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asilvetty\Documents\ESTADISTICAS DEL M.V -  BOLETINES\PARA PÚBLICAR\"/>
    </mc:Choice>
  </mc:AlternateContent>
  <bookViews>
    <workbookView xWindow="0" yWindow="0" windowWidth="28800" windowHeight="12045" tabRatio="940"/>
  </bookViews>
  <sheets>
    <sheet name="ÍNDICE" sheetId="1" r:id="rId1"/>
    <sheet name="1 " sheetId="445" r:id="rId2"/>
    <sheet name="2" sheetId="446" r:id="rId3"/>
    <sheet name="3" sheetId="447" r:id="rId4"/>
    <sheet name="4 " sheetId="448" r:id="rId5"/>
    <sheet name="5" sheetId="449" r:id="rId6"/>
    <sheet name="6 " sheetId="450" r:id="rId7"/>
    <sheet name="7" sheetId="451" r:id="rId8"/>
    <sheet name="8" sheetId="452" r:id="rId9"/>
    <sheet name="9" sheetId="453" r:id="rId10"/>
    <sheet name="10" sheetId="454" r:id="rId11"/>
    <sheet name="11" sheetId="455" r:id="rId12"/>
    <sheet name="12" sheetId="456" r:id="rId13"/>
    <sheet name="13" sheetId="457" r:id="rId14"/>
    <sheet name="14" sheetId="458" r:id="rId15"/>
    <sheet name="15" sheetId="459" r:id="rId16"/>
    <sheet name="16" sheetId="460" r:id="rId17"/>
    <sheet name="17" sheetId="461" r:id="rId18"/>
    <sheet name="18" sheetId="462" r:id="rId19"/>
    <sheet name="19" sheetId="463" r:id="rId20"/>
    <sheet name="20" sheetId="464" r:id="rId21"/>
    <sheet name="21" sheetId="465" r:id="rId22"/>
    <sheet name="22" sheetId="466" r:id="rId23"/>
    <sheet name="23" sheetId="467" r:id="rId24"/>
    <sheet name="24" sheetId="468" r:id="rId25"/>
    <sheet name="25" sheetId="469" r:id="rId26"/>
    <sheet name="26" sheetId="470" r:id="rId27"/>
    <sheet name="27" sheetId="471" r:id="rId28"/>
    <sheet name="28" sheetId="472" r:id="rId29"/>
    <sheet name="29" sheetId="473" r:id="rId30"/>
    <sheet name="30" sheetId="474" r:id="rId31"/>
    <sheet name="31 " sheetId="475" r:id="rId32"/>
    <sheet name="32" sheetId="476" r:id="rId33"/>
    <sheet name="33" sheetId="477" r:id="rId34"/>
    <sheet name="34" sheetId="478" r:id="rId35"/>
    <sheet name="35" sheetId="479" r:id="rId36"/>
    <sheet name="36" sheetId="480" r:id="rId37"/>
    <sheet name="37" sheetId="481" r:id="rId38"/>
    <sheet name="38" sheetId="482" r:id="rId39"/>
    <sheet name="39" sheetId="483" r:id="rId40"/>
    <sheet name="40" sheetId="484" r:id="rId41"/>
    <sheet name="41" sheetId="485" r:id="rId42"/>
    <sheet name="42" sheetId="486" r:id="rId43"/>
    <sheet name="ABREVIATURAS" sheetId="42" r:id="rId44"/>
  </sheets>
  <definedNames>
    <definedName name="_xlnm.Print_Area" localSheetId="25">'25'!$A$1:$M$25</definedName>
    <definedName name="_xlnm.Print_Area" localSheetId="33">'33'!$A$1:$K$22</definedName>
  </definedNames>
  <calcPr calcId="162913"/>
</workbook>
</file>

<file path=xl/calcChain.xml><?xml version="1.0" encoding="utf-8"?>
<calcChain xmlns="http://schemas.openxmlformats.org/spreadsheetml/2006/main">
  <c r="C80" i="456" l="1"/>
  <c r="B80" i="456"/>
  <c r="B31" i="456" l="1"/>
  <c r="D80" i="456"/>
  <c r="E80" i="456"/>
  <c r="F80" i="456"/>
  <c r="G80" i="456"/>
  <c r="I18" i="480"/>
  <c r="I7" i="480"/>
  <c r="I8" i="480"/>
  <c r="I9" i="480"/>
  <c r="I10" i="480"/>
  <c r="I11" i="480"/>
  <c r="I12" i="480"/>
  <c r="I13" i="480"/>
  <c r="I14" i="480"/>
  <c r="I15" i="480"/>
  <c r="I16" i="480"/>
  <c r="I17" i="480"/>
  <c r="I6" i="480"/>
  <c r="K21" i="477"/>
  <c r="K9" i="477"/>
  <c r="K11" i="477"/>
  <c r="K13" i="477"/>
  <c r="K15" i="477"/>
  <c r="K17" i="477"/>
  <c r="K19" i="477"/>
  <c r="K7" i="477"/>
  <c r="K21" i="469" l="1"/>
  <c r="J21" i="469"/>
  <c r="C60" i="457" l="1"/>
  <c r="D60" i="457"/>
  <c r="E60" i="457"/>
  <c r="F60" i="457"/>
  <c r="G60" i="457"/>
  <c r="H60" i="457"/>
  <c r="I60" i="457"/>
  <c r="J60" i="457"/>
  <c r="K60" i="457"/>
  <c r="L60" i="457"/>
  <c r="C61" i="457"/>
  <c r="D61" i="457"/>
  <c r="E61" i="457"/>
  <c r="F61" i="457"/>
  <c r="G61" i="457"/>
  <c r="H61" i="457"/>
  <c r="I61" i="457"/>
  <c r="J61" i="457"/>
  <c r="K61" i="457"/>
  <c r="L61" i="457"/>
  <c r="B61" i="457"/>
  <c r="B60" i="457"/>
  <c r="C31" i="456"/>
  <c r="L7" i="457" l="1"/>
  <c r="L13" i="457"/>
  <c r="I13" i="457"/>
  <c r="E18" i="480" l="1"/>
  <c r="D18" i="480"/>
  <c r="C18" i="480"/>
  <c r="B18" i="480"/>
  <c r="AT105" i="470" l="1"/>
  <c r="D26" i="462"/>
</calcChain>
</file>

<file path=xl/connections.xml><?xml version="1.0" encoding="utf-8"?>
<connections xmlns="http://schemas.openxmlformats.org/spreadsheetml/2006/main">
  <connection id="1" odcFile="C:\Users\vmamani\Documents\My Data Sources\srvolap IV Monitoreo Estados Financieros.odc" keepAlive="1" name="srvolap IV Monitoreo Estados Financieros" type="5" refreshedVersion="3" background="1">
    <dbPr connection="Provider=MSOLAP.2;Integrated Security=SSPI;Persist Security Info=True;Data Source=srvolap;Initial Catalog=IV Monitoreo;Client Cache Size=25;Auto Synch Period=10000;MDX Compatibility=1" command="Estados Financieros" commandType="1"/>
    <olapPr sendLocale="1" rowDrillCount="1000"/>
  </connection>
  <connection id="2" odcFile="C:\Users\vmamani\Documents\My Data Sources\SRVOLAP IV Monitoreo EstadosFinancierosNuevoPUC.odc" keepAlive="1" name="SRVOLAP IV Monitoreo EstadosFinancierosNuevoPUC" type="5" refreshedVersion="3" background="1">
    <dbPr connection="Provider=MSOLAP.2;Integrated Security=SSPI;Persist Security Info=True;Data Source=SRVOLAP;Initial Catalog=IV Monitoreo;Client Cache Size=25;Auto Synch Period=10000;MDX Compatibility=1" command="EstadosFinancierosNuevoPUC" commandType="1"/>
    <olapPr sendLocale="1" rowDrillCount="1000"/>
  </connection>
  <connection id="3" odcFile="C:\Users\asilvetty\Documents\Mis archivos de origen de datos\SRVOLAP IV Monitoreo TasaCompraVenta.odc" keepAlive="1" name="SRVOLAP IV Monitoreo TasaCompraVenta" type="5" refreshedVersion="6" background="1">
    <dbPr connection="Provider=MSOLAP.2;Integrated Security=SSPI;Persist Security Info=True;Data Source=SRVOLAP;Initial Catalog=IV Monitoreo;Client Cache Size=25;Auto Synch Period=10000;MDX Compatibility=1" command="TasaCompraVenta" commandType="1"/>
    <olapPr sendLocale="1" rowDrillCount="1000"/>
  </connection>
</connections>
</file>

<file path=xl/sharedStrings.xml><?xml version="1.0" encoding="utf-8"?>
<sst xmlns="http://schemas.openxmlformats.org/spreadsheetml/2006/main" count="7939" uniqueCount="2192">
  <si>
    <t>Panamerican Securities S.A. Agencia de Bolsa</t>
  </si>
  <si>
    <t>Banco Económico S.A.</t>
  </si>
  <si>
    <t>Sudaval Agencia de Bolsa S.A.</t>
  </si>
  <si>
    <t>Banco Nacional de Bolivia S.A.</t>
  </si>
  <si>
    <t>BNB Valores S.A. Agencia de Bolsa</t>
  </si>
  <si>
    <t>Industrias de Aceite S.A.</t>
  </si>
  <si>
    <t>Empresa de Luz y Fuerza Eléctrica Cochabamba S.A.</t>
  </si>
  <si>
    <t>Fortaleza Leasing S.A.</t>
  </si>
  <si>
    <t>Gravetal Bolivia S.A.</t>
  </si>
  <si>
    <t>BISA S.A. Agencia de Bolsa</t>
  </si>
  <si>
    <t>Banco Mercantil Santa Cruz S.A.</t>
  </si>
  <si>
    <t>Banco Bisa S.A.</t>
  </si>
  <si>
    <t>Banco Solidario S.A.</t>
  </si>
  <si>
    <t>Alianza Vida Seguros y Reaseguros S.A.</t>
  </si>
  <si>
    <t>Bisa Seguros y Reaseguros S.A.</t>
  </si>
  <si>
    <t>La Boliviana Ciacruz de Seguros y Reaseguros S.A.</t>
  </si>
  <si>
    <t>La Vitalicia Seguros y Reaseguros de Vida S.A.</t>
  </si>
  <si>
    <t>SIS</t>
  </si>
  <si>
    <t>Seguros Illimani S.A.</t>
  </si>
  <si>
    <t>Seguros Provida S.A.</t>
  </si>
  <si>
    <t>COR</t>
  </si>
  <si>
    <t>EEO</t>
  </si>
  <si>
    <t>ELF</t>
  </si>
  <si>
    <t>ELP</t>
  </si>
  <si>
    <t>GUA</t>
  </si>
  <si>
    <t>VAH</t>
  </si>
  <si>
    <t>TDE</t>
  </si>
  <si>
    <t>BPC</t>
  </si>
  <si>
    <t>CMB</t>
  </si>
  <si>
    <t>PLR</t>
  </si>
  <si>
    <t>SBC</t>
  </si>
  <si>
    <t>GRB</t>
  </si>
  <si>
    <t>ZFO</t>
  </si>
  <si>
    <t>ESE</t>
  </si>
  <si>
    <t>PIN</t>
  </si>
  <si>
    <t>CJN</t>
  </si>
  <si>
    <t>VID</t>
  </si>
  <si>
    <t>ENT</t>
  </si>
  <si>
    <t>GYE</t>
  </si>
  <si>
    <t>IMQ</t>
  </si>
  <si>
    <t>CAC</t>
  </si>
  <si>
    <t>EFO</t>
  </si>
  <si>
    <t>FCA</t>
  </si>
  <si>
    <t>EPA</t>
  </si>
  <si>
    <t>PCH</t>
  </si>
  <si>
    <t>TRD</t>
  </si>
  <si>
    <t>DIN</t>
  </si>
  <si>
    <t>FAN</t>
  </si>
  <si>
    <t>BVC</t>
  </si>
  <si>
    <t>Compañía Americana de Inversiones S.A.</t>
  </si>
  <si>
    <t>FLE</t>
  </si>
  <si>
    <t>FSL</t>
  </si>
  <si>
    <t>BEC</t>
  </si>
  <si>
    <t>BME</t>
  </si>
  <si>
    <t>BNB</t>
  </si>
  <si>
    <t>BSO</t>
  </si>
  <si>
    <t>BUN</t>
  </si>
  <si>
    <t>CLA</t>
  </si>
  <si>
    <t>FIE</t>
  </si>
  <si>
    <t>FPR</t>
  </si>
  <si>
    <t>BIL</t>
  </si>
  <si>
    <t>BGA</t>
  </si>
  <si>
    <t>BIS</t>
  </si>
  <si>
    <t>FEF</t>
  </si>
  <si>
    <t>FFO</t>
  </si>
  <si>
    <t>BIA</t>
  </si>
  <si>
    <t>CAI</t>
  </si>
  <si>
    <t>CBA</t>
  </si>
  <si>
    <t>MIB</t>
  </si>
  <si>
    <t>NVA</t>
  </si>
  <si>
    <t>PAN</t>
  </si>
  <si>
    <t>SUD</t>
  </si>
  <si>
    <t>VUN</t>
  </si>
  <si>
    <t>FIN</t>
  </si>
  <si>
    <t>MLP</t>
  </si>
  <si>
    <t>SBI</t>
  </si>
  <si>
    <t>SCF</t>
  </si>
  <si>
    <t>SCM</t>
  </si>
  <si>
    <t>SFO</t>
  </si>
  <si>
    <t>SME</t>
  </si>
  <si>
    <t>SNA</t>
  </si>
  <si>
    <t>SSC</t>
  </si>
  <si>
    <t>SUN</t>
  </si>
  <si>
    <t xml:space="preserve">Reporte de emisiones vigentes </t>
  </si>
  <si>
    <t>Ingenio Sucroalcoholero AGUAI S.A.</t>
  </si>
  <si>
    <t>Credibolsa S.A. Agencia de Bolsa Filial del Banco de Crédito de Bolivia S.A.</t>
  </si>
  <si>
    <t>SZS</t>
  </si>
  <si>
    <t>PIL</t>
  </si>
  <si>
    <t>AGU</t>
  </si>
  <si>
    <t>MIN</t>
  </si>
  <si>
    <t>HLT</t>
  </si>
  <si>
    <t>YPFB Transporte S.A.</t>
  </si>
  <si>
    <t>PEN</t>
  </si>
  <si>
    <t>Banco para el Fomento a Iniciativas Económicas S.A.</t>
  </si>
  <si>
    <t>Compañía Americana de Construcciones S.R.L.</t>
  </si>
  <si>
    <t>Valores Unión S.A. Agencia de Bolsa Filial del Banco Unión S.A.</t>
  </si>
  <si>
    <t>Banco Unión S.A.</t>
  </si>
  <si>
    <t>Cooperativa de Ahorro y Crédito Jesús Nazareno Ltda.</t>
  </si>
  <si>
    <t>CBN</t>
  </si>
  <si>
    <t>TCO</t>
  </si>
  <si>
    <t>ABREVIATURAS</t>
  </si>
  <si>
    <t>Agencias de Bolsa</t>
  </si>
  <si>
    <t>Entidad de Depósito de Valores</t>
  </si>
  <si>
    <t>Entidad de Depósito de Valores de Bolivia S.A.</t>
  </si>
  <si>
    <t>EDB</t>
  </si>
  <si>
    <t>Sociedades Administradoras de Fondos de Inversión</t>
  </si>
  <si>
    <t>Bisa Sociedad Administradora de Fondos de Inversión S.A.</t>
  </si>
  <si>
    <t>BNB SAFI S.A. Sociedad Administradora de Fondos de Inversión</t>
  </si>
  <si>
    <t>Credifondo Sociedad Administradora de Fondos de Inversión S.A.</t>
  </si>
  <si>
    <t>Fortaleza Sociedad Administradora de Fondos de Inversión S.A.</t>
  </si>
  <si>
    <t xml:space="preserve">Sociedad Administradora de Fondos de Inversión Mercantil Santa Cruz S.A. </t>
  </si>
  <si>
    <t>Titularizadoras</t>
  </si>
  <si>
    <t>Bisa Sociedad de Titularización S.A.</t>
  </si>
  <si>
    <t>BIT</t>
  </si>
  <si>
    <t>BDP Sociedad de Titularización S.A</t>
  </si>
  <si>
    <t>NAT</t>
  </si>
  <si>
    <t>Bolsas de Valores</t>
  </si>
  <si>
    <t>Bolsa Boliviana de Valores S.A.</t>
  </si>
  <si>
    <t>BBV</t>
  </si>
  <si>
    <t>Emisores</t>
  </si>
  <si>
    <t>Alianza Compañía de Seguros y Reaseguros S.A. E.M.A.</t>
  </si>
  <si>
    <t>ALG</t>
  </si>
  <si>
    <t>ALI</t>
  </si>
  <si>
    <t>Almacenes Internacionales S.A. (RAISA)</t>
  </si>
  <si>
    <t>RAI</t>
  </si>
  <si>
    <t>BCR</t>
  </si>
  <si>
    <t>NFB</t>
  </si>
  <si>
    <t>Banco Do Brasil S.A. - Sucursal Bolivia</t>
  </si>
  <si>
    <t>BDB</t>
  </si>
  <si>
    <t>Bisa Leasing Sociedad Anónima</t>
  </si>
  <si>
    <t>BSG</t>
  </si>
  <si>
    <t>Bodegas y Viñedos de La Concepción S.A.</t>
  </si>
  <si>
    <t>Compañía Boliviana de Energía Eléctrica S.A.-Bolivian Power Company Limited - Sucursal Bolivia</t>
  </si>
  <si>
    <t>CRU</t>
  </si>
  <si>
    <t>Droguería Inti S.A.</t>
  </si>
  <si>
    <t>Empresa de Ingeniería y Servicios Integrales Cochabamba S.A.</t>
  </si>
  <si>
    <t>Empresa Eléctrica Corani Sociedad Anónima</t>
  </si>
  <si>
    <t>Empresa Eléctrica Valle Hermoso S.A.</t>
  </si>
  <si>
    <t>Ferroviaria Oriental S.A.</t>
  </si>
  <si>
    <t>FCO</t>
  </si>
  <si>
    <t>Gas &amp; Electricidad S.A.</t>
  </si>
  <si>
    <t>Gobierno Autónomo Municipal de La Paz</t>
  </si>
  <si>
    <t>Gobierno Municipal de Santa Cruz de la Sierra</t>
  </si>
  <si>
    <t>MSC</t>
  </si>
  <si>
    <t>Impresiones Quality S.R.L.</t>
  </si>
  <si>
    <t>BSR</t>
  </si>
  <si>
    <t>LVI</t>
  </si>
  <si>
    <t>LSP</t>
  </si>
  <si>
    <t>NSP</t>
  </si>
  <si>
    <t>Productos Ecológicos Naturaleza S.A.</t>
  </si>
  <si>
    <t>PRS</t>
  </si>
  <si>
    <t>Sociedad Boliviana de Cemento S.A.</t>
  </si>
  <si>
    <t>Sociedad Hotelera Los Tajibos S.A.</t>
  </si>
  <si>
    <t>YPFB Andina S.A.</t>
  </si>
  <si>
    <t>Zona Franca Oruro S.A.</t>
  </si>
  <si>
    <t>QFC</t>
  </si>
  <si>
    <t>Quinoa Foods Company S.R.L.</t>
  </si>
  <si>
    <t>SPA</t>
  </si>
  <si>
    <t>TCB</t>
  </si>
  <si>
    <t>Telefónica Celular de Bolivia S.A.</t>
  </si>
  <si>
    <t>TYS</t>
  </si>
  <si>
    <t>SMV</t>
  </si>
  <si>
    <t>Toyosa S.A.</t>
  </si>
  <si>
    <t xml:space="preserve">Panamerican Sociedad Administradora de 
 Fondos de Inversión S.A
</t>
  </si>
  <si>
    <t>Santa Cruz INVESTMENTS Sociedad Administradora de Fondos de Inversión S.A.</t>
  </si>
  <si>
    <t>BOLIVIANOS</t>
  </si>
  <si>
    <t>MANTENIMIENTO DE VALOR</t>
  </si>
  <si>
    <t>UFV</t>
  </si>
  <si>
    <t>Banco de Crédito de Bolivia S.A.</t>
  </si>
  <si>
    <t>Banco Fassil S.A.</t>
  </si>
  <si>
    <t>Banco Ganadero S.A.</t>
  </si>
  <si>
    <t>Banco Prodem S.A.</t>
  </si>
  <si>
    <t>Total general</t>
  </si>
  <si>
    <t>EMISOR</t>
  </si>
  <si>
    <t>N° REGISTRO</t>
  </si>
  <si>
    <t>SERIES</t>
  </si>
  <si>
    <t>FECHA DE VENCIMIENTO</t>
  </si>
  <si>
    <t>AGENCIA COLOCADORA</t>
  </si>
  <si>
    <t>Emisión de Bonos Subordinados - Banco de Crédito de Bolivia - Emisión I</t>
  </si>
  <si>
    <t>ASFI/DSV-ED-BTB-033/2013</t>
  </si>
  <si>
    <t>BTB-N1U-13</t>
  </si>
  <si>
    <t>Bonos Subordinados Banco Ganadero III</t>
  </si>
  <si>
    <t>Bonos Banco FIE 1 - Emisión 2</t>
  </si>
  <si>
    <t>ASFI/DSV-ED-FIE-024/2012</t>
  </si>
  <si>
    <t>FIE-1-N1C-12</t>
  </si>
  <si>
    <t>Bonos BancoSol II-Emisión 1</t>
  </si>
  <si>
    <t>ASFI/DSV-ED-BSO-016/2014</t>
  </si>
  <si>
    <t>BSO-2-N1U-14</t>
  </si>
  <si>
    <t>Bisa Leasing S.A.</t>
  </si>
  <si>
    <t>BNB Leasing S.A.</t>
  </si>
  <si>
    <t>Bonos COBEE III - Emisión 3</t>
  </si>
  <si>
    <t>ASFI/DSV-ED-BPC-007/2012</t>
  </si>
  <si>
    <t>BPC-1-N2U-12</t>
  </si>
  <si>
    <t>Bonos COBEE IV - Emisión 2</t>
  </si>
  <si>
    <t>ASFI/DSV-ED-BPC-002/2014</t>
  </si>
  <si>
    <t>BPC-4-N2U-14</t>
  </si>
  <si>
    <t>Droguería INTI S.A.</t>
  </si>
  <si>
    <t>Eco Futuro S.A. F. F. P.</t>
  </si>
  <si>
    <t>Bonos Subordinados ECOFUTURO 2 - Emisión 1</t>
  </si>
  <si>
    <t>Empresa Eléctrica Guaracachi S.A.</t>
  </si>
  <si>
    <t>Empresa Ferroviaria Andina S.A.</t>
  </si>
  <si>
    <t>Empresa Ferroviaria Oriental S.A.</t>
  </si>
  <si>
    <t>Fábrica Nacional de Cemento S.A. (FANCESA)</t>
  </si>
  <si>
    <t>Granja Avícola Integral Sofía Ltda.</t>
  </si>
  <si>
    <t>Industrias Oleaginosas S.A.</t>
  </si>
  <si>
    <t>Bonos AGUAI</t>
  </si>
  <si>
    <t>AGU-U1U-10</t>
  </si>
  <si>
    <t>K12 Fondo de Inversión Cerrado</t>
  </si>
  <si>
    <t>Pil Andina S.A.</t>
  </si>
  <si>
    <t>Telefónica Celular de Bolivia S.A. (TELECEL)</t>
  </si>
  <si>
    <t>INDICADORES FINANCIEROS DE LAS EMPRESAS DE SUMINISTRO DE ELECTRICIDAD, GAS Y AGUA</t>
  </si>
  <si>
    <t>INDICADOR</t>
  </si>
  <si>
    <t>Constucción</t>
  </si>
  <si>
    <t>IOL</t>
  </si>
  <si>
    <t>NUT</t>
  </si>
  <si>
    <t>Liquidez</t>
  </si>
  <si>
    <t>Activo Corriente/Pasivo Corriente</t>
  </si>
  <si>
    <t>(Activo Corriente-Inventarios)/Pasivo Corriente</t>
  </si>
  <si>
    <t>Inmovilización de Activos</t>
  </si>
  <si>
    <t>Activo Fijo/Patrimonio</t>
  </si>
  <si>
    <t>Productividad</t>
  </si>
  <si>
    <t>Ingresos Netos/Patrimonio Neto</t>
  </si>
  <si>
    <t>Endeudamiento</t>
  </si>
  <si>
    <t>Pasivo Total/Activo Total</t>
  </si>
  <si>
    <t>Pasivo Total/Patrimonio Neto</t>
  </si>
  <si>
    <t>Indice de Retorno en Ventas</t>
  </si>
  <si>
    <t>Rentabilidad</t>
  </si>
  <si>
    <t>Ingresos Operacionales/Activo Total</t>
  </si>
  <si>
    <t>FUENTE: Estados Financieros remitidos a la Autoridad de Supervisión del Sistema Financiero</t>
  </si>
  <si>
    <t>TRA</t>
  </si>
  <si>
    <t>Comercio</t>
  </si>
  <si>
    <t>BALANCE GENERAL DE LAS EMPRESAS DE SUMINISTRO DE ELECTRICIDAD, GAS Y AGUA</t>
  </si>
  <si>
    <t>ACTIVO</t>
  </si>
  <si>
    <t xml:space="preserve">  Activo Corriente</t>
  </si>
  <si>
    <t xml:space="preserve">     Disponibilidades</t>
  </si>
  <si>
    <t xml:space="preserve">     Inversiones a Corto Plazo</t>
  </si>
  <si>
    <t xml:space="preserve">     Cuentas por Cobrar a Corto Plazo</t>
  </si>
  <si>
    <t xml:space="preserve">     Anticipo a Proveedores</t>
  </si>
  <si>
    <t xml:space="preserve">     Inventarios</t>
  </si>
  <si>
    <t xml:space="preserve">     Gastos Pagados por Adelantado</t>
  </si>
  <si>
    <t xml:space="preserve">     Otros Activos Corto Plazo</t>
  </si>
  <si>
    <t xml:space="preserve">  Activo no Corriente</t>
  </si>
  <si>
    <t xml:space="preserve">     Inversiones a Largo Plazo</t>
  </si>
  <si>
    <t xml:space="preserve">     Inversiones en Empresas Relacionadas y/o Vinculadas</t>
  </si>
  <si>
    <t xml:space="preserve">     Cuentas por Cobrar a Largo Plazo</t>
  </si>
  <si>
    <t xml:space="preserve">     Activo Fijo Neto</t>
  </si>
  <si>
    <t xml:space="preserve">     Bienes Arrendados</t>
  </si>
  <si>
    <t xml:space="preserve">     Activos Intangibles</t>
  </si>
  <si>
    <t xml:space="preserve">     Cargos Diferidos</t>
  </si>
  <si>
    <t xml:space="preserve">     Otros Activos Largo Plazo</t>
  </si>
  <si>
    <t>PASIVO</t>
  </si>
  <si>
    <t xml:space="preserve">  Pasivo Corriente</t>
  </si>
  <si>
    <t xml:space="preserve">     Deudas Comerciales a Corto Plazo</t>
  </si>
  <si>
    <t xml:space="preserve">     Deudas Bancarias y Financieras a Corto Plazo</t>
  </si>
  <si>
    <t xml:space="preserve">     Deudas por Emisión de Valores Corto Plazo</t>
  </si>
  <si>
    <t xml:space="preserve">     Deudas por pagar con Emp. Rel. y/o Vinculadas a Corto Plazo</t>
  </si>
  <si>
    <t xml:space="preserve">     Otras Cuentas por Pagar a Corto Plazo</t>
  </si>
  <si>
    <t xml:space="preserve">     Ingresos Percibidos por Adelantado a Corto Plazo</t>
  </si>
  <si>
    <t xml:space="preserve">     Anticipos Recibidos</t>
  </si>
  <si>
    <t xml:space="preserve">     Otros Pasivos a Corto Plazo</t>
  </si>
  <si>
    <t xml:space="preserve">  Pasivo no Corriente</t>
  </si>
  <si>
    <t xml:space="preserve">     Deudas Comerciales a Largo Plazo</t>
  </si>
  <si>
    <t xml:space="preserve">     Deudas Bancarias y Financieras a Largo Plazo</t>
  </si>
  <si>
    <t xml:space="preserve">     Deudas por Emisión de Valores a Largo Plazo</t>
  </si>
  <si>
    <t xml:space="preserve">     Deudas por pagar con Emp.  Rel. y/o Vinculadas a Largo Plazo</t>
  </si>
  <si>
    <t xml:space="preserve">     Otras Cuentas por Pagar a Largo Plazo</t>
  </si>
  <si>
    <t xml:space="preserve">     Ingresos Percibidos por Adelantado a Largo Plazo</t>
  </si>
  <si>
    <t xml:space="preserve">     Previsiones</t>
  </si>
  <si>
    <t xml:space="preserve">     Otros Pasivos a Largo Plazo</t>
  </si>
  <si>
    <t xml:space="preserve">  PATRIMONIO</t>
  </si>
  <si>
    <t xml:space="preserve">     Capital Pagado</t>
  </si>
  <si>
    <t xml:space="preserve">     Aportes no Capitalizados</t>
  </si>
  <si>
    <t xml:space="preserve">     Ajuste Global del Patrimonio</t>
  </si>
  <si>
    <t xml:space="preserve">     Reserva para Revalorización de Activos Fijos</t>
  </si>
  <si>
    <t xml:space="preserve">     Reservas</t>
  </si>
  <si>
    <t xml:space="preserve">     Ajuste por Inflación de Capital</t>
  </si>
  <si>
    <t xml:space="preserve">     Ajuste por Inflación de Reservas Patrimoniales</t>
  </si>
  <si>
    <t xml:space="preserve">     Resultados Acumulados</t>
  </si>
  <si>
    <t xml:space="preserve">     Resultados de la Gestión</t>
  </si>
  <si>
    <t>PASIVO Y PATRIMONIO</t>
  </si>
  <si>
    <t>CUENTAS CONTINGENTES DEUDORAS</t>
  </si>
  <si>
    <t>CUENTAS DE ORDEN DEUDORAS</t>
  </si>
  <si>
    <t>Construcción</t>
  </si>
  <si>
    <t>INGRESOS OPERACIONALES</t>
  </si>
  <si>
    <t>RESULTADO BRUTO</t>
  </si>
  <si>
    <t>EGRESOS OPERACIONALES</t>
  </si>
  <si>
    <t>RESULTADO OPERATIVO</t>
  </si>
  <si>
    <t>INGRESOS NO OPERACIONALES</t>
  </si>
  <si>
    <t>EGRESOS NO OPERACIONALES</t>
  </si>
  <si>
    <t>Ajuste por inflación y tenencia de bienes</t>
  </si>
  <si>
    <t>RESULTADO NO OPERACIONAL</t>
  </si>
  <si>
    <t>RESULTADO ANTES DEL IMPUESTO A LAS UTILIDADES</t>
  </si>
  <si>
    <t>RESULTADO NETO DE LA GESTIÓN</t>
  </si>
  <si>
    <t>CUENTA</t>
  </si>
  <si>
    <t>Lugar</t>
  </si>
  <si>
    <t>Acumulado</t>
  </si>
  <si>
    <t>Variación Anual</t>
  </si>
  <si>
    <t>Mercado Primario</t>
  </si>
  <si>
    <t>%</t>
  </si>
  <si>
    <t>TOTAL</t>
  </si>
  <si>
    <t>Acciones no Registradas en Bolsa</t>
  </si>
  <si>
    <t>Acciones Registradas en Bolsa</t>
  </si>
  <si>
    <t>Bonos a Corto Plazo</t>
  </si>
  <si>
    <t>Bonos a Largo Plazo</t>
  </si>
  <si>
    <t>Bonos Bancarios Bursátiles</t>
  </si>
  <si>
    <t>Bonos del Tesoro</t>
  </si>
  <si>
    <t>Bonos Municipales</t>
  </si>
  <si>
    <t>Certificados de Devolución de Depósitos (CDD's)</t>
  </si>
  <si>
    <t>Cuotas de Participación Fondos de Inversión Cerrados</t>
  </si>
  <si>
    <t>Cupones de Bonos</t>
  </si>
  <si>
    <t>Depósitos a Plazo Fijo</t>
  </si>
  <si>
    <t>Letras del Tesoro</t>
  </si>
  <si>
    <t>Pagarés en Mesa de Negociación</t>
  </si>
  <si>
    <t>PGB</t>
  </si>
  <si>
    <t>Valores de Contenido Crediticio</t>
  </si>
  <si>
    <t>Compra Venta</t>
  </si>
  <si>
    <t>Reporto</t>
  </si>
  <si>
    <t xml:space="preserve">PATRIMONIO DE LAS AGENCIAS DE BOLSA </t>
  </si>
  <si>
    <t xml:space="preserve">NÚMERO DE CLIENTES ACTIVOS DE LAS AGENCIAS DE BOLSA </t>
  </si>
  <si>
    <t>MONEDA</t>
  </si>
  <si>
    <t>VALOR</t>
  </si>
  <si>
    <t>1-30</t>
  </si>
  <si>
    <t>31-60</t>
  </si>
  <si>
    <t>61-90</t>
  </si>
  <si>
    <t>91-120</t>
  </si>
  <si>
    <t>121-150</t>
  </si>
  <si>
    <t>151-180</t>
  </si>
  <si>
    <t>181-360</t>
  </si>
  <si>
    <t>361-720</t>
  </si>
  <si>
    <t>Más de 720</t>
  </si>
  <si>
    <t>Bolivianos</t>
  </si>
  <si>
    <t>BBB</t>
  </si>
  <si>
    <t>BLP</t>
  </si>
  <si>
    <t>SOF</t>
  </si>
  <si>
    <t>BTS</t>
  </si>
  <si>
    <t>TGN</t>
  </si>
  <si>
    <t>DPF</t>
  </si>
  <si>
    <t>BTB</t>
  </si>
  <si>
    <t>VTD</t>
  </si>
  <si>
    <t>Dólares Estadounidenses</t>
  </si>
  <si>
    <t>1 - 7</t>
  </si>
  <si>
    <t>8 - 15</t>
  </si>
  <si>
    <t>16 - 22</t>
  </si>
  <si>
    <t>23 - 30</t>
  </si>
  <si>
    <t>31 - 37</t>
  </si>
  <si>
    <t>38 - 45</t>
  </si>
  <si>
    <t>BALANCE DE LA BOLSA BOLIVIANA DE VALORES</t>
  </si>
  <si>
    <t>DISPONIBLE</t>
  </si>
  <si>
    <t>INVERSIONES BURSÁTILES EN VALORES E INSTRUMENTOS REPRESENTATIVOS DE DEUDA</t>
  </si>
  <si>
    <t>INVERSIONES EN OPERACIONES DE REPORTO</t>
  </si>
  <si>
    <t xml:space="preserve">INVERSIONES BURSÁTILES EN VALORES REPRESENTATIVOS DE DERECHO PATRIMONIAL </t>
  </si>
  <si>
    <t xml:space="preserve">DOCUMENTOS Y CUENTAS PENDIENTES DE COBRO </t>
  </si>
  <si>
    <t>IMPUESTOS POR RECUPERAR</t>
  </si>
  <si>
    <t>GASTOS PAGADOS POR ANTICIPADO</t>
  </si>
  <si>
    <t>ACTIVOS DE USO RESTRINGIDO</t>
  </si>
  <si>
    <t>INVERSIONES PERMANENTES</t>
  </si>
  <si>
    <t>DOCUMENTOS POR COBRAR LARGO PLAZO</t>
  </si>
  <si>
    <t>ACTIVO FIJO</t>
  </si>
  <si>
    <t>ACTIVO INTANGIBLE</t>
  </si>
  <si>
    <t>OTROS ACTIVOS</t>
  </si>
  <si>
    <t>TOTAL ACTIVO</t>
  </si>
  <si>
    <t>OBLIGACIONES POR FINANCIAMIENTO A CORTO PLAZO</t>
  </si>
  <si>
    <t>DOCUMENTOS Y CUENTAS POR PAGAR A CORTO PLAZO</t>
  </si>
  <si>
    <t>IMPUESTOS POR PAGAR</t>
  </si>
  <si>
    <t xml:space="preserve">PROVISIONES </t>
  </si>
  <si>
    <t>INGRESOS DIFERIDOS</t>
  </si>
  <si>
    <t>OTROS PASIVOS CORRIENTES</t>
  </si>
  <si>
    <t>OBLIGACIONES  POR FINANCIAMIENTO A LARGO PLAZO</t>
  </si>
  <si>
    <t>DOCUMENTOS Y CUENTAS POR PAGAR A LARGO PLAZO</t>
  </si>
  <si>
    <t>PREVISIONES</t>
  </si>
  <si>
    <t>TOTAL PASIVO</t>
  </si>
  <si>
    <t>PATRIMONIO</t>
  </si>
  <si>
    <t>CAPITAL SOCIAL</t>
  </si>
  <si>
    <t>APORTES NO CAPITALIZADOS</t>
  </si>
  <si>
    <t>RESERVAS</t>
  </si>
  <si>
    <t>TOTAL PATRIMONIO</t>
  </si>
  <si>
    <t>TOTAL PASIVO Y PATRIMONIO</t>
  </si>
  <si>
    <t>CUENTAS DE ORDEN ACREEDORAS</t>
  </si>
  <si>
    <t>CUENTAS DE REGISTRO ACREEDORAS</t>
  </si>
  <si>
    <t>ESTADO DE RESULTADOS DE LA BOLSA BOLIVIANA DE VALORES</t>
  </si>
  <si>
    <t>INGRESOS FINANCIEROS</t>
  </si>
  <si>
    <t>RECUPERACION DE INCOBRABLES</t>
  </si>
  <si>
    <t>ABONOS POR DIFERENCIA DE CAMBIO, MANTENIMIENTO DE VALOR Y AJUSTE POR INFLACIÓN</t>
  </si>
  <si>
    <t>GASTOS OPERACIONALES</t>
  </si>
  <si>
    <t>GASTOS FINANCIEROS</t>
  </si>
  <si>
    <t>GASTOS NO OPERACIONALES</t>
  </si>
  <si>
    <t>CARGOS POR DIFERENCIA DE CAMBIO, MANTENIMIENTO DE VALOR Y AJUSTE POR INFLACIÓN</t>
  </si>
  <si>
    <t>AGENCIAS DE BOLSA</t>
  </si>
  <si>
    <t>CUENTAS DE REGISTRO DEUDORAS</t>
  </si>
  <si>
    <t>CARTERA, PARTICIPANTES Y TASAS DE RENDIMIENTO DE LOS FONDOS DE INVERSIÓN ABIERTOS EN DÓLARES ESTADOUNIDENSES</t>
  </si>
  <si>
    <t>SAFI</t>
  </si>
  <si>
    <t>Fondo de Inversión</t>
  </si>
  <si>
    <t>No. de Participantes</t>
  </si>
  <si>
    <t>Tasas de  rendimiento (%)</t>
  </si>
  <si>
    <t>30 días</t>
  </si>
  <si>
    <t>90 días</t>
  </si>
  <si>
    <t>180 días</t>
  </si>
  <si>
    <t>360 días</t>
  </si>
  <si>
    <t>MERCANTIL</t>
  </si>
  <si>
    <t>Total</t>
  </si>
  <si>
    <t>Tasa promedio ponderada</t>
  </si>
  <si>
    <t>CARTERA, PARTICIPANTES Y TASAS DE RENDIMIENTO DE LOS FONDOS DE INVERSIÓN ABIERTOS EN BOLIVIANOS</t>
  </si>
  <si>
    <t>(En porcentajes)</t>
  </si>
  <si>
    <t>CARTERA, PARTICIPANTES Y TASAS DE RENDIMIENTO DE LOS FONDOS DE INVERSIÓN CERRADOS</t>
  </si>
  <si>
    <t>Cartera</t>
  </si>
  <si>
    <t>PYME II Fondo de Inversión Cerrado</t>
  </si>
  <si>
    <t>Nota: La cartera esta expresada en la unidad de cuenta de denominación del Fondo de Inversión.</t>
  </si>
  <si>
    <t>BISA</t>
  </si>
  <si>
    <t>CREDIFONDO</t>
  </si>
  <si>
    <t>FORTALEZA</t>
  </si>
  <si>
    <t>NACIONAL</t>
  </si>
  <si>
    <t>SANTA CRUZ</t>
  </si>
  <si>
    <t>UNION</t>
  </si>
  <si>
    <t>FONDO</t>
  </si>
  <si>
    <t>AME</t>
  </si>
  <si>
    <t>BSK</t>
  </si>
  <si>
    <t>UFM</t>
  </si>
  <si>
    <t>CCP</t>
  </si>
  <si>
    <t>CFB</t>
  </si>
  <si>
    <t>CFO</t>
  </si>
  <si>
    <t>CMR</t>
  </si>
  <si>
    <t>FFU</t>
  </si>
  <si>
    <t>FII</t>
  </si>
  <si>
    <t>FOI</t>
  </si>
  <si>
    <t>FOL</t>
  </si>
  <si>
    <t>FOP</t>
  </si>
  <si>
    <t>FRM</t>
  </si>
  <si>
    <t>PRD</t>
  </si>
  <si>
    <t>CRB</t>
  </si>
  <si>
    <t>HOR</t>
  </si>
  <si>
    <t>MFM</t>
  </si>
  <si>
    <t>POS</t>
  </si>
  <si>
    <t>SFM</t>
  </si>
  <si>
    <t>EAF</t>
  </si>
  <si>
    <t>EFE</t>
  </si>
  <si>
    <t>OFI</t>
  </si>
  <si>
    <t>OPU</t>
  </si>
  <si>
    <t>PBC</t>
  </si>
  <si>
    <t>RAC</t>
  </si>
  <si>
    <t>RBF</t>
  </si>
  <si>
    <t>DUN</t>
  </si>
  <si>
    <t>UNI</t>
  </si>
  <si>
    <t>XTU</t>
  </si>
  <si>
    <t>ACC</t>
  </si>
  <si>
    <t>BNL</t>
  </si>
  <si>
    <t>CUP</t>
  </si>
  <si>
    <t>Inv. Extranjero</t>
  </si>
  <si>
    <t>Indicador</t>
  </si>
  <si>
    <t>Número de participantes</t>
  </si>
  <si>
    <t>30 dias</t>
  </si>
  <si>
    <t>BALANCE GENERAL</t>
  </si>
  <si>
    <t>ESTADO DE RESULTADOS</t>
  </si>
  <si>
    <t>Emisor</t>
  </si>
  <si>
    <t>Banco Fortaleza S.A.</t>
  </si>
  <si>
    <t>Certificados de Depósito del Banco Central de Bolivia</t>
  </si>
  <si>
    <t>Letras Banco Central de Bolivia</t>
  </si>
  <si>
    <t>MARGEN OPERATIVO</t>
  </si>
  <si>
    <t>MARGEN OPERATIVO FINANCIERO</t>
  </si>
  <si>
    <t>RESULTADO OPERACIONAL</t>
  </si>
  <si>
    <t>INVERSIONES  PERMANENTES</t>
  </si>
  <si>
    <t>DOCUMENTOS  POR COBRAR LARGO PLAZO</t>
  </si>
  <si>
    <t>AJUSTES AL PATRIMONIO</t>
  </si>
  <si>
    <t>RESULTADOS  ACUMULADOS</t>
  </si>
  <si>
    <t>AJUSTES POR INFLACION AL CAPITAL</t>
  </si>
  <si>
    <t>AJUSTES POR INFLACION RESERVAS PATRIMONIALES</t>
  </si>
  <si>
    <t>CARGOS POR INCOBRABILIDAD</t>
  </si>
  <si>
    <t>GASTOS DE ADMINISTRACION</t>
  </si>
  <si>
    <t>RESULTADO ANTES DE AJUSTE POR INFLACION</t>
  </si>
  <si>
    <t>UTILIDAD ANTES DE IMPUESTO</t>
  </si>
  <si>
    <t>CALIFICACIÓN DE RIESGO NOMENCLATURA ASFI</t>
  </si>
  <si>
    <t>Calificadora</t>
  </si>
  <si>
    <t>Bancos</t>
  </si>
  <si>
    <t>Moneda Nacional</t>
  </si>
  <si>
    <t>Moneda Extranjera</t>
  </si>
  <si>
    <t>Tendencia</t>
  </si>
  <si>
    <t>Fecha de  Calificación</t>
  </si>
  <si>
    <t>Corto Plazo</t>
  </si>
  <si>
    <t>Largo Plazo</t>
  </si>
  <si>
    <t>Nomenclatura</t>
  </si>
  <si>
    <t>ASFI</t>
  </si>
  <si>
    <t>AAA</t>
  </si>
  <si>
    <t>N-1</t>
  </si>
  <si>
    <t>AA2</t>
  </si>
  <si>
    <t>Estable</t>
  </si>
  <si>
    <t>AA1</t>
  </si>
  <si>
    <t>A1</t>
  </si>
  <si>
    <t>AA3</t>
  </si>
  <si>
    <t>Banco de Desarrollo Productivo S.A.M.</t>
  </si>
  <si>
    <t>Negativa</t>
  </si>
  <si>
    <t>AA</t>
  </si>
  <si>
    <t>Positiva</t>
  </si>
  <si>
    <t>AA+</t>
  </si>
  <si>
    <t>AA-</t>
  </si>
  <si>
    <t>A3</t>
  </si>
  <si>
    <t>Instituciones Financieras de Desarrollo</t>
  </si>
  <si>
    <t>A2</t>
  </si>
  <si>
    <t>A</t>
  </si>
  <si>
    <t>BBB1</t>
  </si>
  <si>
    <t>N-2</t>
  </si>
  <si>
    <t>BBB2</t>
  </si>
  <si>
    <t>BBB3</t>
  </si>
  <si>
    <t>N-3</t>
  </si>
  <si>
    <t>Seguros y Reaseguros Credinform International S.A.</t>
  </si>
  <si>
    <t>Compañía de Seguros y Reaseguros Fortaleza S.A.</t>
  </si>
  <si>
    <t>A+</t>
  </si>
  <si>
    <t>Empresa Nacional de Telecomunicaciones S.A.</t>
  </si>
  <si>
    <t>Denominación de la Emisión</t>
  </si>
  <si>
    <t>Monto de la   Emisión</t>
  </si>
  <si>
    <t>Bonos de Corto Plazo</t>
  </si>
  <si>
    <t>Bonos de Largo Plazo</t>
  </si>
  <si>
    <t>Fecha de Calificación</t>
  </si>
  <si>
    <t>Fábrica Nacional de Cemento S.A.</t>
  </si>
  <si>
    <t>Denominación del Pagaré</t>
  </si>
  <si>
    <t>Monto del   Programa</t>
  </si>
  <si>
    <t>Deuda</t>
  </si>
  <si>
    <t>Corto Plazo M/E</t>
  </si>
  <si>
    <t>Corto Plazo M/N</t>
  </si>
  <si>
    <t>Patrimonio Autónomo</t>
  </si>
  <si>
    <t>Denominación</t>
  </si>
  <si>
    <t>Valores de Titularización de Contenido Crediticio</t>
  </si>
  <si>
    <t xml:space="preserve">Nomenclatura </t>
  </si>
  <si>
    <t>Acciones Ordinarias</t>
  </si>
  <si>
    <t>II</t>
  </si>
  <si>
    <t>Nivel 2</t>
  </si>
  <si>
    <t>Fondos de Inversión</t>
  </si>
  <si>
    <t>Cuotas de Participación</t>
  </si>
  <si>
    <t>Fortaleza Porvenir Fondo de Inversión Abierto Largo Plazo</t>
  </si>
  <si>
    <t>Fortaleza Produce Ganancia Fondo de Inversión Abierto Mediano Plazo</t>
  </si>
  <si>
    <t>Fortaleza Liquidez Fondo de Inversión Abierto Corto Plazo</t>
  </si>
  <si>
    <t>Fortaleza Inversión Internacional Fondo de Inversión Abierto Corto Plazo</t>
  </si>
  <si>
    <t>Proquinua Unión Fondo de Inversión Cerrado</t>
  </si>
  <si>
    <t>Agroperativo Fondo de Inversión Cerrado</t>
  </si>
  <si>
    <t>Otras</t>
  </si>
  <si>
    <t>SAL</t>
  </si>
  <si>
    <t>SFE</t>
  </si>
  <si>
    <t>Alianza SAFI S.A. Sociedad Administradora de Fondos de Inversión</t>
  </si>
  <si>
    <t>FIPADE Sociedad Administradora de Fondos de Inversión S.A.</t>
  </si>
  <si>
    <t>Bonos Subordinados BNB II - Emisión 1</t>
  </si>
  <si>
    <t>ASFI/DSV-ED-BNB-023/2014</t>
  </si>
  <si>
    <t>BNB-2-E1C-14</t>
  </si>
  <si>
    <t>BNB-2-E1D-14</t>
  </si>
  <si>
    <t>ASFI/DSV-ED-FIE-024/2014</t>
  </si>
  <si>
    <t>FIE-N1A-14</t>
  </si>
  <si>
    <t>FIE-N1B-14</t>
  </si>
  <si>
    <t>ASFI/DSV-ED-BPC-026/2014</t>
  </si>
  <si>
    <t>BPC-4-N4U-14</t>
  </si>
  <si>
    <t>ASFI/DSV-ED-FEF-028/2014</t>
  </si>
  <si>
    <t>FEF-2-N1U-14</t>
  </si>
  <si>
    <t>TRANSPORTE Y COMUNICACIONES</t>
  </si>
  <si>
    <t>EMPRESAS PETROLERAS</t>
  </si>
  <si>
    <t>HOTELES Y RESTAURANTES</t>
  </si>
  <si>
    <t>FPB</t>
  </si>
  <si>
    <t>AUF</t>
  </si>
  <si>
    <t>GUF</t>
  </si>
  <si>
    <t>YPFB Transierra S.A.</t>
  </si>
  <si>
    <t>Fondo de Inversión Mutuo Unión - Mediano Plazo</t>
  </si>
  <si>
    <t>Procesadora de Oleaginosas PROLEGA S.A.</t>
  </si>
  <si>
    <t>ASFI/DSV-ED-POL-004/2015</t>
  </si>
  <si>
    <t>POL-1-N2U-15</t>
  </si>
  <si>
    <t>POL</t>
  </si>
  <si>
    <t>EPE</t>
  </si>
  <si>
    <t>Pagarés Bursátiles</t>
  </si>
  <si>
    <t>(En bolivianos)</t>
  </si>
  <si>
    <t xml:space="preserve">Emisiones de depósitos a plazo fijo  </t>
  </si>
  <si>
    <t xml:space="preserve">Calificaciones de riesgo según nomenclatura ASFI  </t>
  </si>
  <si>
    <t>Balance general</t>
  </si>
  <si>
    <t>Estado de ganancias y pérdidas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</si>
  <si>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suministro de electricidad, gas y agua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</si>
  <si>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manufactureras, de agricultura-ganadería y de construcción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</si>
  <si>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comercio, de actvidades inmobiliarias, mineras y de otros servicios financieros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</si>
  <si>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petroleras, de hoteles-restaurantes y de transporte-comunicaciones</t>
    </r>
  </si>
  <si>
    <t>Indicadores financieros</t>
  </si>
  <si>
    <r>
      <rPr>
        <sz val="10"/>
        <color indexed="8"/>
        <rFont val="Arial"/>
        <family val="2"/>
      </rPr>
      <t xml:space="preserve">          </t>
    </r>
    <r>
      <rPr>
        <u/>
        <sz val="10"/>
        <color indexed="8"/>
        <rFont val="Arial"/>
        <family val="2"/>
      </rPr>
      <t>En mercado primario extrabursátil por instrumento</t>
    </r>
  </si>
  <si>
    <r>
      <rPr>
        <sz val="10"/>
        <color indexed="8"/>
        <rFont val="Arial"/>
        <family val="2"/>
      </rPr>
      <t xml:space="preserve">          </t>
    </r>
    <r>
      <rPr>
        <u/>
        <sz val="10"/>
        <color indexed="8"/>
        <rFont val="Arial"/>
        <family val="2"/>
      </rPr>
      <t>En el mercado de valores por lugar de negociación y por instrumento</t>
    </r>
  </si>
  <si>
    <t>Tasas promedio ponderadas por plazo, emisor y denominación monetaria</t>
  </si>
  <si>
    <t>Agencias de bolsa</t>
  </si>
  <si>
    <t>Fondos de inversión abiertos</t>
  </si>
  <si>
    <t>Bolsa boliviana de valores</t>
  </si>
  <si>
    <t>Operaciones en el mercado de valores</t>
  </si>
  <si>
    <t>Fondos de inversión cerrados</t>
  </si>
  <si>
    <t>PCO</t>
  </si>
  <si>
    <t>Cervecería Boliviana Nacional S.A.</t>
  </si>
  <si>
    <t>Distribuidora de Electricidad La Paz S.A. DELAPAZ</t>
  </si>
  <si>
    <t>Equipo Petrolero Sociedad Anónima (EQUIPETROL S.A.)</t>
  </si>
  <si>
    <t>Industrias Sucroalcoholeras ISA S.A.</t>
  </si>
  <si>
    <t>ISA</t>
  </si>
  <si>
    <t>Inversiones Inmobiliarias IRALA S.A.</t>
  </si>
  <si>
    <t>IIR</t>
  </si>
  <si>
    <t>La Papelera S.A.</t>
  </si>
  <si>
    <t>PAP</t>
  </si>
  <si>
    <t>Panamerican Investments S.A.</t>
  </si>
  <si>
    <t>Procesadora de Oleaginosas Prolega S.A.</t>
  </si>
  <si>
    <t>Sociedad Agroindustrial Nutrioil S.A.</t>
  </si>
  <si>
    <t>Tecnología Corporativa TECORP S.A.</t>
  </si>
  <si>
    <t>iBolsa Agencia de Bolsa S.A.</t>
  </si>
  <si>
    <t>IBO</t>
  </si>
  <si>
    <t>Mercantil Santa Cruz Agencia de Bolsa S. A.</t>
  </si>
  <si>
    <t>Santa Cruz Securities S.A. Agencia de Bolsa Filial de banco Fassil S.A.</t>
  </si>
  <si>
    <t>Capital + Gestionadora de Activos Sociedad Administradora de Fondos de Inversión S.A.</t>
  </si>
  <si>
    <t>Sociedades administradoras de fondos de inversión</t>
  </si>
  <si>
    <t>ASFI/DSV-ED-BIL-012/2015</t>
  </si>
  <si>
    <t>BIL-4-N1U-15</t>
  </si>
  <si>
    <t>Bonos Ferroviaria Oriental - Emisión 5</t>
  </si>
  <si>
    <t>ASFI/DSVSC-ED-EFO-018/2015</t>
  </si>
  <si>
    <t>EFO-1-N1D-15</t>
  </si>
  <si>
    <t>ASFI/DSV-ED-SOF-013/2015</t>
  </si>
  <si>
    <t>SOF-1-N1B-15</t>
  </si>
  <si>
    <t xml:space="preserve">     Gastos Pagados por Adelantado Largo Plazo</t>
  </si>
  <si>
    <t>INDICADORES FINANCIEROS DE LAS EMPRESAS MANUFACTURERAS, DE AGRICULTURA Y GANADERÍA Y DE CONSTRUCCIÓN</t>
  </si>
  <si>
    <t>Agencia de Bolsa</t>
  </si>
  <si>
    <t>CAISA - Agencia de Bolsa</t>
  </si>
  <si>
    <t>AGUAÍ S.A.</t>
  </si>
  <si>
    <t>ASFI/DSVSC-ED-BTB-024/2015</t>
  </si>
  <si>
    <t>BTB-N1U-15</t>
  </si>
  <si>
    <t>ASFI/DSV-ED-BEC-021/2015</t>
  </si>
  <si>
    <t>BEC-2-N1U-15</t>
  </si>
  <si>
    <t>Bonos Subordinados Banco Ganadero IV</t>
  </si>
  <si>
    <t>ASFI/DSVSC-ED-BGA-026/2015</t>
  </si>
  <si>
    <t>BGA-N1U-15</t>
  </si>
  <si>
    <t>Mercantil Santa Cruz Agencia de Bolsa Sociedad Anónima</t>
  </si>
  <si>
    <t>Bonos Banco Mercantil Santa Cruz - Emisión 2</t>
  </si>
  <si>
    <t>ASFI/DSVSC-ED-BME-027/2015</t>
  </si>
  <si>
    <t>BME-1-N2B-15</t>
  </si>
  <si>
    <t>Bonos Banco Mercatil Santa Cruz - Emisión 3</t>
  </si>
  <si>
    <t>ASFI/DSVSC-ED-BME-028/2015</t>
  </si>
  <si>
    <t>BME-1-N3B-15</t>
  </si>
  <si>
    <t>ASFI/DSVSC-ED-EPE-020/2015</t>
  </si>
  <si>
    <t>EPE-1-N2U-15</t>
  </si>
  <si>
    <t>Bonos PROLEGA I – Emisión 3</t>
  </si>
  <si>
    <t>Bonos Prolega I-Emisión 2</t>
  </si>
  <si>
    <t>Nacional Seguros Patrimoniales y Fianzas S.A.</t>
  </si>
  <si>
    <t>BBB+</t>
  </si>
  <si>
    <t>CRECIMIENTO Fondo de Inversión Cerrado</t>
  </si>
  <si>
    <t>Bonos Subordinados Banco BISA-Emisión 1</t>
  </si>
  <si>
    <t>ASFI/DSVSC-ED-BIS-039/2015</t>
  </si>
  <si>
    <t>BIS-1-N1U-15</t>
  </si>
  <si>
    <t>ASFI/DSVSC-ED-FFO-041/2015</t>
  </si>
  <si>
    <t>FFO-1-N1U-15</t>
  </si>
  <si>
    <t>ASFI/DSVSC-ED-DIN-038/2015</t>
  </si>
  <si>
    <t>DIN-2-N1A-15</t>
  </si>
  <si>
    <t>DIN-2-N1B-15</t>
  </si>
  <si>
    <t>DIN-2-N1C-15</t>
  </si>
  <si>
    <t>DIN-2-N1D-15</t>
  </si>
  <si>
    <t>DIN-2-N1E-15</t>
  </si>
  <si>
    <t>Bonos IASA III - Emisión 5</t>
  </si>
  <si>
    <t>ASFI/DSVDC-ED-FIN-040/2015</t>
  </si>
  <si>
    <t>FIN-3-N2U-15</t>
  </si>
  <si>
    <t>Patrimonio Autónomo Unipartes - BDP ST 030</t>
  </si>
  <si>
    <t>Valores de Titularización Unipartes-BDP ST 030</t>
  </si>
  <si>
    <t>ASFI/DSVSC-TD-PAU-002/2015</t>
  </si>
  <si>
    <t>PAU-TD-NC</t>
  </si>
  <si>
    <t>ASFI/DSVSC-ED-TCB-031/2015</t>
  </si>
  <si>
    <t>TCB-2-N1B-15</t>
  </si>
  <si>
    <t>PAR</t>
  </si>
  <si>
    <t>PAU</t>
  </si>
  <si>
    <t>Evolución mensual</t>
  </si>
  <si>
    <t>CAP</t>
  </si>
  <si>
    <t>ESTADO DE GANANCIAS Y PÉRDIDAS DE LAS EMPRESAS SUMINISTRO DE ELECTRICIDAD, GAS Y AGUA</t>
  </si>
  <si>
    <t>ESTADO DE GANANCIAS Y PÉRDIDAS DE EMPRESAS MANUFACTURERAS, DE AGRICULTURA-GANADERÍA Y DE CONSTRUCCIÓN</t>
  </si>
  <si>
    <t>ESTADO DE GANANCIAS Y  PÉRDIDAS DE LAS EMPRESAS PETROLERAS, DE HOTELES-RESTAURANTES Y DE TRANSPORTE-COMUNICACIONES</t>
  </si>
  <si>
    <t>INDICADORES FINANCIEROS DE LAS EMPRESAS PETROLERAS, DE HOTELES-RESTAURANTES Y DE TRANSPORTE-COMUNICACIONES</t>
  </si>
  <si>
    <t>OPERACIONES EN EL MERCADO DE VALORES POR LUGAR DE NEGOCIACIÓN</t>
  </si>
  <si>
    <t>OPERACIONES EN EL MERCADO DE VALORES POR INSTRUMENTO</t>
  </si>
  <si>
    <t>OPERACIONES EN EL MERCADO PRIMARIO EXTRABURSÁTIL POR INSTRUMENTO</t>
  </si>
  <si>
    <t>(En miles de bolivianos)</t>
  </si>
  <si>
    <t>SOCIEDADES ADMINISTRADORAS DE FONDOS DE INVERSIÓN</t>
  </si>
  <si>
    <t>Nacional Seguros Vida y Salud S.A.</t>
  </si>
  <si>
    <t>ASFI/DSVSC-ED-FIE-007/2016</t>
  </si>
  <si>
    <t>FIE-2-N1A-16</t>
  </si>
  <si>
    <t>FIE-2-N1B-16</t>
  </si>
  <si>
    <t>Bonos Subordinados Banco PyME de la Comunidad</t>
  </si>
  <si>
    <t>ASFI/DSVSC-ED-FCO-002/2016</t>
  </si>
  <si>
    <t>FCO-E1U-16</t>
  </si>
  <si>
    <t>Bonos IASA III - Emisión 6</t>
  </si>
  <si>
    <t>ASFI/DSVSC-ED-FIN-006/2016</t>
  </si>
  <si>
    <t>FIN-3-N1U-16</t>
  </si>
  <si>
    <t>PILAT S.R.L.</t>
  </si>
  <si>
    <t>ASFI/DSVSC-ED-PAR-003/2016</t>
  </si>
  <si>
    <t>PAR-1-N1U-16</t>
  </si>
  <si>
    <t>ASFI/DSVSC-ED-PAR-005/2016</t>
  </si>
  <si>
    <t>PAR-1-N2U-16</t>
  </si>
  <si>
    <t>ASFI/DSVSC-ED-PAR-009/2016</t>
  </si>
  <si>
    <t>PAR-1-N3U-16</t>
  </si>
  <si>
    <t>Bonos Transierra I-Emisión 2</t>
  </si>
  <si>
    <t>ASFI/DSVSC-ED-TRA-010/2016</t>
  </si>
  <si>
    <t>TRA-1-E1C-16</t>
  </si>
  <si>
    <t>Banco PYME Ecofuturo S.A.</t>
  </si>
  <si>
    <t>Compañía de Seguros de Vida Fortaleza S.A.</t>
  </si>
  <si>
    <t>Moneda nacional</t>
  </si>
  <si>
    <t>Moneda extranjera</t>
  </si>
  <si>
    <t>Fuente: Estados Financieros remitidos a la Autoridad de Supervisión del Sistema Financiero</t>
  </si>
  <si>
    <t>Fuente: Estados Financieros remitidos a la Autoridad de Supervisión del Sistema Financiero.</t>
  </si>
  <si>
    <t>( En bolivianos)</t>
  </si>
  <si>
    <t>Agricultura y ganaderia</t>
  </si>
  <si>
    <t>Otros servicios financieros</t>
  </si>
  <si>
    <t>Actividades inmobiliarias</t>
  </si>
  <si>
    <t>Otros 
rubros</t>
  </si>
  <si>
    <t>Empresas petroleras</t>
  </si>
  <si>
    <t>Hoteles y restaurantes</t>
  </si>
  <si>
    <t>Transporte y comunicaciones</t>
  </si>
  <si>
    <t>Agricultura y ganadería</t>
  </si>
  <si>
    <t>Industrias manufactureras</t>
  </si>
  <si>
    <t>Fuente: Autoridad de Supervisión del Sistema Financiero.</t>
  </si>
  <si>
    <t>Fuente: Autoridad de Supervisión del Sistema Financiero</t>
  </si>
  <si>
    <t>NA.- No aplicable</t>
  </si>
  <si>
    <t>Fuente: Autoridad de Supervisión del Sistema Finnaciero sobre la base de reportes de las sociedades administradoras de fondos de inversión</t>
  </si>
  <si>
    <t xml:space="preserve">Total </t>
  </si>
  <si>
    <t>Fuente: ASFI sobre la base de información remitida por las entidades del mercado de valores</t>
  </si>
  <si>
    <t>Fuente: Informes de Calificación remitidos a la Autoridad de Supervisión del Sistema Financiero</t>
  </si>
  <si>
    <t xml:space="preserve">Capital para el crecimiento empresarial Sociedad Administradora de Fondos de Inversión S.A. </t>
  </si>
  <si>
    <t>Marca Verde Sociedad Administradora de Fondos de Inversión S.A.</t>
  </si>
  <si>
    <t>ESTRATIFICACIÓN DE LA CARTERA POR PLAZO DE VIDA</t>
  </si>
  <si>
    <t>FONDOS DE INVERSIÓN ABIERTOS Y CERRADOS</t>
  </si>
  <si>
    <t>PLAZO DE VIDA (EN DÍAS)</t>
  </si>
  <si>
    <t>FONDOS DE INVERSIÓN ABIERTOS</t>
  </si>
  <si>
    <t>FONDOS DE INVERSIÓN CERRADOS</t>
  </si>
  <si>
    <t>Límite inferior</t>
  </si>
  <si>
    <t>Límite superior</t>
  </si>
  <si>
    <t>TOTAL CARTERA</t>
  </si>
  <si>
    <t>Sudaval S.A.</t>
  </si>
  <si>
    <t xml:space="preserve">Panamerican Securities S.A. </t>
  </si>
  <si>
    <t>Banco BISA S.A.</t>
  </si>
  <si>
    <t>BNB Valores S.A.</t>
  </si>
  <si>
    <t>Bonos Subordinados BEC III -  Emisión 1</t>
  </si>
  <si>
    <t>ASFI/DSVSC-ED-BEC-025/2016</t>
  </si>
  <si>
    <t>BEC-3-N1U-16</t>
  </si>
  <si>
    <t>Bonos Banco Mercantil Santa Cruz – Emisión 4</t>
  </si>
  <si>
    <t>ASFI/DSVSC-ED-BME-024/2016</t>
  </si>
  <si>
    <t>BME-1-E1C-16</t>
  </si>
  <si>
    <t>BME-1-E1D-16</t>
  </si>
  <si>
    <t>Bonos BNB I - Emisión 3</t>
  </si>
  <si>
    <t>ASFI/DSVSC-ED-BNB-013/2016</t>
  </si>
  <si>
    <t>BNB-1-N1U-16</t>
  </si>
  <si>
    <t>Bonos BNB I - Emisión 4</t>
  </si>
  <si>
    <t>ASFI/DSVSC-ED-BNB-014/2016</t>
  </si>
  <si>
    <t>BNB-1-N2U-16</t>
  </si>
  <si>
    <t>Bonos BNB I - Emisión 5</t>
  </si>
  <si>
    <t>ASFI/DSVSC-ED-BNB-015/2016</t>
  </si>
  <si>
    <t>BNB-1-N3B-16</t>
  </si>
  <si>
    <t>Bonos Subordinados BNB II - Emisión 2</t>
  </si>
  <si>
    <t>ASFI/DSVSC-ED-BNB-016/2016</t>
  </si>
  <si>
    <t>BNB-2-N4A-16</t>
  </si>
  <si>
    <t>BNB-2-N4B-16</t>
  </si>
  <si>
    <t>BNB-2-N4C-16</t>
  </si>
  <si>
    <t>ASFI/DSVSC-ED-FIE-028/2016</t>
  </si>
  <si>
    <t>FIE-2-N2B-16</t>
  </si>
  <si>
    <t>ASFI/DSVSC-ED-BIL-023/2016</t>
  </si>
  <si>
    <t>BIL-4-E1B-16</t>
  </si>
  <si>
    <t>COBEE</t>
  </si>
  <si>
    <t>FIBRA Fondo de Inversión Cerrado</t>
  </si>
  <si>
    <t>NUTRIOIL S.A.</t>
  </si>
  <si>
    <t>ASFI/DSVSC-ED-POL-020/2016</t>
  </si>
  <si>
    <t>POL-1-N1U-16</t>
  </si>
  <si>
    <t xml:space="preserve">YPFB TRANSIERRA S.A.                               </t>
  </si>
  <si>
    <t>B3</t>
  </si>
  <si>
    <t>Gastos administrativos</t>
  </si>
  <si>
    <t>Gastos de comercialización</t>
  </si>
  <si>
    <t>Otros egresos</t>
  </si>
  <si>
    <t>Diferencia de cambio, mantenimiento de valor y ajuste por inflación</t>
  </si>
  <si>
    <t>Ingresos de gestiones anteriores</t>
  </si>
  <si>
    <t>Gastos de gestiones anteriores</t>
  </si>
  <si>
    <t>Ingresos extraordinarios</t>
  </si>
  <si>
    <t>Gastos extraordinarios</t>
  </si>
  <si>
    <t>Gastos financieros</t>
  </si>
  <si>
    <t>Impuestos a las utilidades de las empresas</t>
  </si>
  <si>
    <t>Subasta de acciones no inscritas</t>
  </si>
  <si>
    <t>N/A: no aplicable.</t>
  </si>
  <si>
    <t>Tasa Promedio Ponderada</t>
  </si>
  <si>
    <t>Variación anual</t>
  </si>
  <si>
    <t>UTILIDAD O PÉRDIDA DEL PERIODO</t>
  </si>
  <si>
    <t>Resultado de Operación Neto/Ingresos Netos</t>
  </si>
  <si>
    <t>Resultado de Operación Neto/Activo Total</t>
  </si>
  <si>
    <t>Resultado de Operación Neto/Patrimonio Neto</t>
  </si>
  <si>
    <t>ASFI/DSVSC-ED-BIS-032/2016</t>
  </si>
  <si>
    <t>BIS-1-N1A-16</t>
  </si>
  <si>
    <t>BIS-1-N1B-16</t>
  </si>
  <si>
    <t>BIS-1-N1C-16</t>
  </si>
  <si>
    <t>Bonos Subordinados BEC III -  Emisión 2</t>
  </si>
  <si>
    <t>ASFI/DSVSC-ED-BEC-033/2016</t>
  </si>
  <si>
    <t>BEC-3-N2U-16</t>
  </si>
  <si>
    <t>ASFI/DSVSC-ED-BIL-031/2016</t>
  </si>
  <si>
    <t>BIL-4-N2B-16</t>
  </si>
  <si>
    <t>ASFI/DSVSC-ED-BPC-034/2016</t>
  </si>
  <si>
    <t>BPC-4-N1U-16</t>
  </si>
  <si>
    <t>FINO</t>
  </si>
  <si>
    <t>ASFI/DSVSC-ED-TCB-029/2016</t>
  </si>
  <si>
    <t>TCB-2-N1A-16</t>
  </si>
  <si>
    <t>TCB-2-N1B-16</t>
  </si>
  <si>
    <t>NIB</t>
  </si>
  <si>
    <t>Mercado electrónico: SDC renta fija seriados</t>
  </si>
  <si>
    <t>Liquidez y Otros</t>
  </si>
  <si>
    <t>FUENTE: Autoridad de Supervisión del Sistema Financiero sobre la base de reportes de las sociedades administradoras de fondos de inversión</t>
  </si>
  <si>
    <t>FFA</t>
  </si>
  <si>
    <t>GVA</t>
  </si>
  <si>
    <t>GanaValores Agencia de Bolsa S.A.</t>
  </si>
  <si>
    <t>BBB-</t>
  </si>
  <si>
    <t>OBLIGACIONES  POR FINANCIAMIENTO A CORTO PLAZO</t>
  </si>
  <si>
    <t>OBLIGACIONES  POR OPERACIONES  BURSATILES A CORTO PLAZO</t>
  </si>
  <si>
    <t>DOCUMENTOS  Y CUENTAS POR PAGAR A CORTO PLAZO</t>
  </si>
  <si>
    <t>PROVISIONES</t>
  </si>
  <si>
    <t>DOCUMENTOS  Y CUENTAS POR PAGAR A LARGO PLAZO</t>
  </si>
  <si>
    <t>ASFI/DSVSC-ED-FFO-039/2016</t>
  </si>
  <si>
    <t>FFO-1-N1U-16</t>
  </si>
  <si>
    <t>Bonos Subordinados Banco Ganadero V</t>
  </si>
  <si>
    <t>ASFI/DSVSC-ED-BGA-041/2016</t>
  </si>
  <si>
    <t>BGA-N1U-16</t>
  </si>
  <si>
    <t>ASFI/DSVSC-ED-BME-036/2016</t>
  </si>
  <si>
    <t>BME-2-E2A-16</t>
  </si>
  <si>
    <t>BME-2-E2B-16</t>
  </si>
  <si>
    <t>ASFI/DSVSC-ED-BME-037/2016</t>
  </si>
  <si>
    <t>BME-2-N3A-16</t>
  </si>
  <si>
    <t>BME-2-N3B-16</t>
  </si>
  <si>
    <t>Banco PYME de la Comunidad S.A.</t>
  </si>
  <si>
    <t>BISA Seguros y Reaseguros S.A.</t>
  </si>
  <si>
    <t>Bonos INTI VI</t>
  </si>
  <si>
    <t>ASFI/DSVSC-ED-DIN-042/2016</t>
  </si>
  <si>
    <t>DIN-N1U-16</t>
  </si>
  <si>
    <t>ASFI/DSVSC-ED-FAN-044/2016</t>
  </si>
  <si>
    <t>FAN-4-N1U-16</t>
  </si>
  <si>
    <t>ASFI/DSVSC-ED-POL-043/2016</t>
  </si>
  <si>
    <t>POL-1-N2U-16</t>
  </si>
  <si>
    <t>ASFI/DSVSC-ED-TYS-035/2016</t>
  </si>
  <si>
    <t>TYS-2-N2C-16</t>
  </si>
  <si>
    <t>TYS-2-N2D-16</t>
  </si>
  <si>
    <t>TSM</t>
  </si>
  <si>
    <t>Gastos Administrativos</t>
  </si>
  <si>
    <t>Gastos de Comercialización</t>
  </si>
  <si>
    <t>Otros Egresos</t>
  </si>
  <si>
    <t>Diferencia de Cambio, Mantenimiento de Valor y Ajuste por Inflación</t>
  </si>
  <si>
    <t>Ingresos de Gestiones Anteriores</t>
  </si>
  <si>
    <t>Gastos de Gestiones Anteriores</t>
  </si>
  <si>
    <t>Ingresos Extraordinarios</t>
  </si>
  <si>
    <t>Gastos Extraordinarios</t>
  </si>
  <si>
    <t>Gastos Financieros</t>
  </si>
  <si>
    <t>Impuestos a las Utilidades de las Empresas</t>
  </si>
  <si>
    <t>Mercado extrabursátil</t>
  </si>
  <si>
    <t>Ruedo de bolsa</t>
  </si>
  <si>
    <t>Mercado electrónico: SDC renta variable</t>
  </si>
  <si>
    <t>IMPUESTO SOBRE LAS UTILIDADES DE LAS EMPRESAS</t>
  </si>
  <si>
    <t>Entidades Financieras de Vivienda y Cooperativas</t>
  </si>
  <si>
    <t>Compañías de Seguros</t>
  </si>
  <si>
    <t>B-</t>
  </si>
  <si>
    <t>Industria Textil TSM S.A.</t>
  </si>
  <si>
    <t>Tigre S.A. Tubos, Conexiones y Cables</t>
  </si>
  <si>
    <t>ENDE Transmisión S.A.</t>
  </si>
  <si>
    <t>BIE</t>
  </si>
  <si>
    <t>BFS</t>
  </si>
  <si>
    <t>BFO</t>
  </si>
  <si>
    <t>BPR</t>
  </si>
  <si>
    <t>PEF</t>
  </si>
  <si>
    <t>Banco de Desarrollo Productivo S.A.M. - BDP S.A.M.</t>
  </si>
  <si>
    <t>Compañía Molinera Boliviana S.A.</t>
  </si>
  <si>
    <t>Distribuidora de Electricidad ENDE de Oruro S.A.</t>
  </si>
  <si>
    <t>ENDE Servicios y Construcciones S.A.</t>
  </si>
  <si>
    <t>Mercantile Investment Corporation (Bolivia) S.A.</t>
  </si>
  <si>
    <t>YPFB Chaco S.A.</t>
  </si>
  <si>
    <t>Nibol Ltda.</t>
  </si>
  <si>
    <t>Bonos Subordinados BNB III</t>
  </si>
  <si>
    <t>ASFI/DSVSC-ED-BNB-004/2017</t>
  </si>
  <si>
    <t>BNB-E1A-17</t>
  </si>
  <si>
    <t>BNB-E1B-17</t>
  </si>
  <si>
    <t>ASFI/DSVSC-ED-FEF-001/2017</t>
  </si>
  <si>
    <t>FEF-N1U-17</t>
  </si>
  <si>
    <t>ASFI/DSVSC-ED-GYE-002/2017</t>
  </si>
  <si>
    <t>GYE-N1A-17</t>
  </si>
  <si>
    <t>GYE-N1B-17</t>
  </si>
  <si>
    <t>PATRIMONIO AUTÓNOMO CRESPAL - BDP ST 035</t>
  </si>
  <si>
    <t>CRP-TD-NB</t>
  </si>
  <si>
    <t>CRP-TD-NC</t>
  </si>
  <si>
    <t>SOBOCE S.A.</t>
  </si>
  <si>
    <t>ASFI/DSVSC-ED-SBC-030/2016</t>
  </si>
  <si>
    <t>SBC-7-N1U-16</t>
  </si>
  <si>
    <t>TSM S.A.</t>
  </si>
  <si>
    <t>Bonos Participativos TSM DENIMS 001</t>
  </si>
  <si>
    <t>ASFI/DSVSC-ED-TSM-003/2017</t>
  </si>
  <si>
    <t>TSM-N1U-17</t>
  </si>
  <si>
    <t xml:space="preserve">Empresas Industriales </t>
  </si>
  <si>
    <t>Tasas Promedio Ponderadas por Plazo, Emisor y Tipo de Moneda</t>
  </si>
  <si>
    <t>BPB</t>
  </si>
  <si>
    <t>Santa Cruz Investments Sociedad Administradora de Fondos de Inversión S.A.</t>
  </si>
  <si>
    <t>Sociedad Administradora de Fondos de Inversión Mercantil Santa Cruz S.A.</t>
  </si>
  <si>
    <t>Sociedad Administradora de Fondos de Inversión Unión S.A.</t>
  </si>
  <si>
    <t xml:space="preserve">Var. Trimestre </t>
  </si>
  <si>
    <t>BNB  S.A. Sociedad Administradora de Fondos de Inversión</t>
  </si>
  <si>
    <t>NA</t>
  </si>
  <si>
    <t>DFA</t>
  </si>
  <si>
    <t>PFA</t>
  </si>
  <si>
    <t>Var. Trimestre</t>
  </si>
  <si>
    <t>Var. Anual</t>
  </si>
  <si>
    <t>FUENTE: Autoridad de Supervisión del Sistema Finnaciero sobre la base de reportes de las sociedades administradoras de fondos de inversión</t>
  </si>
  <si>
    <t>Panamerican Sociedad Administradora de Fondos de Inversión S.A.</t>
  </si>
  <si>
    <t>Total Fondos en Bolivianos</t>
  </si>
  <si>
    <t>Tasa Promedio Ponderada Fondos en Bolivianos</t>
  </si>
  <si>
    <t>Total Fondos en Dólares Estadounidenses</t>
  </si>
  <si>
    <t>Tasa Promedio Ponderada Fondos en Dólares Estadounidenses</t>
  </si>
  <si>
    <t>Capital para el crecimiento empresarial Sociedad Administradora de Fondos de Inversión S.A. - CAPCEM SAFI S.A.</t>
  </si>
  <si>
    <t>Nota.- En FIA no se esta considerando los instrumentos financieros: Acciones, Inversiones en el extranjero, Otros y Liquidez.</t>
  </si>
  <si>
    <t>FUENTE: Autoridad de Supervisión del Sistema Financiero</t>
  </si>
  <si>
    <t xml:space="preserve">iBolsa Sociedad de Titularización S.A. </t>
  </si>
  <si>
    <t xml:space="preserve">IST </t>
  </si>
  <si>
    <t xml:space="preserve">Banco PYME Ecofuturo S.A.                                                                                                                                                                               </t>
  </si>
  <si>
    <t>ASFI/DSVSC-ED-FIE-007/2017</t>
  </si>
  <si>
    <t>FIE-N1A-17</t>
  </si>
  <si>
    <t>FIE-N1B-17</t>
  </si>
  <si>
    <t>ASFI/DSVSC-ED-BIL-016/2017</t>
  </si>
  <si>
    <t>BIL-4-N1A-17</t>
  </si>
  <si>
    <t>BIL-4-N1B-17</t>
  </si>
  <si>
    <t>Bonos IASA IV - Emisión 1</t>
  </si>
  <si>
    <t>ASFI/DSVSC-ED-FIN-020/2017</t>
  </si>
  <si>
    <t>FIN-4-N1U-17</t>
  </si>
  <si>
    <t>ASFI/DSVSC-ED-OIL-019/2017</t>
  </si>
  <si>
    <t>IOL-2-N1A-17</t>
  </si>
  <si>
    <t>IOL-2-N1B-17</t>
  </si>
  <si>
    <t>IOL-2-N1C-17</t>
  </si>
  <si>
    <t>ASFI/DSV-TD-CRP-001/2017</t>
  </si>
  <si>
    <t>ASFI/DSVSC-ED-POL-018/2017</t>
  </si>
  <si>
    <t>POL-2-N1U-17</t>
  </si>
  <si>
    <t>BB2</t>
  </si>
  <si>
    <t>BB</t>
  </si>
  <si>
    <t>N-4</t>
  </si>
  <si>
    <t>AAAf</t>
  </si>
  <si>
    <t>Sembrar Exportador Fondo de Inversión Cerrado</t>
  </si>
  <si>
    <t>BAf+</t>
  </si>
  <si>
    <t>IEL</t>
  </si>
  <si>
    <t>Rendimiento por Inversiones</t>
  </si>
  <si>
    <t>Otros Ingresos</t>
  </si>
  <si>
    <t>CRP</t>
  </si>
  <si>
    <t xml:space="preserve">Import. Export. Las Lomas Ltda. </t>
  </si>
  <si>
    <t>INVERSIONES BURSATILES EN VALORES E INSTRUMENTOS REPRESENTATIVOS DE DEUDA</t>
  </si>
  <si>
    <t>INVERSIONES  EN OPERACIONES  DE REPORTO</t>
  </si>
  <si>
    <t>INVERSIONES BURSATILES EN VALORES REPRESENTATIVOS DE DERECHO PATRIMONIAL</t>
  </si>
  <si>
    <t>DOCUMENTOS  Y CUENTAS PENDIENTES DE COBRO</t>
  </si>
  <si>
    <t>ASFI/DSVSC-ED-BME-023/2017</t>
  </si>
  <si>
    <t>BME-1-E1B-17</t>
  </si>
  <si>
    <t>BME-1-E1C-17</t>
  </si>
  <si>
    <t>BME-1-E1D-17</t>
  </si>
  <si>
    <t>ASFI/DSVSC-ED-ISA-021/2017</t>
  </si>
  <si>
    <t>ISA-1-E1U-17</t>
  </si>
  <si>
    <t>ASFI/DSVSC-ED-ISA-022/2017</t>
  </si>
  <si>
    <t>ISA-1-E2U-17</t>
  </si>
  <si>
    <t>ASFI/DSVSC-PA-PMI-003/2017</t>
  </si>
  <si>
    <t>PMI-TD-ND</t>
  </si>
  <si>
    <t>ASFI/DSVSC-ED-POL-025/2017</t>
  </si>
  <si>
    <t>POL-2-N2U-17</t>
  </si>
  <si>
    <t>ASFI/DSVSC-ED-TYS-024/2017</t>
  </si>
  <si>
    <t>TYS-3-E1C-17</t>
  </si>
  <si>
    <t>Patrimonio Autónomo BISA ST - DIACONÍA II</t>
  </si>
  <si>
    <t>Valores de Titularización BISA ST - DIACONIA II</t>
  </si>
  <si>
    <t>ASFI/DSVSC-PA-DII-002/2017</t>
  </si>
  <si>
    <t>DII-TD-NC</t>
  </si>
  <si>
    <t>GNI</t>
  </si>
  <si>
    <t>DII</t>
  </si>
  <si>
    <t>PMI</t>
  </si>
  <si>
    <t xml:space="preserve">iBOLSA </t>
  </si>
  <si>
    <t>Multivalores Agencia de Bolsa S.A.</t>
  </si>
  <si>
    <t>Credifondo Garantiza - Fondo de Inversión Cerrado</t>
  </si>
  <si>
    <t>REPORTE DE DEPÓSITOS A PLAZO FIJO</t>
  </si>
  <si>
    <t xml:space="preserve">Banco PYME de la Comunidad S.A.                                                                                                                                                                         </t>
  </si>
  <si>
    <t>Bonos Subordinados BancoSol 2 - Emisión 1</t>
  </si>
  <si>
    <t>ASFI/DSVSC-ED-BSO-029/2017</t>
  </si>
  <si>
    <t>BSO-3-N1U-17</t>
  </si>
  <si>
    <t>ASFI/DSVSC-ED-FAN-028/2017</t>
  </si>
  <si>
    <t>FAN-4-N1A-17</t>
  </si>
  <si>
    <t>FAN-4-N1B-17</t>
  </si>
  <si>
    <t>Santa Cruz Securities Agencia de Bolsa S.A.</t>
  </si>
  <si>
    <t>Bonos NUTRIOIL II-Emisión 1</t>
  </si>
  <si>
    <t>ASFI/DSVS-ED-NUT-030/2017</t>
  </si>
  <si>
    <t>NUT-2-N1A-17</t>
  </si>
  <si>
    <t>NUT-2-N1B-17</t>
  </si>
  <si>
    <t>NUT-2-N1C-17</t>
  </si>
  <si>
    <t>PATRIMONIO AUTÓNOMO MICROCRÉDITO IFD - BDP ST 037</t>
  </si>
  <si>
    <t>ASFI/DSVSC-TD-PMD-004/2017</t>
  </si>
  <si>
    <t>PMD-TD-ND</t>
  </si>
  <si>
    <t>ASFI/DSVSC-ED-TCB-026/2017</t>
  </si>
  <si>
    <t>TCB-2-N1A-17</t>
  </si>
  <si>
    <t>TCB-2-N1B-17</t>
  </si>
  <si>
    <t>TCB-2-N1C-17</t>
  </si>
  <si>
    <t>Bancos Múltiples</t>
  </si>
  <si>
    <t xml:space="preserve">F1+  </t>
  </si>
  <si>
    <t>Banco de la Nación Argentina S. A.</t>
  </si>
  <si>
    <t>Bancos PYME</t>
  </si>
  <si>
    <t>F2</t>
  </si>
  <si>
    <t>Microfinanza Rating Bolivia Calificadora de Riesgo S.A.</t>
  </si>
  <si>
    <t>CIDRE IFD</t>
  </si>
  <si>
    <t>DIACONÍA FRIF - IFD</t>
  </si>
  <si>
    <t>F1</t>
  </si>
  <si>
    <t>IDEPRO IFD</t>
  </si>
  <si>
    <t>CRECER IFD</t>
  </si>
  <si>
    <t xml:space="preserve">Fundación Pro Mujer IFD                                                                                                                                                          </t>
  </si>
  <si>
    <t>Cooperativas de Ahorro y Crédito</t>
  </si>
  <si>
    <t xml:space="preserve">Cooperativa de Ahorro y Crédito Abierta San Pedro Ltda.                                                                                                                                                 </t>
  </si>
  <si>
    <t>B o C</t>
  </si>
  <si>
    <t>Entidades Financieras de Vivienda</t>
  </si>
  <si>
    <t xml:space="preserve">El Progreso Entidad Financiera de Vivienda                                                                                                                                                              </t>
  </si>
  <si>
    <t xml:space="preserve">La Primera Entidad Financiera de Vivienda                                                                                                                                                               </t>
  </si>
  <si>
    <t>Capacidad de Pago de Siniestros</t>
  </si>
  <si>
    <t>Empresas de Seguros Generales</t>
  </si>
  <si>
    <t>Empresas de Seguros de Personas</t>
  </si>
  <si>
    <t>Alianza Vida, Seguros y Reaseguros S.A.</t>
  </si>
  <si>
    <t>Seguros Illimani S.A. (S.I.S.A.)</t>
  </si>
  <si>
    <t>Seguros y Reaseguros Personales Univida S.A.</t>
  </si>
  <si>
    <t>Calificadora de Riesgo Pacific Credit Rating S.A.</t>
  </si>
  <si>
    <t>BA</t>
  </si>
  <si>
    <t>BAA</t>
  </si>
  <si>
    <t>BA+</t>
  </si>
  <si>
    <t>BAA-</t>
  </si>
  <si>
    <t>Empresas Privadas (Emisores)                      </t>
  </si>
  <si>
    <t xml:space="preserve">YPFB TRANSIERRA S.A.   </t>
  </si>
  <si>
    <t>Bs 140000000.000</t>
  </si>
  <si>
    <t>Bs 40000000.000</t>
  </si>
  <si>
    <t>Bonos Subordinados BEC III - Emisión 3</t>
  </si>
  <si>
    <t>Bs 50000000.000</t>
  </si>
  <si>
    <t>Bs 32000000.000</t>
  </si>
  <si>
    <t>Empresas de Arrendamiento Financiero</t>
  </si>
  <si>
    <t>Sociedad Boliviana de Cemento S.A. "SOBOCE"</t>
  </si>
  <si>
    <t>Compañía Boliviana de Energía Eléctrica S.A. - Bolivian Power Company Limited - Sucursal Bolivia</t>
  </si>
  <si>
    <t>Gas y Electricidad S.A.</t>
  </si>
  <si>
    <t>BA-</t>
  </si>
  <si>
    <t>B1-</t>
  </si>
  <si>
    <t>Ingenio Sucroalcoholero AGUAÍ S.A.</t>
  </si>
  <si>
    <t>BAAA</t>
  </si>
  <si>
    <t>Bs 34000000.000</t>
  </si>
  <si>
    <t>BAA+</t>
  </si>
  <si>
    <t>Bs 30000000.000</t>
  </si>
  <si>
    <t xml:space="preserve">BNB Leasing S.A.                                                                                                                                                                                        </t>
  </si>
  <si>
    <t>Patrimonios Autónomos</t>
  </si>
  <si>
    <t>Bs 48000000.000</t>
  </si>
  <si>
    <t>Acc.Nominativas y Ordinarias lib. (Suscrit. y Pagadas) - BNB</t>
  </si>
  <si>
    <t>Acciones Suscritas y Pagadas- TDE</t>
  </si>
  <si>
    <t>Acciones Suscritas y Pagadas Banco Ganadero S.A.</t>
  </si>
  <si>
    <t>AAf</t>
  </si>
  <si>
    <t>CAP Fondo de Inversión Cerrado</t>
  </si>
  <si>
    <t>CAP Fondo de Inversión Cerrado "CAP FIC"</t>
  </si>
  <si>
    <t>Credifondo + Rendimiento Fondo de Inversión Abierto a Mediano Plazo</t>
  </si>
  <si>
    <t>AA+f</t>
  </si>
  <si>
    <t>Credifondo Crecimiento Bs. Fondo de Inversión Abierto a Largo Plazo</t>
  </si>
  <si>
    <t>Credifondo Crecimiento USD. Fondo de Inversión Abierto a Largo Plazo</t>
  </si>
  <si>
    <t>Credifondo Renta Fija, Fondo de Inversión Abierto a Mediano Plazo</t>
  </si>
  <si>
    <t>Fondo de Inversión Dinero Unión - Mediano Plazo</t>
  </si>
  <si>
    <t>Fortaleza Interés + Fondo de Inversión Abierto Corto Plazo</t>
  </si>
  <si>
    <t>Fortaleza Renta Mixta Internacional Fondo de Inversión Abierto Mediano Plazo</t>
  </si>
  <si>
    <t>Fortaleza UFV Rendimiento Total Fondo de Inversión Abierto - Mediano Plazo</t>
  </si>
  <si>
    <t>CUOTAS GLOBAL FIC</t>
  </si>
  <si>
    <t>Cuotas de Participación K12 FIC</t>
  </si>
  <si>
    <t>AA-f</t>
  </si>
  <si>
    <t>Sembrar Alimentario Fondo de Inversión Cerrado</t>
  </si>
  <si>
    <t>Cuotas de Participación de Sembrar Alimentario FIC</t>
  </si>
  <si>
    <t>XTRAVALOR Unión FIA Mediano Plazo</t>
  </si>
  <si>
    <t>Acelerador de Empresas Fondo de Inversión Cerrado</t>
  </si>
  <si>
    <t>Cuotas de Participación Acelerador de Empresas FIC</t>
  </si>
  <si>
    <t>BAAf-</t>
  </si>
  <si>
    <t>Cuotas de Participación Crecimiento FIC</t>
  </si>
  <si>
    <t>Credifondo Garantiza Fondo de Inversión Cerrado</t>
  </si>
  <si>
    <t>BAAf</t>
  </si>
  <si>
    <t>En Acción Fondo de Inversión Abierto Mediano Plazo</t>
  </si>
  <si>
    <t>Cuotas de Participación FIBRA FIC</t>
  </si>
  <si>
    <t xml:space="preserve">BAf </t>
  </si>
  <si>
    <t>Inclusión Empresarial Fondo de inversión Cerrado, con abreviación IE-FIC</t>
  </si>
  <si>
    <t>BAf-</t>
  </si>
  <si>
    <t>Cuotas de Participación MSC Productivo FIC</t>
  </si>
  <si>
    <t>Cuotas de Participación Proquinua Unión</t>
  </si>
  <si>
    <t>Cuotas de participación pyme II FIC</t>
  </si>
  <si>
    <t>Cuotas PYME Progreso</t>
  </si>
  <si>
    <t>Renta Activa Emergente Fondo de Inversión Cerrado de Capital Privado</t>
  </si>
  <si>
    <t>Cuotas de Participación del Fondo Renta Activa Emergente</t>
  </si>
  <si>
    <t>Renta Activa Puente Fondo de Inversión Cerrado de Capital Privado</t>
  </si>
  <si>
    <t>Cuotas de Participación del Fondo Renta Activa Puente</t>
  </si>
  <si>
    <t>Sembrar Micro Capital Fondo de Inversión Cerrado</t>
  </si>
  <si>
    <t>Cuotas de Participación de Sembrar Micro Capital FIC</t>
  </si>
  <si>
    <t>Sembrar Productivo Fondo de Inversión Cerrado</t>
  </si>
  <si>
    <t>Cuotas de participación de SEMBRAR PRODUCTIVO FIC</t>
  </si>
  <si>
    <t xml:space="preserve">      Deudas por pagar con Emp. Rel. y/o Vinculadas a Corto Plazo</t>
  </si>
  <si>
    <t>Mercado electrónico: Colocación Primaria Renta Fija</t>
  </si>
  <si>
    <t>PMD</t>
  </si>
  <si>
    <t>MAB</t>
  </si>
  <si>
    <t xml:space="preserve"> </t>
  </si>
  <si>
    <t xml:space="preserve">Credibolsa S.A. Agencia de Bolsa    </t>
  </si>
  <si>
    <t>ASFI/DSVSC-ED-BEC-004/2018</t>
  </si>
  <si>
    <t>BEC-3-N1U-18</t>
  </si>
  <si>
    <t>ASFI/DSVSC-ED-BIL-002/2018</t>
  </si>
  <si>
    <t>BIL-4-N1B-18</t>
  </si>
  <si>
    <t>BIL-4-N1C-18</t>
  </si>
  <si>
    <t>Bonos Subordinados  BNB Leasing I</t>
  </si>
  <si>
    <t>ASFI/DSVSC-ED-BNL-005/2018</t>
  </si>
  <si>
    <t>BNL-E1A-18</t>
  </si>
  <si>
    <t>BNL-E1B-18</t>
  </si>
  <si>
    <t>US$ 30000000.000</t>
  </si>
  <si>
    <t>+ BENEFICIO Fondo Mutuo Mediano Plazo</t>
  </si>
  <si>
    <t>Inclusión Empresarial Fondo de Inversión Cerrado</t>
  </si>
  <si>
    <t>PYME Progreso Fondo de Inversión Cerrado</t>
  </si>
  <si>
    <t>BSP</t>
  </si>
  <si>
    <t>CBO</t>
  </si>
  <si>
    <t>FDO</t>
  </si>
  <si>
    <t>PFM</t>
  </si>
  <si>
    <t xml:space="preserve">Credibolsa S.A. Agencia de Bolsa          </t>
  </si>
  <si>
    <t xml:space="preserve">Credibolsa S.A. Agencia de Bolsa        </t>
  </si>
  <si>
    <t>Multivalores Agencia de Bolsa S.A</t>
  </si>
  <si>
    <t>BALANCE GENERAL DE EMPRESAS MANUFACTURERAS, AGRICULTURA-GANADERÍA Y CONSTRUCCIÓN</t>
  </si>
  <si>
    <t>Bonos Banco FIE 2-Emisión 3</t>
  </si>
  <si>
    <t>FIE-2-N1A-18</t>
  </si>
  <si>
    <t>FIE-2-N1B-18</t>
  </si>
  <si>
    <t>Banco Pyme Eco Futuro S.A.</t>
  </si>
  <si>
    <t>ASFI/DSVSC-ED-MLP-007/2018</t>
  </si>
  <si>
    <t>MLP-1-N1U-18</t>
  </si>
  <si>
    <t>AESA Ratings S.A. Calificadora de Riesgo</t>
  </si>
  <si>
    <t>MDS</t>
  </si>
  <si>
    <t>CTM</t>
  </si>
  <si>
    <t>BMS</t>
  </si>
  <si>
    <t>BEN</t>
  </si>
  <si>
    <t>N/A No aplicable</t>
  </si>
  <si>
    <t>OTROS PASIVOS A LARGO PLAZO</t>
  </si>
  <si>
    <t>Clinica Metropolitana de las Americas S.A.</t>
  </si>
  <si>
    <t xml:space="preserve">Madisa Mayoreo y Distribución </t>
  </si>
  <si>
    <t>ASFI/DSVSC-ED-BIS-011/2018</t>
  </si>
  <si>
    <t>BIS-1-N1U-18</t>
  </si>
  <si>
    <t>Bonos GAS &amp; ELECTRICIDAD II-Emisión 1</t>
  </si>
  <si>
    <t>ASFI/DSVSC-ED-G&amp;E-010/2018</t>
  </si>
  <si>
    <t>GYE-2-N1A-18</t>
  </si>
  <si>
    <t>GYE-2-N1B-18</t>
  </si>
  <si>
    <t>Bonos GAS &amp; ELECTRICIDAD SOCIEDAD ANÓNIMA</t>
  </si>
  <si>
    <t>Patrimonio Autónomo BISA ST – FUBODE IFD</t>
  </si>
  <si>
    <t>Valores de Titularización BISA ST-FUBODE IFD</t>
  </si>
  <si>
    <t>ASFI/DSVSC-TD-FUB-001/2018</t>
  </si>
  <si>
    <t>FUB-TD-ND</t>
  </si>
  <si>
    <t>FUB-TD-NE</t>
  </si>
  <si>
    <t xml:space="preserve">Cooperativa de Ahorro y Crédito Abierta Jesús Nazareno R. L.                                                                                                                                            </t>
  </si>
  <si>
    <t>A-</t>
  </si>
  <si>
    <t>Bonos Banco Ganadero-Emisión 1</t>
  </si>
  <si>
    <t>Bonos Subordinados BancoSol 2 - Emisión 2</t>
  </si>
  <si>
    <t>EQUIPO PETROLERO SOCIEDAD ANÓNIMA (EQUIPETROL S.A.)</t>
  </si>
  <si>
    <t>Valores de Titularización CRECER IFD - BDP ST 041</t>
  </si>
  <si>
    <t>Bs 51000000.000</t>
  </si>
  <si>
    <t>Valores de Titularización CRECER IFD - BDP ST 043</t>
  </si>
  <si>
    <t>Bs 20000000.000</t>
  </si>
  <si>
    <t>Bs 21900000.000</t>
  </si>
  <si>
    <t>Bs 23200000.000</t>
  </si>
  <si>
    <t>Bs 24700000.000</t>
  </si>
  <si>
    <t>Sociedad Anónima</t>
  </si>
  <si>
    <t>Diverso Import-Export Fondo de Inversión Cerrado</t>
  </si>
  <si>
    <t>Cuotas de Participación DIV-FIC</t>
  </si>
  <si>
    <t>MSC Expansión Fondo de Inversión Cerrado</t>
  </si>
  <si>
    <t>Cuotas de Participación MSC Expansión FIC</t>
  </si>
  <si>
    <t>Empresas Mineras Metálicas y No Metálicas</t>
  </si>
  <si>
    <t>SMI</t>
  </si>
  <si>
    <t>ICT</t>
  </si>
  <si>
    <t>FUB</t>
  </si>
  <si>
    <t>OBLIGACIONES POR OPERACIONES BURSÁTILES A CORTO PLAZO</t>
  </si>
  <si>
    <t>BALANCE GENERAL DE LAS EMPRESAS DE COMERCIO, MINERÍA, ACTIVIDADES INMOBILIARIAS Y OTROS SERVICIOS FINANCIEROS</t>
  </si>
  <si>
    <t>ESTADO DE GANANCIAS Y  PÉRDIDAS DE LAS EMPRESAS DE COMERCIO, MINERÍA, ACTIVIDADES INMOBILIARIAS Y OTROS SERVICIOS FINANCIEROS</t>
  </si>
  <si>
    <t>INDICADORES FINANCIEROS DE LAS EMPRESAS DE COMERCIO, MINERÍA, ACTIVIDADES INMOBILIARIAS Y OTROS SERVICIOS FINANCIEROS</t>
  </si>
  <si>
    <t>ASFI/DSVSC-ED-BGA 015/2018</t>
  </si>
  <si>
    <t>BGA-1-N1A-18</t>
  </si>
  <si>
    <t>BGA-1-N1B-18</t>
  </si>
  <si>
    <t>ASFI/DSVSC-ED-BSO-012/2018</t>
  </si>
  <si>
    <t>BSO-3-N1U-18</t>
  </si>
  <si>
    <t>Bonos BISA LEASING V - Emisión 1</t>
  </si>
  <si>
    <t>ASFI/DSVSC-ED-BIL-013/2018</t>
  </si>
  <si>
    <t>BIL-5-N2U-18</t>
  </si>
  <si>
    <t>GLOBAL Fondo de Inversión Cerrado</t>
  </si>
  <si>
    <t>ASFI/DSVSC-ED-IOL-017/2018</t>
  </si>
  <si>
    <t>IOL-2-N1A-18</t>
  </si>
  <si>
    <t>IOL-2-N1B-18</t>
  </si>
  <si>
    <t>IOL-2-N1C-18</t>
  </si>
  <si>
    <t>INTERFIN Fondo de Inversión Cerrado</t>
  </si>
  <si>
    <t>PATRIMONIO AUTÓNOMO CHÁVEZ - BDP ST 044</t>
  </si>
  <si>
    <t>Valores de Titularización CHÁVEZ - BDP ST 044</t>
  </si>
  <si>
    <t>ASFI/DSVSC-PA-PMC-005/2018</t>
  </si>
  <si>
    <t>PMC-TD-NA</t>
  </si>
  <si>
    <t>PMC-TD-NB</t>
  </si>
  <si>
    <t>PMC-TD-NC</t>
  </si>
  <si>
    <t>PMC-TD-ND</t>
  </si>
  <si>
    <t>PATRIMONIO AUTÓNOMO MICROCRÉDITO IFD - BDP ST 038</t>
  </si>
  <si>
    <t>Valores de Titularización PRO MUJER IFD - BDP ST 038</t>
  </si>
  <si>
    <t>ASFI/DSVSC/TD-PMF-002/2018</t>
  </si>
  <si>
    <t>PMF-TD-NB</t>
  </si>
  <si>
    <t>PMF-TD-NC</t>
  </si>
  <si>
    <t>PMF-TD-ND</t>
  </si>
  <si>
    <t>PATRIMONIO AUTÓNOMO MICROCRÉDITO IFD - BDP ST 041</t>
  </si>
  <si>
    <t>ASFI/DSVSC-PA-PMG-003/2018</t>
  </si>
  <si>
    <t>PMG-TD-NC</t>
  </si>
  <si>
    <t>PMG-TD-ND</t>
  </si>
  <si>
    <t>PATRIMONIO AUTÓNOMO MICROCRÉDITO IFD - BDP ST 043</t>
  </si>
  <si>
    <t>ASFI/DSVSC-TD-PMH-004/2018</t>
  </si>
  <si>
    <t>PMH-TD-NC</t>
  </si>
  <si>
    <t>PMH-TD-ND</t>
  </si>
  <si>
    <t>ASFI/DSVSC-ED-POL-014/2018</t>
  </si>
  <si>
    <t>POL-2-N1U-18</t>
  </si>
  <si>
    <t>ASFI/DSVSC-ED-SBC-016/2018</t>
  </si>
  <si>
    <t>SBC-7-N1U-18</t>
  </si>
  <si>
    <t>Sociedad Minera Illapa S.A.</t>
  </si>
  <si>
    <t>US$ 25000000.000</t>
  </si>
  <si>
    <t>OVA</t>
  </si>
  <si>
    <t xml:space="preserve">Mercado electrónico: Colocación Primaria Renta Variable </t>
  </si>
  <si>
    <t>PMC</t>
  </si>
  <si>
    <t>PMH</t>
  </si>
  <si>
    <t>PMG</t>
  </si>
  <si>
    <t>CARTERA, PARTICIPANTES Y TASAS DE RENDIMIENTO DE LOS FONDOS DE INVERSIÓN ABIERTOS EN BOLIVIANOS INDEXADOS A LAS UFV</t>
  </si>
  <si>
    <t>CMI</t>
  </si>
  <si>
    <t>DÓLARES ESTADOUNIDENSES</t>
  </si>
  <si>
    <t>RESULTADO NETO DESPUÉS DE NO OPERACIONAL</t>
  </si>
  <si>
    <t>RESULTADO DESPUÉS DE INCOBRABLES</t>
  </si>
  <si>
    <t>RESULTADOS DE OPERACIÓN NETO ANTES DE GASTOS FINANCIEROS</t>
  </si>
  <si>
    <t>Instrumento</t>
  </si>
  <si>
    <t xml:space="preserve">FUENTE: ASFI con base a la información proporcionada por la Bolsa Boliviana de Valores S.A.  </t>
  </si>
  <si>
    <t>Dólares estadounidenses</t>
  </si>
  <si>
    <t>Valores Unión S.A.</t>
  </si>
  <si>
    <t xml:space="preserve">Variación trimestre </t>
  </si>
  <si>
    <t>Variación trimestre</t>
  </si>
  <si>
    <t xml:space="preserve">TOTAL </t>
  </si>
  <si>
    <t>Ingeniería y Construcciones Técnicas</t>
  </si>
  <si>
    <t>Ovando S.A.</t>
  </si>
  <si>
    <t>CAMSA Industria y Comercio S.A.</t>
  </si>
  <si>
    <t>Í N D I C E</t>
  </si>
  <si>
    <t>Valores Union S.A.</t>
  </si>
  <si>
    <t>Bonos Subordinados Banco FIE 5</t>
  </si>
  <si>
    <t>ASFI/DSVSC-ED-FIE-003/2019</t>
  </si>
  <si>
    <t>FIE-N1A-19</t>
  </si>
  <si>
    <t>FIE-N1B-19</t>
  </si>
  <si>
    <t>Grupo Empresarial de Inversiones Nacional Vida S.A.</t>
  </si>
  <si>
    <t>ASFI/DSVSC-ED-GNI-004/2019</t>
  </si>
  <si>
    <t>GNI-1-N1A-19</t>
  </si>
  <si>
    <t>GNI-1-N1B-19</t>
  </si>
  <si>
    <t>GNI-1-N1C-19</t>
  </si>
  <si>
    <t>ITACAMBA CEMENTO S.A.</t>
  </si>
  <si>
    <t>Bonos ITACAMBA CEMENTO - Emisión 1</t>
  </si>
  <si>
    <t>ASFI/DSVSC-ED-ITA-005/2019</t>
  </si>
  <si>
    <t>ITA-1-N1U-19</t>
  </si>
  <si>
    <t>Patrimonio Autónomo AMERICAN IRIS – BISA ST</t>
  </si>
  <si>
    <t>Valores de Titularización AMERICAN IRIS-BISA ST</t>
  </si>
  <si>
    <t xml:space="preserve">ASFI/DSVSC-TD-PAI-001/2019 </t>
  </si>
  <si>
    <t>PAI-TD-NU</t>
  </si>
  <si>
    <t>Valores de Titularización CRESPAL - BDP ST 035</t>
  </si>
  <si>
    <t>PATRIMONIO AUTÓNOMO MICROCRÉDITO IFD - BDP ST 042</t>
  </si>
  <si>
    <t>Valores de Titularización CIDRE IFD - BDP ST 042</t>
  </si>
  <si>
    <t>ASFI/DSVSC/TD-PMA-002/2019</t>
  </si>
  <si>
    <t>PMA-TD-NB</t>
  </si>
  <si>
    <t>PMA-TD-NC</t>
  </si>
  <si>
    <t>PMA-TD-ND</t>
  </si>
  <si>
    <t>F3</t>
  </si>
  <si>
    <t>AAA.bo</t>
  </si>
  <si>
    <t>AA-.bo</t>
  </si>
  <si>
    <t>AA+.bo</t>
  </si>
  <si>
    <t xml:space="preserve">Cooperativa de Ahorro y Crédito Abierta "Fátima" R.L.                                                                                                                                           </t>
  </si>
  <si>
    <t>AA.bo</t>
  </si>
  <si>
    <t>Bonos ITACAMBA CEMENTO - Emisión 2</t>
  </si>
  <si>
    <t>Bs 25000000.000</t>
  </si>
  <si>
    <t>2ªCIase.bo</t>
  </si>
  <si>
    <t>ITA</t>
  </si>
  <si>
    <t>OPERACIONES EN RUEDO DE BOLSA Y MERCADO ELECTRÓNICO</t>
  </si>
  <si>
    <t>Acciones No registradas en Bolsa</t>
  </si>
  <si>
    <t>Crec. mensual cartera</t>
  </si>
  <si>
    <t>(%)</t>
  </si>
  <si>
    <t xml:space="preserve">  Fondos en Dólares</t>
  </si>
  <si>
    <t>Tasa Rend. Prom. Pond.</t>
  </si>
  <si>
    <t xml:space="preserve">  Fondos en Bolivianos</t>
  </si>
  <si>
    <t xml:space="preserve">  Fondos en UFV</t>
  </si>
  <si>
    <t>PMA</t>
  </si>
  <si>
    <t>INVERSIONES A CORTO PLAZO EN VALORES SIN OFERTA PÚBLICA</t>
  </si>
  <si>
    <t>OPERACIONES EN RUEDO DE BOLSA Y MERCADO ELECTRÓNICO POR INSTRUMENTO</t>
  </si>
  <si>
    <t xml:space="preserve">Instrumento </t>
  </si>
  <si>
    <t xml:space="preserve">Acciones </t>
  </si>
  <si>
    <t xml:space="preserve">Bono Corporativo </t>
  </si>
  <si>
    <t>Bono de Deuda Soberana</t>
  </si>
  <si>
    <t xml:space="preserve">Certificado de Depósito </t>
  </si>
  <si>
    <t xml:space="preserve">Cuota de Participación en Fondo de Inversión Abierto, Mutuo o similar </t>
  </si>
  <si>
    <t xml:space="preserve">Letra del Tesoro </t>
  </si>
  <si>
    <t xml:space="preserve">Nota Estructurada </t>
  </si>
  <si>
    <t xml:space="preserve">Time Deposit </t>
  </si>
  <si>
    <t>Total (%)</t>
  </si>
  <si>
    <t>CARTERA DE INVERSIÓN EN EL EXTRANJERO POR TIPO DE INTRUMENTO - FONDOS DE INVERSIÓN ABIERTOS</t>
  </si>
  <si>
    <t>Variación mensual (%)</t>
  </si>
  <si>
    <t>Variación trimestral (%)</t>
  </si>
  <si>
    <t xml:space="preserve">Variación anual (%) </t>
  </si>
  <si>
    <t>CARTERA DE INVERSIÓN EN EL EXTRANJERO POR TIPO DE INTRUMENTO - FONDOS DE INVERSIÓN CERRADOS</t>
  </si>
  <si>
    <t xml:space="preserve">% </t>
  </si>
  <si>
    <t xml:space="preserve">Bono de Deuda Soberana </t>
  </si>
  <si>
    <t>ASFI/DSV-EM-AGU-001/2010</t>
  </si>
  <si>
    <t>ASFI/DSVSC-RED-FIE-008/2018</t>
  </si>
  <si>
    <t>Bonos BISA LEASING V - Emisión 2</t>
  </si>
  <si>
    <t>ASFI/DSVSC-ED-BIL-011/2019</t>
  </si>
  <si>
    <t>BIL-5-N1A-19</t>
  </si>
  <si>
    <t>BIL-5-N1B-19</t>
  </si>
  <si>
    <t>BIL-5-N1C-19</t>
  </si>
  <si>
    <t>Bonos GYE</t>
  </si>
  <si>
    <t>ASFI/DSVSC-ED-GYE-010/2019</t>
  </si>
  <si>
    <t>GYE-N1U-19</t>
  </si>
  <si>
    <t>ASFI/DSVSC-ED-ITA-006/2019</t>
  </si>
  <si>
    <t>ITA-1-N2U-19</t>
  </si>
  <si>
    <t xml:space="preserve">ASFI/DSVSC-ED-SBC-008/2019 </t>
  </si>
  <si>
    <t xml:space="preserve">SBC-7-N1U-19 </t>
  </si>
  <si>
    <t>ASFI/DSVSC-ED-SBC-009/2019</t>
  </si>
  <si>
    <t>SBC-7-N2U-19</t>
  </si>
  <si>
    <t>Bonos TELECEL III</t>
  </si>
  <si>
    <t>ASFI/DSVSC-ED-TCB-012/2019</t>
  </si>
  <si>
    <t>TCB-N1U-19</t>
  </si>
  <si>
    <t>Bonos TELECEL IV</t>
  </si>
  <si>
    <t>ASFI/DSVSC-ED-TCB-013/2019</t>
  </si>
  <si>
    <t>TCB-N2U-19</t>
  </si>
  <si>
    <t>A-.bo</t>
  </si>
  <si>
    <t>BBB.bo</t>
  </si>
  <si>
    <t>A+.bo</t>
  </si>
  <si>
    <t>PATRIMONIO AUTÓNOMO MICROCRÉDITO IFD - BDP ST 045</t>
  </si>
  <si>
    <t>Valores de Titularización CRECER IFD - BDP ST 045</t>
  </si>
  <si>
    <t>Inversor Fondo de Inversión Cerrado</t>
  </si>
  <si>
    <t>INVERSOR Fondo de Inversión Cerrado</t>
  </si>
  <si>
    <t>Renta Activa Agroindustrial Fondo de Inversión Cerrado</t>
  </si>
  <si>
    <t>Jalasoft S.R.L.</t>
  </si>
  <si>
    <t>JSF</t>
  </si>
  <si>
    <t>DISTRIBUIDORA MAYORISTA DE TECNOLOGÍA S.A. "DISMATEC S.A."</t>
  </si>
  <si>
    <t>DMT</t>
  </si>
  <si>
    <t xml:space="preserve">DMT </t>
  </si>
  <si>
    <t>Proyección Fondo de Inversión Abierto de Largo Plazo</t>
  </si>
  <si>
    <t>A Medida Fondo de Inversión Abierto de Corto Plazo</t>
  </si>
  <si>
    <t>Ultra Fondo de Inversión Abierto de Mediano Plazo</t>
  </si>
  <si>
    <t>Futuro Asegurado Fondo de Inversión Abierto a Largo Plazo</t>
  </si>
  <si>
    <t>Opción Fondo de Inversión Mediano Plazo</t>
  </si>
  <si>
    <t>Oportuno Fondo de Inversión Corto Plazo</t>
  </si>
  <si>
    <t>Credifondo Crecimiento Bs Fondo de Inversión Abierto a Largo Plazo</t>
  </si>
  <si>
    <t>Fortaleza Disponible Fondo de Inversión Abierto Corto Plazo</t>
  </si>
  <si>
    <t>Fortaleza Planifica Fondo de Inversión Abierto Largo Plazo</t>
  </si>
  <si>
    <t>Fortaleza Potencia Bolivianos Fondo de Inversión Abierto a Largo Plazo</t>
  </si>
  <si>
    <t>Renta Activa Bolivianos - Fondo de Inversión Abierto de Corto Plazo</t>
  </si>
  <si>
    <t>+Beneficio Fondo Mutuo Mediano Plazo</t>
  </si>
  <si>
    <t>Crecer Bolivianos - Fondo Mutuo Mediano Plazo</t>
  </si>
  <si>
    <t>Previsor Fondo Mutuo Largo Plazo</t>
  </si>
  <si>
    <t>Superior Fondo Mutuo Mediano Plazo</t>
  </si>
  <si>
    <t>Activo Unión Bs Fondo de Inversión Abierto Largo Plazo</t>
  </si>
  <si>
    <t>Fondo de Inversión Dinero Unión - Corto Plazo</t>
  </si>
  <si>
    <t>Fondo Fortaleza UFV Rendimiento Total Fondo de Inversión Abierto - Mediano Plazo</t>
  </si>
  <si>
    <t>Capital Fondo de Inversión Abierto de Mediano Plazo</t>
  </si>
  <si>
    <t>Premier Fondo de Inversión Abierto de Corto Plazo</t>
  </si>
  <si>
    <t>Efectivo Fondo de Inversión Corto Plazo</t>
  </si>
  <si>
    <t>Portafolio Fondo de Inversión Mediano Plazo</t>
  </si>
  <si>
    <t>Fortaleza Porvenir Fondo de Inversión Abierto Mediano Plazo</t>
  </si>
  <si>
    <t>Fortaleza Renta Mixta Internacional Fondo de Inversión Abierto Largo Plazo</t>
  </si>
  <si>
    <t>Renta Activa Fondo de Inversión Abierto Corto Plazo</t>
  </si>
  <si>
    <t>Mercantil Fondo Mutuo - Corto Plazo</t>
  </si>
  <si>
    <t>Horizonte Fondo de Inversión Abierto - Mediano Plazo</t>
  </si>
  <si>
    <t>Prossimo - Fondo de Inversión Abierto - Mediano Plazo</t>
  </si>
  <si>
    <t>Fondo de Inversión Mutuo Unión - Corto Plazo</t>
  </si>
  <si>
    <t>Global Unión $Us. Fondo de Inversión Abierto Largo Plazo</t>
  </si>
  <si>
    <t>PFI</t>
  </si>
  <si>
    <t>AFI</t>
  </si>
  <si>
    <t>Crecimiento Fondo de Inversión Cerrado</t>
  </si>
  <si>
    <t>Fortaleza PYME II Fondo de Inversión Cerrado</t>
  </si>
  <si>
    <t>Renta Activa Emergente Fondo de Inversión Cerrado</t>
  </si>
  <si>
    <t>Renta Activa Puente Fondo de Inversión Cerrado</t>
  </si>
  <si>
    <t>Productivo Fondo de Inversión Cerrado</t>
  </si>
  <si>
    <t>Inclusión Empresarial Fondo de Inversión Cerrado Serie-A</t>
  </si>
  <si>
    <t>Inclusión Empresarial Fondo de Inversión Cerrado Serie-B</t>
  </si>
  <si>
    <t>Credifondo Garantiza Fondo de Inversión Cerrado Serie - A</t>
  </si>
  <si>
    <t>Credifondo Garantiza Fondo de Inversión Cerrado Serie - B</t>
  </si>
  <si>
    <t>PYME Progreso Fondo de Inversión Cerrado Serie - B</t>
  </si>
  <si>
    <t>PYME Progreso Fondo de Inversión Cerrado Serie - A</t>
  </si>
  <si>
    <t>Global Fondo de Inversión Cerrado</t>
  </si>
  <si>
    <t>MONTO EMITIDO DURANTE EL MES</t>
  </si>
  <si>
    <t>REPORTE DE EMISIONES VIGENTES</t>
  </si>
  <si>
    <t>Bonos Subordinados Banco Ganadero VI</t>
  </si>
  <si>
    <t>ASFI/DSVSC-ED-BGA-017/2019</t>
  </si>
  <si>
    <t xml:space="preserve">BGA-N1U-19 </t>
  </si>
  <si>
    <t>Bonos BMSC II - Emisión 1</t>
  </si>
  <si>
    <t>ASFI/DSVSC-ED-BME-016/2019</t>
  </si>
  <si>
    <t>BME-2-E1A-19</t>
  </si>
  <si>
    <t>BME-2-E1B-19</t>
  </si>
  <si>
    <t>BME-2-E1C-19</t>
  </si>
  <si>
    <t>Bonos Banco FIE 2 - Emisión 1</t>
  </si>
  <si>
    <t>Bonos Banco FIE 2 - Emisión 2</t>
  </si>
  <si>
    <t>Bonos Subordinados BancoSol 2 - Emisión 3</t>
  </si>
  <si>
    <t>ASFI/DSVSC-ED-BSO-021/2019</t>
  </si>
  <si>
    <t>BSO-3-N1U-19</t>
  </si>
  <si>
    <t>Bonos BISA LEASING IV - Emisión 1</t>
  </si>
  <si>
    <t>Bonos BISA LEASING IV - Emisión 3</t>
  </si>
  <si>
    <t>Bonos BISA LEASING IV - Emisión 5</t>
  </si>
  <si>
    <t>Bonos BISA LEASING IV - Emisión 6</t>
  </si>
  <si>
    <t>Bonos BISA LEASING IV-Emisión 4</t>
  </si>
  <si>
    <t>Bonos COBEE IV - Emisión 4</t>
  </si>
  <si>
    <t>Bonos COBEE IV - Emisión 5</t>
  </si>
  <si>
    <t>Bonos INTI V - Emisión 1</t>
  </si>
  <si>
    <t>Bonos EQUIPETROL-Emisión 2</t>
  </si>
  <si>
    <t>Bonos FANCESA IV - Emisión 1</t>
  </si>
  <si>
    <t>Bonos FANCESA IV - Emisión 2</t>
  </si>
  <si>
    <t>Bonos MUNICIPALES GAMLP - Emisión 1</t>
  </si>
  <si>
    <t>Bonos SOFIA I - Emisión 2</t>
  </si>
  <si>
    <t>Bonos GRUPO NACIONAL VIDA I - Emisión 1</t>
  </si>
  <si>
    <t>Bonos IOL II - Emisión 1</t>
  </si>
  <si>
    <t>Bonos IOL II - Emisión 2</t>
  </si>
  <si>
    <t>Bonos ISA - Emisión 1</t>
  </si>
  <si>
    <t>Bonos ISA-Emisión 2</t>
  </si>
  <si>
    <t>NIBOL LTDA.</t>
  </si>
  <si>
    <t>Bonos NIBOL - Emisión 1</t>
  </si>
  <si>
    <t>ASFI/DSVSC-ED-NIB-015/2019</t>
  </si>
  <si>
    <t>NIB-1-N1A-19</t>
  </si>
  <si>
    <t>NIB-1-N1B-19</t>
  </si>
  <si>
    <t>Bonos OVANDO 2</t>
  </si>
  <si>
    <t>ASFI/DSVSC-ED-OVA-020/2019</t>
  </si>
  <si>
    <t>OVA-N2A-19</t>
  </si>
  <si>
    <t>OVA-N2B-19</t>
  </si>
  <si>
    <t>Patrimonio Autónomo CHÁVEZ - BDP ST 044</t>
  </si>
  <si>
    <t>Patrimonio Autónomo CRESPAL - BDP ST 035</t>
  </si>
  <si>
    <t>Valores de Titularización CRECER - BDP ST 036</t>
  </si>
  <si>
    <t>Valores de Titularización CRECER IFD - BDP ST 037</t>
  </si>
  <si>
    <t>ASFI/DSVSC-TD-PMT-003/2019</t>
  </si>
  <si>
    <t>PMT-TD-NC</t>
  </si>
  <si>
    <t>PMT-TD-ND</t>
  </si>
  <si>
    <t>Valores de Titularización "PRO MUJER IFD - BDP ST 046"</t>
  </si>
  <si>
    <t>ASFI/DSVSC-TD-PMJ-004/2019</t>
  </si>
  <si>
    <t>PMJ-TD-NA</t>
  </si>
  <si>
    <t>PATRIMONIO AUTÓNOMO MICROCRÉDITO IFD - BDP ST 046</t>
  </si>
  <si>
    <t>PMJ-TD-NB</t>
  </si>
  <si>
    <t>PMJ-TD-NC</t>
  </si>
  <si>
    <t>PMJ-TD-ND</t>
  </si>
  <si>
    <t>Bonos PILAT I – Emisión 1</t>
  </si>
  <si>
    <t>Bonos PILAT I – Emisión 2</t>
  </si>
  <si>
    <t>Bonos PILAT I - Emisión 3</t>
  </si>
  <si>
    <t>Bonos PROLEGA I - Emisión 5</t>
  </si>
  <si>
    <t>Bonos PROLEGA I - Emisión 6</t>
  </si>
  <si>
    <t>Bonos PROLEGA II - Emisión 1</t>
  </si>
  <si>
    <t>Bonos PROLEGA II - Emisión 4</t>
  </si>
  <si>
    <t>Bonos PROLEGA II-Emisión 2</t>
  </si>
  <si>
    <t>Bonos SOBOCE VII - Emisión 1</t>
  </si>
  <si>
    <t>Bonos SOBOCE VII - Emisión 2</t>
  </si>
  <si>
    <t>Bonos SOBOCE VII - Emisión 3</t>
  </si>
  <si>
    <t>Bonos SOBOCE VII - Emisión 4</t>
  </si>
  <si>
    <t>Bonos TELECEL II - Emisión 1</t>
  </si>
  <si>
    <t>Bonos TELECEL II - Emisión 3</t>
  </si>
  <si>
    <t>Bonos TELECEL II-Emisión 2</t>
  </si>
  <si>
    <t>Bonos TOYOSA II - Emisión 2</t>
  </si>
  <si>
    <t>TOYOSA III - Emisión 1</t>
  </si>
  <si>
    <t>DENOMINACIÓN DE LA EMISIÓN AUTORIZADA</t>
  </si>
  <si>
    <t>Moody´s Local PE Clasificadora de Riesgo S.A.</t>
  </si>
  <si>
    <t>Sembrar Sartawi IFD</t>
  </si>
  <si>
    <t>Bonos ENDE TRANSMISIÓN I - Emisión 1</t>
  </si>
  <si>
    <t>Bonos ENDE TRANSMISIÓN I - Emisión 2</t>
  </si>
  <si>
    <t>Acciones Suscritas y Pagadas - BTB</t>
  </si>
  <si>
    <t>Mercantil Fondo Mutuo - Mediano Plazo</t>
  </si>
  <si>
    <t xml:space="preserve">Sociedad de Inversiones Biopetrol S.A. </t>
  </si>
  <si>
    <t>BIO</t>
  </si>
  <si>
    <t xml:space="preserve">Ingresos Operacionales </t>
  </si>
  <si>
    <t xml:space="preserve">Costos </t>
  </si>
  <si>
    <t>PMJ</t>
  </si>
  <si>
    <t>Capital Para el Crecimiento Empresarial Sociedad Administradora de Fondos de Inversión S.A.</t>
  </si>
  <si>
    <t>Diverso Import - Export Fondo de Inversión Cerrado</t>
  </si>
  <si>
    <t>ENTIDAD EMISORA</t>
  </si>
  <si>
    <t>Bonos Banco Económico I - Emisión 1</t>
  </si>
  <si>
    <t>ASFI/DSVSC-ED-BEC-036/2019</t>
  </si>
  <si>
    <t>BEC-4-N1A-19</t>
  </si>
  <si>
    <t>BEC-4-N1B-19</t>
  </si>
  <si>
    <t>Bonos Subordinados BNB IV</t>
  </si>
  <si>
    <t>ASFI/DSVSC-ED-BNB-028/2019</t>
  </si>
  <si>
    <t>BNB-E1U-19</t>
  </si>
  <si>
    <t>CAMSA INDUSTRIA Y COMERCIO S.A.</t>
  </si>
  <si>
    <t>Bonos CAMSA I - Emisión 1</t>
  </si>
  <si>
    <t>ASFI/DSVSC-ED-CMI-023/2019</t>
  </si>
  <si>
    <t>CMI-1-N1U-19</t>
  </si>
  <si>
    <t>Bonos DISMATEC I - Emisión 1</t>
  </si>
  <si>
    <t>ASFI/DSVSC-ED-DMT-035/2019</t>
  </si>
  <si>
    <t>DMT-1-N1A-19</t>
  </si>
  <si>
    <t>DMT-1-N1B-19</t>
  </si>
  <si>
    <t>ASFI/DSVSC-ED-TDE-025/2019</t>
  </si>
  <si>
    <t>TDE-1-N1U-19</t>
  </si>
  <si>
    <t>ASFI/DSVSC-ED-TDE-026/2019</t>
  </si>
  <si>
    <t>TDE-1-N2U-19</t>
  </si>
  <si>
    <t>Bonos IASA IV – Emisión 2</t>
  </si>
  <si>
    <t>ASFI/DSVSC-ED-FIN-031/2019</t>
  </si>
  <si>
    <t>FIN-4-N1U-19</t>
  </si>
  <si>
    <t>Bonos IASA IV - Emisión 3</t>
  </si>
  <si>
    <t>ASFI/DSVSC-ED-FIN-032/2019</t>
  </si>
  <si>
    <t>FIN-4-N2U-19</t>
  </si>
  <si>
    <t>Bonos IASA IV - Emisión 4</t>
  </si>
  <si>
    <t>ASFI/DSVSC-ED-FIN-033/2019</t>
  </si>
  <si>
    <t>FIN-4-N3U-19</t>
  </si>
  <si>
    <t>Bonos GRUPO NACIONAL VIDA I - Emisión 2</t>
  </si>
  <si>
    <t>ASFI/DSVSC-ED-GNI-024/2019</t>
  </si>
  <si>
    <t>GNI-1-N2U-19</t>
  </si>
  <si>
    <t>Valores de Titularización CRECER IFD - BDP ST 047</t>
  </si>
  <si>
    <t>ASFI/DSVSC-TD-PMB-005/2019</t>
  </si>
  <si>
    <t>PATRIMONIO AUTÓNOMO MICROCRÉDITO IFD - BDP ST 047</t>
  </si>
  <si>
    <t>PMB-TD-NC</t>
  </si>
  <si>
    <t>PMB-TD-ND</t>
  </si>
  <si>
    <t>Bs 35000000.000</t>
  </si>
  <si>
    <t>Bs 210000000.000</t>
  </si>
  <si>
    <t>Bs 137200000.000</t>
  </si>
  <si>
    <t>Bs 70000000.000</t>
  </si>
  <si>
    <t>Bs 170000000.000</t>
  </si>
  <si>
    <t>Bs 32500000.000</t>
  </si>
  <si>
    <t>Bs 55000000.000</t>
  </si>
  <si>
    <t>US$ 24900000.000</t>
  </si>
  <si>
    <t>US$ 24000000.000</t>
  </si>
  <si>
    <t>US$ 24500000.000</t>
  </si>
  <si>
    <t>Bs 168070000.000</t>
  </si>
  <si>
    <t>Bs 100000000.000</t>
  </si>
  <si>
    <t>US$ 20000000.000</t>
  </si>
  <si>
    <t>Bs 157000000.000</t>
  </si>
  <si>
    <t>Bs 250000000.000</t>
  </si>
  <si>
    <t>Bonos BANCO FIE 2 - Emisión 1</t>
  </si>
  <si>
    <t>Bs 200000000.000</t>
  </si>
  <si>
    <t>Bonos BANCO FIE 2 - Emisión 2</t>
  </si>
  <si>
    <t>Bonos Subordinados BANCO FIE 4</t>
  </si>
  <si>
    <t>Bs 80000000.000</t>
  </si>
  <si>
    <t>US$ 4000000.000</t>
  </si>
  <si>
    <t>Bs 16300000.000</t>
  </si>
  <si>
    <t>Bs 25800000.000</t>
  </si>
  <si>
    <t>Bs 60000000.000</t>
  </si>
  <si>
    <t>US$ 1700000.000</t>
  </si>
  <si>
    <t>Bs 141000000.000</t>
  </si>
  <si>
    <t>Bs 142000000.000</t>
  </si>
  <si>
    <t>Bs 168000000.000</t>
  </si>
  <si>
    <t>Bs 490000000.000</t>
  </si>
  <si>
    <t>Bs 139200000.000</t>
  </si>
  <si>
    <t>Bs 522000000.000</t>
  </si>
  <si>
    <t>Bs 313200000.000</t>
  </si>
  <si>
    <t>Bs 696000000.000</t>
  </si>
  <si>
    <t>Bs 560000000.000</t>
  </si>
  <si>
    <t>Bs 420000000.000</t>
  </si>
  <si>
    <t>Bs 280000000.000</t>
  </si>
  <si>
    <t>US$ 70000000.000</t>
  </si>
  <si>
    <t>Bs 33860000.000</t>
  </si>
  <si>
    <t>Bs 42875000.000</t>
  </si>
  <si>
    <t>Bs 84000000.000</t>
  </si>
  <si>
    <t>Bs 105000000.000</t>
  </si>
  <si>
    <t>Bs 138120000.000</t>
  </si>
  <si>
    <t>Bs 69600000.000</t>
  </si>
  <si>
    <t>Bs 127420000.000</t>
  </si>
  <si>
    <t>Bs 55680000.000</t>
  </si>
  <si>
    <t>Bs 75000000.000</t>
  </si>
  <si>
    <t>Bs 56000000.000</t>
  </si>
  <si>
    <t>Bs 82000000.000</t>
  </si>
  <si>
    <t>Bs 58000000.000</t>
  </si>
  <si>
    <t>INDUSTRIA TEXTIL TSM S.A.</t>
  </si>
  <si>
    <t>Bs 52000000.000</t>
  </si>
  <si>
    <t>Bs 170520000.000</t>
  </si>
  <si>
    <t>Bs 173304000.000</t>
  </si>
  <si>
    <t>Bs 1312500000.000</t>
  </si>
  <si>
    <t>Bonos JALASOFT I - Emisión 1</t>
  </si>
  <si>
    <t>US$ 9000000.000</t>
  </si>
  <si>
    <t>Bs 68600000.000</t>
  </si>
  <si>
    <t>US$ 2000000.000</t>
  </si>
  <si>
    <t>Bs 41760000.000</t>
  </si>
  <si>
    <t>Bs 28000000.000</t>
  </si>
  <si>
    <t>Bs 26000000.000</t>
  </si>
  <si>
    <t>Bs 18500000.000</t>
  </si>
  <si>
    <t>Bs 86000000.000</t>
  </si>
  <si>
    <t>Bs 15500000.000</t>
  </si>
  <si>
    <t>Bs 167000000.000</t>
  </si>
  <si>
    <t>Bs 167040000.000</t>
  </si>
  <si>
    <t>Bonos Subordinados BANCO FORTALEZA - Emisión 2</t>
  </si>
  <si>
    <t>Bs 45000000.000</t>
  </si>
  <si>
    <t>Bs 38400000.000</t>
  </si>
  <si>
    <t>Bonos BISA LEASING III - EMISION 1</t>
  </si>
  <si>
    <t>Bs 42000000.000</t>
  </si>
  <si>
    <t>Bs 125000000.000</t>
  </si>
  <si>
    <t>Pagarés Bursátiles TSM 001</t>
  </si>
  <si>
    <t>ACTIVO UNION BS FONDO DE INVERSION ABIERTO - LARGO PLAZO</t>
  </si>
  <si>
    <t>FORTALEZA DISPONIBLE Fondo de Inversión Abierto Corto Plazo</t>
  </si>
  <si>
    <t>FORTALEZA PLANIFICA Fondo de Inversión Abierto Largo Plazo</t>
  </si>
  <si>
    <t xml:space="preserve">FORTALEZA POTENCIA BOLIVIANOS FONDO DE INVERSIÓN ABIERTO LARGO PLAZO </t>
  </si>
  <si>
    <t>GLOBAL UNION $US FONDO DE INVERSION ABIERTO - LARGO PLAZO</t>
  </si>
  <si>
    <t>MSC PRODUCTIVO FONDO DE INVERSIÓN CERRADO</t>
  </si>
  <si>
    <t>Manufactura de Papeles S.A. (MADEPA)</t>
  </si>
  <si>
    <t>MAD</t>
  </si>
  <si>
    <t>EMPRESAS PETROLERAS - HOTELES-RESTAURANTES Y DE TRANSPORTE-COMUNICACIONES</t>
  </si>
  <si>
    <t>Bonos Subordiandos Banco BISA-Emisión 3</t>
  </si>
  <si>
    <t>Bonos BNB II - Emisión 1</t>
  </si>
  <si>
    <t>ASFI/DSVSC-ED-BNB-015/2020</t>
  </si>
  <si>
    <t>BNB-3-N1U-20</t>
  </si>
  <si>
    <t>Bonos BNB II - Emisión 2</t>
  </si>
  <si>
    <t>ASFI/DSVSC-ED-BNB-017/2020</t>
  </si>
  <si>
    <t>BNB-3-N2U-20</t>
  </si>
  <si>
    <t>Bonos BNB II - Emisión 3</t>
  </si>
  <si>
    <t>ASFI/DSVSC-ED-BNB-018/2020</t>
  </si>
  <si>
    <t>BNB-3-N3U-20</t>
  </si>
  <si>
    <t>Bonos Banco FIE 3 - Emisión 1</t>
  </si>
  <si>
    <t>ASFI/DSVSC-ED-FIE-012/2020</t>
  </si>
  <si>
    <t>FIE-3-N1U-20</t>
  </si>
  <si>
    <t>Bonos ENDE TRANSMISIÓN I - Emisión 3</t>
  </si>
  <si>
    <t>ASFI/DSVCS-ED-TDE-010/2020</t>
  </si>
  <si>
    <t>TDE-1-N3U-20</t>
  </si>
  <si>
    <t>Bonos ENDE TRANSMISIÓN I - Emisión 4</t>
  </si>
  <si>
    <t>ASFI/DSVSC-ED-TDE-011/2020</t>
  </si>
  <si>
    <t>TDE-1-N4U-20</t>
  </si>
  <si>
    <t>FO S.A.</t>
  </si>
  <si>
    <t>IMPORT. EXPORT. LAS LOMAS LTDA.</t>
  </si>
  <si>
    <t>Bonos LAS LOMAS I - Emisión 1</t>
  </si>
  <si>
    <t>ASFI/DSVSC-ED-IEL-013/2020</t>
  </si>
  <si>
    <t>IEL-1-N1U-20</t>
  </si>
  <si>
    <t>Bonos LAS LOMAS I - Emisión 2</t>
  </si>
  <si>
    <t>ASFI/DSVSC-ED-IEL-014/2020</t>
  </si>
  <si>
    <t>IEL-1-N2U-20</t>
  </si>
  <si>
    <t>Ingeniería y Construcciones Técnicas INCOTEC S.A.</t>
  </si>
  <si>
    <t>Bonos INCOTEC I - Emisión 1</t>
  </si>
  <si>
    <t>ASFI/DSVSC-ED-ICT-016/2020</t>
  </si>
  <si>
    <t>ICT-1-N1A-20</t>
  </si>
  <si>
    <t>ICT-1-N1B-20</t>
  </si>
  <si>
    <t>Bonos PISA I - Emisión 1</t>
  </si>
  <si>
    <t>ASFI/DSVSC-ED-PIN-007/2020</t>
  </si>
  <si>
    <t>PIN-1-N1U-20</t>
  </si>
  <si>
    <t>Bonos PISA I - Emisión 2</t>
  </si>
  <si>
    <t>ASFI/DSVSC-ED-PIN-008/2020</t>
  </si>
  <si>
    <t>PIN-1-E2U-20</t>
  </si>
  <si>
    <t>Patrimonio Autónomo BISA ST – CIDRE IFD</t>
  </si>
  <si>
    <t>Valores de Titularización BISA ST-CIDRE IFD</t>
  </si>
  <si>
    <t>ASFI/DSVSC-TD-PCI-001/2020</t>
  </si>
  <si>
    <t>PATRIMONIO AUTÓNOMO BISA ST – CIDRE IFD</t>
  </si>
  <si>
    <t>PCI-TD-NB</t>
  </si>
  <si>
    <t>BANCOS DE DESARROLLO PRODUCTIVO</t>
  </si>
  <si>
    <t>Santa Cruz Vida y Salud Seguros y Reaseguros Personales S.A.</t>
  </si>
  <si>
    <t>Bonos Subordiandos BANCO BISA-EMISIÓN 3</t>
  </si>
  <si>
    <t>Bonos Subordinados BANCO BISA – EMISIÓN 2</t>
  </si>
  <si>
    <t>BONOS SUBORDINADOS BCP – EMISIÓN II</t>
  </si>
  <si>
    <t>Bonos BANCO MERCANTIL SANTA CRUZ-EMISIÓN 5</t>
  </si>
  <si>
    <t>Bonos BMSC II - EMISIÓN 1</t>
  </si>
  <si>
    <t>Bonos BMSC II - EMISIÓN 2</t>
  </si>
  <si>
    <t>BONOS SUBORDINADOS BANCO MERCANTIL SANTA CRUZ – EMISIÓN 1</t>
  </si>
  <si>
    <t>BONOS SUBORDINADOS BANCO MERCANTIL SANTA CRUZ – EMISIÓN 2</t>
  </si>
  <si>
    <t>Bs 131600000.000</t>
  </si>
  <si>
    <t>Bs 165000000.000</t>
  </si>
  <si>
    <t>BONOS SUBORDINADOS BANCO FIE 3</t>
  </si>
  <si>
    <t>BB1</t>
  </si>
  <si>
    <t>BB+</t>
  </si>
  <si>
    <t>BONOS SUBORDINADOS ECOFUTURO 2 - EMISION 2</t>
  </si>
  <si>
    <t>BONOS SUBORDINADOS ECOFUTURO 3</t>
  </si>
  <si>
    <t>Bs 143000000.000</t>
  </si>
  <si>
    <t>Bs 144000000.000</t>
  </si>
  <si>
    <t>BONOS FANCESA IV - EMISIÓN 1</t>
  </si>
  <si>
    <t>Bonos FANCESA IV - EMISIÓN 2</t>
  </si>
  <si>
    <t>BONOS MUNICIPALES GAMLP - EMISIÓN 1</t>
  </si>
  <si>
    <t>Bonos GRUPO NACIONAL VIDA I - EMISIÓN 1</t>
  </si>
  <si>
    <t>Bonos GRUPO NACIONAL VIDA I - EMISIÓN 2</t>
  </si>
  <si>
    <t>Bs 10440000.000</t>
  </si>
  <si>
    <t>US$ 1500000.000</t>
  </si>
  <si>
    <t>BONOS SOBOCE VII - EMISIÓN 1</t>
  </si>
  <si>
    <t>BONOS TELECEL II - EMISION 1</t>
  </si>
  <si>
    <t>BONOS TELECEL II - EMISIÓN 3</t>
  </si>
  <si>
    <t>Bonos TELECEL II-EMISIÓN 2</t>
  </si>
  <si>
    <t>BONOS COBEE IV - EMISION 4</t>
  </si>
  <si>
    <t>BONOS COBEE IV - EMISIÓN 5</t>
  </si>
  <si>
    <t>BONOS COBEE V - EMISIÓN 1</t>
  </si>
  <si>
    <t>Bs 87000000.000</t>
  </si>
  <si>
    <t>BONOS INTI V - EMISIÓN 1</t>
  </si>
  <si>
    <t>BONOS EQUIPETROL-EMISIÓN 2</t>
  </si>
  <si>
    <t>BONOS SOFIA I – EMISIÓN 1</t>
  </si>
  <si>
    <t>BONOS SOFIA I - EMISION 2</t>
  </si>
  <si>
    <t>BONOS LAS LOMAS I - EMISIÓN 1</t>
  </si>
  <si>
    <t>Bs 173000000.000</t>
  </si>
  <si>
    <t>BONOS LAS LOMAS I - EMISIÓN 2</t>
  </si>
  <si>
    <t>BONOS IOL II - Emisión 1</t>
  </si>
  <si>
    <t>BONOS IOL II - EMISIÓN 2</t>
  </si>
  <si>
    <t>Bonos INCOTEC I - EMISIÓN 1</t>
  </si>
  <si>
    <t>BONOS NIBOL - EMISIÓN 1</t>
  </si>
  <si>
    <t>Bonos NIBOL - Emisión 2</t>
  </si>
  <si>
    <t>BONOS OVANDO 2</t>
  </si>
  <si>
    <t>BONOS PROLEGA I - EMISION 4</t>
  </si>
  <si>
    <t>BONOS PROLEGA I - EMISIÓN 5</t>
  </si>
  <si>
    <t>BONOS PROLEGA I - EMISIÓN 6</t>
  </si>
  <si>
    <t>BONOS PROLEGA II - EMISIÓN 1</t>
  </si>
  <si>
    <t>BONOS PROLEGA II - EMISIÓN 4</t>
  </si>
  <si>
    <t>BONOS PROLEGA II-EMISIÓN 2</t>
  </si>
  <si>
    <t>BONOS SOBOCE VII - EMISIÓN 2</t>
  </si>
  <si>
    <t>BONOS SOBOCE VII - EMISIÓN 3</t>
  </si>
  <si>
    <t>BONOS SOBOCE VII - EMISIÓN 4</t>
  </si>
  <si>
    <t>Bonos Subordinados BANCO FORTALEZA - EMISIÓN 1</t>
  </si>
  <si>
    <t>BONOS SUBORDINADOS BEC II-EMISIÓN 3</t>
  </si>
  <si>
    <t>BONOS BISA LEASING IV - EMISION 1</t>
  </si>
  <si>
    <t>BONOS BISA LEASING IV - EMISION 2</t>
  </si>
  <si>
    <t>BONOS BISA LEASING IV - Emisión 3</t>
  </si>
  <si>
    <t>Bonos BISA LEASING IV - EMISIÓN 5</t>
  </si>
  <si>
    <t>Bonos BISA LEASING IV - EMISIÓN 6</t>
  </si>
  <si>
    <t>Bonos BISA LEASING IV-EMISIÓN 4</t>
  </si>
  <si>
    <t>Programa de Emisiones de Pagarés Bursátiles CAMSA</t>
  </si>
  <si>
    <t>US$ 10000000.000</t>
  </si>
  <si>
    <t>Pagarés Bursátiles PROLEGA I</t>
  </si>
  <si>
    <t>Bs 54000000.000</t>
  </si>
  <si>
    <t>VALORES DE TITULARIZACIÓN CRECER IFD - BDP ST 047</t>
  </si>
  <si>
    <t>Élite Fondo de Inversión Abierto - Corto Plazo</t>
  </si>
  <si>
    <t>Mercado electrónico: SDC Renta Fija Genéricos</t>
  </si>
  <si>
    <t>Mercado electrónico: SDC Reporto</t>
  </si>
  <si>
    <t>Mercado electrónico: Mesa de Negociación</t>
  </si>
  <si>
    <t>Mercado electrónico</t>
  </si>
  <si>
    <t>PCI</t>
  </si>
  <si>
    <t>Élite Fondo de Inversión Abierto de Corto Plazo</t>
  </si>
  <si>
    <t>ELI</t>
  </si>
  <si>
    <t xml:space="preserve">EVOLUTIVO DEL VALOR CUOTA DE FONDOS DE INVERSIÓN ABIERTOS EN DÓLARES ESTADOUNIDENSES </t>
  </si>
  <si>
    <t>Asociación Crédito con Educación Rural - Crecer</t>
  </si>
  <si>
    <t>Bonos CRECER I - Emisión 1</t>
  </si>
  <si>
    <t>ASFI/DSVSC-ED-CRE-023/2020</t>
  </si>
  <si>
    <t>CRE-1-N1B-20</t>
  </si>
  <si>
    <t>Credibolsa S.A. Agencia de Bolsa</t>
  </si>
  <si>
    <t>Bonos BMSC II - Emisión 2</t>
  </si>
  <si>
    <t>ASFI/DSVSC-ED-BME-021/2020</t>
  </si>
  <si>
    <t>BME-2-N1A-20</t>
  </si>
  <si>
    <t>BME-2-N1B-20</t>
  </si>
  <si>
    <t>Bonos BNB Leasing III</t>
  </si>
  <si>
    <t>ASFI/DSVSC-ED-BNL-025/2020</t>
  </si>
  <si>
    <t>BNL-N1A-20</t>
  </si>
  <si>
    <t>BNL-N1B-20</t>
  </si>
  <si>
    <t>Bonos COBEE V - Emisión 1</t>
  </si>
  <si>
    <t>ASFIJDSVSC-ED-BPC-022/2020</t>
  </si>
  <si>
    <t>BPC-5-N1U-20</t>
  </si>
  <si>
    <t>ASFI/DSVSC-ED-NIB-020/2020</t>
  </si>
  <si>
    <t>NIB-1-N1A-20</t>
  </si>
  <si>
    <t>NIB-1-N1B-20</t>
  </si>
  <si>
    <t>Bonos TSM 001</t>
  </si>
  <si>
    <t>ASFI/DSVSC-ED-TSM-024/2020</t>
  </si>
  <si>
    <t>TSM-E1U-20</t>
  </si>
  <si>
    <t>Crediseguro S.A. Seguros Generales</t>
  </si>
  <si>
    <t>US$ 24400000.000</t>
  </si>
  <si>
    <t>Bonos Banco Ganadero – Emisión 2</t>
  </si>
  <si>
    <t>Bs 400000000.000</t>
  </si>
  <si>
    <t>Credifondo Promotor Fondo de Inversión Cerrado</t>
  </si>
  <si>
    <t>CREDIFONDO PROMOTOR FONDO DE INVERSIÓN CERRADO</t>
  </si>
  <si>
    <t>A.fi.bo</t>
  </si>
  <si>
    <t>(expresado en bolivianos y número)</t>
  </si>
  <si>
    <t>ASFI/DSVSC-ED-BGA-031/2020</t>
  </si>
  <si>
    <t>BGA-1-N1U-20</t>
  </si>
  <si>
    <t>Bonos BMSC II - Emisión 3</t>
  </si>
  <si>
    <t>ASFI/DSVSC-ED-BME-037/2020</t>
  </si>
  <si>
    <t>BME-2-N2A-20</t>
  </si>
  <si>
    <t>BME-2-N2B-20</t>
  </si>
  <si>
    <t>Bonos BISA LEASING V - Emisión 3</t>
  </si>
  <si>
    <t>ASFI/DSVSC-ED-BIL-043/2020</t>
  </si>
  <si>
    <t>BIL-5-N1A-20</t>
  </si>
  <si>
    <t>BIL-5-N1B-20</t>
  </si>
  <si>
    <t>Bonos ENDE TRANSMISIÓN I – Emisión 5</t>
  </si>
  <si>
    <t>ASFI/DSVSC-ED-TDE-033/2020</t>
  </si>
  <si>
    <t>TDE-1-N5U-20</t>
  </si>
  <si>
    <t>Bonos ENDE TRANSMISIÓN I – Emisión 6</t>
  </si>
  <si>
    <t>ASFI/DSVSC-ED-TDE-034/2020</t>
  </si>
  <si>
    <t>TDE-1-N6U-20</t>
  </si>
  <si>
    <t>Bonos Subordinados Banco Fassil  - Emisión 1</t>
  </si>
  <si>
    <t>ASFI/DSVSC-ED-FSL-036/2020</t>
  </si>
  <si>
    <t>FSL-2-E1A-20</t>
  </si>
  <si>
    <t>Fondo Financiero Privado Fassil S.A.</t>
  </si>
  <si>
    <t>FSL-2-E1B-20</t>
  </si>
  <si>
    <t>FSL-2-E1C-20</t>
  </si>
  <si>
    <t>FSL-2-E1D-20</t>
  </si>
  <si>
    <t>Bonos Fortaleza Leasing 2020</t>
  </si>
  <si>
    <t>ASFI/DSVSC-ED-FLE-035/2020</t>
  </si>
  <si>
    <t>FLE-N1A-20</t>
  </si>
  <si>
    <t>FLE-N1B-20</t>
  </si>
  <si>
    <t>Bonos GAS &amp; ELECTRICIDAD II – Emisión 2</t>
  </si>
  <si>
    <t>ASFI/DSVSC-ED-GYE-030/2020</t>
  </si>
  <si>
    <t>GYE-2-N1U-20</t>
  </si>
  <si>
    <t>Bonos NUTRIOIL II - Emisión 2</t>
  </si>
  <si>
    <t>ASFI/DSVSC-ED-NUT-038/2020</t>
  </si>
  <si>
    <t>NUT-2-N1U-20</t>
  </si>
  <si>
    <t>Patrimonio Autónomo MADEPA – iBOLSA ST 001</t>
  </si>
  <si>
    <t>Valores de Titularización MADEPA - iBOLSA ST 001</t>
  </si>
  <si>
    <t>ASFI/DSVSC-PA-MDI-003/2020</t>
  </si>
  <si>
    <t>MDI-TD-NA</t>
  </si>
  <si>
    <t>MDI-TD-NB</t>
  </si>
  <si>
    <t>MDI-TD-NC</t>
  </si>
  <si>
    <t>MDI-TD-ND</t>
  </si>
  <si>
    <t>MDI-TD-NE</t>
  </si>
  <si>
    <t>MDI-TD-NF</t>
  </si>
  <si>
    <t>MDI-TD-NG</t>
  </si>
  <si>
    <t>MDI-TD-NH</t>
  </si>
  <si>
    <t>Valores de Titularización PRO MUJER IFD - BDP ST 052</t>
  </si>
  <si>
    <t>ASFI/DSVSC-TD-PMK-004/2020</t>
  </si>
  <si>
    <t>PMK-TD-NU</t>
  </si>
  <si>
    <t>Patrimonio Autónomo NUEVATEL – BDP ST 049</t>
  </si>
  <si>
    <t>Valores de Titularización NUEVATEL - BDP ST 049</t>
  </si>
  <si>
    <t>ASFI/DSVSC-TD-PTL-002/2020</t>
  </si>
  <si>
    <t>PTL-TD-NA</t>
  </si>
  <si>
    <t>PATRIMONIO AUTÓNOMO NUEVATEL – BDP ST 049</t>
  </si>
  <si>
    <t>PTL-TD-NB</t>
  </si>
  <si>
    <t>Bonos PROLEGA III - Emisión 1</t>
  </si>
  <si>
    <t>ASFI/DSVSC-ED-POL-039/2020</t>
  </si>
  <si>
    <t>POL-3-E1U-20</t>
  </si>
  <si>
    <t>Bonos PROLEGA III - Emisión 2</t>
  </si>
  <si>
    <t>ASFI/DSVSC-ED-POL-040/2020</t>
  </si>
  <si>
    <t>POL-3-N2U-20</t>
  </si>
  <si>
    <t>Ba-</t>
  </si>
  <si>
    <t>UNIBienes Seguros y Reaseguros Patrimoniales S.A.</t>
  </si>
  <si>
    <t>Bonos Subordinados BCP – Emisión III</t>
  </si>
  <si>
    <t>US$ 57000000.000</t>
  </si>
  <si>
    <t>Bonos BMSC II - EMISIÓN 3</t>
  </si>
  <si>
    <t>Bs 145000000.000</t>
  </si>
  <si>
    <t>Bs 146000000.000</t>
  </si>
  <si>
    <t>SOCIEDADES CONTROLADORAS DE GRUPOS FINANCIEROS</t>
  </si>
  <si>
    <t xml:space="preserve">Santa Cruz FG Sociedad Controladora S.A. </t>
  </si>
  <si>
    <t>Bonos SCFG Sociedad Controladora</t>
  </si>
  <si>
    <t>Bs 500000000.000</t>
  </si>
  <si>
    <t>Bs 63600000.000</t>
  </si>
  <si>
    <t>BONOS PROLEGA III - EMISIÓN 1</t>
  </si>
  <si>
    <t>BONOS PROLEGA III - EMISIÓN 2</t>
  </si>
  <si>
    <t>Bs 122500000.000</t>
  </si>
  <si>
    <t>BONOS TOYOSA II - EMISIÓN 2</t>
  </si>
  <si>
    <t>TOYOSA III - EMISIÓN 1</t>
  </si>
  <si>
    <t>US$ 10200000.000</t>
  </si>
  <si>
    <t>Bs 59500000.000</t>
  </si>
  <si>
    <t>Programa de Emisiones de Pagarés Bursátiles COBEE</t>
  </si>
  <si>
    <t>Tienda Amiga ER S.A.</t>
  </si>
  <si>
    <t>Programa de Emisiones de Pagarés Bursátiles TIENDA AMIGA</t>
  </si>
  <si>
    <t>Pagarés Bursátiles TOYOSA III</t>
  </si>
  <si>
    <t>Bs 121400000.000</t>
  </si>
  <si>
    <t>Bs 17700000.000</t>
  </si>
  <si>
    <t>Bs 37000000.000</t>
  </si>
  <si>
    <t>Bs 20044000.000</t>
  </si>
  <si>
    <t>Bs 36019000.000</t>
  </si>
  <si>
    <t>Patrimonio Autónomo GRANOSOL – BISA ST</t>
  </si>
  <si>
    <t>Valores de Titularización GRANOSOL – BISA ST</t>
  </si>
  <si>
    <t>Bs 130000000.000</t>
  </si>
  <si>
    <t>PATRIMONIO AUTÓNOMO MICROCRÉDITO IFD - BDP ST 052</t>
  </si>
  <si>
    <t>Bs 101040000.000</t>
  </si>
  <si>
    <t>Bs 67360000.000</t>
  </si>
  <si>
    <t>Credifondo Crecimiento USD Fondo de Inversión Abierto a Mediano Plazo</t>
  </si>
  <si>
    <t>Credifondo Liquidez Bs Fondo de Inversión Abierto a Mediano Plazo</t>
  </si>
  <si>
    <t>Credifondo Liquidez USD Fondo de Inversión Abierto a Mediano Plazo</t>
  </si>
  <si>
    <t>Dinámico Fondo Mutuo Corto Plazo</t>
  </si>
  <si>
    <t>Superior Fondo Mutuo Largo Plazo</t>
  </si>
  <si>
    <t>Impacto IFD Fondo de Inversión Cerrado</t>
  </si>
  <si>
    <t>Cuotas de Participación IMPACTO IFD FIC</t>
  </si>
  <si>
    <t>MiPyME Fondo de Inversión Cerrado</t>
  </si>
  <si>
    <t>Participación Inmobiliaria Fondo de Inversión Cerrado</t>
  </si>
  <si>
    <t>Cuotas de Participación Inmobiliaria FIC</t>
  </si>
  <si>
    <t>TAE</t>
  </si>
  <si>
    <t>3°Trim 20</t>
  </si>
  <si>
    <t>PTL</t>
  </si>
  <si>
    <t>CRE</t>
  </si>
  <si>
    <t>Agroindustrial Fondo de Inversión Cerrado</t>
  </si>
  <si>
    <t>Banco Central de Bolivia</t>
  </si>
  <si>
    <t>Letras del Banco Central de Bolivia</t>
  </si>
  <si>
    <t>ASFI/DSV-ED-BCB-014/2014</t>
  </si>
  <si>
    <t>ASFI/DSVSC-ED-BTB-046/2020</t>
  </si>
  <si>
    <t>BTB-N1U-20</t>
  </si>
  <si>
    <t>Bonos Banco FIE 3 – Emisión 2</t>
  </si>
  <si>
    <t>ASFI/DSVSC-ED-FIE-057/2020</t>
  </si>
  <si>
    <t>FIE-3-N2U-20</t>
  </si>
  <si>
    <t>CLÍNICA METROPOLITANA DE LAS AMÉRICAS S.A.</t>
  </si>
  <si>
    <t>Bonos CLÍNICA DE LAS AMÉRICAS I – Emisión 1</t>
  </si>
  <si>
    <t>ASFI/DSVSC-ED-CTM-053/2020</t>
  </si>
  <si>
    <t>CTM-1-N1U-20</t>
  </si>
  <si>
    <t>Pagarés Bursátiles COBEE – Emisión 1</t>
  </si>
  <si>
    <t>ASFI/DSVSC-ED-BPC-045/2020</t>
  </si>
  <si>
    <t>BPC-PB1-N1U</t>
  </si>
  <si>
    <t>Bonos GAS &amp; ELECTRICIDAD - Emisión 2</t>
  </si>
  <si>
    <t>ASFI/DSVSC-ED-GYE-016/2015</t>
  </si>
  <si>
    <t>GYE-1-N1U-15</t>
  </si>
  <si>
    <t>Patrimonio Autónomo CHÁVEZ - BDP ST 053</t>
  </si>
  <si>
    <t>Valores de Titularización CHÁVEZ - BDP ST 053</t>
  </si>
  <si>
    <t>ASFI/DSVSC-TD-PAZ-006/2020</t>
  </si>
  <si>
    <t>PAZ-TD-NU</t>
  </si>
  <si>
    <t>ASFI/DSVSC-TD-PGB-005/2020</t>
  </si>
  <si>
    <t>PGB-TD-NU</t>
  </si>
  <si>
    <t>Patrimonio Autónomo MICROCRÉDITO IFD - BDP ST 036</t>
  </si>
  <si>
    <t>Patrimonio Autónomo MICROCRÉDITO IFD - BDP ST 037</t>
  </si>
  <si>
    <t>Patrimonio Autónomo MICROCRÉDITO IFD - BDP ST 038</t>
  </si>
  <si>
    <t>Patrimonio Autónomo MICROCRÉDITO IFD - BDP ST 041</t>
  </si>
  <si>
    <t>Patrimonio Autónomo MICROCRÉDITO IFD - BDP ST 042</t>
  </si>
  <si>
    <t>Patrimonio Autónomo MICROCRÉDITO IFD - BDP ST 043</t>
  </si>
  <si>
    <t>Patrimonio Autónomo MICROCRÉDITO IFD - BDP ST 045</t>
  </si>
  <si>
    <t>Patrimonio Autónomo MICROCRÉDITO IFD - BDP ST 046</t>
  </si>
  <si>
    <t>Patrimonio Autónomo MICROCRÉDITO IFD - BDP ST 047</t>
  </si>
  <si>
    <t>Patrimonio Autónomo MICROCRÉDITO IFD - BDP ST 052</t>
  </si>
  <si>
    <t>Pagarés Bursátiles PROLEGA I - Emisión 5</t>
  </si>
  <si>
    <t>ASFI/DSVSC-ED-POL-044/2020</t>
  </si>
  <si>
    <t>POL-PB1-E5U</t>
  </si>
  <si>
    <t>Pagarés Bursátiles PROLEGA I – Emisión 6</t>
  </si>
  <si>
    <t>ASFI/DSVSC-ED-POL-054/2020</t>
  </si>
  <si>
    <t>POL-PB1-E6U</t>
  </si>
  <si>
    <t>Pagarés Bursátiles PROLEGA I – Emisión 7</t>
  </si>
  <si>
    <t>ASFI/DSVSC-ED-POL-055/2020</t>
  </si>
  <si>
    <t>POL-PB1-E7U</t>
  </si>
  <si>
    <t>SCFG Sociedad Controladora S.A.</t>
  </si>
  <si>
    <t>ASFI/DSVSC-ED-SOC-042/2020</t>
  </si>
  <si>
    <t>SOC-N1U-20</t>
  </si>
  <si>
    <t>Bonos SOBOCE VIII - Emisión 1</t>
  </si>
  <si>
    <t>ASFI/DSVSC-ED-SBC-049/2020</t>
  </si>
  <si>
    <t>SBC-8-N1U-20</t>
  </si>
  <si>
    <t>Bonos TELECEL V</t>
  </si>
  <si>
    <t>ASFI/DSVSC-ED-TCB-052/2020</t>
  </si>
  <si>
    <t>TCB-N1U-20</t>
  </si>
  <si>
    <t>Pagarés Bursátiles TIENDA AMIGA – Emisión 1.</t>
  </si>
  <si>
    <t>ASFI/DSVSC-ED-TAE-048/2020</t>
  </si>
  <si>
    <t>TAE-PB1-N1U</t>
  </si>
  <si>
    <t>Pagarés Bursátiles TOYOSA III – Emisión 2</t>
  </si>
  <si>
    <t>ASFI/DSVSC-ED-TYS-047/2020</t>
  </si>
  <si>
    <t>TYS-PB3-E2U</t>
  </si>
  <si>
    <t>Pagarés Bursátiles TOYOSA III – Emisión 3</t>
  </si>
  <si>
    <t>ASFI/DSVSC-ED-TYS-051/2020</t>
  </si>
  <si>
    <t>TYS-PB3-E3U</t>
  </si>
  <si>
    <t>Cooperativa de Ahorro y Crédito Abierta “Loyola” R.L.</t>
  </si>
  <si>
    <t>Cooperativa de Ahorro y Crédito Abierta San Martín de Porres R.L.</t>
  </si>
  <si>
    <t>Bs 345000000.000</t>
  </si>
  <si>
    <t>BONOS CLÍNICA DE LAS AMÉRICAS I – EMISIÓN 1</t>
  </si>
  <si>
    <t>Bs 466000000.000</t>
  </si>
  <si>
    <t>BONOS SOBOCE VIII - EMISIÓN 1</t>
  </si>
  <si>
    <t>BBB+.bo</t>
  </si>
  <si>
    <t>PATRIMONIO AUTÓNOMO CHÁVEZ - BDP ST 053</t>
  </si>
  <si>
    <t>Bs 52420000.000</t>
  </si>
  <si>
    <t>Af</t>
  </si>
  <si>
    <t>Renta Activa Infraestructura Fondo de Inversión Cerrado</t>
  </si>
  <si>
    <t>Cuotas de Participación Renta Activa Infraestructura Fondo de Inversión Cerrado</t>
  </si>
  <si>
    <t>4°Trim 20</t>
  </si>
  <si>
    <t>PMK</t>
  </si>
  <si>
    <t>GAI</t>
  </si>
  <si>
    <t>Ganadero Sociedad Administradora de Fondos de Inversión S.A.</t>
  </si>
  <si>
    <t>Bonos BNB Leasing IV - Emisión 1</t>
  </si>
  <si>
    <t>ASFI/DSV-ED-BNL-011/2021</t>
  </si>
  <si>
    <t>BNL-3-N1U-21</t>
  </si>
  <si>
    <t>Bonos BNB Leasing IV - Emisión 2</t>
  </si>
  <si>
    <t>ASFI/DSV-ED-BNL-012/2021</t>
  </si>
  <si>
    <t>BNL-3-N2U-21</t>
  </si>
  <si>
    <t>Bonos LAS LOMAS I - Emisión 3</t>
  </si>
  <si>
    <t>ASFI/DSVSC-ED-IEL-003/2021</t>
  </si>
  <si>
    <t>IEL-1-N1U-21</t>
  </si>
  <si>
    <t>Bonos LAS LOMAS I - Emisión 4</t>
  </si>
  <si>
    <t>ASFI/DSVSC-ED-IEL-004/2021</t>
  </si>
  <si>
    <t>IEL-1-N2U-21</t>
  </si>
  <si>
    <t>PLASTIFORTE S. R. L.</t>
  </si>
  <si>
    <t>Bonos PLASTIFORTE - Emisión 1</t>
  </si>
  <si>
    <t>ASFI/DSVSC-ED-PTF-005/2021</t>
  </si>
  <si>
    <t>PTF-1-N1U-21</t>
  </si>
  <si>
    <t>Pagarés Bursátiles PROLEGA I – Emisión 10</t>
  </si>
  <si>
    <t>ASFI/DSV-ED-POL-010/2021</t>
  </si>
  <si>
    <t>POL-PB1-E10U</t>
  </si>
  <si>
    <t>Pagarés Bursátiles PROLEGA I - Emisión 8</t>
  </si>
  <si>
    <t>ASFI/DSV-ED-POL-008/2021</t>
  </si>
  <si>
    <t>POL-PB1-E8U</t>
  </si>
  <si>
    <t>Pagarés Bursátiles PROLEGA I - Emisión 9</t>
  </si>
  <si>
    <t>ASFI/DSV-ED-POL-009/2021</t>
  </si>
  <si>
    <t>POL-PB1-E9U</t>
  </si>
  <si>
    <t>Pagarés Bursátiles TOYOSA III – Emisión 4</t>
  </si>
  <si>
    <t>ASFI/DSVSC-ED-TYS-006/2021</t>
  </si>
  <si>
    <t>TYS-PB3-E4U</t>
  </si>
  <si>
    <t>Bonos BMSC II - Emisión 4</t>
  </si>
  <si>
    <t>Bs 85000000.000</t>
  </si>
  <si>
    <t>Bonos BMSC II - Emisión 5</t>
  </si>
  <si>
    <t>BONOS LAS LOMAS I - EMISIÓN 3</t>
  </si>
  <si>
    <t>BONOS LAS LOMAS I - EMISIÓN 4</t>
  </si>
  <si>
    <t>Bs 37800000.000</t>
  </si>
  <si>
    <t>Parque Industrial Latinoamericano S.R.L.</t>
  </si>
  <si>
    <t>BONOS PILAT I – EMISIÓN 1</t>
  </si>
  <si>
    <t>Bs 172880000.000</t>
  </si>
  <si>
    <t>BONOS PILAT I – EMISIÓN 2</t>
  </si>
  <si>
    <t>BONOS PILAT I - EMISIÓN 3</t>
  </si>
  <si>
    <t>BONOS PLASTIFORTE - EMISIÓN 1</t>
  </si>
  <si>
    <t>Pagarés Bursátiles GRAVETAL II</t>
  </si>
  <si>
    <t>US$ 50000000.000</t>
  </si>
  <si>
    <t>BAAf+</t>
  </si>
  <si>
    <t>PTF</t>
  </si>
  <si>
    <t>(expresado en número de veces y porcentaje)</t>
  </si>
  <si>
    <t>1°Trim 21</t>
  </si>
  <si>
    <t>DMC</t>
  </si>
  <si>
    <t>(En miles de Bolivianos)</t>
  </si>
  <si>
    <t>CANTIDAD DE DPF VIGENTES</t>
  </si>
  <si>
    <t>Bonos Subordinados Banco BISA – Emisión 2</t>
  </si>
  <si>
    <t>Bonos Subordinados BCP – Emisión II</t>
  </si>
  <si>
    <t>Bonos Subordinados - Banco de Crédito de Bolivia - Emisión I</t>
  </si>
  <si>
    <t>Bonos Subordinados BEC II-Emisión 3</t>
  </si>
  <si>
    <t>Bonos Subordinados Banco FORTALEZA - Emisión 1</t>
  </si>
  <si>
    <t>Bonos Subordinados Banco FORTALEZA - Emisión 2</t>
  </si>
  <si>
    <t>ASFI/DSV-ED-BME-014/2021</t>
  </si>
  <si>
    <t>BME-2-N1U-21</t>
  </si>
  <si>
    <t>ASFI/DSV-ED-BME-015/2021</t>
  </si>
  <si>
    <t>BME-2-N2U-21</t>
  </si>
  <si>
    <t>Bonos Subordinados Banco FIE 3</t>
  </si>
  <si>
    <t>Bonos Subordinados Banco FIE 4</t>
  </si>
  <si>
    <t>Pagarés Bursátiles COBEE - Emisión 2</t>
  </si>
  <si>
    <t>ASFI/DSV-ED-BPC-019/2021</t>
  </si>
  <si>
    <t>BPC-PB1-N2U</t>
  </si>
  <si>
    <t>Bonos Subordinados ECOFUTURO 2 - Emisión 2</t>
  </si>
  <si>
    <t>Bonos Subordinados ECOFUTURO 3</t>
  </si>
  <si>
    <t>Patrimonio Autónomo MICROCRÉDITO IFD - BDP ST 051</t>
  </si>
  <si>
    <t>Valores de Titularización CRECER IFD - BDP ST 051</t>
  </si>
  <si>
    <t>ASFI/DSV-TD-PML-001/2021</t>
  </si>
  <si>
    <t>PML-TD-NU</t>
  </si>
  <si>
    <t>Pagarés Bursátiles ILLAPA II - Emisión 1</t>
  </si>
  <si>
    <t>ASFI/DSV-ED-SMI-016/2021</t>
  </si>
  <si>
    <t>SMI-PB2-E1U</t>
  </si>
  <si>
    <t>Pagarés Bursátiles TOYOSA III - Emisión 5</t>
  </si>
  <si>
    <t>ASFI/DSV-ED-TYS-013/2021</t>
  </si>
  <si>
    <t>TYS-PB3-E5U</t>
  </si>
  <si>
    <t>Pagarés Bursátiles TSM 001 - Emisión 3</t>
  </si>
  <si>
    <t>ASFI/DSV-ED-TSM-018/2021</t>
  </si>
  <si>
    <t>TSM-PB1-N3U</t>
  </si>
  <si>
    <t>Cooperativa de Ahorro y Crédito Abierta "Progreso" R.L.</t>
  </si>
  <si>
    <t>Pagarés Bursátiles Illapa II</t>
  </si>
  <si>
    <t>BBBB-</t>
  </si>
  <si>
    <t>PATRIMONIO AUTÓNOMO MICROCRÉDITO IFD - BDP ST 051</t>
  </si>
  <si>
    <t>FCR</t>
  </si>
  <si>
    <t>Ingresos Financieros</t>
  </si>
  <si>
    <t>Abr-21</t>
  </si>
  <si>
    <t>May-21</t>
  </si>
  <si>
    <t>Jun-21</t>
  </si>
  <si>
    <t>2°Trim 21</t>
  </si>
  <si>
    <t>Mesa de negociación en mercado electrónico</t>
  </si>
  <si>
    <t>PML</t>
  </si>
  <si>
    <t>Unidad de Fomento a la Vivienda</t>
  </si>
  <si>
    <t>MONTO NEGOCIADO EN LA BOLSA BOLIVIANA DE VALORES S.A. POR TIPO DE OPERACIÓN</t>
  </si>
  <si>
    <t>FECHA</t>
  </si>
  <si>
    <t>COMPRA/VENTA DEFINITIVA</t>
  </si>
  <si>
    <t>MERCADO PRIMARIO</t>
  </si>
  <si>
    <t>COMPRA/VENTA DE REPORTO</t>
  </si>
  <si>
    <t xml:space="preserve">Credifondo Crecimiento USD. Fondo de Inversión Abierto a Largo Plazo </t>
  </si>
  <si>
    <t>FONDOS DE INVERSIÓN CERRADOS 
CARTERA POR EMISOR</t>
  </si>
  <si>
    <t>Monto</t>
  </si>
  <si>
    <t>Porcentaje</t>
  </si>
  <si>
    <t>BCB</t>
  </si>
  <si>
    <t>Otros</t>
  </si>
  <si>
    <t>CARTERA DE FONDOS DE INVERSIÓN CERRADOS</t>
  </si>
  <si>
    <t xml:space="preserve">CARTERA POR INSTRUMENTO </t>
  </si>
  <si>
    <t>Acciones registradas en bolsa</t>
  </si>
  <si>
    <t>Bonos bancarios bursátiles</t>
  </si>
  <si>
    <t>Bonos a largo plazo</t>
  </si>
  <si>
    <t>Depósitos a plazo fijo</t>
  </si>
  <si>
    <t>Pagarés bursátiles</t>
  </si>
  <si>
    <t>Valores de contenido crediticio</t>
  </si>
  <si>
    <t xml:space="preserve">CARTERA POR EMISOR </t>
  </si>
  <si>
    <t xml:space="preserve">FONDOS DE INVERSIÓN ABIERTOS </t>
  </si>
  <si>
    <t>Bonos municipales</t>
  </si>
  <si>
    <t>Bonos participativos emitidos por pequeñas y medianas empresas (PyMES)</t>
  </si>
  <si>
    <t>Cupones de bonos</t>
  </si>
  <si>
    <t>CARTERA PROPIA Y CLIENTES AGENCIAS DE BOLSA</t>
  </si>
  <si>
    <t xml:space="preserve">Agencia de Bolsa </t>
  </si>
  <si>
    <t>Cartera Propia</t>
  </si>
  <si>
    <t>Cartera de Clientes</t>
  </si>
  <si>
    <t>*</t>
  </si>
  <si>
    <t xml:space="preserve">No incluyen FI, Cias de Seguros ni AFP´s </t>
  </si>
  <si>
    <t>* Se incluye Inversiones en el Extranjero</t>
  </si>
  <si>
    <t>NOTA: Pueden producirse variaciones en las cifras, que obedecen a reprocesos de información posteriores a la elaboración del presente reporte.</t>
  </si>
  <si>
    <t>CARTERA PROPIA POR TIPO DE INSTRUMENTO</t>
  </si>
  <si>
    <t>Tipo de instrumento</t>
  </si>
  <si>
    <t xml:space="preserve">Monto </t>
  </si>
  <si>
    <t>Participación (%)</t>
  </si>
  <si>
    <t>Acciones no registradas en bolsa</t>
  </si>
  <si>
    <t>Bonos del tesoro</t>
  </si>
  <si>
    <t>Cuotas de participación fondos de inversión cerrados</t>
  </si>
  <si>
    <t>Letras del Banco Central</t>
  </si>
  <si>
    <t>Inversiones en el extranjero</t>
  </si>
  <si>
    <t>CARTERA DE CLIENTES POR TIPO DE INSTRUMENTO</t>
  </si>
  <si>
    <t>Bonos participativos emitidos por pequeñas y medianas empresas (PYME)</t>
  </si>
  <si>
    <t>Pagarés de mesa de negociación</t>
  </si>
  <si>
    <t xml:space="preserve">* No incluyen FI, Cias de Seguros ni AFP´s </t>
  </si>
  <si>
    <t>(En millones de bolivianos, número y porcentajes)</t>
  </si>
  <si>
    <t>(En millones de bolivianos)</t>
  </si>
  <si>
    <t>DIVERSIFICACIÓN DE LA CARTERA DE LOS FONDOS DE INVERSIÓN ABIERTOS POR VALOR Y EMISOR</t>
  </si>
  <si>
    <t xml:space="preserve"> (En porcentajes)</t>
  </si>
  <si>
    <t>(Expresado en millones de bolivianos)</t>
  </si>
  <si>
    <t>(En miles de bolivianos y porcentajes)</t>
  </si>
  <si>
    <t>(Expresado en miles de bolivianos)</t>
  </si>
  <si>
    <t xml:space="preserve"> Tasas Promedio Ponderadas por Plazo, Emisor y Tipo de Moneda</t>
  </si>
  <si>
    <t xml:space="preserve">Operaciones en Mercado Primario </t>
  </si>
  <si>
    <t xml:space="preserve">Operaciones en Mercado Secundario </t>
  </si>
  <si>
    <t>Operaciones en Reporto</t>
  </si>
  <si>
    <t>(En número)</t>
  </si>
  <si>
    <t>Plastiforte S.R.L.</t>
  </si>
  <si>
    <t xml:space="preserve">Parque Industrial Latinoamericano S.R.L. (PILAT S.R.L.) </t>
  </si>
  <si>
    <t xml:space="preserve"> PAI  </t>
  </si>
  <si>
    <t xml:space="preserve"> PCI  </t>
  </si>
  <si>
    <t xml:space="preserve"> DII  </t>
  </si>
  <si>
    <t xml:space="preserve"> FUB  </t>
  </si>
  <si>
    <t xml:space="preserve"> PMC  </t>
  </si>
  <si>
    <t xml:space="preserve"> PAZ  </t>
  </si>
  <si>
    <t xml:space="preserve"> CRP</t>
  </si>
  <si>
    <t xml:space="preserve"> PGB  </t>
  </si>
  <si>
    <t xml:space="preserve"> MDI  </t>
  </si>
  <si>
    <t xml:space="preserve"> PMI  </t>
  </si>
  <si>
    <t xml:space="preserve"> PMD  </t>
  </si>
  <si>
    <t xml:space="preserve"> PMF  </t>
  </si>
  <si>
    <t xml:space="preserve"> PMG  </t>
  </si>
  <si>
    <t xml:space="preserve"> PMA  </t>
  </si>
  <si>
    <t xml:space="preserve"> PMH  </t>
  </si>
  <si>
    <t xml:space="preserve"> PMT  </t>
  </si>
  <si>
    <t xml:space="preserve"> PMJ  </t>
  </si>
  <si>
    <t xml:space="preserve"> PMB  </t>
  </si>
  <si>
    <t xml:space="preserve"> PMK  </t>
  </si>
  <si>
    <t xml:space="preserve"> PTL  </t>
  </si>
  <si>
    <t xml:space="preserve"> PAU</t>
  </si>
  <si>
    <r>
      <rPr>
        <sz val="10"/>
        <color indexed="8"/>
        <rFont val="Arial"/>
        <family val="2"/>
      </rPr>
      <t xml:space="preserve">          </t>
    </r>
    <r>
      <rPr>
        <u/>
        <sz val="10"/>
        <color indexed="8"/>
        <rFont val="Arial"/>
        <family val="2"/>
      </rPr>
      <t>En ruedo de bolsa y mercado electrónico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</si>
  <si>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suministro de electricidad, gas y agua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</si>
  <si>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manufactureras, de agricultura-ganadería y de construcción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</si>
  <si>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comercio, de actvidades inmobiliarias, mineras y de otros servicios financieros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</si>
  <si>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petroleras, de hoteles-restaurantes y de transporte-comunicaciones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</si>
  <si>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Operaciones en mercado primario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</si>
  <si>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Operaciones en mercado secundario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</si>
  <si>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Operaciones en reporto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</si>
  <si>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 en dólares estadounidenses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</si>
  <si>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 en bolivianos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</si>
  <si>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 en bolivianos indexados a las UFV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</si>
  <si>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cartera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</si>
  <si>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del número de participantes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</si>
  <si>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cartera, participantes, crecimientos y tasas de rendimiento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</si>
  <si>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Cartera de inversiones en el extranjero por instrumento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</si>
  <si>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Diversificación de la cartera por valor y emisor (en monto)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</si>
  <si>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Diversificación de la cartera por valor y emisor (por porcentajes)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</si>
  <si>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tasa de rendimiento promedio ponderada a 30 días en dólares estadounidenses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</si>
  <si>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tasa de rendimiento promedio ponderada a 30 días en bolivianos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</si>
  <si>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tasa de rendimiento promedio ponderada a 30 días en bolivianos indexados a la UFV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</si>
  <si>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del valor cuota para fondos en dólares, bolivianos y UFV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</si>
  <si>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</si>
  <si>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Estratificación de la cartera de los fondos de inversión abiertos y cerrados por plazo de vida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</si>
  <si>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Balance general y estado de resultados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</si>
  <si>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Patrimonio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</si>
  <si>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Número de clientes activos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</si>
  <si>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Margen operativo, financiero y resultado operacional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</si>
  <si>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Balance general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</si>
  <si>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Estado de resultados</t>
    </r>
  </si>
  <si>
    <t>TOTAL
CANTIDAD DE DPF VIGENTES</t>
  </si>
  <si>
    <t>TOTAL EMITIDO DURANTE EL MES</t>
  </si>
  <si>
    <t>AL  30  DE  SEPTIEMBRE  DE  2021</t>
  </si>
  <si>
    <t>N000132127</t>
  </si>
  <si>
    <t>Letras del Banco Central de Bolivia con Opción de Rescate Anticipado</t>
  </si>
  <si>
    <t>ASFI/DSVSC-ED-BCB-032/2015</t>
  </si>
  <si>
    <t>NR00392128</t>
  </si>
  <si>
    <t>NR00392129</t>
  </si>
  <si>
    <t>NR00392130</t>
  </si>
  <si>
    <t>NR00392134</t>
  </si>
  <si>
    <t>NR00392138</t>
  </si>
  <si>
    <t>Bonos Banco Mercantil Santa Cruz-Emisión 5</t>
  </si>
  <si>
    <t>Bonos Subordinados Banco Mercantil Santa Cruz – Emisión 1</t>
  </si>
  <si>
    <t>Bonos Subordinados Banco Mercantil Santa Cruz – Emisión 2</t>
  </si>
  <si>
    <t>Pagarés Bursátiles BISA LEASING III - Emisión 1</t>
  </si>
  <si>
    <t>ASFI/DSV-ED-BIL-020/2021</t>
  </si>
  <si>
    <t>BIL-PB5-N1U</t>
  </si>
  <si>
    <t>Acciones Ordinarias Suscritas y Pagadas - BSG</t>
  </si>
  <si>
    <t>ASFI/DSVSC-EA-BSG-004/2016</t>
  </si>
  <si>
    <t>BSG1U</t>
  </si>
  <si>
    <t>Bonos BNB Leasing IV - Emisión 3</t>
  </si>
  <si>
    <t>ASFI/DSV-ED-BNL-024/2021</t>
  </si>
  <si>
    <t>BNL-3-E3U-21</t>
  </si>
  <si>
    <t>Bonos ENDE TRANSMISIÓN I - Emisión 7</t>
  </si>
  <si>
    <t>ASFI/DSV-ED-TDE-027/2021</t>
  </si>
  <si>
    <t>TDE-1-N1U-21</t>
  </si>
  <si>
    <t>Bonos ENDE TRANSMISIÓN I - Emisión 8</t>
  </si>
  <si>
    <t>ASFI/DSV-ED-TDE-028/2021</t>
  </si>
  <si>
    <t>TDE-1-N2U-21</t>
  </si>
  <si>
    <t>Bonos Ferroviaria Oriental Emisión 9</t>
  </si>
  <si>
    <t>ASFI/DSV-ED-EFO-025/2021</t>
  </si>
  <si>
    <t>EFO-N1U-21</t>
  </si>
  <si>
    <t>Patrimonio Autónomo BISA ST - FUBODE II</t>
  </si>
  <si>
    <t>Valores de Titularización BISA ST - FUBODE II</t>
  </si>
  <si>
    <t>ASFI/DSV-TD-PFD-002/2021</t>
  </si>
  <si>
    <t>PFD-TD-NA</t>
  </si>
  <si>
    <t>PFD-TD-NB</t>
  </si>
  <si>
    <t>PFD-TD-NC</t>
  </si>
  <si>
    <t>PFD-TD-ND</t>
  </si>
  <si>
    <t>Pagarés Bursátiles PROLEGA I - Emisión 11</t>
  </si>
  <si>
    <t>ASFI/DSV-ED-POL-022/2021</t>
  </si>
  <si>
    <t>POL-PB1-E11U</t>
  </si>
  <si>
    <t>Pagarés Bursátiles PROLEGA I - Emisión 12</t>
  </si>
  <si>
    <t>ASFI/DSV-ED-POL-023/2021</t>
  </si>
  <si>
    <t>POL-PB1-E12U</t>
  </si>
  <si>
    <t>FUBODE IFD</t>
  </si>
  <si>
    <t>Bs 147000000.000</t>
  </si>
  <si>
    <t>Bs 148000000.000</t>
  </si>
  <si>
    <t>BONOS FERROVIARIA ORIENTAL EMISIÓN 9</t>
  </si>
  <si>
    <t>Bs 68579655.160</t>
  </si>
  <si>
    <t>Pagarés Bursátiles TOYOSA IV</t>
  </si>
  <si>
    <t>Bs 12000000.000</t>
  </si>
  <si>
    <t>Bs 14500000.000</t>
  </si>
  <si>
    <t>Bs 18000000.000</t>
  </si>
  <si>
    <t>AL 30 DE SEPTIEMBRE 2021</t>
  </si>
  <si>
    <t>AL 30 DE SEPTIEMBRE DE 2021</t>
  </si>
  <si>
    <t>EVOLUTIVO DE LA TASA DE RENDIMIENTO PROMEDIO PONDERADA A 30 DÍAS DE LOS FONDOS DE INVERSIÓN ABIERTOS EN DÓLARES ESTADOUNIDENSES</t>
  </si>
  <si>
    <t>EVOLUTIVO DE LA TASA DE RENDIMIENTO PROMEDIO PONDERADA A 30 DÍAS DE LOS FONDOS DE INVERSIÓN ABIERTOS EN BOLIVIANOS</t>
  </si>
  <si>
    <t>EVOLUTIVO DE LA TASA DE RENDIMIENTO PROMEDIO PONDERADA A 30 DÍAS DE LOS FONDOS DE INVERSIÓN ABIERTOS EN BOLIVIANOS INDEXADOS A LA UFV</t>
  </si>
  <si>
    <t>SEPTIEMBRE DE 2021</t>
  </si>
  <si>
    <t>Jul-21</t>
  </si>
  <si>
    <t>Ago-21</t>
  </si>
  <si>
    <t>Sep-21</t>
  </si>
  <si>
    <t>3°Trim 21</t>
  </si>
  <si>
    <t>AL  30 DE SEPTIEMBRE DE 2021</t>
  </si>
  <si>
    <t>Letras del Banco Central con opción a rescate anticipado</t>
  </si>
  <si>
    <t>P L A Z O</t>
  </si>
  <si>
    <t>PFD</t>
  </si>
  <si>
    <t>Cartera      
(MNUFV)</t>
  </si>
  <si>
    <t>EVOLUTIVO DE LA CARTERA DE LOS FONDOS DE INVERSIÓN ABIERTOS</t>
  </si>
  <si>
    <t>EVOLUTIVO DEL NÚMERO DE PARTICIPANTES DE LOS FONDOS DE INVERSIÓN ABIERTOS</t>
  </si>
  <si>
    <t>EVOLUCIÓN DE LOS FONDOS DE INVERSIÓN ABIERTOS EN LOS ÚLTIMOS 12 MESES</t>
  </si>
  <si>
    <t>Var.Anual</t>
  </si>
  <si>
    <t>Inversiones en el extranjero (*)</t>
  </si>
  <si>
    <t>(*) El detalle se encuentra en la siguiente hoja</t>
  </si>
  <si>
    <t xml:space="preserve">EVOLUCIÓN DEL VALOR CUOTA DE FONDOS DE INVERSIÓN ABIERTOS EN BOLIVIANOS </t>
  </si>
  <si>
    <t>EVOLUCIÓN DEL VALOR CUOTA DE FONDOS DE INVERSIÓN ABIERTOS EN BOLIVIANOS INDEXADOS A LA UFV</t>
  </si>
  <si>
    <t>Fondos de Inversion cerrados en Bolivianos</t>
  </si>
  <si>
    <t>Fondos de Inversion cerrados en Dólares Estadounidenses</t>
  </si>
  <si>
    <t>Cartera             (Bs millones)</t>
  </si>
  <si>
    <t>Cartera                      (Bs millones)</t>
  </si>
  <si>
    <t>Cartera                 (Bs millones)</t>
  </si>
  <si>
    <t>AICC Sociedad Administradora de Fondos de Inversión S.A.</t>
  </si>
  <si>
    <t xml:space="preserve">Letras Banco Central de Bolivia </t>
  </si>
  <si>
    <t xml:space="preserve">DIVERSIFICACIÓN DE LA CARTERA DE LOS FONDOS DE INVERSIÓN ABIERTOS. POR VALOR Y EMISOR </t>
  </si>
  <si>
    <t xml:space="preserve">            En FIC no se esta considerando los instrumentos financieros: Acciones, Inversiones en el extranjero, Otros y Liquidez.</t>
  </si>
  <si>
    <r>
      <rPr>
        <sz val="10"/>
        <color theme="1"/>
        <rFont val="Arial"/>
        <family val="2"/>
      </rPr>
      <t xml:space="preserve">          </t>
    </r>
    <r>
      <rPr>
        <u/>
        <sz val="10"/>
        <color theme="1"/>
        <rFont val="Arial"/>
        <family val="2"/>
      </rPr>
      <t xml:space="preserve">Monto Negociado en la Bolsa de Valores durante el mes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</si>
  <si>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Fondos de inversión abiertos: Cartera por emisor y valor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</si>
  <si>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Fondos de inversión abiertos: Cartera por instrumento y valor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</si>
  <si>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Fondos de inversión cerrados: Cartera por emisor y valor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</si>
  <si>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Fondos de inversión cerrados: Cartera por instrumento y valor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</si>
  <si>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Cartera propia y clientes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</si>
  <si>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Cartera propia por tipo de instrumento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</si>
  <si>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Cartera de clientes por tipo de instrumento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</si>
</sst>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2">
    <numFmt numFmtId="41" formatCode="_ * #,##0_ ;_ * \-#,##0_ ;_ * &quot;-&quot;_ ;_ @_ "/>
    <numFmt numFmtId="43" formatCode="_ * #,##0.00_ ;_ * \-#,##0.00_ ;_ * &quot;-&quot;??_ ;_ @_ "/>
    <numFmt numFmtId="164" formatCode="_(* #,##0_);_(* \(#,##0\);_(* &quot;-&quot;_);_(@_)"/>
    <numFmt numFmtId="165" formatCode="_(* #,##0.00_);_(* \(#,##0.00\);_(* &quot;-&quot;??_);_(@_)"/>
    <numFmt numFmtId="166" formatCode="_-[$€-2]* #,##0.00_-;\-[$€-2]* #,##0.00_-;_-[$€-2]* \-??_-"/>
    <numFmt numFmtId="167" formatCode="_-* #,##0.00_-;\-* #,##0.00_-;_-* \-??_-;_-@_-"/>
    <numFmt numFmtId="168" formatCode="_ * #,##0.00_ ;_ * \-#,##0.00_ ;_ * \-??_ ;_ @_ "/>
    <numFmt numFmtId="169" formatCode="_(* #,##0.00_);_(* \(#,##0.00\);_(* \-??_);_(@_)"/>
    <numFmt numFmtId="170" formatCode="_ * #,##0_ ;_ * \-#,##0_ ;_ * \-_ ;_ @_ "/>
    <numFmt numFmtId="171" formatCode="_-* #,##0\ _p_t_a_-;\-* #,##0\ _p_t_a_-;_-* &quot;- &quot;_p_t_a_-;_-@_-"/>
    <numFmt numFmtId="172" formatCode="&quot;Al &quot;dd&quot; de &quot;mmmm&quot; de &quot;yyyy"/>
    <numFmt numFmtId="173" formatCode="_(* #,##0_);_(* \(#,##0\);_(* \-??_);_(@_)"/>
    <numFmt numFmtId="174" formatCode="mm/yy"/>
    <numFmt numFmtId="175" formatCode="_(* #,##0_);_(* \(#,##0\);_(* \-_);_(@_)"/>
    <numFmt numFmtId="176" formatCode="0.0%"/>
    <numFmt numFmtId="177" formatCode="_ * #,##0.0_ ;_ * \-#,##0.0_ ;_ * \-_ ;_ @_ "/>
    <numFmt numFmtId="178" formatCode="_ * #,##0.00_ ;_ * \-#,##0.00_ ;_ * \-_ ;_ @_ "/>
    <numFmt numFmtId="179" formatCode="&quot;Del 1 al &quot;d&quot; de &quot;mmmm&quot; de &quot;yyyy;@"/>
    <numFmt numFmtId="180" formatCode="#,##0_ ;[Red]\-#,##0\ "/>
    <numFmt numFmtId="181" formatCode="#,##0.00_ ;[Red]\-#,##0.00\ "/>
    <numFmt numFmtId="182" formatCode="&quot;Al &quot;[$-C0A]&quot;d de mmmm de yyyy&quot;;@"/>
    <numFmt numFmtId="183" formatCode="dd/mm/yy;@"/>
    <numFmt numFmtId="184" formatCode="_ * #,##0.0000_ ;_ * \-#,##0.0000_ ;_ * \-_ ;_ @_ "/>
    <numFmt numFmtId="185" formatCode="d\.m\.yy"/>
    <numFmt numFmtId="186" formatCode="_-* #,##0.00_-;\-* #,##0.00_-;_-* &quot;-&quot;??_-;_-@_-"/>
    <numFmt numFmtId="187" formatCode="_ * #,##0_ ;_ * \-#,##0_ ;_ * \-??_ ;_ @_ "/>
    <numFmt numFmtId="188" formatCode="_(* #,##0.0_);_(* \(#,##0.0\);_(* \-??_);_(@_)"/>
    <numFmt numFmtId="189" formatCode="_(* #,##0_);_(* \(#,##0\);_(* &quot;-&quot;??_);_(@_)"/>
    <numFmt numFmtId="190" formatCode="_-* #,##0_-;\-* #,##0_-;_-* &quot;-&quot;??_-;_-@_-"/>
    <numFmt numFmtId="191" formatCode="dd/mm/yyyy;@"/>
    <numFmt numFmtId="192" formatCode="_(* #,##0.000_);_(* \(#,##0.000\);_(* \-??_);_(@_)"/>
    <numFmt numFmtId="193" formatCode="#,##0.0000"/>
    <numFmt numFmtId="194" formatCode="0.0000%"/>
    <numFmt numFmtId="195" formatCode="\ \L\i\q\u\ide\z\ yy\ \O\t\r\os\ "/>
    <numFmt numFmtId="196" formatCode="\ \A\C\C\ "/>
    <numFmt numFmtId="197" formatCode="0.000%"/>
    <numFmt numFmtId="198" formatCode="_(* #,##0.0_);_(* \(#,##0.0\);_(* &quot;-&quot;??_);_(@_)"/>
    <numFmt numFmtId="199" formatCode="_(* #,##0.0000_);_(* \(#,##0.0000\);_(* \-??_);_(@_)"/>
    <numFmt numFmtId="200" formatCode="_-* #,##0\ _€_-;\-* #,##0\ _€_-;_-* &quot;-&quot;??\ _€_-;_-@_-"/>
    <numFmt numFmtId="201" formatCode="_(* #,##0.00_);_(* \(#,##0.00\);_(* &quot;-&quot;_);_(@_)"/>
    <numFmt numFmtId="202" formatCode="_(* #,##0.000000_);_(* \(#,##0.000000\);_(* \-??_);_(@_)"/>
    <numFmt numFmtId="203" formatCode="\A\C\C"/>
    <numFmt numFmtId="204" formatCode="bbbb"/>
    <numFmt numFmtId="205" formatCode="bb\L\P"/>
    <numFmt numFmtId="206" formatCode="bbms"/>
    <numFmt numFmtId="207" formatCode="bb\Ts"/>
    <numFmt numFmtId="208" formatCode="\C\U\P"/>
    <numFmt numFmtId="209" formatCode="d\P\F"/>
    <numFmt numFmtId="210" formatCode="\V\Td"/>
    <numFmt numFmtId="211" formatCode="\T\o\t\a\l\ General"/>
    <numFmt numFmtId="212" formatCode="\L\i\q\u\ide\z\ yy\ \O\t\r\os"/>
    <numFmt numFmtId="213" formatCode="\T\O\T\A\L"/>
  </numFmts>
  <fonts count="199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name val="Arial"/>
      <family val="2"/>
    </font>
    <font>
      <u/>
      <sz val="10"/>
      <color indexed="12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2"/>
      <name val="Tms Rmn"/>
    </font>
    <font>
      <sz val="12"/>
      <name val="Helv"/>
    </font>
    <font>
      <sz val="10"/>
      <name val="MS Serif"/>
      <family val="1"/>
    </font>
    <font>
      <sz val="10"/>
      <color indexed="16"/>
      <name val="MS Serif"/>
      <family val="1"/>
    </font>
    <font>
      <sz val="8"/>
      <name val="Helv"/>
    </font>
    <font>
      <b/>
      <sz val="8"/>
      <color indexed="8"/>
      <name val="Helv"/>
    </font>
    <font>
      <b/>
      <sz val="12"/>
      <color indexed="9"/>
      <name val="Arial"/>
      <family val="2"/>
    </font>
    <font>
      <b/>
      <sz val="11"/>
      <color indexed="9"/>
      <name val="Arial"/>
      <family val="2"/>
    </font>
    <font>
      <b/>
      <sz val="14"/>
      <color indexed="9"/>
      <name val="Times New Roman"/>
      <family val="1"/>
    </font>
    <font>
      <sz val="10"/>
      <name val="Times New Roman"/>
      <family val="1"/>
    </font>
    <font>
      <b/>
      <sz val="10"/>
      <color indexed="8"/>
      <name val="Times New Roman"/>
      <family val="1"/>
    </font>
    <font>
      <b/>
      <sz val="10"/>
      <name val="Times New Roman"/>
      <family val="1"/>
    </font>
    <font>
      <b/>
      <sz val="8"/>
      <name val="Times New Roman"/>
      <family val="1"/>
    </font>
    <font>
      <sz val="11"/>
      <name val="Times New Roman"/>
      <family val="1"/>
    </font>
    <font>
      <b/>
      <sz val="10"/>
      <color indexed="9"/>
      <name val="Arial"/>
      <family val="2"/>
    </font>
    <font>
      <b/>
      <sz val="8"/>
      <color indexed="8"/>
      <name val="Arial"/>
      <family val="2"/>
    </font>
    <font>
      <b/>
      <sz val="10"/>
      <name val="Arial"/>
      <family val="2"/>
    </font>
    <font>
      <sz val="8"/>
      <color indexed="54"/>
      <name val="Arial"/>
      <family val="2"/>
    </font>
    <font>
      <sz val="10"/>
      <color indexed="54"/>
      <name val="Arial"/>
      <family val="2"/>
    </font>
    <font>
      <b/>
      <sz val="10"/>
      <color indexed="8"/>
      <name val="Arial"/>
      <family val="2"/>
    </font>
    <font>
      <sz val="8"/>
      <color indexed="10"/>
      <name val="Arial"/>
      <family val="2"/>
    </font>
    <font>
      <b/>
      <sz val="8"/>
      <name val="Arial"/>
      <family val="2"/>
    </font>
    <font>
      <sz val="8"/>
      <color indexed="8"/>
      <name val="Arial"/>
      <family val="2"/>
    </font>
    <font>
      <sz val="10"/>
      <color indexed="8"/>
      <name val="Arial"/>
      <family val="2"/>
    </font>
    <font>
      <sz val="8"/>
      <color indexed="9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sz val="11"/>
      <name val="Arial"/>
      <family val="2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 Narrow"/>
      <family val="2"/>
    </font>
    <font>
      <sz val="8"/>
      <color indexed="8"/>
      <name val="Arial Narrow"/>
      <family val="2"/>
    </font>
    <font>
      <sz val="10"/>
      <color indexed="9"/>
      <name val="Arial"/>
      <family val="2"/>
    </font>
    <font>
      <b/>
      <sz val="8"/>
      <color indexed="10"/>
      <name val="Arial"/>
      <family val="2"/>
    </font>
    <font>
      <b/>
      <sz val="8"/>
      <color indexed="46"/>
      <name val="Arial"/>
      <family val="2"/>
    </font>
    <font>
      <b/>
      <sz val="14"/>
      <color indexed="9"/>
      <name val="Arial"/>
      <family val="2"/>
    </font>
    <font>
      <u/>
      <sz val="10"/>
      <color indexed="8"/>
      <name val="Arial"/>
      <family val="2"/>
    </font>
    <font>
      <u/>
      <sz val="10"/>
      <name val="Arial"/>
      <family val="2"/>
    </font>
    <font>
      <sz val="10"/>
      <color indexed="8"/>
      <name val="Times New Roman"/>
      <family val="1"/>
    </font>
    <font>
      <b/>
      <sz val="12"/>
      <color indexed="9"/>
      <name val="Times New Roman"/>
      <family val="1"/>
    </font>
    <font>
      <b/>
      <sz val="10"/>
      <color indexed="9"/>
      <name val="Times New Roman"/>
      <family val="1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3"/>
      <color theme="3"/>
      <name val="Calibri"/>
      <family val="2"/>
      <scheme val="minor"/>
    </font>
    <font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b/>
      <sz val="11"/>
      <color theme="0"/>
      <name val="Arial"/>
      <family val="2"/>
    </font>
    <font>
      <b/>
      <sz val="16"/>
      <color theme="0"/>
      <name val="Arial"/>
      <family val="2"/>
    </font>
    <font>
      <b/>
      <sz val="12"/>
      <color theme="1"/>
      <name val="Arial"/>
      <family val="2"/>
    </font>
    <font>
      <sz val="11"/>
      <name val="Calibri"/>
      <family val="2"/>
      <scheme val="minor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u/>
      <sz val="10"/>
      <color theme="1"/>
      <name val="Arial"/>
      <family val="2"/>
    </font>
    <font>
      <sz val="9"/>
      <name val="Calibri"/>
      <family val="2"/>
      <scheme val="minor"/>
    </font>
    <font>
      <b/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000000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rgb="FF000000"/>
      <name val="Arial"/>
      <family val="2"/>
    </font>
    <font>
      <sz val="10"/>
      <color rgb="FFFF0000"/>
      <name val="Arial"/>
      <family val="2"/>
    </font>
    <font>
      <b/>
      <sz val="11"/>
      <name val="Times New Roman"/>
      <family val="1"/>
    </font>
    <font>
      <sz val="8"/>
      <color theme="0"/>
      <name val="Arial"/>
      <family val="2"/>
    </font>
    <font>
      <b/>
      <sz val="16"/>
      <color theme="0"/>
      <name val="Times New Roman"/>
      <family val="1"/>
    </font>
    <font>
      <b/>
      <sz val="10"/>
      <color theme="0"/>
      <name val="Times New Roman"/>
      <family val="1"/>
    </font>
    <font>
      <sz val="8"/>
      <name val="Times New Roman"/>
      <family val="1"/>
    </font>
    <font>
      <b/>
      <sz val="10"/>
      <color theme="1"/>
      <name val="Times New Roman"/>
      <family val="1"/>
    </font>
    <font>
      <sz val="9"/>
      <color rgb="FFFF0000"/>
      <name val="Calibri"/>
      <family val="2"/>
      <scheme val="minor"/>
    </font>
    <font>
      <vertAlign val="superscript"/>
      <sz val="11"/>
      <name val="Arial"/>
      <family val="2"/>
    </font>
    <font>
      <sz val="10"/>
      <color theme="1"/>
      <name val="Times New Roman"/>
      <family val="1"/>
    </font>
    <font>
      <b/>
      <sz val="8"/>
      <color indexed="8"/>
      <name val="Times New Roman"/>
      <family val="1"/>
    </font>
    <font>
      <sz val="8"/>
      <color indexed="8"/>
      <name val="Times New Roman"/>
      <family val="1"/>
    </font>
    <font>
      <sz val="10"/>
      <color rgb="FF000000"/>
      <name val="Times New Roman"/>
      <family val="1"/>
    </font>
    <font>
      <sz val="12"/>
      <color theme="1"/>
      <name val="Calibri"/>
      <family val="2"/>
      <scheme val="minor"/>
    </font>
    <font>
      <strike/>
      <sz val="8"/>
      <color rgb="FFFF0000"/>
      <name val="Calibri"/>
      <family val="2"/>
      <scheme val="minor"/>
    </font>
    <font>
      <b/>
      <sz val="12"/>
      <color theme="0"/>
      <name val="Times New Roman"/>
      <family val="1"/>
    </font>
    <font>
      <b/>
      <sz val="12"/>
      <color theme="0"/>
      <name val="Arial"/>
      <family val="2"/>
    </font>
    <font>
      <b/>
      <sz val="8"/>
      <color theme="0"/>
      <name val="Arial"/>
      <family val="2"/>
    </font>
    <font>
      <b/>
      <sz val="11"/>
      <color theme="0"/>
      <name val="Times New Roman"/>
      <family val="1"/>
    </font>
    <font>
      <b/>
      <sz val="8"/>
      <color theme="0"/>
      <name val="Times New Roman"/>
      <family val="1"/>
    </font>
    <font>
      <b/>
      <sz val="9"/>
      <color theme="0"/>
      <name val="Arial"/>
      <family val="2"/>
    </font>
    <font>
      <b/>
      <sz val="9"/>
      <color theme="0"/>
      <name val="Times New Roman"/>
      <family val="1"/>
    </font>
    <font>
      <sz val="10"/>
      <color theme="0"/>
      <name val="Times New Roman"/>
      <family val="1"/>
    </font>
    <font>
      <sz val="9"/>
      <color rgb="FF333333"/>
      <name val="Arial"/>
      <family val="2"/>
    </font>
    <font>
      <sz val="11"/>
      <color theme="1"/>
      <name val="Times New Roman"/>
      <family val="1"/>
    </font>
    <font>
      <b/>
      <sz val="11"/>
      <color indexed="9"/>
      <name val="Times New Roman"/>
      <family val="1"/>
    </font>
    <font>
      <sz val="12"/>
      <color indexed="9"/>
      <name val="Times New Roman"/>
      <family val="1"/>
    </font>
    <font>
      <sz val="8"/>
      <color rgb="FFFF0000"/>
      <name val="Arial"/>
      <family val="2"/>
    </font>
    <font>
      <b/>
      <sz val="11"/>
      <color rgb="FFF4F4F1"/>
      <name val="Times New Roman"/>
      <family val="1"/>
    </font>
    <font>
      <sz val="12"/>
      <color theme="0"/>
      <name val="Times New Roman"/>
      <family val="1"/>
    </font>
    <font>
      <b/>
      <sz val="11"/>
      <color indexed="8"/>
      <name val="Times New Roman"/>
      <family val="1"/>
    </font>
    <font>
      <sz val="12"/>
      <name val="Times New Roman"/>
      <family val="1"/>
    </font>
    <font>
      <b/>
      <vertAlign val="superscript"/>
      <sz val="12"/>
      <color theme="0"/>
      <name val="Arial"/>
      <family val="2"/>
    </font>
    <font>
      <sz val="12"/>
      <color theme="0"/>
      <name val="Arial"/>
      <family val="2"/>
    </font>
    <font>
      <b/>
      <sz val="10"/>
      <color rgb="FF7030A0"/>
      <name val="Arial"/>
      <family val="2"/>
    </font>
    <font>
      <sz val="10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color indexed="9"/>
      <name val="Times New Roman"/>
      <family val="1"/>
    </font>
    <font>
      <sz val="11"/>
      <color indexed="8"/>
      <name val="Times New Roman"/>
      <family val="1"/>
    </font>
    <font>
      <b/>
      <sz val="14"/>
      <color theme="0"/>
      <name val="Times New Roman"/>
      <family val="1"/>
    </font>
  </fonts>
  <fills count="7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26"/>
      </patternFill>
    </fill>
    <fill>
      <patternFill patternType="solid">
        <fgColor indexed="22"/>
        <bgColor indexed="31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697E8E"/>
        <bgColor indexed="64"/>
      </patternFill>
    </fill>
    <fill>
      <patternFill patternType="solid">
        <fgColor rgb="FF697E8E"/>
        <bgColor indexed="23"/>
      </patternFill>
    </fill>
    <fill>
      <patternFill patternType="solid">
        <fgColor rgb="FF979FAD"/>
        <bgColor indexed="56"/>
      </patternFill>
    </fill>
    <fill>
      <patternFill patternType="solid">
        <fgColor theme="0"/>
        <bgColor indexed="23"/>
      </patternFill>
    </fill>
    <fill>
      <patternFill patternType="solid">
        <fgColor rgb="FF979FAD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C0C0C0"/>
        <bgColor rgb="FFCCCCFF"/>
      </patternFill>
    </fill>
    <fill>
      <patternFill patternType="solid">
        <fgColor rgb="FFBFBFBF"/>
        <bgColor rgb="FF000000"/>
      </patternFill>
    </fill>
    <fill>
      <patternFill patternType="solid">
        <fgColor theme="4" tint="0.79995117038483843"/>
        <bgColor indexed="65"/>
      </patternFill>
    </fill>
    <fill>
      <patternFill patternType="solid">
        <fgColor theme="4" tint="0.39994506668294322"/>
        <bgColor indexed="65"/>
      </patternFill>
    </fill>
    <fill>
      <patternFill patternType="solid">
        <fgColor theme="5" tint="0.79995117038483843"/>
        <bgColor indexed="65"/>
      </patternFill>
    </fill>
    <fill>
      <patternFill patternType="solid">
        <fgColor theme="5" tint="0.39994506668294322"/>
        <bgColor indexed="65"/>
      </patternFill>
    </fill>
    <fill>
      <patternFill patternType="solid">
        <fgColor theme="6" tint="0.79995117038483843"/>
        <bgColor indexed="65"/>
      </patternFill>
    </fill>
    <fill>
      <patternFill patternType="solid">
        <fgColor theme="6" tint="0.39994506668294322"/>
        <bgColor indexed="65"/>
      </patternFill>
    </fill>
    <fill>
      <patternFill patternType="solid">
        <fgColor theme="7" tint="0.79995117038483843"/>
        <bgColor indexed="65"/>
      </patternFill>
    </fill>
    <fill>
      <patternFill patternType="solid">
        <fgColor theme="7" tint="0.39994506668294322"/>
        <bgColor indexed="65"/>
      </patternFill>
    </fill>
    <fill>
      <patternFill patternType="solid">
        <fgColor theme="8" tint="0.79995117038483843"/>
        <bgColor indexed="65"/>
      </patternFill>
    </fill>
    <fill>
      <patternFill patternType="solid">
        <fgColor theme="8" tint="0.39994506668294322"/>
        <bgColor indexed="65"/>
      </patternFill>
    </fill>
    <fill>
      <patternFill patternType="solid">
        <fgColor theme="9" tint="0.79995117038483843"/>
        <bgColor indexed="65"/>
      </patternFill>
    </fill>
    <fill>
      <patternFill patternType="solid">
        <fgColor theme="9" tint="0.39994506668294322"/>
        <bgColor indexed="65"/>
      </patternFill>
    </fill>
    <fill>
      <patternFill patternType="solid">
        <fgColor theme="1" tint="0.499984740745262"/>
        <bgColor indexed="22"/>
      </patternFill>
    </fill>
    <fill>
      <patternFill patternType="solid">
        <fgColor rgb="FF204D84"/>
        <bgColor indexed="64"/>
      </patternFill>
    </fill>
    <fill>
      <patternFill patternType="solid">
        <fgColor rgb="FF2D536F"/>
        <bgColor indexed="64"/>
      </patternFill>
    </fill>
    <fill>
      <patternFill patternType="solid">
        <fgColor rgb="FF2D536F"/>
        <bgColor indexed="23"/>
      </patternFill>
    </fill>
    <fill>
      <patternFill patternType="solid">
        <fgColor rgb="FF00A6A2"/>
        <bgColor indexed="23"/>
      </patternFill>
    </fill>
    <fill>
      <patternFill patternType="solid">
        <fgColor rgb="FF00A6A2"/>
        <bgColor indexed="64"/>
      </patternFill>
    </fill>
    <fill>
      <patternFill patternType="solid">
        <fgColor rgb="FF2D536F"/>
        <bgColor indexed="56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00A6A2"/>
        <bgColor indexed="26"/>
      </patternFill>
    </fill>
    <fill>
      <patternFill patternType="solid">
        <fgColor theme="0"/>
        <bgColor theme="4" tint="0.79998168889431442"/>
      </patternFill>
    </fill>
    <fill>
      <patternFill patternType="solid">
        <fgColor indexed="22"/>
      </patternFill>
    </fill>
    <fill>
      <patternFill patternType="solid">
        <fgColor rgb="FFB2B2B2"/>
        <bgColor indexed="64"/>
      </patternFill>
    </fill>
    <fill>
      <patternFill patternType="solid">
        <fgColor rgb="FF009999"/>
        <bgColor indexed="64"/>
      </patternFill>
    </fill>
    <fill>
      <patternFill patternType="solid">
        <fgColor rgb="FF2D536F"/>
        <bgColor indexed="9"/>
      </patternFill>
    </fill>
  </fills>
  <borders count="130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medium">
        <color indexed="9"/>
      </left>
      <right style="medium">
        <color indexed="9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9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9"/>
      </left>
      <right/>
      <top/>
      <bottom style="medium">
        <color indexed="9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theme="4" tint="0.399945066682943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/>
      <top/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/>
      <top style="medium">
        <color theme="1"/>
      </top>
      <bottom style="medium">
        <color theme="1"/>
      </bottom>
      <diagonal/>
    </border>
    <border>
      <left/>
      <right style="thin">
        <color indexed="9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medium">
        <color indexed="9"/>
      </left>
      <right/>
      <top style="medium">
        <color indexed="64"/>
      </top>
      <bottom style="medium">
        <color indexed="64"/>
      </bottom>
      <diagonal/>
    </border>
    <border>
      <left style="medium">
        <color indexed="9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ck">
        <color indexed="9"/>
      </right>
      <top style="hair">
        <color indexed="64"/>
      </top>
      <bottom/>
      <diagonal/>
    </border>
    <border>
      <left style="thick">
        <color indexed="9"/>
      </left>
      <right/>
      <top style="hair">
        <color indexed="64"/>
      </top>
      <bottom/>
      <diagonal/>
    </border>
    <border>
      <left/>
      <right style="thick">
        <color indexed="9"/>
      </right>
      <top/>
      <bottom/>
      <diagonal/>
    </border>
    <border>
      <left style="thick">
        <color indexed="9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ck">
        <color indexed="9"/>
      </right>
      <top/>
      <bottom style="hair">
        <color indexed="64"/>
      </bottom>
      <diagonal/>
    </border>
    <border>
      <left style="thick">
        <color indexed="9"/>
      </left>
      <right/>
      <top/>
      <bottom/>
      <diagonal/>
    </border>
    <border>
      <left style="thick">
        <color theme="0"/>
      </left>
      <right style="thick">
        <color theme="0"/>
      </right>
      <top/>
      <bottom/>
      <diagonal/>
    </border>
    <border>
      <left/>
      <right style="thick">
        <color theme="0"/>
      </right>
      <top style="hair">
        <color indexed="64"/>
      </top>
      <bottom/>
      <diagonal/>
    </border>
    <border>
      <left style="thick">
        <color theme="0"/>
      </left>
      <right style="thick">
        <color theme="0"/>
      </right>
      <top style="hair">
        <color indexed="64"/>
      </top>
      <bottom/>
      <diagonal/>
    </border>
    <border>
      <left/>
      <right/>
      <top style="hair">
        <color theme="0"/>
      </top>
      <bottom/>
      <diagonal/>
    </border>
    <border>
      <left style="thick">
        <color indexed="9"/>
      </left>
      <right style="thick">
        <color indexed="9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9"/>
      </right>
      <top/>
      <bottom/>
      <diagonal/>
    </border>
    <border>
      <left style="medium">
        <color indexed="9"/>
      </left>
      <right style="medium">
        <color indexed="64"/>
      </right>
      <top/>
      <bottom style="medium">
        <color indexed="9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/>
      <diagonal/>
    </border>
    <border>
      <left style="thin">
        <color indexed="9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8"/>
      </right>
      <top style="medium">
        <color indexed="64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64"/>
      </top>
      <bottom style="medium">
        <color indexed="8"/>
      </bottom>
      <diagonal/>
    </border>
    <border>
      <left style="medium">
        <color indexed="8"/>
      </left>
      <right style="medium">
        <color indexed="64"/>
      </right>
      <top style="medium">
        <color indexed="64"/>
      </top>
      <bottom style="medium">
        <color indexed="8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medium">
        <color indexed="8"/>
      </top>
      <bottom style="medium">
        <color indexed="64"/>
      </bottom>
      <diagonal/>
    </border>
    <border>
      <left style="medium">
        <color indexed="64"/>
      </left>
      <right style="thin">
        <color theme="0"/>
      </right>
      <top style="medium">
        <color indexed="64"/>
      </top>
      <bottom style="medium">
        <color indexed="64"/>
      </bottom>
      <diagonal/>
    </border>
    <border>
      <left style="thin">
        <color theme="0"/>
      </left>
      <right style="thin">
        <color theme="0"/>
      </right>
      <top style="medium">
        <color indexed="64"/>
      </top>
      <bottom style="medium">
        <color indexed="64"/>
      </bottom>
      <diagonal/>
    </border>
    <border>
      <left style="thin">
        <color theme="0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theme="0"/>
      </right>
      <top style="medium">
        <color indexed="64"/>
      </top>
      <bottom/>
      <diagonal/>
    </border>
    <border>
      <left style="thin">
        <color theme="0"/>
      </left>
      <right style="thin">
        <color theme="0"/>
      </right>
      <top style="medium">
        <color indexed="64"/>
      </top>
      <bottom/>
      <diagonal/>
    </border>
    <border>
      <left style="thin">
        <color theme="0"/>
      </left>
      <right style="medium">
        <color indexed="64"/>
      </right>
      <top style="medium">
        <color indexed="64"/>
      </top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 style="medium">
        <color indexed="64"/>
      </right>
      <top/>
      <bottom/>
      <diagonal/>
    </border>
    <border>
      <left/>
      <right style="thin">
        <color theme="0"/>
      </right>
      <top/>
      <bottom style="medium">
        <color indexed="64"/>
      </bottom>
      <diagonal/>
    </border>
    <border>
      <left style="thin">
        <color theme="0"/>
      </left>
      <right style="thin">
        <color theme="0"/>
      </right>
      <top/>
      <bottom style="medium">
        <color indexed="64"/>
      </bottom>
      <diagonal/>
    </border>
    <border>
      <left style="thin">
        <color theme="0"/>
      </left>
      <right style="medium">
        <color indexed="64"/>
      </right>
      <top/>
      <bottom style="medium">
        <color indexed="64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</borders>
  <cellStyleXfs count="38895">
    <xf numFmtId="0" fontId="0" fillId="0" borderId="0"/>
    <xf numFmtId="0" fontId="123" fillId="6" borderId="0" applyNumberFormat="0" applyBorder="0" applyAlignment="0" applyProtection="0"/>
    <xf numFmtId="0" fontId="123" fillId="7" borderId="0" applyNumberFormat="0" applyBorder="0" applyAlignment="0" applyProtection="0"/>
    <xf numFmtId="0" fontId="123" fillId="8" borderId="0" applyNumberFormat="0" applyBorder="0" applyAlignment="0" applyProtection="0"/>
    <xf numFmtId="0" fontId="123" fillId="9" borderId="0" applyNumberFormat="0" applyBorder="0" applyAlignment="0" applyProtection="0"/>
    <xf numFmtId="0" fontId="123" fillId="10" borderId="0" applyNumberFormat="0" applyBorder="0" applyAlignment="0" applyProtection="0"/>
    <xf numFmtId="0" fontId="123" fillId="11" borderId="0" applyNumberFormat="0" applyBorder="0" applyAlignment="0" applyProtection="0"/>
    <xf numFmtId="0" fontId="123" fillId="12" borderId="0" applyNumberFormat="0" applyBorder="0" applyAlignment="0" applyProtection="0"/>
    <xf numFmtId="0" fontId="123" fillId="13" borderId="0" applyNumberFormat="0" applyBorder="0" applyAlignment="0" applyProtection="0"/>
    <xf numFmtId="0" fontId="123" fillId="14" borderId="0" applyNumberFormat="0" applyBorder="0" applyAlignment="0" applyProtection="0"/>
    <xf numFmtId="0" fontId="123" fillId="15" borderId="0" applyNumberFormat="0" applyBorder="0" applyAlignment="0" applyProtection="0"/>
    <xf numFmtId="0" fontId="123" fillId="16" borderId="0" applyNumberFormat="0" applyBorder="0" applyAlignment="0" applyProtection="0"/>
    <xf numFmtId="0" fontId="123" fillId="17" borderId="0" applyNumberFormat="0" applyBorder="0" applyAlignment="0" applyProtection="0"/>
    <xf numFmtId="0" fontId="124" fillId="18" borderId="0" applyNumberFormat="0" applyBorder="0" applyAlignment="0" applyProtection="0"/>
    <xf numFmtId="0" fontId="124" fillId="19" borderId="0" applyNumberFormat="0" applyBorder="0" applyAlignment="0" applyProtection="0"/>
    <xf numFmtId="0" fontId="124" fillId="20" borderId="0" applyNumberFormat="0" applyBorder="0" applyAlignment="0" applyProtection="0"/>
    <xf numFmtId="0" fontId="124" fillId="21" borderId="0" applyNumberFormat="0" applyBorder="0" applyAlignment="0" applyProtection="0"/>
    <xf numFmtId="0" fontId="124" fillId="22" borderId="0" applyNumberFormat="0" applyBorder="0" applyAlignment="0" applyProtection="0"/>
    <xf numFmtId="0" fontId="124" fillId="23" borderId="0" applyNumberFormat="0" applyBorder="0" applyAlignment="0" applyProtection="0"/>
    <xf numFmtId="0" fontId="82" fillId="0" borderId="0" applyNumberFormat="0" applyFill="0" applyBorder="0" applyAlignment="0" applyProtection="0"/>
    <xf numFmtId="0" fontId="125" fillId="24" borderId="0" applyNumberFormat="0" applyBorder="0" applyAlignment="0" applyProtection="0"/>
    <xf numFmtId="185" fontId="83" fillId="0" borderId="0" applyFill="0" applyBorder="0" applyAlignment="0"/>
    <xf numFmtId="0" fontId="126" fillId="25" borderId="19" applyNumberFormat="0" applyAlignment="0" applyProtection="0"/>
    <xf numFmtId="0" fontId="127" fillId="26" borderId="20" applyNumberFormat="0" applyAlignment="0" applyProtection="0"/>
    <xf numFmtId="0" fontId="128" fillId="0" borderId="21" applyNumberFormat="0" applyFill="0" applyAlignment="0" applyProtection="0"/>
    <xf numFmtId="175" fontId="81" fillId="0" borderId="0" applyFill="0" applyBorder="0" applyAlignment="0" applyProtection="0"/>
    <xf numFmtId="164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9" fontId="81" fillId="0" borderId="0" applyFill="0" applyBorder="0" applyAlignment="0" applyProtection="0"/>
    <xf numFmtId="169" fontId="81" fillId="0" borderId="0" applyFill="0" applyBorder="0" applyAlignment="0" applyProtection="0"/>
    <xf numFmtId="169" fontId="81" fillId="0" borderId="0" applyFill="0" applyBorder="0" applyAlignment="0" applyProtection="0"/>
    <xf numFmtId="169" fontId="81" fillId="0" borderId="0" applyFill="0" applyBorder="0" applyAlignment="0" applyProtection="0"/>
    <xf numFmtId="165" fontId="81" fillId="0" borderId="0" applyFont="0" applyFill="0" applyBorder="0" applyAlignment="0" applyProtection="0"/>
    <xf numFmtId="169" fontId="81" fillId="0" borderId="0" applyFill="0" applyBorder="0" applyAlignment="0" applyProtection="0"/>
    <xf numFmtId="169" fontId="81" fillId="0" borderId="0" applyFill="0" applyBorder="0" applyAlignment="0" applyProtection="0"/>
    <xf numFmtId="169" fontId="81" fillId="0" borderId="0" applyFill="0" applyBorder="0" applyAlignment="0" applyProtection="0"/>
    <xf numFmtId="169" fontId="81" fillId="0" borderId="0" applyFill="0" applyBorder="0" applyAlignment="0" applyProtection="0"/>
    <xf numFmtId="169" fontId="81" fillId="0" borderId="0" applyFill="0" applyBorder="0" applyAlignment="0" applyProtection="0"/>
    <xf numFmtId="169" fontId="81" fillId="0" borderId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9" fontId="81" fillId="0" borderId="0" applyFill="0" applyBorder="0" applyAlignment="0" applyProtection="0"/>
    <xf numFmtId="169" fontId="81" fillId="0" borderId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9" fontId="81" fillId="0" borderId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9" fontId="81" fillId="0" borderId="0" applyFill="0" applyBorder="0" applyAlignment="0" applyProtection="0"/>
    <xf numFmtId="0" fontId="84" fillId="0" borderId="0" applyNumberFormat="0" applyAlignment="0">
      <alignment horizontal="left"/>
    </xf>
    <xf numFmtId="0" fontId="129" fillId="0" borderId="22" applyNumberFormat="0" applyFill="0" applyAlignment="0" applyProtection="0"/>
    <xf numFmtId="0" fontId="130" fillId="0" borderId="0" applyNumberFormat="0" applyFill="0" applyBorder="0" applyAlignment="0" applyProtection="0"/>
    <xf numFmtId="0" fontId="124" fillId="27" borderId="0" applyNumberFormat="0" applyBorder="0" applyAlignment="0" applyProtection="0"/>
    <xf numFmtId="0" fontId="124" fillId="28" borderId="0" applyNumberFormat="0" applyBorder="0" applyAlignment="0" applyProtection="0"/>
    <xf numFmtId="0" fontId="124" fillId="29" borderId="0" applyNumberFormat="0" applyBorder="0" applyAlignment="0" applyProtection="0"/>
    <xf numFmtId="0" fontId="124" fillId="30" borderId="0" applyNumberFormat="0" applyBorder="0" applyAlignment="0" applyProtection="0"/>
    <xf numFmtId="0" fontId="124" fillId="31" borderId="0" applyNumberFormat="0" applyBorder="0" applyAlignment="0" applyProtection="0"/>
    <xf numFmtId="0" fontId="124" fillId="32" borderId="0" applyNumberFormat="0" applyBorder="0" applyAlignment="0" applyProtection="0"/>
    <xf numFmtId="0" fontId="85" fillId="0" borderId="0" applyNumberFormat="0" applyAlignment="0">
      <alignment horizontal="left"/>
    </xf>
    <xf numFmtId="0" fontId="131" fillId="33" borderId="19" applyNumberFormat="0" applyAlignment="0" applyProtection="0"/>
    <xf numFmtId="166" fontId="81" fillId="0" borderId="0" applyFill="0" applyBorder="0" applyAlignment="0" applyProtection="0"/>
    <xf numFmtId="38" fontId="80" fillId="2" borderId="0" applyNumberFormat="0" applyBorder="0" applyAlignment="0" applyProtection="0"/>
    <xf numFmtId="0" fontId="79" fillId="0" borderId="1" applyNumberFormat="0" applyAlignment="0" applyProtection="0">
      <alignment horizontal="left" vertical="center"/>
    </xf>
    <xf numFmtId="0" fontId="79" fillId="0" borderId="2">
      <alignment horizontal="left" vertical="center"/>
    </xf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132" fillId="34" borderId="0" applyNumberFormat="0" applyBorder="0" applyAlignment="0" applyProtection="0"/>
    <xf numFmtId="10" fontId="80" fillId="3" borderId="3" applyNumberFormat="0" applyBorder="0" applyAlignment="0" applyProtection="0"/>
    <xf numFmtId="169" fontId="81" fillId="0" borderId="0" applyFill="0" applyBorder="0" applyAlignment="0" applyProtection="0"/>
    <xf numFmtId="170" fontId="81" fillId="0" borderId="0" applyFill="0" applyBorder="0" applyAlignment="0" applyProtection="0"/>
    <xf numFmtId="175" fontId="81" fillId="0" borderId="0" applyFill="0" applyBorder="0" applyAlignment="0" applyProtection="0"/>
    <xf numFmtId="164" fontId="81" fillId="0" borderId="0" applyFont="0" applyFill="0" applyBorder="0" applyAlignment="0" applyProtection="0"/>
    <xf numFmtId="164" fontId="123" fillId="0" borderId="0" applyFont="0" applyFill="0" applyBorder="0" applyAlignment="0" applyProtection="0"/>
    <xf numFmtId="175" fontId="81" fillId="0" borderId="0" applyFill="0" applyBorder="0" applyAlignment="0" applyProtection="0"/>
    <xf numFmtId="171" fontId="81" fillId="0" borderId="0" applyFill="0" applyBorder="0" applyAlignment="0" applyProtection="0"/>
    <xf numFmtId="171" fontId="81" fillId="0" borderId="0" applyFill="0" applyBorder="0" applyAlignment="0" applyProtection="0"/>
    <xf numFmtId="169" fontId="81" fillId="0" borderId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5" fontId="123" fillId="0" borderId="0" applyFont="0" applyFill="0" applyBorder="0" applyAlignment="0" applyProtection="0"/>
    <xf numFmtId="167" fontId="81" fillId="0" borderId="0" applyFill="0" applyBorder="0" applyAlignment="0" applyProtection="0"/>
    <xf numFmtId="186" fontId="81" fillId="0" borderId="0" applyFont="0" applyFill="0" applyBorder="0" applyAlignment="0" applyProtection="0"/>
    <xf numFmtId="186" fontId="81" fillId="0" borderId="0" applyFont="0" applyFill="0" applyBorder="0" applyAlignment="0" applyProtection="0"/>
    <xf numFmtId="167" fontId="81" fillId="0" borderId="0" applyFill="0" applyBorder="0" applyAlignment="0" applyProtection="0"/>
    <xf numFmtId="165" fontId="81" fillId="0" borderId="0" applyFont="0" applyFill="0" applyBorder="0" applyAlignment="0" applyProtection="0"/>
    <xf numFmtId="167" fontId="81" fillId="0" borderId="0" applyFill="0" applyBorder="0" applyAlignment="0" applyProtection="0"/>
    <xf numFmtId="168" fontId="81" fillId="0" borderId="0" applyFill="0" applyBorder="0" applyAlignment="0" applyProtection="0"/>
    <xf numFmtId="168" fontId="81" fillId="0" borderId="0" applyFill="0" applyBorder="0" applyAlignment="0" applyProtection="0"/>
    <xf numFmtId="169" fontId="81" fillId="0" borderId="0" applyFill="0" applyBorder="0" applyAlignment="0" applyProtection="0"/>
    <xf numFmtId="169" fontId="81" fillId="0" borderId="0" applyFill="0" applyBorder="0" applyAlignment="0" applyProtection="0"/>
    <xf numFmtId="165" fontId="81" fillId="0" borderId="0" applyFont="0" applyFill="0" applyBorder="0" applyAlignment="0" applyProtection="0"/>
    <xf numFmtId="165" fontId="81" fillId="0" borderId="0" applyFont="0" applyFill="0" applyBorder="0" applyAlignment="0" applyProtection="0"/>
    <xf numFmtId="165" fontId="76" fillId="0" borderId="0" applyFont="0" applyFill="0" applyBorder="0" applyAlignment="0" applyProtection="0"/>
    <xf numFmtId="165" fontId="81" fillId="0" borderId="0" applyFont="0" applyFill="0" applyBorder="0" applyAlignment="0" applyProtection="0"/>
    <xf numFmtId="165" fontId="123" fillId="0" borderId="0" applyFont="0" applyFill="0" applyBorder="0" applyAlignment="0" applyProtection="0"/>
    <xf numFmtId="169" fontId="81" fillId="0" borderId="0" applyFill="0" applyBorder="0" applyAlignment="0" applyProtection="0"/>
    <xf numFmtId="169" fontId="81" fillId="0" borderId="0" applyFill="0" applyBorder="0" applyAlignment="0" applyProtection="0"/>
    <xf numFmtId="0" fontId="133" fillId="35" borderId="0" applyNumberFormat="0" applyBorder="0" applyAlignment="0" applyProtection="0"/>
    <xf numFmtId="0" fontId="81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81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81" fillId="0" borderId="0"/>
    <xf numFmtId="0" fontId="81" fillId="0" borderId="0"/>
    <xf numFmtId="37" fontId="83" fillId="0" borderId="0"/>
    <xf numFmtId="0" fontId="81" fillId="0" borderId="0"/>
    <xf numFmtId="0" fontId="123" fillId="0" borderId="0"/>
    <xf numFmtId="0" fontId="81" fillId="0" borderId="0"/>
    <xf numFmtId="0" fontId="81" fillId="0" borderId="0"/>
    <xf numFmtId="0" fontId="81" fillId="0" borderId="0"/>
    <xf numFmtId="0" fontId="123" fillId="0" borderId="0"/>
    <xf numFmtId="0" fontId="123" fillId="0" borderId="0"/>
    <xf numFmtId="0" fontId="81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81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81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81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76" fillId="0" borderId="0"/>
    <xf numFmtId="0" fontId="105" fillId="0" borderId="0"/>
    <xf numFmtId="0" fontId="105" fillId="0" borderId="0"/>
    <xf numFmtId="0" fontId="76" fillId="0" borderId="0"/>
    <xf numFmtId="0" fontId="123" fillId="36" borderId="23" applyNumberFormat="0" applyFont="0" applyAlignment="0" applyProtection="0"/>
    <xf numFmtId="0" fontId="123" fillId="36" borderId="23" applyNumberFormat="0" applyFont="0" applyAlignment="0" applyProtection="0"/>
    <xf numFmtId="10" fontId="81" fillId="0" borderId="0" applyFont="0" applyFill="0" applyBorder="0" applyAlignment="0" applyProtection="0"/>
    <xf numFmtId="9" fontId="123" fillId="0" borderId="0" applyFont="0" applyFill="0" applyBorder="0" applyAlignment="0" applyProtection="0"/>
    <xf numFmtId="9" fontId="123" fillId="0" borderId="0" applyFont="0" applyFill="0" applyBorder="0" applyAlignment="0" applyProtection="0"/>
    <xf numFmtId="9" fontId="81" fillId="0" borderId="0" applyFill="0" applyBorder="0" applyAlignment="0" applyProtection="0"/>
    <xf numFmtId="9" fontId="81" fillId="0" borderId="0" applyFill="0" applyBorder="0" applyAlignment="0" applyProtection="0"/>
    <xf numFmtId="9" fontId="123" fillId="0" borderId="0" applyFont="0" applyFill="0" applyBorder="0" applyAlignment="0" applyProtection="0"/>
    <xf numFmtId="9" fontId="81" fillId="0" borderId="0" applyFill="0" applyBorder="0" applyAlignment="0" applyProtection="0"/>
    <xf numFmtId="9" fontId="81" fillId="0" borderId="0" applyFill="0" applyBorder="0" applyAlignment="0" applyProtection="0"/>
    <xf numFmtId="9" fontId="81" fillId="0" borderId="0" applyFill="0" applyBorder="0" applyAlignment="0" applyProtection="0"/>
    <xf numFmtId="9" fontId="81" fillId="0" borderId="0" applyFill="0" applyBorder="0" applyAlignment="0" applyProtection="0"/>
    <xf numFmtId="9" fontId="81" fillId="0" borderId="0" applyFont="0" applyFill="0" applyBorder="0" applyAlignment="0" applyProtection="0"/>
    <xf numFmtId="9" fontId="81" fillId="0" borderId="0" applyFill="0" applyBorder="0" applyAlignment="0" applyProtection="0"/>
    <xf numFmtId="9" fontId="81" fillId="0" borderId="0" applyFill="0" applyBorder="0" applyAlignment="0" applyProtection="0"/>
    <xf numFmtId="9" fontId="81" fillId="0" borderId="0" applyFill="0" applyBorder="0" applyAlignment="0" applyProtection="0"/>
    <xf numFmtId="9" fontId="81" fillId="0" borderId="0" applyFill="0" applyBorder="0" applyAlignment="0" applyProtection="0"/>
    <xf numFmtId="9" fontId="81" fillId="0" borderId="0" applyFill="0" applyBorder="0" applyAlignment="0" applyProtection="0"/>
    <xf numFmtId="9" fontId="81" fillId="0" borderId="0" applyFill="0" applyBorder="0" applyAlignment="0" applyProtection="0"/>
    <xf numFmtId="9" fontId="123" fillId="0" borderId="0" applyFont="0" applyFill="0" applyBorder="0" applyAlignment="0" applyProtection="0"/>
    <xf numFmtId="9" fontId="81" fillId="0" borderId="0" applyFill="0" applyBorder="0" applyAlignment="0" applyProtection="0"/>
    <xf numFmtId="9" fontId="81" fillId="0" borderId="0" applyFill="0" applyBorder="0" applyAlignment="0" applyProtection="0"/>
    <xf numFmtId="9" fontId="123" fillId="0" borderId="0" applyFont="0" applyFill="0" applyBorder="0" applyAlignment="0" applyProtection="0"/>
    <xf numFmtId="9" fontId="123" fillId="0" borderId="0" applyFont="0" applyFill="0" applyBorder="0" applyAlignment="0" applyProtection="0"/>
    <xf numFmtId="9" fontId="123" fillId="0" borderId="0" applyFont="0" applyFill="0" applyBorder="0" applyAlignment="0" applyProtection="0"/>
    <xf numFmtId="9" fontId="123" fillId="0" borderId="0" applyFont="0" applyFill="0" applyBorder="0" applyAlignment="0" applyProtection="0"/>
    <xf numFmtId="9" fontId="81" fillId="0" borderId="0" applyFill="0" applyBorder="0" applyAlignment="0" applyProtection="0"/>
    <xf numFmtId="9" fontId="123" fillId="0" borderId="0" applyFont="0" applyFill="0" applyBorder="0" applyAlignment="0" applyProtection="0"/>
    <xf numFmtId="9" fontId="81" fillId="0" borderId="0" applyFill="0" applyBorder="0" applyAlignment="0" applyProtection="0"/>
    <xf numFmtId="9" fontId="81" fillId="0" borderId="0" applyFill="0" applyBorder="0" applyAlignment="0" applyProtection="0"/>
    <xf numFmtId="9" fontId="81" fillId="0" borderId="0" applyFont="0" applyFill="0" applyBorder="0" applyAlignment="0" applyProtection="0"/>
    <xf numFmtId="9" fontId="81" fillId="0" borderId="0" applyFont="0" applyFill="0" applyBorder="0" applyAlignment="0" applyProtection="0"/>
    <xf numFmtId="9" fontId="81" fillId="0" borderId="0" applyFill="0" applyBorder="0" applyAlignment="0" applyProtection="0"/>
    <xf numFmtId="9" fontId="81" fillId="0" borderId="0" applyFill="0" applyBorder="0" applyAlignment="0" applyProtection="0"/>
    <xf numFmtId="14" fontId="86" fillId="0" borderId="0" applyNumberFormat="0" applyFill="0" applyBorder="0" applyAlignment="0" applyProtection="0">
      <alignment horizontal="left"/>
    </xf>
    <xf numFmtId="0" fontId="134" fillId="25" borderId="24" applyNumberFormat="0" applyAlignment="0" applyProtection="0"/>
    <xf numFmtId="40" fontId="87" fillId="0" borderId="0" applyBorder="0">
      <alignment horizontal="right"/>
    </xf>
    <xf numFmtId="0" fontId="135" fillId="0" borderId="0" applyNumberFormat="0" applyFill="0" applyBorder="0" applyAlignment="0" applyProtection="0"/>
    <xf numFmtId="0" fontId="136" fillId="0" borderId="0" applyNumberFormat="0" applyFill="0" applyBorder="0" applyAlignment="0" applyProtection="0"/>
    <xf numFmtId="0" fontId="137" fillId="0" borderId="0" applyNumberFormat="0" applyFill="0" applyBorder="0" applyAlignment="0" applyProtection="0"/>
    <xf numFmtId="0" fontId="129" fillId="0" borderId="22" applyNumberFormat="0" applyFill="0" applyAlignment="0" applyProtection="0"/>
    <xf numFmtId="0" fontId="138" fillId="0" borderId="25" applyNumberFormat="0" applyFill="0" applyAlignment="0" applyProtection="0"/>
    <xf numFmtId="0" fontId="130" fillId="0" borderId="26" applyNumberFormat="0" applyFill="0" applyAlignment="0" applyProtection="0"/>
    <xf numFmtId="0" fontId="139" fillId="0" borderId="0" applyNumberFormat="0" applyFill="0" applyBorder="0" applyAlignment="0" applyProtection="0"/>
    <xf numFmtId="0" fontId="140" fillId="0" borderId="27" applyNumberFormat="0" applyFill="0" applyAlignment="0" applyProtection="0"/>
    <xf numFmtId="0" fontId="123" fillId="0" borderId="0"/>
    <xf numFmtId="0" fontId="123" fillId="0" borderId="0"/>
    <xf numFmtId="0" fontId="123" fillId="0" borderId="0"/>
    <xf numFmtId="0" fontId="75" fillId="0" borderId="0"/>
    <xf numFmtId="0" fontId="75" fillId="6" borderId="0" applyNumberFormat="0" applyBorder="0" applyAlignment="0" applyProtection="0"/>
    <xf numFmtId="0" fontId="75" fillId="7" borderId="0" applyNumberFormat="0" applyBorder="0" applyAlignment="0" applyProtection="0"/>
    <xf numFmtId="0" fontId="75" fillId="8" borderId="0" applyNumberFormat="0" applyBorder="0" applyAlignment="0" applyProtection="0"/>
    <xf numFmtId="0" fontId="75" fillId="9" borderId="0" applyNumberFormat="0" applyBorder="0" applyAlignment="0" applyProtection="0"/>
    <xf numFmtId="0" fontId="75" fillId="10" borderId="0" applyNumberFormat="0" applyBorder="0" applyAlignment="0" applyProtection="0"/>
    <xf numFmtId="0" fontId="75" fillId="11" borderId="0" applyNumberFormat="0" applyBorder="0" applyAlignment="0" applyProtection="0"/>
    <xf numFmtId="0" fontId="75" fillId="12" borderId="0" applyNumberFormat="0" applyBorder="0" applyAlignment="0" applyProtection="0"/>
    <xf numFmtId="0" fontId="75" fillId="13" borderId="0" applyNumberFormat="0" applyBorder="0" applyAlignment="0" applyProtection="0"/>
    <xf numFmtId="0" fontId="75" fillId="14" borderId="0" applyNumberFormat="0" applyBorder="0" applyAlignment="0" applyProtection="0"/>
    <xf numFmtId="0" fontId="75" fillId="15" borderId="0" applyNumberFormat="0" applyBorder="0" applyAlignment="0" applyProtection="0"/>
    <xf numFmtId="0" fontId="75" fillId="16" borderId="0" applyNumberFormat="0" applyBorder="0" applyAlignment="0" applyProtection="0"/>
    <xf numFmtId="0" fontId="75" fillId="17" borderId="0" applyNumberFormat="0" applyBorder="0" applyAlignment="0" applyProtection="0"/>
    <xf numFmtId="164" fontId="75" fillId="0" borderId="0" applyFont="0" applyFill="0" applyBorder="0" applyAlignment="0" applyProtection="0"/>
    <xf numFmtId="0" fontId="75" fillId="0" borderId="0"/>
    <xf numFmtId="165" fontId="75" fillId="0" borderId="0" applyFont="0" applyFill="0" applyBorder="0" applyAlignment="0" applyProtection="0"/>
    <xf numFmtId="0" fontId="75" fillId="36" borderId="23" applyNumberFormat="0" applyFont="0" applyAlignment="0" applyProtection="0"/>
    <xf numFmtId="9" fontId="75" fillId="0" borderId="0" applyFont="0" applyFill="0" applyBorder="0" applyAlignment="0" applyProtection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164" fontId="75" fillId="0" borderId="0" applyFont="0" applyFill="0" applyBorder="0" applyAlignment="0" applyProtection="0"/>
    <xf numFmtId="0" fontId="75" fillId="0" borderId="0"/>
    <xf numFmtId="0" fontId="74" fillId="0" borderId="0"/>
    <xf numFmtId="0" fontId="74" fillId="6" borderId="0" applyNumberFormat="0" applyBorder="0" applyAlignment="0" applyProtection="0"/>
    <xf numFmtId="0" fontId="74" fillId="7" borderId="0" applyNumberFormat="0" applyBorder="0" applyAlignment="0" applyProtection="0"/>
    <xf numFmtId="0" fontId="74" fillId="8" borderId="0" applyNumberFormat="0" applyBorder="0" applyAlignment="0" applyProtection="0"/>
    <xf numFmtId="0" fontId="74" fillId="9" borderId="0" applyNumberFormat="0" applyBorder="0" applyAlignment="0" applyProtection="0"/>
    <xf numFmtId="0" fontId="74" fillId="10" borderId="0" applyNumberFormat="0" applyBorder="0" applyAlignment="0" applyProtection="0"/>
    <xf numFmtId="0" fontId="74" fillId="11" borderId="0" applyNumberFormat="0" applyBorder="0" applyAlignment="0" applyProtection="0"/>
    <xf numFmtId="0" fontId="74" fillId="12" borderId="0" applyNumberFormat="0" applyBorder="0" applyAlignment="0" applyProtection="0"/>
    <xf numFmtId="0" fontId="74" fillId="13" borderId="0" applyNumberFormat="0" applyBorder="0" applyAlignment="0" applyProtection="0"/>
    <xf numFmtId="0" fontId="74" fillId="14" borderId="0" applyNumberFormat="0" applyBorder="0" applyAlignment="0" applyProtection="0"/>
    <xf numFmtId="0" fontId="74" fillId="15" borderId="0" applyNumberFormat="0" applyBorder="0" applyAlignment="0" applyProtection="0"/>
    <xf numFmtId="0" fontId="74" fillId="16" borderId="0" applyNumberFormat="0" applyBorder="0" applyAlignment="0" applyProtection="0"/>
    <xf numFmtId="0" fontId="74" fillId="17" borderId="0" applyNumberFormat="0" applyBorder="0" applyAlignment="0" applyProtection="0"/>
    <xf numFmtId="164" fontId="74" fillId="0" borderId="0" applyFont="0" applyFill="0" applyBorder="0" applyAlignment="0" applyProtection="0"/>
    <xf numFmtId="0" fontId="74" fillId="36" borderId="23" applyNumberFormat="0" applyFont="0" applyAlignment="0" applyProtection="0"/>
    <xf numFmtId="9" fontId="74" fillId="0" borderId="0" applyFont="0" applyFill="0" applyBorder="0" applyAlignment="0" applyProtection="0"/>
    <xf numFmtId="0" fontId="74" fillId="0" borderId="0"/>
    <xf numFmtId="165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0" fontId="72" fillId="0" borderId="0"/>
    <xf numFmtId="0" fontId="72" fillId="6" borderId="0" applyNumberFormat="0" applyBorder="0" applyAlignment="0" applyProtection="0"/>
    <xf numFmtId="0" fontId="72" fillId="7" borderId="0" applyNumberFormat="0" applyBorder="0" applyAlignment="0" applyProtection="0"/>
    <xf numFmtId="0" fontId="72" fillId="8" borderId="0" applyNumberFormat="0" applyBorder="0" applyAlignment="0" applyProtection="0"/>
    <xf numFmtId="0" fontId="72" fillId="9" borderId="0" applyNumberFormat="0" applyBorder="0" applyAlignment="0" applyProtection="0"/>
    <xf numFmtId="0" fontId="72" fillId="10" borderId="0" applyNumberFormat="0" applyBorder="0" applyAlignment="0" applyProtection="0"/>
    <xf numFmtId="0" fontId="72" fillId="11" borderId="0" applyNumberFormat="0" applyBorder="0" applyAlignment="0" applyProtection="0"/>
    <xf numFmtId="0" fontId="72" fillId="12" borderId="0" applyNumberFormat="0" applyBorder="0" applyAlignment="0" applyProtection="0"/>
    <xf numFmtId="0" fontId="72" fillId="13" borderId="0" applyNumberFormat="0" applyBorder="0" applyAlignment="0" applyProtection="0"/>
    <xf numFmtId="0" fontId="72" fillId="14" borderId="0" applyNumberFormat="0" applyBorder="0" applyAlignment="0" applyProtection="0"/>
    <xf numFmtId="0" fontId="72" fillId="15" borderId="0" applyNumberFormat="0" applyBorder="0" applyAlignment="0" applyProtection="0"/>
    <xf numFmtId="0" fontId="72" fillId="16" borderId="0" applyNumberFormat="0" applyBorder="0" applyAlignment="0" applyProtection="0"/>
    <xf numFmtId="0" fontId="72" fillId="17" borderId="0" applyNumberFormat="0" applyBorder="0" applyAlignment="0" applyProtection="0"/>
    <xf numFmtId="0" fontId="125" fillId="24" borderId="0" applyNumberFormat="0" applyBorder="0" applyAlignment="0" applyProtection="0"/>
    <xf numFmtId="165" fontId="76" fillId="0" borderId="0" applyFont="0" applyFill="0" applyBorder="0" applyAlignment="0" applyProtection="0"/>
    <xf numFmtId="0" fontId="72" fillId="36" borderId="23" applyNumberFormat="0" applyFont="0" applyAlignment="0" applyProtection="0"/>
    <xf numFmtId="0" fontId="71" fillId="0" borderId="0"/>
    <xf numFmtId="0" fontId="71" fillId="6" borderId="0" applyNumberFormat="0" applyBorder="0" applyAlignment="0" applyProtection="0"/>
    <xf numFmtId="0" fontId="71" fillId="7" borderId="0" applyNumberFormat="0" applyBorder="0" applyAlignment="0" applyProtection="0"/>
    <xf numFmtId="0" fontId="71" fillId="8" borderId="0" applyNumberFormat="0" applyBorder="0" applyAlignment="0" applyProtection="0"/>
    <xf numFmtId="0" fontId="71" fillId="9" borderId="0" applyNumberFormat="0" applyBorder="0" applyAlignment="0" applyProtection="0"/>
    <xf numFmtId="0" fontId="71" fillId="10" borderId="0" applyNumberFormat="0" applyBorder="0" applyAlignment="0" applyProtection="0"/>
    <xf numFmtId="0" fontId="71" fillId="11" borderId="0" applyNumberFormat="0" applyBorder="0" applyAlignment="0" applyProtection="0"/>
    <xf numFmtId="0" fontId="71" fillId="12" borderId="0" applyNumberFormat="0" applyBorder="0" applyAlignment="0" applyProtection="0"/>
    <xf numFmtId="0" fontId="71" fillId="13" borderId="0" applyNumberFormat="0" applyBorder="0" applyAlignment="0" applyProtection="0"/>
    <xf numFmtId="0" fontId="71" fillId="14" borderId="0" applyNumberFormat="0" applyBorder="0" applyAlignment="0" applyProtection="0"/>
    <xf numFmtId="0" fontId="71" fillId="15" borderId="0" applyNumberFormat="0" applyBorder="0" applyAlignment="0" applyProtection="0"/>
    <xf numFmtId="0" fontId="71" fillId="16" borderId="0" applyNumberFormat="0" applyBorder="0" applyAlignment="0" applyProtection="0"/>
    <xf numFmtId="0" fontId="71" fillId="17" borderId="0" applyNumberFormat="0" applyBorder="0" applyAlignment="0" applyProtection="0"/>
    <xf numFmtId="0" fontId="71" fillId="36" borderId="23" applyNumberFormat="0" applyFont="0" applyAlignment="0" applyProtection="0"/>
    <xf numFmtId="0" fontId="71" fillId="0" borderId="0"/>
    <xf numFmtId="0" fontId="71" fillId="0" borderId="0"/>
    <xf numFmtId="0" fontId="71" fillId="0" borderId="0"/>
    <xf numFmtId="0" fontId="70" fillId="0" borderId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0" fontId="70" fillId="17" borderId="0" applyNumberFormat="0" applyBorder="0" applyAlignment="0" applyProtection="0"/>
    <xf numFmtId="165" fontId="70" fillId="0" borderId="0" applyFont="0" applyFill="0" applyBorder="0" applyAlignment="0" applyProtection="0"/>
    <xf numFmtId="165" fontId="70" fillId="0" borderId="0" applyFont="0" applyFill="0" applyBorder="0" applyAlignment="0" applyProtection="0"/>
    <xf numFmtId="0" fontId="70" fillId="0" borderId="0"/>
    <xf numFmtId="0" fontId="70" fillId="36" borderId="23" applyNumberFormat="0" applyFont="0" applyAlignment="0" applyProtection="0"/>
    <xf numFmtId="0" fontId="70" fillId="36" borderId="23" applyNumberFormat="0" applyFont="0" applyAlignment="0" applyProtection="0"/>
    <xf numFmtId="9" fontId="70" fillId="0" borderId="0" applyFont="0" applyFill="0" applyBorder="0" applyAlignment="0" applyProtection="0"/>
    <xf numFmtId="0" fontId="70" fillId="0" borderId="0"/>
    <xf numFmtId="0" fontId="69" fillId="0" borderId="0"/>
    <xf numFmtId="0" fontId="69" fillId="6" borderId="0" applyNumberFormat="0" applyBorder="0" applyAlignment="0" applyProtection="0"/>
    <xf numFmtId="0" fontId="69" fillId="7" borderId="0" applyNumberFormat="0" applyBorder="0" applyAlignment="0" applyProtection="0"/>
    <xf numFmtId="0" fontId="69" fillId="8" borderId="0" applyNumberFormat="0" applyBorder="0" applyAlignment="0" applyProtection="0"/>
    <xf numFmtId="0" fontId="69" fillId="9" borderId="0" applyNumberFormat="0" applyBorder="0" applyAlignment="0" applyProtection="0"/>
    <xf numFmtId="0" fontId="69" fillId="10" borderId="0" applyNumberFormat="0" applyBorder="0" applyAlignment="0" applyProtection="0"/>
    <xf numFmtId="0" fontId="69" fillId="11" borderId="0" applyNumberFormat="0" applyBorder="0" applyAlignment="0" applyProtection="0"/>
    <xf numFmtId="0" fontId="69" fillId="12" borderId="0" applyNumberFormat="0" applyBorder="0" applyAlignment="0" applyProtection="0"/>
    <xf numFmtId="0" fontId="69" fillId="13" borderId="0" applyNumberFormat="0" applyBorder="0" applyAlignment="0" applyProtection="0"/>
    <xf numFmtId="0" fontId="69" fillId="14" borderId="0" applyNumberFormat="0" applyBorder="0" applyAlignment="0" applyProtection="0"/>
    <xf numFmtId="0" fontId="69" fillId="15" borderId="0" applyNumberFormat="0" applyBorder="0" applyAlignment="0" applyProtection="0"/>
    <xf numFmtId="0" fontId="69" fillId="16" borderId="0" applyNumberFormat="0" applyBorder="0" applyAlignment="0" applyProtection="0"/>
    <xf numFmtId="0" fontId="69" fillId="17" borderId="0" applyNumberFormat="0" applyBorder="0" applyAlignment="0" applyProtection="0"/>
    <xf numFmtId="0" fontId="69" fillId="36" borderId="23" applyNumberFormat="0" applyFont="0" applyAlignment="0" applyProtection="0"/>
    <xf numFmtId="9" fontId="69" fillId="0" borderId="0" applyFont="0" applyFill="0" applyBorder="0" applyAlignment="0" applyProtection="0"/>
    <xf numFmtId="0" fontId="68" fillId="0" borderId="0"/>
    <xf numFmtId="0" fontId="68" fillId="6" borderId="0" applyNumberFormat="0" applyBorder="0" applyAlignment="0" applyProtection="0"/>
    <xf numFmtId="0" fontId="68" fillId="7" borderId="0" applyNumberFormat="0" applyBorder="0" applyAlignment="0" applyProtection="0"/>
    <xf numFmtId="0" fontId="68" fillId="8" borderId="0" applyNumberFormat="0" applyBorder="0" applyAlignment="0" applyProtection="0"/>
    <xf numFmtId="0" fontId="68" fillId="9" borderId="0" applyNumberFormat="0" applyBorder="0" applyAlignment="0" applyProtection="0"/>
    <xf numFmtId="0" fontId="68" fillId="10" borderId="0" applyNumberFormat="0" applyBorder="0" applyAlignment="0" applyProtection="0"/>
    <xf numFmtId="0" fontId="68" fillId="11" borderId="0" applyNumberFormat="0" applyBorder="0" applyAlignment="0" applyProtection="0"/>
    <xf numFmtId="0" fontId="68" fillId="12" borderId="0" applyNumberFormat="0" applyBorder="0" applyAlignment="0" applyProtection="0"/>
    <xf numFmtId="0" fontId="68" fillId="13" borderId="0" applyNumberFormat="0" applyBorder="0" applyAlignment="0" applyProtection="0"/>
    <xf numFmtId="0" fontId="68" fillId="14" borderId="0" applyNumberFormat="0" applyBorder="0" applyAlignment="0" applyProtection="0"/>
    <xf numFmtId="0" fontId="68" fillId="15" borderId="0" applyNumberFormat="0" applyBorder="0" applyAlignment="0" applyProtection="0"/>
    <xf numFmtId="0" fontId="68" fillId="16" borderId="0" applyNumberFormat="0" applyBorder="0" applyAlignment="0" applyProtection="0"/>
    <xf numFmtId="0" fontId="68" fillId="17" borderId="0" applyNumberFormat="0" applyBorder="0" applyAlignment="0" applyProtection="0"/>
    <xf numFmtId="165" fontId="68" fillId="0" borderId="0" applyFont="0" applyFill="0" applyBorder="0" applyAlignment="0" applyProtection="0"/>
    <xf numFmtId="0" fontId="68" fillId="36" borderId="23" applyNumberFormat="0" applyFont="0" applyAlignment="0" applyProtection="0"/>
    <xf numFmtId="9" fontId="68" fillId="0" borderId="0" applyFont="0" applyFill="0" applyBorder="0" applyAlignment="0" applyProtection="0"/>
    <xf numFmtId="0" fontId="68" fillId="0" borderId="0"/>
    <xf numFmtId="0" fontId="68" fillId="0" borderId="0"/>
    <xf numFmtId="164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165" fontId="68" fillId="0" borderId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0" fontId="68" fillId="0" borderId="0"/>
    <xf numFmtId="0" fontId="68" fillId="0" borderId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0" fontId="68" fillId="0" borderId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165" fontId="76" fillId="0" borderId="0" applyFont="0" applyFill="0" applyBorder="0" applyAlignment="0" applyProtection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6" borderId="0" applyNumberFormat="0" applyBorder="0" applyAlignment="0" applyProtection="0"/>
    <xf numFmtId="0" fontId="67" fillId="7" borderId="0" applyNumberFormat="0" applyBorder="0" applyAlignment="0" applyProtection="0"/>
    <xf numFmtId="0" fontId="67" fillId="8" borderId="0" applyNumberFormat="0" applyBorder="0" applyAlignment="0" applyProtection="0"/>
    <xf numFmtId="0" fontId="67" fillId="9" borderId="0" applyNumberFormat="0" applyBorder="0" applyAlignment="0" applyProtection="0"/>
    <xf numFmtId="0" fontId="67" fillId="10" borderId="0" applyNumberFormat="0" applyBorder="0" applyAlignment="0" applyProtection="0"/>
    <xf numFmtId="0" fontId="67" fillId="11" borderId="0" applyNumberFormat="0" applyBorder="0" applyAlignment="0" applyProtection="0"/>
    <xf numFmtId="0" fontId="67" fillId="12" borderId="0" applyNumberFormat="0" applyBorder="0" applyAlignment="0" applyProtection="0"/>
    <xf numFmtId="0" fontId="67" fillId="13" borderId="0" applyNumberFormat="0" applyBorder="0" applyAlignment="0" applyProtection="0"/>
    <xf numFmtId="0" fontId="67" fillId="14" borderId="0" applyNumberFormat="0" applyBorder="0" applyAlignment="0" applyProtection="0"/>
    <xf numFmtId="0" fontId="67" fillId="15" borderId="0" applyNumberFormat="0" applyBorder="0" applyAlignment="0" applyProtection="0"/>
    <xf numFmtId="0" fontId="67" fillId="16" borderId="0" applyNumberFormat="0" applyBorder="0" applyAlignment="0" applyProtection="0"/>
    <xf numFmtId="0" fontId="67" fillId="17" borderId="0" applyNumberFormat="0" applyBorder="0" applyAlignment="0" applyProtection="0"/>
    <xf numFmtId="165" fontId="67" fillId="0" borderId="0" applyFont="0" applyFill="0" applyBorder="0" applyAlignment="0" applyProtection="0"/>
    <xf numFmtId="0" fontId="67" fillId="0" borderId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0" fontId="67" fillId="56" borderId="0" applyNumberFormat="0" applyBorder="0" applyAlignment="0" applyProtection="0"/>
    <xf numFmtId="0" fontId="67" fillId="58" borderId="0" applyNumberFormat="0" applyBorder="0" applyAlignment="0" applyProtection="0"/>
    <xf numFmtId="0" fontId="67" fillId="12" borderId="0" applyNumberFormat="0" applyBorder="0" applyAlignment="0" applyProtection="0"/>
    <xf numFmtId="0" fontId="67" fillId="13" borderId="0" applyNumberFormat="0" applyBorder="0" applyAlignment="0" applyProtection="0"/>
    <xf numFmtId="0" fontId="67" fillId="14" borderId="0" applyNumberFormat="0" applyBorder="0" applyAlignment="0" applyProtection="0"/>
    <xf numFmtId="0" fontId="67" fillId="15" borderId="0" applyNumberFormat="0" applyBorder="0" applyAlignment="0" applyProtection="0"/>
    <xf numFmtId="0" fontId="67" fillId="16" borderId="0" applyNumberFormat="0" applyBorder="0" applyAlignment="0" applyProtection="0"/>
    <xf numFmtId="0" fontId="67" fillId="17" borderId="0" applyNumberFormat="0" applyBorder="0" applyAlignment="0" applyProtection="0"/>
    <xf numFmtId="0" fontId="124" fillId="49" borderId="0" applyNumberFormat="0" applyBorder="0" applyAlignment="0" applyProtection="0"/>
    <xf numFmtId="0" fontId="124" fillId="51" borderId="0" applyNumberFormat="0" applyBorder="0" applyAlignment="0" applyProtection="0"/>
    <xf numFmtId="0" fontId="124" fillId="53" borderId="0" applyNumberFormat="0" applyBorder="0" applyAlignment="0" applyProtection="0"/>
    <xf numFmtId="0" fontId="124" fillId="55" borderId="0" applyNumberFormat="0" applyBorder="0" applyAlignment="0" applyProtection="0"/>
    <xf numFmtId="0" fontId="124" fillId="57" borderId="0" applyNumberFormat="0" applyBorder="0" applyAlignment="0" applyProtection="0"/>
    <xf numFmtId="0" fontId="124" fillId="59" borderId="0" applyNumberFormat="0" applyBorder="0" applyAlignment="0" applyProtection="0"/>
    <xf numFmtId="0" fontId="125" fillId="24" borderId="0" applyNumberFormat="0" applyBorder="0" applyAlignment="0" applyProtection="0"/>
    <xf numFmtId="0" fontId="126" fillId="25" borderId="19" applyNumberFormat="0" applyAlignment="0" applyProtection="0"/>
    <xf numFmtId="0" fontId="127" fillId="26" borderId="20" applyNumberFormat="0" applyAlignment="0" applyProtection="0"/>
    <xf numFmtId="0" fontId="128" fillId="0" borderId="21" applyNumberFormat="0" applyFill="0" applyAlignment="0" applyProtection="0"/>
    <xf numFmtId="0" fontId="67" fillId="0" borderId="0"/>
    <xf numFmtId="164" fontId="67" fillId="0" borderId="0" applyFont="0" applyFill="0" applyBorder="0" applyAlignment="0" applyProtection="0"/>
    <xf numFmtId="0" fontId="67" fillId="36" borderId="23" applyNumberFormat="0" applyFont="0" applyAlignment="0" applyProtection="0"/>
    <xf numFmtId="0" fontId="67" fillId="36" borderId="23" applyNumberFormat="0" applyFont="0" applyAlignment="0" applyProtection="0"/>
    <xf numFmtId="0" fontId="67" fillId="0" borderId="0"/>
    <xf numFmtId="9" fontId="67" fillId="0" borderId="0" applyFont="0" applyFill="0" applyBorder="0" applyAlignment="0" applyProtection="0"/>
    <xf numFmtId="0" fontId="130" fillId="0" borderId="0" applyNumberFormat="0" applyFill="0" applyBorder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0" fontId="67" fillId="0" borderId="0"/>
    <xf numFmtId="0" fontId="67" fillId="0" borderId="0"/>
    <xf numFmtId="0" fontId="124" fillId="27" borderId="0" applyNumberFormat="0" applyBorder="0" applyAlignment="0" applyProtection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54" borderId="0" applyNumberFormat="0" applyBorder="0" applyAlignment="0" applyProtection="0"/>
    <xf numFmtId="0" fontId="67" fillId="0" borderId="0"/>
    <xf numFmtId="0" fontId="124" fillId="28" borderId="0" applyNumberFormat="0" applyBorder="0" applyAlignment="0" applyProtection="0"/>
    <xf numFmtId="0" fontId="67" fillId="0" borderId="0"/>
    <xf numFmtId="0" fontId="67" fillId="52" borderId="0" applyNumberFormat="0" applyBorder="0" applyAlignment="0" applyProtection="0"/>
    <xf numFmtId="0" fontId="67" fillId="0" borderId="0"/>
    <xf numFmtId="0" fontId="124" fillId="29" borderId="0" applyNumberFormat="0" applyBorder="0" applyAlignment="0" applyProtection="0"/>
    <xf numFmtId="0" fontId="67" fillId="0" borderId="0"/>
    <xf numFmtId="0" fontId="67" fillId="50" borderId="0" applyNumberFormat="0" applyBorder="0" applyAlignment="0" applyProtection="0"/>
    <xf numFmtId="0" fontId="67" fillId="0" borderId="0"/>
    <xf numFmtId="0" fontId="124" fillId="30" borderId="0" applyNumberFormat="0" applyBorder="0" applyAlignment="0" applyProtection="0"/>
    <xf numFmtId="0" fontId="67" fillId="0" borderId="0"/>
    <xf numFmtId="0" fontId="67" fillId="48" borderId="0" applyNumberFormat="0" applyBorder="0" applyAlignment="0" applyProtection="0"/>
    <xf numFmtId="0" fontId="67" fillId="0" borderId="0"/>
    <xf numFmtId="0" fontId="124" fillId="31" borderId="0" applyNumberFormat="0" applyBorder="0" applyAlignment="0" applyProtection="0"/>
    <xf numFmtId="0" fontId="67" fillId="0" borderId="0"/>
    <xf numFmtId="0" fontId="67" fillId="0" borderId="0"/>
    <xf numFmtId="0" fontId="124" fillId="32" borderId="0" applyNumberFormat="0" applyBorder="0" applyAlignment="0" applyProtection="0"/>
    <xf numFmtId="0" fontId="67" fillId="0" borderId="0"/>
    <xf numFmtId="0" fontId="67" fillId="0" borderId="0"/>
    <xf numFmtId="0" fontId="67" fillId="0" borderId="0"/>
    <xf numFmtId="0" fontId="131" fillId="33" borderId="19" applyNumberFormat="0" applyAlignment="0" applyProtection="0"/>
    <xf numFmtId="0" fontId="67" fillId="0" borderId="0"/>
    <xf numFmtId="0" fontId="67" fillId="0" borderId="0"/>
    <xf numFmtId="0" fontId="132" fillId="34" borderId="0" applyNumberFormat="0" applyBorder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0" fontId="67" fillId="36" borderId="23" applyNumberFormat="0" applyFont="0" applyAlignment="0" applyProtection="0"/>
    <xf numFmtId="0" fontId="67" fillId="0" borderId="0"/>
    <xf numFmtId="0" fontId="134" fillId="25" borderId="24" applyNumberFormat="0" applyAlignment="0" applyProtection="0"/>
    <xf numFmtId="0" fontId="135" fillId="0" borderId="0" applyNumberFormat="0" applyFill="0" applyBorder="0" applyAlignment="0" applyProtection="0"/>
    <xf numFmtId="0" fontId="136" fillId="0" borderId="0" applyNumberFormat="0" applyFill="0" applyBorder="0" applyAlignment="0" applyProtection="0"/>
    <xf numFmtId="0" fontId="137" fillId="0" borderId="0" applyNumberFormat="0" applyFill="0" applyBorder="0" applyAlignment="0" applyProtection="0"/>
    <xf numFmtId="0" fontId="129" fillId="0" borderId="22" applyNumberFormat="0" applyFill="0" applyAlignment="0" applyProtection="0"/>
    <xf numFmtId="0" fontId="138" fillId="0" borderId="25" applyNumberFormat="0" applyFill="0" applyAlignment="0" applyProtection="0"/>
    <xf numFmtId="0" fontId="130" fillId="0" borderId="41" applyNumberFormat="0" applyFill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0" fontId="67" fillId="0" borderId="0"/>
    <xf numFmtId="0" fontId="67" fillId="0" borderId="0"/>
    <xf numFmtId="0" fontId="67" fillId="0" borderId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0" fontId="67" fillId="0" borderId="0"/>
    <xf numFmtId="0" fontId="67" fillId="0" borderId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165" fontId="67" fillId="0" borderId="0" applyFont="0" applyFill="0" applyBorder="0" applyAlignment="0" applyProtection="0"/>
    <xf numFmtId="0" fontId="67" fillId="0" borderId="0"/>
    <xf numFmtId="165" fontId="67" fillId="0" borderId="0" applyFont="0" applyFill="0" applyBorder="0" applyAlignment="0" applyProtection="0"/>
    <xf numFmtId="0" fontId="67" fillId="0" borderId="0"/>
    <xf numFmtId="165" fontId="67" fillId="0" borderId="0" applyFont="0" applyFill="0" applyBorder="0" applyAlignment="0" applyProtection="0"/>
    <xf numFmtId="0" fontId="67" fillId="0" borderId="0"/>
    <xf numFmtId="165" fontId="67" fillId="0" borderId="0" applyFont="0" applyFill="0" applyBorder="0" applyAlignment="0" applyProtection="0"/>
    <xf numFmtId="0" fontId="66" fillId="0" borderId="0"/>
    <xf numFmtId="0" fontId="66" fillId="6" borderId="0" applyNumberFormat="0" applyBorder="0" applyAlignment="0" applyProtection="0"/>
    <xf numFmtId="0" fontId="66" fillId="7" borderId="0" applyNumberFormat="0" applyBorder="0" applyAlignment="0" applyProtection="0"/>
    <xf numFmtId="0" fontId="66" fillId="8" borderId="0" applyNumberFormat="0" applyBorder="0" applyAlignment="0" applyProtection="0"/>
    <xf numFmtId="0" fontId="66" fillId="9" borderId="0" applyNumberFormat="0" applyBorder="0" applyAlignment="0" applyProtection="0"/>
    <xf numFmtId="0" fontId="66" fillId="10" borderId="0" applyNumberFormat="0" applyBorder="0" applyAlignment="0" applyProtection="0"/>
    <xf numFmtId="0" fontId="66" fillId="11" borderId="0" applyNumberFormat="0" applyBorder="0" applyAlignment="0" applyProtection="0"/>
    <xf numFmtId="0" fontId="66" fillId="12" borderId="0" applyNumberFormat="0" applyBorder="0" applyAlignment="0" applyProtection="0"/>
    <xf numFmtId="0" fontId="66" fillId="13" borderId="0" applyNumberFormat="0" applyBorder="0" applyAlignment="0" applyProtection="0"/>
    <xf numFmtId="0" fontId="66" fillId="14" borderId="0" applyNumberFormat="0" applyBorder="0" applyAlignment="0" applyProtection="0"/>
    <xf numFmtId="0" fontId="66" fillId="15" borderId="0" applyNumberFormat="0" applyBorder="0" applyAlignment="0" applyProtection="0"/>
    <xf numFmtId="0" fontId="66" fillId="16" borderId="0" applyNumberFormat="0" applyBorder="0" applyAlignment="0" applyProtection="0"/>
    <xf numFmtId="0" fontId="66" fillId="17" borderId="0" applyNumberFormat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0" fontId="66" fillId="36" borderId="23" applyNumberFormat="0" applyFont="0" applyAlignment="0" applyProtection="0"/>
    <xf numFmtId="0" fontId="66" fillId="0" borderId="0"/>
    <xf numFmtId="164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165" fontId="66" fillId="0" borderId="0" applyFont="0" applyFill="0" applyBorder="0" applyAlignment="0" applyProtection="0"/>
    <xf numFmtId="0" fontId="66" fillId="0" borderId="0"/>
    <xf numFmtId="164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0" fontId="66" fillId="0" borderId="0"/>
    <xf numFmtId="0" fontId="66" fillId="0" borderId="0"/>
    <xf numFmtId="9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165" fontId="66" fillId="0" borderId="0" applyFont="0" applyFill="0" applyBorder="0" applyAlignment="0" applyProtection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165" fontId="66" fillId="0" borderId="0" applyFont="0" applyFill="0" applyBorder="0" applyAlignment="0" applyProtection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5" fillId="0" borderId="0"/>
    <xf numFmtId="9" fontId="65" fillId="0" borderId="0" applyFont="0" applyFill="0" applyBorder="0" applyAlignment="0" applyProtection="0"/>
    <xf numFmtId="0" fontId="65" fillId="0" borderId="0"/>
    <xf numFmtId="0" fontId="64" fillId="0" borderId="0"/>
    <xf numFmtId="0" fontId="64" fillId="6" borderId="0" applyNumberFormat="0" applyBorder="0" applyAlignment="0" applyProtection="0"/>
    <xf numFmtId="0" fontId="64" fillId="7" borderId="0" applyNumberFormat="0" applyBorder="0" applyAlignment="0" applyProtection="0"/>
    <xf numFmtId="0" fontId="64" fillId="8" borderId="0" applyNumberFormat="0" applyBorder="0" applyAlignment="0" applyProtection="0"/>
    <xf numFmtId="0" fontId="64" fillId="9" borderId="0" applyNumberFormat="0" applyBorder="0" applyAlignment="0" applyProtection="0"/>
    <xf numFmtId="0" fontId="64" fillId="10" borderId="0" applyNumberFormat="0" applyBorder="0" applyAlignment="0" applyProtection="0"/>
    <xf numFmtId="0" fontId="64" fillId="11" borderId="0" applyNumberFormat="0" applyBorder="0" applyAlignment="0" applyProtection="0"/>
    <xf numFmtId="0" fontId="64" fillId="12" borderId="0" applyNumberFormat="0" applyBorder="0" applyAlignment="0" applyProtection="0"/>
    <xf numFmtId="0" fontId="64" fillId="13" borderId="0" applyNumberFormat="0" applyBorder="0" applyAlignment="0" applyProtection="0"/>
    <xf numFmtId="0" fontId="64" fillId="14" borderId="0" applyNumberFormat="0" applyBorder="0" applyAlignment="0" applyProtection="0"/>
    <xf numFmtId="0" fontId="64" fillId="15" borderId="0" applyNumberFormat="0" applyBorder="0" applyAlignment="0" applyProtection="0"/>
    <xf numFmtId="0" fontId="64" fillId="16" borderId="0" applyNumberFormat="0" applyBorder="0" applyAlignment="0" applyProtection="0"/>
    <xf numFmtId="0" fontId="64" fillId="17" borderId="0" applyNumberFormat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0" fontId="64" fillId="0" borderId="0"/>
    <xf numFmtId="9" fontId="76" fillId="0" borderId="0" applyFont="0" applyFill="0" applyBorder="0" applyAlignment="0" applyProtection="0"/>
    <xf numFmtId="0" fontId="64" fillId="0" borderId="0"/>
    <xf numFmtId="0" fontId="64" fillId="0" borderId="0"/>
    <xf numFmtId="165" fontId="64" fillId="0" borderId="0" applyFont="0" applyFill="0" applyBorder="0" applyAlignment="0" applyProtection="0"/>
    <xf numFmtId="0" fontId="64" fillId="36" borderId="23" applyNumberFormat="0" applyFont="0" applyAlignment="0" applyProtection="0"/>
    <xf numFmtId="9" fontId="64" fillId="0" borderId="0" applyFont="0" applyFill="0" applyBorder="0" applyAlignment="0" applyProtection="0"/>
    <xf numFmtId="0" fontId="64" fillId="0" borderId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0" fontId="64" fillId="0" borderId="0"/>
    <xf numFmtId="0" fontId="105" fillId="0" borderId="0"/>
    <xf numFmtId="9" fontId="76" fillId="0" borderId="0" applyFont="0" applyFill="0" applyBorder="0" applyAlignment="0" applyProtection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4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165" fontId="64" fillId="0" borderId="0" applyFont="0" applyFill="0" applyBorder="0" applyAlignment="0" applyProtection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3" fillId="0" borderId="0"/>
    <xf numFmtId="0" fontId="63" fillId="0" borderId="0"/>
    <xf numFmtId="0" fontId="63" fillId="6" borderId="0" applyNumberFormat="0" applyBorder="0" applyAlignment="0" applyProtection="0"/>
    <xf numFmtId="0" fontId="63" fillId="7" borderId="0" applyNumberFormat="0" applyBorder="0" applyAlignment="0" applyProtection="0"/>
    <xf numFmtId="0" fontId="63" fillId="8" borderId="0" applyNumberFormat="0" applyBorder="0" applyAlignment="0" applyProtection="0"/>
    <xf numFmtId="0" fontId="63" fillId="9" borderId="0" applyNumberFormat="0" applyBorder="0" applyAlignment="0" applyProtection="0"/>
    <xf numFmtId="0" fontId="63" fillId="10" borderId="0" applyNumberFormat="0" applyBorder="0" applyAlignment="0" applyProtection="0"/>
    <xf numFmtId="0" fontId="63" fillId="11" borderId="0" applyNumberFormat="0" applyBorder="0" applyAlignment="0" applyProtection="0"/>
    <xf numFmtId="0" fontId="63" fillId="12" borderId="0" applyNumberFormat="0" applyBorder="0" applyAlignment="0" applyProtection="0"/>
    <xf numFmtId="0" fontId="63" fillId="13" borderId="0" applyNumberFormat="0" applyBorder="0" applyAlignment="0" applyProtection="0"/>
    <xf numFmtId="0" fontId="63" fillId="14" borderId="0" applyNumberFormat="0" applyBorder="0" applyAlignment="0" applyProtection="0"/>
    <xf numFmtId="0" fontId="63" fillId="15" borderId="0" applyNumberFormat="0" applyBorder="0" applyAlignment="0" applyProtection="0"/>
    <xf numFmtId="0" fontId="63" fillId="16" borderId="0" applyNumberFormat="0" applyBorder="0" applyAlignment="0" applyProtection="0"/>
    <xf numFmtId="0" fontId="63" fillId="17" borderId="0" applyNumberFormat="0" applyBorder="0" applyAlignment="0" applyProtection="0"/>
    <xf numFmtId="165" fontId="63" fillId="0" borderId="0" applyFont="0" applyFill="0" applyBorder="0" applyAlignment="0" applyProtection="0"/>
    <xf numFmtId="0" fontId="63" fillId="0" borderId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0" fontId="63" fillId="0" borderId="0"/>
    <xf numFmtId="0" fontId="63" fillId="36" borderId="23" applyNumberFormat="0" applyFont="0" applyAlignment="0" applyProtection="0"/>
    <xf numFmtId="0" fontId="63" fillId="36" borderId="23" applyNumberFormat="0" applyFont="0" applyAlignment="0" applyProtection="0"/>
    <xf numFmtId="9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2" fillId="0" borderId="0"/>
    <xf numFmtId="0" fontId="62" fillId="6" borderId="0" applyNumberFormat="0" applyBorder="0" applyAlignment="0" applyProtection="0"/>
    <xf numFmtId="0" fontId="62" fillId="7" borderId="0" applyNumberFormat="0" applyBorder="0" applyAlignment="0" applyProtection="0"/>
    <xf numFmtId="0" fontId="62" fillId="8" borderId="0" applyNumberFormat="0" applyBorder="0" applyAlignment="0" applyProtection="0"/>
    <xf numFmtId="0" fontId="62" fillId="9" borderId="0" applyNumberFormat="0" applyBorder="0" applyAlignment="0" applyProtection="0"/>
    <xf numFmtId="0" fontId="62" fillId="10" borderId="0" applyNumberFormat="0" applyBorder="0" applyAlignment="0" applyProtection="0"/>
    <xf numFmtId="0" fontId="62" fillId="11" borderId="0" applyNumberFormat="0" applyBorder="0" applyAlignment="0" applyProtection="0"/>
    <xf numFmtId="0" fontId="62" fillId="12" borderId="0" applyNumberFormat="0" applyBorder="0" applyAlignment="0" applyProtection="0"/>
    <xf numFmtId="0" fontId="62" fillId="13" borderId="0" applyNumberFormat="0" applyBorder="0" applyAlignment="0" applyProtection="0"/>
    <xf numFmtId="0" fontId="62" fillId="14" borderId="0" applyNumberFormat="0" applyBorder="0" applyAlignment="0" applyProtection="0"/>
    <xf numFmtId="0" fontId="62" fillId="15" borderId="0" applyNumberFormat="0" applyBorder="0" applyAlignment="0" applyProtection="0"/>
    <xf numFmtId="0" fontId="62" fillId="16" borderId="0" applyNumberFormat="0" applyBorder="0" applyAlignment="0" applyProtection="0"/>
    <xf numFmtId="0" fontId="62" fillId="17" borderId="0" applyNumberFormat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0" fontId="62" fillId="36" borderId="23" applyNumberFormat="0" applyFont="0" applyAlignment="0" applyProtection="0"/>
    <xf numFmtId="0" fontId="62" fillId="0" borderId="0"/>
    <xf numFmtId="165" fontId="62" fillId="0" borderId="0" applyFont="0" applyFill="0" applyBorder="0" applyAlignment="0" applyProtection="0"/>
    <xf numFmtId="0" fontId="62" fillId="0" borderId="0"/>
    <xf numFmtId="0" fontId="62" fillId="0" borderId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0" fontId="62" fillId="0" borderId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9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164" fontId="62" fillId="0" borderId="0" applyFont="0" applyFill="0" applyBorder="0" applyAlignment="0" applyProtection="0"/>
    <xf numFmtId="0" fontId="62" fillId="0" borderId="0"/>
    <xf numFmtId="0" fontId="62" fillId="0" borderId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165" fontId="62" fillId="0" borderId="0" applyFont="0" applyFill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1" fillId="0" borderId="0"/>
    <xf numFmtId="0" fontId="61" fillId="6" borderId="0" applyNumberFormat="0" applyBorder="0" applyAlignment="0" applyProtection="0"/>
    <xf numFmtId="0" fontId="61" fillId="7" borderId="0" applyNumberFormat="0" applyBorder="0" applyAlignment="0" applyProtection="0"/>
    <xf numFmtId="0" fontId="61" fillId="8" borderId="0" applyNumberFormat="0" applyBorder="0" applyAlignment="0" applyProtection="0"/>
    <xf numFmtId="0" fontId="61" fillId="9" borderId="0" applyNumberFormat="0" applyBorder="0" applyAlignment="0" applyProtection="0"/>
    <xf numFmtId="0" fontId="61" fillId="10" borderId="0" applyNumberFormat="0" applyBorder="0" applyAlignment="0" applyProtection="0"/>
    <xf numFmtId="0" fontId="61" fillId="11" borderId="0" applyNumberFormat="0" applyBorder="0" applyAlignment="0" applyProtection="0"/>
    <xf numFmtId="0" fontId="61" fillId="12" borderId="0" applyNumberFormat="0" applyBorder="0" applyAlignment="0" applyProtection="0"/>
    <xf numFmtId="0" fontId="61" fillId="13" borderId="0" applyNumberFormat="0" applyBorder="0" applyAlignment="0" applyProtection="0"/>
    <xf numFmtId="0" fontId="61" fillId="14" borderId="0" applyNumberFormat="0" applyBorder="0" applyAlignment="0" applyProtection="0"/>
    <xf numFmtId="0" fontId="61" fillId="15" borderId="0" applyNumberFormat="0" applyBorder="0" applyAlignment="0" applyProtection="0"/>
    <xf numFmtId="0" fontId="61" fillId="16" borderId="0" applyNumberFormat="0" applyBorder="0" applyAlignment="0" applyProtection="0"/>
    <xf numFmtId="0" fontId="61" fillId="17" borderId="0" applyNumberFormat="0" applyBorder="0" applyAlignment="0" applyProtection="0"/>
    <xf numFmtId="165" fontId="61" fillId="0" borderId="0" applyFont="0" applyFill="0" applyBorder="0" applyAlignment="0" applyProtection="0"/>
    <xf numFmtId="0" fontId="61" fillId="0" borderId="0"/>
    <xf numFmtId="164" fontId="61" fillId="0" borderId="0" applyFont="0" applyFill="0" applyBorder="0" applyAlignment="0" applyProtection="0"/>
    <xf numFmtId="0" fontId="61" fillId="36" borderId="23" applyNumberFormat="0" applyFont="0" applyAlignment="0" applyProtection="0"/>
    <xf numFmtId="9" fontId="61" fillId="0" borderId="0" applyFont="0" applyFill="0" applyBorder="0" applyAlignment="0" applyProtection="0"/>
    <xf numFmtId="0" fontId="105" fillId="0" borderId="0"/>
    <xf numFmtId="0" fontId="61" fillId="0" borderId="0"/>
    <xf numFmtId="165" fontId="61" fillId="0" borderId="0" applyFont="0" applyFill="0" applyBorder="0" applyAlignment="0" applyProtection="0"/>
    <xf numFmtId="165" fontId="61" fillId="0" borderId="0" applyFont="0" applyFill="0" applyBorder="0" applyAlignment="0" applyProtection="0"/>
    <xf numFmtId="165" fontId="61" fillId="0" borderId="0" applyFont="0" applyFill="0" applyBorder="0" applyAlignment="0" applyProtection="0"/>
    <xf numFmtId="0" fontId="61" fillId="0" borderId="0"/>
    <xf numFmtId="164" fontId="61" fillId="0" borderId="0" applyFont="0" applyFill="0" applyBorder="0" applyAlignment="0" applyProtection="0"/>
    <xf numFmtId="165" fontId="61" fillId="0" borderId="0" applyFont="0" applyFill="0" applyBorder="0" applyAlignment="0" applyProtection="0"/>
    <xf numFmtId="165" fontId="61" fillId="0" borderId="0" applyFont="0" applyFill="0" applyBorder="0" applyAlignment="0" applyProtection="0"/>
    <xf numFmtId="165" fontId="61" fillId="0" borderId="0" applyFont="0" applyFill="0" applyBorder="0" applyAlignment="0" applyProtection="0"/>
    <xf numFmtId="165" fontId="61" fillId="0" borderId="0" applyFont="0" applyFill="0" applyBorder="0" applyAlignment="0" applyProtection="0"/>
    <xf numFmtId="165" fontId="61" fillId="0" borderId="0" applyFont="0" applyFill="0" applyBorder="0" applyAlignment="0" applyProtection="0"/>
    <xf numFmtId="165" fontId="61" fillId="0" borderId="0" applyFont="0" applyFill="0" applyBorder="0" applyAlignment="0" applyProtection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165" fontId="61" fillId="0" borderId="0" applyFont="0" applyFill="0" applyBorder="0" applyAlignment="0" applyProtection="0"/>
    <xf numFmtId="0" fontId="61" fillId="0" borderId="0"/>
    <xf numFmtId="0" fontId="61" fillId="0" borderId="0"/>
    <xf numFmtId="0" fontId="61" fillId="0" borderId="0"/>
    <xf numFmtId="165" fontId="61" fillId="0" borderId="0" applyFont="0" applyFill="0" applyBorder="0" applyAlignment="0" applyProtection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0" fillId="0" borderId="0"/>
    <xf numFmtId="0" fontId="60" fillId="6" borderId="0" applyNumberFormat="0" applyBorder="0" applyAlignment="0" applyProtection="0"/>
    <xf numFmtId="0" fontId="60" fillId="7" borderId="0" applyNumberFormat="0" applyBorder="0" applyAlignment="0" applyProtection="0"/>
    <xf numFmtId="0" fontId="60" fillId="8" borderId="0" applyNumberFormat="0" applyBorder="0" applyAlignment="0" applyProtection="0"/>
    <xf numFmtId="0" fontId="60" fillId="9" borderId="0" applyNumberFormat="0" applyBorder="0" applyAlignment="0" applyProtection="0"/>
    <xf numFmtId="0" fontId="60" fillId="10" borderId="0" applyNumberFormat="0" applyBorder="0" applyAlignment="0" applyProtection="0"/>
    <xf numFmtId="0" fontId="60" fillId="11" borderId="0" applyNumberFormat="0" applyBorder="0" applyAlignment="0" applyProtection="0"/>
    <xf numFmtId="0" fontId="60" fillId="12" borderId="0" applyNumberFormat="0" applyBorder="0" applyAlignment="0" applyProtection="0"/>
    <xf numFmtId="0" fontId="60" fillId="13" borderId="0" applyNumberFormat="0" applyBorder="0" applyAlignment="0" applyProtection="0"/>
    <xf numFmtId="0" fontId="60" fillId="14" borderId="0" applyNumberFormat="0" applyBorder="0" applyAlignment="0" applyProtection="0"/>
    <xf numFmtId="0" fontId="60" fillId="15" borderId="0" applyNumberFormat="0" applyBorder="0" applyAlignment="0" applyProtection="0"/>
    <xf numFmtId="0" fontId="60" fillId="16" borderId="0" applyNumberFormat="0" applyBorder="0" applyAlignment="0" applyProtection="0"/>
    <xf numFmtId="0" fontId="60" fillId="17" borderId="0" applyNumberFormat="0" applyBorder="0" applyAlignment="0" applyProtection="0"/>
    <xf numFmtId="0" fontId="60" fillId="36" borderId="23" applyNumberFormat="0" applyFont="0" applyAlignment="0" applyProtection="0"/>
    <xf numFmtId="0" fontId="60" fillId="0" borderId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165" fontId="60" fillId="0" borderId="0" applyFont="0" applyFill="0" applyBorder="0" applyAlignment="0" applyProtection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165" fontId="59" fillId="0" borderId="0" applyFont="0" applyFill="0" applyBorder="0" applyAlignment="0" applyProtection="0"/>
    <xf numFmtId="0" fontId="59" fillId="0" borderId="0"/>
    <xf numFmtId="0" fontId="59" fillId="6" borderId="0" applyNumberFormat="0" applyBorder="0" applyAlignment="0" applyProtection="0"/>
    <xf numFmtId="0" fontId="59" fillId="7" borderId="0" applyNumberFormat="0" applyBorder="0" applyAlignment="0" applyProtection="0"/>
    <xf numFmtId="0" fontId="59" fillId="8" borderId="0" applyNumberFormat="0" applyBorder="0" applyAlignment="0" applyProtection="0"/>
    <xf numFmtId="0" fontId="59" fillId="9" borderId="0" applyNumberFormat="0" applyBorder="0" applyAlignment="0" applyProtection="0"/>
    <xf numFmtId="0" fontId="59" fillId="10" borderId="0" applyNumberFormat="0" applyBorder="0" applyAlignment="0" applyProtection="0"/>
    <xf numFmtId="0" fontId="59" fillId="11" borderId="0" applyNumberFormat="0" applyBorder="0" applyAlignment="0" applyProtection="0"/>
    <xf numFmtId="0" fontId="59" fillId="12" borderId="0" applyNumberFormat="0" applyBorder="0" applyAlignment="0" applyProtection="0"/>
    <xf numFmtId="0" fontId="59" fillId="13" borderId="0" applyNumberFormat="0" applyBorder="0" applyAlignment="0" applyProtection="0"/>
    <xf numFmtId="0" fontId="59" fillId="14" borderId="0" applyNumberFormat="0" applyBorder="0" applyAlignment="0" applyProtection="0"/>
    <xf numFmtId="0" fontId="59" fillId="15" borderId="0" applyNumberFormat="0" applyBorder="0" applyAlignment="0" applyProtection="0"/>
    <xf numFmtId="0" fontId="59" fillId="16" borderId="0" applyNumberFormat="0" applyBorder="0" applyAlignment="0" applyProtection="0"/>
    <xf numFmtId="0" fontId="59" fillId="17" borderId="0" applyNumberFormat="0" applyBorder="0" applyAlignment="0" applyProtection="0"/>
    <xf numFmtId="0" fontId="59" fillId="0" borderId="0"/>
    <xf numFmtId="165" fontId="59" fillId="0" borderId="0" applyFont="0" applyFill="0" applyBorder="0" applyAlignment="0" applyProtection="0"/>
    <xf numFmtId="0" fontId="59" fillId="36" borderId="23" applyNumberFormat="0" applyFont="0" applyAlignment="0" applyProtection="0"/>
    <xf numFmtId="0" fontId="59" fillId="0" borderId="0"/>
    <xf numFmtId="165" fontId="59" fillId="0" borderId="0" applyFont="0" applyFill="0" applyBorder="0" applyAlignment="0" applyProtection="0"/>
    <xf numFmtId="0" fontId="59" fillId="0" borderId="0"/>
    <xf numFmtId="0" fontId="59" fillId="0" borderId="0"/>
    <xf numFmtId="0" fontId="59" fillId="0" borderId="0"/>
    <xf numFmtId="0" fontId="58" fillId="0" borderId="0"/>
    <xf numFmtId="0" fontId="58" fillId="6" borderId="0" applyNumberFormat="0" applyBorder="0" applyAlignment="0" applyProtection="0"/>
    <xf numFmtId="0" fontId="58" fillId="7" borderId="0" applyNumberFormat="0" applyBorder="0" applyAlignment="0" applyProtection="0"/>
    <xf numFmtId="0" fontId="58" fillId="8" borderId="0" applyNumberFormat="0" applyBorder="0" applyAlignment="0" applyProtection="0"/>
    <xf numFmtId="0" fontId="58" fillId="9" borderId="0" applyNumberFormat="0" applyBorder="0" applyAlignment="0" applyProtection="0"/>
    <xf numFmtId="0" fontId="58" fillId="10" borderId="0" applyNumberFormat="0" applyBorder="0" applyAlignment="0" applyProtection="0"/>
    <xf numFmtId="0" fontId="58" fillId="11" borderId="0" applyNumberFormat="0" applyBorder="0" applyAlignment="0" applyProtection="0"/>
    <xf numFmtId="0" fontId="58" fillId="12" borderId="0" applyNumberFormat="0" applyBorder="0" applyAlignment="0" applyProtection="0"/>
    <xf numFmtId="0" fontId="58" fillId="13" borderId="0" applyNumberFormat="0" applyBorder="0" applyAlignment="0" applyProtection="0"/>
    <xf numFmtId="0" fontId="58" fillId="14" borderId="0" applyNumberFormat="0" applyBorder="0" applyAlignment="0" applyProtection="0"/>
    <xf numFmtId="0" fontId="58" fillId="15" borderId="0" applyNumberFormat="0" applyBorder="0" applyAlignment="0" applyProtection="0"/>
    <xf numFmtId="0" fontId="58" fillId="16" borderId="0" applyNumberFormat="0" applyBorder="0" applyAlignment="0" applyProtection="0"/>
    <xf numFmtId="0" fontId="58" fillId="17" borderId="0" applyNumberFormat="0" applyBorder="0" applyAlignment="0" applyProtection="0"/>
    <xf numFmtId="0" fontId="58" fillId="36" borderId="23" applyNumberFormat="0" applyFont="0" applyAlignment="0" applyProtection="0"/>
    <xf numFmtId="9" fontId="58" fillId="0" borderId="0" applyFont="0" applyFill="0" applyBorder="0" applyAlignment="0" applyProtection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7" fillId="0" borderId="0"/>
    <xf numFmtId="164" fontId="57" fillId="0" borderId="0" applyFont="0" applyFill="0" applyBorder="0" applyAlignment="0" applyProtection="0"/>
    <xf numFmtId="0" fontId="56" fillId="0" borderId="0"/>
    <xf numFmtId="9" fontId="56" fillId="0" borderId="0" applyFont="0" applyFill="0" applyBorder="0" applyAlignment="0" applyProtection="0"/>
    <xf numFmtId="0" fontId="56" fillId="0" borderId="0"/>
    <xf numFmtId="0" fontId="55" fillId="0" borderId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0" fontId="55" fillId="36" borderId="23" applyNumberFormat="0" applyFont="0" applyAlignment="0" applyProtection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4" fillId="0" borderId="0"/>
    <xf numFmtId="0" fontId="54" fillId="6" borderId="0" applyNumberFormat="0" applyBorder="0" applyAlignment="0" applyProtection="0"/>
    <xf numFmtId="0" fontId="54" fillId="7" borderId="0" applyNumberFormat="0" applyBorder="0" applyAlignment="0" applyProtection="0"/>
    <xf numFmtId="0" fontId="54" fillId="8" borderId="0" applyNumberFormat="0" applyBorder="0" applyAlignment="0" applyProtection="0"/>
    <xf numFmtId="0" fontId="54" fillId="9" borderId="0" applyNumberFormat="0" applyBorder="0" applyAlignment="0" applyProtection="0"/>
    <xf numFmtId="0" fontId="54" fillId="10" borderId="0" applyNumberFormat="0" applyBorder="0" applyAlignment="0" applyProtection="0"/>
    <xf numFmtId="0" fontId="54" fillId="11" borderId="0" applyNumberFormat="0" applyBorder="0" applyAlignment="0" applyProtection="0"/>
    <xf numFmtId="0" fontId="54" fillId="12" borderId="0" applyNumberFormat="0" applyBorder="0" applyAlignment="0" applyProtection="0"/>
    <xf numFmtId="0" fontId="54" fillId="13" borderId="0" applyNumberFormat="0" applyBorder="0" applyAlignment="0" applyProtection="0"/>
    <xf numFmtId="0" fontId="54" fillId="14" borderId="0" applyNumberFormat="0" applyBorder="0" applyAlignment="0" applyProtection="0"/>
    <xf numFmtId="0" fontId="54" fillId="15" borderId="0" applyNumberFormat="0" applyBorder="0" applyAlignment="0" applyProtection="0"/>
    <xf numFmtId="0" fontId="54" fillId="16" borderId="0" applyNumberFormat="0" applyBorder="0" applyAlignment="0" applyProtection="0"/>
    <xf numFmtId="0" fontId="54" fillId="17" borderId="0" applyNumberFormat="0" applyBorder="0" applyAlignment="0" applyProtection="0"/>
    <xf numFmtId="164" fontId="54" fillId="0" borderId="0" applyFont="0" applyFill="0" applyBorder="0" applyAlignment="0" applyProtection="0"/>
    <xf numFmtId="0" fontId="54" fillId="36" borderId="23" applyNumberFormat="0" applyFont="0" applyAlignment="0" applyProtection="0"/>
    <xf numFmtId="9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165" fontId="54" fillId="0" borderId="0" applyFont="0" applyFill="0" applyBorder="0" applyAlignment="0" applyProtection="0"/>
    <xf numFmtId="0" fontId="54" fillId="0" borderId="0"/>
    <xf numFmtId="0" fontId="81" fillId="0" borderId="0"/>
    <xf numFmtId="0" fontId="54" fillId="6" borderId="0" applyNumberFormat="0" applyBorder="0" applyAlignment="0" applyProtection="0"/>
    <xf numFmtId="0" fontId="54" fillId="7" borderId="0" applyNumberFormat="0" applyBorder="0" applyAlignment="0" applyProtection="0"/>
    <xf numFmtId="0" fontId="54" fillId="8" borderId="0" applyNumberFormat="0" applyBorder="0" applyAlignment="0" applyProtection="0"/>
    <xf numFmtId="0" fontId="54" fillId="9" borderId="0" applyNumberFormat="0" applyBorder="0" applyAlignment="0" applyProtection="0"/>
    <xf numFmtId="0" fontId="54" fillId="10" borderId="0" applyNumberFormat="0" applyBorder="0" applyAlignment="0" applyProtection="0"/>
    <xf numFmtId="0" fontId="54" fillId="11" borderId="0" applyNumberFormat="0" applyBorder="0" applyAlignment="0" applyProtection="0"/>
    <xf numFmtId="0" fontId="54" fillId="12" borderId="0" applyNumberFormat="0" applyBorder="0" applyAlignment="0" applyProtection="0"/>
    <xf numFmtId="0" fontId="54" fillId="13" borderId="0" applyNumberFormat="0" applyBorder="0" applyAlignment="0" applyProtection="0"/>
    <xf numFmtId="0" fontId="54" fillId="14" borderId="0" applyNumberFormat="0" applyBorder="0" applyAlignment="0" applyProtection="0"/>
    <xf numFmtId="0" fontId="54" fillId="15" borderId="0" applyNumberFormat="0" applyBorder="0" applyAlignment="0" applyProtection="0"/>
    <xf numFmtId="0" fontId="54" fillId="16" borderId="0" applyNumberFormat="0" applyBorder="0" applyAlignment="0" applyProtection="0"/>
    <xf numFmtId="0" fontId="54" fillId="17" borderId="0" applyNumberFormat="0" applyBorder="0" applyAlignment="0" applyProtection="0"/>
    <xf numFmtId="0" fontId="124" fillId="18" borderId="0" applyNumberFormat="0" applyBorder="0" applyAlignment="0" applyProtection="0"/>
    <xf numFmtId="0" fontId="124" fillId="19" borderId="0" applyNumberFormat="0" applyBorder="0" applyAlignment="0" applyProtection="0"/>
    <xf numFmtId="0" fontId="124" fillId="20" borderId="0" applyNumberFormat="0" applyBorder="0" applyAlignment="0" applyProtection="0"/>
    <xf numFmtId="0" fontId="124" fillId="21" borderId="0" applyNumberFormat="0" applyBorder="0" applyAlignment="0" applyProtection="0"/>
    <xf numFmtId="0" fontId="124" fillId="22" borderId="0" applyNumberFormat="0" applyBorder="0" applyAlignment="0" applyProtection="0"/>
    <xf numFmtId="0" fontId="124" fillId="23" borderId="0" applyNumberFormat="0" applyBorder="0" applyAlignment="0" applyProtection="0"/>
    <xf numFmtId="0" fontId="126" fillId="25" borderId="19" applyNumberFormat="0" applyAlignment="0" applyProtection="0"/>
    <xf numFmtId="0" fontId="127" fillId="26" borderId="20" applyNumberFormat="0" applyAlignment="0" applyProtection="0"/>
    <xf numFmtId="0" fontId="128" fillId="0" borderId="21" applyNumberFormat="0" applyFill="0" applyAlignment="0" applyProtection="0"/>
    <xf numFmtId="164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129" fillId="0" borderId="22" applyNumberFormat="0" applyFill="0" applyAlignment="0" applyProtection="0"/>
    <xf numFmtId="0" fontId="130" fillId="0" borderId="0" applyNumberFormat="0" applyFill="0" applyBorder="0" applyAlignment="0" applyProtection="0"/>
    <xf numFmtId="0" fontId="124" fillId="27" borderId="0" applyNumberFormat="0" applyBorder="0" applyAlignment="0" applyProtection="0"/>
    <xf numFmtId="0" fontId="124" fillId="28" borderId="0" applyNumberFormat="0" applyBorder="0" applyAlignment="0" applyProtection="0"/>
    <xf numFmtId="0" fontId="124" fillId="29" borderId="0" applyNumberFormat="0" applyBorder="0" applyAlignment="0" applyProtection="0"/>
    <xf numFmtId="0" fontId="124" fillId="30" borderId="0" applyNumberFormat="0" applyBorder="0" applyAlignment="0" applyProtection="0"/>
    <xf numFmtId="0" fontId="124" fillId="31" borderId="0" applyNumberFormat="0" applyBorder="0" applyAlignment="0" applyProtection="0"/>
    <xf numFmtId="0" fontId="124" fillId="32" borderId="0" applyNumberFormat="0" applyBorder="0" applyAlignment="0" applyProtection="0"/>
    <xf numFmtId="165" fontId="54" fillId="0" borderId="0" applyFont="0" applyFill="0" applyBorder="0" applyAlignment="0" applyProtection="0"/>
    <xf numFmtId="0" fontId="131" fillId="33" borderId="19" applyNumberFormat="0" applyAlignment="0" applyProtection="0"/>
    <xf numFmtId="0" fontId="132" fillId="34" borderId="0" applyNumberFormat="0" applyBorder="0" applyAlignment="0" applyProtection="0"/>
    <xf numFmtId="169" fontId="81" fillId="0" borderId="0" applyFill="0" applyBorder="0" applyAlignment="0" applyProtection="0"/>
    <xf numFmtId="164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36" borderId="23" applyNumberFormat="0" applyFont="0" applyAlignment="0" applyProtection="0"/>
    <xf numFmtId="0" fontId="54" fillId="36" borderId="23" applyNumberFormat="0" applyFont="0" applyAlignment="0" applyProtection="0"/>
    <xf numFmtId="9" fontId="54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81" fillId="0" borderId="0" applyFill="0" applyBorder="0" applyAlignment="0" applyProtection="0"/>
    <xf numFmtId="9" fontId="54" fillId="0" borderId="0" applyFont="0" applyFill="0" applyBorder="0" applyAlignment="0" applyProtection="0"/>
    <xf numFmtId="0" fontId="134" fillId="25" borderId="24" applyNumberFormat="0" applyAlignment="0" applyProtection="0"/>
    <xf numFmtId="0" fontId="135" fillId="0" borderId="0" applyNumberFormat="0" applyFill="0" applyBorder="0" applyAlignment="0" applyProtection="0"/>
    <xf numFmtId="0" fontId="136" fillId="0" borderId="0" applyNumberFormat="0" applyFill="0" applyBorder="0" applyAlignment="0" applyProtection="0"/>
    <xf numFmtId="0" fontId="137" fillId="0" borderId="0" applyNumberFormat="0" applyFill="0" applyBorder="0" applyAlignment="0" applyProtection="0"/>
    <xf numFmtId="0" fontId="138" fillId="0" borderId="25" applyNumberFormat="0" applyFill="0" applyAlignment="0" applyProtection="0"/>
    <xf numFmtId="0" fontId="130" fillId="0" borderId="26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6" borderId="0" applyNumberFormat="0" applyBorder="0" applyAlignment="0" applyProtection="0"/>
    <xf numFmtId="0" fontId="54" fillId="7" borderId="0" applyNumberFormat="0" applyBorder="0" applyAlignment="0" applyProtection="0"/>
    <xf numFmtId="0" fontId="54" fillId="8" borderId="0" applyNumberFormat="0" applyBorder="0" applyAlignment="0" applyProtection="0"/>
    <xf numFmtId="0" fontId="54" fillId="9" borderId="0" applyNumberFormat="0" applyBorder="0" applyAlignment="0" applyProtection="0"/>
    <xf numFmtId="0" fontId="54" fillId="10" borderId="0" applyNumberFormat="0" applyBorder="0" applyAlignment="0" applyProtection="0"/>
    <xf numFmtId="0" fontId="54" fillId="11" borderId="0" applyNumberFormat="0" applyBorder="0" applyAlignment="0" applyProtection="0"/>
    <xf numFmtId="0" fontId="54" fillId="12" borderId="0" applyNumberFormat="0" applyBorder="0" applyAlignment="0" applyProtection="0"/>
    <xf numFmtId="0" fontId="54" fillId="13" borderId="0" applyNumberFormat="0" applyBorder="0" applyAlignment="0" applyProtection="0"/>
    <xf numFmtId="0" fontId="54" fillId="14" borderId="0" applyNumberFormat="0" applyBorder="0" applyAlignment="0" applyProtection="0"/>
    <xf numFmtId="0" fontId="54" fillId="15" borderId="0" applyNumberFormat="0" applyBorder="0" applyAlignment="0" applyProtection="0"/>
    <xf numFmtId="0" fontId="54" fillId="16" borderId="0" applyNumberFormat="0" applyBorder="0" applyAlignment="0" applyProtection="0"/>
    <xf numFmtId="0" fontId="54" fillId="17" borderId="0" applyNumberFormat="0" applyBorder="0" applyAlignment="0" applyProtection="0"/>
    <xf numFmtId="164" fontId="54" fillId="0" borderId="0" applyFont="0" applyFill="0" applyBorder="0" applyAlignment="0" applyProtection="0"/>
    <xf numFmtId="0" fontId="54" fillId="0" borderId="0"/>
    <xf numFmtId="165" fontId="54" fillId="0" borderId="0" applyFont="0" applyFill="0" applyBorder="0" applyAlignment="0" applyProtection="0"/>
    <xf numFmtId="0" fontId="54" fillId="36" borderId="23" applyNumberFormat="0" applyFont="0" applyAlignment="0" applyProtection="0"/>
    <xf numFmtId="9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64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6" borderId="0" applyNumberFormat="0" applyBorder="0" applyAlignment="0" applyProtection="0"/>
    <xf numFmtId="0" fontId="54" fillId="7" borderId="0" applyNumberFormat="0" applyBorder="0" applyAlignment="0" applyProtection="0"/>
    <xf numFmtId="0" fontId="54" fillId="8" borderId="0" applyNumberFormat="0" applyBorder="0" applyAlignment="0" applyProtection="0"/>
    <xf numFmtId="0" fontId="54" fillId="9" borderId="0" applyNumberFormat="0" applyBorder="0" applyAlignment="0" applyProtection="0"/>
    <xf numFmtId="0" fontId="54" fillId="10" borderId="0" applyNumberFormat="0" applyBorder="0" applyAlignment="0" applyProtection="0"/>
    <xf numFmtId="0" fontId="54" fillId="11" borderId="0" applyNumberFormat="0" applyBorder="0" applyAlignment="0" applyProtection="0"/>
    <xf numFmtId="0" fontId="54" fillId="12" borderId="0" applyNumberFormat="0" applyBorder="0" applyAlignment="0" applyProtection="0"/>
    <xf numFmtId="0" fontId="54" fillId="13" borderId="0" applyNumberFormat="0" applyBorder="0" applyAlignment="0" applyProtection="0"/>
    <xf numFmtId="0" fontId="54" fillId="14" borderId="0" applyNumberFormat="0" applyBorder="0" applyAlignment="0" applyProtection="0"/>
    <xf numFmtId="0" fontId="54" fillId="15" borderId="0" applyNumberFormat="0" applyBorder="0" applyAlignment="0" applyProtection="0"/>
    <xf numFmtId="0" fontId="54" fillId="16" borderId="0" applyNumberFormat="0" applyBorder="0" applyAlignment="0" applyProtection="0"/>
    <xf numFmtId="0" fontId="54" fillId="17" borderId="0" applyNumberFormat="0" applyBorder="0" applyAlignment="0" applyProtection="0"/>
    <xf numFmtId="164" fontId="54" fillId="0" borderId="0" applyFont="0" applyFill="0" applyBorder="0" applyAlignment="0" applyProtection="0"/>
    <xf numFmtId="0" fontId="54" fillId="36" borderId="23" applyNumberFormat="0" applyFont="0" applyAlignment="0" applyProtection="0"/>
    <xf numFmtId="9" fontId="54" fillId="0" borderId="0" applyFont="0" applyFill="0" applyBorder="0" applyAlignment="0" applyProtection="0"/>
    <xf numFmtId="0" fontId="54" fillId="0" borderId="0"/>
    <xf numFmtId="165" fontId="54" fillId="0" borderId="0" applyFont="0" applyFill="0" applyBorder="0" applyAlignment="0" applyProtection="0"/>
    <xf numFmtId="9" fontId="54" fillId="0" borderId="0" applyFont="0" applyFill="0" applyBorder="0" applyAlignment="0" applyProtection="0"/>
    <xf numFmtId="0" fontId="54" fillId="0" borderId="0"/>
    <xf numFmtId="0" fontId="54" fillId="6" borderId="0" applyNumberFormat="0" applyBorder="0" applyAlignment="0" applyProtection="0"/>
    <xf numFmtId="0" fontId="54" fillId="7" borderId="0" applyNumberFormat="0" applyBorder="0" applyAlignment="0" applyProtection="0"/>
    <xf numFmtId="0" fontId="54" fillId="8" borderId="0" applyNumberFormat="0" applyBorder="0" applyAlignment="0" applyProtection="0"/>
    <xf numFmtId="0" fontId="54" fillId="9" borderId="0" applyNumberFormat="0" applyBorder="0" applyAlignment="0" applyProtection="0"/>
    <xf numFmtId="0" fontId="54" fillId="10" borderId="0" applyNumberFormat="0" applyBorder="0" applyAlignment="0" applyProtection="0"/>
    <xf numFmtId="0" fontId="54" fillId="11" borderId="0" applyNumberFormat="0" applyBorder="0" applyAlignment="0" applyProtection="0"/>
    <xf numFmtId="0" fontId="54" fillId="12" borderId="0" applyNumberFormat="0" applyBorder="0" applyAlignment="0" applyProtection="0"/>
    <xf numFmtId="0" fontId="54" fillId="13" borderId="0" applyNumberFormat="0" applyBorder="0" applyAlignment="0" applyProtection="0"/>
    <xf numFmtId="0" fontId="54" fillId="14" borderId="0" applyNumberFormat="0" applyBorder="0" applyAlignment="0" applyProtection="0"/>
    <xf numFmtId="0" fontId="54" fillId="15" borderId="0" applyNumberFormat="0" applyBorder="0" applyAlignment="0" applyProtection="0"/>
    <xf numFmtId="0" fontId="54" fillId="16" borderId="0" applyNumberFormat="0" applyBorder="0" applyAlignment="0" applyProtection="0"/>
    <xf numFmtId="0" fontId="54" fillId="17" borderId="0" applyNumberFormat="0" applyBorder="0" applyAlignment="0" applyProtection="0"/>
    <xf numFmtId="0" fontId="54" fillId="36" borderId="23" applyNumberFormat="0" applyFont="0" applyAlignment="0" applyProtection="0"/>
    <xf numFmtId="0" fontId="54" fillId="0" borderId="0"/>
    <xf numFmtId="0" fontId="54" fillId="6" borderId="0" applyNumberFormat="0" applyBorder="0" applyAlignment="0" applyProtection="0"/>
    <xf numFmtId="0" fontId="54" fillId="7" borderId="0" applyNumberFormat="0" applyBorder="0" applyAlignment="0" applyProtection="0"/>
    <xf numFmtId="0" fontId="54" fillId="8" borderId="0" applyNumberFormat="0" applyBorder="0" applyAlignment="0" applyProtection="0"/>
    <xf numFmtId="0" fontId="54" fillId="9" borderId="0" applyNumberFormat="0" applyBorder="0" applyAlignment="0" applyProtection="0"/>
    <xf numFmtId="0" fontId="54" fillId="10" borderId="0" applyNumberFormat="0" applyBorder="0" applyAlignment="0" applyProtection="0"/>
    <xf numFmtId="0" fontId="54" fillId="11" borderId="0" applyNumberFormat="0" applyBorder="0" applyAlignment="0" applyProtection="0"/>
    <xf numFmtId="0" fontId="54" fillId="12" borderId="0" applyNumberFormat="0" applyBorder="0" applyAlignment="0" applyProtection="0"/>
    <xf numFmtId="0" fontId="54" fillId="13" borderId="0" applyNumberFormat="0" applyBorder="0" applyAlignment="0" applyProtection="0"/>
    <xf numFmtId="0" fontId="54" fillId="14" borderId="0" applyNumberFormat="0" applyBorder="0" applyAlignment="0" applyProtection="0"/>
    <xf numFmtId="0" fontId="54" fillId="15" borderId="0" applyNumberFormat="0" applyBorder="0" applyAlignment="0" applyProtection="0"/>
    <xf numFmtId="0" fontId="54" fillId="16" borderId="0" applyNumberFormat="0" applyBorder="0" applyAlignment="0" applyProtection="0"/>
    <xf numFmtId="0" fontId="54" fillId="17" borderId="0" applyNumberFormat="0" applyBorder="0" applyAlignment="0" applyProtection="0"/>
    <xf numFmtId="0" fontId="54" fillId="36" borderId="23" applyNumberFormat="0" applyFon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6" borderId="0" applyNumberFormat="0" applyBorder="0" applyAlignment="0" applyProtection="0"/>
    <xf numFmtId="0" fontId="54" fillId="7" borderId="0" applyNumberFormat="0" applyBorder="0" applyAlignment="0" applyProtection="0"/>
    <xf numFmtId="0" fontId="54" fillId="8" borderId="0" applyNumberFormat="0" applyBorder="0" applyAlignment="0" applyProtection="0"/>
    <xf numFmtId="0" fontId="54" fillId="9" borderId="0" applyNumberFormat="0" applyBorder="0" applyAlignment="0" applyProtection="0"/>
    <xf numFmtId="0" fontId="54" fillId="10" borderId="0" applyNumberFormat="0" applyBorder="0" applyAlignment="0" applyProtection="0"/>
    <xf numFmtId="0" fontId="54" fillId="11" borderId="0" applyNumberFormat="0" applyBorder="0" applyAlignment="0" applyProtection="0"/>
    <xf numFmtId="0" fontId="54" fillId="12" borderId="0" applyNumberFormat="0" applyBorder="0" applyAlignment="0" applyProtection="0"/>
    <xf numFmtId="0" fontId="54" fillId="13" borderId="0" applyNumberFormat="0" applyBorder="0" applyAlignment="0" applyProtection="0"/>
    <xf numFmtId="0" fontId="54" fillId="14" borderId="0" applyNumberFormat="0" applyBorder="0" applyAlignment="0" applyProtection="0"/>
    <xf numFmtId="0" fontId="54" fillId="15" borderId="0" applyNumberFormat="0" applyBorder="0" applyAlignment="0" applyProtection="0"/>
    <xf numFmtId="0" fontId="54" fillId="16" borderId="0" applyNumberFormat="0" applyBorder="0" applyAlignment="0" applyProtection="0"/>
    <xf numFmtId="0" fontId="54" fillId="17" borderId="0" applyNumberFormat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0" fontId="54" fillId="36" borderId="23" applyNumberFormat="0" applyFont="0" applyAlignment="0" applyProtection="0"/>
    <xf numFmtId="0" fontId="54" fillId="36" borderId="23" applyNumberFormat="0" applyFont="0" applyAlignment="0" applyProtection="0"/>
    <xf numFmtId="9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6" borderId="0" applyNumberFormat="0" applyBorder="0" applyAlignment="0" applyProtection="0"/>
    <xf numFmtId="0" fontId="54" fillId="7" borderId="0" applyNumberFormat="0" applyBorder="0" applyAlignment="0" applyProtection="0"/>
    <xf numFmtId="0" fontId="54" fillId="8" borderId="0" applyNumberFormat="0" applyBorder="0" applyAlignment="0" applyProtection="0"/>
    <xf numFmtId="0" fontId="54" fillId="9" borderId="0" applyNumberFormat="0" applyBorder="0" applyAlignment="0" applyProtection="0"/>
    <xf numFmtId="0" fontId="54" fillId="10" borderId="0" applyNumberFormat="0" applyBorder="0" applyAlignment="0" applyProtection="0"/>
    <xf numFmtId="0" fontId="54" fillId="11" borderId="0" applyNumberFormat="0" applyBorder="0" applyAlignment="0" applyProtection="0"/>
    <xf numFmtId="0" fontId="54" fillId="12" borderId="0" applyNumberFormat="0" applyBorder="0" applyAlignment="0" applyProtection="0"/>
    <xf numFmtId="0" fontId="54" fillId="13" borderId="0" applyNumberFormat="0" applyBorder="0" applyAlignment="0" applyProtection="0"/>
    <xf numFmtId="0" fontId="54" fillId="14" borderId="0" applyNumberFormat="0" applyBorder="0" applyAlignment="0" applyProtection="0"/>
    <xf numFmtId="0" fontId="54" fillId="15" borderId="0" applyNumberFormat="0" applyBorder="0" applyAlignment="0" applyProtection="0"/>
    <xf numFmtId="0" fontId="54" fillId="16" borderId="0" applyNumberFormat="0" applyBorder="0" applyAlignment="0" applyProtection="0"/>
    <xf numFmtId="0" fontId="54" fillId="17" borderId="0" applyNumberFormat="0" applyBorder="0" applyAlignment="0" applyProtection="0"/>
    <xf numFmtId="0" fontId="54" fillId="36" borderId="23" applyNumberFormat="0" applyFont="0" applyAlignment="0" applyProtection="0"/>
    <xf numFmtId="9" fontId="54" fillId="0" borderId="0" applyFont="0" applyFill="0" applyBorder="0" applyAlignment="0" applyProtection="0"/>
    <xf numFmtId="0" fontId="54" fillId="0" borderId="0"/>
    <xf numFmtId="0" fontId="54" fillId="6" borderId="0" applyNumberFormat="0" applyBorder="0" applyAlignment="0" applyProtection="0"/>
    <xf numFmtId="0" fontId="54" fillId="7" borderId="0" applyNumberFormat="0" applyBorder="0" applyAlignment="0" applyProtection="0"/>
    <xf numFmtId="0" fontId="54" fillId="8" borderId="0" applyNumberFormat="0" applyBorder="0" applyAlignment="0" applyProtection="0"/>
    <xf numFmtId="0" fontId="54" fillId="9" borderId="0" applyNumberFormat="0" applyBorder="0" applyAlignment="0" applyProtection="0"/>
    <xf numFmtId="0" fontId="54" fillId="10" borderId="0" applyNumberFormat="0" applyBorder="0" applyAlignment="0" applyProtection="0"/>
    <xf numFmtId="0" fontId="54" fillId="11" borderId="0" applyNumberFormat="0" applyBorder="0" applyAlignment="0" applyProtection="0"/>
    <xf numFmtId="0" fontId="54" fillId="12" borderId="0" applyNumberFormat="0" applyBorder="0" applyAlignment="0" applyProtection="0"/>
    <xf numFmtId="0" fontId="54" fillId="13" borderId="0" applyNumberFormat="0" applyBorder="0" applyAlignment="0" applyProtection="0"/>
    <xf numFmtId="0" fontId="54" fillId="14" borderId="0" applyNumberFormat="0" applyBorder="0" applyAlignment="0" applyProtection="0"/>
    <xf numFmtId="0" fontId="54" fillId="15" borderId="0" applyNumberFormat="0" applyBorder="0" applyAlignment="0" applyProtection="0"/>
    <xf numFmtId="0" fontId="54" fillId="16" borderId="0" applyNumberFormat="0" applyBorder="0" applyAlignment="0" applyProtection="0"/>
    <xf numFmtId="0" fontId="54" fillId="17" borderId="0" applyNumberFormat="0" applyBorder="0" applyAlignment="0" applyProtection="0"/>
    <xf numFmtId="165" fontId="54" fillId="0" borderId="0" applyFont="0" applyFill="0" applyBorder="0" applyAlignment="0" applyProtection="0"/>
    <xf numFmtId="0" fontId="54" fillId="36" borderId="23" applyNumberFormat="0" applyFont="0" applyAlignment="0" applyProtection="0"/>
    <xf numFmtId="9" fontId="54" fillId="0" borderId="0" applyFont="0" applyFill="0" applyBorder="0" applyAlignment="0" applyProtection="0"/>
    <xf numFmtId="0" fontId="54" fillId="0" borderId="0"/>
    <xf numFmtId="0" fontId="54" fillId="0" borderId="0"/>
    <xf numFmtId="164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6" borderId="0" applyNumberFormat="0" applyBorder="0" applyAlignment="0" applyProtection="0"/>
    <xf numFmtId="0" fontId="54" fillId="7" borderId="0" applyNumberFormat="0" applyBorder="0" applyAlignment="0" applyProtection="0"/>
    <xf numFmtId="0" fontId="54" fillId="8" borderId="0" applyNumberFormat="0" applyBorder="0" applyAlignment="0" applyProtection="0"/>
    <xf numFmtId="0" fontId="54" fillId="9" borderId="0" applyNumberFormat="0" applyBorder="0" applyAlignment="0" applyProtection="0"/>
    <xf numFmtId="0" fontId="54" fillId="10" borderId="0" applyNumberFormat="0" applyBorder="0" applyAlignment="0" applyProtection="0"/>
    <xf numFmtId="0" fontId="54" fillId="11" borderId="0" applyNumberFormat="0" applyBorder="0" applyAlignment="0" applyProtection="0"/>
    <xf numFmtId="0" fontId="54" fillId="12" borderId="0" applyNumberFormat="0" applyBorder="0" applyAlignment="0" applyProtection="0"/>
    <xf numFmtId="0" fontId="54" fillId="13" borderId="0" applyNumberFormat="0" applyBorder="0" applyAlignment="0" applyProtection="0"/>
    <xf numFmtId="0" fontId="54" fillId="14" borderId="0" applyNumberFormat="0" applyBorder="0" applyAlignment="0" applyProtection="0"/>
    <xf numFmtId="0" fontId="54" fillId="15" borderId="0" applyNumberFormat="0" applyBorder="0" applyAlignment="0" applyProtection="0"/>
    <xf numFmtId="0" fontId="54" fillId="16" borderId="0" applyNumberFormat="0" applyBorder="0" applyAlignment="0" applyProtection="0"/>
    <xf numFmtId="0" fontId="54" fillId="17" borderId="0" applyNumberFormat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56" borderId="0" applyNumberFormat="0" applyBorder="0" applyAlignment="0" applyProtection="0"/>
    <xf numFmtId="0" fontId="54" fillId="58" borderId="0" applyNumberFormat="0" applyBorder="0" applyAlignment="0" applyProtection="0"/>
    <xf numFmtId="0" fontId="54" fillId="12" borderId="0" applyNumberFormat="0" applyBorder="0" applyAlignment="0" applyProtection="0"/>
    <xf numFmtId="0" fontId="54" fillId="13" borderId="0" applyNumberFormat="0" applyBorder="0" applyAlignment="0" applyProtection="0"/>
    <xf numFmtId="0" fontId="54" fillId="14" borderId="0" applyNumberFormat="0" applyBorder="0" applyAlignment="0" applyProtection="0"/>
    <xf numFmtId="0" fontId="54" fillId="15" borderId="0" applyNumberFormat="0" applyBorder="0" applyAlignment="0" applyProtection="0"/>
    <xf numFmtId="0" fontId="54" fillId="16" borderId="0" applyNumberFormat="0" applyBorder="0" applyAlignment="0" applyProtection="0"/>
    <xf numFmtId="0" fontId="54" fillId="17" borderId="0" applyNumberFormat="0" applyBorder="0" applyAlignment="0" applyProtection="0"/>
    <xf numFmtId="0" fontId="54" fillId="0" borderId="0"/>
    <xf numFmtId="164" fontId="54" fillId="0" borderId="0" applyFont="0" applyFill="0" applyBorder="0" applyAlignment="0" applyProtection="0"/>
    <xf numFmtId="0" fontId="54" fillId="36" borderId="23" applyNumberFormat="0" applyFont="0" applyAlignment="0" applyProtection="0"/>
    <xf numFmtId="0" fontId="54" fillId="36" borderId="23" applyNumberFormat="0" applyFont="0" applyAlignment="0" applyProtection="0"/>
    <xf numFmtId="0" fontId="54" fillId="0" borderId="0"/>
    <xf numFmtId="9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54" borderId="0" applyNumberFormat="0" applyBorder="0" applyAlignment="0" applyProtection="0"/>
    <xf numFmtId="0" fontId="54" fillId="0" borderId="0"/>
    <xf numFmtId="0" fontId="54" fillId="0" borderId="0"/>
    <xf numFmtId="0" fontId="54" fillId="52" borderId="0" applyNumberFormat="0" applyBorder="0" applyAlignment="0" applyProtection="0"/>
    <xf numFmtId="0" fontId="54" fillId="0" borderId="0"/>
    <xf numFmtId="0" fontId="54" fillId="0" borderId="0"/>
    <xf numFmtId="0" fontId="54" fillId="50" borderId="0" applyNumberFormat="0" applyBorder="0" applyAlignment="0" applyProtection="0"/>
    <xf numFmtId="0" fontId="54" fillId="0" borderId="0"/>
    <xf numFmtId="0" fontId="54" fillId="0" borderId="0"/>
    <xf numFmtId="0" fontId="54" fillId="48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36" borderId="23" applyNumberFormat="0" applyFont="0" applyAlignment="0" applyProtection="0"/>
    <xf numFmtId="0" fontId="54" fillId="0" borderId="0"/>
    <xf numFmtId="165" fontId="54" fillId="0" borderId="0" applyFont="0" applyFill="0" applyBorder="0" applyAlignment="0" applyProtection="0"/>
    <xf numFmtId="0" fontId="54" fillId="0" borderId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9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65" fontId="54" fillId="0" borderId="0" applyFont="0" applyFill="0" applyBorder="0" applyAlignment="0" applyProtection="0"/>
    <xf numFmtId="0" fontId="54" fillId="0" borderId="0"/>
    <xf numFmtId="165" fontId="54" fillId="0" borderId="0" applyFont="0" applyFill="0" applyBorder="0" applyAlignment="0" applyProtection="0"/>
    <xf numFmtId="0" fontId="54" fillId="0" borderId="0"/>
    <xf numFmtId="165" fontId="54" fillId="0" borderId="0" applyFont="0" applyFill="0" applyBorder="0" applyAlignment="0" applyProtection="0"/>
    <xf numFmtId="0" fontId="54" fillId="0" borderId="0"/>
    <xf numFmtId="165" fontId="54" fillId="0" borderId="0" applyFont="0" applyFill="0" applyBorder="0" applyAlignment="0" applyProtection="0"/>
    <xf numFmtId="0" fontId="54" fillId="0" borderId="0"/>
    <xf numFmtId="0" fontId="54" fillId="6" borderId="0" applyNumberFormat="0" applyBorder="0" applyAlignment="0" applyProtection="0"/>
    <xf numFmtId="0" fontId="54" fillId="7" borderId="0" applyNumberFormat="0" applyBorder="0" applyAlignment="0" applyProtection="0"/>
    <xf numFmtId="0" fontId="54" fillId="8" borderId="0" applyNumberFormat="0" applyBorder="0" applyAlignment="0" applyProtection="0"/>
    <xf numFmtId="0" fontId="54" fillId="9" borderId="0" applyNumberFormat="0" applyBorder="0" applyAlignment="0" applyProtection="0"/>
    <xf numFmtId="0" fontId="54" fillId="10" borderId="0" applyNumberFormat="0" applyBorder="0" applyAlignment="0" applyProtection="0"/>
    <xf numFmtId="0" fontId="54" fillId="11" borderId="0" applyNumberFormat="0" applyBorder="0" applyAlignment="0" applyProtection="0"/>
    <xf numFmtId="0" fontId="54" fillId="12" borderId="0" applyNumberFormat="0" applyBorder="0" applyAlignment="0" applyProtection="0"/>
    <xf numFmtId="0" fontId="54" fillId="13" borderId="0" applyNumberFormat="0" applyBorder="0" applyAlignment="0" applyProtection="0"/>
    <xf numFmtId="0" fontId="54" fillId="14" borderId="0" applyNumberFormat="0" applyBorder="0" applyAlignment="0" applyProtection="0"/>
    <xf numFmtId="0" fontId="54" fillId="15" borderId="0" applyNumberFormat="0" applyBorder="0" applyAlignment="0" applyProtection="0"/>
    <xf numFmtId="0" fontId="54" fillId="16" borderId="0" applyNumberFormat="0" applyBorder="0" applyAlignment="0" applyProtection="0"/>
    <xf numFmtId="0" fontId="54" fillId="17" borderId="0" applyNumberFormat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36" borderId="23" applyNumberFormat="0" applyFont="0" applyAlignment="0" applyProtection="0"/>
    <xf numFmtId="0" fontId="54" fillId="0" borderId="0"/>
    <xf numFmtId="164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65" fontId="54" fillId="0" borderId="0" applyFont="0" applyFill="0" applyBorder="0" applyAlignment="0" applyProtection="0"/>
    <xf numFmtId="0" fontId="54" fillId="0" borderId="0"/>
    <xf numFmtId="164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9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9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6" borderId="0" applyNumberFormat="0" applyBorder="0" applyAlignment="0" applyProtection="0"/>
    <xf numFmtId="0" fontId="54" fillId="7" borderId="0" applyNumberFormat="0" applyBorder="0" applyAlignment="0" applyProtection="0"/>
    <xf numFmtId="0" fontId="54" fillId="8" borderId="0" applyNumberFormat="0" applyBorder="0" applyAlignment="0" applyProtection="0"/>
    <xf numFmtId="0" fontId="54" fillId="9" borderId="0" applyNumberFormat="0" applyBorder="0" applyAlignment="0" applyProtection="0"/>
    <xf numFmtId="0" fontId="54" fillId="10" borderId="0" applyNumberFormat="0" applyBorder="0" applyAlignment="0" applyProtection="0"/>
    <xf numFmtId="0" fontId="54" fillId="11" borderId="0" applyNumberFormat="0" applyBorder="0" applyAlignment="0" applyProtection="0"/>
    <xf numFmtId="0" fontId="54" fillId="12" borderId="0" applyNumberFormat="0" applyBorder="0" applyAlignment="0" applyProtection="0"/>
    <xf numFmtId="0" fontId="54" fillId="13" borderId="0" applyNumberFormat="0" applyBorder="0" applyAlignment="0" applyProtection="0"/>
    <xf numFmtId="0" fontId="54" fillId="14" borderId="0" applyNumberFormat="0" applyBorder="0" applyAlignment="0" applyProtection="0"/>
    <xf numFmtId="0" fontId="54" fillId="15" borderId="0" applyNumberFormat="0" applyBorder="0" applyAlignment="0" applyProtection="0"/>
    <xf numFmtId="0" fontId="54" fillId="16" borderId="0" applyNumberFormat="0" applyBorder="0" applyAlignment="0" applyProtection="0"/>
    <xf numFmtId="0" fontId="54" fillId="17" borderId="0" applyNumberFormat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165" fontId="54" fillId="0" borderId="0" applyFont="0" applyFill="0" applyBorder="0" applyAlignment="0" applyProtection="0"/>
    <xf numFmtId="0" fontId="54" fillId="36" borderId="23" applyNumberFormat="0" applyFont="0" applyAlignment="0" applyProtection="0"/>
    <xf numFmtId="9" fontId="54" fillId="0" borderId="0" applyFont="0" applyFill="0" applyBorder="0" applyAlignment="0" applyProtection="0"/>
    <xf numFmtId="0" fontId="54" fillId="0" borderId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4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6" borderId="0" applyNumberFormat="0" applyBorder="0" applyAlignment="0" applyProtection="0"/>
    <xf numFmtId="0" fontId="54" fillId="7" borderId="0" applyNumberFormat="0" applyBorder="0" applyAlignment="0" applyProtection="0"/>
    <xf numFmtId="0" fontId="54" fillId="8" borderId="0" applyNumberFormat="0" applyBorder="0" applyAlignment="0" applyProtection="0"/>
    <xf numFmtId="0" fontId="54" fillId="9" borderId="0" applyNumberFormat="0" applyBorder="0" applyAlignment="0" applyProtection="0"/>
    <xf numFmtId="0" fontId="54" fillId="10" borderId="0" applyNumberFormat="0" applyBorder="0" applyAlignment="0" applyProtection="0"/>
    <xf numFmtId="0" fontId="54" fillId="11" borderId="0" applyNumberFormat="0" applyBorder="0" applyAlignment="0" applyProtection="0"/>
    <xf numFmtId="0" fontId="54" fillId="12" borderId="0" applyNumberFormat="0" applyBorder="0" applyAlignment="0" applyProtection="0"/>
    <xf numFmtId="0" fontId="54" fillId="13" borderId="0" applyNumberFormat="0" applyBorder="0" applyAlignment="0" applyProtection="0"/>
    <xf numFmtId="0" fontId="54" fillId="14" borderId="0" applyNumberFormat="0" applyBorder="0" applyAlignment="0" applyProtection="0"/>
    <xf numFmtId="0" fontId="54" fillId="15" borderId="0" applyNumberFormat="0" applyBorder="0" applyAlignment="0" applyProtection="0"/>
    <xf numFmtId="0" fontId="54" fillId="16" borderId="0" applyNumberFormat="0" applyBorder="0" applyAlignment="0" applyProtection="0"/>
    <xf numFmtId="0" fontId="54" fillId="17" borderId="0" applyNumberFormat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0" fontId="54" fillId="36" borderId="23" applyNumberFormat="0" applyFont="0" applyAlignment="0" applyProtection="0"/>
    <xf numFmtId="0" fontId="54" fillId="36" borderId="23" applyNumberFormat="0" applyFont="0" applyAlignment="0" applyProtection="0"/>
    <xf numFmtId="9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64" fontId="81" fillId="0" borderId="0" applyFont="0" applyFill="0" applyBorder="0" applyAlignment="0" applyProtection="0"/>
    <xf numFmtId="0" fontId="54" fillId="0" borderId="0"/>
    <xf numFmtId="0" fontId="54" fillId="6" borderId="0" applyNumberFormat="0" applyBorder="0" applyAlignment="0" applyProtection="0"/>
    <xf numFmtId="0" fontId="54" fillId="7" borderId="0" applyNumberFormat="0" applyBorder="0" applyAlignment="0" applyProtection="0"/>
    <xf numFmtId="0" fontId="54" fillId="8" borderId="0" applyNumberFormat="0" applyBorder="0" applyAlignment="0" applyProtection="0"/>
    <xf numFmtId="0" fontId="54" fillId="9" borderId="0" applyNumberFormat="0" applyBorder="0" applyAlignment="0" applyProtection="0"/>
    <xf numFmtId="0" fontId="54" fillId="10" borderId="0" applyNumberFormat="0" applyBorder="0" applyAlignment="0" applyProtection="0"/>
    <xf numFmtId="0" fontId="54" fillId="11" borderId="0" applyNumberFormat="0" applyBorder="0" applyAlignment="0" applyProtection="0"/>
    <xf numFmtId="0" fontId="54" fillId="12" borderId="0" applyNumberFormat="0" applyBorder="0" applyAlignment="0" applyProtection="0"/>
    <xf numFmtId="0" fontId="54" fillId="13" borderId="0" applyNumberFormat="0" applyBorder="0" applyAlignment="0" applyProtection="0"/>
    <xf numFmtId="0" fontId="54" fillId="14" borderId="0" applyNumberFormat="0" applyBorder="0" applyAlignment="0" applyProtection="0"/>
    <xf numFmtId="0" fontId="54" fillId="15" borderId="0" applyNumberFormat="0" applyBorder="0" applyAlignment="0" applyProtection="0"/>
    <xf numFmtId="0" fontId="54" fillId="16" borderId="0" applyNumberFormat="0" applyBorder="0" applyAlignment="0" applyProtection="0"/>
    <xf numFmtId="0" fontId="54" fillId="17" borderId="0" applyNumberFormat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36" borderId="23" applyNumberFormat="0" applyFont="0" applyAlignment="0" applyProtection="0"/>
    <xf numFmtId="0" fontId="54" fillId="0" borderId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9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64" fontId="54" fillId="0" borderId="0" applyFont="0" applyFill="0" applyBorder="0" applyAlignment="0" applyProtection="0"/>
    <xf numFmtId="0" fontId="54" fillId="0" borderId="0"/>
    <xf numFmtId="0" fontId="54" fillId="0" borderId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6" borderId="0" applyNumberFormat="0" applyBorder="0" applyAlignment="0" applyProtection="0"/>
    <xf numFmtId="0" fontId="54" fillId="7" borderId="0" applyNumberFormat="0" applyBorder="0" applyAlignment="0" applyProtection="0"/>
    <xf numFmtId="0" fontId="54" fillId="8" borderId="0" applyNumberFormat="0" applyBorder="0" applyAlignment="0" applyProtection="0"/>
    <xf numFmtId="0" fontId="54" fillId="9" borderId="0" applyNumberFormat="0" applyBorder="0" applyAlignment="0" applyProtection="0"/>
    <xf numFmtId="0" fontId="54" fillId="10" borderId="0" applyNumberFormat="0" applyBorder="0" applyAlignment="0" applyProtection="0"/>
    <xf numFmtId="0" fontId="54" fillId="11" borderId="0" applyNumberFormat="0" applyBorder="0" applyAlignment="0" applyProtection="0"/>
    <xf numFmtId="0" fontId="54" fillId="12" borderId="0" applyNumberFormat="0" applyBorder="0" applyAlignment="0" applyProtection="0"/>
    <xf numFmtId="0" fontId="54" fillId="13" borderId="0" applyNumberFormat="0" applyBorder="0" applyAlignment="0" applyProtection="0"/>
    <xf numFmtId="0" fontId="54" fillId="14" borderId="0" applyNumberFormat="0" applyBorder="0" applyAlignment="0" applyProtection="0"/>
    <xf numFmtId="0" fontId="54" fillId="15" borderId="0" applyNumberFormat="0" applyBorder="0" applyAlignment="0" applyProtection="0"/>
    <xf numFmtId="0" fontId="54" fillId="16" borderId="0" applyNumberFormat="0" applyBorder="0" applyAlignment="0" applyProtection="0"/>
    <xf numFmtId="0" fontId="54" fillId="17" borderId="0" applyNumberFormat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164" fontId="54" fillId="0" borderId="0" applyFont="0" applyFill="0" applyBorder="0" applyAlignment="0" applyProtection="0"/>
    <xf numFmtId="0" fontId="54" fillId="36" borderId="23" applyNumberFormat="0" applyFont="0" applyAlignment="0" applyProtection="0"/>
    <xf numFmtId="9" fontId="54" fillId="0" borderId="0" applyFont="0" applyFill="0" applyBorder="0" applyAlignment="0" applyProtection="0"/>
    <xf numFmtId="0" fontId="54" fillId="0" borderId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164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6" borderId="0" applyNumberFormat="0" applyBorder="0" applyAlignment="0" applyProtection="0"/>
    <xf numFmtId="0" fontId="54" fillId="7" borderId="0" applyNumberFormat="0" applyBorder="0" applyAlignment="0" applyProtection="0"/>
    <xf numFmtId="0" fontId="54" fillId="8" borderId="0" applyNumberFormat="0" applyBorder="0" applyAlignment="0" applyProtection="0"/>
    <xf numFmtId="0" fontId="54" fillId="9" borderId="0" applyNumberFormat="0" applyBorder="0" applyAlignment="0" applyProtection="0"/>
    <xf numFmtId="0" fontId="54" fillId="10" borderId="0" applyNumberFormat="0" applyBorder="0" applyAlignment="0" applyProtection="0"/>
    <xf numFmtId="0" fontId="54" fillId="11" borderId="0" applyNumberFormat="0" applyBorder="0" applyAlignment="0" applyProtection="0"/>
    <xf numFmtId="0" fontId="54" fillId="12" borderId="0" applyNumberFormat="0" applyBorder="0" applyAlignment="0" applyProtection="0"/>
    <xf numFmtId="0" fontId="54" fillId="13" borderId="0" applyNumberFormat="0" applyBorder="0" applyAlignment="0" applyProtection="0"/>
    <xf numFmtId="0" fontId="54" fillId="14" borderId="0" applyNumberFormat="0" applyBorder="0" applyAlignment="0" applyProtection="0"/>
    <xf numFmtId="0" fontId="54" fillId="15" borderId="0" applyNumberFormat="0" applyBorder="0" applyAlignment="0" applyProtection="0"/>
    <xf numFmtId="0" fontId="54" fillId="16" borderId="0" applyNumberFormat="0" applyBorder="0" applyAlignment="0" applyProtection="0"/>
    <xf numFmtId="0" fontId="54" fillId="17" borderId="0" applyNumberFormat="0" applyBorder="0" applyAlignment="0" applyProtection="0"/>
    <xf numFmtId="0" fontId="54" fillId="36" borderId="23" applyNumberFormat="0" applyFont="0" applyAlignment="0" applyProtection="0"/>
    <xf numFmtId="0" fontId="54" fillId="0" borderId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0" fontId="54" fillId="6" borderId="0" applyNumberFormat="0" applyBorder="0" applyAlignment="0" applyProtection="0"/>
    <xf numFmtId="0" fontId="54" fillId="7" borderId="0" applyNumberFormat="0" applyBorder="0" applyAlignment="0" applyProtection="0"/>
    <xf numFmtId="0" fontId="54" fillId="8" borderId="0" applyNumberFormat="0" applyBorder="0" applyAlignment="0" applyProtection="0"/>
    <xf numFmtId="0" fontId="54" fillId="9" borderId="0" applyNumberFormat="0" applyBorder="0" applyAlignment="0" applyProtection="0"/>
    <xf numFmtId="0" fontId="54" fillId="10" borderId="0" applyNumberFormat="0" applyBorder="0" applyAlignment="0" applyProtection="0"/>
    <xf numFmtId="0" fontId="54" fillId="11" borderId="0" applyNumberFormat="0" applyBorder="0" applyAlignment="0" applyProtection="0"/>
    <xf numFmtId="0" fontId="54" fillId="12" borderId="0" applyNumberFormat="0" applyBorder="0" applyAlignment="0" applyProtection="0"/>
    <xf numFmtId="0" fontId="54" fillId="13" borderId="0" applyNumberFormat="0" applyBorder="0" applyAlignment="0" applyProtection="0"/>
    <xf numFmtId="0" fontId="54" fillId="14" borderId="0" applyNumberFormat="0" applyBorder="0" applyAlignment="0" applyProtection="0"/>
    <xf numFmtId="0" fontId="54" fillId="15" borderId="0" applyNumberFormat="0" applyBorder="0" applyAlignment="0" applyProtection="0"/>
    <xf numFmtId="0" fontId="54" fillId="16" borderId="0" applyNumberFormat="0" applyBorder="0" applyAlignment="0" applyProtection="0"/>
    <xf numFmtId="0" fontId="54" fillId="17" borderId="0" applyNumberFormat="0" applyBorder="0" applyAlignment="0" applyProtection="0"/>
    <xf numFmtId="0" fontId="54" fillId="0" borderId="0"/>
    <xf numFmtId="165" fontId="54" fillId="0" borderId="0" applyFont="0" applyFill="0" applyBorder="0" applyAlignment="0" applyProtection="0"/>
    <xf numFmtId="0" fontId="54" fillId="36" borderId="23" applyNumberFormat="0" applyFont="0" applyAlignment="0" applyProtection="0"/>
    <xf numFmtId="0" fontId="54" fillId="0" borderId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6" borderId="0" applyNumberFormat="0" applyBorder="0" applyAlignment="0" applyProtection="0"/>
    <xf numFmtId="0" fontId="54" fillId="7" borderId="0" applyNumberFormat="0" applyBorder="0" applyAlignment="0" applyProtection="0"/>
    <xf numFmtId="0" fontId="54" fillId="8" borderId="0" applyNumberFormat="0" applyBorder="0" applyAlignment="0" applyProtection="0"/>
    <xf numFmtId="0" fontId="54" fillId="9" borderId="0" applyNumberFormat="0" applyBorder="0" applyAlignment="0" applyProtection="0"/>
    <xf numFmtId="0" fontId="54" fillId="10" borderId="0" applyNumberFormat="0" applyBorder="0" applyAlignment="0" applyProtection="0"/>
    <xf numFmtId="0" fontId="54" fillId="11" borderId="0" applyNumberFormat="0" applyBorder="0" applyAlignment="0" applyProtection="0"/>
    <xf numFmtId="0" fontId="54" fillId="12" borderId="0" applyNumberFormat="0" applyBorder="0" applyAlignment="0" applyProtection="0"/>
    <xf numFmtId="0" fontId="54" fillId="13" borderId="0" applyNumberFormat="0" applyBorder="0" applyAlignment="0" applyProtection="0"/>
    <xf numFmtId="0" fontId="54" fillId="14" borderId="0" applyNumberFormat="0" applyBorder="0" applyAlignment="0" applyProtection="0"/>
    <xf numFmtId="0" fontId="54" fillId="15" borderId="0" applyNumberFormat="0" applyBorder="0" applyAlignment="0" applyProtection="0"/>
    <xf numFmtId="0" fontId="54" fillId="16" borderId="0" applyNumberFormat="0" applyBorder="0" applyAlignment="0" applyProtection="0"/>
    <xf numFmtId="0" fontId="54" fillId="17" borderId="0" applyNumberFormat="0" applyBorder="0" applyAlignment="0" applyProtection="0"/>
    <xf numFmtId="0" fontId="54" fillId="36" borderId="23" applyNumberFormat="0" applyFont="0" applyAlignment="0" applyProtection="0"/>
    <xf numFmtId="9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64" fontId="54" fillId="0" borderId="0" applyFont="0" applyFill="0" applyBorder="0" applyAlignment="0" applyProtection="0"/>
    <xf numFmtId="0" fontId="54" fillId="0" borderId="0"/>
    <xf numFmtId="9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6" borderId="0" applyNumberFormat="0" applyBorder="0" applyAlignment="0" applyProtection="0"/>
    <xf numFmtId="0" fontId="54" fillId="7" borderId="0" applyNumberFormat="0" applyBorder="0" applyAlignment="0" applyProtection="0"/>
    <xf numFmtId="0" fontId="54" fillId="8" borderId="0" applyNumberFormat="0" applyBorder="0" applyAlignment="0" applyProtection="0"/>
    <xf numFmtId="0" fontId="54" fillId="9" borderId="0" applyNumberFormat="0" applyBorder="0" applyAlignment="0" applyProtection="0"/>
    <xf numFmtId="0" fontId="54" fillId="10" borderId="0" applyNumberFormat="0" applyBorder="0" applyAlignment="0" applyProtection="0"/>
    <xf numFmtId="0" fontId="54" fillId="11" borderId="0" applyNumberFormat="0" applyBorder="0" applyAlignment="0" applyProtection="0"/>
    <xf numFmtId="0" fontId="54" fillId="12" borderId="0" applyNumberFormat="0" applyBorder="0" applyAlignment="0" applyProtection="0"/>
    <xf numFmtId="0" fontId="54" fillId="13" borderId="0" applyNumberFormat="0" applyBorder="0" applyAlignment="0" applyProtection="0"/>
    <xf numFmtId="0" fontId="54" fillId="14" borderId="0" applyNumberFormat="0" applyBorder="0" applyAlignment="0" applyProtection="0"/>
    <xf numFmtId="0" fontId="54" fillId="15" borderId="0" applyNumberFormat="0" applyBorder="0" applyAlignment="0" applyProtection="0"/>
    <xf numFmtId="0" fontId="54" fillId="16" borderId="0" applyNumberFormat="0" applyBorder="0" applyAlignment="0" applyProtection="0"/>
    <xf numFmtId="0" fontId="54" fillId="17" borderId="0" applyNumberFormat="0" applyBorder="0" applyAlignment="0" applyProtection="0"/>
    <xf numFmtId="0" fontId="54" fillId="36" borderId="23" applyNumberFormat="0" applyFon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81" fillId="0" borderId="0"/>
    <xf numFmtId="169" fontId="81" fillId="0" borderId="0" applyFill="0" applyBorder="0" applyAlignment="0" applyProtection="0"/>
    <xf numFmtId="169" fontId="81" fillId="0" borderId="0" applyFill="0" applyBorder="0" applyAlignment="0" applyProtection="0"/>
    <xf numFmtId="0" fontId="81" fillId="0" borderId="0"/>
    <xf numFmtId="165" fontId="54" fillId="0" borderId="0" applyFont="0" applyFill="0" applyBorder="0" applyAlignment="0" applyProtection="0"/>
    <xf numFmtId="0" fontId="54" fillId="0" borderId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65" fontId="54" fillId="0" borderId="0" applyFont="0" applyFill="0" applyBorder="0" applyAlignment="0" applyProtection="0"/>
    <xf numFmtId="0" fontId="54" fillId="0" borderId="0"/>
    <xf numFmtId="165" fontId="54" fillId="0" borderId="0" applyFont="0" applyFill="0" applyBorder="0" applyAlignment="0" applyProtection="0"/>
    <xf numFmtId="165" fontId="54" fillId="0" borderId="0" applyFont="0" applyFill="0" applyBorder="0" applyAlignment="0" applyProtection="0"/>
    <xf numFmtId="0" fontId="81" fillId="0" borderId="0"/>
    <xf numFmtId="169" fontId="81" fillId="0" borderId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3" fillId="0" borderId="0"/>
    <xf numFmtId="0" fontId="53" fillId="6" borderId="0" applyNumberFormat="0" applyBorder="0" applyAlignment="0" applyProtection="0"/>
    <xf numFmtId="0" fontId="53" fillId="7" borderId="0" applyNumberFormat="0" applyBorder="0" applyAlignment="0" applyProtection="0"/>
    <xf numFmtId="0" fontId="53" fillId="8" borderId="0" applyNumberFormat="0" applyBorder="0" applyAlignment="0" applyProtection="0"/>
    <xf numFmtId="0" fontId="53" fillId="9" borderId="0" applyNumberFormat="0" applyBorder="0" applyAlignment="0" applyProtection="0"/>
    <xf numFmtId="0" fontId="53" fillId="10" borderId="0" applyNumberFormat="0" applyBorder="0" applyAlignment="0" applyProtection="0"/>
    <xf numFmtId="0" fontId="53" fillId="11" borderId="0" applyNumberFormat="0" applyBorder="0" applyAlignment="0" applyProtection="0"/>
    <xf numFmtId="0" fontId="53" fillId="12" borderId="0" applyNumberFormat="0" applyBorder="0" applyAlignment="0" applyProtection="0"/>
    <xf numFmtId="0" fontId="53" fillId="13" borderId="0" applyNumberFormat="0" applyBorder="0" applyAlignment="0" applyProtection="0"/>
    <xf numFmtId="0" fontId="53" fillId="14" borderId="0" applyNumberFormat="0" applyBorder="0" applyAlignment="0" applyProtection="0"/>
    <xf numFmtId="0" fontId="53" fillId="15" borderId="0" applyNumberFormat="0" applyBorder="0" applyAlignment="0" applyProtection="0"/>
    <xf numFmtId="0" fontId="53" fillId="16" borderId="0" applyNumberFormat="0" applyBorder="0" applyAlignment="0" applyProtection="0"/>
    <xf numFmtId="0" fontId="53" fillId="17" borderId="0" applyNumberFormat="0" applyBorder="0" applyAlignment="0" applyProtection="0"/>
    <xf numFmtId="164" fontId="53" fillId="0" borderId="0" applyFon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36" borderId="23" applyNumberFormat="0" applyFont="0" applyAlignment="0" applyProtection="0"/>
    <xf numFmtId="9" fontId="53" fillId="0" borderId="0" applyFon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2" fillId="0" borderId="0"/>
    <xf numFmtId="0" fontId="52" fillId="0" borderId="0"/>
    <xf numFmtId="0" fontId="52" fillId="6" borderId="0" applyNumberFormat="0" applyBorder="0" applyAlignment="0" applyProtection="0"/>
    <xf numFmtId="0" fontId="52" fillId="7" borderId="0" applyNumberFormat="0" applyBorder="0" applyAlignment="0" applyProtection="0"/>
    <xf numFmtId="0" fontId="52" fillId="8" borderId="0" applyNumberFormat="0" applyBorder="0" applyAlignment="0" applyProtection="0"/>
    <xf numFmtId="0" fontId="52" fillId="9" borderId="0" applyNumberFormat="0" applyBorder="0" applyAlignment="0" applyProtection="0"/>
    <xf numFmtId="0" fontId="52" fillId="10" borderId="0" applyNumberFormat="0" applyBorder="0" applyAlignment="0" applyProtection="0"/>
    <xf numFmtId="0" fontId="52" fillId="11" borderId="0" applyNumberFormat="0" applyBorder="0" applyAlignment="0" applyProtection="0"/>
    <xf numFmtId="0" fontId="52" fillId="12" borderId="0" applyNumberFormat="0" applyBorder="0" applyAlignment="0" applyProtection="0"/>
    <xf numFmtId="0" fontId="52" fillId="13" borderId="0" applyNumberFormat="0" applyBorder="0" applyAlignment="0" applyProtection="0"/>
    <xf numFmtId="0" fontId="52" fillId="14" borderId="0" applyNumberFormat="0" applyBorder="0" applyAlignment="0" applyProtection="0"/>
    <xf numFmtId="0" fontId="52" fillId="15" borderId="0" applyNumberFormat="0" applyBorder="0" applyAlignment="0" applyProtection="0"/>
    <xf numFmtId="0" fontId="52" fillId="16" borderId="0" applyNumberFormat="0" applyBorder="0" applyAlignment="0" applyProtection="0"/>
    <xf numFmtId="0" fontId="52" fillId="17" borderId="0" applyNumberFormat="0" applyBorder="0" applyAlignment="0" applyProtection="0"/>
    <xf numFmtId="0" fontId="52" fillId="0" borderId="0"/>
    <xf numFmtId="0" fontId="52" fillId="36" borderId="23" applyNumberFormat="0" applyFont="0" applyAlignment="0" applyProtection="0"/>
    <xf numFmtId="0" fontId="51" fillId="0" borderId="0"/>
    <xf numFmtId="0" fontId="51" fillId="6" borderId="0" applyNumberFormat="0" applyBorder="0" applyAlignment="0" applyProtection="0"/>
    <xf numFmtId="0" fontId="51" fillId="7" borderId="0" applyNumberFormat="0" applyBorder="0" applyAlignment="0" applyProtection="0"/>
    <xf numFmtId="0" fontId="51" fillId="8" borderId="0" applyNumberFormat="0" applyBorder="0" applyAlignment="0" applyProtection="0"/>
    <xf numFmtId="0" fontId="51" fillId="9" borderId="0" applyNumberFormat="0" applyBorder="0" applyAlignment="0" applyProtection="0"/>
    <xf numFmtId="0" fontId="51" fillId="10" borderId="0" applyNumberFormat="0" applyBorder="0" applyAlignment="0" applyProtection="0"/>
    <xf numFmtId="0" fontId="51" fillId="11" borderId="0" applyNumberFormat="0" applyBorder="0" applyAlignment="0" applyProtection="0"/>
    <xf numFmtId="0" fontId="51" fillId="12" borderId="0" applyNumberFormat="0" applyBorder="0" applyAlignment="0" applyProtection="0"/>
    <xf numFmtId="0" fontId="51" fillId="13" borderId="0" applyNumberFormat="0" applyBorder="0" applyAlignment="0" applyProtection="0"/>
    <xf numFmtId="0" fontId="51" fillId="14" borderId="0" applyNumberFormat="0" applyBorder="0" applyAlignment="0" applyProtection="0"/>
    <xf numFmtId="0" fontId="51" fillId="15" borderId="0" applyNumberFormat="0" applyBorder="0" applyAlignment="0" applyProtection="0"/>
    <xf numFmtId="0" fontId="51" fillId="16" borderId="0" applyNumberFormat="0" applyBorder="0" applyAlignment="0" applyProtection="0"/>
    <xf numFmtId="0" fontId="51" fillId="17" borderId="0" applyNumberFormat="0" applyBorder="0" applyAlignment="0" applyProtection="0"/>
    <xf numFmtId="0" fontId="51" fillId="0" borderId="0"/>
    <xf numFmtId="165" fontId="51" fillId="0" borderId="0" applyFont="0" applyFill="0" applyBorder="0" applyAlignment="0" applyProtection="0"/>
    <xf numFmtId="0" fontId="51" fillId="36" borderId="23" applyNumberFormat="0" applyFon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165" fontId="51" fillId="0" borderId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165" fontId="51" fillId="0" borderId="0" applyFont="0" applyFill="0" applyBorder="0" applyAlignment="0" applyProtection="0"/>
    <xf numFmtId="0" fontId="50" fillId="0" borderId="0"/>
    <xf numFmtId="0" fontId="50" fillId="6" borderId="0" applyNumberFormat="0" applyBorder="0" applyAlignment="0" applyProtection="0"/>
    <xf numFmtId="0" fontId="50" fillId="7" borderId="0" applyNumberFormat="0" applyBorder="0" applyAlignment="0" applyProtection="0"/>
    <xf numFmtId="0" fontId="50" fillId="8" borderId="0" applyNumberFormat="0" applyBorder="0" applyAlignment="0" applyProtection="0"/>
    <xf numFmtId="0" fontId="50" fillId="9" borderId="0" applyNumberFormat="0" applyBorder="0" applyAlignment="0" applyProtection="0"/>
    <xf numFmtId="0" fontId="50" fillId="10" borderId="0" applyNumberFormat="0" applyBorder="0" applyAlignment="0" applyProtection="0"/>
    <xf numFmtId="0" fontId="50" fillId="11" borderId="0" applyNumberFormat="0" applyBorder="0" applyAlignment="0" applyProtection="0"/>
    <xf numFmtId="0" fontId="50" fillId="12" borderId="0" applyNumberFormat="0" applyBorder="0" applyAlignment="0" applyProtection="0"/>
    <xf numFmtId="0" fontId="50" fillId="13" borderId="0" applyNumberFormat="0" applyBorder="0" applyAlignment="0" applyProtection="0"/>
    <xf numFmtId="0" fontId="50" fillId="14" borderId="0" applyNumberFormat="0" applyBorder="0" applyAlignment="0" applyProtection="0"/>
    <xf numFmtId="0" fontId="50" fillId="15" borderId="0" applyNumberFormat="0" applyBorder="0" applyAlignment="0" applyProtection="0"/>
    <xf numFmtId="0" fontId="50" fillId="16" borderId="0" applyNumberFormat="0" applyBorder="0" applyAlignment="0" applyProtection="0"/>
    <xf numFmtId="0" fontId="50" fillId="17" borderId="0" applyNumberFormat="0" applyBorder="0" applyAlignment="0" applyProtection="0"/>
    <xf numFmtId="165" fontId="50" fillId="0" borderId="0" applyFont="0" applyFill="0" applyBorder="0" applyAlignment="0" applyProtection="0"/>
    <xf numFmtId="165" fontId="50" fillId="0" borderId="0" applyFont="0" applyFill="0" applyBorder="0" applyAlignment="0" applyProtection="0"/>
    <xf numFmtId="0" fontId="50" fillId="36" borderId="23" applyNumberFormat="0" applyFont="0" applyAlignment="0" applyProtection="0"/>
    <xf numFmtId="9" fontId="50" fillId="0" borderId="0" applyFont="0" applyFill="0" applyBorder="0" applyAlignment="0" applyProtection="0"/>
    <xf numFmtId="0" fontId="49" fillId="0" borderId="0"/>
    <xf numFmtId="164" fontId="49" fillId="0" borderId="0" applyFont="0" applyFill="0" applyBorder="0" applyAlignment="0" applyProtection="0"/>
    <xf numFmtId="0" fontId="49" fillId="0" borderId="0"/>
    <xf numFmtId="0" fontId="49" fillId="6" borderId="0" applyNumberFormat="0" applyBorder="0" applyAlignment="0" applyProtection="0"/>
    <xf numFmtId="0" fontId="49" fillId="7" borderId="0" applyNumberFormat="0" applyBorder="0" applyAlignment="0" applyProtection="0"/>
    <xf numFmtId="0" fontId="49" fillId="8" borderId="0" applyNumberFormat="0" applyBorder="0" applyAlignment="0" applyProtection="0"/>
    <xf numFmtId="0" fontId="49" fillId="9" borderId="0" applyNumberFormat="0" applyBorder="0" applyAlignment="0" applyProtection="0"/>
    <xf numFmtId="0" fontId="49" fillId="10" borderId="0" applyNumberFormat="0" applyBorder="0" applyAlignment="0" applyProtection="0"/>
    <xf numFmtId="0" fontId="49" fillId="11" borderId="0" applyNumberFormat="0" applyBorder="0" applyAlignment="0" applyProtection="0"/>
    <xf numFmtId="0" fontId="49" fillId="12" borderId="0" applyNumberFormat="0" applyBorder="0" applyAlignment="0" applyProtection="0"/>
    <xf numFmtId="0" fontId="49" fillId="13" borderId="0" applyNumberFormat="0" applyBorder="0" applyAlignment="0" applyProtection="0"/>
    <xf numFmtId="0" fontId="49" fillId="14" borderId="0" applyNumberFormat="0" applyBorder="0" applyAlignment="0" applyProtection="0"/>
    <xf numFmtId="0" fontId="49" fillId="15" borderId="0" applyNumberFormat="0" applyBorder="0" applyAlignment="0" applyProtection="0"/>
    <xf numFmtId="0" fontId="49" fillId="16" borderId="0" applyNumberFormat="0" applyBorder="0" applyAlignment="0" applyProtection="0"/>
    <xf numFmtId="0" fontId="49" fillId="17" borderId="0" applyNumberFormat="0" applyBorder="0" applyAlignment="0" applyProtection="0"/>
    <xf numFmtId="165" fontId="76" fillId="0" borderId="0" applyFont="0" applyFill="0" applyBorder="0" applyAlignment="0" applyProtection="0"/>
    <xf numFmtId="0" fontId="49" fillId="36" borderId="23" applyNumberFormat="0" applyFont="0" applyAlignment="0" applyProtection="0"/>
    <xf numFmtId="0" fontId="49" fillId="0" borderId="0"/>
    <xf numFmtId="0" fontId="49" fillId="0" borderId="0"/>
    <xf numFmtId="0" fontId="49" fillId="0" borderId="0"/>
    <xf numFmtId="9" fontId="49" fillId="0" borderId="0" applyFon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8" fillId="0" borderId="0"/>
    <xf numFmtId="0" fontId="48" fillId="6" borderId="0" applyNumberFormat="0" applyBorder="0" applyAlignment="0" applyProtection="0"/>
    <xf numFmtId="0" fontId="48" fillId="7" borderId="0" applyNumberFormat="0" applyBorder="0" applyAlignment="0" applyProtection="0"/>
    <xf numFmtId="0" fontId="48" fillId="8" borderId="0" applyNumberFormat="0" applyBorder="0" applyAlignment="0" applyProtection="0"/>
    <xf numFmtId="0" fontId="48" fillId="9" borderId="0" applyNumberFormat="0" applyBorder="0" applyAlignment="0" applyProtection="0"/>
    <xf numFmtId="0" fontId="48" fillId="10" borderId="0" applyNumberFormat="0" applyBorder="0" applyAlignment="0" applyProtection="0"/>
    <xf numFmtId="0" fontId="48" fillId="11" borderId="0" applyNumberFormat="0" applyBorder="0" applyAlignment="0" applyProtection="0"/>
    <xf numFmtId="0" fontId="48" fillId="12" borderId="0" applyNumberFormat="0" applyBorder="0" applyAlignment="0" applyProtection="0"/>
    <xf numFmtId="0" fontId="48" fillId="13" borderId="0" applyNumberFormat="0" applyBorder="0" applyAlignment="0" applyProtection="0"/>
    <xf numFmtId="0" fontId="48" fillId="14" borderId="0" applyNumberFormat="0" applyBorder="0" applyAlignment="0" applyProtection="0"/>
    <xf numFmtId="0" fontId="48" fillId="15" borderId="0" applyNumberFormat="0" applyBorder="0" applyAlignment="0" applyProtection="0"/>
    <xf numFmtId="0" fontId="48" fillId="16" borderId="0" applyNumberFormat="0" applyBorder="0" applyAlignment="0" applyProtection="0"/>
    <xf numFmtId="0" fontId="48" fillId="17" borderId="0" applyNumberFormat="0" applyBorder="0" applyAlignment="0" applyProtection="0"/>
    <xf numFmtId="0" fontId="48" fillId="36" borderId="23" applyNumberFormat="0" applyFon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164" fontId="48" fillId="0" borderId="0" applyFont="0" applyFill="0" applyBorder="0" applyAlignment="0" applyProtection="0"/>
    <xf numFmtId="0" fontId="47" fillId="0" borderId="0"/>
    <xf numFmtId="165" fontId="47" fillId="0" borderId="0" applyFont="0" applyFill="0" applyBorder="0" applyAlignment="0" applyProtection="0"/>
    <xf numFmtId="0" fontId="47" fillId="0" borderId="0"/>
    <xf numFmtId="9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164" fontId="47" fillId="0" borderId="0" applyFont="0" applyFill="0" applyBorder="0" applyAlignment="0" applyProtection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0" fontId="124" fillId="18" borderId="0" applyNumberFormat="0" applyBorder="0" applyAlignment="0" applyProtection="0"/>
    <xf numFmtId="0" fontId="124" fillId="19" borderId="0" applyNumberFormat="0" applyBorder="0" applyAlignment="0" applyProtection="0"/>
    <xf numFmtId="0" fontId="124" fillId="20" borderId="0" applyNumberFormat="0" applyBorder="0" applyAlignment="0" applyProtection="0"/>
    <xf numFmtId="0" fontId="124" fillId="21" borderId="0" applyNumberFormat="0" applyBorder="0" applyAlignment="0" applyProtection="0"/>
    <xf numFmtId="0" fontId="124" fillId="22" borderId="0" applyNumberFormat="0" applyBorder="0" applyAlignment="0" applyProtection="0"/>
    <xf numFmtId="0" fontId="124" fillId="23" borderId="0" applyNumberFormat="0" applyBorder="0" applyAlignment="0" applyProtection="0"/>
    <xf numFmtId="0" fontId="47" fillId="36" borderId="23" applyNumberFormat="0" applyFont="0" applyAlignment="0" applyProtection="0"/>
    <xf numFmtId="0" fontId="130" fillId="0" borderId="26" applyNumberFormat="0" applyFill="0" applyAlignment="0" applyProtection="0"/>
    <xf numFmtId="0" fontId="47" fillId="0" borderId="0"/>
    <xf numFmtId="43" fontId="81" fillId="0" borderId="0" applyFont="0" applyFill="0" applyBorder="0" applyAlignment="0" applyProtection="0"/>
    <xf numFmtId="165" fontId="76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78" fillId="0" borderId="0" applyNumberFormat="0" applyFill="0" applyBorder="0" applyAlignment="0" applyProtection="0"/>
    <xf numFmtId="169" fontId="81" fillId="0" borderId="0" applyFill="0" applyBorder="0" applyAlignment="0" applyProtection="0"/>
    <xf numFmtId="164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7" fontId="81" fillId="0" borderId="0" applyFill="0" applyBorder="0" applyAlignment="0" applyProtection="0"/>
    <xf numFmtId="167" fontId="81" fillId="0" borderId="0" applyFill="0" applyBorder="0" applyAlignment="0" applyProtection="0"/>
    <xf numFmtId="165" fontId="81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36" borderId="23" applyNumberFormat="0" applyFont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81" fillId="0" borderId="0" applyFill="0" applyBorder="0" applyAlignment="0" applyProtection="0"/>
    <xf numFmtId="9" fontId="47" fillId="0" borderId="0" applyFont="0" applyFill="0" applyBorder="0" applyAlignment="0" applyProtection="0"/>
    <xf numFmtId="0" fontId="139" fillId="0" borderId="0" applyNumberForma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164" fontId="47" fillId="0" borderId="0" applyFont="0" applyFill="0" applyBorder="0" applyAlignment="0" applyProtection="0"/>
    <xf numFmtId="0" fontId="47" fillId="0" borderId="0"/>
    <xf numFmtId="165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4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164" fontId="47" fillId="0" borderId="0" applyFont="0" applyFill="0" applyBorder="0" applyAlignment="0" applyProtection="0"/>
    <xf numFmtId="0" fontId="47" fillId="36" borderId="23" applyNumberFormat="0" applyFont="0" applyAlignment="0" applyProtection="0"/>
    <xf numFmtId="9" fontId="47" fillId="0" borderId="0" applyFont="0" applyFill="0" applyBorder="0" applyAlignment="0" applyProtection="0"/>
    <xf numFmtId="0" fontId="47" fillId="0" borderId="0"/>
    <xf numFmtId="165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0" fontId="47" fillId="36" borderId="23" applyNumberFormat="0" applyFont="0" applyAlignment="0" applyProtection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0" fontId="47" fillId="36" borderId="23" applyNumberFormat="0" applyFon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36" borderId="23" applyNumberFormat="0" applyFont="0" applyAlignment="0" applyProtection="0"/>
    <xf numFmtId="0" fontId="47" fillId="36" borderId="23" applyNumberFormat="0" applyFont="0" applyAlignment="0" applyProtection="0"/>
    <xf numFmtId="9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0" fontId="47" fillId="36" borderId="23" applyNumberFormat="0" applyFont="0" applyAlignment="0" applyProtection="0"/>
    <xf numFmtId="9" fontId="47" fillId="0" borderId="0" applyFont="0" applyFill="0" applyBorder="0" applyAlignment="0" applyProtection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165" fontId="47" fillId="0" borderId="0" applyFont="0" applyFill="0" applyBorder="0" applyAlignment="0" applyProtection="0"/>
    <xf numFmtId="0" fontId="47" fillId="36" borderId="23" applyNumberFormat="0" applyFont="0" applyAlignment="0" applyProtection="0"/>
    <xf numFmtId="9" fontId="47" fillId="0" borderId="0" applyFont="0" applyFill="0" applyBorder="0" applyAlignment="0" applyProtection="0"/>
    <xf numFmtId="0" fontId="47" fillId="0" borderId="0"/>
    <xf numFmtId="0" fontId="47" fillId="0" borderId="0"/>
    <xf numFmtId="164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56" borderId="0" applyNumberFormat="0" applyBorder="0" applyAlignment="0" applyProtection="0"/>
    <xf numFmtId="0" fontId="47" fillId="58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0" fontId="124" fillId="49" borderId="0" applyNumberFormat="0" applyBorder="0" applyAlignment="0" applyProtection="0"/>
    <xf numFmtId="0" fontId="124" fillId="51" borderId="0" applyNumberFormat="0" applyBorder="0" applyAlignment="0" applyProtection="0"/>
    <xf numFmtId="0" fontId="124" fillId="53" borderId="0" applyNumberFormat="0" applyBorder="0" applyAlignment="0" applyProtection="0"/>
    <xf numFmtId="0" fontId="124" fillId="55" borderId="0" applyNumberFormat="0" applyBorder="0" applyAlignment="0" applyProtection="0"/>
    <xf numFmtId="0" fontId="124" fillId="57" borderId="0" applyNumberFormat="0" applyBorder="0" applyAlignment="0" applyProtection="0"/>
    <xf numFmtId="0" fontId="124" fillId="59" borderId="0" applyNumberFormat="0" applyBorder="0" applyAlignment="0" applyProtection="0"/>
    <xf numFmtId="0" fontId="47" fillId="0" borderId="0"/>
    <xf numFmtId="164" fontId="47" fillId="0" borderId="0" applyFont="0" applyFill="0" applyBorder="0" applyAlignment="0" applyProtection="0"/>
    <xf numFmtId="0" fontId="47" fillId="36" borderId="23" applyNumberFormat="0" applyFont="0" applyAlignment="0" applyProtection="0"/>
    <xf numFmtId="0" fontId="47" fillId="36" borderId="23" applyNumberFormat="0" applyFont="0" applyAlignment="0" applyProtection="0"/>
    <xf numFmtId="0" fontId="47" fillId="0" borderId="0"/>
    <xf numFmtId="9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54" borderId="0" applyNumberFormat="0" applyBorder="0" applyAlignment="0" applyProtection="0"/>
    <xf numFmtId="0" fontId="47" fillId="0" borderId="0"/>
    <xf numFmtId="0" fontId="47" fillId="0" borderId="0"/>
    <xf numFmtId="0" fontId="47" fillId="52" borderId="0" applyNumberFormat="0" applyBorder="0" applyAlignment="0" applyProtection="0"/>
    <xf numFmtId="0" fontId="47" fillId="0" borderId="0"/>
    <xf numFmtId="0" fontId="47" fillId="0" borderId="0"/>
    <xf numFmtId="0" fontId="47" fillId="50" borderId="0" applyNumberFormat="0" applyBorder="0" applyAlignment="0" applyProtection="0"/>
    <xf numFmtId="0" fontId="47" fillId="0" borderId="0"/>
    <xf numFmtId="0" fontId="47" fillId="0" borderId="0"/>
    <xf numFmtId="0" fontId="47" fillId="48" borderId="0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36" borderId="23" applyNumberFormat="0" applyFont="0" applyAlignment="0" applyProtection="0"/>
    <xf numFmtId="0" fontId="47" fillId="0" borderId="0"/>
    <xf numFmtId="165" fontId="47" fillId="0" borderId="0" applyFont="0" applyFill="0" applyBorder="0" applyAlignment="0" applyProtection="0"/>
    <xf numFmtId="0" fontId="130" fillId="0" borderId="41" applyNumberFormat="0" applyFill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0" fontId="47" fillId="0" borderId="0"/>
    <xf numFmtId="165" fontId="47" fillId="0" borderId="0" applyFont="0" applyFill="0" applyBorder="0" applyAlignment="0" applyProtection="0"/>
    <xf numFmtId="0" fontId="47" fillId="0" borderId="0"/>
    <xf numFmtId="165" fontId="47" fillId="0" borderId="0" applyFont="0" applyFill="0" applyBorder="0" applyAlignment="0" applyProtection="0"/>
    <xf numFmtId="0" fontId="47" fillId="0" borderId="0"/>
    <xf numFmtId="165" fontId="47" fillId="0" borderId="0" applyFont="0" applyFill="0" applyBorder="0" applyAlignment="0" applyProtection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36" borderId="23" applyNumberFormat="0" applyFont="0" applyAlignment="0" applyProtection="0"/>
    <xf numFmtId="0" fontId="47" fillId="0" borderId="0"/>
    <xf numFmtId="164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0" fontId="47" fillId="0" borderId="0"/>
    <xf numFmtId="164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9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9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0" fontId="47" fillId="36" borderId="23" applyNumberFormat="0" applyFont="0" applyAlignment="0" applyProtection="0"/>
    <xf numFmtId="9" fontId="47" fillId="0" borderId="0" applyFont="0" applyFill="0" applyBorder="0" applyAlignment="0" applyProtection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4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36" borderId="23" applyNumberFormat="0" applyFont="0" applyAlignment="0" applyProtection="0"/>
    <xf numFmtId="0" fontId="47" fillId="36" borderId="23" applyNumberFormat="0" applyFont="0" applyAlignment="0" applyProtection="0"/>
    <xf numFmtId="9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36" borderId="23" applyNumberFormat="0" applyFont="0" applyAlignment="0" applyProtection="0"/>
    <xf numFmtId="0" fontId="47" fillId="0" borderId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4" fontId="47" fillId="0" borderId="0" applyFont="0" applyFill="0" applyBorder="0" applyAlignment="0" applyProtection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164" fontId="47" fillId="0" borderId="0" applyFont="0" applyFill="0" applyBorder="0" applyAlignment="0" applyProtection="0"/>
    <xf numFmtId="0" fontId="47" fillId="36" borderId="23" applyNumberFormat="0" applyFont="0" applyAlignment="0" applyProtection="0"/>
    <xf numFmtId="9" fontId="47" fillId="0" borderId="0" applyFont="0" applyFill="0" applyBorder="0" applyAlignment="0" applyProtection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164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0" fontId="47" fillId="36" borderId="23" applyNumberFormat="0" applyFont="0" applyAlignment="0" applyProtection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0" fontId="47" fillId="0" borderId="0"/>
    <xf numFmtId="165" fontId="47" fillId="0" borderId="0" applyFont="0" applyFill="0" applyBorder="0" applyAlignment="0" applyProtection="0"/>
    <xf numFmtId="0" fontId="47" fillId="36" borderId="23" applyNumberFormat="0" applyFont="0" applyAlignment="0" applyProtection="0"/>
    <xf numFmtId="0" fontId="47" fillId="0" borderId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0" fontId="47" fillId="36" borderId="23" applyNumberFormat="0" applyFont="0" applyAlignment="0" applyProtection="0"/>
    <xf numFmtId="9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4" fontId="47" fillId="0" borderId="0" applyFont="0" applyFill="0" applyBorder="0" applyAlignment="0" applyProtection="0"/>
    <xf numFmtId="0" fontId="47" fillId="0" borderId="0"/>
    <xf numFmtId="9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0" fontId="47" fillId="36" borderId="23" applyNumberFormat="0" applyFon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164" fontId="47" fillId="0" borderId="0" applyFont="0" applyFill="0" applyBorder="0" applyAlignment="0" applyProtection="0"/>
    <xf numFmtId="0" fontId="47" fillId="36" borderId="23" applyNumberFormat="0" applyFont="0" applyAlignment="0" applyProtection="0"/>
    <xf numFmtId="9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164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4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36" borderId="23" applyNumberFormat="0" applyFont="0" applyAlignment="0" applyProtection="0"/>
    <xf numFmtId="0" fontId="47" fillId="36" borderId="23" applyNumberFormat="0" applyFont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164" fontId="47" fillId="0" borderId="0" applyFont="0" applyFill="0" applyBorder="0" applyAlignment="0" applyProtection="0"/>
    <xf numFmtId="0" fontId="47" fillId="0" borderId="0"/>
    <xf numFmtId="165" fontId="47" fillId="0" borderId="0" applyFont="0" applyFill="0" applyBorder="0" applyAlignment="0" applyProtection="0"/>
    <xf numFmtId="0" fontId="47" fillId="36" borderId="23" applyNumberFormat="0" applyFont="0" applyAlignment="0" applyProtection="0"/>
    <xf numFmtId="9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4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164" fontId="47" fillId="0" borderId="0" applyFont="0" applyFill="0" applyBorder="0" applyAlignment="0" applyProtection="0"/>
    <xf numFmtId="0" fontId="47" fillId="36" borderId="23" applyNumberFormat="0" applyFont="0" applyAlignment="0" applyProtection="0"/>
    <xf numFmtId="9" fontId="47" fillId="0" borderId="0" applyFont="0" applyFill="0" applyBorder="0" applyAlignment="0" applyProtection="0"/>
    <xf numFmtId="0" fontId="47" fillId="0" borderId="0"/>
    <xf numFmtId="165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0" fontId="47" fillId="36" borderId="23" applyNumberFormat="0" applyFont="0" applyAlignment="0" applyProtection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0" fontId="47" fillId="36" borderId="23" applyNumberFormat="0" applyFon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36" borderId="23" applyNumberFormat="0" applyFont="0" applyAlignment="0" applyProtection="0"/>
    <xf numFmtId="0" fontId="47" fillId="36" borderId="23" applyNumberFormat="0" applyFont="0" applyAlignment="0" applyProtection="0"/>
    <xf numFmtId="9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0" fontId="47" fillId="36" borderId="23" applyNumberFormat="0" applyFont="0" applyAlignment="0" applyProtection="0"/>
    <xf numFmtId="9" fontId="47" fillId="0" borderId="0" applyFont="0" applyFill="0" applyBorder="0" applyAlignment="0" applyProtection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165" fontId="47" fillId="0" borderId="0" applyFont="0" applyFill="0" applyBorder="0" applyAlignment="0" applyProtection="0"/>
    <xf numFmtId="0" fontId="47" fillId="36" borderId="23" applyNumberFormat="0" applyFont="0" applyAlignment="0" applyProtection="0"/>
    <xf numFmtId="9" fontId="47" fillId="0" borderId="0" applyFont="0" applyFill="0" applyBorder="0" applyAlignment="0" applyProtection="0"/>
    <xf numFmtId="0" fontId="47" fillId="0" borderId="0"/>
    <xf numFmtId="0" fontId="47" fillId="0" borderId="0"/>
    <xf numFmtId="164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56" borderId="0" applyNumberFormat="0" applyBorder="0" applyAlignment="0" applyProtection="0"/>
    <xf numFmtId="0" fontId="47" fillId="58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0" fontId="47" fillId="0" borderId="0"/>
    <xf numFmtId="164" fontId="47" fillId="0" borderId="0" applyFont="0" applyFill="0" applyBorder="0" applyAlignment="0" applyProtection="0"/>
    <xf numFmtId="0" fontId="47" fillId="36" borderId="23" applyNumberFormat="0" applyFont="0" applyAlignment="0" applyProtection="0"/>
    <xf numFmtId="0" fontId="47" fillId="36" borderId="23" applyNumberFormat="0" applyFont="0" applyAlignment="0" applyProtection="0"/>
    <xf numFmtId="0" fontId="47" fillId="0" borderId="0"/>
    <xf numFmtId="9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54" borderId="0" applyNumberFormat="0" applyBorder="0" applyAlignment="0" applyProtection="0"/>
    <xf numFmtId="0" fontId="47" fillId="0" borderId="0"/>
    <xf numFmtId="0" fontId="47" fillId="0" borderId="0"/>
    <xf numFmtId="0" fontId="47" fillId="52" borderId="0" applyNumberFormat="0" applyBorder="0" applyAlignment="0" applyProtection="0"/>
    <xf numFmtId="0" fontId="47" fillId="0" borderId="0"/>
    <xf numFmtId="0" fontId="47" fillId="0" borderId="0"/>
    <xf numFmtId="0" fontId="47" fillId="50" borderId="0" applyNumberFormat="0" applyBorder="0" applyAlignment="0" applyProtection="0"/>
    <xf numFmtId="0" fontId="47" fillId="0" borderId="0"/>
    <xf numFmtId="0" fontId="47" fillId="0" borderId="0"/>
    <xf numFmtId="0" fontId="47" fillId="48" borderId="0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36" borderId="23" applyNumberFormat="0" applyFont="0" applyAlignment="0" applyProtection="0"/>
    <xf numFmtId="0" fontId="47" fillId="0" borderId="0"/>
    <xf numFmtId="165" fontId="47" fillId="0" borderId="0" applyFont="0" applyFill="0" applyBorder="0" applyAlignment="0" applyProtection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0" fontId="47" fillId="0" borderId="0"/>
    <xf numFmtId="165" fontId="47" fillId="0" borderId="0" applyFont="0" applyFill="0" applyBorder="0" applyAlignment="0" applyProtection="0"/>
    <xf numFmtId="0" fontId="47" fillId="0" borderId="0"/>
    <xf numFmtId="165" fontId="47" fillId="0" borderId="0" applyFont="0" applyFill="0" applyBorder="0" applyAlignment="0" applyProtection="0"/>
    <xf numFmtId="0" fontId="47" fillId="0" borderId="0"/>
    <xf numFmtId="165" fontId="47" fillId="0" borderId="0" applyFont="0" applyFill="0" applyBorder="0" applyAlignment="0" applyProtection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36" borderId="23" applyNumberFormat="0" applyFont="0" applyAlignment="0" applyProtection="0"/>
    <xf numFmtId="0" fontId="47" fillId="0" borderId="0"/>
    <xf numFmtId="164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0" fontId="47" fillId="0" borderId="0"/>
    <xf numFmtId="164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9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9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0" fontId="47" fillId="36" borderId="23" applyNumberFormat="0" applyFont="0" applyAlignment="0" applyProtection="0"/>
    <xf numFmtId="9" fontId="47" fillId="0" borderId="0" applyFont="0" applyFill="0" applyBorder="0" applyAlignment="0" applyProtection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4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36" borderId="23" applyNumberFormat="0" applyFont="0" applyAlignment="0" applyProtection="0"/>
    <xf numFmtId="0" fontId="47" fillId="36" borderId="23" applyNumberFormat="0" applyFont="0" applyAlignment="0" applyProtection="0"/>
    <xf numFmtId="9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36" borderId="23" applyNumberFormat="0" applyFont="0" applyAlignment="0" applyProtection="0"/>
    <xf numFmtId="0" fontId="47" fillId="0" borderId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4" fontId="47" fillId="0" borderId="0" applyFont="0" applyFill="0" applyBorder="0" applyAlignment="0" applyProtection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164" fontId="47" fillId="0" borderId="0" applyFont="0" applyFill="0" applyBorder="0" applyAlignment="0" applyProtection="0"/>
    <xf numFmtId="0" fontId="47" fillId="36" borderId="23" applyNumberFormat="0" applyFont="0" applyAlignment="0" applyProtection="0"/>
    <xf numFmtId="9" fontId="47" fillId="0" borderId="0" applyFont="0" applyFill="0" applyBorder="0" applyAlignment="0" applyProtection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164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0" fontId="47" fillId="36" borderId="23" applyNumberFormat="0" applyFont="0" applyAlignment="0" applyProtection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0" fontId="47" fillId="0" borderId="0"/>
    <xf numFmtId="165" fontId="47" fillId="0" borderId="0" applyFont="0" applyFill="0" applyBorder="0" applyAlignment="0" applyProtection="0"/>
    <xf numFmtId="0" fontId="47" fillId="36" borderId="23" applyNumberFormat="0" applyFont="0" applyAlignment="0" applyProtection="0"/>
    <xf numFmtId="0" fontId="47" fillId="0" borderId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0" fontId="47" fillId="36" borderId="23" applyNumberFormat="0" applyFont="0" applyAlignment="0" applyProtection="0"/>
    <xf numFmtId="9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4" fontId="47" fillId="0" borderId="0" applyFont="0" applyFill="0" applyBorder="0" applyAlignment="0" applyProtection="0"/>
    <xf numFmtId="0" fontId="47" fillId="0" borderId="0"/>
    <xf numFmtId="9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0" fontId="47" fillId="36" borderId="23" applyNumberFormat="0" applyFon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0" fontId="47" fillId="0" borderId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164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36" borderId="23" applyNumberFormat="0" applyFont="0" applyAlignment="0" applyProtection="0"/>
    <xf numFmtId="9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0" fontId="47" fillId="0" borderId="0"/>
    <xf numFmtId="0" fontId="47" fillId="36" borderId="23" applyNumberFormat="0" applyFont="0" applyAlignment="0" applyProtection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0" fontId="47" fillId="0" borderId="0"/>
    <xf numFmtId="165" fontId="47" fillId="0" borderId="0" applyFont="0" applyFill="0" applyBorder="0" applyAlignment="0" applyProtection="0"/>
    <xf numFmtId="0" fontId="47" fillId="36" borderId="23" applyNumberFormat="0" applyFon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5" fontId="47" fillId="0" borderId="0" applyFont="0" applyFill="0" applyBorder="0" applyAlignment="0" applyProtection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165" fontId="47" fillId="0" borderId="0" applyFont="0" applyFill="0" applyBorder="0" applyAlignment="0" applyProtection="0"/>
    <xf numFmtId="165" fontId="47" fillId="0" borderId="0" applyFont="0" applyFill="0" applyBorder="0" applyAlignment="0" applyProtection="0"/>
    <xf numFmtId="0" fontId="47" fillId="36" borderId="23" applyNumberFormat="0" applyFont="0" applyAlignment="0" applyProtection="0"/>
    <xf numFmtId="9" fontId="47" fillId="0" borderId="0" applyFont="0" applyFill="0" applyBorder="0" applyAlignment="0" applyProtection="0"/>
    <xf numFmtId="0" fontId="47" fillId="0" borderId="0"/>
    <xf numFmtId="164" fontId="47" fillId="0" borderId="0" applyFont="0" applyFill="0" applyBorder="0" applyAlignment="0" applyProtection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0" fontId="47" fillId="36" borderId="23" applyNumberFormat="0" applyFont="0" applyAlignment="0" applyProtection="0"/>
    <xf numFmtId="0" fontId="47" fillId="0" borderId="0"/>
    <xf numFmtId="0" fontId="47" fillId="0" borderId="0"/>
    <xf numFmtId="0" fontId="47" fillId="0" borderId="0"/>
    <xf numFmtId="9" fontId="47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0" fontId="47" fillId="36" borderId="23" applyNumberFormat="0" applyFon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64" fontId="47" fillId="0" borderId="0" applyFont="0" applyFill="0" applyBorder="0" applyAlignment="0" applyProtection="0"/>
    <xf numFmtId="0" fontId="125" fillId="24" borderId="0" applyNumberFormat="0" applyBorder="0" applyAlignment="0" applyProtection="0"/>
    <xf numFmtId="0" fontId="46" fillId="0" borderId="0"/>
    <xf numFmtId="0" fontId="45" fillId="0" borderId="0"/>
    <xf numFmtId="164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0" fontId="44" fillId="0" borderId="0"/>
    <xf numFmtId="165" fontId="44" fillId="0" borderId="0" applyFont="0" applyFill="0" applyBorder="0" applyAlignment="0" applyProtection="0"/>
    <xf numFmtId="0" fontId="44" fillId="0" borderId="0"/>
    <xf numFmtId="165" fontId="44" fillId="0" borderId="0" applyFont="0" applyFill="0" applyBorder="0" applyAlignment="0" applyProtection="0"/>
    <xf numFmtId="0" fontId="44" fillId="0" borderId="0"/>
    <xf numFmtId="165" fontId="44" fillId="0" borderId="0" applyFont="0" applyFill="0" applyBorder="0" applyAlignment="0" applyProtection="0"/>
    <xf numFmtId="0" fontId="44" fillId="0" borderId="0"/>
    <xf numFmtId="165" fontId="44" fillId="0" borderId="0" applyFont="0" applyFill="0" applyBorder="0" applyAlignment="0" applyProtection="0"/>
    <xf numFmtId="0" fontId="44" fillId="0" borderId="0"/>
    <xf numFmtId="165" fontId="44" fillId="0" borderId="0" applyFont="0" applyFill="0" applyBorder="0" applyAlignment="0" applyProtection="0"/>
    <xf numFmtId="0" fontId="44" fillId="0" borderId="0"/>
    <xf numFmtId="165" fontId="44" fillId="0" borderId="0" applyFont="0" applyFill="0" applyBorder="0" applyAlignment="0" applyProtection="0"/>
    <xf numFmtId="0" fontId="44" fillId="0" borderId="0"/>
    <xf numFmtId="165" fontId="44" fillId="0" borderId="0" applyFont="0" applyFill="0" applyBorder="0" applyAlignment="0" applyProtection="0"/>
    <xf numFmtId="0" fontId="44" fillId="0" borderId="0"/>
    <xf numFmtId="165" fontId="44" fillId="0" borderId="0" applyFont="0" applyFill="0" applyBorder="0" applyAlignment="0" applyProtection="0"/>
    <xf numFmtId="0" fontId="44" fillId="0" borderId="0"/>
    <xf numFmtId="165" fontId="44" fillId="0" borderId="0" applyFont="0" applyFill="0" applyBorder="0" applyAlignment="0" applyProtection="0"/>
    <xf numFmtId="0" fontId="44" fillId="0" borderId="0"/>
    <xf numFmtId="165" fontId="44" fillId="0" borderId="0" applyFont="0" applyFill="0" applyBorder="0" applyAlignment="0" applyProtection="0"/>
    <xf numFmtId="0" fontId="44" fillId="0" borderId="0"/>
    <xf numFmtId="165" fontId="44" fillId="0" borderId="0" applyFont="0" applyFill="0" applyBorder="0" applyAlignment="0" applyProtection="0"/>
    <xf numFmtId="0" fontId="44" fillId="0" borderId="0"/>
    <xf numFmtId="165" fontId="44" fillId="0" borderId="0" applyFont="0" applyFill="0" applyBorder="0" applyAlignment="0" applyProtection="0"/>
    <xf numFmtId="0" fontId="44" fillId="0" borderId="0"/>
    <xf numFmtId="165" fontId="44" fillId="0" borderId="0" applyFont="0" applyFill="0" applyBorder="0" applyAlignment="0" applyProtection="0"/>
    <xf numFmtId="0" fontId="44" fillId="0" borderId="0"/>
    <xf numFmtId="165" fontId="44" fillId="0" borderId="0" applyFont="0" applyFill="0" applyBorder="0" applyAlignment="0" applyProtection="0"/>
    <xf numFmtId="0" fontId="44" fillId="0" borderId="0"/>
    <xf numFmtId="165" fontId="44" fillId="0" borderId="0" applyFont="0" applyFill="0" applyBorder="0" applyAlignment="0" applyProtection="0"/>
    <xf numFmtId="0" fontId="44" fillId="0" borderId="0"/>
    <xf numFmtId="0" fontId="44" fillId="6" borderId="0" applyNumberFormat="0" applyBorder="0" applyAlignment="0" applyProtection="0"/>
    <xf numFmtId="0" fontId="44" fillId="7" borderId="0" applyNumberFormat="0" applyBorder="0" applyAlignment="0" applyProtection="0"/>
    <xf numFmtId="0" fontId="44" fillId="8" borderId="0" applyNumberFormat="0" applyBorder="0" applyAlignment="0" applyProtection="0"/>
    <xf numFmtId="0" fontId="44" fillId="9" borderId="0" applyNumberFormat="0" applyBorder="0" applyAlignment="0" applyProtection="0"/>
    <xf numFmtId="0" fontId="44" fillId="10" borderId="0" applyNumberFormat="0" applyBorder="0" applyAlignment="0" applyProtection="0"/>
    <xf numFmtId="0" fontId="44" fillId="11" borderId="0" applyNumberFormat="0" applyBorder="0" applyAlignment="0" applyProtection="0"/>
    <xf numFmtId="0" fontId="44" fillId="12" borderId="0" applyNumberFormat="0" applyBorder="0" applyAlignment="0" applyProtection="0"/>
    <xf numFmtId="0" fontId="44" fillId="13" borderId="0" applyNumberFormat="0" applyBorder="0" applyAlignment="0" applyProtection="0"/>
    <xf numFmtId="0" fontId="44" fillId="14" borderId="0" applyNumberFormat="0" applyBorder="0" applyAlignment="0" applyProtection="0"/>
    <xf numFmtId="0" fontId="44" fillId="15" borderId="0" applyNumberFormat="0" applyBorder="0" applyAlignment="0" applyProtection="0"/>
    <xf numFmtId="0" fontId="44" fillId="16" borderId="0" applyNumberFormat="0" applyBorder="0" applyAlignment="0" applyProtection="0"/>
    <xf numFmtId="0" fontId="44" fillId="17" borderId="0" applyNumberFormat="0" applyBorder="0" applyAlignment="0" applyProtection="0"/>
    <xf numFmtId="165" fontId="44" fillId="0" borderId="0" applyFont="0" applyFill="0" applyBorder="0" applyAlignment="0" applyProtection="0"/>
    <xf numFmtId="165" fontId="44" fillId="0" borderId="0" applyFont="0" applyFill="0" applyBorder="0" applyAlignment="0" applyProtection="0"/>
    <xf numFmtId="165" fontId="44" fillId="0" borderId="0" applyFont="0" applyFill="0" applyBorder="0" applyAlignment="0" applyProtection="0"/>
    <xf numFmtId="0" fontId="44" fillId="36" borderId="23" applyNumberFormat="0" applyFont="0" applyAlignment="0" applyProtection="0"/>
    <xf numFmtId="0" fontId="44" fillId="0" borderId="0"/>
    <xf numFmtId="165" fontId="44" fillId="0" borderId="0" applyFont="0" applyFill="0" applyBorder="0" applyAlignment="0" applyProtection="0"/>
    <xf numFmtId="165" fontId="44" fillId="0" borderId="0" applyFont="0" applyFill="0" applyBorder="0" applyAlignment="0" applyProtection="0"/>
    <xf numFmtId="165" fontId="44" fillId="0" borderId="0" applyFon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3" fillId="0" borderId="0"/>
    <xf numFmtId="0" fontId="42" fillId="0" borderId="0"/>
    <xf numFmtId="164" fontId="81" fillId="0" borderId="0" applyFont="0" applyFill="0" applyBorder="0" applyAlignment="0" applyProtection="0"/>
    <xf numFmtId="0" fontId="41" fillId="0" borderId="0"/>
    <xf numFmtId="9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40" fillId="0" borderId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11" borderId="0" applyNumberFormat="0" applyBorder="0" applyAlignment="0" applyProtection="0"/>
    <xf numFmtId="0" fontId="40" fillId="12" borderId="0" applyNumberFormat="0" applyBorder="0" applyAlignment="0" applyProtection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0" borderId="0"/>
    <xf numFmtId="164" fontId="40" fillId="0" borderId="0" applyFont="0" applyFill="0" applyBorder="0" applyAlignment="0" applyProtection="0"/>
    <xf numFmtId="0" fontId="40" fillId="36" borderId="23" applyNumberFormat="0" applyFont="0" applyAlignment="0" applyProtection="0"/>
    <xf numFmtId="9" fontId="40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165" fontId="39" fillId="0" borderId="0" applyFont="0" applyFill="0" applyBorder="0" applyAlignment="0" applyProtection="0"/>
    <xf numFmtId="0" fontId="39" fillId="7" borderId="0" applyNumberFormat="0" applyBorder="0" applyAlignment="0" applyProtection="0"/>
    <xf numFmtId="0" fontId="39" fillId="6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164" fontId="39" fillId="0" borderId="0" applyFont="0" applyFill="0" applyBorder="0" applyAlignment="0" applyProtection="0"/>
    <xf numFmtId="0" fontId="39" fillId="0" borderId="0"/>
    <xf numFmtId="0" fontId="39" fillId="36" borderId="23" applyNumberFormat="0" applyFont="0" applyAlignment="0" applyProtection="0"/>
    <xf numFmtId="0" fontId="39" fillId="0" borderId="0"/>
    <xf numFmtId="165" fontId="39" fillId="0" borderId="0" applyFont="0" applyFill="0" applyBorder="0" applyAlignment="0" applyProtection="0"/>
    <xf numFmtId="0" fontId="39" fillId="0" borderId="0"/>
    <xf numFmtId="0" fontId="39" fillId="0" borderId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38" fillId="0" borderId="0"/>
    <xf numFmtId="0" fontId="38" fillId="0" borderId="0"/>
    <xf numFmtId="9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0" fontId="38" fillId="0" borderId="0"/>
    <xf numFmtId="164" fontId="38" fillId="0" borderId="0" applyFont="0" applyFill="0" applyBorder="0" applyAlignment="0" applyProtection="0"/>
    <xf numFmtId="0" fontId="37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3" fillId="0" borderId="0"/>
    <xf numFmtId="9" fontId="33" fillId="0" borderId="0" applyFont="0" applyFill="0" applyBorder="0" applyAlignment="0" applyProtection="0"/>
    <xf numFmtId="164" fontId="33" fillId="0" borderId="0" applyFont="0" applyFill="0" applyBorder="0" applyAlignment="0" applyProtection="0"/>
    <xf numFmtId="0" fontId="32" fillId="0" borderId="0"/>
    <xf numFmtId="0" fontId="32" fillId="0" borderId="0"/>
    <xf numFmtId="164" fontId="32" fillId="0" borderId="0" applyFont="0" applyFill="0" applyBorder="0" applyAlignment="0" applyProtection="0"/>
    <xf numFmtId="0" fontId="32" fillId="0" borderId="0"/>
    <xf numFmtId="0" fontId="31" fillId="0" borderId="0"/>
    <xf numFmtId="9" fontId="76" fillId="0" borderId="0" applyFont="0" applyFill="0" applyBorder="0" applyAlignment="0" applyProtection="0"/>
    <xf numFmtId="0" fontId="30" fillId="0" borderId="0"/>
    <xf numFmtId="0" fontId="29" fillId="0" borderId="0"/>
    <xf numFmtId="0" fontId="29" fillId="0" borderId="0"/>
    <xf numFmtId="186" fontId="29" fillId="0" borderId="0" applyFont="0" applyFill="0" applyBorder="0" applyAlignment="0" applyProtection="0"/>
    <xf numFmtId="0" fontId="28" fillId="0" borderId="0"/>
    <xf numFmtId="0" fontId="28" fillId="0" borderId="0"/>
    <xf numFmtId="165" fontId="28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6" fillId="0" borderId="0"/>
    <xf numFmtId="0" fontId="26" fillId="0" borderId="0"/>
    <xf numFmtId="0" fontId="25" fillId="0" borderId="0"/>
    <xf numFmtId="164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0" fontId="24" fillId="0" borderId="0"/>
    <xf numFmtId="165" fontId="24" fillId="0" borderId="0" applyFont="0" applyFill="0" applyBorder="0" applyAlignment="0" applyProtection="0"/>
    <xf numFmtId="0" fontId="24" fillId="0" borderId="0"/>
    <xf numFmtId="0" fontId="129" fillId="0" borderId="22" applyNumberFormat="0" applyFill="0" applyAlignment="0" applyProtection="0"/>
    <xf numFmtId="0" fontId="24" fillId="6" borderId="0" applyNumberFormat="0" applyBorder="0" applyAlignment="0" applyProtection="0"/>
    <xf numFmtId="0" fontId="24" fillId="7" borderId="0" applyNumberFormat="0" applyBorder="0" applyAlignment="0" applyProtection="0"/>
    <xf numFmtId="0" fontId="24" fillId="8" borderId="0" applyNumberFormat="0" applyBorder="0" applyAlignment="0" applyProtection="0"/>
    <xf numFmtId="0" fontId="24" fillId="9" borderId="0" applyNumberFormat="0" applyBorder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2" borderId="0" applyNumberFormat="0" applyBorder="0" applyAlignment="0" applyProtection="0"/>
    <xf numFmtId="0" fontId="24" fillId="13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6" borderId="0" applyNumberFormat="0" applyBorder="0" applyAlignment="0" applyProtection="0"/>
    <xf numFmtId="0" fontId="24" fillId="17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165" fontId="24" fillId="0" borderId="0" applyFont="0" applyFill="0" applyBorder="0" applyAlignment="0" applyProtection="0"/>
    <xf numFmtId="0" fontId="129" fillId="0" borderId="22" applyNumberFormat="0" applyFill="0" applyAlignment="0" applyProtection="0"/>
    <xf numFmtId="165" fontId="24" fillId="0" borderId="0" applyFont="0" applyFill="0" applyBorder="0" applyAlignment="0" applyProtection="0"/>
    <xf numFmtId="0" fontId="125" fillId="24" borderId="0" applyNumberFormat="0" applyBorder="0" applyAlignment="0" applyProtection="0"/>
    <xf numFmtId="0" fontId="24" fillId="0" borderId="0"/>
    <xf numFmtId="165" fontId="24" fillId="0" borderId="0" applyFont="0" applyFill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24" fillId="0" borderId="0"/>
    <xf numFmtId="165" fontId="24" fillId="0" borderId="0" applyFont="0" applyFill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24" fillId="0" borderId="0"/>
    <xf numFmtId="165" fontId="24" fillId="0" borderId="0" applyFont="0" applyFill="0" applyBorder="0" applyAlignment="0" applyProtection="0"/>
    <xf numFmtId="0" fontId="129" fillId="0" borderId="22" applyNumberFormat="0" applyFill="0" applyAlignment="0" applyProtection="0"/>
    <xf numFmtId="0" fontId="24" fillId="36" borderId="23" applyNumberFormat="0" applyFont="0" applyAlignment="0" applyProtection="0"/>
    <xf numFmtId="0" fontId="125" fillId="24" borderId="0" applyNumberFormat="0" applyBorder="0" applyAlignment="0" applyProtection="0"/>
    <xf numFmtId="165" fontId="24" fillId="0" borderId="0" applyFont="0" applyFill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24" fillId="0" borderId="0"/>
    <xf numFmtId="165" fontId="24" fillId="0" borderId="0" applyFont="0" applyFill="0" applyBorder="0" applyAlignment="0" applyProtection="0"/>
    <xf numFmtId="0" fontId="24" fillId="0" borderId="0"/>
    <xf numFmtId="0" fontId="24" fillId="0" borderId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165" fontId="24" fillId="0" borderId="0" applyFont="0" applyFill="0" applyBorder="0" applyAlignment="0" applyProtection="0"/>
    <xf numFmtId="0" fontId="24" fillId="0" borderId="0"/>
    <xf numFmtId="0" fontId="24" fillId="0" borderId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24" fillId="0" borderId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165" fontId="24" fillId="0" borderId="0" applyFont="0" applyFill="0" applyBorder="0" applyAlignment="0" applyProtection="0"/>
    <xf numFmtId="0" fontId="24" fillId="0" borderId="0"/>
    <xf numFmtId="0" fontId="125" fillId="24" borderId="0" applyNumberFormat="0" applyBorder="0" applyAlignment="0" applyProtection="0"/>
    <xf numFmtId="0" fontId="24" fillId="0" borderId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165" fontId="24" fillId="0" borderId="0" applyFont="0" applyFill="0" applyBorder="0" applyAlignment="0" applyProtection="0"/>
    <xf numFmtId="0" fontId="24" fillId="0" borderId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24" fillId="0" borderId="0"/>
    <xf numFmtId="0" fontId="24" fillId="0" borderId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165" fontId="24" fillId="0" borderId="0" applyFont="0" applyFill="0" applyBorder="0" applyAlignment="0" applyProtection="0"/>
    <xf numFmtId="0" fontId="24" fillId="0" borderId="0"/>
    <xf numFmtId="0" fontId="24" fillId="0" borderId="0"/>
    <xf numFmtId="165" fontId="24" fillId="0" borderId="0" applyFont="0" applyFill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165" fontId="24" fillId="0" borderId="0" applyFont="0" applyFill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24" fillId="0" borderId="0"/>
    <xf numFmtId="165" fontId="24" fillId="0" borderId="0" applyFont="0" applyFill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23" fillId="0" borderId="0"/>
    <xf numFmtId="0" fontId="22" fillId="0" borderId="0"/>
    <xf numFmtId="0" fontId="22" fillId="6" borderId="0" applyNumberFormat="0" applyBorder="0" applyAlignment="0" applyProtection="0"/>
    <xf numFmtId="0" fontId="22" fillId="7" borderId="0" applyNumberFormat="0" applyBorder="0" applyAlignment="0" applyProtection="0"/>
    <xf numFmtId="0" fontId="22" fillId="8" borderId="0" applyNumberFormat="0" applyBorder="0" applyAlignment="0" applyProtection="0"/>
    <xf numFmtId="0" fontId="22" fillId="9" borderId="0" applyNumberFormat="0" applyBorder="0" applyAlignment="0" applyProtection="0"/>
    <xf numFmtId="0" fontId="22" fillId="10" borderId="0" applyNumberFormat="0" applyBorder="0" applyAlignment="0" applyProtection="0"/>
    <xf numFmtId="0" fontId="22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22" fillId="15" borderId="0" applyNumberFormat="0" applyBorder="0" applyAlignment="0" applyProtection="0"/>
    <xf numFmtId="0" fontId="22" fillId="16" borderId="0" applyNumberFormat="0" applyBorder="0" applyAlignment="0" applyProtection="0"/>
    <xf numFmtId="0" fontId="22" fillId="17" borderId="0" applyNumberFormat="0" applyBorder="0" applyAlignment="0" applyProtection="0"/>
    <xf numFmtId="0" fontId="22" fillId="0" borderId="0"/>
    <xf numFmtId="0" fontId="22" fillId="36" borderId="23" applyNumberFormat="0" applyFont="0" applyAlignment="0" applyProtection="0"/>
    <xf numFmtId="0" fontId="22" fillId="0" borderId="0"/>
    <xf numFmtId="0" fontId="21" fillId="0" borderId="0"/>
    <xf numFmtId="0" fontId="21" fillId="6" borderId="0" applyNumberFormat="0" applyBorder="0" applyAlignment="0" applyProtection="0"/>
    <xf numFmtId="0" fontId="21" fillId="7" borderId="0" applyNumberFormat="0" applyBorder="0" applyAlignment="0" applyProtection="0"/>
    <xf numFmtId="0" fontId="21" fillId="8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1" borderId="0" applyNumberFormat="0" applyBorder="0" applyAlignment="0" applyProtection="0"/>
    <xf numFmtId="0" fontId="21" fillId="12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21" fillId="16" borderId="0" applyNumberFormat="0" applyBorder="0" applyAlignment="0" applyProtection="0"/>
    <xf numFmtId="0" fontId="21" fillId="17" borderId="0" applyNumberFormat="0" applyBorder="0" applyAlignment="0" applyProtection="0"/>
    <xf numFmtId="164" fontId="21" fillId="0" borderId="0" applyFont="0" applyFill="0" applyBorder="0" applyAlignment="0" applyProtection="0"/>
    <xf numFmtId="0" fontId="21" fillId="36" borderId="23" applyNumberFormat="0" applyFont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0" fillId="0" borderId="0"/>
    <xf numFmtId="0" fontId="20" fillId="6" borderId="0" applyNumberFormat="0" applyBorder="0" applyAlignment="0" applyProtection="0"/>
    <xf numFmtId="0" fontId="20" fillId="7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20" fillId="15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165" fontId="76" fillId="0" borderId="0" applyFont="0" applyFill="0" applyBorder="0" applyAlignment="0" applyProtection="0"/>
    <xf numFmtId="0" fontId="20" fillId="36" borderId="23" applyNumberFormat="0" applyFont="0" applyAlignment="0" applyProtection="0"/>
    <xf numFmtId="9" fontId="20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05" fillId="0" borderId="0"/>
    <xf numFmtId="0" fontId="19" fillId="0" borderId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36" borderId="23" applyNumberFormat="0" applyFont="0" applyAlignment="0" applyProtection="0"/>
    <xf numFmtId="9" fontId="19" fillId="0" borderId="0" applyFont="0" applyFill="0" applyBorder="0" applyAlignment="0" applyProtection="0"/>
    <xf numFmtId="0" fontId="18" fillId="0" borderId="0"/>
    <xf numFmtId="0" fontId="105" fillId="0" borderId="0"/>
    <xf numFmtId="0" fontId="17" fillId="0" borderId="0"/>
    <xf numFmtId="0" fontId="17" fillId="6" borderId="0" applyNumberFormat="0" applyBorder="0" applyAlignment="0" applyProtection="0"/>
    <xf numFmtId="0" fontId="17" fillId="7" borderId="0" applyNumberFormat="0" applyBorder="0" applyAlignment="0" applyProtection="0"/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0" borderId="0"/>
    <xf numFmtId="0" fontId="17" fillId="0" borderId="0"/>
    <xf numFmtId="0" fontId="17" fillId="36" borderId="23" applyNumberFormat="0" applyFont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36" borderId="23" applyNumberFormat="0" applyFont="0" applyAlignment="0" applyProtection="0"/>
    <xf numFmtId="0" fontId="16" fillId="0" borderId="0"/>
    <xf numFmtId="0" fontId="16" fillId="0" borderId="0"/>
    <xf numFmtId="0" fontId="15" fillId="0" borderId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17" borderId="0" applyNumberFormat="0" applyBorder="0" applyAlignment="0" applyProtection="0"/>
    <xf numFmtId="0" fontId="15" fillId="0" borderId="0"/>
    <xf numFmtId="0" fontId="15" fillId="36" borderId="23" applyNumberFormat="0" applyFont="0" applyAlignment="0" applyProtection="0"/>
    <xf numFmtId="0" fontId="15" fillId="0" borderId="0"/>
    <xf numFmtId="0" fontId="15" fillId="0" borderId="0"/>
    <xf numFmtId="0" fontId="14" fillId="0" borderId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0" borderId="0"/>
    <xf numFmtId="0" fontId="14" fillId="0" borderId="0"/>
    <xf numFmtId="164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36" borderId="23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0" borderId="0"/>
    <xf numFmtId="0" fontId="13" fillId="36" borderId="23" applyNumberFormat="0" applyFont="0" applyAlignment="0" applyProtection="0"/>
    <xf numFmtId="0" fontId="13" fillId="0" borderId="0"/>
    <xf numFmtId="0" fontId="13" fillId="0" borderId="0"/>
    <xf numFmtId="0" fontId="13" fillId="0" borderId="0"/>
    <xf numFmtId="165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2" fillId="0" borderId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36" borderId="23" applyNumberFormat="0" applyFont="0" applyAlignment="0" applyProtection="0"/>
    <xf numFmtId="9" fontId="12" fillId="0" borderId="0" applyFont="0" applyFill="0" applyBorder="0" applyAlignment="0" applyProtection="0"/>
    <xf numFmtId="0" fontId="12" fillId="0" borderId="0"/>
    <xf numFmtId="0" fontId="12" fillId="0" borderId="0"/>
    <xf numFmtId="164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0" borderId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164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25" fillId="24" borderId="0" applyNumberFormat="0" applyBorder="0" applyAlignment="0" applyProtection="0"/>
    <xf numFmtId="0" fontId="11" fillId="36" borderId="23" applyNumberFormat="0" applyFont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81" fillId="0" borderId="0"/>
    <xf numFmtId="164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9" fontId="81" fillId="0" borderId="0" applyFill="0" applyBorder="0" applyAlignment="0" applyProtection="0"/>
    <xf numFmtId="164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29" fillId="0" borderId="22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81" fillId="0" borderId="0" applyFill="0" applyBorder="0" applyAlignment="0" applyProtection="0"/>
    <xf numFmtId="9" fontId="11" fillId="0" borderId="0" applyFont="0" applyFill="0" applyBorder="0" applyAlignment="0" applyProtection="0"/>
    <xf numFmtId="0" fontId="137" fillId="0" borderId="0" applyNumberForma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164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4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4" fontId="11" fillId="0" borderId="0" applyFont="0" applyFill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36" borderId="23" applyNumberFormat="0" applyFont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164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56" borderId="0" applyNumberFormat="0" applyBorder="0" applyAlignment="0" applyProtection="0"/>
    <xf numFmtId="0" fontId="11" fillId="58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24" fillId="49" borderId="0" applyNumberFormat="0" applyBorder="0" applyAlignment="0" applyProtection="0"/>
    <xf numFmtId="0" fontId="124" fillId="51" borderId="0" applyNumberFormat="0" applyBorder="0" applyAlignment="0" applyProtection="0"/>
    <xf numFmtId="0" fontId="124" fillId="53" borderId="0" applyNumberFormat="0" applyBorder="0" applyAlignment="0" applyProtection="0"/>
    <xf numFmtId="0" fontId="124" fillId="55" borderId="0" applyNumberFormat="0" applyBorder="0" applyAlignment="0" applyProtection="0"/>
    <xf numFmtId="0" fontId="124" fillId="57" borderId="0" applyNumberFormat="0" applyBorder="0" applyAlignment="0" applyProtection="0"/>
    <xf numFmtId="0" fontId="124" fillId="59" borderId="0" applyNumberFormat="0" applyBorder="0" applyAlignment="0" applyProtection="0"/>
    <xf numFmtId="0" fontId="11" fillId="0" borderId="0"/>
    <xf numFmtId="164" fontId="11" fillId="0" borderId="0" applyFont="0" applyFill="0" applyBorder="0" applyAlignment="0" applyProtection="0"/>
    <xf numFmtId="0" fontId="11" fillId="36" borderId="23" applyNumberFormat="0" applyFont="0" applyAlignment="0" applyProtection="0"/>
    <xf numFmtId="0" fontId="11" fillId="36" borderId="23" applyNumberFormat="0" applyFont="0" applyAlignment="0" applyProtection="0"/>
    <xf numFmtId="0" fontId="11" fillId="0" borderId="0"/>
    <xf numFmtId="9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54" borderId="0" applyNumberFormat="0" applyBorder="0" applyAlignment="0" applyProtection="0"/>
    <xf numFmtId="0" fontId="11" fillId="0" borderId="0"/>
    <xf numFmtId="0" fontId="11" fillId="0" borderId="0"/>
    <xf numFmtId="0" fontId="11" fillId="52" borderId="0" applyNumberFormat="0" applyBorder="0" applyAlignment="0" applyProtection="0"/>
    <xf numFmtId="0" fontId="11" fillId="0" borderId="0"/>
    <xf numFmtId="0" fontId="11" fillId="0" borderId="0"/>
    <xf numFmtId="0" fontId="11" fillId="50" borderId="0" applyNumberFormat="0" applyBorder="0" applyAlignment="0" applyProtection="0"/>
    <xf numFmtId="0" fontId="11" fillId="0" borderId="0"/>
    <xf numFmtId="0" fontId="11" fillId="0" borderId="0"/>
    <xf numFmtId="0" fontId="11" fillId="48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0" fontId="11" fillId="0" borderId="0"/>
    <xf numFmtId="0" fontId="130" fillId="0" borderId="41" applyNumberFormat="0" applyFill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0" fontId="11" fillId="0" borderId="0"/>
    <xf numFmtId="164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4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9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36" borderId="23" applyNumberFormat="0" applyFont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4" fontId="11" fillId="0" borderId="0" applyFont="0" applyFill="0" applyBorder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164" fontId="11" fillId="0" borderId="0" applyFont="0" applyFill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164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4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4" fontId="11" fillId="0" borderId="0" applyFont="0" applyFill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25" fillId="24" borderId="0" applyNumberFormat="0" applyBorder="0" applyAlignment="0" applyProtection="0"/>
    <xf numFmtId="164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36" borderId="23" applyNumberFormat="0" applyFont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4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4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4" fontId="11" fillId="0" borderId="0" applyFont="0" applyFill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36" borderId="23" applyNumberFormat="0" applyFont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164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56" borderId="0" applyNumberFormat="0" applyBorder="0" applyAlignment="0" applyProtection="0"/>
    <xf numFmtId="0" fontId="11" fillId="58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0" borderId="0"/>
    <xf numFmtId="164" fontId="11" fillId="0" borderId="0" applyFont="0" applyFill="0" applyBorder="0" applyAlignment="0" applyProtection="0"/>
    <xf numFmtId="0" fontId="11" fillId="36" borderId="23" applyNumberFormat="0" applyFont="0" applyAlignment="0" applyProtection="0"/>
    <xf numFmtId="0" fontId="11" fillId="36" borderId="23" applyNumberFormat="0" applyFont="0" applyAlignment="0" applyProtection="0"/>
    <xf numFmtId="0" fontId="11" fillId="0" borderId="0"/>
    <xf numFmtId="9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54" borderId="0" applyNumberFormat="0" applyBorder="0" applyAlignment="0" applyProtection="0"/>
    <xf numFmtId="0" fontId="11" fillId="0" borderId="0"/>
    <xf numFmtId="0" fontId="11" fillId="0" borderId="0"/>
    <xf numFmtId="0" fontId="11" fillId="52" borderId="0" applyNumberFormat="0" applyBorder="0" applyAlignment="0" applyProtection="0"/>
    <xf numFmtId="0" fontId="11" fillId="0" borderId="0"/>
    <xf numFmtId="0" fontId="11" fillId="0" borderId="0"/>
    <xf numFmtId="0" fontId="11" fillId="50" borderId="0" applyNumberFormat="0" applyBorder="0" applyAlignment="0" applyProtection="0"/>
    <xf numFmtId="0" fontId="11" fillId="0" borderId="0"/>
    <xf numFmtId="0" fontId="11" fillId="0" borderId="0"/>
    <xf numFmtId="0" fontId="11" fillId="48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0" fontId="11" fillId="0" borderId="0"/>
    <xf numFmtId="164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4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9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36" borderId="23" applyNumberFormat="0" applyFont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4" fontId="11" fillId="0" borderId="0" applyFont="0" applyFill="0" applyBorder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164" fontId="11" fillId="0" borderId="0" applyFont="0" applyFill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164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4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4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0" borderId="0"/>
    <xf numFmtId="0" fontId="11" fillId="36" borderId="23" applyNumberFormat="0" applyFont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164" fontId="11" fillId="0" borderId="0" applyFont="0" applyFill="0" applyBorder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0" fontId="11" fillId="0" borderId="0"/>
    <xf numFmtId="0" fontId="11" fillId="0" borderId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4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164" fontId="11" fillId="0" borderId="0" applyFont="0" applyFill="0" applyBorder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0" fontId="125" fillId="24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4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4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4" fontId="11" fillId="0" borderId="0" applyFont="0" applyFill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36" borderId="23" applyNumberFormat="0" applyFont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164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56" borderId="0" applyNumberFormat="0" applyBorder="0" applyAlignment="0" applyProtection="0"/>
    <xf numFmtId="0" fontId="11" fillId="58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0" borderId="0"/>
    <xf numFmtId="164" fontId="11" fillId="0" borderId="0" applyFont="0" applyFill="0" applyBorder="0" applyAlignment="0" applyProtection="0"/>
    <xf numFmtId="0" fontId="11" fillId="36" borderId="23" applyNumberFormat="0" applyFont="0" applyAlignment="0" applyProtection="0"/>
    <xf numFmtId="0" fontId="11" fillId="36" borderId="23" applyNumberFormat="0" applyFont="0" applyAlignment="0" applyProtection="0"/>
    <xf numFmtId="0" fontId="11" fillId="0" borderId="0"/>
    <xf numFmtId="9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54" borderId="0" applyNumberFormat="0" applyBorder="0" applyAlignment="0" applyProtection="0"/>
    <xf numFmtId="0" fontId="11" fillId="0" borderId="0"/>
    <xf numFmtId="0" fontId="11" fillId="0" borderId="0"/>
    <xf numFmtId="0" fontId="11" fillId="52" borderId="0" applyNumberFormat="0" applyBorder="0" applyAlignment="0" applyProtection="0"/>
    <xf numFmtId="0" fontId="11" fillId="0" borderId="0"/>
    <xf numFmtId="0" fontId="11" fillId="0" borderId="0"/>
    <xf numFmtId="0" fontId="11" fillId="50" borderId="0" applyNumberFormat="0" applyBorder="0" applyAlignment="0" applyProtection="0"/>
    <xf numFmtId="0" fontId="11" fillId="0" borderId="0"/>
    <xf numFmtId="0" fontId="11" fillId="0" borderId="0"/>
    <xf numFmtId="0" fontId="11" fillId="48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0" fontId="11" fillId="0" borderId="0"/>
    <xf numFmtId="164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4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9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36" borderId="23" applyNumberFormat="0" applyFont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4" fontId="11" fillId="0" borderId="0" applyFont="0" applyFill="0" applyBorder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164" fontId="11" fillId="0" borderId="0" applyFont="0" applyFill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164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4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4" fontId="11" fillId="0" borderId="0" applyFont="0" applyFill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4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36" borderId="23" applyNumberFormat="0" applyFont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4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4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4" fontId="11" fillId="0" borderId="0" applyFont="0" applyFill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36" borderId="23" applyNumberFormat="0" applyFont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164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56" borderId="0" applyNumberFormat="0" applyBorder="0" applyAlignment="0" applyProtection="0"/>
    <xf numFmtId="0" fontId="11" fillId="58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0" borderId="0"/>
    <xf numFmtId="164" fontId="11" fillId="0" borderId="0" applyFont="0" applyFill="0" applyBorder="0" applyAlignment="0" applyProtection="0"/>
    <xf numFmtId="0" fontId="11" fillId="36" borderId="23" applyNumberFormat="0" applyFont="0" applyAlignment="0" applyProtection="0"/>
    <xf numFmtId="0" fontId="11" fillId="36" borderId="23" applyNumberFormat="0" applyFont="0" applyAlignment="0" applyProtection="0"/>
    <xf numFmtId="0" fontId="11" fillId="0" borderId="0"/>
    <xf numFmtId="9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54" borderId="0" applyNumberFormat="0" applyBorder="0" applyAlignment="0" applyProtection="0"/>
    <xf numFmtId="0" fontId="11" fillId="0" borderId="0"/>
    <xf numFmtId="0" fontId="11" fillId="0" borderId="0"/>
    <xf numFmtId="0" fontId="11" fillId="52" borderId="0" applyNumberFormat="0" applyBorder="0" applyAlignment="0" applyProtection="0"/>
    <xf numFmtId="0" fontId="11" fillId="0" borderId="0"/>
    <xf numFmtId="0" fontId="11" fillId="0" borderId="0"/>
    <xf numFmtId="0" fontId="11" fillId="50" borderId="0" applyNumberFormat="0" applyBorder="0" applyAlignment="0" applyProtection="0"/>
    <xf numFmtId="0" fontId="11" fillId="0" borderId="0"/>
    <xf numFmtId="0" fontId="11" fillId="0" borderId="0"/>
    <xf numFmtId="0" fontId="11" fillId="48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0" fontId="11" fillId="0" borderId="0"/>
    <xf numFmtId="164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4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9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36" borderId="23" applyNumberFormat="0" applyFont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4" fontId="11" fillId="0" borderId="0" applyFont="0" applyFill="0" applyBorder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164" fontId="11" fillId="0" borderId="0" applyFont="0" applyFill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164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4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4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0" borderId="0"/>
    <xf numFmtId="0" fontId="11" fillId="36" borderId="23" applyNumberFormat="0" applyFont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164" fontId="11" fillId="0" borderId="0" applyFont="0" applyFill="0" applyBorder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0" fontId="11" fillId="0" borderId="0"/>
    <xf numFmtId="0" fontId="11" fillId="0" borderId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4" fontId="11" fillId="0" borderId="0" applyFont="0" applyFill="0" applyBorder="0" applyAlignment="0" applyProtection="0"/>
    <xf numFmtId="0" fontId="125" fillId="24" borderId="0" applyNumberFormat="0" applyBorder="0" applyAlignment="0" applyProtection="0"/>
    <xf numFmtId="0" fontId="11" fillId="0" borderId="0"/>
    <xf numFmtId="0" fontId="11" fillId="0" borderId="0"/>
    <xf numFmtId="164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4" fontId="8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0" borderId="0"/>
    <xf numFmtId="164" fontId="11" fillId="0" borderId="0" applyFont="0" applyFill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7" borderId="0" applyNumberFormat="0" applyBorder="0" applyAlignment="0" applyProtection="0"/>
    <xf numFmtId="0" fontId="11" fillId="6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4" fontId="11" fillId="0" borderId="0" applyFont="0" applyFill="0" applyBorder="0" applyAlignment="0" applyProtection="0"/>
    <xf numFmtId="0" fontId="11" fillId="0" borderId="0"/>
    <xf numFmtId="0" fontId="11" fillId="36" borderId="23" applyNumberFormat="0" applyFont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9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164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9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0" fontId="11" fillId="0" borderId="0"/>
    <xf numFmtId="0" fontId="11" fillId="0" borderId="0"/>
    <xf numFmtId="164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86" fontId="11" fillId="0" borderId="0" applyFont="0" applyFill="0" applyBorder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4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29" fillId="0" borderId="22" applyNumberFormat="0" applyFill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165" fontId="11" fillId="0" borderId="0" applyFont="0" applyFill="0" applyBorder="0" applyAlignment="0" applyProtection="0"/>
    <xf numFmtId="0" fontId="129" fillId="0" borderId="22" applyNumberFormat="0" applyFill="0" applyAlignment="0" applyProtection="0"/>
    <xf numFmtId="165" fontId="11" fillId="0" borderId="0" applyFont="0" applyFill="0" applyBorder="0" applyAlignment="0" applyProtection="0"/>
    <xf numFmtId="0" fontId="125" fillId="24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29" fillId="0" borderId="22" applyNumberFormat="0" applyFill="0" applyAlignment="0" applyProtection="0"/>
    <xf numFmtId="0" fontId="11" fillId="36" borderId="23" applyNumberFormat="0" applyFont="0" applyAlignment="0" applyProtection="0"/>
    <xf numFmtId="0" fontId="125" fillId="24" borderId="0" applyNumberFormat="0" applyBorder="0" applyAlignment="0" applyProtection="0"/>
    <xf numFmtId="165" fontId="11" fillId="0" borderId="0" applyFont="0" applyFill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25" fillId="24" borderId="0" applyNumberFormat="0" applyBorder="0" applyAlignment="0" applyProtection="0"/>
    <xf numFmtId="0" fontId="11" fillId="0" borderId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165" fontId="11" fillId="0" borderId="0" applyFont="0" applyFill="0" applyBorder="0" applyAlignment="0" applyProtection="0"/>
    <xf numFmtId="0" fontId="11" fillId="0" borderId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165" fontId="11" fillId="0" borderId="0" applyFont="0" applyFill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0" borderId="0"/>
    <xf numFmtId="0" fontId="11" fillId="36" borderId="23" applyNumberFormat="0" applyFont="0" applyAlignment="0" applyProtection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164" fontId="11" fillId="0" borderId="0" applyFont="0" applyFill="0" applyBorder="0" applyAlignment="0" applyProtection="0"/>
    <xf numFmtId="0" fontId="11" fillId="36" borderId="23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0" borderId="0"/>
    <xf numFmtId="0" fontId="11" fillId="0" borderId="0"/>
    <xf numFmtId="0" fontId="11" fillId="36" borderId="23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0" borderId="0"/>
    <xf numFmtId="0" fontId="11" fillId="36" borderId="23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0" borderId="0"/>
    <xf numFmtId="0" fontId="11" fillId="0" borderId="0"/>
    <xf numFmtId="164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0" borderId="0"/>
    <xf numFmtId="0" fontId="11" fillId="36" borderId="23" applyNumberFormat="0" applyFont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36" borderId="23" applyNumberFormat="0" applyFont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164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1" fillId="0" borderId="0"/>
    <xf numFmtId="0" fontId="11" fillId="0" borderId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1" fillId="0" borderId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1" fillId="0" borderId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1" fillId="0" borderId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1" fillId="0" borderId="0"/>
    <xf numFmtId="0" fontId="10" fillId="0" borderId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7" borderId="0" applyNumberFormat="0" applyBorder="0" applyAlignment="0" applyProtection="0"/>
    <xf numFmtId="0" fontId="10" fillId="0" borderId="0"/>
    <xf numFmtId="41" fontId="10" fillId="0" borderId="0" applyFont="0" applyFill="0" applyBorder="0" applyAlignment="0" applyProtection="0"/>
    <xf numFmtId="0" fontId="10" fillId="36" borderId="23" applyNumberFormat="0" applyFont="0" applyAlignment="0" applyProtection="0"/>
    <xf numFmtId="0" fontId="10" fillId="0" borderId="0"/>
    <xf numFmtId="0" fontId="10" fillId="0" borderId="0"/>
    <xf numFmtId="0" fontId="10" fillId="0" borderId="0"/>
    <xf numFmtId="9" fontId="10" fillId="0" borderId="0" applyFont="0" applyFill="0" applyBorder="0" applyAlignment="0" applyProtection="0"/>
    <xf numFmtId="0" fontId="10" fillId="0" borderId="0"/>
    <xf numFmtId="43" fontId="76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36" borderId="23" applyNumberFormat="0" applyFont="0" applyAlignment="0" applyProtection="0"/>
    <xf numFmtId="0" fontId="9" fillId="0" borderId="0"/>
    <xf numFmtId="0" fontId="8" fillId="0" borderId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7" borderId="0" applyNumberFormat="0" applyBorder="0" applyAlignment="0" applyProtection="0"/>
    <xf numFmtId="0" fontId="8" fillId="36" borderId="23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165" fontId="7" fillId="0" borderId="0" applyFont="0" applyFill="0" applyBorder="0" applyAlignment="0" applyProtection="0"/>
    <xf numFmtId="0" fontId="6" fillId="0" borderId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36" borderId="23" applyNumberFormat="0" applyFont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41" fontId="6" fillId="0" borderId="0" applyFont="0" applyFill="0" applyBorder="0" applyAlignment="0" applyProtection="0"/>
    <xf numFmtId="0" fontId="6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9" fontId="5" fillId="0" borderId="0" applyFont="0" applyFill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76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76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105" fillId="0" borderId="0"/>
    <xf numFmtId="0" fontId="105" fillId="0" borderId="0"/>
    <xf numFmtId="0" fontId="5" fillId="0" borderId="0"/>
    <xf numFmtId="0" fontId="5" fillId="0" borderId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81" fillId="0" borderId="0"/>
    <xf numFmtId="0" fontId="139" fillId="0" borderId="0" applyNumberFormat="0" applyFill="0" applyBorder="0" applyAlignment="0" applyProtection="0"/>
    <xf numFmtId="43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0" fontId="5" fillId="0" borderId="0"/>
    <xf numFmtId="0" fontId="129" fillId="0" borderId="22" applyNumberFormat="0" applyFill="0" applyAlignment="0" applyProtection="0"/>
    <xf numFmtId="43" fontId="5" fillId="0" borderId="0" applyFont="0" applyFill="0" applyBorder="0" applyAlignment="0" applyProtection="0"/>
    <xf numFmtId="43" fontId="81" fillId="0" borderId="0" applyFont="0" applyFill="0" applyBorder="0" applyAlignment="0" applyProtection="0"/>
    <xf numFmtId="0" fontId="129" fillId="0" borderId="22" applyNumberFormat="0" applyFill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169" fontId="81" fillId="0" borderId="0" applyFill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41" fontId="81" fillId="0" borderId="0" applyFont="0" applyFill="0" applyBorder="0" applyAlignment="0" applyProtection="0"/>
    <xf numFmtId="41" fontId="5" fillId="0" borderId="0" applyFont="0" applyFill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25" fillId="2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25" fillId="2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25" fillId="2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81" fillId="0" borderId="0" applyFill="0" applyBorder="0" applyAlignment="0" applyProtection="0"/>
    <xf numFmtId="9" fontId="5" fillId="0" borderId="0" applyFont="0" applyFill="0" applyBorder="0" applyAlignment="0" applyProtection="0"/>
    <xf numFmtId="0" fontId="129" fillId="0" borderId="22" applyNumberFormat="0" applyFill="0" applyAlignment="0" applyProtection="0"/>
    <xf numFmtId="0" fontId="139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76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36" borderId="23" applyNumberFormat="0" applyFont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76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56" borderId="0" applyNumberFormat="0" applyBorder="0" applyAlignment="0" applyProtection="0"/>
    <xf numFmtId="0" fontId="5" fillId="58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124" fillId="49" borderId="0" applyNumberFormat="0" applyBorder="0" applyAlignment="0" applyProtection="0"/>
    <xf numFmtId="0" fontId="124" fillId="51" borderId="0" applyNumberFormat="0" applyBorder="0" applyAlignment="0" applyProtection="0"/>
    <xf numFmtId="0" fontId="124" fillId="53" borderId="0" applyNumberFormat="0" applyBorder="0" applyAlignment="0" applyProtection="0"/>
    <xf numFmtId="0" fontId="124" fillId="55" borderId="0" applyNumberFormat="0" applyBorder="0" applyAlignment="0" applyProtection="0"/>
    <xf numFmtId="0" fontId="124" fillId="57" borderId="0" applyNumberFormat="0" applyBorder="0" applyAlignment="0" applyProtection="0"/>
    <xf numFmtId="0" fontId="124" fillId="59" borderId="0" applyNumberFormat="0" applyBorder="0" applyAlignment="0" applyProtection="0"/>
    <xf numFmtId="0" fontId="129" fillId="0" borderId="22" applyNumberFormat="0" applyFill="0" applyAlignment="0" applyProtection="0"/>
    <xf numFmtId="0" fontId="5" fillId="0" borderId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36" borderId="23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4" borderId="0" applyNumberFormat="0" applyBorder="0" applyAlignment="0" applyProtection="0"/>
    <xf numFmtId="0" fontId="5" fillId="0" borderId="0"/>
    <xf numFmtId="0" fontId="5" fillId="0" borderId="0"/>
    <xf numFmtId="0" fontId="5" fillId="52" borderId="0" applyNumberFormat="0" applyBorder="0" applyAlignment="0" applyProtection="0"/>
    <xf numFmtId="0" fontId="5" fillId="0" borderId="0"/>
    <xf numFmtId="0" fontId="5" fillId="0" borderId="0"/>
    <xf numFmtId="0" fontId="5" fillId="50" borderId="0" applyNumberFormat="0" applyBorder="0" applyAlignment="0" applyProtection="0"/>
    <xf numFmtId="0" fontId="5" fillId="0" borderId="0"/>
    <xf numFmtId="0" fontId="5" fillId="0" borderId="0"/>
    <xf numFmtId="0" fontId="5" fillId="48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125" fillId="24" borderId="0" applyNumberFormat="0" applyBorder="0" applyAlignment="0" applyProtection="0"/>
    <xf numFmtId="0" fontId="130" fillId="0" borderId="41" applyNumberFormat="0" applyFill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36" borderId="23" applyNumberFormat="0" applyFont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43" fontId="5" fillId="0" borderId="0" applyFont="0" applyFill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6" borderId="23" applyNumberFormat="0" applyFont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37" fillId="0" borderId="0" applyNumberFormat="0" applyFill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1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36" borderId="23" applyNumberFormat="0" applyFont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56" borderId="0" applyNumberFormat="0" applyBorder="0" applyAlignment="0" applyProtection="0"/>
    <xf numFmtId="0" fontId="5" fillId="58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36" borderId="23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4" borderId="0" applyNumberFormat="0" applyBorder="0" applyAlignment="0" applyProtection="0"/>
    <xf numFmtId="0" fontId="5" fillId="0" borderId="0"/>
    <xf numFmtId="0" fontId="5" fillId="0" borderId="0"/>
    <xf numFmtId="0" fontId="5" fillId="52" borderId="0" applyNumberFormat="0" applyBorder="0" applyAlignment="0" applyProtection="0"/>
    <xf numFmtId="0" fontId="5" fillId="0" borderId="0"/>
    <xf numFmtId="0" fontId="5" fillId="0" borderId="0"/>
    <xf numFmtId="0" fontId="5" fillId="50" borderId="0" applyNumberFormat="0" applyBorder="0" applyAlignment="0" applyProtection="0"/>
    <xf numFmtId="0" fontId="5" fillId="0" borderId="0"/>
    <xf numFmtId="0" fontId="5" fillId="0" borderId="0"/>
    <xf numFmtId="0" fontId="5" fillId="48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36" borderId="23" applyNumberFormat="0" applyFont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81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1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0" fontId="5" fillId="36" borderId="23" applyNumberFormat="0" applyFont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76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129" fillId="0" borderId="22" applyNumberFormat="0" applyFill="0" applyAlignment="0" applyProtection="0"/>
    <xf numFmtId="0" fontId="5" fillId="36" borderId="23" applyNumberFormat="0" applyFont="0" applyAlignment="0" applyProtection="0"/>
    <xf numFmtId="0" fontId="5" fillId="0" borderId="0"/>
    <xf numFmtId="43" fontId="81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25" fillId="24" borderId="0" applyNumberFormat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36" borderId="23" applyNumberFormat="0" applyFont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56" borderId="0" applyNumberFormat="0" applyBorder="0" applyAlignment="0" applyProtection="0"/>
    <xf numFmtId="0" fontId="5" fillId="58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36" borderId="23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4" borderId="0" applyNumberFormat="0" applyBorder="0" applyAlignment="0" applyProtection="0"/>
    <xf numFmtId="0" fontId="5" fillId="0" borderId="0"/>
    <xf numFmtId="0" fontId="5" fillId="0" borderId="0"/>
    <xf numFmtId="0" fontId="5" fillId="52" borderId="0" applyNumberFormat="0" applyBorder="0" applyAlignment="0" applyProtection="0"/>
    <xf numFmtId="0" fontId="5" fillId="0" borderId="0"/>
    <xf numFmtId="0" fontId="5" fillId="0" borderId="0"/>
    <xf numFmtId="0" fontId="5" fillId="50" borderId="0" applyNumberFormat="0" applyBorder="0" applyAlignment="0" applyProtection="0"/>
    <xf numFmtId="0" fontId="5" fillId="0" borderId="0"/>
    <xf numFmtId="0" fontId="5" fillId="0" borderId="0"/>
    <xf numFmtId="0" fontId="5" fillId="48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36" borderId="23" applyNumberFormat="0" applyFont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6" borderId="23" applyNumberFormat="0" applyFont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1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36" borderId="23" applyNumberFormat="0" applyFont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56" borderId="0" applyNumberFormat="0" applyBorder="0" applyAlignment="0" applyProtection="0"/>
    <xf numFmtId="0" fontId="5" fillId="58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36" borderId="23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4" borderId="0" applyNumberFormat="0" applyBorder="0" applyAlignment="0" applyProtection="0"/>
    <xf numFmtId="0" fontId="5" fillId="0" borderId="0"/>
    <xf numFmtId="0" fontId="5" fillId="0" borderId="0"/>
    <xf numFmtId="0" fontId="5" fillId="52" borderId="0" applyNumberFormat="0" applyBorder="0" applyAlignment="0" applyProtection="0"/>
    <xf numFmtId="0" fontId="5" fillId="0" borderId="0"/>
    <xf numFmtId="0" fontId="5" fillId="0" borderId="0"/>
    <xf numFmtId="0" fontId="5" fillId="50" borderId="0" applyNumberFormat="0" applyBorder="0" applyAlignment="0" applyProtection="0"/>
    <xf numFmtId="0" fontId="5" fillId="0" borderId="0"/>
    <xf numFmtId="0" fontId="5" fillId="0" borderId="0"/>
    <xf numFmtId="0" fontId="5" fillId="48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36" borderId="23" applyNumberFormat="0" applyFont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1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0" fontId="5" fillId="36" borderId="23" applyNumberFormat="0" applyFont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81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7" borderId="0" applyNumberFormat="0" applyBorder="0" applyAlignment="0" applyProtection="0"/>
    <xf numFmtId="0" fontId="5" fillId="6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1" fontId="5" fillId="0" borderId="0" applyFont="0" applyFill="0" applyBorder="0" applyAlignment="0" applyProtection="0"/>
    <xf numFmtId="0" fontId="5" fillId="0" borderId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86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129" fillId="0" borderId="22" applyNumberFormat="0" applyFill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43" fontId="5" fillId="0" borderId="0" applyFont="0" applyFill="0" applyBorder="0" applyAlignment="0" applyProtection="0"/>
    <xf numFmtId="0" fontId="129" fillId="0" borderId="22" applyNumberFormat="0" applyFill="0" applyAlignment="0" applyProtection="0"/>
    <xf numFmtId="43" fontId="5" fillId="0" borderId="0" applyFont="0" applyFill="0" applyBorder="0" applyAlignment="0" applyProtection="0"/>
    <xf numFmtId="0" fontId="125" fillId="24" borderId="0" applyNumberFormat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129" fillId="0" borderId="22" applyNumberFormat="0" applyFill="0" applyAlignment="0" applyProtection="0"/>
    <xf numFmtId="0" fontId="5" fillId="36" borderId="23" applyNumberFormat="0" applyFont="0" applyAlignment="0" applyProtection="0"/>
    <xf numFmtId="0" fontId="125" fillId="24" borderId="0" applyNumberFormat="0" applyBorder="0" applyAlignment="0" applyProtection="0"/>
    <xf numFmtId="43" fontId="5" fillId="0" borderId="0" applyFont="0" applyFill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125" fillId="24" borderId="0" applyNumberFormat="0" applyBorder="0" applyAlignment="0" applyProtection="0"/>
    <xf numFmtId="0" fontId="5" fillId="0" borderId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43" fontId="5" fillId="0" borderId="0" applyFont="0" applyFill="0" applyBorder="0" applyAlignment="0" applyProtection="0"/>
    <xf numFmtId="0" fontId="5" fillId="0" borderId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43" fontId="5" fillId="0" borderId="0" applyFont="0" applyFill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76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0" fontId="5" fillId="0" borderId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125" fillId="24" borderId="0" applyNumberFormat="0" applyBorder="0" applyAlignment="0" applyProtection="0"/>
    <xf numFmtId="0" fontId="5" fillId="36" borderId="23" applyNumberFormat="0" applyFon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29" fillId="0" borderId="22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25" fillId="2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36" borderId="23" applyNumberFormat="0" applyFont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56" borderId="0" applyNumberFormat="0" applyBorder="0" applyAlignment="0" applyProtection="0"/>
    <xf numFmtId="0" fontId="5" fillId="58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125" fillId="24" borderId="0" applyNumberFormat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36" borderId="23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4" borderId="0" applyNumberFormat="0" applyBorder="0" applyAlignment="0" applyProtection="0"/>
    <xf numFmtId="0" fontId="5" fillId="0" borderId="0"/>
    <xf numFmtId="0" fontId="5" fillId="0" borderId="0"/>
    <xf numFmtId="0" fontId="5" fillId="52" borderId="0" applyNumberFormat="0" applyBorder="0" applyAlignment="0" applyProtection="0"/>
    <xf numFmtId="0" fontId="5" fillId="0" borderId="0"/>
    <xf numFmtId="0" fontId="5" fillId="0" borderId="0"/>
    <xf numFmtId="0" fontId="5" fillId="50" borderId="0" applyNumberFormat="0" applyBorder="0" applyAlignment="0" applyProtection="0"/>
    <xf numFmtId="0" fontId="5" fillId="0" borderId="0"/>
    <xf numFmtId="0" fontId="5" fillId="0" borderId="0"/>
    <xf numFmtId="0" fontId="5" fillId="48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36" borderId="23" applyNumberFormat="0" applyFont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125" fillId="24" borderId="0" applyNumberFormat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6" borderId="23" applyNumberFormat="0" applyFont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1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36" borderId="23" applyNumberFormat="0" applyFont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56" borderId="0" applyNumberFormat="0" applyBorder="0" applyAlignment="0" applyProtection="0"/>
    <xf numFmtId="0" fontId="5" fillId="58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36" borderId="23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4" borderId="0" applyNumberFormat="0" applyBorder="0" applyAlignment="0" applyProtection="0"/>
    <xf numFmtId="0" fontId="5" fillId="0" borderId="0"/>
    <xf numFmtId="0" fontId="5" fillId="0" borderId="0"/>
    <xf numFmtId="0" fontId="5" fillId="52" borderId="0" applyNumberFormat="0" applyBorder="0" applyAlignment="0" applyProtection="0"/>
    <xf numFmtId="0" fontId="5" fillId="0" borderId="0"/>
    <xf numFmtId="0" fontId="5" fillId="0" borderId="0"/>
    <xf numFmtId="0" fontId="5" fillId="50" borderId="0" applyNumberFormat="0" applyBorder="0" applyAlignment="0" applyProtection="0"/>
    <xf numFmtId="0" fontId="5" fillId="0" borderId="0"/>
    <xf numFmtId="0" fontId="5" fillId="0" borderId="0"/>
    <xf numFmtId="0" fontId="5" fillId="48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36" borderId="23" applyNumberFormat="0" applyFont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1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0" fontId="5" fillId="36" borderId="23" applyNumberFormat="0" applyFont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125" fillId="24" borderId="0" applyNumberFormat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36" borderId="23" applyNumberFormat="0" applyFont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56" borderId="0" applyNumberFormat="0" applyBorder="0" applyAlignment="0" applyProtection="0"/>
    <xf numFmtId="0" fontId="5" fillId="58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36" borderId="23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4" borderId="0" applyNumberFormat="0" applyBorder="0" applyAlignment="0" applyProtection="0"/>
    <xf numFmtId="0" fontId="5" fillId="0" borderId="0"/>
    <xf numFmtId="0" fontId="5" fillId="0" borderId="0"/>
    <xf numFmtId="0" fontId="5" fillId="52" borderId="0" applyNumberFormat="0" applyBorder="0" applyAlignment="0" applyProtection="0"/>
    <xf numFmtId="0" fontId="5" fillId="0" borderId="0"/>
    <xf numFmtId="0" fontId="5" fillId="0" borderId="0"/>
    <xf numFmtId="0" fontId="5" fillId="50" borderId="0" applyNumberFormat="0" applyBorder="0" applyAlignment="0" applyProtection="0"/>
    <xf numFmtId="0" fontId="5" fillId="0" borderId="0"/>
    <xf numFmtId="0" fontId="5" fillId="0" borderId="0"/>
    <xf numFmtId="0" fontId="5" fillId="48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36" borderId="23" applyNumberFormat="0" applyFont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6" borderId="23" applyNumberFormat="0" applyFont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1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36" borderId="23" applyNumberFormat="0" applyFont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56" borderId="0" applyNumberFormat="0" applyBorder="0" applyAlignment="0" applyProtection="0"/>
    <xf numFmtId="0" fontId="5" fillId="58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36" borderId="23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4" borderId="0" applyNumberFormat="0" applyBorder="0" applyAlignment="0" applyProtection="0"/>
    <xf numFmtId="0" fontId="5" fillId="0" borderId="0"/>
    <xf numFmtId="0" fontId="5" fillId="0" borderId="0"/>
    <xf numFmtId="0" fontId="5" fillId="52" borderId="0" applyNumberFormat="0" applyBorder="0" applyAlignment="0" applyProtection="0"/>
    <xf numFmtId="0" fontId="5" fillId="0" borderId="0"/>
    <xf numFmtId="0" fontId="5" fillId="0" borderId="0"/>
    <xf numFmtId="0" fontId="5" fillId="50" borderId="0" applyNumberFormat="0" applyBorder="0" applyAlignment="0" applyProtection="0"/>
    <xf numFmtId="0" fontId="5" fillId="0" borderId="0"/>
    <xf numFmtId="0" fontId="5" fillId="0" borderId="0"/>
    <xf numFmtId="0" fontId="5" fillId="48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36" borderId="23" applyNumberFormat="0" applyFont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1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0" fontId="5" fillId="36" borderId="23" applyNumberFormat="0" applyFont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129" fillId="0" borderId="22" applyNumberFormat="0" applyFill="0" applyAlignment="0" applyProtection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81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7" borderId="0" applyNumberFormat="0" applyBorder="0" applyAlignment="0" applyProtection="0"/>
    <xf numFmtId="0" fontId="5" fillId="6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1" fontId="5" fillId="0" borderId="0" applyFont="0" applyFill="0" applyBorder="0" applyAlignment="0" applyProtection="0"/>
    <xf numFmtId="0" fontId="5" fillId="0" borderId="0"/>
    <xf numFmtId="0" fontId="5" fillId="36" borderId="23" applyNumberFormat="0" applyFont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86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129" fillId="0" borderId="22" applyNumberFormat="0" applyFill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43" fontId="5" fillId="0" borderId="0" applyFont="0" applyFill="0" applyBorder="0" applyAlignment="0" applyProtection="0"/>
    <xf numFmtId="0" fontId="129" fillId="0" borderId="22" applyNumberFormat="0" applyFill="0" applyAlignment="0" applyProtection="0"/>
    <xf numFmtId="43" fontId="5" fillId="0" borderId="0" applyFont="0" applyFill="0" applyBorder="0" applyAlignment="0" applyProtection="0"/>
    <xf numFmtId="0" fontId="125" fillId="24" borderId="0" applyNumberFormat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129" fillId="0" borderId="22" applyNumberFormat="0" applyFill="0" applyAlignment="0" applyProtection="0"/>
    <xf numFmtId="0" fontId="5" fillId="36" borderId="23" applyNumberFormat="0" applyFont="0" applyAlignment="0" applyProtection="0"/>
    <xf numFmtId="0" fontId="125" fillId="24" borderId="0" applyNumberFormat="0" applyBorder="0" applyAlignment="0" applyProtection="0"/>
    <xf numFmtId="43" fontId="5" fillId="0" borderId="0" applyFont="0" applyFill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125" fillId="24" borderId="0" applyNumberFormat="0" applyBorder="0" applyAlignment="0" applyProtection="0"/>
    <xf numFmtId="0" fontId="5" fillId="0" borderId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43" fontId="5" fillId="0" borderId="0" applyFont="0" applyFill="0" applyBorder="0" applyAlignment="0" applyProtection="0"/>
    <xf numFmtId="0" fontId="5" fillId="0" borderId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43" fontId="5" fillId="0" borderId="0" applyFont="0" applyFill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0" fontId="5" fillId="0" borderId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5" fillId="0" borderId="0"/>
    <xf numFmtId="0" fontId="5" fillId="0" borderId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5" fillId="0" borderId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5" fillId="0" borderId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5" fillId="0" borderId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0" borderId="0"/>
    <xf numFmtId="41" fontId="5" fillId="0" borderId="0" applyFont="0" applyFill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43" fontId="76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36" borderId="23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0" fontId="5" fillId="0" borderId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81" fillId="0" borderId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169" fontId="81" fillId="0" borderId="0" applyFill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169" fontId="81" fillId="0" borderId="0" applyFill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5" fillId="0" borderId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41" fontId="81" fillId="0" borderId="0" applyFont="0" applyFill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81" fillId="0" borderId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5" fillId="0" borderId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5" fillId="0" borderId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129" fillId="0" borderId="22" applyNumberFormat="0" applyFill="0" applyAlignment="0" applyProtection="0"/>
    <xf numFmtId="0" fontId="125" fillId="2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36" borderId="23" applyNumberFormat="0" applyFont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36" borderId="23" applyNumberFormat="0" applyFont="0" applyAlignment="0" applyProtection="0"/>
    <xf numFmtId="0" fontId="3" fillId="0" borderId="0"/>
    <xf numFmtId="0" fontId="3" fillId="0" borderId="0"/>
    <xf numFmtId="0" fontId="2" fillId="0" borderId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36" borderId="23" applyNumberFormat="0" applyFont="0" applyAlignment="0" applyProtection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</cellStyleXfs>
  <cellXfs count="2124">
    <xf numFmtId="0" fontId="0" fillId="0" borderId="0" xfId="0"/>
    <xf numFmtId="0" fontId="77" fillId="0" borderId="0" xfId="0" applyFont="1" applyAlignment="1"/>
    <xf numFmtId="0" fontId="78" fillId="0" borderId="0" xfId="88" applyNumberFormat="1" applyFont="1" applyFill="1" applyBorder="1" applyAlignment="1" applyProtection="1">
      <alignment horizontal="justify"/>
    </xf>
    <xf numFmtId="0" fontId="77" fillId="0" borderId="0" xfId="0" applyFont="1" applyFill="1" applyAlignment="1"/>
    <xf numFmtId="0" fontId="77" fillId="0" borderId="0" xfId="0" applyFont="1" applyFill="1" applyBorder="1" applyAlignment="1"/>
    <xf numFmtId="0" fontId="0" fillId="0" borderId="0" xfId="0" applyFill="1" applyBorder="1"/>
    <xf numFmtId="0" fontId="78" fillId="0" borderId="0" xfId="88"/>
    <xf numFmtId="0" fontId="141" fillId="37" borderId="0" xfId="0" applyFont="1" applyFill="1" applyAlignment="1">
      <alignment horizontal="center"/>
    </xf>
    <xf numFmtId="0" fontId="142" fillId="37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143" fillId="0" borderId="0" xfId="0" applyFont="1"/>
    <xf numFmtId="0" fontId="0" fillId="0" borderId="0" xfId="0" applyBorder="1"/>
    <xf numFmtId="0" fontId="0" fillId="0" borderId="0" xfId="0" applyBorder="1" applyAlignment="1">
      <alignment horizontal="center"/>
    </xf>
    <xf numFmtId="0" fontId="143" fillId="0" borderId="0" xfId="0" applyFont="1" applyBorder="1"/>
    <xf numFmtId="0" fontId="76" fillId="0" borderId="0" xfId="300"/>
    <xf numFmtId="0" fontId="80" fillId="0" borderId="0" xfId="0" applyFont="1" applyFill="1" applyBorder="1"/>
    <xf numFmtId="0" fontId="80" fillId="0" borderId="0" xfId="0" applyFont="1" applyBorder="1"/>
    <xf numFmtId="0" fontId="0" fillId="0" borderId="0" xfId="0" applyFill="1"/>
    <xf numFmtId="0" fontId="80" fillId="0" borderId="0" xfId="0" applyFont="1" applyFill="1"/>
    <xf numFmtId="0" fontId="102" fillId="0" borderId="0" xfId="0" applyFont="1" applyFill="1" applyBorder="1"/>
    <xf numFmtId="0" fontId="144" fillId="0" borderId="0" xfId="0" applyFont="1"/>
    <xf numFmtId="3" fontId="80" fillId="0" borderId="0" xfId="98" applyNumberFormat="1" applyFont="1" applyFill="1" applyBorder="1" applyAlignment="1" applyProtection="1">
      <alignment horizontal="left" vertical="center" wrapText="1"/>
    </xf>
    <xf numFmtId="0" fontId="98" fillId="0" borderId="0" xfId="0" applyFont="1"/>
    <xf numFmtId="171" fontId="104" fillId="0" borderId="0" xfId="98" applyFont="1" applyFill="1" applyBorder="1" applyAlignment="1" applyProtection="1">
      <alignment horizontal="left" wrapText="1"/>
    </xf>
    <xf numFmtId="0" fontId="145" fillId="39" borderId="5" xfId="0" applyFont="1" applyFill="1" applyBorder="1" applyAlignment="1">
      <alignment horizontal="center" vertical="center"/>
    </xf>
    <xf numFmtId="0" fontId="88" fillId="0" borderId="0" xfId="98" applyNumberFormat="1" applyFont="1" applyFill="1" applyBorder="1" applyAlignment="1" applyProtection="1"/>
    <xf numFmtId="0" fontId="88" fillId="0" borderId="0" xfId="98" applyNumberFormat="1" applyFont="1" applyFill="1" applyBorder="1" applyAlignment="1" applyProtection="1">
      <alignment horizontal="center"/>
    </xf>
    <xf numFmtId="0" fontId="96" fillId="0" borderId="0" xfId="98" applyNumberFormat="1" applyFont="1" applyFill="1" applyBorder="1" applyAlignment="1" applyProtection="1"/>
    <xf numFmtId="0" fontId="96" fillId="0" borderId="0" xfId="98" applyNumberFormat="1" applyFont="1" applyFill="1" applyBorder="1" applyAlignment="1" applyProtection="1">
      <alignment horizontal="center"/>
    </xf>
    <xf numFmtId="172" fontId="96" fillId="0" borderId="0" xfId="278" applyNumberFormat="1" applyFont="1" applyFill="1" applyBorder="1" applyAlignment="1"/>
    <xf numFmtId="172" fontId="96" fillId="0" borderId="0" xfId="278" applyNumberFormat="1" applyFont="1" applyFill="1" applyBorder="1" applyAlignment="1">
      <alignment horizontal="center"/>
    </xf>
    <xf numFmtId="171" fontId="104" fillId="0" borderId="0" xfId="99" applyFont="1" applyFill="1" applyBorder="1" applyAlignment="1" applyProtection="1">
      <alignment horizontal="right" wrapText="1"/>
    </xf>
    <xf numFmtId="3" fontId="80" fillId="0" borderId="0" xfId="278" applyNumberFormat="1" applyFont="1" applyFill="1" applyBorder="1"/>
    <xf numFmtId="0" fontId="80" fillId="0" borderId="0" xfId="278" applyFont="1" applyFill="1"/>
    <xf numFmtId="0" fontId="98" fillId="0" borderId="0" xfId="99" applyNumberFormat="1" applyFont="1" applyFill="1" applyBorder="1" applyAlignment="1" applyProtection="1">
      <alignment horizontal="left"/>
    </xf>
    <xf numFmtId="0" fontId="81" fillId="0" borderId="0" xfId="278"/>
    <xf numFmtId="0" fontId="104" fillId="0" borderId="0" xfId="301" applyFont="1" applyFill="1" applyBorder="1" applyAlignment="1">
      <alignment horizontal="left" wrapText="1"/>
    </xf>
    <xf numFmtId="0" fontId="104" fillId="0" borderId="0" xfId="301" applyFont="1" applyFill="1" applyBorder="1" applyAlignment="1">
      <alignment horizontal="right" wrapText="1"/>
    </xf>
    <xf numFmtId="0" fontId="103" fillId="0" borderId="0" xfId="0" applyFont="1" applyFill="1" applyBorder="1" applyAlignment="1">
      <alignment horizontal="left"/>
    </xf>
    <xf numFmtId="0" fontId="103" fillId="0" borderId="0" xfId="0" applyFont="1" applyFill="1" applyBorder="1"/>
    <xf numFmtId="0" fontId="103" fillId="38" borderId="0" xfId="0" applyFont="1" applyFill="1" applyBorder="1"/>
    <xf numFmtId="0" fontId="80" fillId="0" borderId="0" xfId="0" applyFont="1" applyFill="1" applyBorder="1" applyAlignment="1">
      <alignment horizontal="left"/>
    </xf>
    <xf numFmtId="0" fontId="0" fillId="0" borderId="0" xfId="0" applyFont="1"/>
    <xf numFmtId="10" fontId="80" fillId="38" borderId="0" xfId="205" applyNumberFormat="1" applyFont="1" applyFill="1" applyBorder="1" applyAlignment="1">
      <alignment horizontal="right" vertical="center" indent="2"/>
    </xf>
    <xf numFmtId="0" fontId="81" fillId="0" borderId="0" xfId="205" applyBorder="1"/>
    <xf numFmtId="0" fontId="80" fillId="0" borderId="0" xfId="205" applyFont="1" applyBorder="1"/>
    <xf numFmtId="173" fontId="0" fillId="0" borderId="0" xfId="0" applyNumberFormat="1"/>
    <xf numFmtId="176" fontId="98" fillId="0" borderId="0" xfId="312" applyNumberFormat="1" applyFont="1" applyFill="1" applyBorder="1" applyAlignment="1" applyProtection="1">
      <alignment horizontal="right" vertical="center"/>
    </xf>
    <xf numFmtId="176" fontId="98" fillId="0" borderId="0" xfId="312" applyNumberFormat="1" applyFont="1" applyFill="1" applyBorder="1" applyAlignment="1" applyProtection="1">
      <alignment horizontal="left" vertical="center"/>
    </xf>
    <xf numFmtId="0" fontId="147" fillId="0" borderId="0" xfId="88" applyFont="1"/>
    <xf numFmtId="176" fontId="98" fillId="5" borderId="0" xfId="312" applyNumberFormat="1" applyFont="1" applyFill="1" applyBorder="1" applyAlignment="1" applyProtection="1">
      <alignment horizontal="right" vertical="center"/>
    </xf>
    <xf numFmtId="3" fontId="0" fillId="0" borderId="0" xfId="0" applyNumberFormat="1"/>
    <xf numFmtId="3" fontId="150" fillId="0" borderId="0" xfId="0" applyNumberFormat="1" applyFont="1"/>
    <xf numFmtId="177" fontId="80" fillId="0" borderId="0" xfId="0" applyNumberFormat="1" applyFont="1" applyFill="1" applyBorder="1"/>
    <xf numFmtId="0" fontId="0" fillId="0" borderId="0" xfId="0" applyFont="1" applyBorder="1"/>
    <xf numFmtId="4" fontId="0" fillId="0" borderId="0" xfId="0" applyNumberFormat="1"/>
    <xf numFmtId="0" fontId="79" fillId="0" borderId="0" xfId="0" applyFont="1" applyBorder="1" applyAlignment="1">
      <alignment horizontal="left"/>
    </xf>
    <xf numFmtId="4" fontId="0" fillId="0" borderId="0" xfId="0" applyNumberFormat="1" applyFont="1" applyBorder="1"/>
    <xf numFmtId="0" fontId="150" fillId="0" borderId="0" xfId="0" applyFont="1"/>
    <xf numFmtId="176" fontId="103" fillId="0" borderId="0" xfId="0" applyNumberFormat="1" applyFont="1" applyFill="1" applyBorder="1" applyAlignment="1"/>
    <xf numFmtId="176" fontId="80" fillId="0" borderId="0" xfId="0" applyNumberFormat="1" applyFont="1" applyFill="1" applyBorder="1"/>
    <xf numFmtId="0" fontId="150" fillId="0" borderId="0" xfId="0" applyFont="1" applyFill="1"/>
    <xf numFmtId="176" fontId="0" fillId="0" borderId="0" xfId="0" applyNumberFormat="1" applyFill="1"/>
    <xf numFmtId="165" fontId="80" fillId="0" borderId="0" xfId="0" applyNumberFormat="1" applyFont="1" applyFill="1" applyBorder="1"/>
    <xf numFmtId="0" fontId="0" fillId="4" borderId="0" xfId="0" applyFill="1"/>
    <xf numFmtId="0" fontId="110" fillId="0" borderId="0" xfId="0" applyFont="1" applyFill="1" applyAlignment="1">
      <alignment horizontal="left" vertical="top" wrapText="1"/>
    </xf>
    <xf numFmtId="0" fontId="107" fillId="0" borderId="0" xfId="0" applyFont="1" applyFill="1" applyBorder="1" applyAlignment="1">
      <alignment horizontal="left"/>
    </xf>
    <xf numFmtId="0" fontId="111" fillId="0" borderId="0" xfId="0" applyFont="1" applyFill="1" applyAlignment="1">
      <alignment horizontal="left" vertical="top" wrapText="1"/>
    </xf>
    <xf numFmtId="0" fontId="108" fillId="0" borderId="0" xfId="0" applyFont="1" applyFill="1"/>
    <xf numFmtId="0" fontId="119" fillId="0" borderId="0" xfId="88" applyFont="1"/>
    <xf numFmtId="0" fontId="145" fillId="0" borderId="0" xfId="88" applyFont="1"/>
    <xf numFmtId="0" fontId="98" fillId="0" borderId="0" xfId="88" applyFont="1" applyAlignment="1"/>
    <xf numFmtId="0" fontId="98" fillId="0" borderId="0" xfId="88" applyFont="1"/>
    <xf numFmtId="2" fontId="80" fillId="0" borderId="0" xfId="0" applyNumberFormat="1" applyFont="1" applyBorder="1" applyAlignment="1">
      <alignment horizontal="right"/>
    </xf>
    <xf numFmtId="2" fontId="0" fillId="0" borderId="0" xfId="0" applyNumberFormat="1"/>
    <xf numFmtId="2" fontId="80" fillId="0" borderId="0" xfId="0" applyNumberFormat="1" applyFont="1" applyBorder="1" applyAlignment="1"/>
    <xf numFmtId="2" fontId="80" fillId="0" borderId="0" xfId="0" applyNumberFormat="1" applyFont="1" applyFill="1" applyBorder="1" applyAlignment="1"/>
    <xf numFmtId="0" fontId="146" fillId="0" borderId="0" xfId="0" applyFont="1"/>
    <xf numFmtId="0" fontId="151" fillId="41" borderId="0" xfId="0" applyFont="1" applyFill="1" applyAlignment="1">
      <alignment horizontal="center" wrapText="1"/>
    </xf>
    <xf numFmtId="173" fontId="0" fillId="0" borderId="0" xfId="0" applyNumberFormat="1" applyFill="1"/>
    <xf numFmtId="3" fontId="104" fillId="38" borderId="0" xfId="99" applyNumberFormat="1" applyFont="1" applyFill="1" applyBorder="1" applyAlignment="1" applyProtection="1">
      <alignment wrapText="1"/>
    </xf>
    <xf numFmtId="173" fontId="81" fillId="0" borderId="0" xfId="92" applyNumberFormat="1"/>
    <xf numFmtId="173" fontId="80" fillId="0" borderId="0" xfId="0" applyNumberFormat="1" applyFont="1" applyFill="1" applyBorder="1"/>
    <xf numFmtId="0" fontId="0" fillId="0" borderId="0" xfId="0" applyAlignment="1">
      <alignment horizontal="right"/>
    </xf>
    <xf numFmtId="169" fontId="81" fillId="0" borderId="0" xfId="92"/>
    <xf numFmtId="0" fontId="149" fillId="0" borderId="0" xfId="0" applyFont="1" applyFill="1" applyBorder="1" applyAlignment="1">
      <alignment horizontal="center" vertical="center"/>
    </xf>
    <xf numFmtId="0" fontId="150" fillId="0" borderId="0" xfId="278" applyFont="1" applyFill="1" applyBorder="1" applyAlignment="1">
      <alignment horizontal="right"/>
    </xf>
    <xf numFmtId="0" fontId="150" fillId="0" borderId="0" xfId="278" applyFont="1" applyFill="1" applyBorder="1" applyAlignment="1">
      <alignment horizontal="center"/>
    </xf>
    <xf numFmtId="3" fontId="146" fillId="0" borderId="0" xfId="0" applyNumberFormat="1" applyFont="1"/>
    <xf numFmtId="3" fontId="98" fillId="0" borderId="0" xfId="0" applyNumberFormat="1" applyFont="1"/>
    <xf numFmtId="0" fontId="0" fillId="0" borderId="0" xfId="0" applyBorder="1" applyAlignment="1">
      <alignment wrapText="1"/>
    </xf>
    <xf numFmtId="0" fontId="152" fillId="0" borderId="0" xfId="0" applyFont="1"/>
    <xf numFmtId="169" fontId="81" fillId="0" borderId="0" xfId="92" applyFill="1" applyBorder="1" applyAlignment="1" applyProtection="1">
      <alignment vertical="center" wrapText="1"/>
    </xf>
    <xf numFmtId="172" fontId="88" fillId="0" borderId="0" xfId="0" applyNumberFormat="1" applyFont="1" applyFill="1" applyBorder="1" applyAlignment="1">
      <alignment vertical="center" wrapText="1"/>
    </xf>
    <xf numFmtId="172" fontId="88" fillId="0" borderId="0" xfId="0" applyNumberFormat="1" applyFont="1" applyFill="1" applyBorder="1" applyAlignment="1">
      <alignment wrapText="1"/>
    </xf>
    <xf numFmtId="171" fontId="88" fillId="0" borderId="0" xfId="98" applyFont="1" applyFill="1" applyBorder="1" applyAlignment="1" applyProtection="1"/>
    <xf numFmtId="0" fontId="97" fillId="38" borderId="0" xfId="302" applyFont="1" applyFill="1" applyBorder="1" applyAlignment="1">
      <alignment wrapText="1"/>
    </xf>
    <xf numFmtId="174" fontId="145" fillId="0" borderId="0" xfId="0" applyNumberFormat="1" applyFont="1" applyFill="1" applyBorder="1" applyAlignment="1">
      <alignment horizontal="right"/>
    </xf>
    <xf numFmtId="0" fontId="104" fillId="0" borderId="0" xfId="0" applyFont="1" applyFill="1" applyBorder="1" applyAlignment="1">
      <alignment horizontal="left" vertical="top" wrapText="1"/>
    </xf>
    <xf numFmtId="165" fontId="0" fillId="0" borderId="0" xfId="0" applyNumberFormat="1"/>
    <xf numFmtId="192" fontId="81" fillId="0" borderId="0" xfId="92" applyNumberFormat="1"/>
    <xf numFmtId="0" fontId="107" fillId="40" borderId="0" xfId="0" applyFont="1" applyFill="1" applyBorder="1" applyAlignment="1"/>
    <xf numFmtId="0" fontId="155" fillId="0" borderId="0" xfId="0" applyFont="1"/>
    <xf numFmtId="189" fontId="0" fillId="0" borderId="0" xfId="0" applyNumberFormat="1"/>
    <xf numFmtId="0" fontId="104" fillId="0" borderId="0" xfId="0" applyFont="1" applyFill="1" applyAlignment="1">
      <alignment horizontal="left" wrapText="1"/>
    </xf>
    <xf numFmtId="0" fontId="80" fillId="0" borderId="0" xfId="0" applyFont="1" applyFill="1" applyBorder="1" applyAlignment="1">
      <alignment horizontal="left" vertical="center"/>
    </xf>
    <xf numFmtId="0" fontId="156" fillId="0" borderId="0" xfId="0" applyFont="1"/>
    <xf numFmtId="169" fontId="0" fillId="0" borderId="0" xfId="92" applyFont="1"/>
    <xf numFmtId="189" fontId="0" fillId="0" borderId="0" xfId="92" applyNumberFormat="1" applyFont="1"/>
    <xf numFmtId="0" fontId="91" fillId="0" borderId="0" xfId="0" applyFont="1"/>
    <xf numFmtId="0" fontId="91" fillId="0" borderId="0" xfId="0" applyFont="1" applyAlignment="1">
      <alignment horizontal="right"/>
    </xf>
    <xf numFmtId="173" fontId="162" fillId="0" borderId="0" xfId="100" applyNumberFormat="1" applyFont="1" applyFill="1" applyBorder="1" applyAlignment="1" applyProtection="1">
      <alignment vertical="center" wrapText="1"/>
    </xf>
    <xf numFmtId="173" fontId="162" fillId="0" borderId="0" xfId="100" applyNumberFormat="1" applyFont="1" applyFill="1" applyBorder="1" applyAlignment="1" applyProtection="1">
      <alignment horizontal="right" vertical="center" wrapText="1"/>
    </xf>
    <xf numFmtId="173" fontId="162" fillId="0" borderId="0" xfId="100" applyNumberFormat="1" applyFont="1" applyFill="1" applyBorder="1" applyAlignment="1" applyProtection="1"/>
    <xf numFmtId="173" fontId="91" fillId="0" borderId="0" xfId="100" applyNumberFormat="1" applyFont="1" applyFill="1" applyBorder="1" applyAlignment="1" applyProtection="1">
      <alignment horizontal="right"/>
    </xf>
    <xf numFmtId="173" fontId="91" fillId="0" borderId="0" xfId="0" applyNumberFormat="1" applyFont="1" applyAlignment="1">
      <alignment horizontal="right"/>
    </xf>
    <xf numFmtId="173" fontId="93" fillId="0" borderId="0" xfId="100" applyNumberFormat="1" applyFont="1" applyFill="1" applyBorder="1" applyAlignment="1" applyProtection="1">
      <alignment vertical="center" wrapText="1"/>
    </xf>
    <xf numFmtId="173" fontId="93" fillId="0" borderId="0" xfId="100" applyNumberFormat="1" applyFont="1" applyFill="1" applyBorder="1" applyAlignment="1" applyProtection="1">
      <alignment horizontal="left" vertical="center" wrapText="1"/>
    </xf>
    <xf numFmtId="173" fontId="91" fillId="0" borderId="0" xfId="100" applyNumberFormat="1" applyFont="1" applyFill="1" applyBorder="1" applyAlignment="1" applyProtection="1">
      <alignment horizontal="left" vertical="center" wrapText="1"/>
    </xf>
    <xf numFmtId="173" fontId="91" fillId="0" borderId="0" xfId="100" applyNumberFormat="1" applyFont="1" applyFill="1" applyBorder="1" applyAlignment="1" applyProtection="1">
      <alignment vertical="center" wrapText="1"/>
    </xf>
    <xf numFmtId="173" fontId="91" fillId="0" borderId="0" xfId="100" applyNumberFormat="1" applyFont="1" applyFill="1" applyBorder="1" applyAlignment="1" applyProtection="1">
      <alignment horizontal="right" vertical="center" wrapText="1"/>
    </xf>
    <xf numFmtId="173" fontId="93" fillId="0" borderId="0" xfId="92" applyNumberFormat="1" applyFont="1" applyFill="1" applyBorder="1" applyAlignment="1" applyProtection="1">
      <alignment horizontal="right" wrapText="1"/>
    </xf>
    <xf numFmtId="0" fontId="120" fillId="0" borderId="0" xfId="206" applyFont="1" applyBorder="1"/>
    <xf numFmtId="190" fontId="91" fillId="0" borderId="0" xfId="111" applyNumberFormat="1" applyFont="1" applyBorder="1"/>
    <xf numFmtId="10" fontId="91" fillId="0" borderId="0" xfId="334" applyNumberFormat="1" applyFont="1" applyBorder="1"/>
    <xf numFmtId="3" fontId="120" fillId="0" borderId="0" xfId="853" applyNumberFormat="1" applyFont="1" applyFill="1" applyBorder="1" applyAlignment="1">
      <alignment horizontal="right" vertical="center" wrapText="1"/>
    </xf>
    <xf numFmtId="169" fontId="81" fillId="0" borderId="0" xfId="92" applyFill="1" applyBorder="1" applyAlignment="1">
      <alignment horizontal="center" vertical="center"/>
    </xf>
    <xf numFmtId="0" fontId="0" fillId="0" borderId="0" xfId="0"/>
    <xf numFmtId="0" fontId="0" fillId="0" borderId="0" xfId="0" applyAlignment="1"/>
    <xf numFmtId="169" fontId="155" fillId="0" borderId="0" xfId="92" applyFont="1" applyFill="1" applyBorder="1" applyAlignment="1" applyProtection="1">
      <alignment vertical="center" wrapText="1"/>
    </xf>
    <xf numFmtId="4" fontId="105" fillId="0" borderId="4" xfId="1040" applyNumberFormat="1" applyFont="1" applyFill="1" applyBorder="1" applyAlignment="1">
      <alignment horizontal="right" wrapText="1"/>
    </xf>
    <xf numFmtId="15" fontId="105" fillId="0" borderId="4" xfId="1040" applyNumberFormat="1" applyFont="1" applyFill="1" applyBorder="1" applyAlignment="1">
      <alignment horizontal="right" wrapText="1"/>
    </xf>
    <xf numFmtId="0" fontId="105" fillId="0" borderId="4" xfId="1040" applyFont="1" applyFill="1" applyBorder="1" applyAlignment="1">
      <alignment wrapText="1"/>
    </xf>
    <xf numFmtId="171" fontId="80" fillId="0" borderId="0" xfId="98" applyFont="1" applyFill="1" applyBorder="1" applyAlignment="1" applyProtection="1"/>
    <xf numFmtId="188" fontId="153" fillId="0" borderId="0" xfId="92" applyNumberFormat="1" applyFont="1" applyFill="1" applyBorder="1" applyAlignment="1" applyProtection="1">
      <alignment vertical="center" wrapText="1"/>
    </xf>
    <xf numFmtId="0" fontId="80" fillId="38" borderId="0" xfId="205" applyFont="1" applyFill="1" applyBorder="1"/>
    <xf numFmtId="0" fontId="80" fillId="38" borderId="0" xfId="205" applyFont="1" applyFill="1" applyBorder="1" applyAlignment="1">
      <alignment horizontal="left" vertical="center"/>
    </xf>
    <xf numFmtId="184" fontId="80" fillId="38" borderId="0" xfId="93" applyNumberFormat="1" applyFont="1" applyFill="1" applyBorder="1" applyAlignment="1" applyProtection="1"/>
    <xf numFmtId="1" fontId="154" fillId="0" borderId="0" xfId="312" applyNumberFormat="1" applyFont="1" applyFill="1" applyBorder="1" applyAlignment="1" applyProtection="1">
      <alignment horizontal="left" vertical="center"/>
    </xf>
    <xf numFmtId="0" fontId="95" fillId="44" borderId="3" xfId="300" applyFont="1" applyFill="1" applyBorder="1" applyAlignment="1">
      <alignment vertical="center" wrapText="1"/>
    </xf>
    <xf numFmtId="191" fontId="95" fillId="44" borderId="3" xfId="300" applyNumberFormat="1" applyFont="1" applyFill="1" applyBorder="1" applyAlignment="1">
      <alignment horizontal="center" vertical="center" wrapText="1"/>
    </xf>
    <xf numFmtId="0" fontId="95" fillId="44" borderId="3" xfId="300" applyFont="1" applyFill="1" applyBorder="1" applyAlignment="1">
      <alignment horizontal="center" vertical="center" wrapText="1"/>
    </xf>
    <xf numFmtId="0" fontId="76" fillId="0" borderId="0" xfId="300" applyAlignment="1">
      <alignment horizontal="left"/>
    </xf>
    <xf numFmtId="0" fontId="0" fillId="44" borderId="0" xfId="0" applyFill="1"/>
    <xf numFmtId="171" fontId="80" fillId="0" borderId="0" xfId="98" applyFont="1" applyFill="1" applyBorder="1" applyAlignment="1" applyProtection="1">
      <alignment horizontal="left"/>
    </xf>
    <xf numFmtId="172" fontId="88" fillId="40" borderId="0" xfId="0" applyNumberFormat="1" applyFont="1" applyFill="1" applyBorder="1" applyAlignment="1">
      <alignment horizontal="center"/>
    </xf>
    <xf numFmtId="0" fontId="0" fillId="0" borderId="0" xfId="0" applyNumberFormat="1"/>
    <xf numFmtId="173" fontId="93" fillId="0" borderId="28" xfId="92" applyNumberFormat="1" applyFont="1" applyFill="1" applyBorder="1" applyAlignment="1" applyProtection="1">
      <alignment horizontal="right" wrapText="1"/>
    </xf>
    <xf numFmtId="173" fontId="93" fillId="0" borderId="38" xfId="92" applyNumberFormat="1" applyFont="1" applyFill="1" applyBorder="1" applyAlignment="1" applyProtection="1">
      <alignment horizontal="right" wrapText="1"/>
    </xf>
    <xf numFmtId="169" fontId="157" fillId="0" borderId="0" xfId="92" applyFont="1" applyFill="1" applyBorder="1" applyAlignment="1" applyProtection="1">
      <alignment horizontal="right" vertical="center"/>
    </xf>
    <xf numFmtId="0" fontId="97" fillId="0" borderId="0" xfId="0" applyFont="1" applyFill="1" applyBorder="1" applyAlignment="1">
      <alignment vertical="top" wrapText="1"/>
    </xf>
    <xf numFmtId="187" fontId="80" fillId="0" borderId="0" xfId="92" applyNumberFormat="1" applyFont="1" applyFill="1" applyBorder="1" applyAlignment="1" applyProtection="1">
      <alignment horizontal="center"/>
    </xf>
    <xf numFmtId="187" fontId="103" fillId="0" borderId="0" xfId="92" applyNumberFormat="1" applyFont="1" applyFill="1" applyBorder="1" applyAlignment="1" applyProtection="1">
      <alignment horizontal="center"/>
    </xf>
    <xf numFmtId="173" fontId="98" fillId="0" borderId="0" xfId="92" applyNumberFormat="1" applyFont="1" applyFill="1" applyBorder="1" applyAlignment="1" applyProtection="1">
      <alignment horizontal="right" vertical="center"/>
    </xf>
    <xf numFmtId="0" fontId="150" fillId="0" borderId="0" xfId="0" applyFont="1" applyFill="1" applyAlignment="1"/>
    <xf numFmtId="0" fontId="0" fillId="0" borderId="0" xfId="0" applyFont="1" applyFill="1" applyBorder="1" applyAlignment="1">
      <alignment vertical="center"/>
    </xf>
    <xf numFmtId="10" fontId="81" fillId="0" borderId="0" xfId="330" applyNumberFormat="1"/>
    <xf numFmtId="3" fontId="93" fillId="44" borderId="0" xfId="98" applyNumberFormat="1" applyFont="1" applyFill="1" applyBorder="1" applyAlignment="1" applyProtection="1">
      <alignment horizontal="left" wrapText="1"/>
    </xf>
    <xf numFmtId="3" fontId="91" fillId="44" borderId="0" xfId="98" applyNumberFormat="1" applyFont="1" applyFill="1" applyBorder="1" applyAlignment="1" applyProtection="1">
      <alignment horizontal="left" wrapText="1"/>
    </xf>
    <xf numFmtId="3" fontId="168" fillId="38" borderId="0" xfId="98" applyNumberFormat="1" applyFont="1" applyFill="1" applyBorder="1" applyAlignment="1" applyProtection="1">
      <alignment horizontal="left" wrapText="1"/>
    </xf>
    <xf numFmtId="3" fontId="168" fillId="38" borderId="0" xfId="98" applyNumberFormat="1" applyFont="1" applyFill="1" applyBorder="1" applyAlignment="1" applyProtection="1">
      <alignment wrapText="1"/>
    </xf>
    <xf numFmtId="3" fontId="93" fillId="0" borderId="0" xfId="98" applyNumberFormat="1" applyFont="1" applyFill="1" applyBorder="1" applyAlignment="1" applyProtection="1">
      <alignment horizontal="left" wrapText="1"/>
    </xf>
    <xf numFmtId="3" fontId="91" fillId="0" borderId="0" xfId="98" applyNumberFormat="1" applyFont="1" applyFill="1" applyBorder="1" applyAlignment="1" applyProtection="1">
      <alignment horizontal="left" wrapText="1"/>
    </xf>
    <xf numFmtId="3" fontId="120" fillId="0" borderId="0" xfId="302" applyNumberFormat="1" applyFont="1" applyFill="1" applyBorder="1" applyAlignment="1">
      <alignment wrapText="1"/>
    </xf>
    <xf numFmtId="3" fontId="120" fillId="0" borderId="0" xfId="302" applyNumberFormat="1" applyFont="1" applyFill="1" applyBorder="1" applyAlignment="1">
      <alignment horizontal="left" wrapText="1"/>
    </xf>
    <xf numFmtId="3" fontId="92" fillId="0" borderId="0" xfId="302" applyNumberFormat="1" applyFont="1" applyFill="1" applyBorder="1" applyAlignment="1">
      <alignment horizontal="left" wrapText="1"/>
    </xf>
    <xf numFmtId="0" fontId="91" fillId="0" borderId="35" xfId="0" applyFont="1" applyBorder="1"/>
    <xf numFmtId="0" fontId="91" fillId="0" borderId="33" xfId="0" applyFont="1" applyBorder="1"/>
    <xf numFmtId="0" fontId="91" fillId="0" borderId="31" xfId="0" applyFont="1" applyBorder="1"/>
    <xf numFmtId="2" fontId="91" fillId="0" borderId="36" xfId="0" applyNumberFormat="1" applyFont="1" applyFill="1" applyBorder="1" applyAlignment="1">
      <alignment horizontal="right"/>
    </xf>
    <xf numFmtId="2" fontId="91" fillId="0" borderId="34" xfId="0" applyNumberFormat="1" applyFont="1" applyFill="1" applyBorder="1" applyAlignment="1">
      <alignment horizontal="right"/>
    </xf>
    <xf numFmtId="0" fontId="91" fillId="0" borderId="28" xfId="0" applyFont="1" applyBorder="1"/>
    <xf numFmtId="2" fontId="91" fillId="0" borderId="35" xfId="0" applyNumberFormat="1" applyFont="1" applyFill="1" applyBorder="1" applyAlignment="1">
      <alignment horizontal="right"/>
    </xf>
    <xf numFmtId="2" fontId="91" fillId="0" borderId="37" xfId="0" applyNumberFormat="1" applyFont="1" applyFill="1" applyBorder="1" applyAlignment="1">
      <alignment horizontal="right"/>
    </xf>
    <xf numFmtId="2" fontId="91" fillId="0" borderId="33" xfId="0" applyNumberFormat="1" applyFont="1" applyFill="1" applyBorder="1" applyAlignment="1">
      <alignment horizontal="right"/>
    </xf>
    <xf numFmtId="2" fontId="91" fillId="0" borderId="39" xfId="0" applyNumberFormat="1" applyFont="1" applyFill="1" applyBorder="1" applyAlignment="1">
      <alignment horizontal="right"/>
    </xf>
    <xf numFmtId="2" fontId="91" fillId="0" borderId="31" xfId="0" applyNumberFormat="1" applyFont="1" applyFill="1" applyBorder="1" applyAlignment="1">
      <alignment horizontal="right"/>
    </xf>
    <xf numFmtId="2" fontId="91" fillId="0" borderId="1" xfId="0" applyNumberFormat="1" applyFont="1" applyFill="1" applyBorder="1" applyAlignment="1">
      <alignment horizontal="right"/>
    </xf>
    <xf numFmtId="2" fontId="91" fillId="0" borderId="30" xfId="0" applyNumberFormat="1" applyFont="1" applyFill="1" applyBorder="1" applyAlignment="1">
      <alignment horizontal="right"/>
    </xf>
    <xf numFmtId="4" fontId="91" fillId="0" borderId="34" xfId="0" applyNumberFormat="1" applyFont="1" applyBorder="1"/>
    <xf numFmtId="4" fontId="91" fillId="0" borderId="35" xfId="0" applyNumberFormat="1" applyFont="1" applyBorder="1"/>
    <xf numFmtId="4" fontId="91" fillId="0" borderId="36" xfId="0" applyNumberFormat="1" applyFont="1" applyBorder="1"/>
    <xf numFmtId="4" fontId="91" fillId="0" borderId="37" xfId="0" applyNumberFormat="1" applyFont="1" applyBorder="1"/>
    <xf numFmtId="4" fontId="91" fillId="0" borderId="36" xfId="0" applyNumberFormat="1" applyFont="1" applyBorder="1" applyAlignment="1">
      <alignment horizontal="center"/>
    </xf>
    <xf numFmtId="4" fontId="91" fillId="0" borderId="33" xfId="0" applyNumberFormat="1" applyFont="1" applyBorder="1"/>
    <xf numFmtId="4" fontId="91" fillId="0" borderId="39" xfId="0" applyNumberFormat="1" applyFont="1" applyBorder="1"/>
    <xf numFmtId="4" fontId="91" fillId="0" borderId="34" xfId="0" applyNumberFormat="1" applyFont="1" applyBorder="1" applyAlignment="1">
      <alignment horizontal="center"/>
    </xf>
    <xf numFmtId="4" fontId="91" fillId="0" borderId="31" xfId="0" applyNumberFormat="1" applyFont="1" applyBorder="1"/>
    <xf numFmtId="4" fontId="91" fillId="0" borderId="1" xfId="0" applyNumberFormat="1" applyFont="1" applyBorder="1"/>
    <xf numFmtId="4" fontId="91" fillId="0" borderId="30" xfId="0" applyNumberFormat="1" applyFont="1" applyBorder="1"/>
    <xf numFmtId="4" fontId="91" fillId="0" borderId="30" xfId="0" applyNumberFormat="1" applyFont="1" applyBorder="1" applyAlignment="1">
      <alignment horizontal="center"/>
    </xf>
    <xf numFmtId="4" fontId="91" fillId="0" borderId="37" xfId="0" applyNumberFormat="1" applyFont="1" applyBorder="1" applyAlignment="1">
      <alignment horizontal="center"/>
    </xf>
    <xf numFmtId="4" fontId="91" fillId="0" borderId="39" xfId="0" applyNumberFormat="1" applyFont="1" applyBorder="1" applyAlignment="1">
      <alignment horizontal="center"/>
    </xf>
    <xf numFmtId="4" fontId="91" fillId="0" borderId="38" xfId="0" applyNumberFormat="1" applyFont="1" applyBorder="1" applyAlignment="1">
      <alignment horizontal="center"/>
    </xf>
    <xf numFmtId="4" fontId="91" fillId="0" borderId="29" xfId="0" applyNumberFormat="1" applyFont="1" applyBorder="1"/>
    <xf numFmtId="4" fontId="91" fillId="0" borderId="29" xfId="0" applyNumberFormat="1" applyFont="1" applyBorder="1" applyAlignment="1">
      <alignment horizontal="center"/>
    </xf>
    <xf numFmtId="4" fontId="91" fillId="0" borderId="32" xfId="0" applyNumberFormat="1" applyFont="1" applyBorder="1" applyAlignment="1">
      <alignment horizontal="center"/>
    </xf>
    <xf numFmtId="4" fontId="91" fillId="0" borderId="40" xfId="0" applyNumberFormat="1" applyFont="1" applyBorder="1" applyAlignment="1">
      <alignment horizontal="center"/>
    </xf>
    <xf numFmtId="4" fontId="91" fillId="0" borderId="0" xfId="0" applyNumberFormat="1" applyFont="1" applyBorder="1" applyAlignment="1">
      <alignment horizontal="center"/>
    </xf>
    <xf numFmtId="4" fontId="91" fillId="0" borderId="44" xfId="0" applyNumberFormat="1" applyFont="1" applyBorder="1" applyAlignment="1">
      <alignment horizontal="center"/>
    </xf>
    <xf numFmtId="4" fontId="91" fillId="0" borderId="1" xfId="0" applyNumberFormat="1" applyFont="1" applyBorder="1" applyAlignment="1">
      <alignment horizontal="center"/>
    </xf>
    <xf numFmtId="173" fontId="93" fillId="0" borderId="0" xfId="92" applyNumberFormat="1" applyFont="1" applyFill="1" applyBorder="1" applyAlignment="1" applyProtection="1">
      <alignment vertical="center" wrapText="1"/>
    </xf>
    <xf numFmtId="0" fontId="91" fillId="0" borderId="0" xfId="0" applyFont="1" applyFill="1" applyBorder="1" applyAlignment="1">
      <alignment horizontal="left"/>
    </xf>
    <xf numFmtId="176" fontId="91" fillId="0" borderId="0" xfId="330" applyNumberFormat="1" applyFont="1" applyFill="1" applyBorder="1" applyAlignment="1" applyProtection="1">
      <alignment vertical="center" wrapText="1"/>
    </xf>
    <xf numFmtId="0" fontId="93" fillId="0" borderId="0" xfId="0" applyFont="1" applyFill="1" applyBorder="1" applyAlignment="1">
      <alignment horizontal="left"/>
    </xf>
    <xf numFmtId="0" fontId="93" fillId="0" borderId="0" xfId="0" applyFont="1" applyFill="1" applyBorder="1"/>
    <xf numFmtId="173" fontId="163" fillId="0" borderId="0" xfId="92" applyNumberFormat="1" applyFont="1" applyFill="1" applyBorder="1" applyAlignment="1" applyProtection="1">
      <alignment vertical="center" wrapText="1"/>
    </xf>
    <xf numFmtId="173" fontId="163" fillId="0" borderId="0" xfId="0" applyNumberFormat="1" applyFont="1"/>
    <xf numFmtId="0" fontId="92" fillId="0" borderId="0" xfId="301" applyFont="1" applyFill="1" applyBorder="1" applyAlignment="1">
      <alignment horizontal="left" wrapText="1"/>
    </xf>
    <xf numFmtId="176" fontId="91" fillId="0" borderId="0" xfId="330" applyNumberFormat="1" applyFont="1"/>
    <xf numFmtId="9" fontId="93" fillId="0" borderId="0" xfId="330" applyFont="1" applyFill="1" applyBorder="1" applyAlignment="1" applyProtection="1">
      <alignment vertical="center" wrapText="1"/>
    </xf>
    <xf numFmtId="0" fontId="120" fillId="0" borderId="0" xfId="301" applyFont="1" applyFill="1" applyBorder="1" applyAlignment="1">
      <alignment horizontal="left" wrapText="1"/>
    </xf>
    <xf numFmtId="173" fontId="93" fillId="0" borderId="0" xfId="0" applyNumberFormat="1" applyFont="1" applyFill="1"/>
    <xf numFmtId="173" fontId="93" fillId="0" borderId="0" xfId="0" applyNumberFormat="1" applyFont="1"/>
    <xf numFmtId="0" fontId="91" fillId="0" borderId="29" xfId="0" applyFont="1" applyBorder="1"/>
    <xf numFmtId="0" fontId="91" fillId="0" borderId="32" xfId="0" applyFont="1" applyBorder="1"/>
    <xf numFmtId="0" fontId="91" fillId="0" borderId="40" xfId="0" applyFont="1" applyBorder="1"/>
    <xf numFmtId="0" fontId="91" fillId="0" borderId="44" xfId="0" applyFont="1" applyBorder="1"/>
    <xf numFmtId="0" fontId="169" fillId="0" borderId="29" xfId="0" applyFont="1" applyBorder="1" applyAlignment="1">
      <alignment vertical="center" wrapText="1"/>
    </xf>
    <xf numFmtId="0" fontId="169" fillId="0" borderId="32" xfId="0" applyFont="1" applyBorder="1" applyAlignment="1">
      <alignment vertical="center" wrapText="1"/>
    </xf>
    <xf numFmtId="0" fontId="169" fillId="0" borderId="29" xfId="0" applyFont="1" applyFill="1" applyBorder="1" applyAlignment="1">
      <alignment vertical="center" wrapText="1"/>
    </xf>
    <xf numFmtId="0" fontId="169" fillId="0" borderId="40" xfId="0" applyFont="1" applyBorder="1" applyAlignment="1">
      <alignment vertical="center" wrapText="1"/>
    </xf>
    <xf numFmtId="0" fontId="169" fillId="0" borderId="44" xfId="0" applyFont="1" applyBorder="1" applyAlignment="1">
      <alignment vertical="center" wrapText="1"/>
    </xf>
    <xf numFmtId="0" fontId="169" fillId="0" borderId="40" xfId="0" applyFont="1" applyFill="1" applyBorder="1" applyAlignment="1">
      <alignment vertical="center" wrapText="1"/>
    </xf>
    <xf numFmtId="4" fontId="91" fillId="0" borderId="0" xfId="93" applyNumberFormat="1" applyFont="1" applyFill="1" applyBorder="1" applyAlignment="1" applyProtection="1"/>
    <xf numFmtId="189" fontId="91" fillId="0" borderId="0" xfId="92" applyNumberFormat="1" applyFont="1"/>
    <xf numFmtId="176" fontId="93" fillId="5" borderId="0" xfId="312" applyNumberFormat="1" applyFont="1" applyFill="1" applyBorder="1" applyAlignment="1" applyProtection="1">
      <alignment horizontal="left" vertical="center"/>
    </xf>
    <xf numFmtId="4" fontId="93" fillId="5" borderId="0" xfId="312" applyNumberFormat="1" applyFont="1" applyFill="1" applyBorder="1" applyAlignment="1" applyProtection="1">
      <alignment horizontal="right" vertical="center"/>
    </xf>
    <xf numFmtId="176" fontId="93" fillId="0" borderId="0" xfId="312" applyNumberFormat="1" applyFont="1" applyFill="1" applyBorder="1" applyAlignment="1" applyProtection="1">
      <alignment horizontal="left" vertical="center"/>
    </xf>
    <xf numFmtId="0" fontId="120" fillId="0" borderId="0" xfId="0" applyFont="1" applyFill="1" applyAlignment="1">
      <alignment horizontal="left" vertical="top" wrapText="1"/>
    </xf>
    <xf numFmtId="173" fontId="91" fillId="0" borderId="0" xfId="92" applyNumberFormat="1" applyFont="1" applyAlignment="1">
      <alignment horizontal="right" vertical="center"/>
    </xf>
    <xf numFmtId="173" fontId="93" fillId="43" borderId="0" xfId="92" applyNumberFormat="1" applyFont="1" applyFill="1" applyAlignment="1">
      <alignment horizontal="right" vertical="center"/>
    </xf>
    <xf numFmtId="10" fontId="91" fillId="0" borderId="0" xfId="330" applyNumberFormat="1" applyFont="1" applyFill="1" applyBorder="1" applyAlignment="1" applyProtection="1">
      <alignment horizontal="right" vertical="center" wrapText="1"/>
    </xf>
    <xf numFmtId="176" fontId="93" fillId="46" borderId="0" xfId="312" applyNumberFormat="1" applyFont="1" applyFill="1" applyBorder="1" applyAlignment="1" applyProtection="1">
      <alignment horizontal="left" vertical="center"/>
    </xf>
    <xf numFmtId="0" fontId="92" fillId="0" borderId="0" xfId="0" applyFont="1" applyFill="1" applyAlignment="1">
      <alignment horizontal="left" vertical="top" wrapText="1"/>
    </xf>
    <xf numFmtId="176" fontId="93" fillId="5" borderId="0" xfId="312" applyNumberFormat="1" applyFont="1" applyFill="1" applyBorder="1" applyAlignment="1" applyProtection="1">
      <alignment horizontal="right" vertical="center"/>
    </xf>
    <xf numFmtId="176" fontId="92" fillId="5" borderId="0" xfId="312" applyNumberFormat="1" applyFont="1" applyFill="1" applyBorder="1" applyAlignment="1" applyProtection="1">
      <alignment horizontal="left" vertical="center"/>
    </xf>
    <xf numFmtId="0" fontId="0" fillId="0" borderId="0" xfId="0"/>
    <xf numFmtId="173" fontId="91" fillId="0" borderId="0" xfId="0" applyNumberFormat="1" applyFont="1"/>
    <xf numFmtId="188" fontId="81" fillId="0" borderId="0" xfId="92" applyNumberFormat="1"/>
    <xf numFmtId="0" fontId="157" fillId="0" borderId="0" xfId="0" applyFont="1"/>
    <xf numFmtId="173" fontId="81" fillId="0" borderId="0" xfId="92" applyNumberFormat="1" applyFill="1" applyBorder="1"/>
    <xf numFmtId="173" fontId="81" fillId="0" borderId="0" xfId="92" applyNumberFormat="1" applyFill="1" applyBorder="1" applyAlignment="1" applyProtection="1">
      <alignment vertical="center" wrapText="1"/>
    </xf>
    <xf numFmtId="0" fontId="77" fillId="61" borderId="0" xfId="0" applyFont="1" applyFill="1" applyAlignment="1"/>
    <xf numFmtId="0" fontId="77" fillId="62" borderId="0" xfId="0" applyFont="1" applyFill="1" applyAlignment="1"/>
    <xf numFmtId="0" fontId="78" fillId="62" borderId="0" xfId="88" applyNumberFormat="1" applyFont="1" applyFill="1" applyBorder="1" applyAlignment="1" applyProtection="1">
      <alignment horizontal="justify"/>
    </xf>
    <xf numFmtId="0" fontId="76" fillId="0" borderId="0" xfId="300" applyAlignment="1">
      <alignment vertical="center"/>
    </xf>
    <xf numFmtId="0" fontId="0" fillId="0" borderId="0" xfId="0"/>
    <xf numFmtId="171" fontId="93" fillId="65" borderId="0" xfId="98" applyFont="1" applyFill="1" applyBorder="1" applyAlignment="1" applyProtection="1"/>
    <xf numFmtId="171" fontId="94" fillId="65" borderId="0" xfId="98" applyFont="1" applyFill="1" applyBorder="1" applyAlignment="1" applyProtection="1">
      <alignment horizontal="right"/>
    </xf>
    <xf numFmtId="171" fontId="162" fillId="65" borderId="0" xfId="98" applyFont="1" applyFill="1" applyBorder="1" applyAlignment="1" applyProtection="1">
      <alignment horizontal="right"/>
    </xf>
    <xf numFmtId="0" fontId="91" fillId="65" borderId="0" xfId="0" applyFont="1" applyFill="1" applyAlignment="1">
      <alignment horizontal="right"/>
    </xf>
    <xf numFmtId="173" fontId="161" fillId="62" borderId="31" xfId="100" applyNumberFormat="1" applyFont="1" applyFill="1" applyBorder="1" applyAlignment="1" applyProtection="1">
      <alignment vertical="center" wrapText="1"/>
    </xf>
    <xf numFmtId="171" fontId="96" fillId="64" borderId="0" xfId="98" applyFont="1" applyFill="1" applyBorder="1" applyAlignment="1" applyProtection="1">
      <alignment horizontal="center" vertical="top"/>
    </xf>
    <xf numFmtId="0" fontId="161" fillId="66" borderId="9" xfId="0" applyFont="1" applyFill="1" applyBorder="1" applyAlignment="1">
      <alignment vertical="center"/>
    </xf>
    <xf numFmtId="0" fontId="161" fillId="66" borderId="44" xfId="0" applyFont="1" applyFill="1" applyBorder="1" applyAlignment="1">
      <alignment horizontal="center" vertical="center"/>
    </xf>
    <xf numFmtId="173" fontId="93" fillId="0" borderId="29" xfId="100" applyNumberFormat="1" applyFont="1" applyFill="1" applyBorder="1" applyAlignment="1" applyProtection="1">
      <alignment horizontal="left" vertical="center" wrapText="1"/>
    </xf>
    <xf numFmtId="173" fontId="91" fillId="0" borderId="40" xfId="100" applyNumberFormat="1" applyFont="1" applyFill="1" applyBorder="1" applyAlignment="1" applyProtection="1">
      <alignment horizontal="left" vertical="center" wrapText="1"/>
    </xf>
    <xf numFmtId="173" fontId="93" fillId="0" borderId="40" xfId="100" applyNumberFormat="1" applyFont="1" applyFill="1" applyBorder="1" applyAlignment="1" applyProtection="1">
      <alignment horizontal="left" vertical="center" wrapText="1"/>
    </xf>
    <xf numFmtId="173" fontId="91" fillId="0" borderId="40" xfId="100" applyNumberFormat="1" applyFont="1" applyFill="1" applyBorder="1" applyAlignment="1" applyProtection="1">
      <alignment vertical="center" wrapText="1"/>
    </xf>
    <xf numFmtId="173" fontId="91" fillId="0" borderId="40" xfId="100" applyNumberFormat="1" applyFont="1" applyFill="1" applyBorder="1" applyAlignment="1" applyProtection="1">
      <alignment horizontal="left" vertical="center"/>
    </xf>
    <xf numFmtId="173" fontId="93" fillId="0" borderId="40" xfId="100" applyNumberFormat="1" applyFont="1" applyFill="1" applyBorder="1" applyAlignment="1" applyProtection="1">
      <alignment vertical="center" wrapText="1"/>
    </xf>
    <xf numFmtId="173" fontId="91" fillId="0" borderId="40" xfId="100" applyNumberFormat="1" applyFont="1" applyFill="1" applyBorder="1" applyAlignment="1" applyProtection="1">
      <alignment vertical="center"/>
    </xf>
    <xf numFmtId="3" fontId="80" fillId="0" borderId="40" xfId="98" applyNumberFormat="1" applyFont="1" applyFill="1" applyBorder="1" applyAlignment="1" applyProtection="1">
      <alignment horizontal="left" vertical="center" wrapText="1"/>
    </xf>
    <xf numFmtId="3" fontId="80" fillId="0" borderId="32" xfId="98" applyNumberFormat="1" applyFont="1" applyFill="1" applyBorder="1" applyAlignment="1" applyProtection="1">
      <alignment horizontal="left" vertical="center" wrapText="1"/>
    </xf>
    <xf numFmtId="173" fontId="161" fillId="62" borderId="44" xfId="100" applyNumberFormat="1" applyFont="1" applyFill="1" applyBorder="1" applyAlignment="1" applyProtection="1">
      <alignment vertical="center" wrapText="1"/>
    </xf>
    <xf numFmtId="3" fontId="104" fillId="64" borderId="0" xfId="98" applyNumberFormat="1" applyFont="1" applyFill="1" applyBorder="1" applyAlignment="1" applyProtection="1">
      <alignment horizontal="left" wrapText="1"/>
    </xf>
    <xf numFmtId="3" fontId="104" fillId="64" borderId="0" xfId="98" applyNumberFormat="1" applyFont="1" applyFill="1" applyBorder="1" applyAlignment="1" applyProtection="1">
      <alignment wrapText="1"/>
    </xf>
    <xf numFmtId="0" fontId="174" fillId="66" borderId="0" xfId="0" applyFont="1" applyFill="1" applyBorder="1" applyAlignment="1">
      <alignment horizontal="center" vertical="center"/>
    </xf>
    <xf numFmtId="0" fontId="161" fillId="66" borderId="0" xfId="0" applyFont="1" applyFill="1" applyBorder="1" applyAlignment="1">
      <alignment horizontal="center" vertical="center"/>
    </xf>
    <xf numFmtId="171" fontId="98" fillId="65" borderId="0" xfId="98" applyFont="1" applyFill="1" applyBorder="1" applyAlignment="1" applyProtection="1"/>
    <xf numFmtId="0" fontId="175" fillId="66" borderId="44" xfId="0" applyFont="1" applyFill="1" applyBorder="1" applyAlignment="1">
      <alignment horizontal="center" vertical="center" wrapText="1"/>
    </xf>
    <xf numFmtId="0" fontId="161" fillId="66" borderId="29" xfId="0" applyFont="1" applyFill="1" applyBorder="1" applyAlignment="1">
      <alignment horizontal="center" vertical="center"/>
    </xf>
    <xf numFmtId="0" fontId="161" fillId="66" borderId="55" xfId="0" applyFont="1" applyFill="1" applyBorder="1" applyAlignment="1">
      <alignment horizontal="center" vertical="center"/>
    </xf>
    <xf numFmtId="0" fontId="161" fillId="66" borderId="5" xfId="0" applyFont="1" applyFill="1" applyBorder="1" applyAlignment="1">
      <alignment horizontal="center" vertical="center"/>
    </xf>
    <xf numFmtId="0" fontId="175" fillId="66" borderId="29" xfId="0" applyFont="1" applyFill="1" applyBorder="1" applyAlignment="1">
      <alignment horizontal="center" wrapText="1"/>
    </xf>
    <xf numFmtId="0" fontId="161" fillId="66" borderId="65" xfId="0" applyFont="1" applyFill="1" applyBorder="1" applyAlignment="1">
      <alignment horizontal="center" vertical="center"/>
    </xf>
    <xf numFmtId="172" fontId="96" fillId="64" borderId="0" xfId="278" applyNumberFormat="1" applyFont="1" applyFill="1" applyBorder="1" applyAlignment="1">
      <alignment horizontal="center"/>
    </xf>
    <xf numFmtId="173" fontId="161" fillId="62" borderId="31" xfId="92" applyNumberFormat="1" applyFont="1" applyFill="1" applyBorder="1" applyAlignment="1">
      <alignment horizontal="right" wrapText="1"/>
    </xf>
    <xf numFmtId="173" fontId="161" fillId="62" borderId="1" xfId="92" applyNumberFormat="1" applyFont="1" applyFill="1" applyBorder="1" applyAlignment="1">
      <alignment horizontal="right" wrapText="1"/>
    </xf>
    <xf numFmtId="173" fontId="161" fillId="62" borderId="30" xfId="92" applyNumberFormat="1" applyFont="1" applyFill="1" applyBorder="1" applyAlignment="1">
      <alignment horizontal="right" wrapText="1"/>
    </xf>
    <xf numFmtId="0" fontId="161" fillId="66" borderId="0" xfId="278" applyFont="1" applyFill="1" applyBorder="1" applyAlignment="1">
      <alignment horizontal="center" vertical="center"/>
    </xf>
    <xf numFmtId="3" fontId="92" fillId="67" borderId="31" xfId="302" applyNumberFormat="1" applyFont="1" applyFill="1" applyBorder="1" applyAlignment="1">
      <alignment horizontal="left" wrapText="1"/>
    </xf>
    <xf numFmtId="173" fontId="93" fillId="67" borderId="31" xfId="92" applyNumberFormat="1" applyFont="1" applyFill="1" applyBorder="1" applyAlignment="1" applyProtection="1">
      <alignment horizontal="right" wrapText="1"/>
    </xf>
    <xf numFmtId="173" fontId="93" fillId="67" borderId="1" xfId="92" applyNumberFormat="1" applyFont="1" applyFill="1" applyBorder="1" applyAlignment="1" applyProtection="1">
      <alignment horizontal="right" wrapText="1"/>
    </xf>
    <xf numFmtId="173" fontId="93" fillId="67" borderId="30" xfId="92" applyNumberFormat="1" applyFont="1" applyFill="1" applyBorder="1" applyAlignment="1" applyProtection="1">
      <alignment horizontal="right" wrapText="1"/>
    </xf>
    <xf numFmtId="3" fontId="92" fillId="64" borderId="0" xfId="302" applyNumberFormat="1" applyFont="1" applyFill="1" applyBorder="1" applyAlignment="1">
      <alignment wrapText="1"/>
    </xf>
    <xf numFmtId="0" fontId="80" fillId="68" borderId="0" xfId="0" applyFont="1" applyFill="1" applyBorder="1"/>
    <xf numFmtId="0" fontId="80" fillId="65" borderId="0" xfId="0" applyFont="1" applyFill="1" applyBorder="1"/>
    <xf numFmtId="0" fontId="99" fillId="64" borderId="0" xfId="0" applyFont="1" applyFill="1" applyBorder="1" applyAlignment="1"/>
    <xf numFmtId="0" fontId="100" fillId="64" borderId="0" xfId="0" applyFont="1" applyFill="1" applyBorder="1" applyAlignment="1"/>
    <xf numFmtId="172" fontId="154" fillId="64" borderId="0" xfId="278" applyNumberFormat="1" applyFont="1" applyFill="1" applyBorder="1" applyAlignment="1"/>
    <xf numFmtId="171" fontId="98" fillId="65" borderId="0" xfId="99" applyFont="1" applyFill="1" applyBorder="1" applyAlignment="1" applyProtection="1"/>
    <xf numFmtId="0" fontId="161" fillId="62" borderId="44" xfId="0" applyFont="1" applyFill="1" applyBorder="1" applyAlignment="1">
      <alignment horizontal="center" wrapText="1"/>
    </xf>
    <xf numFmtId="173" fontId="161" fillId="62" borderId="31" xfId="92" applyNumberFormat="1" applyFont="1" applyFill="1" applyBorder="1" applyAlignment="1">
      <alignment horizontal="center" wrapText="1"/>
    </xf>
    <xf numFmtId="173" fontId="161" fillId="62" borderId="1" xfId="92" applyNumberFormat="1" applyFont="1" applyFill="1" applyBorder="1" applyAlignment="1">
      <alignment horizontal="center" wrapText="1"/>
    </xf>
    <xf numFmtId="0" fontId="161" fillId="62" borderId="30" xfId="0" applyFont="1" applyFill="1" applyBorder="1" applyAlignment="1">
      <alignment horizontal="center" wrapText="1"/>
    </xf>
    <xf numFmtId="0" fontId="161" fillId="62" borderId="1" xfId="0" applyFont="1" applyFill="1" applyBorder="1" applyAlignment="1">
      <alignment horizontal="center" wrapText="1"/>
    </xf>
    <xf numFmtId="0" fontId="0" fillId="65" borderId="0" xfId="0" applyFont="1" applyFill="1" applyBorder="1"/>
    <xf numFmtId="0" fontId="91" fillId="64" borderId="0" xfId="0" applyFont="1" applyFill="1" applyAlignment="1"/>
    <xf numFmtId="0" fontId="178" fillId="66" borderId="29" xfId="0" applyFont="1" applyFill="1" applyBorder="1" applyAlignment="1">
      <alignment horizontal="center" vertical="center"/>
    </xf>
    <xf numFmtId="3" fontId="120" fillId="64" borderId="0" xfId="99" applyNumberFormat="1" applyFont="1" applyFill="1" applyBorder="1" applyAlignment="1" applyProtection="1">
      <alignment wrapText="1"/>
    </xf>
    <xf numFmtId="3" fontId="104" fillId="0" borderId="0" xfId="99" applyNumberFormat="1" applyFont="1" applyFill="1" applyBorder="1" applyAlignment="1" applyProtection="1">
      <alignment horizontal="right" wrapText="1"/>
    </xf>
    <xf numFmtId="0" fontId="161" fillId="63" borderId="44" xfId="0" applyFont="1" applyFill="1" applyBorder="1" applyAlignment="1">
      <alignment horizontal="center" vertical="center"/>
    </xf>
    <xf numFmtId="0" fontId="161" fillId="63" borderId="31" xfId="0" applyFont="1" applyFill="1" applyBorder="1" applyAlignment="1">
      <alignment horizontal="right" vertical="center"/>
    </xf>
    <xf numFmtId="0" fontId="161" fillId="63" borderId="1" xfId="0" applyFont="1" applyFill="1" applyBorder="1" applyAlignment="1">
      <alignment horizontal="right" vertical="center"/>
    </xf>
    <xf numFmtId="0" fontId="161" fillId="63" borderId="1" xfId="0" applyFont="1" applyFill="1" applyBorder="1" applyAlignment="1">
      <alignment horizontal="right"/>
    </xf>
    <xf numFmtId="0" fontId="161" fillId="63" borderId="30" xfId="0" applyFont="1" applyFill="1" applyBorder="1" applyAlignment="1">
      <alignment horizontal="center"/>
    </xf>
    <xf numFmtId="3" fontId="104" fillId="0" borderId="0" xfId="92" applyNumberFormat="1" applyFont="1" applyFill="1" applyBorder="1" applyAlignment="1" applyProtection="1">
      <alignment vertical="center" wrapText="1"/>
    </xf>
    <xf numFmtId="0" fontId="106" fillId="65" borderId="0" xfId="0" applyFont="1" applyFill="1" applyBorder="1" applyAlignment="1">
      <alignment horizontal="center"/>
    </xf>
    <xf numFmtId="0" fontId="145" fillId="66" borderId="0" xfId="0" applyFont="1" applyFill="1" applyBorder="1" applyAlignment="1">
      <alignment horizontal="center"/>
    </xf>
    <xf numFmtId="0" fontId="154" fillId="66" borderId="0" xfId="0" applyFont="1" applyFill="1" applyBorder="1" applyAlignment="1">
      <alignment horizontal="center"/>
    </xf>
    <xf numFmtId="0" fontId="80" fillId="65" borderId="0" xfId="0" applyFont="1" applyFill="1" applyBorder="1" applyAlignment="1">
      <alignment horizontal="center"/>
    </xf>
    <xf numFmtId="10" fontId="93" fillId="0" borderId="0" xfId="330" applyNumberFormat="1" applyFont="1" applyFill="1" applyBorder="1" applyAlignment="1" applyProtection="1">
      <alignment vertical="center" wrapText="1"/>
    </xf>
    <xf numFmtId="9" fontId="81" fillId="0" borderId="0" xfId="330"/>
    <xf numFmtId="0" fontId="93" fillId="64" borderId="0" xfId="0" applyFont="1" applyFill="1" applyBorder="1"/>
    <xf numFmtId="0" fontId="103" fillId="64" borderId="0" xfId="0" applyFont="1" applyFill="1" applyBorder="1"/>
    <xf numFmtId="174" fontId="103" fillId="64" borderId="0" xfId="0" applyNumberFormat="1" applyFont="1" applyFill="1" applyBorder="1" applyAlignment="1">
      <alignment horizontal="center"/>
    </xf>
    <xf numFmtId="0" fontId="150" fillId="65" borderId="0" xfId="0" applyFont="1" applyFill="1"/>
    <xf numFmtId="0" fontId="174" fillId="66" borderId="0" xfId="0" applyFont="1" applyFill="1" applyBorder="1" applyAlignment="1">
      <alignment horizontal="center"/>
    </xf>
    <xf numFmtId="174" fontId="103" fillId="64" borderId="0" xfId="0" applyNumberFormat="1" applyFont="1" applyFill="1" applyBorder="1" applyAlignment="1"/>
    <xf numFmtId="0" fontId="80" fillId="65" borderId="0" xfId="0" applyFont="1" applyFill="1" applyBorder="1" applyAlignment="1">
      <alignment horizontal="left"/>
    </xf>
    <xf numFmtId="0" fontId="151" fillId="65" borderId="0" xfId="0" applyFont="1" applyFill="1" applyAlignment="1">
      <alignment horizontal="center" wrapText="1"/>
    </xf>
    <xf numFmtId="169" fontId="157" fillId="0" borderId="0" xfId="92" applyFont="1" applyFill="1" applyBorder="1" applyAlignment="1" applyProtection="1">
      <alignment vertical="center" wrapText="1"/>
    </xf>
    <xf numFmtId="0" fontId="154" fillId="66" borderId="0" xfId="0" applyFont="1" applyFill="1" applyBorder="1" applyAlignment="1">
      <alignment horizontal="left"/>
    </xf>
    <xf numFmtId="3" fontId="154" fillId="62" borderId="31" xfId="0" applyNumberFormat="1" applyFont="1" applyFill="1" applyBorder="1" applyAlignment="1">
      <alignment vertical="center"/>
    </xf>
    <xf numFmtId="0" fontId="161" fillId="66" borderId="0" xfId="205" applyFont="1" applyFill="1" applyBorder="1" applyAlignment="1">
      <alignment horizontal="left" vertical="center"/>
    </xf>
    <xf numFmtId="0" fontId="161" fillId="66" borderId="42" xfId="205" applyFont="1" applyFill="1" applyBorder="1" applyAlignment="1">
      <alignment horizontal="center" vertical="center" wrapText="1"/>
    </xf>
    <xf numFmtId="0" fontId="109" fillId="65" borderId="0" xfId="205" applyFont="1" applyFill="1" applyBorder="1"/>
    <xf numFmtId="0" fontId="77" fillId="65" borderId="0" xfId="205" applyFont="1" applyFill="1" applyBorder="1"/>
    <xf numFmtId="14" fontId="161" fillId="66" borderId="0" xfId="205" applyNumberFormat="1" applyFont="1" applyFill="1" applyBorder="1" applyAlignment="1">
      <alignment horizontal="right" vertical="center" wrapText="1"/>
    </xf>
    <xf numFmtId="14" fontId="161" fillId="66" borderId="0" xfId="205" applyNumberFormat="1" applyFont="1" applyFill="1" applyBorder="1" applyAlignment="1">
      <alignment horizontal="right" vertical="center"/>
    </xf>
    <xf numFmtId="0" fontId="81" fillId="0" borderId="0" xfId="0" applyFont="1" applyFill="1" applyBorder="1" applyAlignment="1">
      <alignment vertical="center"/>
    </xf>
    <xf numFmtId="0" fontId="103" fillId="68" borderId="0" xfId="0" applyFont="1" applyFill="1" applyBorder="1" applyAlignment="1"/>
    <xf numFmtId="0" fontId="161" fillId="66" borderId="0" xfId="0" applyFont="1" applyFill="1" applyBorder="1" applyAlignment="1">
      <alignment horizontal="left" vertical="center"/>
    </xf>
    <xf numFmtId="0" fontId="161" fillId="66" borderId="0" xfId="0" applyFont="1" applyFill="1" applyBorder="1" applyAlignment="1">
      <alignment horizontal="right" wrapText="1"/>
    </xf>
    <xf numFmtId="0" fontId="0" fillId="68" borderId="0" xfId="0" applyFont="1" applyFill="1" applyBorder="1"/>
    <xf numFmtId="0" fontId="107" fillId="68" borderId="0" xfId="0" applyFont="1" applyFill="1" applyBorder="1" applyAlignment="1"/>
    <xf numFmtId="0" fontId="108" fillId="68" borderId="0" xfId="0" applyFont="1" applyFill="1" applyBorder="1"/>
    <xf numFmtId="0" fontId="107" fillId="64" borderId="0" xfId="0" applyFont="1" applyFill="1" applyBorder="1" applyAlignment="1">
      <alignment horizontal="left"/>
    </xf>
    <xf numFmtId="0" fontId="107" fillId="64" borderId="0" xfId="0" applyFont="1" applyFill="1" applyBorder="1" applyAlignment="1"/>
    <xf numFmtId="0" fontId="103" fillId="65" borderId="0" xfId="0" applyFont="1" applyFill="1" applyBorder="1" applyAlignment="1">
      <alignment horizontal="center"/>
    </xf>
    <xf numFmtId="0" fontId="78" fillId="0" borderId="0" xfId="88" applyAlignment="1"/>
    <xf numFmtId="0" fontId="180" fillId="0" borderId="0" xfId="0" applyFont="1"/>
    <xf numFmtId="0" fontId="161" fillId="63" borderId="31" xfId="0" applyFont="1" applyFill="1" applyBorder="1" applyAlignment="1">
      <alignment horizontal="center" vertical="center"/>
    </xf>
    <xf numFmtId="0" fontId="161" fillId="63" borderId="0" xfId="0" applyFont="1" applyFill="1" applyBorder="1" applyAlignment="1">
      <alignment horizontal="left" vertical="center"/>
    </xf>
    <xf numFmtId="3" fontId="120" fillId="0" borderId="28" xfId="302" applyNumberFormat="1" applyFont="1" applyFill="1" applyBorder="1" applyAlignment="1">
      <alignment horizontal="left" wrapText="1"/>
    </xf>
    <xf numFmtId="4" fontId="108" fillId="0" borderId="14" xfId="0" applyNumberFormat="1" applyFont="1" applyBorder="1" applyAlignment="1">
      <alignment vertical="center"/>
    </xf>
    <xf numFmtId="3" fontId="92" fillId="0" borderId="28" xfId="302" applyNumberFormat="1" applyFont="1" applyFill="1" applyBorder="1" applyAlignment="1">
      <alignment horizontal="left" wrapText="1"/>
    </xf>
    <xf numFmtId="3" fontId="93" fillId="67" borderId="31" xfId="302" applyNumberFormat="1" applyFont="1" applyFill="1" applyBorder="1" applyAlignment="1">
      <alignment horizontal="left" wrapText="1"/>
    </xf>
    <xf numFmtId="169" fontId="0" fillId="0" borderId="0" xfId="0" applyNumberFormat="1"/>
    <xf numFmtId="169" fontId="91" fillId="0" borderId="35" xfId="92" applyNumberFormat="1" applyFont="1" applyFill="1" applyBorder="1"/>
    <xf numFmtId="169" fontId="91" fillId="0" borderId="36" xfId="92" applyNumberFormat="1" applyFont="1" applyFill="1" applyBorder="1"/>
    <xf numFmtId="169" fontId="91" fillId="0" borderId="37" xfId="92" applyNumberFormat="1" applyFont="1" applyFill="1" applyBorder="1"/>
    <xf numFmtId="169" fontId="91" fillId="0" borderId="33" xfId="92" applyNumberFormat="1" applyFont="1" applyFill="1" applyBorder="1"/>
    <xf numFmtId="169" fontId="91" fillId="0" borderId="34" xfId="92" applyNumberFormat="1" applyFont="1" applyFill="1" applyBorder="1"/>
    <xf numFmtId="169" fontId="91" fillId="0" borderId="39" xfId="92" applyNumberFormat="1" applyFont="1" applyFill="1" applyBorder="1"/>
    <xf numFmtId="169" fontId="91" fillId="0" borderId="31" xfId="92" applyNumberFormat="1" applyFont="1" applyFill="1" applyBorder="1"/>
    <xf numFmtId="169" fontId="91" fillId="0" borderId="1" xfId="92" applyNumberFormat="1" applyFont="1" applyFill="1" applyBorder="1"/>
    <xf numFmtId="169" fontId="91" fillId="0" borderId="30" xfId="92" applyNumberFormat="1" applyFont="1" applyFill="1" applyBorder="1"/>
    <xf numFmtId="169" fontId="81" fillId="0" borderId="0" xfId="92" applyNumberFormat="1"/>
    <xf numFmtId="4" fontId="0" fillId="0" borderId="0" xfId="0" applyNumberFormat="1" applyFont="1" applyFill="1" applyBorder="1"/>
    <xf numFmtId="0" fontId="0" fillId="64" borderId="0" xfId="0" applyFont="1" applyFill="1" applyBorder="1" applyAlignment="1"/>
    <xf numFmtId="4" fontId="80" fillId="64" borderId="0" xfId="0" applyNumberFormat="1" applyFont="1" applyFill="1" applyBorder="1" applyAlignment="1"/>
    <xf numFmtId="4" fontId="0" fillId="0" borderId="0" xfId="0" applyNumberFormat="1" applyFont="1" applyBorder="1" applyAlignment="1">
      <alignment horizontal="right"/>
    </xf>
    <xf numFmtId="4" fontId="0" fillId="0" borderId="0" xfId="0" applyNumberFormat="1" applyFont="1" applyBorder="1" applyAlignment="1"/>
    <xf numFmtId="49" fontId="169" fillId="0" borderId="29" xfId="0" applyNumberFormat="1" applyFont="1" applyBorder="1" applyAlignment="1">
      <alignment vertical="center" wrapText="1"/>
    </xf>
    <xf numFmtId="0" fontId="91" fillId="0" borderId="29" xfId="0" applyFont="1" applyBorder="1" applyAlignment="1">
      <alignment wrapText="1"/>
    </xf>
    <xf numFmtId="0" fontId="91" fillId="0" borderId="32" xfId="0" applyFont="1" applyBorder="1" applyAlignment="1">
      <alignment wrapText="1"/>
    </xf>
    <xf numFmtId="0" fontId="91" fillId="0" borderId="40" xfId="0" applyFont="1" applyBorder="1" applyAlignment="1">
      <alignment wrapText="1"/>
    </xf>
    <xf numFmtId="49" fontId="169" fillId="0" borderId="40" xfId="0" applyNumberFormat="1" applyFont="1" applyBorder="1" applyAlignment="1">
      <alignment vertical="center" wrapText="1"/>
    </xf>
    <xf numFmtId="3" fontId="103" fillId="0" borderId="0" xfId="0" applyNumberFormat="1" applyFont="1" applyFill="1" applyBorder="1" applyAlignment="1">
      <alignment horizontal="right" vertical="center"/>
    </xf>
    <xf numFmtId="173" fontId="91" fillId="70" borderId="0" xfId="92" applyNumberFormat="1" applyFont="1" applyFill="1" applyBorder="1" applyAlignment="1" applyProtection="1">
      <alignment horizontal="right" vertical="top"/>
    </xf>
    <xf numFmtId="173" fontId="91" fillId="5" borderId="0" xfId="92" applyNumberFormat="1" applyFont="1" applyFill="1" applyBorder="1" applyAlignment="1" applyProtection="1">
      <alignment horizontal="right" vertical="top"/>
    </xf>
    <xf numFmtId="0" fontId="120" fillId="0" borderId="0" xfId="0" applyFont="1" applyFill="1" applyAlignment="1">
      <alignment horizontal="left" vertical="top" wrapText="1" readingOrder="1"/>
    </xf>
    <xf numFmtId="173" fontId="91" fillId="0" borderId="0" xfId="92" applyNumberFormat="1" applyFont="1" applyFill="1" applyBorder="1" applyAlignment="1" applyProtection="1">
      <alignment horizontal="right" vertical="top"/>
    </xf>
    <xf numFmtId="173" fontId="93" fillId="5" borderId="0" xfId="92" applyNumberFormat="1" applyFont="1" applyFill="1" applyBorder="1" applyAlignment="1" applyProtection="1">
      <alignment horizontal="right" vertical="top"/>
    </xf>
    <xf numFmtId="4" fontId="91" fillId="0" borderId="0" xfId="0" applyNumberFormat="1" applyFont="1" applyAlignment="1">
      <alignment horizontal="right" vertical="center"/>
    </xf>
    <xf numFmtId="173" fontId="104" fillId="0" borderId="0" xfId="92" applyNumberFormat="1" applyFont="1" applyFill="1" applyBorder="1" applyAlignment="1" applyProtection="1">
      <alignment vertical="center" wrapText="1"/>
    </xf>
    <xf numFmtId="0" fontId="78" fillId="0" borderId="0" xfId="88" quotePrefix="1" applyAlignment="1"/>
    <xf numFmtId="0" fontId="169" fillId="44" borderId="42" xfId="0" applyFont="1" applyFill="1" applyBorder="1" applyAlignment="1">
      <alignment vertical="center"/>
    </xf>
    <xf numFmtId="0" fontId="169" fillId="44" borderId="43" xfId="0" applyFont="1" applyFill="1" applyBorder="1" applyAlignment="1">
      <alignment vertical="center"/>
    </xf>
    <xf numFmtId="0" fontId="91" fillId="0" borderId="44" xfId="205" applyFont="1" applyFill="1" applyBorder="1" applyAlignment="1">
      <alignment vertical="center" wrapText="1"/>
    </xf>
    <xf numFmtId="0" fontId="91" fillId="0" borderId="31" xfId="205" applyFont="1" applyFill="1" applyBorder="1" applyAlignment="1">
      <alignment vertical="center" wrapText="1"/>
    </xf>
    <xf numFmtId="0" fontId="91" fillId="0" borderId="44" xfId="205" applyFont="1" applyFill="1" applyBorder="1" applyAlignment="1">
      <alignment horizontal="left" vertical="center" wrapText="1"/>
    </xf>
    <xf numFmtId="0" fontId="0" fillId="0" borderId="0" xfId="0" applyFill="1" applyBorder="1" applyAlignment="1">
      <alignment horizontal="center"/>
    </xf>
    <xf numFmtId="0" fontId="161" fillId="66" borderId="37" xfId="0" applyFont="1" applyFill="1" applyBorder="1" applyAlignment="1">
      <alignment horizontal="center" vertical="center"/>
    </xf>
    <xf numFmtId="0" fontId="178" fillId="66" borderId="35" xfId="0" applyFont="1" applyFill="1" applyBorder="1" applyAlignment="1">
      <alignment horizontal="center" vertical="center"/>
    </xf>
    <xf numFmtId="188" fontId="0" fillId="0" borderId="0" xfId="0" applyNumberFormat="1"/>
    <xf numFmtId="3" fontId="104" fillId="38" borderId="33" xfId="99" applyNumberFormat="1" applyFont="1" applyFill="1" applyBorder="1" applyAlignment="1" applyProtection="1">
      <alignment wrapText="1"/>
    </xf>
    <xf numFmtId="3" fontId="104" fillId="38" borderId="34" xfId="99" applyNumberFormat="1" applyFont="1" applyFill="1" applyBorder="1" applyAlignment="1" applyProtection="1">
      <alignment wrapText="1"/>
    </xf>
    <xf numFmtId="3" fontId="104" fillId="38" borderId="39" xfId="99" applyNumberFormat="1" applyFont="1" applyFill="1" applyBorder="1" applyAlignment="1" applyProtection="1">
      <alignment wrapText="1"/>
    </xf>
    <xf numFmtId="0" fontId="161" fillId="62" borderId="44" xfId="0" applyFont="1" applyFill="1" applyBorder="1" applyAlignment="1">
      <alignment horizontal="center" vertical="center" wrapText="1"/>
    </xf>
    <xf numFmtId="4" fontId="91" fillId="0" borderId="35" xfId="0" applyNumberFormat="1" applyFont="1" applyBorder="1" applyAlignment="1">
      <alignment horizontal="center"/>
    </xf>
    <xf numFmtId="4" fontId="91" fillId="0" borderId="33" xfId="0" applyNumberFormat="1" applyFont="1" applyBorder="1" applyAlignment="1">
      <alignment horizontal="center"/>
    </xf>
    <xf numFmtId="4" fontId="91" fillId="0" borderId="28" xfId="0" applyNumberFormat="1" applyFont="1" applyBorder="1" applyAlignment="1">
      <alignment horizontal="center"/>
    </xf>
    <xf numFmtId="4" fontId="91" fillId="0" borderId="31" xfId="0" applyNumberFormat="1" applyFont="1" applyBorder="1" applyAlignment="1">
      <alignment horizontal="center"/>
    </xf>
    <xf numFmtId="0" fontId="91" fillId="0" borderId="13" xfId="0" applyFont="1" applyBorder="1"/>
    <xf numFmtId="178" fontId="91" fillId="0" borderId="13" xfId="4851" applyNumberFormat="1" applyFont="1" applyFill="1" applyBorder="1" applyAlignment="1" applyProtection="1">
      <alignment horizontal="right"/>
    </xf>
    <xf numFmtId="178" fontId="91" fillId="0" borderId="13" xfId="4851" applyNumberFormat="1" applyFont="1" applyFill="1" applyBorder="1" applyAlignment="1" applyProtection="1"/>
    <xf numFmtId="0" fontId="172" fillId="63" borderId="33" xfId="303" applyFont="1" applyFill="1" applyBorder="1" applyAlignment="1">
      <alignment horizontal="center" vertical="center"/>
    </xf>
    <xf numFmtId="0" fontId="172" fillId="63" borderId="34" xfId="303" applyFont="1" applyFill="1" applyBorder="1" applyAlignment="1">
      <alignment horizontal="center" vertical="center" wrapText="1"/>
    </xf>
    <xf numFmtId="0" fontId="172" fillId="63" borderId="34" xfId="303" applyFont="1" applyFill="1" applyBorder="1" applyAlignment="1">
      <alignment horizontal="center" vertical="center"/>
    </xf>
    <xf numFmtId="0" fontId="172" fillId="63" borderId="39" xfId="303" applyFont="1" applyFill="1" applyBorder="1" applyAlignment="1">
      <alignment horizontal="center" vertical="center"/>
    </xf>
    <xf numFmtId="173" fontId="161" fillId="62" borderId="35" xfId="92" applyNumberFormat="1" applyFont="1" applyFill="1" applyBorder="1" applyAlignment="1">
      <alignment horizontal="center" vertical="center" wrapText="1"/>
    </xf>
    <xf numFmtId="173" fontId="161" fillId="62" borderId="36" xfId="92" applyNumberFormat="1" applyFont="1" applyFill="1" applyBorder="1" applyAlignment="1">
      <alignment horizontal="center" vertical="center" wrapText="1"/>
    </xf>
    <xf numFmtId="0" fontId="161" fillId="62" borderId="36" xfId="0" applyFont="1" applyFill="1" applyBorder="1" applyAlignment="1">
      <alignment horizontal="center" vertical="center" wrapText="1"/>
    </xf>
    <xf numFmtId="0" fontId="161" fillId="62" borderId="29" xfId="0" applyFont="1" applyFill="1" applyBorder="1" applyAlignment="1">
      <alignment horizontal="center" vertical="center" wrapText="1"/>
    </xf>
    <xf numFmtId="0" fontId="161" fillId="62" borderId="37" xfId="0" applyFont="1" applyFill="1" applyBorder="1" applyAlignment="1">
      <alignment horizontal="center" vertical="center" wrapText="1"/>
    </xf>
    <xf numFmtId="10" fontId="91" fillId="0" borderId="30" xfId="330" applyNumberFormat="1" applyFont="1" applyFill="1" applyBorder="1" applyAlignment="1" applyProtection="1">
      <alignment horizontal="right" vertical="center"/>
    </xf>
    <xf numFmtId="10" fontId="91" fillId="0" borderId="29" xfId="330" applyNumberFormat="1" applyFont="1" applyFill="1" applyBorder="1" applyAlignment="1">
      <alignment horizontal="right"/>
    </xf>
    <xf numFmtId="10" fontId="91" fillId="0" borderId="40" xfId="330" applyNumberFormat="1" applyFont="1" applyFill="1" applyBorder="1" applyAlignment="1">
      <alignment horizontal="right"/>
    </xf>
    <xf numFmtId="10" fontId="91" fillId="0" borderId="32" xfId="330" applyNumberFormat="1" applyFont="1" applyFill="1" applyBorder="1" applyAlignment="1">
      <alignment horizontal="right"/>
    </xf>
    <xf numFmtId="10" fontId="93" fillId="0" borderId="44" xfId="330" applyNumberFormat="1" applyFont="1" applyFill="1" applyBorder="1" applyAlignment="1">
      <alignment horizontal="right"/>
    </xf>
    <xf numFmtId="3" fontId="120" fillId="0" borderId="0" xfId="0" applyNumberFormat="1" applyFont="1" applyFill="1" applyBorder="1" applyAlignment="1">
      <alignment horizontal="right"/>
    </xf>
    <xf numFmtId="3" fontId="120" fillId="0" borderId="34" xfId="0" applyNumberFormat="1" applyFont="1" applyFill="1" applyBorder="1" applyAlignment="1">
      <alignment horizontal="right"/>
    </xf>
    <xf numFmtId="3" fontId="120" fillId="0" borderId="36" xfId="0" applyNumberFormat="1" applyFont="1" applyFill="1" applyBorder="1" applyAlignment="1">
      <alignment horizontal="right"/>
    </xf>
    <xf numFmtId="3" fontId="93" fillId="0" borderId="0" xfId="0" applyNumberFormat="1" applyFont="1" applyFill="1" applyBorder="1" applyAlignment="1">
      <alignment horizontal="right" vertical="center"/>
    </xf>
    <xf numFmtId="0" fontId="91" fillId="0" borderId="44" xfId="0" applyFont="1" applyBorder="1" applyAlignment="1">
      <alignment horizontal="left" vertical="center"/>
    </xf>
    <xf numFmtId="4" fontId="91" fillId="0" borderId="36" xfId="93" applyNumberFormat="1" applyFont="1" applyFill="1" applyBorder="1" applyAlignment="1" applyProtection="1"/>
    <xf numFmtId="4" fontId="91" fillId="0" borderId="34" xfId="93" applyNumberFormat="1" applyFont="1" applyFill="1" applyBorder="1" applyAlignment="1" applyProtection="1"/>
    <xf numFmtId="10" fontId="91" fillId="0" borderId="29" xfId="205" applyNumberFormat="1" applyFont="1" applyFill="1" applyBorder="1" applyAlignment="1">
      <alignment horizontal="center" vertical="center"/>
    </xf>
    <xf numFmtId="10" fontId="91" fillId="0" borderId="40" xfId="205" applyNumberFormat="1" applyFont="1" applyFill="1" applyBorder="1" applyAlignment="1">
      <alignment horizontal="center" vertical="center"/>
    </xf>
    <xf numFmtId="10" fontId="91" fillId="0" borderId="40" xfId="330" applyNumberFormat="1" applyFont="1" applyFill="1" applyBorder="1" applyAlignment="1" applyProtection="1">
      <alignment horizontal="center"/>
    </xf>
    <xf numFmtId="10" fontId="91" fillId="0" borderId="32" xfId="330" applyNumberFormat="1" applyFont="1" applyFill="1" applyBorder="1" applyAlignment="1" applyProtection="1">
      <alignment horizontal="center"/>
    </xf>
    <xf numFmtId="10" fontId="91" fillId="0" borderId="32" xfId="205" applyNumberFormat="1" applyFont="1" applyFill="1" applyBorder="1" applyAlignment="1">
      <alignment horizontal="center" vertical="center"/>
    </xf>
    <xf numFmtId="4" fontId="91" fillId="0" borderId="1" xfId="93" applyNumberFormat="1" applyFont="1" applyFill="1" applyBorder="1" applyAlignment="1" applyProtection="1">
      <alignment horizontal="right" vertical="center"/>
    </xf>
    <xf numFmtId="10" fontId="91" fillId="0" borderId="44" xfId="205" applyNumberFormat="1" applyFont="1" applyFill="1" applyBorder="1" applyAlignment="1">
      <alignment horizontal="center" vertical="center"/>
    </xf>
    <xf numFmtId="10" fontId="91" fillId="0" borderId="44" xfId="330" applyNumberFormat="1" applyFont="1" applyFill="1" applyBorder="1" applyAlignment="1" applyProtection="1">
      <alignment horizontal="right" vertical="center"/>
    </xf>
    <xf numFmtId="9" fontId="93" fillId="44" borderId="1" xfId="330" applyNumberFormat="1" applyFont="1" applyFill="1" applyBorder="1"/>
    <xf numFmtId="9" fontId="93" fillId="44" borderId="30" xfId="330" applyNumberFormat="1" applyFont="1" applyFill="1" applyBorder="1"/>
    <xf numFmtId="0" fontId="169" fillId="44" borderId="13" xfId="0" applyFont="1" applyFill="1" applyBorder="1" applyAlignment="1">
      <alignment vertical="center"/>
    </xf>
    <xf numFmtId="0" fontId="169" fillId="44" borderId="3" xfId="0" applyFont="1" applyFill="1" applyBorder="1"/>
    <xf numFmtId="0" fontId="169" fillId="44" borderId="3" xfId="0" applyFont="1" applyFill="1" applyBorder="1" applyAlignment="1">
      <alignment vertical="center"/>
    </xf>
    <xf numFmtId="0" fontId="169" fillId="44" borderId="43" xfId="0" applyFont="1" applyFill="1" applyBorder="1"/>
    <xf numFmtId="0" fontId="169" fillId="44" borderId="42" xfId="0" applyFont="1" applyFill="1" applyBorder="1"/>
    <xf numFmtId="170" fontId="91" fillId="0" borderId="0" xfId="94" applyNumberFormat="1" applyFont="1" applyFill="1" applyBorder="1" applyAlignment="1" applyProtection="1">
      <alignment horizontal="center"/>
    </xf>
    <xf numFmtId="170" fontId="166" fillId="0" borderId="0" xfId="94" applyNumberFormat="1" applyFont="1" applyFill="1" applyBorder="1" applyAlignment="1" applyProtection="1"/>
    <xf numFmtId="196" fontId="163" fillId="45" borderId="0" xfId="0" applyNumberFormat="1" applyFont="1" applyFill="1" applyAlignment="1">
      <alignment wrapText="1"/>
    </xf>
    <xf numFmtId="164" fontId="166" fillId="0" borderId="0" xfId="4851" applyFont="1" applyAlignment="1">
      <alignment wrapText="1"/>
    </xf>
    <xf numFmtId="196" fontId="163" fillId="71" borderId="0" xfId="0" applyNumberFormat="1" applyFont="1" applyFill="1" applyAlignment="1">
      <alignment wrapText="1"/>
    </xf>
    <xf numFmtId="0" fontId="158" fillId="0" borderId="0" xfId="0" applyFont="1" applyFill="1" applyBorder="1"/>
    <xf numFmtId="10" fontId="158" fillId="0" borderId="0" xfId="330" applyNumberFormat="1" applyFont="1" applyFill="1" applyBorder="1" applyAlignment="1" applyProtection="1">
      <alignment horizontal="right" vertical="center" wrapText="1"/>
    </xf>
    <xf numFmtId="173" fontId="91" fillId="47" borderId="0" xfId="92" applyNumberFormat="1" applyFont="1" applyFill="1" applyBorder="1" applyAlignment="1">
      <alignment horizontal="right" vertical="center" wrapText="1"/>
    </xf>
    <xf numFmtId="3" fontId="166" fillId="0" borderId="0" xfId="0" applyNumberFormat="1" applyFont="1" applyFill="1" applyAlignment="1">
      <alignment vertical="top"/>
    </xf>
    <xf numFmtId="10" fontId="91" fillId="0" borderId="37" xfId="330" applyNumberFormat="1" applyFont="1" applyFill="1" applyBorder="1" applyAlignment="1" applyProtection="1">
      <alignment horizontal="center"/>
    </xf>
    <xf numFmtId="10" fontId="91" fillId="0" borderId="38" xfId="330" applyNumberFormat="1" applyFont="1" applyFill="1" applyBorder="1" applyAlignment="1" applyProtection="1">
      <alignment horizontal="center"/>
    </xf>
    <xf numFmtId="10" fontId="91" fillId="0" borderId="39" xfId="330" applyNumberFormat="1" applyFont="1" applyFill="1" applyBorder="1" applyAlignment="1" applyProtection="1">
      <alignment horizontal="center"/>
    </xf>
    <xf numFmtId="4" fontId="91" fillId="0" borderId="1" xfId="93" applyNumberFormat="1" applyFont="1" applyFill="1" applyBorder="1" applyAlignment="1" applyProtection="1"/>
    <xf numFmtId="10" fontId="91" fillId="0" borderId="30" xfId="330" applyNumberFormat="1" applyFont="1" applyFill="1" applyBorder="1" applyAlignment="1" applyProtection="1">
      <alignment horizontal="center"/>
    </xf>
    <xf numFmtId="10" fontId="91" fillId="0" borderId="29" xfId="330" applyNumberFormat="1" applyFont="1" applyFill="1" applyBorder="1" applyAlignment="1" applyProtection="1">
      <alignment horizontal="center"/>
    </xf>
    <xf numFmtId="10" fontId="91" fillId="0" borderId="44" xfId="330" applyNumberFormat="1" applyFont="1" applyFill="1" applyBorder="1" applyAlignment="1" applyProtection="1">
      <alignment horizontal="center"/>
    </xf>
    <xf numFmtId="10" fontId="91" fillId="0" borderId="28" xfId="330" applyNumberFormat="1" applyFont="1" applyFill="1" applyBorder="1" applyAlignment="1">
      <alignment horizontal="right"/>
    </xf>
    <xf numFmtId="10" fontId="91" fillId="0" borderId="0" xfId="330" applyNumberFormat="1" applyFont="1" applyFill="1" applyBorder="1" applyAlignment="1">
      <alignment horizontal="right"/>
    </xf>
    <xf numFmtId="10" fontId="91" fillId="0" borderId="38" xfId="330" applyNumberFormat="1" applyFont="1" applyFill="1" applyBorder="1" applyAlignment="1">
      <alignment horizontal="right"/>
    </xf>
    <xf numFmtId="10" fontId="91" fillId="0" borderId="33" xfId="330" applyNumberFormat="1" applyFont="1" applyFill="1" applyBorder="1" applyAlignment="1">
      <alignment horizontal="right"/>
    </xf>
    <xf numFmtId="10" fontId="91" fillId="0" borderId="34" xfId="330" applyNumberFormat="1" applyFont="1" applyFill="1" applyBorder="1" applyAlignment="1">
      <alignment horizontal="right"/>
    </xf>
    <xf numFmtId="10" fontId="91" fillId="0" borderId="39" xfId="330" applyNumberFormat="1" applyFont="1" applyFill="1" applyBorder="1" applyAlignment="1">
      <alignment horizontal="right"/>
    </xf>
    <xf numFmtId="0" fontId="95" fillId="0" borderId="0" xfId="206" applyFont="1" applyFill="1" applyBorder="1" applyAlignment="1">
      <alignment horizontal="left" vertical="center"/>
    </xf>
    <xf numFmtId="173" fontId="104" fillId="0" borderId="28" xfId="92" applyNumberFormat="1" applyFont="1" applyFill="1" applyBorder="1" applyAlignment="1" applyProtection="1">
      <alignment vertical="center" wrapText="1"/>
    </xf>
    <xf numFmtId="173" fontId="104" fillId="0" borderId="38" xfId="92" applyNumberFormat="1" applyFont="1" applyFill="1" applyBorder="1" applyAlignment="1" applyProtection="1">
      <alignment vertical="center" wrapText="1"/>
    </xf>
    <xf numFmtId="173" fontId="104" fillId="0" borderId="40" xfId="92" applyNumberFormat="1" applyFont="1" applyFill="1" applyBorder="1" applyAlignment="1" applyProtection="1">
      <alignment vertical="center" wrapText="1"/>
    </xf>
    <xf numFmtId="10" fontId="91" fillId="0" borderId="35" xfId="330" applyNumberFormat="1" applyFont="1" applyFill="1" applyBorder="1"/>
    <xf numFmtId="10" fontId="91" fillId="0" borderId="36" xfId="330" applyNumberFormat="1" applyFont="1" applyFill="1" applyBorder="1"/>
    <xf numFmtId="10" fontId="91" fillId="0" borderId="36" xfId="330" applyNumberFormat="1" applyFont="1" applyFill="1" applyBorder="1" applyAlignment="1">
      <alignment horizontal="right"/>
    </xf>
    <xf numFmtId="10" fontId="91" fillId="0" borderId="28" xfId="330" applyNumberFormat="1" applyFont="1" applyFill="1" applyBorder="1"/>
    <xf numFmtId="10" fontId="91" fillId="0" borderId="0" xfId="330" applyNumberFormat="1" applyFont="1" applyFill="1" applyBorder="1"/>
    <xf numFmtId="10" fontId="91" fillId="0" borderId="33" xfId="330" applyNumberFormat="1" applyFont="1" applyFill="1" applyBorder="1"/>
    <xf numFmtId="10" fontId="91" fillId="0" borderId="34" xfId="330" applyNumberFormat="1" applyFont="1" applyFill="1" applyBorder="1"/>
    <xf numFmtId="10" fontId="91" fillId="0" borderId="0" xfId="330" applyNumberFormat="1" applyFont="1" applyFill="1" applyBorder="1" applyAlignment="1" applyProtection="1">
      <alignment vertical="center" wrapText="1"/>
    </xf>
    <xf numFmtId="197" fontId="91" fillId="0" borderId="0" xfId="330" applyNumberFormat="1" applyFont="1" applyFill="1" applyBorder="1" applyAlignment="1" applyProtection="1">
      <alignment vertical="center" wrapText="1"/>
    </xf>
    <xf numFmtId="0" fontId="76" fillId="0" borderId="0" xfId="0" applyNumberFormat="1" applyFont="1" applyFill="1" applyBorder="1" applyAlignment="1" applyProtection="1">
      <alignment horizontal="left" indent="2"/>
    </xf>
    <xf numFmtId="198" fontId="76" fillId="0" borderId="0" xfId="0" applyNumberFormat="1" applyFont="1" applyFill="1" applyBorder="1" applyAlignment="1" applyProtection="1"/>
    <xf numFmtId="0" fontId="76" fillId="0" borderId="0" xfId="0" applyNumberFormat="1" applyFont="1" applyFill="1" applyBorder="1" applyAlignment="1" applyProtection="1">
      <alignment horizontal="left"/>
    </xf>
    <xf numFmtId="3" fontId="93" fillId="47" borderId="0" xfId="0" applyNumberFormat="1" applyFont="1" applyFill="1" applyBorder="1" applyAlignment="1">
      <alignment horizontal="right" vertical="center" wrapText="1"/>
    </xf>
    <xf numFmtId="173" fontId="81" fillId="0" borderId="0" xfId="92" applyNumberFormat="1" applyFill="1" applyBorder="1" applyAlignment="1" applyProtection="1">
      <alignment horizontal="right" vertical="center"/>
    </xf>
    <xf numFmtId="0" fontId="175" fillId="66" borderId="32" xfId="0" applyFont="1" applyFill="1" applyBorder="1" applyAlignment="1">
      <alignment horizontal="center" vertical="center" wrapText="1"/>
    </xf>
    <xf numFmtId="171" fontId="98" fillId="65" borderId="31" xfId="99" applyFont="1" applyFill="1" applyBorder="1" applyAlignment="1" applyProtection="1"/>
    <xf numFmtId="171" fontId="98" fillId="65" borderId="1" xfId="99" applyFont="1" applyFill="1" applyBorder="1" applyAlignment="1" applyProtection="1"/>
    <xf numFmtId="3" fontId="154" fillId="62" borderId="35" xfId="0" applyNumberFormat="1" applyFont="1" applyFill="1" applyBorder="1" applyAlignment="1">
      <alignment vertical="center"/>
    </xf>
    <xf numFmtId="17" fontId="175" fillId="66" borderId="1" xfId="0" applyNumberFormat="1" applyFont="1" applyFill="1" applyBorder="1" applyAlignment="1">
      <alignment horizontal="center" vertical="center"/>
    </xf>
    <xf numFmtId="17" fontId="175" fillId="66" borderId="1" xfId="0" applyNumberFormat="1" applyFont="1" applyFill="1" applyBorder="1" applyAlignment="1">
      <alignment horizontal="right" vertical="center"/>
    </xf>
    <xf numFmtId="1" fontId="140" fillId="45" borderId="0" xfId="0" applyNumberFormat="1" applyFont="1" applyFill="1" applyAlignment="1">
      <alignment wrapText="1"/>
    </xf>
    <xf numFmtId="10" fontId="140" fillId="45" borderId="0" xfId="0" applyNumberFormat="1" applyFont="1" applyFill="1" applyAlignment="1">
      <alignment wrapText="1"/>
    </xf>
    <xf numFmtId="176" fontId="140" fillId="45" borderId="0" xfId="0" applyNumberFormat="1" applyFont="1" applyFill="1" applyAlignment="1">
      <alignment wrapText="1"/>
    </xf>
    <xf numFmtId="195" fontId="144" fillId="0" borderId="0" xfId="0" applyNumberFormat="1" applyFont="1" applyAlignment="1">
      <alignment wrapText="1"/>
    </xf>
    <xf numFmtId="17" fontId="161" fillId="66" borderId="0" xfId="205" applyNumberFormat="1" applyFont="1" applyFill="1" applyBorder="1" applyAlignment="1">
      <alignment horizontal="right" vertical="center"/>
    </xf>
    <xf numFmtId="10" fontId="98" fillId="0" borderId="0" xfId="330" applyNumberFormat="1" applyFont="1" applyFill="1"/>
    <xf numFmtId="10" fontId="81" fillId="0" borderId="0" xfId="330" applyNumberFormat="1" applyFill="1"/>
    <xf numFmtId="0" fontId="76" fillId="0" borderId="4" xfId="5181" applyFont="1" applyFill="1" applyBorder="1" applyAlignment="1">
      <alignment wrapText="1"/>
    </xf>
    <xf numFmtId="15" fontId="76" fillId="0" borderId="4" xfId="5181" applyNumberFormat="1" applyFont="1" applyFill="1" applyBorder="1" applyAlignment="1">
      <alignment horizontal="right" wrapText="1"/>
    </xf>
    <xf numFmtId="4" fontId="76" fillId="0" borderId="4" xfId="5181" applyNumberFormat="1" applyFont="1" applyFill="1" applyBorder="1" applyAlignment="1">
      <alignment horizontal="right" wrapText="1"/>
    </xf>
    <xf numFmtId="0" fontId="0" fillId="65" borderId="28" xfId="0" applyFont="1" applyFill="1" applyBorder="1"/>
    <xf numFmtId="0" fontId="93" fillId="41" borderId="0" xfId="0" applyFont="1" applyFill="1"/>
    <xf numFmtId="3" fontId="93" fillId="41" borderId="0" xfId="0" applyNumberFormat="1" applyFont="1" applyFill="1"/>
    <xf numFmtId="180" fontId="105" fillId="0" borderId="2" xfId="0" applyNumberFormat="1" applyFont="1" applyFill="1" applyBorder="1" applyAlignment="1">
      <alignment vertical="center"/>
    </xf>
    <xf numFmtId="180" fontId="105" fillId="0" borderId="17" xfId="0" applyNumberFormat="1" applyFont="1" applyFill="1" applyBorder="1" applyAlignment="1">
      <alignment vertical="center"/>
    </xf>
    <xf numFmtId="180" fontId="105" fillId="0" borderId="0" xfId="0" applyNumberFormat="1" applyFont="1" applyFill="1" applyBorder="1" applyAlignment="1">
      <alignment vertical="center"/>
    </xf>
    <xf numFmtId="180" fontId="105" fillId="0" borderId="16" xfId="0" applyNumberFormat="1" applyFont="1" applyFill="1" applyBorder="1" applyAlignment="1">
      <alignment vertical="center"/>
    </xf>
    <xf numFmtId="176" fontId="93" fillId="0" borderId="1" xfId="330" applyNumberFormat="1" applyFont="1" applyFill="1" applyBorder="1" applyAlignment="1" applyProtection="1">
      <alignment vertical="center" wrapText="1"/>
    </xf>
    <xf numFmtId="3" fontId="91" fillId="0" borderId="38" xfId="206" applyNumberFormat="1" applyFont="1" applyFill="1" applyBorder="1" applyAlignment="1">
      <alignment horizontal="right" vertical="center"/>
    </xf>
    <xf numFmtId="3" fontId="91" fillId="0" borderId="37" xfId="206" applyNumberFormat="1" applyFont="1" applyFill="1" applyBorder="1" applyAlignment="1">
      <alignment horizontal="right" vertical="center"/>
    </xf>
    <xf numFmtId="173" fontId="93" fillId="0" borderId="0" xfId="92" applyNumberFormat="1" applyFont="1" applyFill="1" applyBorder="1" applyAlignment="1" applyProtection="1">
      <alignment horizontal="center" wrapText="1"/>
    </xf>
    <xf numFmtId="173" fontId="93" fillId="67" borderId="1" xfId="92" applyNumberFormat="1" applyFont="1" applyFill="1" applyBorder="1" applyAlignment="1" applyProtection="1">
      <alignment horizontal="center" wrapText="1"/>
    </xf>
    <xf numFmtId="4" fontId="91" fillId="0" borderId="32" xfId="0" applyNumberFormat="1" applyFont="1" applyBorder="1"/>
    <xf numFmtId="4" fontId="91" fillId="0" borderId="44" xfId="0" applyNumberFormat="1" applyFont="1" applyBorder="1"/>
    <xf numFmtId="0" fontId="0" fillId="65" borderId="33" xfId="0" applyFont="1" applyFill="1" applyBorder="1" applyAlignment="1"/>
    <xf numFmtId="0" fontId="0" fillId="65" borderId="34" xfId="0" applyFont="1" applyFill="1" applyBorder="1" applyAlignment="1"/>
    <xf numFmtId="10" fontId="81" fillId="0" borderId="0" xfId="330" applyNumberFormat="1" applyFill="1" applyBorder="1"/>
    <xf numFmtId="0" fontId="0" fillId="0" borderId="7" xfId="0" applyFont="1" applyFill="1" applyBorder="1" applyAlignment="1">
      <alignment vertical="center"/>
    </xf>
    <xf numFmtId="0" fontId="0" fillId="0" borderId="7" xfId="0" applyFont="1" applyFill="1" applyBorder="1" applyAlignment="1">
      <alignment horizontal="center" vertical="center" wrapText="1"/>
    </xf>
    <xf numFmtId="15" fontId="0" fillId="0" borderId="8" xfId="0" applyNumberFormat="1" applyFont="1" applyFill="1" applyBorder="1" applyAlignment="1">
      <alignment horizontal="center" vertical="center"/>
    </xf>
    <xf numFmtId="0" fontId="98" fillId="0" borderId="11" xfId="0" applyFont="1" applyFill="1" applyBorder="1" applyAlignment="1">
      <alignment vertical="center"/>
    </xf>
    <xf numFmtId="0" fontId="98" fillId="0" borderId="10" xfId="0" applyFont="1" applyFill="1" applyBorder="1" applyAlignment="1">
      <alignment vertical="center"/>
    </xf>
    <xf numFmtId="0" fontId="98" fillId="0" borderId="12" xfId="0" applyFont="1" applyFill="1" applyBorder="1" applyAlignment="1">
      <alignment vertical="center"/>
    </xf>
    <xf numFmtId="0" fontId="0" fillId="0" borderId="7" xfId="0" applyFont="1" applyFill="1" applyBorder="1" applyAlignment="1">
      <alignment horizontal="left" vertical="center"/>
    </xf>
    <xf numFmtId="0" fontId="0" fillId="0" borderId="7" xfId="0" applyFont="1" applyFill="1" applyBorder="1" applyAlignment="1">
      <alignment vertical="center" wrapText="1"/>
    </xf>
    <xf numFmtId="0" fontId="0" fillId="0" borderId="7" xfId="0" applyFont="1" applyFill="1" applyBorder="1" applyAlignment="1">
      <alignment horizontal="center" vertical="center"/>
    </xf>
    <xf numFmtId="0" fontId="77" fillId="0" borderId="7" xfId="0" applyFont="1" applyFill="1" applyBorder="1" applyAlignment="1">
      <alignment horizontal="center" vertical="center"/>
    </xf>
    <xf numFmtId="15" fontId="77" fillId="0" borderId="7" xfId="0" applyNumberFormat="1" applyFont="1" applyFill="1" applyBorder="1" applyAlignment="1">
      <alignment horizontal="center" vertical="center"/>
    </xf>
    <xf numFmtId="15" fontId="80" fillId="0" borderId="7" xfId="0" applyNumberFormat="1" applyFont="1" applyFill="1" applyBorder="1" applyAlignment="1">
      <alignment horizontal="center" vertical="center"/>
    </xf>
    <xf numFmtId="0" fontId="98" fillId="0" borderId="7" xfId="0" applyFont="1" applyFill="1" applyBorder="1" applyAlignment="1">
      <alignment vertical="center"/>
    </xf>
    <xf numFmtId="0" fontId="81" fillId="0" borderId="7" xfId="0" applyFont="1" applyFill="1" applyBorder="1" applyAlignment="1">
      <alignment vertical="center"/>
    </xf>
    <xf numFmtId="189" fontId="144" fillId="0" borderId="0" xfId="92" applyNumberFormat="1" applyFont="1"/>
    <xf numFmtId="171" fontId="98" fillId="65" borderId="30" xfId="99" applyFont="1" applyFill="1" applyBorder="1" applyAlignment="1" applyProtection="1"/>
    <xf numFmtId="176" fontId="91" fillId="0" borderId="28" xfId="330" applyNumberFormat="1" applyFont="1" applyFill="1" applyBorder="1" applyAlignment="1">
      <alignment horizontal="right"/>
    </xf>
    <xf numFmtId="176" fontId="91" fillId="0" borderId="0" xfId="330" applyNumberFormat="1" applyFont="1" applyFill="1" applyBorder="1" applyAlignment="1">
      <alignment horizontal="right"/>
    </xf>
    <xf numFmtId="176" fontId="91" fillId="0" borderId="38" xfId="330" applyNumberFormat="1" applyFont="1" applyFill="1" applyBorder="1" applyAlignment="1">
      <alignment horizontal="right"/>
    </xf>
    <xf numFmtId="176" fontId="91" fillId="0" borderId="40" xfId="330" applyNumberFormat="1" applyFont="1" applyFill="1" applyBorder="1" applyAlignment="1">
      <alignment horizontal="right"/>
    </xf>
    <xf numFmtId="176" fontId="91" fillId="0" borderId="33" xfId="330" applyNumberFormat="1" applyFont="1" applyFill="1" applyBorder="1" applyAlignment="1">
      <alignment horizontal="right"/>
    </xf>
    <xf numFmtId="176" fontId="91" fillId="0" borderId="34" xfId="330" applyNumberFormat="1" applyFont="1" applyFill="1" applyBorder="1" applyAlignment="1">
      <alignment horizontal="right"/>
    </xf>
    <xf numFmtId="176" fontId="91" fillId="0" borderId="39" xfId="330" applyNumberFormat="1" applyFont="1" applyFill="1" applyBorder="1" applyAlignment="1">
      <alignment horizontal="right"/>
    </xf>
    <xf numFmtId="176" fontId="91" fillId="0" borderId="32" xfId="330" applyNumberFormat="1" applyFont="1" applyFill="1" applyBorder="1" applyAlignment="1">
      <alignment horizontal="right"/>
    </xf>
    <xf numFmtId="200" fontId="120" fillId="0" borderId="0" xfId="122" applyNumberFormat="1" applyFont="1" applyFill="1" applyBorder="1" applyAlignment="1">
      <alignment horizontal="right"/>
    </xf>
    <xf numFmtId="0" fontId="77" fillId="0" borderId="7" xfId="0" applyFont="1" applyFill="1" applyBorder="1" applyAlignment="1">
      <alignment horizontal="left" vertical="center" wrapText="1"/>
    </xf>
    <xf numFmtId="0" fontId="165" fillId="0" borderId="7" xfId="0" applyFont="1" applyFill="1" applyBorder="1" applyAlignment="1">
      <alignment horizontal="center" vertical="center"/>
    </xf>
    <xf numFmtId="3" fontId="104" fillId="0" borderId="35" xfId="99" applyNumberFormat="1" applyFont="1" applyFill="1" applyBorder="1" applyAlignment="1" applyProtection="1">
      <alignment horizontal="right" wrapText="1"/>
    </xf>
    <xf numFmtId="3" fontId="104" fillId="0" borderId="36" xfId="99" applyNumberFormat="1" applyFont="1" applyFill="1" applyBorder="1" applyAlignment="1" applyProtection="1">
      <alignment horizontal="right" wrapText="1"/>
    </xf>
    <xf numFmtId="3" fontId="150" fillId="0" borderId="36" xfId="0" applyNumberFormat="1" applyFont="1" applyBorder="1"/>
    <xf numFmtId="3" fontId="150" fillId="0" borderId="37" xfId="0" applyNumberFormat="1" applyFont="1" applyBorder="1"/>
    <xf numFmtId="3" fontId="80" fillId="0" borderId="28" xfId="278" applyNumberFormat="1" applyFont="1" applyFill="1" applyBorder="1"/>
    <xf numFmtId="3" fontId="150" fillId="0" borderId="0" xfId="0" applyNumberFormat="1" applyFont="1" applyBorder="1"/>
    <xf numFmtId="3" fontId="150" fillId="0" borderId="38" xfId="0" applyNumberFormat="1" applyFont="1" applyBorder="1"/>
    <xf numFmtId="3" fontId="104" fillId="0" borderId="28" xfId="99" applyNumberFormat="1" applyFont="1" applyFill="1" applyBorder="1" applyAlignment="1" applyProtection="1">
      <alignment horizontal="right" wrapText="1"/>
    </xf>
    <xf numFmtId="3" fontId="150" fillId="0" borderId="35" xfId="0" applyNumberFormat="1" applyFont="1" applyBorder="1"/>
    <xf numFmtId="3" fontId="150" fillId="0" borderId="28" xfId="0" applyNumberFormat="1" applyFont="1" applyBorder="1"/>
    <xf numFmtId="3" fontId="120" fillId="0" borderId="35" xfId="302" applyNumberFormat="1" applyFont="1" applyFill="1" applyBorder="1" applyAlignment="1">
      <alignment wrapText="1"/>
    </xf>
    <xf numFmtId="0" fontId="161" fillId="66" borderId="1" xfId="0" applyFont="1" applyFill="1" applyBorder="1" applyAlignment="1">
      <alignment horizontal="right" vertical="center"/>
    </xf>
    <xf numFmtId="10" fontId="91" fillId="0" borderId="35" xfId="330" applyNumberFormat="1" applyFont="1" applyFill="1" applyBorder="1" applyAlignment="1">
      <alignment horizontal="right"/>
    </xf>
    <xf numFmtId="10" fontId="91" fillId="0" borderId="37" xfId="330" applyNumberFormat="1" applyFont="1" applyFill="1" applyBorder="1" applyAlignment="1">
      <alignment horizontal="right"/>
    </xf>
    <xf numFmtId="10" fontId="91" fillId="0" borderId="35" xfId="330" applyNumberFormat="1" applyFont="1" applyBorder="1" applyAlignment="1">
      <alignment horizontal="center"/>
    </xf>
    <xf numFmtId="10" fontId="91" fillId="0" borderId="36" xfId="330" applyNumberFormat="1" applyFont="1" applyBorder="1" applyAlignment="1">
      <alignment horizontal="center"/>
    </xf>
    <xf numFmtId="10" fontId="91" fillId="0" borderId="29" xfId="330" applyNumberFormat="1" applyFont="1" applyBorder="1" applyAlignment="1">
      <alignment horizontal="center"/>
    </xf>
    <xf numFmtId="10" fontId="91" fillId="0" borderId="37" xfId="330" applyNumberFormat="1" applyFont="1" applyBorder="1" applyAlignment="1">
      <alignment horizontal="center"/>
    </xf>
    <xf numFmtId="170" fontId="144" fillId="0" borderId="0" xfId="0" applyNumberFormat="1" applyFont="1" applyAlignment="1">
      <alignment wrapText="1"/>
    </xf>
    <xf numFmtId="169" fontId="95" fillId="44" borderId="39" xfId="92" applyFont="1" applyFill="1" applyBorder="1" applyAlignment="1"/>
    <xf numFmtId="169" fontId="95" fillId="44" borderId="34" xfId="92" applyFont="1" applyFill="1" applyBorder="1" applyAlignment="1"/>
    <xf numFmtId="169" fontId="95" fillId="44" borderId="33" xfId="92" applyFont="1" applyFill="1" applyBorder="1" applyAlignment="1"/>
    <xf numFmtId="4" fontId="95" fillId="44" borderId="39" xfId="2446" applyNumberFormat="1" applyFont="1" applyFill="1" applyBorder="1" applyAlignment="1">
      <alignment horizontal="left"/>
    </xf>
    <xf numFmtId="4" fontId="95" fillId="44" borderId="33" xfId="2446" applyNumberFormat="1" applyFont="1" applyFill="1" applyBorder="1" applyAlignment="1">
      <alignment horizontal="left"/>
    </xf>
    <xf numFmtId="169" fontId="95" fillId="44" borderId="38" xfId="92" applyFont="1" applyFill="1" applyBorder="1" applyAlignment="1"/>
    <xf numFmtId="169" fontId="95" fillId="44" borderId="0" xfId="92" applyFont="1" applyFill="1" applyBorder="1" applyAlignment="1"/>
    <xf numFmtId="169" fontId="95" fillId="44" borderId="28" xfId="92" applyFont="1" applyFill="1" applyBorder="1" applyAlignment="1"/>
    <xf numFmtId="4" fontId="95" fillId="44" borderId="38" xfId="2446" applyNumberFormat="1" applyFont="1" applyFill="1" applyBorder="1" applyAlignment="1">
      <alignment horizontal="left"/>
    </xf>
    <xf numFmtId="4" fontId="95" fillId="44" borderId="28" xfId="2446" applyNumberFormat="1" applyFont="1" applyFill="1" applyBorder="1" applyAlignment="1">
      <alignment horizontal="left"/>
    </xf>
    <xf numFmtId="169" fontId="95" fillId="44" borderId="37" xfId="92" applyFont="1" applyFill="1" applyBorder="1" applyAlignment="1"/>
    <xf numFmtId="169" fontId="95" fillId="44" borderId="36" xfId="92" applyFont="1" applyFill="1" applyBorder="1" applyAlignment="1"/>
    <xf numFmtId="169" fontId="95" fillId="44" borderId="35" xfId="92" applyFont="1" applyFill="1" applyBorder="1" applyAlignment="1"/>
    <xf numFmtId="4" fontId="95" fillId="44" borderId="37" xfId="2446" applyNumberFormat="1" applyFont="1" applyFill="1" applyBorder="1" applyAlignment="1">
      <alignment horizontal="left"/>
    </xf>
    <xf numFmtId="4" fontId="95" fillId="44" borderId="35" xfId="2446" applyNumberFormat="1" applyFont="1" applyFill="1" applyBorder="1" applyAlignment="1">
      <alignment horizontal="left"/>
    </xf>
    <xf numFmtId="10" fontId="80" fillId="0" borderId="0" xfId="205" applyNumberFormat="1" applyFont="1" applyFill="1" applyBorder="1" applyAlignment="1">
      <alignment horizontal="right" vertical="center"/>
    </xf>
    <xf numFmtId="3" fontId="166" fillId="0" borderId="0" xfId="0" applyNumberFormat="1" applyFont="1" applyFill="1"/>
    <xf numFmtId="3" fontId="181" fillId="0" borderId="0" xfId="0" applyNumberFormat="1" applyFont="1" applyFill="1"/>
    <xf numFmtId="0" fontId="161" fillId="66" borderId="31" xfId="0" applyFont="1" applyFill="1" applyBorder="1" applyAlignment="1">
      <alignment horizontal="center" vertical="center" wrapText="1"/>
    </xf>
    <xf numFmtId="3" fontId="91" fillId="0" borderId="39" xfId="206" applyNumberFormat="1" applyFont="1" applyFill="1" applyBorder="1" applyAlignment="1">
      <alignment horizontal="right" vertical="center"/>
    </xf>
    <xf numFmtId="3" fontId="91" fillId="0" borderId="40" xfId="206" applyNumberFormat="1" applyFont="1" applyFill="1" applyBorder="1" applyAlignment="1">
      <alignment horizontal="right" vertical="center"/>
    </xf>
    <xf numFmtId="3" fontId="91" fillId="0" borderId="29" xfId="206" applyNumberFormat="1" applyFont="1" applyFill="1" applyBorder="1" applyAlignment="1">
      <alignment horizontal="right" vertical="center"/>
    </xf>
    <xf numFmtId="3" fontId="91" fillId="0" borderId="0" xfId="206" applyNumberFormat="1" applyFont="1" applyFill="1" applyBorder="1" applyAlignment="1">
      <alignment horizontal="right" vertical="center"/>
    </xf>
    <xf numFmtId="173" fontId="107" fillId="0" borderId="35" xfId="92" applyNumberFormat="1" applyFont="1" applyFill="1" applyBorder="1" applyAlignment="1" applyProtection="1">
      <alignment horizontal="right" vertical="center" wrapText="1"/>
    </xf>
    <xf numFmtId="173" fontId="107" fillId="0" borderId="36" xfId="92" applyNumberFormat="1" applyFont="1" applyFill="1" applyBorder="1" applyAlignment="1" applyProtection="1">
      <alignment horizontal="right" vertical="center" wrapText="1"/>
    </xf>
    <xf numFmtId="173" fontId="107" fillId="0" borderId="37" xfId="92" applyNumberFormat="1" applyFont="1" applyFill="1" applyBorder="1" applyAlignment="1" applyProtection="1">
      <alignment horizontal="right" vertical="center" wrapText="1"/>
    </xf>
    <xf numFmtId="173" fontId="108" fillId="0" borderId="28" xfId="100" applyNumberFormat="1" applyFont="1" applyFill="1" applyBorder="1" applyAlignment="1" applyProtection="1">
      <alignment vertical="center" wrapText="1"/>
    </xf>
    <xf numFmtId="173" fontId="108" fillId="0" borderId="0" xfId="100" applyNumberFormat="1" applyFont="1" applyFill="1" applyBorder="1" applyAlignment="1" applyProtection="1">
      <alignment vertical="center" wrapText="1"/>
    </xf>
    <xf numFmtId="173" fontId="108" fillId="0" borderId="38" xfId="100" applyNumberFormat="1" applyFont="1" applyFill="1" applyBorder="1" applyAlignment="1" applyProtection="1">
      <alignment vertical="center" wrapText="1"/>
    </xf>
    <xf numFmtId="173" fontId="107" fillId="0" borderId="28" xfId="92" applyNumberFormat="1" applyFont="1" applyFill="1" applyBorder="1" applyAlignment="1" applyProtection="1">
      <alignment horizontal="right" vertical="center" wrapText="1"/>
    </xf>
    <xf numFmtId="173" fontId="107" fillId="0" borderId="0" xfId="92" applyNumberFormat="1" applyFont="1" applyFill="1" applyBorder="1" applyAlignment="1" applyProtection="1">
      <alignment horizontal="right" vertical="center" wrapText="1"/>
    </xf>
    <xf numFmtId="173" fontId="107" fillId="0" borderId="38" xfId="92" applyNumberFormat="1" applyFont="1" applyFill="1" applyBorder="1" applyAlignment="1" applyProtection="1">
      <alignment horizontal="right" vertical="center" wrapText="1"/>
    </xf>
    <xf numFmtId="173" fontId="108" fillId="0" borderId="33" xfId="100" applyNumberFormat="1" applyFont="1" applyFill="1" applyBorder="1" applyAlignment="1" applyProtection="1">
      <alignment vertical="center" wrapText="1"/>
    </xf>
    <xf numFmtId="173" fontId="108" fillId="0" borderId="34" xfId="100" applyNumberFormat="1" applyFont="1" applyFill="1" applyBorder="1" applyAlignment="1" applyProtection="1">
      <alignment vertical="center" wrapText="1"/>
    </xf>
    <xf numFmtId="173" fontId="108" fillId="0" borderId="39" xfId="100" applyNumberFormat="1" applyFont="1" applyFill="1" applyBorder="1" applyAlignment="1" applyProtection="1">
      <alignment vertical="center" wrapText="1"/>
    </xf>
    <xf numFmtId="173" fontId="177" fillId="62" borderId="31" xfId="92" applyNumberFormat="1" applyFont="1" applyFill="1" applyBorder="1" applyAlignment="1" applyProtection="1">
      <alignment horizontal="right" vertical="center" wrapText="1"/>
    </xf>
    <xf numFmtId="173" fontId="177" fillId="62" borderId="1" xfId="92" applyNumberFormat="1" applyFont="1" applyFill="1" applyBorder="1" applyAlignment="1" applyProtection="1">
      <alignment horizontal="right" vertical="center" wrapText="1"/>
    </xf>
    <xf numFmtId="173" fontId="177" fillId="62" borderId="30" xfId="92" applyNumberFormat="1" applyFont="1" applyFill="1" applyBorder="1" applyAlignment="1" applyProtection="1">
      <alignment horizontal="right" vertical="center" wrapText="1"/>
    </xf>
    <xf numFmtId="173" fontId="108" fillId="0" borderId="35" xfId="100" applyNumberFormat="1" applyFont="1" applyFill="1" applyBorder="1" applyAlignment="1" applyProtection="1">
      <alignment vertical="center" wrapText="1"/>
    </xf>
    <xf numFmtId="173" fontId="108" fillId="0" borderId="36" xfId="100" applyNumberFormat="1" applyFont="1" applyFill="1" applyBorder="1" applyAlignment="1" applyProtection="1">
      <alignment vertical="center" wrapText="1"/>
    </xf>
    <xf numFmtId="173" fontId="108" fillId="0" borderId="37" xfId="100" applyNumberFormat="1" applyFont="1" applyFill="1" applyBorder="1" applyAlignment="1" applyProtection="1">
      <alignment vertical="center" wrapText="1"/>
    </xf>
    <xf numFmtId="173" fontId="110" fillId="0" borderId="28" xfId="92" applyNumberFormat="1" applyFont="1" applyFill="1" applyBorder="1" applyAlignment="1" applyProtection="1">
      <alignment vertical="center" wrapText="1"/>
    </xf>
    <xf numFmtId="173" fontId="110" fillId="0" borderId="0" xfId="92" applyNumberFormat="1" applyFont="1" applyFill="1" applyBorder="1" applyAlignment="1" applyProtection="1">
      <alignment vertical="center" wrapText="1"/>
    </xf>
    <xf numFmtId="189" fontId="108" fillId="0" borderId="0" xfId="92" applyNumberFormat="1" applyFont="1"/>
    <xf numFmtId="173" fontId="81" fillId="0" borderId="0" xfId="92" applyNumberFormat="1" applyFill="1" applyBorder="1" applyAlignment="1" applyProtection="1">
      <alignment horizontal="right" wrapText="1"/>
    </xf>
    <xf numFmtId="173" fontId="108" fillId="0" borderId="28" xfId="92" applyNumberFormat="1" applyFont="1" applyFill="1" applyBorder="1" applyAlignment="1" applyProtection="1">
      <alignment horizontal="right" wrapText="1"/>
    </xf>
    <xf numFmtId="173" fontId="108" fillId="0" borderId="0" xfId="92" applyNumberFormat="1" applyFont="1" applyFill="1" applyBorder="1" applyAlignment="1" applyProtection="1">
      <alignment horizontal="right" wrapText="1"/>
    </xf>
    <xf numFmtId="173" fontId="108" fillId="0" borderId="38" xfId="92" applyNumberFormat="1" applyFont="1" applyFill="1" applyBorder="1" applyAlignment="1" applyProtection="1">
      <alignment horizontal="right" wrapText="1"/>
    </xf>
    <xf numFmtId="173" fontId="108" fillId="0" borderId="0" xfId="92" applyNumberFormat="1" applyFont="1" applyFill="1" applyBorder="1"/>
    <xf numFmtId="173" fontId="107" fillId="67" borderId="31" xfId="92" applyNumberFormat="1" applyFont="1" applyFill="1" applyBorder="1" applyAlignment="1" applyProtection="1">
      <alignment horizontal="right" wrapText="1"/>
    </xf>
    <xf numFmtId="173" fontId="107" fillId="67" borderId="1" xfId="92" applyNumberFormat="1" applyFont="1" applyFill="1" applyBorder="1" applyAlignment="1" applyProtection="1">
      <alignment horizontal="right" wrapText="1"/>
    </xf>
    <xf numFmtId="173" fontId="107" fillId="67" borderId="30" xfId="92" applyNumberFormat="1" applyFont="1" applyFill="1" applyBorder="1" applyAlignment="1" applyProtection="1">
      <alignment horizontal="right" wrapText="1"/>
    </xf>
    <xf numFmtId="173" fontId="108" fillId="0" borderId="28" xfId="92" applyNumberFormat="1" applyFont="1" applyFill="1" applyBorder="1" applyAlignment="1" applyProtection="1">
      <alignment vertical="center" wrapText="1"/>
    </xf>
    <xf numFmtId="173" fontId="108" fillId="0" borderId="0" xfId="92" applyNumberFormat="1" applyFont="1" applyFill="1" applyBorder="1" applyAlignment="1" applyProtection="1">
      <alignment vertical="center" wrapText="1"/>
    </xf>
    <xf numFmtId="173" fontId="108" fillId="0" borderId="38" xfId="92" applyNumberFormat="1" applyFont="1" applyFill="1" applyBorder="1" applyAlignment="1" applyProtection="1">
      <alignment vertical="center" wrapText="1"/>
    </xf>
    <xf numFmtId="173" fontId="108" fillId="0" borderId="0" xfId="92" applyNumberFormat="1" applyFont="1" applyBorder="1"/>
    <xf numFmtId="173" fontId="108" fillId="0" borderId="40" xfId="92" applyNumberFormat="1" applyFont="1" applyFill="1" applyBorder="1" applyAlignment="1" applyProtection="1">
      <alignment vertical="center" wrapText="1"/>
    </xf>
    <xf numFmtId="173" fontId="108" fillId="67" borderId="31" xfId="92" applyNumberFormat="1" applyFont="1" applyFill="1" applyBorder="1" applyAlignment="1" applyProtection="1">
      <alignment horizontal="right" wrapText="1"/>
    </xf>
    <xf numFmtId="173" fontId="108" fillId="67" borderId="1" xfId="92" applyNumberFormat="1" applyFont="1" applyFill="1" applyBorder="1" applyAlignment="1" applyProtection="1">
      <alignment horizontal="right" wrapText="1"/>
    </xf>
    <xf numFmtId="173" fontId="108" fillId="67" borderId="30" xfId="92" applyNumberFormat="1" applyFont="1" applyFill="1" applyBorder="1" applyAlignment="1" applyProtection="1">
      <alignment horizontal="right" wrapText="1"/>
    </xf>
    <xf numFmtId="173" fontId="108" fillId="67" borderId="44" xfId="92" applyNumberFormat="1" applyFont="1" applyFill="1" applyBorder="1" applyAlignment="1" applyProtection="1">
      <alignment horizontal="right" wrapText="1"/>
    </xf>
    <xf numFmtId="173" fontId="108" fillId="0" borderId="40" xfId="92" applyNumberFormat="1" applyFont="1" applyFill="1" applyBorder="1" applyAlignment="1" applyProtection="1">
      <alignment horizontal="right" wrapText="1"/>
    </xf>
    <xf numFmtId="173" fontId="107" fillId="67" borderId="44" xfId="92" applyNumberFormat="1" applyFont="1" applyFill="1" applyBorder="1" applyAlignment="1" applyProtection="1">
      <alignment horizontal="right" wrapText="1"/>
    </xf>
    <xf numFmtId="3" fontId="110" fillId="0" borderId="28" xfId="92" applyNumberFormat="1" applyFont="1" applyFill="1" applyBorder="1" applyAlignment="1" applyProtection="1">
      <alignment vertical="center" wrapText="1"/>
    </xf>
    <xf numFmtId="0" fontId="161" fillId="62" borderId="33" xfId="0" applyFont="1" applyFill="1" applyBorder="1" applyAlignment="1"/>
    <xf numFmtId="0" fontId="161" fillId="62" borderId="34" xfId="0" applyFont="1" applyFill="1" applyBorder="1" applyAlignment="1"/>
    <xf numFmtId="0" fontId="161" fillId="62" borderId="0" xfId="0" applyFont="1" applyFill="1" applyBorder="1" applyAlignment="1"/>
    <xf numFmtId="0" fontId="161" fillId="62" borderId="31" xfId="0" applyFont="1" applyFill="1" applyBorder="1" applyAlignment="1"/>
    <xf numFmtId="0" fontId="161" fillId="62" borderId="1" xfId="0" applyFont="1" applyFill="1" applyBorder="1" applyAlignment="1"/>
    <xf numFmtId="0" fontId="161" fillId="62" borderId="30" xfId="0" applyFont="1" applyFill="1" applyBorder="1" applyAlignment="1"/>
    <xf numFmtId="0" fontId="161" fillId="62" borderId="31" xfId="0" applyFont="1" applyFill="1" applyBorder="1" applyAlignment="1">
      <alignment vertical="center"/>
    </xf>
    <xf numFmtId="0" fontId="161" fillId="62" borderId="1" xfId="0" applyFont="1" applyFill="1" applyBorder="1" applyAlignment="1">
      <alignment vertical="center"/>
    </xf>
    <xf numFmtId="0" fontId="161" fillId="62" borderId="0" xfId="0" applyFont="1" applyFill="1" applyBorder="1" applyAlignment="1">
      <alignment vertical="center"/>
    </xf>
    <xf numFmtId="0" fontId="161" fillId="62" borderId="30" xfId="0" applyFont="1" applyFill="1" applyBorder="1" applyAlignment="1">
      <alignment vertical="center"/>
    </xf>
    <xf numFmtId="0" fontId="161" fillId="63" borderId="31" xfId="0" applyFont="1" applyFill="1" applyBorder="1" applyAlignment="1">
      <alignment vertical="center"/>
    </xf>
    <xf numFmtId="0" fontId="161" fillId="63" borderId="1" xfId="0" applyFont="1" applyFill="1" applyBorder="1" applyAlignment="1">
      <alignment vertical="center"/>
    </xf>
    <xf numFmtId="0" fontId="161" fillId="63" borderId="30" xfId="0" applyFont="1" applyFill="1" applyBorder="1" applyAlignment="1">
      <alignment vertical="center"/>
    </xf>
    <xf numFmtId="0" fontId="161" fillId="66" borderId="29" xfId="0" applyFont="1" applyFill="1" applyBorder="1" applyAlignment="1">
      <alignment vertical="center" wrapText="1"/>
    </xf>
    <xf numFmtId="173" fontId="110" fillId="0" borderId="40" xfId="92" applyNumberFormat="1" applyFont="1" applyFill="1" applyBorder="1" applyAlignment="1" applyProtection="1">
      <alignment vertical="center" wrapText="1"/>
    </xf>
    <xf numFmtId="173" fontId="81" fillId="0" borderId="106" xfId="92" applyNumberFormat="1" applyBorder="1"/>
    <xf numFmtId="0" fontId="169" fillId="0" borderId="33" xfId="0" applyFont="1" applyBorder="1" applyAlignment="1">
      <alignment vertical="center" wrapText="1"/>
    </xf>
    <xf numFmtId="0" fontId="169" fillId="0" borderId="28" xfId="0" applyFont="1" applyBorder="1" applyAlignment="1">
      <alignment vertical="center" wrapText="1"/>
    </xf>
    <xf numFmtId="0" fontId="169" fillId="0" borderId="35" xfId="0" applyFont="1" applyBorder="1" applyAlignment="1">
      <alignment vertical="center" wrapText="1"/>
    </xf>
    <xf numFmtId="3" fontId="95" fillId="0" borderId="0" xfId="206" applyNumberFormat="1" applyFont="1"/>
    <xf numFmtId="0" fontId="95" fillId="0" borderId="0" xfId="206" applyFont="1"/>
    <xf numFmtId="10" fontId="95" fillId="0" borderId="38" xfId="840" applyNumberFormat="1" applyFont="1" applyBorder="1"/>
    <xf numFmtId="0" fontId="196" fillId="72" borderId="38" xfId="206" applyFont="1" applyFill="1" applyBorder="1"/>
    <xf numFmtId="0" fontId="196" fillId="72" borderId="0" xfId="206" applyFont="1" applyFill="1" applyBorder="1"/>
    <xf numFmtId="0" fontId="196" fillId="72" borderId="28" xfId="206" applyFont="1" applyFill="1" applyBorder="1"/>
    <xf numFmtId="0" fontId="91" fillId="72" borderId="0" xfId="206" applyFont="1" applyFill="1"/>
    <xf numFmtId="10" fontId="91" fillId="0" borderId="0" xfId="10950" applyNumberFormat="1" applyFont="1"/>
    <xf numFmtId="0" fontId="91" fillId="0" borderId="0" xfId="206" applyFont="1"/>
    <xf numFmtId="10" fontId="91" fillId="0" borderId="38" xfId="10950" applyNumberFormat="1" applyFont="1" applyBorder="1"/>
    <xf numFmtId="3" fontId="91" fillId="0" borderId="0" xfId="206" applyNumberFormat="1" applyFont="1" applyBorder="1"/>
    <xf numFmtId="0" fontId="91" fillId="0" borderId="28" xfId="206" applyFont="1" applyBorder="1"/>
    <xf numFmtId="0" fontId="122" fillId="72" borderId="0" xfId="206" applyFont="1" applyFill="1" applyBorder="1"/>
    <xf numFmtId="3" fontId="95" fillId="0" borderId="0" xfId="206" applyNumberFormat="1" applyFont="1" applyBorder="1"/>
    <xf numFmtId="0" fontId="120" fillId="0" borderId="0" xfId="5198" applyFont="1" applyFill="1" applyBorder="1" applyAlignment="1">
      <alignment wrapText="1"/>
    </xf>
    <xf numFmtId="3" fontId="120" fillId="0" borderId="0" xfId="5198" applyNumberFormat="1" applyFont="1" applyFill="1" applyBorder="1" applyAlignment="1">
      <alignment horizontal="right" wrapText="1"/>
    </xf>
    <xf numFmtId="0" fontId="76" fillId="0" borderId="4" xfId="10955" applyFont="1" applyFill="1" applyBorder="1" applyAlignment="1">
      <alignment horizontal="right" wrapText="1"/>
    </xf>
    <xf numFmtId="4" fontId="76" fillId="0" borderId="4" xfId="10955" applyNumberFormat="1" applyFont="1" applyFill="1" applyBorder="1" applyAlignment="1">
      <alignment horizontal="right" wrapText="1"/>
    </xf>
    <xf numFmtId="4" fontId="76" fillId="0" borderId="4" xfId="10954" applyNumberFormat="1" applyFont="1" applyFill="1" applyBorder="1" applyAlignment="1">
      <alignment horizontal="right" wrapText="1"/>
    </xf>
    <xf numFmtId="10" fontId="95" fillId="0" borderId="0" xfId="840" applyNumberFormat="1" applyFont="1"/>
    <xf numFmtId="0" fontId="95" fillId="0" borderId="28" xfId="206" applyFont="1" applyBorder="1"/>
    <xf numFmtId="10" fontId="120" fillId="0" borderId="37" xfId="4943" applyNumberFormat="1" applyFont="1" applyFill="1" applyBorder="1" applyAlignment="1">
      <alignment horizontal="right" wrapText="1"/>
    </xf>
    <xf numFmtId="10" fontId="120" fillId="0" borderId="38" xfId="4943" applyNumberFormat="1" applyFont="1" applyFill="1" applyBorder="1" applyAlignment="1">
      <alignment horizontal="right" wrapText="1"/>
    </xf>
    <xf numFmtId="0" fontId="120" fillId="0" borderId="28" xfId="5198" applyFont="1" applyFill="1" applyBorder="1" applyAlignment="1">
      <alignment wrapText="1"/>
    </xf>
    <xf numFmtId="0" fontId="120" fillId="0" borderId="35" xfId="853" applyFont="1" applyFill="1" applyBorder="1" applyAlignment="1">
      <alignment vertical="center" wrapText="1"/>
    </xf>
    <xf numFmtId="10" fontId="91" fillId="0" borderId="37" xfId="854" applyNumberFormat="1" applyFont="1" applyBorder="1" applyAlignment="1">
      <alignment vertical="center"/>
    </xf>
    <xf numFmtId="10" fontId="91" fillId="0" borderId="0" xfId="854" applyNumberFormat="1" applyFont="1" applyBorder="1" applyAlignment="1">
      <alignment vertical="center"/>
    </xf>
    <xf numFmtId="0" fontId="120" fillId="0" borderId="28" xfId="853" applyFont="1" applyFill="1" applyBorder="1" applyAlignment="1">
      <alignment vertical="center" wrapText="1"/>
    </xf>
    <xf numFmtId="10" fontId="91" fillId="0" borderId="38" xfId="854" applyNumberFormat="1" applyFont="1" applyBorder="1" applyAlignment="1">
      <alignment vertical="center"/>
    </xf>
    <xf numFmtId="0" fontId="120" fillId="0" borderId="33" xfId="853" applyFont="1" applyFill="1" applyBorder="1" applyAlignment="1">
      <alignment vertical="center" wrapText="1"/>
    </xf>
    <xf numFmtId="10" fontId="91" fillId="0" borderId="39" xfId="854" applyNumberFormat="1" applyFont="1" applyBorder="1" applyAlignment="1">
      <alignment vertical="center"/>
    </xf>
    <xf numFmtId="0" fontId="91" fillId="72" borderId="0" xfId="206" applyFont="1" applyFill="1" applyBorder="1"/>
    <xf numFmtId="200" fontId="120" fillId="0" borderId="0" xfId="11051" applyNumberFormat="1" applyFont="1" applyFill="1" applyBorder="1" applyAlignment="1">
      <alignment horizontal="right"/>
    </xf>
    <xf numFmtId="3" fontId="194" fillId="0" borderId="0" xfId="0" applyNumberFormat="1" applyFont="1" applyFill="1" applyAlignment="1">
      <alignment vertical="top"/>
    </xf>
    <xf numFmtId="49" fontId="194" fillId="0" borderId="0" xfId="0" applyNumberFormat="1" applyFont="1" applyFill="1" applyAlignment="1">
      <alignment vertical="top"/>
    </xf>
    <xf numFmtId="173" fontId="91" fillId="43" borderId="0" xfId="92" applyNumberFormat="1" applyFont="1" applyFill="1" applyBorder="1" applyAlignment="1">
      <alignment horizontal="right" vertical="center" wrapText="1"/>
    </xf>
    <xf numFmtId="3" fontId="192" fillId="0" borderId="0" xfId="0" applyNumberFormat="1" applyFont="1" applyFill="1" applyAlignment="1">
      <alignment vertical="top"/>
    </xf>
    <xf numFmtId="173" fontId="91" fillId="43" borderId="0" xfId="92" applyNumberFormat="1" applyFont="1" applyFill="1" applyBorder="1" applyAlignment="1" applyProtection="1">
      <alignment horizontal="right" vertical="center"/>
    </xf>
    <xf numFmtId="173" fontId="91" fillId="0" borderId="0" xfId="92" applyNumberFormat="1" applyFont="1" applyFill="1" applyBorder="1" applyAlignment="1">
      <alignment horizontal="right" vertical="center" wrapText="1"/>
    </xf>
    <xf numFmtId="173" fontId="91" fillId="0" borderId="0" xfId="92" applyNumberFormat="1" applyFont="1" applyFill="1" applyBorder="1" applyAlignment="1" applyProtection="1">
      <alignment horizontal="right" vertical="center"/>
    </xf>
    <xf numFmtId="201" fontId="144" fillId="0" borderId="0" xfId="0" applyNumberFormat="1" applyFont="1" applyAlignment="1">
      <alignment wrapText="1"/>
    </xf>
    <xf numFmtId="201" fontId="140" fillId="0" borderId="0" xfId="4851" applyNumberFormat="1" applyFont="1" applyAlignment="1">
      <alignment wrapText="1"/>
    </xf>
    <xf numFmtId="201" fontId="0" fillId="0" borderId="0" xfId="0" applyNumberFormat="1" applyAlignment="1">
      <alignment wrapText="1"/>
    </xf>
    <xf numFmtId="4" fontId="120" fillId="0" borderId="0" xfId="5198" applyNumberFormat="1" applyFont="1" applyFill="1" applyBorder="1" applyAlignment="1">
      <alignment horizontal="right" wrapText="1"/>
    </xf>
    <xf numFmtId="173" fontId="81" fillId="0" borderId="0" xfId="92" applyNumberFormat="1" applyFill="1"/>
    <xf numFmtId="173" fontId="108" fillId="0" borderId="29" xfId="92" applyNumberFormat="1" applyFont="1" applyFill="1" applyBorder="1" applyAlignment="1" applyProtection="1">
      <alignment vertical="center" wrapText="1"/>
    </xf>
    <xf numFmtId="0" fontId="81" fillId="0" borderId="0" xfId="0" applyFont="1"/>
    <xf numFmtId="0" fontId="118" fillId="0" borderId="0" xfId="88" applyFont="1"/>
    <xf numFmtId="0" fontId="120" fillId="0" borderId="0" xfId="853" applyFont="1" applyFill="1" applyBorder="1" applyAlignment="1">
      <alignment vertical="center" wrapText="1"/>
    </xf>
    <xf numFmtId="3" fontId="91" fillId="0" borderId="33" xfId="206" applyNumberFormat="1" applyFont="1" applyFill="1" applyBorder="1" applyAlignment="1">
      <alignment horizontal="right" vertical="center"/>
    </xf>
    <xf numFmtId="3" fontId="91" fillId="0" borderId="35" xfId="206" applyNumberFormat="1" applyFont="1" applyFill="1" applyBorder="1" applyAlignment="1">
      <alignment horizontal="right" vertical="center"/>
    </xf>
    <xf numFmtId="3" fontId="91" fillId="0" borderId="36" xfId="206" applyNumberFormat="1" applyFont="1" applyFill="1" applyBorder="1" applyAlignment="1">
      <alignment horizontal="right" vertical="center"/>
    </xf>
    <xf numFmtId="3" fontId="91" fillId="0" borderId="28" xfId="206" applyNumberFormat="1" applyFont="1" applyFill="1" applyBorder="1" applyAlignment="1">
      <alignment horizontal="right" vertical="center"/>
    </xf>
    <xf numFmtId="3" fontId="91" fillId="0" borderId="34" xfId="206" applyNumberFormat="1" applyFont="1" applyFill="1" applyBorder="1" applyAlignment="1">
      <alignment horizontal="right" vertical="center"/>
    </xf>
    <xf numFmtId="0" fontId="140" fillId="0" borderId="7" xfId="0" applyFont="1" applyFill="1" applyBorder="1" applyAlignment="1">
      <alignment vertical="center"/>
    </xf>
    <xf numFmtId="173" fontId="104" fillId="44" borderId="0" xfId="92" applyNumberFormat="1" applyFont="1" applyFill="1" applyBorder="1" applyAlignment="1" applyProtection="1">
      <alignment vertical="center" wrapText="1"/>
    </xf>
    <xf numFmtId="173" fontId="104" fillId="44" borderId="28" xfId="92" applyNumberFormat="1" applyFont="1" applyFill="1" applyBorder="1" applyAlignment="1" applyProtection="1">
      <alignment vertical="center" wrapText="1"/>
    </xf>
    <xf numFmtId="0" fontId="0" fillId="44" borderId="0" xfId="0" applyFill="1" applyBorder="1"/>
    <xf numFmtId="173" fontId="104" fillId="44" borderId="38" xfId="92" applyNumberFormat="1" applyFont="1" applyFill="1" applyBorder="1" applyAlignment="1" applyProtection="1">
      <alignment vertical="center" wrapText="1"/>
    </xf>
    <xf numFmtId="173" fontId="104" fillId="44" borderId="33" xfId="92" applyNumberFormat="1" applyFont="1" applyFill="1" applyBorder="1" applyAlignment="1" applyProtection="1">
      <alignment vertical="center" wrapText="1"/>
    </xf>
    <xf numFmtId="173" fontId="104" fillId="44" borderId="34" xfId="92" applyNumberFormat="1" applyFont="1" applyFill="1" applyBorder="1" applyAlignment="1" applyProtection="1">
      <alignment vertical="center" wrapText="1"/>
    </xf>
    <xf numFmtId="0" fontId="0" fillId="44" borderId="34" xfId="0" applyFill="1" applyBorder="1"/>
    <xf numFmtId="173" fontId="104" fillId="44" borderId="39" xfId="92" applyNumberFormat="1" applyFont="1" applyFill="1" applyBorder="1" applyAlignment="1" applyProtection="1">
      <alignment vertical="center" wrapText="1"/>
    </xf>
    <xf numFmtId="0" fontId="161" fillId="66" borderId="38" xfId="0" applyFont="1" applyFill="1" applyBorder="1" applyAlignment="1">
      <alignment horizontal="center" vertical="center"/>
    </xf>
    <xf numFmtId="0" fontId="95" fillId="44" borderId="3" xfId="300" applyFont="1" applyFill="1" applyBorder="1" applyAlignment="1">
      <alignment horizontal="left" vertical="center" wrapText="1"/>
    </xf>
    <xf numFmtId="0" fontId="161" fillId="66" borderId="35" xfId="0" applyFont="1" applyFill="1" applyBorder="1" applyAlignment="1">
      <alignment horizontal="center" vertical="center"/>
    </xf>
    <xf numFmtId="0" fontId="161" fillId="66" borderId="36" xfId="0" applyFont="1" applyFill="1" applyBorder="1" applyAlignment="1">
      <alignment horizontal="center" vertical="center"/>
    </xf>
    <xf numFmtId="0" fontId="175" fillId="66" borderId="31" xfId="0" applyFont="1" applyFill="1" applyBorder="1" applyAlignment="1">
      <alignment horizontal="center" vertical="center" wrapText="1"/>
    </xf>
    <xf numFmtId="0" fontId="161" fillId="66" borderId="31" xfId="0" applyFont="1" applyFill="1" applyBorder="1" applyAlignment="1">
      <alignment horizontal="center" vertical="center"/>
    </xf>
    <xf numFmtId="0" fontId="161" fillId="66" borderId="1" xfId="0" applyFont="1" applyFill="1" applyBorder="1" applyAlignment="1">
      <alignment horizontal="center" vertical="center"/>
    </xf>
    <xf numFmtId="0" fontId="161" fillId="66" borderId="30" xfId="0" applyFont="1" applyFill="1" applyBorder="1" applyAlignment="1">
      <alignment horizontal="center" vertical="center"/>
    </xf>
    <xf numFmtId="0" fontId="97" fillId="64" borderId="0" xfId="302" applyFont="1" applyFill="1" applyBorder="1" applyAlignment="1">
      <alignment horizontal="left" wrapText="1"/>
    </xf>
    <xf numFmtId="0" fontId="0" fillId="65" borderId="0" xfId="0" applyFill="1"/>
    <xf numFmtId="174" fontId="154" fillId="66" borderId="0" xfId="0" applyNumberFormat="1" applyFont="1" applyFill="1" applyBorder="1" applyAlignment="1">
      <alignment horizontal="center"/>
    </xf>
    <xf numFmtId="174" fontId="145" fillId="0" borderId="0" xfId="0" applyNumberFormat="1" applyFont="1" applyFill="1" applyBorder="1" applyAlignment="1">
      <alignment horizontal="center"/>
    </xf>
    <xf numFmtId="0" fontId="0" fillId="0" borderId="0" xfId="0" applyAlignment="1">
      <alignment horizontal="left" indent="2"/>
    </xf>
    <xf numFmtId="0" fontId="1" fillId="0" borderId="0" xfId="38811"/>
    <xf numFmtId="0" fontId="1" fillId="65" borderId="0" xfId="38811" applyFill="1"/>
    <xf numFmtId="0" fontId="161" fillId="62" borderId="36" xfId="38811" applyFont="1" applyFill="1" applyBorder="1" applyAlignment="1">
      <alignment horizontal="center" vertical="center"/>
    </xf>
    <xf numFmtId="0" fontId="161" fillId="62" borderId="36" xfId="38811" applyFont="1" applyFill="1" applyBorder="1" applyAlignment="1">
      <alignment horizontal="center" vertical="center" wrapText="1"/>
    </xf>
    <xf numFmtId="0" fontId="161" fillId="62" borderId="37" xfId="38811" applyFont="1" applyFill="1" applyBorder="1" applyAlignment="1">
      <alignment horizontal="center" vertical="center"/>
    </xf>
    <xf numFmtId="0" fontId="161" fillId="62" borderId="28" xfId="38811" applyFont="1" applyFill="1" applyBorder="1" applyAlignment="1">
      <alignment horizontal="center" vertical="center"/>
    </xf>
    <xf numFmtId="0" fontId="161" fillId="62" borderId="0" xfId="38811" applyFont="1" applyFill="1" applyBorder="1" applyAlignment="1">
      <alignment horizontal="center" vertical="center" wrapText="1"/>
    </xf>
    <xf numFmtId="0" fontId="161" fillId="62" borderId="0" xfId="38811" applyFont="1" applyFill="1" applyBorder="1" applyAlignment="1">
      <alignment horizontal="center" vertical="center"/>
    </xf>
    <xf numFmtId="0" fontId="1" fillId="0" borderId="0" xfId="38811" applyAlignment="1">
      <alignment horizontal="center" vertical="center"/>
    </xf>
    <xf numFmtId="0" fontId="1" fillId="0" borderId="0" xfId="38811" applyFont="1"/>
    <xf numFmtId="0" fontId="175" fillId="62" borderId="31" xfId="38811" applyFont="1" applyFill="1" applyBorder="1"/>
    <xf numFmtId="3" fontId="175" fillId="62" borderId="31" xfId="38811" applyNumberFormat="1" applyFont="1" applyFill="1" applyBorder="1" applyAlignment="1">
      <alignment horizontal="right"/>
    </xf>
    <xf numFmtId="3" fontId="175" fillId="62" borderId="34" xfId="38811" applyNumberFormat="1" applyFont="1" applyFill="1" applyBorder="1" applyAlignment="1">
      <alignment horizontal="right"/>
    </xf>
    <xf numFmtId="3" fontId="175" fillId="62" borderId="33" xfId="38811" applyNumberFormat="1" applyFont="1" applyFill="1" applyBorder="1" applyAlignment="1">
      <alignment horizontal="right"/>
    </xf>
    <xf numFmtId="0" fontId="95" fillId="65" borderId="0" xfId="38811" applyFont="1" applyFill="1" applyBorder="1"/>
    <xf numFmtId="0" fontId="152" fillId="0" borderId="0" xfId="38811" applyFont="1" applyAlignment="1">
      <alignment vertical="center"/>
    </xf>
    <xf numFmtId="0" fontId="98" fillId="38" borderId="0" xfId="38812" applyFont="1" applyFill="1" applyAlignment="1">
      <alignment horizontal="left"/>
    </xf>
    <xf numFmtId="0" fontId="98" fillId="38" borderId="0" xfId="38812" applyFont="1" applyFill="1"/>
    <xf numFmtId="0" fontId="1" fillId="38" borderId="0" xfId="38812" applyFont="1" applyFill="1" applyAlignment="1">
      <alignment horizontal="left"/>
    </xf>
    <xf numFmtId="0" fontId="1" fillId="38" borderId="0" xfId="38812" applyFont="1" applyFill="1"/>
    <xf numFmtId="0" fontId="1" fillId="0" borderId="0" xfId="38812"/>
    <xf numFmtId="0" fontId="141" fillId="63" borderId="0" xfId="38812" applyFont="1" applyFill="1" applyBorder="1" applyAlignment="1">
      <alignment horizontal="center"/>
    </xf>
    <xf numFmtId="0" fontId="140" fillId="0" borderId="7" xfId="38812" applyFont="1" applyFill="1" applyBorder="1" applyAlignment="1">
      <alignment vertical="center"/>
    </xf>
    <xf numFmtId="0" fontId="1" fillId="0" borderId="7" xfId="38812" applyFont="1" applyFill="1" applyBorder="1" applyAlignment="1">
      <alignment vertical="center"/>
    </xf>
    <xf numFmtId="0" fontId="1" fillId="0" borderId="7" xfId="38812" applyFont="1" applyFill="1" applyBorder="1" applyAlignment="1">
      <alignment horizontal="center" vertical="center" wrapText="1"/>
    </xf>
    <xf numFmtId="15" fontId="1" fillId="0" borderId="8" xfId="38812" applyNumberFormat="1" applyFont="1" applyFill="1" applyBorder="1" applyAlignment="1">
      <alignment horizontal="center" vertical="center"/>
    </xf>
    <xf numFmtId="0" fontId="1" fillId="0" borderId="91" xfId="38812" applyFont="1" applyFill="1" applyBorder="1" applyAlignment="1">
      <alignment vertical="center"/>
    </xf>
    <xf numFmtId="0" fontId="1" fillId="0" borderId="91" xfId="38812" applyFont="1" applyFill="1" applyBorder="1" applyAlignment="1">
      <alignment horizontal="center" vertical="center" wrapText="1"/>
    </xf>
    <xf numFmtId="15" fontId="1" fillId="0" borderId="92" xfId="38812" applyNumberFormat="1" applyFont="1" applyFill="1" applyBorder="1" applyAlignment="1">
      <alignment horizontal="center" vertical="center"/>
    </xf>
    <xf numFmtId="0" fontId="173" fillId="63" borderId="0" xfId="38812" applyFont="1" applyFill="1" applyBorder="1" applyAlignment="1">
      <alignment horizontal="center" vertical="center" wrapText="1"/>
    </xf>
    <xf numFmtId="0" fontId="173" fillId="63" borderId="0" xfId="38812" applyFont="1" applyFill="1" applyBorder="1" applyAlignment="1">
      <alignment horizontal="center"/>
    </xf>
    <xf numFmtId="0" fontId="98" fillId="0" borderId="11" xfId="38812" applyFont="1" applyFill="1" applyBorder="1" applyAlignment="1">
      <alignment vertical="center"/>
    </xf>
    <xf numFmtId="0" fontId="98" fillId="0" borderId="93" xfId="38812" applyFont="1" applyFill="1" applyBorder="1" applyAlignment="1">
      <alignment vertical="center"/>
    </xf>
    <xf numFmtId="0" fontId="173" fillId="62" borderId="0" xfId="38812" applyFont="1" applyFill="1" applyBorder="1" applyAlignment="1">
      <alignment horizontal="center" vertical="center"/>
    </xf>
    <xf numFmtId="0" fontId="173" fillId="62" borderId="0" xfId="38812" applyFont="1" applyFill="1" applyBorder="1" applyAlignment="1"/>
    <xf numFmtId="0" fontId="173" fillId="62" borderId="0" xfId="38812" applyFont="1" applyFill="1" applyBorder="1" applyAlignment="1">
      <alignment horizontal="center"/>
    </xf>
    <xf numFmtId="0" fontId="141" fillId="62" borderId="79" xfId="38812" applyFont="1" applyFill="1" applyBorder="1" applyAlignment="1">
      <alignment horizontal="center" vertical="center"/>
    </xf>
    <xf numFmtId="0" fontId="141" fillId="62" borderId="0" xfId="38812" applyFont="1" applyFill="1" applyBorder="1" applyAlignment="1"/>
    <xf numFmtId="0" fontId="141" fillId="62" borderId="0" xfId="38812" applyFont="1" applyFill="1" applyBorder="1" applyAlignment="1">
      <alignment horizontal="center"/>
    </xf>
    <xf numFmtId="0" fontId="141" fillId="62" borderId="0" xfId="38812" applyFont="1" applyFill="1" applyBorder="1" applyAlignment="1">
      <alignment horizontal="center" vertical="center"/>
    </xf>
    <xf numFmtId="0" fontId="98" fillId="0" borderId="12" xfId="38812" applyFont="1" applyFill="1" applyBorder="1" applyAlignment="1">
      <alignment vertical="center"/>
    </xf>
    <xf numFmtId="0" fontId="98" fillId="0" borderId="10" xfId="38812" applyFont="1" applyFill="1" applyBorder="1" applyAlignment="1">
      <alignment vertical="center"/>
    </xf>
    <xf numFmtId="0" fontId="141" fillId="62" borderId="76" xfId="38812" applyFont="1" applyFill="1" applyBorder="1" applyAlignment="1">
      <alignment horizontal="center" vertical="center" wrapText="1"/>
    </xf>
    <xf numFmtId="0" fontId="141" fillId="62" borderId="77" xfId="38812" applyFont="1" applyFill="1" applyBorder="1" applyAlignment="1">
      <alignment horizontal="center" vertical="center" wrapText="1"/>
    </xf>
    <xf numFmtId="0" fontId="141" fillId="62" borderId="78" xfId="38812" applyFont="1" applyFill="1" applyBorder="1" applyAlignment="1">
      <alignment horizontal="center" vertical="center" wrapText="1"/>
    </xf>
    <xf numFmtId="0" fontId="1" fillId="0" borderId="7" xfId="38812" applyFont="1" applyFill="1" applyBorder="1" applyAlignment="1">
      <alignment horizontal="left" vertical="center"/>
    </xf>
    <xf numFmtId="0" fontId="141" fillId="62" borderId="0" xfId="38812" applyFont="1" applyFill="1" applyBorder="1" applyAlignment="1">
      <alignment horizontal="center" vertical="center" wrapText="1"/>
    </xf>
    <xf numFmtId="0" fontId="141" fillId="62" borderId="74" xfId="38812" applyFont="1" applyFill="1" applyBorder="1" applyAlignment="1">
      <alignment horizontal="center" vertical="center" wrapText="1"/>
    </xf>
    <xf numFmtId="0" fontId="141" fillId="62" borderId="79" xfId="38812" applyFont="1" applyFill="1" applyBorder="1" applyAlignment="1">
      <alignment horizontal="center" vertical="center" wrapText="1"/>
    </xf>
    <xf numFmtId="0" fontId="141" fillId="62" borderId="77" xfId="38812" applyFont="1" applyFill="1" applyBorder="1" applyAlignment="1">
      <alignment horizontal="center"/>
    </xf>
    <xf numFmtId="0" fontId="141" fillId="62" borderId="78" xfId="38812" applyFont="1" applyFill="1" applyBorder="1" applyAlignment="1">
      <alignment horizontal="center"/>
    </xf>
    <xf numFmtId="0" fontId="141" fillId="62" borderId="79" xfId="38812" applyFont="1" applyFill="1" applyBorder="1" applyAlignment="1"/>
    <xf numFmtId="0" fontId="141" fillId="62" borderId="75" xfId="38812" applyFont="1" applyFill="1" applyBorder="1" applyAlignment="1"/>
    <xf numFmtId="0" fontId="141" fillId="62" borderId="75" xfId="38812" applyFont="1" applyFill="1" applyBorder="1" applyAlignment="1">
      <alignment horizontal="center"/>
    </xf>
    <xf numFmtId="0" fontId="193" fillId="62" borderId="0" xfId="38812" applyFont="1" applyFill="1" applyBorder="1" applyAlignment="1">
      <alignment horizontal="left" vertical="center"/>
    </xf>
    <xf numFmtId="0" fontId="193" fillId="62" borderId="0" xfId="38812" applyFont="1" applyFill="1" applyBorder="1" applyAlignment="1">
      <alignment horizontal="center" vertical="center"/>
    </xf>
    <xf numFmtId="15" fontId="193" fillId="62" borderId="0" xfId="38812" applyNumberFormat="1" applyFont="1" applyFill="1" applyBorder="1" applyAlignment="1">
      <alignment horizontal="center" vertical="center"/>
    </xf>
    <xf numFmtId="0" fontId="173" fillId="62" borderId="0" xfId="38812" applyFont="1" applyFill="1" applyBorder="1" applyAlignment="1">
      <alignment horizontal="left" vertical="center" wrapText="1"/>
    </xf>
    <xf numFmtId="0" fontId="189" fillId="62" borderId="0" xfId="38812" applyFont="1" applyFill="1" applyBorder="1" applyAlignment="1">
      <alignment horizontal="center" vertical="center"/>
    </xf>
    <xf numFmtId="0" fontId="173" fillId="62" borderId="0" xfId="38812" applyFont="1" applyFill="1" applyBorder="1" applyAlignment="1">
      <alignment vertical="center" wrapText="1"/>
    </xf>
    <xf numFmtId="0" fontId="1" fillId="0" borderId="7" xfId="38812" applyFont="1" applyFill="1" applyBorder="1" applyAlignment="1">
      <alignment vertical="center" wrapText="1"/>
    </xf>
    <xf numFmtId="0" fontId="77" fillId="0" borderId="7" xfId="38812" applyFont="1" applyFill="1" applyBorder="1" applyAlignment="1">
      <alignment horizontal="left" vertical="center" wrapText="1"/>
    </xf>
    <xf numFmtId="0" fontId="165" fillId="0" borderId="7" xfId="38812" applyFont="1" applyFill="1" applyBorder="1" applyAlignment="1">
      <alignment horizontal="center" vertical="center"/>
    </xf>
    <xf numFmtId="0" fontId="77" fillId="0" borderId="7" xfId="38812" applyFont="1" applyFill="1" applyBorder="1" applyAlignment="1">
      <alignment horizontal="center" vertical="center"/>
    </xf>
    <xf numFmtId="15" fontId="77" fillId="0" borderId="7" xfId="38812" applyNumberFormat="1" applyFont="1" applyFill="1" applyBorder="1" applyAlignment="1">
      <alignment horizontal="center" vertical="center"/>
    </xf>
    <xf numFmtId="0" fontId="1" fillId="0" borderId="7" xfId="38812" applyFont="1" applyFill="1" applyBorder="1" applyAlignment="1">
      <alignment horizontal="center" vertical="center"/>
    </xf>
    <xf numFmtId="15" fontId="80" fillId="0" borderId="7" xfId="38812" applyNumberFormat="1" applyFont="1" applyFill="1" applyBorder="1" applyAlignment="1">
      <alignment horizontal="center" vertical="center"/>
    </xf>
    <xf numFmtId="0" fontId="98" fillId="0" borderId="94" xfId="38812" applyFont="1" applyFill="1" applyBorder="1" applyAlignment="1">
      <alignment vertical="center"/>
    </xf>
    <xf numFmtId="0" fontId="1" fillId="0" borderId="91" xfId="38812" applyFont="1" applyFill="1" applyBorder="1" applyAlignment="1">
      <alignment vertical="center" wrapText="1"/>
    </xf>
    <xf numFmtId="0" fontId="77" fillId="0" borderId="91" xfId="38812" applyFont="1" applyFill="1" applyBorder="1" applyAlignment="1">
      <alignment horizontal="left" vertical="center" wrapText="1"/>
    </xf>
    <xf numFmtId="0" fontId="165" fillId="0" borderId="91" xfId="38812" applyFont="1" applyFill="1" applyBorder="1" applyAlignment="1">
      <alignment horizontal="center" vertical="center"/>
    </xf>
    <xf numFmtId="0" fontId="77" fillId="0" borderId="91" xfId="38812" applyFont="1" applyFill="1" applyBorder="1" applyAlignment="1">
      <alignment horizontal="center" vertical="center"/>
    </xf>
    <xf numFmtId="15" fontId="77" fillId="0" borderId="91" xfId="38812" applyNumberFormat="1" applyFont="1" applyFill="1" applyBorder="1" applyAlignment="1">
      <alignment horizontal="center" vertical="center"/>
    </xf>
    <xf numFmtId="0" fontId="1" fillId="0" borderId="91" xfId="38812" applyFont="1" applyFill="1" applyBorder="1" applyAlignment="1">
      <alignment horizontal="center" vertical="center"/>
    </xf>
    <xf numFmtId="15" fontId="80" fillId="0" borderId="91" xfId="38812" applyNumberFormat="1" applyFont="1" applyFill="1" applyBorder="1" applyAlignment="1">
      <alignment horizontal="center" vertical="center"/>
    </xf>
    <xf numFmtId="0" fontId="190" fillId="62" borderId="0" xfId="38812" applyFont="1" applyFill="1" applyBorder="1" applyAlignment="1">
      <alignment horizontal="center"/>
    </xf>
    <xf numFmtId="0" fontId="98" fillId="0" borderId="7" xfId="38812" applyFont="1" applyFill="1" applyBorder="1" applyAlignment="1">
      <alignment vertical="center"/>
    </xf>
    <xf numFmtId="0" fontId="81" fillId="0" borderId="7" xfId="38812" applyFont="1" applyFill="1" applyBorder="1" applyAlignment="1">
      <alignment vertical="center"/>
    </xf>
    <xf numFmtId="173" fontId="161" fillId="63" borderId="0" xfId="100" applyNumberFormat="1" applyFont="1" applyFill="1" applyBorder="1" applyAlignment="1" applyProtection="1">
      <alignment vertical="center"/>
    </xf>
    <xf numFmtId="169" fontId="155" fillId="63" borderId="49" xfId="92" applyFont="1" applyFill="1" applyBorder="1" applyAlignment="1" applyProtection="1">
      <alignment horizontal="center"/>
    </xf>
    <xf numFmtId="173" fontId="161" fillId="63" borderId="50" xfId="100" applyNumberFormat="1" applyFont="1" applyFill="1" applyBorder="1" applyAlignment="1" applyProtection="1">
      <alignment horizontal="center"/>
    </xf>
    <xf numFmtId="173" fontId="161" fillId="63" borderId="51" xfId="100" applyNumberFormat="1" applyFont="1" applyFill="1" applyBorder="1" applyAlignment="1" applyProtection="1">
      <alignment horizontal="center"/>
    </xf>
    <xf numFmtId="173" fontId="161" fillId="63" borderId="52" xfId="100" applyNumberFormat="1" applyFont="1" applyFill="1" applyBorder="1" applyAlignment="1" applyProtection="1">
      <alignment horizontal="right"/>
    </xf>
    <xf numFmtId="173" fontId="161" fillId="63" borderId="0" xfId="100" applyNumberFormat="1" applyFont="1" applyFill="1" applyBorder="1" applyAlignment="1" applyProtection="1">
      <alignment horizontal="right"/>
    </xf>
    <xf numFmtId="173" fontId="161" fillId="63" borderId="53" xfId="100" applyNumberFormat="1" applyFont="1" applyFill="1" applyBorder="1" applyAlignment="1" applyProtection="1">
      <alignment horizontal="right"/>
    </xf>
    <xf numFmtId="173" fontId="161" fillId="62" borderId="54" xfId="100" applyNumberFormat="1" applyFont="1" applyFill="1" applyBorder="1" applyAlignment="1" applyProtection="1">
      <alignment vertical="center" wrapText="1"/>
    </xf>
    <xf numFmtId="173" fontId="177" fillId="62" borderId="35" xfId="92" applyNumberFormat="1" applyFont="1" applyFill="1" applyBorder="1" applyAlignment="1" applyProtection="1">
      <alignment horizontal="right" vertical="center" wrapText="1"/>
    </xf>
    <xf numFmtId="173" fontId="177" fillId="62" borderId="36" xfId="92" applyNumberFormat="1" applyFont="1" applyFill="1" applyBorder="1" applyAlignment="1" applyProtection="1">
      <alignment horizontal="right" vertical="center" wrapText="1"/>
    </xf>
    <xf numFmtId="173" fontId="177" fillId="62" borderId="37" xfId="92" applyNumberFormat="1" applyFont="1" applyFill="1" applyBorder="1" applyAlignment="1" applyProtection="1">
      <alignment horizontal="right" vertical="center" wrapText="1"/>
    </xf>
    <xf numFmtId="173" fontId="162" fillId="64" borderId="0" xfId="100" applyNumberFormat="1" applyFont="1" applyFill="1" applyBorder="1" applyAlignment="1" applyProtection="1"/>
    <xf numFmtId="173" fontId="162" fillId="64" borderId="0" xfId="100" applyNumberFormat="1" applyFont="1" applyFill="1" applyBorder="1" applyAlignment="1" applyProtection="1">
      <alignment horizontal="right"/>
    </xf>
    <xf numFmtId="173" fontId="177" fillId="62" borderId="31" xfId="38814" applyNumberFormat="1" applyFont="1" applyFill="1" applyBorder="1" applyAlignment="1" applyProtection="1">
      <alignment vertical="center" wrapText="1"/>
    </xf>
    <xf numFmtId="173" fontId="177" fillId="62" borderId="1" xfId="38814" applyNumberFormat="1" applyFont="1" applyFill="1" applyBorder="1" applyAlignment="1" applyProtection="1">
      <alignment vertical="center" wrapText="1"/>
    </xf>
    <xf numFmtId="173" fontId="177" fillId="62" borderId="29" xfId="38814" applyNumberFormat="1" applyFont="1" applyFill="1" applyBorder="1" applyAlignment="1" applyProtection="1">
      <alignment vertical="center" wrapText="1"/>
    </xf>
    <xf numFmtId="173" fontId="177" fillId="62" borderId="44" xfId="38814" applyNumberFormat="1" applyFont="1" applyFill="1" applyBorder="1" applyAlignment="1" applyProtection="1">
      <alignment vertical="center" wrapText="1"/>
    </xf>
    <xf numFmtId="173" fontId="111" fillId="0" borderId="35" xfId="38814" applyNumberFormat="1" applyFont="1" applyFill="1" applyBorder="1" applyAlignment="1" applyProtection="1">
      <alignment vertical="center" wrapText="1"/>
    </xf>
    <xf numFmtId="173" fontId="111" fillId="0" borderId="36" xfId="38814" applyNumberFormat="1" applyFont="1" applyFill="1" applyBorder="1" applyAlignment="1" applyProtection="1">
      <alignment vertical="center" wrapText="1"/>
    </xf>
    <xf numFmtId="173" fontId="111" fillId="0" borderId="0" xfId="38814" applyNumberFormat="1" applyFont="1" applyFill="1" applyBorder="1" applyAlignment="1" applyProtection="1">
      <alignment vertical="center" wrapText="1"/>
    </xf>
    <xf numFmtId="173" fontId="111" fillId="0" borderId="29" xfId="38814" applyNumberFormat="1" applyFont="1" applyFill="1" applyBorder="1" applyAlignment="1" applyProtection="1">
      <alignment vertical="center" wrapText="1"/>
    </xf>
    <xf numFmtId="173" fontId="111" fillId="0" borderId="28" xfId="38814" applyNumberFormat="1" applyFont="1" applyFill="1" applyBorder="1" applyAlignment="1" applyProtection="1">
      <alignment vertical="center" wrapText="1"/>
    </xf>
    <xf numFmtId="173" fontId="111" fillId="0" borderId="40" xfId="38814" applyNumberFormat="1" applyFont="1" applyFill="1" applyBorder="1" applyAlignment="1" applyProtection="1">
      <alignment vertical="center" wrapText="1"/>
    </xf>
    <xf numFmtId="173" fontId="177" fillId="62" borderId="0" xfId="38814" applyNumberFormat="1" applyFont="1" applyFill="1" applyBorder="1" applyAlignment="1" applyProtection="1">
      <alignment vertical="center" wrapText="1"/>
    </xf>
    <xf numFmtId="173" fontId="177" fillId="62" borderId="40" xfId="38814" applyNumberFormat="1" applyFont="1" applyFill="1" applyBorder="1" applyAlignment="1" applyProtection="1">
      <alignment vertical="center" wrapText="1"/>
    </xf>
    <xf numFmtId="173" fontId="177" fillId="62" borderId="32" xfId="38814" applyNumberFormat="1" applyFont="1" applyFill="1" applyBorder="1" applyAlignment="1" applyProtection="1">
      <alignment vertical="center" wrapText="1"/>
    </xf>
    <xf numFmtId="173" fontId="104" fillId="0" borderId="0" xfId="38814" applyNumberFormat="1" applyFont="1" applyFill="1" applyBorder="1" applyAlignment="1" applyProtection="1">
      <alignment vertical="center" wrapText="1"/>
    </xf>
    <xf numFmtId="173" fontId="161" fillId="62" borderId="31" xfId="38815" applyNumberFormat="1" applyFont="1" applyFill="1" applyBorder="1" applyAlignment="1" applyProtection="1">
      <alignment vertical="center" wrapText="1"/>
    </xf>
    <xf numFmtId="173" fontId="177" fillId="62" borderId="31" xfId="38815" applyNumberFormat="1" applyFont="1" applyFill="1" applyBorder="1" applyAlignment="1" applyProtection="1">
      <alignment vertical="center" wrapText="1"/>
    </xf>
    <xf numFmtId="173" fontId="177" fillId="62" borderId="1" xfId="38815" applyNumberFormat="1" applyFont="1" applyFill="1" applyBorder="1" applyAlignment="1" applyProtection="1">
      <alignment vertical="center" wrapText="1"/>
    </xf>
    <xf numFmtId="173" fontId="177" fillId="62" borderId="30" xfId="38815" applyNumberFormat="1" applyFont="1" applyFill="1" applyBorder="1" applyAlignment="1" applyProtection="1">
      <alignment vertical="center" wrapText="1"/>
    </xf>
    <xf numFmtId="173" fontId="177" fillId="62" borderId="44" xfId="38815" applyNumberFormat="1" applyFont="1" applyFill="1" applyBorder="1" applyAlignment="1" applyProtection="1">
      <alignment horizontal="center" vertical="center" wrapText="1"/>
    </xf>
    <xf numFmtId="173" fontId="111" fillId="44" borderId="35" xfId="38815" applyNumberFormat="1" applyFont="1" applyFill="1" applyBorder="1" applyAlignment="1" applyProtection="1">
      <alignment vertical="center" wrapText="1"/>
    </xf>
    <xf numFmtId="173" fontId="111" fillId="44" borderId="36" xfId="38815" applyNumberFormat="1" applyFont="1" applyFill="1" applyBorder="1" applyAlignment="1" applyProtection="1">
      <alignment vertical="center" wrapText="1"/>
    </xf>
    <xf numFmtId="173" fontId="111" fillId="44" borderId="37" xfId="38815" applyNumberFormat="1" applyFont="1" applyFill="1" applyBorder="1" applyAlignment="1" applyProtection="1">
      <alignment vertical="center" wrapText="1"/>
    </xf>
    <xf numFmtId="173" fontId="111" fillId="44" borderId="28" xfId="38815" applyNumberFormat="1" applyFont="1" applyFill="1" applyBorder="1" applyAlignment="1" applyProtection="1">
      <alignment vertical="center" wrapText="1"/>
    </xf>
    <xf numFmtId="173" fontId="111" fillId="44" borderId="0" xfId="38815" applyNumberFormat="1" applyFont="1" applyFill="1" applyBorder="1" applyAlignment="1" applyProtection="1">
      <alignment vertical="center" wrapText="1"/>
    </xf>
    <xf numFmtId="173" fontId="111" fillId="44" borderId="38" xfId="38815" applyNumberFormat="1" applyFont="1" applyFill="1" applyBorder="1" applyAlignment="1" applyProtection="1">
      <alignment vertical="center" wrapText="1"/>
    </xf>
    <xf numFmtId="173" fontId="177" fillId="62" borderId="35" xfId="38815" applyNumberFormat="1" applyFont="1" applyFill="1" applyBorder="1" applyAlignment="1" applyProtection="1">
      <alignment vertical="center" wrapText="1"/>
    </xf>
    <xf numFmtId="173" fontId="177" fillId="62" borderId="36" xfId="38815" applyNumberFormat="1" applyFont="1" applyFill="1" applyBorder="1" applyAlignment="1" applyProtection="1">
      <alignment vertical="center" wrapText="1"/>
    </xf>
    <xf numFmtId="173" fontId="177" fillId="62" borderId="37" xfId="38815" applyNumberFormat="1" applyFont="1" applyFill="1" applyBorder="1" applyAlignment="1" applyProtection="1">
      <alignment vertical="center" wrapText="1"/>
    </xf>
    <xf numFmtId="173" fontId="177" fillId="62" borderId="28" xfId="38815" applyNumberFormat="1" applyFont="1" applyFill="1" applyBorder="1" applyAlignment="1" applyProtection="1">
      <alignment vertical="center" wrapText="1"/>
    </xf>
    <xf numFmtId="173" fontId="177" fillId="62" borderId="0" xfId="38815" applyNumberFormat="1" applyFont="1" applyFill="1" applyBorder="1" applyAlignment="1" applyProtection="1">
      <alignment vertical="center" wrapText="1"/>
    </xf>
    <xf numFmtId="173" fontId="177" fillId="62" borderId="38" xfId="38815" applyNumberFormat="1" applyFont="1" applyFill="1" applyBorder="1" applyAlignment="1" applyProtection="1">
      <alignment vertical="center" wrapText="1"/>
    </xf>
    <xf numFmtId="173" fontId="177" fillId="62" borderId="33" xfId="38815" applyNumberFormat="1" applyFont="1" applyFill="1" applyBorder="1" applyAlignment="1" applyProtection="1">
      <alignment vertical="center" wrapText="1"/>
    </xf>
    <xf numFmtId="173" fontId="177" fillId="62" borderId="34" xfId="38815" applyNumberFormat="1" applyFont="1" applyFill="1" applyBorder="1" applyAlignment="1" applyProtection="1">
      <alignment vertical="center" wrapText="1"/>
    </xf>
    <xf numFmtId="173" fontId="177" fillId="62" borderId="39" xfId="38815" applyNumberFormat="1" applyFont="1" applyFill="1" applyBorder="1" applyAlignment="1" applyProtection="1">
      <alignment vertical="center" wrapText="1"/>
    </xf>
    <xf numFmtId="0" fontId="161" fillId="66" borderId="107" xfId="0" applyFont="1" applyFill="1" applyBorder="1" applyAlignment="1">
      <alignment horizontal="center" vertical="center"/>
    </xf>
    <xf numFmtId="173" fontId="176" fillId="62" borderId="31" xfId="38815" applyNumberFormat="1" applyFont="1" applyFill="1" applyBorder="1" applyAlignment="1" applyProtection="1">
      <alignment vertical="center" wrapText="1"/>
    </xf>
    <xf numFmtId="173" fontId="161" fillId="62" borderId="44" xfId="38815" applyNumberFormat="1" applyFont="1" applyFill="1" applyBorder="1" applyAlignment="1" applyProtection="1">
      <alignment vertical="center" wrapText="1"/>
    </xf>
    <xf numFmtId="173" fontId="168" fillId="0" borderId="0" xfId="38815" applyNumberFormat="1" applyFont="1" applyFill="1" applyBorder="1" applyAlignment="1" applyProtection="1">
      <alignment vertical="center" wrapText="1"/>
    </xf>
    <xf numFmtId="173" fontId="168" fillId="0" borderId="38" xfId="38815" applyNumberFormat="1" applyFont="1" applyFill="1" applyBorder="1" applyAlignment="1" applyProtection="1">
      <alignment vertical="center" wrapText="1"/>
    </xf>
    <xf numFmtId="173" fontId="92" fillId="0" borderId="35" xfId="38815" applyNumberFormat="1" applyFont="1" applyFill="1" applyBorder="1" applyAlignment="1" applyProtection="1">
      <alignment vertical="center" wrapText="1"/>
    </xf>
    <xf numFmtId="173" fontId="92" fillId="0" borderId="36" xfId="38815" applyNumberFormat="1" applyFont="1" applyFill="1" applyBorder="1" applyAlignment="1" applyProtection="1">
      <alignment vertical="center" wrapText="1"/>
    </xf>
    <xf numFmtId="173" fontId="92" fillId="0" borderId="37" xfId="38815" applyNumberFormat="1" applyFont="1" applyFill="1" applyBorder="1" applyAlignment="1" applyProtection="1">
      <alignment vertical="center" wrapText="1"/>
    </xf>
    <xf numFmtId="173" fontId="92" fillId="0" borderId="29" xfId="38815" applyNumberFormat="1" applyFont="1" applyFill="1" applyBorder="1" applyAlignment="1" applyProtection="1">
      <alignment vertical="center" wrapText="1"/>
    </xf>
    <xf numFmtId="173" fontId="168" fillId="0" borderId="0" xfId="38816" applyNumberFormat="1" applyFont="1" applyFill="1" applyBorder="1" applyAlignment="1" applyProtection="1">
      <alignment vertical="center" wrapText="1"/>
    </xf>
    <xf numFmtId="173" fontId="92" fillId="0" borderId="28" xfId="38815" applyNumberFormat="1" applyFont="1" applyFill="1" applyBorder="1" applyAlignment="1" applyProtection="1">
      <alignment vertical="center" wrapText="1"/>
    </xf>
    <xf numFmtId="173" fontId="92" fillId="0" borderId="0" xfId="38815" applyNumberFormat="1" applyFont="1" applyFill="1" applyBorder="1" applyAlignment="1" applyProtection="1">
      <alignment vertical="center" wrapText="1"/>
    </xf>
    <xf numFmtId="173" fontId="92" fillId="0" borderId="38" xfId="38815" applyNumberFormat="1" applyFont="1" applyFill="1" applyBorder="1" applyAlignment="1" applyProtection="1">
      <alignment vertical="center" wrapText="1"/>
    </xf>
    <xf numFmtId="173" fontId="92" fillId="0" borderId="40" xfId="38815" applyNumberFormat="1" applyFont="1" applyFill="1" applyBorder="1" applyAlignment="1" applyProtection="1">
      <alignment vertical="center" wrapText="1"/>
    </xf>
    <xf numFmtId="173" fontId="167" fillId="0" borderId="0" xfId="38815" applyNumberFormat="1" applyFont="1" applyFill="1" applyBorder="1" applyAlignment="1" applyProtection="1">
      <alignment vertical="center" wrapText="1"/>
    </xf>
    <xf numFmtId="173" fontId="167" fillId="0" borderId="38" xfId="38815" applyNumberFormat="1" applyFont="1" applyFill="1" applyBorder="1" applyAlignment="1" applyProtection="1">
      <alignment vertical="center" wrapText="1"/>
    </xf>
    <xf numFmtId="173" fontId="168" fillId="0" borderId="0" xfId="38817" applyNumberFormat="1" applyFont="1" applyFill="1" applyBorder="1" applyAlignment="1" applyProtection="1">
      <alignment vertical="center" wrapText="1"/>
    </xf>
    <xf numFmtId="173" fontId="161" fillId="62" borderId="1" xfId="38815" applyNumberFormat="1" applyFont="1" applyFill="1" applyBorder="1" applyAlignment="1" applyProtection="1">
      <alignment vertical="center" wrapText="1"/>
    </xf>
    <xf numFmtId="173" fontId="161" fillId="62" borderId="30" xfId="38815" applyNumberFormat="1" applyFont="1" applyFill="1" applyBorder="1" applyAlignment="1" applyProtection="1">
      <alignment vertical="center" wrapText="1"/>
    </xf>
    <xf numFmtId="173" fontId="168" fillId="0" borderId="0" xfId="38818" applyNumberFormat="1" applyFont="1" applyFill="1" applyBorder="1" applyAlignment="1" applyProtection="1">
      <alignment vertical="center" wrapText="1"/>
    </xf>
    <xf numFmtId="173" fontId="167" fillId="42" borderId="0" xfId="38815" applyNumberFormat="1" applyFont="1" applyFill="1" applyBorder="1" applyAlignment="1" applyProtection="1">
      <alignment vertical="center" wrapText="1"/>
    </xf>
    <xf numFmtId="173" fontId="167" fillId="42" borderId="38" xfId="38815" applyNumberFormat="1" applyFont="1" applyFill="1" applyBorder="1" applyAlignment="1" applyProtection="1">
      <alignment vertical="center" wrapText="1"/>
    </xf>
    <xf numFmtId="173" fontId="104" fillId="0" borderId="33" xfId="92" applyNumberFormat="1" applyFont="1" applyFill="1" applyBorder="1" applyAlignment="1" applyProtection="1">
      <alignment vertical="center" wrapText="1"/>
    </xf>
    <xf numFmtId="173" fontId="104" fillId="0" borderId="34" xfId="92" applyNumberFormat="1" applyFont="1" applyFill="1" applyBorder="1" applyAlignment="1" applyProtection="1">
      <alignment vertical="center" wrapText="1"/>
    </xf>
    <xf numFmtId="173" fontId="104" fillId="0" borderId="39" xfId="92" applyNumberFormat="1" applyFont="1" applyFill="1" applyBorder="1" applyAlignment="1" applyProtection="1">
      <alignment vertical="center" wrapText="1"/>
    </xf>
    <xf numFmtId="173" fontId="104" fillId="0" borderId="32" xfId="92" applyNumberFormat="1" applyFont="1" applyFill="1" applyBorder="1" applyAlignment="1" applyProtection="1">
      <alignment vertical="center" wrapText="1"/>
    </xf>
    <xf numFmtId="173" fontId="168" fillId="0" borderId="34" xfId="38815" applyNumberFormat="1" applyFont="1" applyFill="1" applyBorder="1" applyAlignment="1" applyProtection="1">
      <alignment vertical="center" wrapText="1"/>
    </xf>
    <xf numFmtId="173" fontId="168" fillId="0" borderId="39" xfId="38815" applyNumberFormat="1" applyFont="1" applyFill="1" applyBorder="1" applyAlignment="1" applyProtection="1">
      <alignment vertical="center" wrapText="1"/>
    </xf>
    <xf numFmtId="3" fontId="104" fillId="0" borderId="38" xfId="99" applyNumberFormat="1" applyFont="1" applyFill="1" applyBorder="1" applyAlignment="1" applyProtection="1">
      <alignment horizontal="right" wrapText="1"/>
    </xf>
    <xf numFmtId="3" fontId="80" fillId="0" borderId="38" xfId="278" applyNumberFormat="1" applyFont="1" applyFill="1" applyBorder="1"/>
    <xf numFmtId="173" fontId="120" fillId="0" borderId="28" xfId="38819" applyNumberFormat="1" applyFont="1" applyFill="1" applyBorder="1" applyAlignment="1" applyProtection="1">
      <alignment vertical="center" wrapText="1"/>
    </xf>
    <xf numFmtId="173" fontId="120" fillId="0" borderId="0" xfId="38819" applyNumberFormat="1" applyFont="1" applyFill="1" applyBorder="1" applyAlignment="1" applyProtection="1">
      <alignment vertical="center" wrapText="1"/>
    </xf>
    <xf numFmtId="173" fontId="120" fillId="0" borderId="0" xfId="38819" applyNumberFormat="1" applyFont="1" applyFill="1" applyBorder="1" applyAlignment="1" applyProtection="1">
      <alignment horizontal="center" vertical="center" wrapText="1"/>
    </xf>
    <xf numFmtId="173" fontId="120" fillId="0" borderId="38" xfId="38819" applyNumberFormat="1" applyFont="1" applyFill="1" applyBorder="1" applyAlignment="1" applyProtection="1">
      <alignment vertical="center" wrapText="1"/>
    </xf>
    <xf numFmtId="169" fontId="81" fillId="0" borderId="0" xfId="92" applyFill="1" applyBorder="1"/>
    <xf numFmtId="165" fontId="0" fillId="0" borderId="0" xfId="38820" applyFont="1"/>
    <xf numFmtId="165" fontId="191" fillId="0" borderId="0" xfId="38820" applyFont="1"/>
    <xf numFmtId="173" fontId="108" fillId="0" borderId="38" xfId="92" applyNumberFormat="1" applyFont="1" applyBorder="1"/>
    <xf numFmtId="189" fontId="108" fillId="0" borderId="0" xfId="0" applyNumberFormat="1" applyFont="1"/>
    <xf numFmtId="3" fontId="110" fillId="0" borderId="38" xfId="92" applyNumberFormat="1" applyFont="1" applyFill="1" applyBorder="1" applyAlignment="1" applyProtection="1">
      <alignment vertical="center" wrapText="1"/>
    </xf>
    <xf numFmtId="0" fontId="108" fillId="0" borderId="0" xfId="0" applyFont="1"/>
    <xf numFmtId="169" fontId="108" fillId="0" borderId="0" xfId="92" applyFont="1" applyBorder="1"/>
    <xf numFmtId="3" fontId="104" fillId="0" borderId="0" xfId="38821" applyNumberFormat="1" applyFont="1" applyFill="1" applyBorder="1" applyAlignment="1" applyProtection="1">
      <alignment vertical="center" wrapText="1"/>
    </xf>
    <xf numFmtId="3" fontId="110" fillId="0" borderId="35" xfId="92" applyNumberFormat="1" applyFont="1" applyFill="1" applyBorder="1" applyAlignment="1" applyProtection="1">
      <alignment vertical="center" wrapText="1"/>
    </xf>
    <xf numFmtId="3" fontId="110" fillId="0" borderId="36" xfId="92" applyNumberFormat="1" applyFont="1" applyFill="1" applyBorder="1" applyAlignment="1" applyProtection="1">
      <alignment vertical="center" wrapText="1"/>
    </xf>
    <xf numFmtId="3" fontId="110" fillId="0" borderId="37" xfId="92" applyNumberFormat="1" applyFont="1" applyFill="1" applyBorder="1" applyAlignment="1" applyProtection="1">
      <alignment vertical="center" wrapText="1"/>
    </xf>
    <xf numFmtId="3" fontId="110" fillId="0" borderId="29" xfId="92" applyNumberFormat="1" applyFont="1" applyFill="1" applyBorder="1" applyAlignment="1" applyProtection="1">
      <alignment vertical="center" wrapText="1"/>
    </xf>
    <xf numFmtId="3" fontId="110" fillId="0" borderId="0" xfId="92" applyNumberFormat="1" applyFont="1" applyFill="1" applyBorder="1" applyAlignment="1" applyProtection="1">
      <alignment vertical="center" wrapText="1"/>
    </xf>
    <xf numFmtId="3" fontId="110" fillId="0" borderId="40" xfId="92" applyNumberFormat="1" applyFont="1" applyFill="1" applyBorder="1" applyAlignment="1" applyProtection="1">
      <alignment vertical="center" wrapText="1"/>
    </xf>
    <xf numFmtId="3" fontId="97" fillId="0" borderId="0" xfId="38821" applyNumberFormat="1" applyFont="1" applyFill="1" applyBorder="1" applyAlignment="1" applyProtection="1">
      <alignment vertical="center" wrapText="1"/>
    </xf>
    <xf numFmtId="2" fontId="80" fillId="0" borderId="0" xfId="38822" applyNumberFormat="1" applyFont="1" applyBorder="1" applyAlignment="1"/>
    <xf numFmtId="165" fontId="1" fillId="0" borderId="0" xfId="38821" applyFont="1" applyBorder="1"/>
    <xf numFmtId="165" fontId="80" fillId="0" borderId="0" xfId="38821" applyFont="1" applyBorder="1" applyAlignment="1"/>
    <xf numFmtId="165" fontId="80" fillId="0" borderId="0" xfId="38821" applyFont="1" applyFill="1" applyBorder="1" applyAlignment="1"/>
    <xf numFmtId="165" fontId="1" fillId="0" borderId="0" xfId="38821" applyFont="1"/>
    <xf numFmtId="4" fontId="1" fillId="0" borderId="0" xfId="38823" applyNumberFormat="1" applyFont="1" applyBorder="1"/>
    <xf numFmtId="4" fontId="1" fillId="0" borderId="0" xfId="38823" applyNumberFormat="1" applyFont="1" applyFill="1" applyBorder="1"/>
    <xf numFmtId="4" fontId="1" fillId="0" borderId="0" xfId="38823" applyNumberFormat="1"/>
    <xf numFmtId="4" fontId="1" fillId="0" borderId="0" xfId="38824" applyNumberFormat="1" applyFont="1" applyBorder="1" applyAlignment="1">
      <alignment horizontal="right"/>
    </xf>
    <xf numFmtId="4" fontId="1" fillId="0" borderId="0" xfId="38824" applyNumberFormat="1" applyFont="1" applyBorder="1" applyAlignment="1"/>
    <xf numFmtId="4" fontId="1" fillId="0" borderId="0" xfId="38824" applyNumberFormat="1"/>
    <xf numFmtId="174" fontId="154" fillId="66" borderId="0" xfId="38825" applyNumberFormat="1" applyFont="1" applyFill="1" applyBorder="1" applyAlignment="1">
      <alignment horizontal="right"/>
    </xf>
    <xf numFmtId="49" fontId="154" fillId="66" borderId="0" xfId="38825" applyNumberFormat="1" applyFont="1" applyFill="1" applyBorder="1" applyAlignment="1">
      <alignment horizontal="right"/>
    </xf>
    <xf numFmtId="176" fontId="104" fillId="0" borderId="0" xfId="38826" applyNumberFormat="1" applyFont="1" applyFill="1" applyBorder="1" applyAlignment="1" applyProtection="1">
      <alignment vertical="center" wrapText="1"/>
    </xf>
    <xf numFmtId="173" fontId="92" fillId="0" borderId="0" xfId="38827" applyNumberFormat="1" applyFont="1" applyFill="1" applyBorder="1" applyAlignment="1" applyProtection="1">
      <alignment vertical="center" wrapText="1"/>
    </xf>
    <xf numFmtId="176" fontId="92" fillId="0" borderId="0" xfId="38828" applyNumberFormat="1" applyFont="1" applyFill="1" applyBorder="1" applyAlignment="1" applyProtection="1">
      <alignment horizontal="right" vertical="center" wrapText="1"/>
    </xf>
    <xf numFmtId="173" fontId="104" fillId="0" borderId="0" xfId="38826" applyNumberFormat="1" applyFont="1" applyFill="1" applyBorder="1" applyAlignment="1" applyProtection="1">
      <alignment vertical="center" wrapText="1"/>
    </xf>
    <xf numFmtId="173" fontId="104" fillId="0" borderId="0" xfId="38828" applyNumberFormat="1" applyFont="1" applyFill="1" applyBorder="1" applyAlignment="1" applyProtection="1">
      <alignment vertical="center" wrapText="1"/>
    </xf>
    <xf numFmtId="176" fontId="120" fillId="0" borderId="0" xfId="38828" applyNumberFormat="1" applyFont="1" applyFill="1" applyBorder="1" applyAlignment="1" applyProtection="1">
      <alignment vertical="center" wrapText="1"/>
    </xf>
    <xf numFmtId="176" fontId="104" fillId="0" borderId="0" xfId="38828" applyNumberFormat="1" applyFont="1" applyFill="1" applyBorder="1" applyAlignment="1" applyProtection="1">
      <alignment vertical="center" wrapText="1"/>
    </xf>
    <xf numFmtId="173" fontId="92" fillId="0" borderId="0" xfId="38829" applyNumberFormat="1" applyFont="1" applyFill="1" applyBorder="1" applyAlignment="1" applyProtection="1">
      <alignment vertical="center" wrapText="1"/>
    </xf>
    <xf numFmtId="10" fontId="120" fillId="0" borderId="0" xfId="38828" applyNumberFormat="1" applyFont="1" applyFill="1" applyBorder="1" applyAlignment="1" applyProtection="1">
      <alignment vertical="center" wrapText="1"/>
    </xf>
    <xf numFmtId="197" fontId="120" fillId="0" borderId="0" xfId="38828" applyNumberFormat="1" applyFont="1" applyFill="1" applyBorder="1" applyAlignment="1" applyProtection="1">
      <alignment vertical="center" wrapText="1"/>
    </xf>
    <xf numFmtId="173" fontId="92" fillId="0" borderId="0" xfId="38830" applyNumberFormat="1" applyFont="1" applyFill="1" applyBorder="1" applyAlignment="1" applyProtection="1">
      <alignment vertical="center" wrapText="1"/>
    </xf>
    <xf numFmtId="173" fontId="92" fillId="0" borderId="0" xfId="38831" applyNumberFormat="1" applyFont="1" applyFill="1" applyBorder="1" applyAlignment="1" applyProtection="1">
      <alignment vertical="center" wrapText="1"/>
    </xf>
    <xf numFmtId="173" fontId="92" fillId="0" borderId="0" xfId="38832" applyNumberFormat="1" applyFont="1" applyFill="1" applyBorder="1" applyAlignment="1" applyProtection="1">
      <alignment vertical="center" wrapText="1"/>
    </xf>
    <xf numFmtId="173" fontId="92" fillId="0" borderId="0" xfId="38828" applyNumberFormat="1" applyFont="1" applyFill="1" applyBorder="1" applyAlignment="1" applyProtection="1">
      <alignment vertical="center" wrapText="1"/>
    </xf>
    <xf numFmtId="173" fontId="97" fillId="0" borderId="0" xfId="38826" applyNumberFormat="1" applyFont="1" applyFill="1" applyBorder="1" applyAlignment="1" applyProtection="1">
      <alignment vertical="center" wrapText="1"/>
    </xf>
    <xf numFmtId="173" fontId="97" fillId="0" borderId="0" xfId="38828" applyNumberFormat="1" applyFont="1" applyFill="1" applyBorder="1" applyAlignment="1" applyProtection="1">
      <alignment vertical="center" wrapText="1"/>
    </xf>
    <xf numFmtId="176" fontId="92" fillId="0" borderId="0" xfId="38828" applyNumberFormat="1" applyFont="1" applyFill="1" applyBorder="1" applyAlignment="1" applyProtection="1">
      <alignment vertical="center" wrapText="1"/>
    </xf>
    <xf numFmtId="176" fontId="97" fillId="0" borderId="0" xfId="38828" applyNumberFormat="1" applyFont="1" applyFill="1" applyBorder="1" applyAlignment="1" applyProtection="1">
      <alignment vertical="center" wrapText="1"/>
    </xf>
    <xf numFmtId="9" fontId="93" fillId="64" borderId="0" xfId="38833" applyFont="1" applyFill="1" applyBorder="1" applyAlignment="1" applyProtection="1"/>
    <xf numFmtId="176" fontId="93" fillId="64" borderId="0" xfId="38833" applyNumberFormat="1" applyFont="1" applyFill="1" applyBorder="1" applyAlignment="1" applyProtection="1"/>
    <xf numFmtId="176" fontId="93" fillId="64" borderId="0" xfId="38833" applyNumberFormat="1" applyFont="1" applyFill="1" applyBorder="1" applyAlignment="1" applyProtection="1">
      <alignment horizontal="center"/>
    </xf>
    <xf numFmtId="176" fontId="80" fillId="0" borderId="0" xfId="38833" applyNumberFormat="1" applyFont="1" applyFill="1" applyBorder="1" applyAlignment="1" applyProtection="1"/>
    <xf numFmtId="173" fontId="163" fillId="0" borderId="0" xfId="0" applyNumberFormat="1" applyFont="1" applyFill="1"/>
    <xf numFmtId="9" fontId="92" fillId="0" borderId="0" xfId="38828" applyNumberFormat="1" applyFont="1" applyFill="1" applyBorder="1" applyAlignment="1" applyProtection="1">
      <alignment horizontal="right" vertical="center" wrapText="1"/>
    </xf>
    <xf numFmtId="9" fontId="103" fillId="64" borderId="0" xfId="38833" applyFont="1" applyFill="1" applyBorder="1" applyAlignment="1" applyProtection="1"/>
    <xf numFmtId="173" fontId="163" fillId="0" borderId="0" xfId="38828" applyNumberFormat="1" applyFont="1" applyFill="1" applyBorder="1" applyAlignment="1" applyProtection="1">
      <alignment vertical="center" wrapText="1"/>
    </xf>
    <xf numFmtId="176" fontId="163" fillId="0" borderId="0" xfId="38828" applyNumberFormat="1" applyFont="1" applyFill="1" applyBorder="1" applyAlignment="1" applyProtection="1">
      <alignment horizontal="right" vertical="center" wrapText="1"/>
    </xf>
    <xf numFmtId="9" fontId="92" fillId="0" borderId="0" xfId="38828" applyNumberFormat="1" applyFont="1" applyFill="1" applyBorder="1" applyAlignment="1" applyProtection="1">
      <alignment vertical="center" wrapText="1"/>
    </xf>
    <xf numFmtId="173" fontId="120" fillId="0" borderId="0" xfId="38828" applyNumberFormat="1" applyFont="1" applyFill="1" applyBorder="1" applyAlignment="1" applyProtection="1">
      <alignment vertical="center" wrapText="1"/>
    </xf>
    <xf numFmtId="176" fontId="103" fillId="64" borderId="0" xfId="38833" applyNumberFormat="1" applyFont="1" applyFill="1" applyBorder="1" applyAlignment="1" applyProtection="1"/>
    <xf numFmtId="10" fontId="98" fillId="0" borderId="0" xfId="330" applyNumberFormat="1" applyFont="1" applyFill="1" applyBorder="1" applyAlignment="1" applyProtection="1">
      <alignment vertical="center" wrapText="1"/>
    </xf>
    <xf numFmtId="173" fontId="92" fillId="0" borderId="0" xfId="38834" applyNumberFormat="1" applyFont="1" applyFill="1" applyBorder="1" applyAlignment="1" applyProtection="1">
      <alignment vertical="center" wrapText="1"/>
    </xf>
    <xf numFmtId="10" fontId="98" fillId="0" borderId="0" xfId="330" applyNumberFormat="1" applyFont="1" applyFill="1" applyBorder="1" applyAlignment="1" applyProtection="1">
      <alignment horizontal="right" vertical="center" wrapText="1"/>
    </xf>
    <xf numFmtId="10" fontId="81" fillId="0" borderId="0" xfId="330" applyNumberFormat="1" applyFill="1" applyBorder="1" applyAlignment="1" applyProtection="1">
      <alignment vertical="center" wrapText="1"/>
    </xf>
    <xf numFmtId="0" fontId="104" fillId="0" borderId="0" xfId="38828" applyNumberFormat="1" applyFont="1" applyFill="1" applyBorder="1" applyAlignment="1" applyProtection="1">
      <alignment horizontal="right" vertical="center" wrapText="1"/>
    </xf>
    <xf numFmtId="176" fontId="97" fillId="0" borderId="0" xfId="38828" applyNumberFormat="1" applyFont="1" applyFill="1" applyBorder="1" applyAlignment="1" applyProtection="1">
      <alignment horizontal="right" vertical="center" wrapText="1"/>
    </xf>
    <xf numFmtId="9" fontId="103" fillId="0" borderId="0" xfId="38833" applyFont="1" applyFill="1" applyBorder="1" applyAlignment="1" applyProtection="1"/>
    <xf numFmtId="173" fontId="120" fillId="0" borderId="0" xfId="38835" applyNumberFormat="1" applyFont="1" applyFill="1" applyBorder="1" applyAlignment="1" applyProtection="1">
      <alignment vertical="center" wrapText="1"/>
    </xf>
    <xf numFmtId="173" fontId="120" fillId="0" borderId="0" xfId="38836" applyNumberFormat="1" applyFont="1" applyFill="1" applyBorder="1" applyAlignment="1" applyProtection="1">
      <alignment vertical="center" wrapText="1"/>
    </xf>
    <xf numFmtId="176" fontId="120" fillId="0" borderId="0" xfId="38828" applyNumberFormat="1" applyFont="1" applyFill="1" applyBorder="1" applyAlignment="1" applyProtection="1">
      <alignment horizontal="right" vertical="center" wrapText="1"/>
    </xf>
    <xf numFmtId="176" fontId="104" fillId="0" borderId="0" xfId="38828" applyNumberFormat="1" applyFont="1" applyFill="1" applyBorder="1" applyAlignment="1" applyProtection="1">
      <alignment horizontal="right" vertical="center" wrapText="1"/>
    </xf>
    <xf numFmtId="0" fontId="1" fillId="0" borderId="0" xfId="38837"/>
    <xf numFmtId="0" fontId="122" fillId="72" borderId="28" xfId="38837" applyFont="1" applyFill="1" applyBorder="1" applyAlignment="1">
      <alignment horizontal="center"/>
    </xf>
    <xf numFmtId="0" fontId="122" fillId="72" borderId="0" xfId="38837" applyFont="1" applyFill="1" applyBorder="1" applyAlignment="1">
      <alignment horizontal="center"/>
    </xf>
    <xf numFmtId="0" fontId="122" fillId="72" borderId="38" xfId="38837" applyFont="1" applyFill="1" applyBorder="1" applyAlignment="1">
      <alignment horizontal="center"/>
    </xf>
    <xf numFmtId="0" fontId="161" fillId="62" borderId="28" xfId="38837" applyFont="1" applyFill="1" applyBorder="1" applyAlignment="1">
      <alignment horizontal="left"/>
    </xf>
    <xf numFmtId="0" fontId="161" fillId="62" borderId="0" xfId="38837" applyFont="1" applyFill="1" applyBorder="1" applyAlignment="1">
      <alignment horizontal="right"/>
    </xf>
    <xf numFmtId="0" fontId="161" fillId="62" borderId="38" xfId="38837" applyFont="1" applyFill="1" applyBorder="1" applyAlignment="1">
      <alignment horizontal="right"/>
    </xf>
    <xf numFmtId="16" fontId="144" fillId="0" borderId="35" xfId="38838" applyNumberFormat="1" applyFont="1" applyFill="1" applyBorder="1" applyAlignment="1">
      <alignment horizontal="left"/>
    </xf>
    <xf numFmtId="189" fontId="144" fillId="0" borderId="36" xfId="0" applyNumberFormat="1" applyFont="1" applyBorder="1"/>
    <xf numFmtId="189" fontId="144" fillId="0" borderId="37" xfId="0" applyNumberFormat="1" applyFont="1" applyBorder="1"/>
    <xf numFmtId="0" fontId="1" fillId="0" borderId="0" xfId="38837" applyAlignment="1">
      <alignment horizontal="left" indent="2"/>
    </xf>
    <xf numFmtId="16" fontId="144" fillId="0" borderId="28" xfId="38838" applyNumberFormat="1" applyFont="1" applyFill="1" applyBorder="1" applyAlignment="1">
      <alignment horizontal="left"/>
    </xf>
    <xf numFmtId="189" fontId="144" fillId="0" borderId="0" xfId="0" applyNumberFormat="1" applyFont="1" applyBorder="1"/>
    <xf numFmtId="189" fontId="144" fillId="0" borderId="38" xfId="0" applyNumberFormat="1" applyFont="1" applyBorder="1"/>
    <xf numFmtId="0" fontId="175" fillId="62" borderId="31" xfId="38837" applyFont="1" applyFill="1" applyBorder="1" applyAlignment="1">
      <alignment horizontal="left"/>
    </xf>
    <xf numFmtId="173" fontId="154" fillId="62" borderId="1" xfId="92" applyNumberFormat="1" applyFont="1" applyFill="1" applyBorder="1" applyAlignment="1">
      <alignment horizontal="right"/>
    </xf>
    <xf numFmtId="173" fontId="154" fillId="62" borderId="30" xfId="92" applyNumberFormat="1" applyFont="1" applyFill="1" applyBorder="1" applyAlignment="1">
      <alignment horizontal="right"/>
    </xf>
    <xf numFmtId="0" fontId="152" fillId="0" borderId="106" xfId="38837" applyFont="1" applyBorder="1"/>
    <xf numFmtId="0" fontId="1" fillId="0" borderId="106" xfId="38837" applyBorder="1"/>
    <xf numFmtId="189" fontId="0" fillId="0" borderId="0" xfId="38839" applyNumberFormat="1" applyFont="1"/>
    <xf numFmtId="0" fontId="1" fillId="0" borderId="0" xfId="38840"/>
    <xf numFmtId="0" fontId="109" fillId="65" borderId="0" xfId="38840" applyFont="1" applyFill="1"/>
    <xf numFmtId="0" fontId="1" fillId="65" borderId="0" xfId="38840" applyFill="1" applyAlignment="1">
      <alignment horizontal="center"/>
    </xf>
    <xf numFmtId="174" fontId="109" fillId="65" borderId="0" xfId="38840" applyNumberFormat="1" applyFont="1" applyFill="1"/>
    <xf numFmtId="0" fontId="1" fillId="65" borderId="0" xfId="38840" applyFill="1"/>
    <xf numFmtId="0" fontId="155" fillId="66" borderId="0" xfId="38840" applyFont="1" applyFill="1"/>
    <xf numFmtId="0" fontId="154" fillId="66" borderId="56" xfId="38840" applyFont="1" applyFill="1" applyBorder="1" applyAlignment="1">
      <alignment horizontal="center"/>
    </xf>
    <xf numFmtId="0" fontId="154" fillId="66" borderId="42" xfId="38840" applyFont="1" applyFill="1" applyBorder="1" applyAlignment="1">
      <alignment horizontal="center"/>
    </xf>
    <xf numFmtId="0" fontId="154" fillId="66" borderId="57" xfId="38840" applyFont="1" applyFill="1" applyBorder="1" applyAlignment="1">
      <alignment horizontal="center"/>
    </xf>
    <xf numFmtId="49" fontId="154" fillId="66" borderId="86" xfId="38840" applyNumberFormat="1" applyFont="1" applyFill="1" applyBorder="1" applyAlignment="1">
      <alignment horizontal="center"/>
    </xf>
    <xf numFmtId="49" fontId="154" fillId="66" borderId="42" xfId="38840" applyNumberFormat="1" applyFont="1" applyFill="1" applyBorder="1" applyAlignment="1">
      <alignment horizontal="center"/>
    </xf>
    <xf numFmtId="49" fontId="154" fillId="66" borderId="57" xfId="38840" applyNumberFormat="1" applyFont="1" applyFill="1" applyBorder="1" applyAlignment="1">
      <alignment horizontal="center"/>
    </xf>
    <xf numFmtId="49" fontId="154" fillId="66" borderId="90" xfId="38840" applyNumberFormat="1" applyFont="1" applyFill="1" applyBorder="1" applyAlignment="1">
      <alignment horizontal="center"/>
    </xf>
    <xf numFmtId="0" fontId="80" fillId="68" borderId="0" xfId="38840" applyFont="1" applyFill="1" applyBorder="1" applyAlignment="1">
      <alignment horizontal="left"/>
    </xf>
    <xf numFmtId="178" fontId="80" fillId="68" borderId="0" xfId="38841" applyNumberFormat="1" applyFont="1" applyFill="1" applyBorder="1" applyAlignment="1" applyProtection="1">
      <alignment horizontal="left"/>
    </xf>
    <xf numFmtId="0" fontId="80" fillId="0" borderId="0" xfId="38840" applyFont="1" applyFill="1"/>
    <xf numFmtId="0" fontId="108" fillId="0" borderId="0" xfId="38840" applyFont="1" applyFill="1" applyBorder="1" applyAlignment="1">
      <alignment horizontal="center"/>
    </xf>
    <xf numFmtId="2" fontId="108" fillId="0" borderId="0" xfId="38840" applyNumberFormat="1" applyFont="1" applyFill="1" applyBorder="1" applyAlignment="1">
      <alignment horizontal="center"/>
    </xf>
    <xf numFmtId="0" fontId="1" fillId="0" borderId="0" xfId="38840" applyFont="1" applyFill="1" applyBorder="1"/>
    <xf numFmtId="0" fontId="77" fillId="0" borderId="0" xfId="38840" applyFont="1" applyFill="1" applyBorder="1"/>
    <xf numFmtId="0" fontId="1" fillId="65" borderId="0" xfId="38840" applyFont="1" applyFill="1"/>
    <xf numFmtId="0" fontId="77" fillId="65" borderId="0" xfId="38840" applyFont="1" applyFill="1"/>
    <xf numFmtId="0" fontId="154" fillId="66" borderId="0" xfId="38840" applyFont="1" applyFill="1"/>
    <xf numFmtId="0" fontId="154" fillId="66" borderId="111" xfId="38840" applyFont="1" applyFill="1" applyBorder="1" applyAlignment="1">
      <alignment horizontal="left"/>
    </xf>
    <xf numFmtId="0" fontId="154" fillId="66" borderId="112" xfId="38840" applyFont="1" applyFill="1" applyBorder="1" applyAlignment="1">
      <alignment horizontal="center"/>
    </xf>
    <xf numFmtId="0" fontId="154" fillId="66" borderId="113" xfId="38840" applyFont="1" applyFill="1" applyBorder="1" applyAlignment="1">
      <alignment horizontal="center"/>
    </xf>
    <xf numFmtId="49" fontId="154" fillId="66" borderId="114" xfId="38840" applyNumberFormat="1" applyFont="1" applyFill="1" applyBorder="1" applyAlignment="1">
      <alignment horizontal="right"/>
    </xf>
    <xf numFmtId="49" fontId="154" fillId="66" borderId="115" xfId="38840" applyNumberFormat="1" applyFont="1" applyFill="1" applyBorder="1" applyAlignment="1">
      <alignment horizontal="right"/>
    </xf>
    <xf numFmtId="49" fontId="154" fillId="66" borderId="116" xfId="38840" applyNumberFormat="1" applyFont="1" applyFill="1" applyBorder="1" applyAlignment="1">
      <alignment horizontal="right"/>
    </xf>
    <xf numFmtId="4" fontId="91" fillId="44" borderId="36" xfId="13269" applyNumberFormat="1" applyFont="1" applyFill="1" applyBorder="1" applyAlignment="1">
      <alignment horizontal="left"/>
    </xf>
    <xf numFmtId="4" fontId="95" fillId="44" borderId="35" xfId="13269" applyNumberFormat="1" applyFont="1" applyFill="1" applyBorder="1" applyAlignment="1">
      <alignment horizontal="center"/>
    </xf>
    <xf numFmtId="4" fontId="95" fillId="44" borderId="36" xfId="13269" applyNumberFormat="1" applyFont="1" applyFill="1" applyBorder="1" applyAlignment="1">
      <alignment horizontal="center"/>
    </xf>
    <xf numFmtId="4" fontId="95" fillId="44" borderId="37" xfId="13269" applyNumberFormat="1" applyFont="1" applyFill="1" applyBorder="1" applyAlignment="1">
      <alignment horizontal="center"/>
    </xf>
    <xf numFmtId="4" fontId="91" fillId="44" borderId="0" xfId="13269" applyNumberFormat="1" applyFont="1" applyFill="1" applyBorder="1" applyAlignment="1">
      <alignment horizontal="left"/>
    </xf>
    <xf numFmtId="4" fontId="95" fillId="44" borderId="28" xfId="13269" applyNumberFormat="1" applyFont="1" applyFill="1" applyBorder="1" applyAlignment="1">
      <alignment horizontal="center"/>
    </xf>
    <xf numFmtId="4" fontId="95" fillId="44" borderId="0" xfId="13269" applyNumberFormat="1" applyFont="1" applyFill="1" applyBorder="1" applyAlignment="1">
      <alignment horizontal="center"/>
    </xf>
    <xf numFmtId="4" fontId="95" fillId="44" borderId="38" xfId="13269" applyNumberFormat="1" applyFont="1" applyFill="1" applyBorder="1" applyAlignment="1">
      <alignment horizontal="center"/>
    </xf>
    <xf numFmtId="4" fontId="91" fillId="44" borderId="34" xfId="13269" applyNumberFormat="1" applyFont="1" applyFill="1" applyBorder="1" applyAlignment="1">
      <alignment horizontal="left"/>
    </xf>
    <xf numFmtId="4" fontId="95" fillId="44" borderId="33" xfId="13269" applyNumberFormat="1" applyFont="1" applyFill="1" applyBorder="1" applyAlignment="1">
      <alignment horizontal="center"/>
    </xf>
    <xf numFmtId="4" fontId="95" fillId="44" borderId="34" xfId="13269" applyNumberFormat="1" applyFont="1" applyFill="1" applyBorder="1" applyAlignment="1">
      <alignment horizontal="center"/>
    </xf>
    <xf numFmtId="4" fontId="95" fillId="44" borderId="39" xfId="13269" applyNumberFormat="1" applyFont="1" applyFill="1" applyBorder="1" applyAlignment="1">
      <alignment horizontal="center"/>
    </xf>
    <xf numFmtId="4" fontId="91" fillId="44" borderId="35" xfId="13269" applyNumberFormat="1" applyFont="1" applyFill="1" applyBorder="1" applyAlignment="1">
      <alignment horizontal="left"/>
    </xf>
    <xf numFmtId="4" fontId="91" fillId="44" borderId="35" xfId="13269" applyNumberFormat="1" applyFont="1" applyFill="1" applyBorder="1" applyAlignment="1">
      <alignment horizontal="right"/>
    </xf>
    <xf numFmtId="4" fontId="91" fillId="44" borderId="36" xfId="13269" applyNumberFormat="1" applyFont="1" applyFill="1" applyBorder="1" applyAlignment="1">
      <alignment horizontal="right"/>
    </xf>
    <xf numFmtId="4" fontId="91" fillId="44" borderId="37" xfId="13269" applyNumberFormat="1" applyFont="1" applyFill="1" applyBorder="1" applyAlignment="1">
      <alignment horizontal="right"/>
    </xf>
    <xf numFmtId="4" fontId="91" fillId="44" borderId="28" xfId="13269" applyNumberFormat="1" applyFont="1" applyFill="1" applyBorder="1" applyAlignment="1">
      <alignment horizontal="left"/>
    </xf>
    <xf numFmtId="4" fontId="91" fillId="44" borderId="28" xfId="13269" applyNumberFormat="1" applyFont="1" applyFill="1" applyBorder="1" applyAlignment="1">
      <alignment horizontal="right"/>
    </xf>
    <xf numFmtId="4" fontId="91" fillId="44" borderId="0" xfId="13269" applyNumberFormat="1" applyFont="1" applyFill="1" applyBorder="1" applyAlignment="1">
      <alignment horizontal="right"/>
    </xf>
    <xf numFmtId="4" fontId="91" fillId="44" borderId="38" xfId="13269" applyNumberFormat="1" applyFont="1" applyFill="1" applyBorder="1" applyAlignment="1">
      <alignment horizontal="right"/>
    </xf>
    <xf numFmtId="4" fontId="91" fillId="44" borderId="33" xfId="13269" applyNumberFormat="1" applyFont="1" applyFill="1" applyBorder="1" applyAlignment="1">
      <alignment horizontal="left"/>
    </xf>
    <xf numFmtId="4" fontId="91" fillId="44" borderId="33" xfId="13269" applyNumberFormat="1" applyFont="1" applyFill="1" applyBorder="1" applyAlignment="1">
      <alignment horizontal="right"/>
    </xf>
    <xf numFmtId="4" fontId="91" fillId="44" borderId="34" xfId="13269" applyNumberFormat="1" applyFont="1" applyFill="1" applyBorder="1" applyAlignment="1">
      <alignment horizontal="right"/>
    </xf>
    <xf numFmtId="4" fontId="91" fillId="44" borderId="39" xfId="13269" applyNumberFormat="1" applyFont="1" applyFill="1" applyBorder="1" applyAlignment="1">
      <alignment horizontal="right"/>
    </xf>
    <xf numFmtId="0" fontId="80" fillId="0" borderId="0" xfId="38840" applyFont="1" applyFill="1" applyBorder="1" applyAlignment="1">
      <alignment vertical="center"/>
    </xf>
    <xf numFmtId="177" fontId="80" fillId="0" borderId="15" xfId="38841" applyNumberFormat="1" applyFont="1" applyFill="1" applyBorder="1" applyAlignment="1" applyProtection="1"/>
    <xf numFmtId="178" fontId="80" fillId="0" borderId="15" xfId="38841" applyNumberFormat="1" applyFont="1" applyFill="1" applyBorder="1" applyAlignment="1" applyProtection="1"/>
    <xf numFmtId="0" fontId="80" fillId="68" borderId="0" xfId="38840" applyFont="1" applyFill="1" applyBorder="1"/>
    <xf numFmtId="177" fontId="80" fillId="68" borderId="0" xfId="38841" applyNumberFormat="1" applyFont="1" applyFill="1" applyBorder="1" applyAlignment="1" applyProtection="1"/>
    <xf numFmtId="177" fontId="80" fillId="0" borderId="0" xfId="38841" applyNumberFormat="1" applyFont="1" applyFill="1" applyBorder="1" applyAlignment="1" applyProtection="1"/>
    <xf numFmtId="0" fontId="1" fillId="0" borderId="0" xfId="38840" applyFill="1"/>
    <xf numFmtId="0" fontId="179" fillId="66" borderId="0" xfId="38840" applyFont="1" applyFill="1" applyBorder="1"/>
    <xf numFmtId="0" fontId="179" fillId="66" borderId="0" xfId="38840" applyFont="1" applyFill="1" applyBorder="1" applyAlignment="1">
      <alignment horizontal="center"/>
    </xf>
    <xf numFmtId="0" fontId="175" fillId="66" borderId="85" xfId="38840" applyFont="1" applyFill="1" applyBorder="1" applyAlignment="1">
      <alignment horizontal="left"/>
    </xf>
    <xf numFmtId="0" fontId="161" fillId="66" borderId="66" xfId="38840" applyFont="1" applyFill="1" applyBorder="1" applyAlignment="1">
      <alignment horizontal="center"/>
    </xf>
    <xf numFmtId="0" fontId="161" fillId="66" borderId="67" xfId="38840" applyFont="1" applyFill="1" applyBorder="1" applyAlignment="1">
      <alignment horizontal="center"/>
    </xf>
    <xf numFmtId="49" fontId="161" fillId="66" borderId="29" xfId="38840" applyNumberFormat="1" applyFont="1" applyFill="1" applyBorder="1" applyAlignment="1">
      <alignment horizontal="center"/>
    </xf>
    <xf numFmtId="49" fontId="161" fillId="66" borderId="37" xfId="38840" applyNumberFormat="1" applyFont="1" applyFill="1" applyBorder="1" applyAlignment="1">
      <alignment horizontal="center"/>
    </xf>
    <xf numFmtId="4" fontId="91" fillId="44" borderId="35" xfId="2446" applyNumberFormat="1" applyFont="1" applyFill="1" applyBorder="1" applyAlignment="1">
      <alignment horizontal="left"/>
    </xf>
    <xf numFmtId="4" fontId="91" fillId="44" borderId="37" xfId="2446" applyNumberFormat="1" applyFont="1" applyFill="1" applyBorder="1" applyAlignment="1">
      <alignment horizontal="left"/>
    </xf>
    <xf numFmtId="4" fontId="91" fillId="44" borderId="36" xfId="2446" applyNumberFormat="1" applyFont="1" applyFill="1" applyBorder="1" applyAlignment="1">
      <alignment horizontal="right"/>
    </xf>
    <xf numFmtId="4" fontId="91" fillId="44" borderId="37" xfId="2446" applyNumberFormat="1" applyFont="1" applyFill="1" applyBorder="1" applyAlignment="1">
      <alignment horizontal="right"/>
    </xf>
    <xf numFmtId="4" fontId="91" fillId="44" borderId="28" xfId="2446" applyNumberFormat="1" applyFont="1" applyFill="1" applyBorder="1" applyAlignment="1">
      <alignment horizontal="left"/>
    </xf>
    <xf numFmtId="4" fontId="91" fillId="44" borderId="38" xfId="2446" applyNumberFormat="1" applyFont="1" applyFill="1" applyBorder="1" applyAlignment="1">
      <alignment horizontal="left"/>
    </xf>
    <xf numFmtId="4" fontId="91" fillId="44" borderId="0" xfId="2446" applyNumberFormat="1" applyFont="1" applyFill="1" applyBorder="1" applyAlignment="1">
      <alignment horizontal="right"/>
    </xf>
    <xf numFmtId="4" fontId="91" fillId="44" borderId="38" xfId="2446" applyNumberFormat="1" applyFont="1" applyFill="1" applyBorder="1" applyAlignment="1">
      <alignment horizontal="right"/>
    </xf>
    <xf numFmtId="4" fontId="91" fillId="44" borderId="33" xfId="2446" applyNumberFormat="1" applyFont="1" applyFill="1" applyBorder="1" applyAlignment="1">
      <alignment horizontal="left"/>
    </xf>
    <xf numFmtId="4" fontId="91" fillId="44" borderId="39" xfId="2446" applyNumberFormat="1" applyFont="1" applyFill="1" applyBorder="1" applyAlignment="1">
      <alignment horizontal="left"/>
    </xf>
    <xf numFmtId="4" fontId="91" fillId="44" borderId="34" xfId="2446" applyNumberFormat="1" applyFont="1" applyFill="1" applyBorder="1" applyAlignment="1">
      <alignment horizontal="right"/>
    </xf>
    <xf numFmtId="4" fontId="91" fillId="44" borderId="39" xfId="2446" applyNumberFormat="1" applyFont="1" applyFill="1" applyBorder="1" applyAlignment="1">
      <alignment horizontal="right"/>
    </xf>
    <xf numFmtId="4" fontId="91" fillId="44" borderId="0" xfId="2446" applyNumberFormat="1" applyFont="1" applyFill="1" applyBorder="1" applyAlignment="1">
      <alignment horizontal="left" vertical="center"/>
    </xf>
    <xf numFmtId="4" fontId="91" fillId="44" borderId="35" xfId="2446" applyNumberFormat="1" applyFont="1" applyFill="1" applyBorder="1" applyAlignment="1">
      <alignment horizontal="right" vertical="center"/>
    </xf>
    <xf numFmtId="4" fontId="91" fillId="44" borderId="36" xfId="2446" applyNumberFormat="1" applyFont="1" applyFill="1" applyBorder="1" applyAlignment="1">
      <alignment horizontal="right" vertical="center"/>
    </xf>
    <xf numFmtId="4" fontId="91" fillId="44" borderId="37" xfId="2446" applyNumberFormat="1" applyFont="1" applyFill="1" applyBorder="1" applyAlignment="1">
      <alignment horizontal="right" vertical="center"/>
    </xf>
    <xf numFmtId="4" fontId="91" fillId="44" borderId="28" xfId="2446" applyNumberFormat="1" applyFont="1" applyFill="1" applyBorder="1" applyAlignment="1">
      <alignment horizontal="right" vertical="center"/>
    </xf>
    <xf numFmtId="4" fontId="91" fillId="44" borderId="0" xfId="2446" applyNumberFormat="1" applyFont="1" applyFill="1" applyBorder="1" applyAlignment="1">
      <alignment horizontal="right" vertical="center"/>
    </xf>
    <xf numFmtId="4" fontId="91" fillId="44" borderId="38" xfId="2446" applyNumberFormat="1" applyFont="1" applyFill="1" applyBorder="1" applyAlignment="1">
      <alignment horizontal="right" vertical="center"/>
    </xf>
    <xf numFmtId="4" fontId="91" fillId="44" borderId="33" xfId="2446" applyNumberFormat="1" applyFont="1" applyFill="1" applyBorder="1" applyAlignment="1">
      <alignment horizontal="right" vertical="center"/>
    </xf>
    <xf numFmtId="4" fontId="91" fillId="44" borderId="34" xfId="2446" applyNumberFormat="1" applyFont="1" applyFill="1" applyBorder="1" applyAlignment="1">
      <alignment horizontal="right" vertical="center"/>
    </xf>
    <xf numFmtId="4" fontId="91" fillId="44" borderId="39" xfId="2446" applyNumberFormat="1" applyFont="1" applyFill="1" applyBorder="1" applyAlignment="1">
      <alignment horizontal="right" vertical="center"/>
    </xf>
    <xf numFmtId="4" fontId="108" fillId="0" borderId="14" xfId="38840" applyNumberFormat="1" applyFont="1" applyBorder="1" applyAlignment="1">
      <alignment vertical="center"/>
    </xf>
    <xf numFmtId="178" fontId="108" fillId="0" borderId="13" xfId="38841" applyNumberFormat="1" applyFont="1" applyFill="1" applyBorder="1" applyAlignment="1" applyProtection="1">
      <alignment horizontal="right"/>
    </xf>
    <xf numFmtId="178" fontId="108" fillId="0" borderId="13" xfId="38841" applyNumberFormat="1" applyFont="1" applyFill="1" applyBorder="1" applyAlignment="1" applyProtection="1"/>
    <xf numFmtId="0" fontId="1" fillId="0" borderId="13" xfId="38840" applyBorder="1"/>
    <xf numFmtId="4" fontId="108" fillId="65" borderId="0" xfId="38840" applyNumberFormat="1" applyFont="1" applyFill="1" applyBorder="1"/>
    <xf numFmtId="178" fontId="108" fillId="65" borderId="0" xfId="38841" applyNumberFormat="1" applyFont="1" applyFill="1" applyBorder="1" applyAlignment="1" applyProtection="1"/>
    <xf numFmtId="0" fontId="80" fillId="0" borderId="0" xfId="38840" applyFont="1"/>
    <xf numFmtId="0" fontId="1" fillId="0" borderId="0" xfId="38840" applyFont="1"/>
    <xf numFmtId="0" fontId="98" fillId="0" borderId="0" xfId="38840" applyFont="1" applyFill="1" applyBorder="1"/>
    <xf numFmtId="0" fontId="1" fillId="0" borderId="0" xfId="38840" applyFill="1" applyBorder="1"/>
    <xf numFmtId="0" fontId="98" fillId="65" borderId="0" xfId="38840" applyFont="1" applyFill="1" applyBorder="1" applyAlignment="1"/>
    <xf numFmtId="0" fontId="1" fillId="65" borderId="0" xfId="38840" applyFill="1" applyBorder="1"/>
    <xf numFmtId="0" fontId="114" fillId="65" borderId="0" xfId="38840" applyFont="1" applyFill="1" applyBorder="1"/>
    <xf numFmtId="0" fontId="135" fillId="0" borderId="0" xfId="38840" applyFont="1"/>
    <xf numFmtId="0" fontId="161" fillId="66" borderId="34" xfId="38842" applyFont="1" applyFill="1" applyBorder="1" applyAlignment="1">
      <alignment horizontal="right"/>
    </xf>
    <xf numFmtId="0" fontId="161" fillId="66" borderId="39" xfId="38842" applyFont="1" applyFill="1" applyBorder="1" applyAlignment="1">
      <alignment horizontal="right"/>
    </xf>
    <xf numFmtId="0" fontId="124" fillId="0" borderId="0" xfId="38840" applyFont="1"/>
    <xf numFmtId="3" fontId="120" fillId="0" borderId="29" xfId="38840" applyNumberFormat="1" applyFont="1" applyFill="1" applyBorder="1" applyAlignment="1">
      <alignment horizontal="right" vertical="center" indent="1"/>
    </xf>
    <xf numFmtId="180" fontId="120" fillId="0" borderId="29" xfId="38840" applyNumberFormat="1" applyFont="1" applyFill="1" applyBorder="1" applyAlignment="1">
      <alignment vertical="center"/>
    </xf>
    <xf numFmtId="10" fontId="120" fillId="0" borderId="36" xfId="38843" applyNumberFormat="1" applyFont="1" applyFill="1" applyBorder="1" applyAlignment="1" applyProtection="1">
      <alignment vertical="center"/>
    </xf>
    <xf numFmtId="10" fontId="120" fillId="0" borderId="37" xfId="38843" applyNumberFormat="1" applyFont="1" applyFill="1" applyBorder="1" applyAlignment="1" applyProtection="1">
      <alignment vertical="center"/>
    </xf>
    <xf numFmtId="3" fontId="120" fillId="0" borderId="32" xfId="38840" applyNumberFormat="1" applyFont="1" applyFill="1" applyBorder="1" applyAlignment="1">
      <alignment horizontal="right" vertical="center" indent="1"/>
    </xf>
    <xf numFmtId="180" fontId="120" fillId="0" borderId="32" xfId="38840" applyNumberFormat="1" applyFont="1" applyFill="1" applyBorder="1" applyAlignment="1">
      <alignment vertical="center"/>
    </xf>
    <xf numFmtId="10" fontId="120" fillId="0" borderId="34" xfId="38843" applyNumberFormat="1" applyFont="1" applyFill="1" applyBorder="1" applyAlignment="1" applyProtection="1">
      <alignment vertical="center"/>
    </xf>
    <xf numFmtId="10" fontId="120" fillId="0" borderId="39" xfId="38843" applyNumberFormat="1" applyFont="1" applyFill="1" applyBorder="1" applyAlignment="1" applyProtection="1">
      <alignment vertical="center"/>
    </xf>
    <xf numFmtId="3" fontId="120" fillId="0" borderId="40" xfId="38840" applyNumberFormat="1" applyFont="1" applyFill="1" applyBorder="1" applyAlignment="1">
      <alignment horizontal="right" vertical="center" indent="1"/>
    </xf>
    <xf numFmtId="180" fontId="120" fillId="0" borderId="40" xfId="38840" applyNumberFormat="1" applyFont="1" applyFill="1" applyBorder="1" applyAlignment="1">
      <alignment vertical="center"/>
    </xf>
    <xf numFmtId="10" fontId="120" fillId="0" borderId="0" xfId="38843" applyNumberFormat="1" applyFont="1" applyFill="1" applyBorder="1" applyAlignment="1" applyProtection="1">
      <alignment vertical="center"/>
    </xf>
    <xf numFmtId="10" fontId="120" fillId="0" borderId="38" xfId="38843" applyNumberFormat="1" applyFont="1" applyFill="1" applyBorder="1" applyAlignment="1" applyProtection="1">
      <alignment vertical="center"/>
    </xf>
    <xf numFmtId="10" fontId="120" fillId="0" borderId="38" xfId="38843" applyNumberFormat="1" applyFont="1" applyFill="1" applyBorder="1" applyAlignment="1" applyProtection="1">
      <alignment horizontal="right" vertical="center"/>
    </xf>
    <xf numFmtId="0" fontId="91" fillId="0" borderId="44" xfId="38840" applyFont="1" applyFill="1" applyBorder="1" applyAlignment="1">
      <alignment vertical="center"/>
    </xf>
    <xf numFmtId="3" fontId="120" fillId="0" borderId="44" xfId="38840" applyNumberFormat="1" applyFont="1" applyFill="1" applyBorder="1" applyAlignment="1">
      <alignment horizontal="right" vertical="center" indent="1"/>
    </xf>
    <xf numFmtId="180" fontId="120" fillId="0" borderId="44" xfId="38840" applyNumberFormat="1" applyFont="1" applyFill="1" applyBorder="1" applyAlignment="1">
      <alignment vertical="center"/>
    </xf>
    <xf numFmtId="10" fontId="120" fillId="0" borderId="1" xfId="38843" applyNumberFormat="1" applyFont="1" applyFill="1" applyBorder="1" applyAlignment="1" applyProtection="1">
      <alignment vertical="center"/>
    </xf>
    <xf numFmtId="10" fontId="120" fillId="0" borderId="30" xfId="38843" applyNumberFormat="1" applyFont="1" applyFill="1" applyBorder="1" applyAlignment="1" applyProtection="1">
      <alignment vertical="center"/>
    </xf>
    <xf numFmtId="10" fontId="120" fillId="0" borderId="35" xfId="38843" applyNumberFormat="1" applyFont="1" applyFill="1" applyBorder="1" applyAlignment="1" applyProtection="1">
      <alignment vertical="center"/>
    </xf>
    <xf numFmtId="3" fontId="91" fillId="0" borderId="32" xfId="38840" applyNumberFormat="1" applyFont="1" applyFill="1" applyBorder="1" applyAlignment="1">
      <alignment horizontal="right" vertical="center" indent="1"/>
    </xf>
    <xf numFmtId="10" fontId="91" fillId="0" borderId="33" xfId="38843" applyNumberFormat="1" applyFont="1" applyFill="1" applyBorder="1" applyAlignment="1" applyProtection="1">
      <alignment vertical="center"/>
    </xf>
    <xf numFmtId="10" fontId="91" fillId="0" borderId="34" xfId="38843" applyNumberFormat="1" applyFont="1" applyFill="1" applyBorder="1" applyAlignment="1" applyProtection="1">
      <alignment vertical="center"/>
    </xf>
    <xf numFmtId="10" fontId="91" fillId="0" borderId="39" xfId="38843" applyNumberFormat="1" applyFont="1" applyFill="1" applyBorder="1" applyAlignment="1" applyProtection="1">
      <alignment vertical="center"/>
    </xf>
    <xf numFmtId="3" fontId="175" fillId="62" borderId="31" xfId="38844" applyNumberFormat="1" applyFont="1" applyFill="1" applyBorder="1" applyAlignment="1">
      <alignment horizontal="right" vertical="center"/>
    </xf>
    <xf numFmtId="10" fontId="175" fillId="62" borderId="1" xfId="38843" applyNumberFormat="1" applyFont="1" applyFill="1" applyBorder="1" applyAlignment="1" applyProtection="1">
      <alignment vertical="center"/>
    </xf>
    <xf numFmtId="10" fontId="175" fillId="62" borderId="30" xfId="38843" applyNumberFormat="1" applyFont="1" applyFill="1" applyBorder="1" applyAlignment="1" applyProtection="1">
      <alignment vertical="center"/>
    </xf>
    <xf numFmtId="0" fontId="103" fillId="64" borderId="0" xfId="38840" applyFont="1" applyFill="1" applyBorder="1" applyAlignment="1">
      <alignment horizontal="left" vertical="center"/>
    </xf>
    <xf numFmtId="0" fontId="103" fillId="64" borderId="0" xfId="38840" applyFont="1" applyFill="1" applyBorder="1" applyAlignment="1">
      <alignment horizontal="center" vertical="center"/>
    </xf>
    <xf numFmtId="181" fontId="103" fillId="64" borderId="0" xfId="38840" applyNumberFormat="1" applyFont="1" applyFill="1" applyBorder="1" applyAlignment="1">
      <alignment horizontal="right" vertical="center"/>
    </xf>
    <xf numFmtId="181" fontId="103" fillId="64" borderId="0" xfId="38840" applyNumberFormat="1" applyFont="1" applyFill="1" applyBorder="1" applyAlignment="1">
      <alignment vertical="center"/>
    </xf>
    <xf numFmtId="10" fontId="103" fillId="64" borderId="0" xfId="38843" applyNumberFormat="1" applyFont="1" applyFill="1" applyBorder="1" applyAlignment="1" applyProtection="1">
      <alignment horizontal="right" vertical="center" indent="2"/>
    </xf>
    <xf numFmtId="0" fontId="80" fillId="0" borderId="0" xfId="38840" applyFont="1" applyFill="1" applyBorder="1"/>
    <xf numFmtId="0" fontId="103" fillId="0" borderId="0" xfId="38840" applyFont="1" applyFill="1" applyBorder="1" applyAlignment="1">
      <alignment horizontal="center" vertical="center"/>
    </xf>
    <xf numFmtId="181" fontId="115" fillId="0" borderId="0" xfId="38840" applyNumberFormat="1" applyFont="1" applyFill="1" applyBorder="1" applyAlignment="1">
      <alignment horizontal="right" vertical="center"/>
    </xf>
    <xf numFmtId="181" fontId="103" fillId="0" borderId="0" xfId="38840" applyNumberFormat="1" applyFont="1" applyFill="1" applyBorder="1" applyAlignment="1">
      <alignment vertical="center"/>
    </xf>
    <xf numFmtId="181" fontId="103" fillId="0" borderId="0" xfId="38840" applyNumberFormat="1" applyFont="1" applyFill="1" applyBorder="1" applyAlignment="1">
      <alignment horizontal="right" vertical="center"/>
    </xf>
    <xf numFmtId="0" fontId="135" fillId="44" borderId="0" xfId="38840" applyFont="1" applyFill="1"/>
    <xf numFmtId="0" fontId="161" fillId="66" borderId="0" xfId="38842" applyFont="1" applyFill="1" applyBorder="1" applyAlignment="1">
      <alignment horizontal="right"/>
    </xf>
    <xf numFmtId="0" fontId="161" fillId="66" borderId="38" xfId="38842" applyFont="1" applyFill="1" applyBorder="1" applyAlignment="1">
      <alignment horizontal="right"/>
    </xf>
    <xf numFmtId="3" fontId="91" fillId="0" borderId="35" xfId="38845" applyNumberFormat="1" applyFont="1" applyFill="1" applyBorder="1" applyAlignment="1">
      <alignment vertical="center"/>
    </xf>
    <xf numFmtId="3" fontId="120" fillId="0" borderId="29" xfId="38845" applyNumberFormat="1" applyFont="1" applyFill="1" applyBorder="1" applyAlignment="1">
      <alignment vertical="center"/>
    </xf>
    <xf numFmtId="10" fontId="91" fillId="0" borderId="36" xfId="38846" applyNumberFormat="1" applyFont="1" applyFill="1" applyBorder="1" applyAlignment="1" applyProtection="1">
      <alignment horizontal="right" vertical="center"/>
    </xf>
    <xf numFmtId="10" fontId="91" fillId="0" borderId="37" xfId="38846" applyNumberFormat="1" applyFont="1" applyFill="1" applyBorder="1" applyAlignment="1" applyProtection="1">
      <alignment horizontal="right" vertical="center"/>
    </xf>
    <xf numFmtId="0" fontId="124" fillId="44" borderId="0" xfId="38840" applyFont="1" applyFill="1"/>
    <xf numFmtId="3" fontId="91" fillId="0" borderId="28" xfId="38845" applyNumberFormat="1" applyFont="1" applyFill="1" applyBorder="1" applyAlignment="1">
      <alignment vertical="center"/>
    </xf>
    <xf numFmtId="3" fontId="120" fillId="0" borderId="40" xfId="38845" applyNumberFormat="1" applyFont="1" applyFill="1" applyBorder="1" applyAlignment="1">
      <alignment vertical="center"/>
    </xf>
    <xf numFmtId="10" fontId="91" fillId="0" borderId="0" xfId="38846" applyNumberFormat="1" applyFont="1" applyFill="1" applyBorder="1" applyAlignment="1" applyProtection="1">
      <alignment horizontal="right" vertical="center"/>
    </xf>
    <xf numFmtId="10" fontId="91" fillId="0" borderId="38" xfId="38846" applyNumberFormat="1" applyFont="1" applyFill="1" applyBorder="1" applyAlignment="1" applyProtection="1">
      <alignment horizontal="right" vertical="center"/>
    </xf>
    <xf numFmtId="3" fontId="91" fillId="0" borderId="33" xfId="38845" applyNumberFormat="1" applyFont="1" applyFill="1" applyBorder="1" applyAlignment="1">
      <alignment vertical="center"/>
    </xf>
    <xf numFmtId="3" fontId="120" fillId="0" borderId="32" xfId="38845" applyNumberFormat="1" applyFont="1" applyFill="1" applyBorder="1" applyAlignment="1">
      <alignment vertical="center"/>
    </xf>
    <xf numFmtId="10" fontId="91" fillId="0" borderId="34" xfId="38846" applyNumberFormat="1" applyFont="1" applyFill="1" applyBorder="1" applyAlignment="1" applyProtection="1">
      <alignment horizontal="right" vertical="center"/>
    </xf>
    <xf numFmtId="10" fontId="91" fillId="0" borderId="39" xfId="38846" applyNumberFormat="1" applyFont="1" applyFill="1" applyBorder="1" applyAlignment="1" applyProtection="1">
      <alignment horizontal="right" vertical="center"/>
    </xf>
    <xf numFmtId="0" fontId="91" fillId="0" borderId="44" xfId="38840" applyFont="1" applyFill="1" applyBorder="1" applyAlignment="1">
      <alignment horizontal="left" vertical="center" wrapText="1"/>
    </xf>
    <xf numFmtId="3" fontId="91" fillId="0" borderId="31" xfId="38845" applyNumberFormat="1" applyFont="1" applyFill="1" applyBorder="1" applyAlignment="1">
      <alignment vertical="center"/>
    </xf>
    <xf numFmtId="3" fontId="120" fillId="0" borderId="44" xfId="38845" applyNumberFormat="1" applyFont="1" applyFill="1" applyBorder="1" applyAlignment="1">
      <alignment vertical="center"/>
    </xf>
    <xf numFmtId="10" fontId="91" fillId="0" borderId="1" xfId="38846" applyNumberFormat="1" applyFont="1" applyFill="1" applyBorder="1" applyAlignment="1" applyProtection="1">
      <alignment horizontal="right" vertical="center"/>
    </xf>
    <xf numFmtId="10" fontId="91" fillId="0" borderId="30" xfId="38846" applyNumberFormat="1" applyFont="1" applyFill="1" applyBorder="1" applyAlignment="1" applyProtection="1">
      <alignment horizontal="right" vertical="center"/>
    </xf>
    <xf numFmtId="0" fontId="104" fillId="0" borderId="0" xfId="38840" applyFont="1" applyFill="1" applyAlignment="1">
      <alignment horizontal="left" wrapText="1"/>
    </xf>
    <xf numFmtId="3" fontId="80" fillId="0" borderId="0" xfId="38847" applyNumberFormat="1" applyFont="1" applyFill="1" applyAlignment="1">
      <alignment vertical="center"/>
    </xf>
    <xf numFmtId="3" fontId="104" fillId="0" borderId="0" xfId="38847" applyNumberFormat="1" applyFont="1" applyFill="1" applyAlignment="1">
      <alignment vertical="center"/>
    </xf>
    <xf numFmtId="10" fontId="80" fillId="0" borderId="0" xfId="38848" applyNumberFormat="1" applyFont="1" applyFill="1" applyBorder="1" applyAlignment="1" applyProtection="1">
      <alignment horizontal="right" vertical="center"/>
    </xf>
    <xf numFmtId="3" fontId="103" fillId="0" borderId="0" xfId="38847" applyNumberFormat="1" applyFont="1" applyFill="1" applyBorder="1" applyAlignment="1">
      <alignment vertical="center"/>
    </xf>
    <xf numFmtId="10" fontId="80" fillId="0" borderId="0" xfId="38848" applyNumberFormat="1" applyFont="1" applyFill="1" applyBorder="1" applyAlignment="1" applyProtection="1">
      <alignment horizontal="right" vertical="center" indent="3"/>
    </xf>
    <xf numFmtId="10" fontId="103" fillId="0" borderId="0" xfId="38848" applyNumberFormat="1" applyFont="1" applyFill="1" applyBorder="1" applyAlignment="1" applyProtection="1">
      <alignment horizontal="right" vertical="center" indent="3"/>
    </xf>
    <xf numFmtId="3" fontId="80" fillId="0" borderId="0" xfId="38840" applyNumberFormat="1" applyFont="1" applyFill="1" applyAlignment="1">
      <alignment vertical="center"/>
    </xf>
    <xf numFmtId="3" fontId="104" fillId="0" borderId="0" xfId="38840" applyNumberFormat="1" applyFont="1" applyFill="1" applyAlignment="1">
      <alignment vertical="center"/>
    </xf>
    <xf numFmtId="10" fontId="80" fillId="0" borderId="0" xfId="38843" applyNumberFormat="1" applyFont="1" applyFill="1" applyBorder="1" applyAlignment="1" applyProtection="1">
      <alignment horizontal="right" vertical="center"/>
    </xf>
    <xf numFmtId="10" fontId="159" fillId="62" borderId="0" xfId="38843" applyNumberFormat="1" applyFont="1" applyFill="1" applyBorder="1" applyAlignment="1" applyProtection="1">
      <alignment horizontal="right" vertical="center" indent="3"/>
    </xf>
    <xf numFmtId="10" fontId="174" fillId="62" borderId="0" xfId="38843" applyNumberFormat="1" applyFont="1" applyFill="1" applyBorder="1" applyAlignment="1" applyProtection="1">
      <alignment horizontal="right" vertical="center" indent="3"/>
    </xf>
    <xf numFmtId="10" fontId="177" fillId="62" borderId="1" xfId="38849" applyNumberFormat="1" applyFont="1" applyFill="1" applyBorder="1" applyAlignment="1" applyProtection="1">
      <alignment horizontal="right" vertical="center"/>
    </xf>
    <xf numFmtId="10" fontId="1" fillId="0" borderId="0" xfId="38840" applyNumberFormat="1" applyFill="1" applyBorder="1"/>
    <xf numFmtId="173" fontId="1" fillId="0" borderId="0" xfId="38840" applyNumberFormat="1"/>
    <xf numFmtId="0" fontId="175" fillId="66" borderId="31" xfId="38840" applyFont="1" applyFill="1" applyBorder="1" applyAlignment="1">
      <alignment horizontal="right"/>
    </xf>
    <xf numFmtId="0" fontId="175" fillId="66" borderId="1" xfId="38840" applyFont="1" applyFill="1" applyBorder="1" applyAlignment="1">
      <alignment horizontal="right"/>
    </xf>
    <xf numFmtId="0" fontId="175" fillId="66" borderId="30" xfId="38840" applyFont="1" applyFill="1" applyBorder="1" applyAlignment="1">
      <alignment horizontal="right"/>
    </xf>
    <xf numFmtId="0" fontId="91" fillId="0" borderId="31" xfId="38840" applyFont="1" applyFill="1" applyBorder="1" applyAlignment="1">
      <alignment horizontal="left" vertical="center" wrapText="1"/>
    </xf>
    <xf numFmtId="0" fontId="120" fillId="0" borderId="44" xfId="38840" applyFont="1" applyFill="1" applyBorder="1" applyAlignment="1">
      <alignment horizontal="left" vertical="center" wrapText="1"/>
    </xf>
    <xf numFmtId="169" fontId="81" fillId="0" borderId="0" xfId="92" applyNumberFormat="1" applyAlignment="1">
      <alignment horizontal="center" vertical="center"/>
    </xf>
    <xf numFmtId="0" fontId="80" fillId="0" borderId="0" xfId="38840" applyFont="1" applyFill="1" applyBorder="1" applyAlignment="1">
      <alignment horizontal="left" vertical="center"/>
    </xf>
    <xf numFmtId="3" fontId="80" fillId="0" borderId="0" xfId="38840" applyNumberFormat="1" applyFont="1" applyFill="1" applyAlignment="1">
      <alignment horizontal="right" vertical="center"/>
    </xf>
    <xf numFmtId="180" fontId="104" fillId="0" borderId="0" xfId="38840" applyNumberFormat="1" applyFont="1" applyFill="1" applyAlignment="1">
      <alignment vertical="center"/>
    </xf>
    <xf numFmtId="4" fontId="154" fillId="62" borderId="31" xfId="0" applyNumberFormat="1" applyFont="1" applyFill="1" applyBorder="1" applyAlignment="1">
      <alignment vertical="center"/>
    </xf>
    <xf numFmtId="10" fontId="174" fillId="62" borderId="1" xfId="38843" applyNumberFormat="1" applyFont="1" applyFill="1" applyBorder="1" applyAlignment="1" applyProtection="1">
      <alignment horizontal="right" vertical="center" indent="3"/>
    </xf>
    <xf numFmtId="10" fontId="174" fillId="62" borderId="30" xfId="38843" applyNumberFormat="1" applyFont="1" applyFill="1" applyBorder="1" applyAlignment="1" applyProtection="1">
      <alignment horizontal="right" vertical="center" indent="3"/>
    </xf>
    <xf numFmtId="202" fontId="1" fillId="0" borderId="0" xfId="38840" applyNumberFormat="1"/>
    <xf numFmtId="0" fontId="80" fillId="65" borderId="0" xfId="38840" applyFont="1" applyFill="1" applyBorder="1"/>
    <xf numFmtId="0" fontId="175" fillId="66" borderId="31" xfId="38840" applyFont="1" applyFill="1" applyBorder="1" applyAlignment="1">
      <alignment horizontal="left" vertical="center"/>
    </xf>
    <xf numFmtId="0" fontId="175" fillId="66" borderId="29" xfId="38840" applyFont="1" applyFill="1" applyBorder="1" applyAlignment="1">
      <alignment horizontal="left" vertical="center"/>
    </xf>
    <xf numFmtId="0" fontId="175" fillId="66" borderId="44" xfId="38840" applyFont="1" applyFill="1" applyBorder="1" applyAlignment="1">
      <alignment horizontal="center" vertical="center" wrapText="1"/>
    </xf>
    <xf numFmtId="0" fontId="175" fillId="66" borderId="30" xfId="38840" applyFont="1" applyFill="1" applyBorder="1" applyAlignment="1">
      <alignment horizontal="center" vertical="center" wrapText="1"/>
    </xf>
    <xf numFmtId="10" fontId="91" fillId="0" borderId="29" xfId="38843" applyNumberFormat="1" applyFont="1" applyFill="1" applyBorder="1" applyAlignment="1">
      <alignment horizontal="right"/>
    </xf>
    <xf numFmtId="0" fontId="80" fillId="0" borderId="0" xfId="38850" applyFont="1" applyFill="1" applyBorder="1"/>
    <xf numFmtId="0" fontId="80" fillId="0" borderId="0" xfId="38851" applyFont="1" applyFill="1" applyBorder="1"/>
    <xf numFmtId="10" fontId="91" fillId="0" borderId="40" xfId="38843" applyNumberFormat="1" applyFont="1" applyFill="1" applyBorder="1" applyAlignment="1">
      <alignment horizontal="right"/>
    </xf>
    <xf numFmtId="10" fontId="91" fillId="0" borderId="32" xfId="38843" applyNumberFormat="1" applyFont="1" applyFill="1" applyBorder="1" applyAlignment="1">
      <alignment horizontal="right"/>
    </xf>
    <xf numFmtId="0" fontId="91" fillId="0" borderId="40" xfId="38840" applyFont="1" applyFill="1" applyBorder="1" applyAlignment="1">
      <alignment vertical="center"/>
    </xf>
    <xf numFmtId="0" fontId="120" fillId="0" borderId="40" xfId="38840" applyFont="1" applyFill="1" applyBorder="1" applyAlignment="1">
      <alignment horizontal="left" vertical="center" wrapText="1"/>
    </xf>
    <xf numFmtId="0" fontId="80" fillId="0" borderId="0" xfId="38840" applyFont="1" applyFill="1" applyBorder="1" applyAlignment="1">
      <alignment vertical="center" wrapText="1"/>
    </xf>
    <xf numFmtId="3" fontId="120" fillId="0" borderId="0" xfId="38840" applyNumberFormat="1" applyFont="1" applyFill="1" applyBorder="1" applyAlignment="1">
      <alignment horizontal="right"/>
    </xf>
    <xf numFmtId="10" fontId="1" fillId="0" borderId="0" xfId="38840" applyNumberFormat="1"/>
    <xf numFmtId="3" fontId="93" fillId="0" borderId="1" xfId="38840" applyNumberFormat="1" applyFont="1" applyFill="1" applyBorder="1" applyAlignment="1">
      <alignment horizontal="right" vertical="center"/>
    </xf>
    <xf numFmtId="10" fontId="93" fillId="0" borderId="44" xfId="38843" applyNumberFormat="1" applyFont="1" applyFill="1" applyBorder="1" applyAlignment="1">
      <alignment horizontal="right" vertical="center"/>
    </xf>
    <xf numFmtId="0" fontId="103" fillId="64" borderId="0" xfId="38840" applyFont="1" applyFill="1" applyBorder="1" applyAlignment="1">
      <alignment vertical="center"/>
    </xf>
    <xf numFmtId="3" fontId="103" fillId="64" borderId="0" xfId="38840" applyNumberFormat="1" applyFont="1" applyFill="1" applyBorder="1" applyAlignment="1">
      <alignment horizontal="right" vertical="center"/>
    </xf>
    <xf numFmtId="10" fontId="103" fillId="64" borderId="0" xfId="38840" applyNumberFormat="1" applyFont="1" applyFill="1" applyBorder="1" applyAlignment="1">
      <alignment horizontal="right" vertical="center"/>
    </xf>
    <xf numFmtId="4" fontId="1" fillId="0" borderId="0" xfId="38840" applyNumberFormat="1" applyFill="1" applyBorder="1"/>
    <xf numFmtId="4" fontId="104" fillId="0" borderId="0" xfId="38840" applyNumberFormat="1" applyFont="1" applyFill="1" applyAlignment="1">
      <alignment horizontal="right"/>
    </xf>
    <xf numFmtId="181" fontId="80" fillId="0" borderId="0" xfId="38840" applyNumberFormat="1" applyFont="1" applyFill="1" applyBorder="1"/>
    <xf numFmtId="0" fontId="107" fillId="65" borderId="0" xfId="38840" applyFont="1" applyFill="1" applyBorder="1"/>
    <xf numFmtId="0" fontId="175" fillId="66" borderId="44" xfId="38840" applyFont="1" applyFill="1" applyBorder="1" applyAlignment="1">
      <alignment horizontal="left" vertical="center"/>
    </xf>
    <xf numFmtId="0" fontId="175" fillId="66" borderId="30" xfId="38840" applyFont="1" applyFill="1" applyBorder="1" applyAlignment="1">
      <alignment horizontal="right" vertical="center" wrapText="1"/>
    </xf>
    <xf numFmtId="3" fontId="120" fillId="0" borderId="0" xfId="38852" applyNumberFormat="1" applyFont="1" applyFill="1" applyBorder="1" applyAlignment="1">
      <alignment horizontal="right"/>
    </xf>
    <xf numFmtId="0" fontId="166" fillId="0" borderId="0" xfId="38852" applyFont="1" applyBorder="1"/>
    <xf numFmtId="3" fontId="120" fillId="0" borderId="35" xfId="38852" applyNumberFormat="1" applyFont="1" applyFill="1" applyBorder="1" applyAlignment="1">
      <alignment horizontal="right"/>
    </xf>
    <xf numFmtId="3" fontId="120" fillId="0" borderId="36" xfId="38852" applyNumberFormat="1" applyFont="1" applyFill="1" applyBorder="1" applyAlignment="1">
      <alignment horizontal="right"/>
    </xf>
    <xf numFmtId="3" fontId="120" fillId="0" borderId="37" xfId="38852" applyNumberFormat="1" applyFont="1" applyFill="1" applyBorder="1" applyAlignment="1">
      <alignment horizontal="right"/>
    </xf>
    <xf numFmtId="3" fontId="120" fillId="0" borderId="28" xfId="38852" applyNumberFormat="1" applyFont="1" applyFill="1" applyBorder="1" applyAlignment="1">
      <alignment horizontal="right"/>
    </xf>
    <xf numFmtId="3" fontId="120" fillId="0" borderId="38" xfId="38852" applyNumberFormat="1" applyFont="1" applyFill="1" applyBorder="1" applyAlignment="1">
      <alignment horizontal="right"/>
    </xf>
    <xf numFmtId="3" fontId="120" fillId="0" borderId="33" xfId="38852" applyNumberFormat="1" applyFont="1" applyFill="1" applyBorder="1" applyAlignment="1">
      <alignment horizontal="right"/>
    </xf>
    <xf numFmtId="3" fontId="120" fillId="0" borderId="34" xfId="38852" applyNumberFormat="1" applyFont="1" applyFill="1" applyBorder="1" applyAlignment="1">
      <alignment horizontal="right"/>
    </xf>
    <xf numFmtId="3" fontId="120" fillId="0" borderId="39" xfId="38852" applyNumberFormat="1" applyFont="1" applyFill="1" applyBorder="1" applyAlignment="1">
      <alignment horizontal="right"/>
    </xf>
    <xf numFmtId="0" fontId="91" fillId="0" borderId="0" xfId="38840" applyFont="1" applyFill="1" applyBorder="1" applyAlignment="1">
      <alignment vertical="center" wrapText="1"/>
    </xf>
    <xf numFmtId="0" fontId="91" fillId="0" borderId="0" xfId="38840" applyFont="1" applyFill="1" applyBorder="1"/>
    <xf numFmtId="3" fontId="104" fillId="0" borderId="0" xfId="38853" applyNumberFormat="1" applyFont="1" applyFill="1" applyBorder="1" applyAlignment="1">
      <alignment horizontal="right"/>
    </xf>
    <xf numFmtId="3" fontId="103" fillId="0" borderId="0" xfId="38853" applyNumberFormat="1" applyFont="1" applyFill="1" applyBorder="1" applyAlignment="1">
      <alignment horizontal="right" vertical="center"/>
    </xf>
    <xf numFmtId="3" fontId="93" fillId="0" borderId="1" xfId="38840" applyNumberFormat="1" applyFont="1" applyFill="1" applyBorder="1" applyAlignment="1">
      <alignment horizontal="right"/>
    </xf>
    <xf numFmtId="3" fontId="93" fillId="0" borderId="30" xfId="38840" applyNumberFormat="1" applyFont="1" applyFill="1" applyBorder="1" applyAlignment="1">
      <alignment horizontal="right"/>
    </xf>
    <xf numFmtId="0" fontId="80" fillId="64" borderId="0" xfId="38840" applyFont="1" applyFill="1" applyBorder="1" applyAlignment="1">
      <alignment horizontal="center" vertical="center" wrapText="1"/>
    </xf>
    <xf numFmtId="0" fontId="80" fillId="64" borderId="0" xfId="38840" applyFont="1" applyFill="1" applyBorder="1" applyAlignment="1">
      <alignment vertical="center" wrapText="1"/>
    </xf>
    <xf numFmtId="180" fontId="80" fillId="64" borderId="0" xfId="38840" applyNumberFormat="1" applyFont="1" applyFill="1" applyBorder="1" applyAlignment="1">
      <alignment horizontal="right" vertical="center" indent="2"/>
    </xf>
    <xf numFmtId="10" fontId="80" fillId="64" borderId="0" xfId="38840" applyNumberFormat="1" applyFont="1" applyFill="1" applyBorder="1" applyAlignment="1">
      <alignment horizontal="right" vertical="center" indent="2"/>
    </xf>
    <xf numFmtId="10" fontId="80" fillId="64" borderId="0" xfId="38840" applyNumberFormat="1" applyFont="1" applyFill="1" applyBorder="1" applyAlignment="1">
      <alignment horizontal="right" vertical="center"/>
    </xf>
    <xf numFmtId="10" fontId="1" fillId="0" borderId="0" xfId="38843" applyNumberFormat="1"/>
    <xf numFmtId="3" fontId="1" fillId="0" borderId="0" xfId="38840" applyNumberFormat="1"/>
    <xf numFmtId="0" fontId="1" fillId="0" borderId="0" xfId="38855"/>
    <xf numFmtId="0" fontId="181" fillId="65" borderId="0" xfId="38854" applyFont="1" applyFill="1" applyBorder="1"/>
    <xf numFmtId="174" fontId="172" fillId="66" borderId="31" xfId="38854" applyNumberFormat="1" applyFont="1" applyFill="1" applyBorder="1" applyAlignment="1">
      <alignment horizontal="center" vertical="center" wrapText="1"/>
    </xf>
    <xf numFmtId="17" fontId="172" fillId="73" borderId="30" xfId="38854" applyNumberFormat="1" applyFont="1" applyFill="1" applyBorder="1" applyAlignment="1">
      <alignment horizontal="right" vertical="center" wrapText="1"/>
    </xf>
    <xf numFmtId="181" fontId="98" fillId="0" borderId="0" xfId="0" applyNumberFormat="1" applyFont="1" applyFill="1" applyBorder="1" applyAlignment="1">
      <alignment horizontal="right" vertical="center"/>
    </xf>
    <xf numFmtId="0" fontId="0" fillId="0" borderId="0" xfId="0" applyFont="1" applyFill="1" applyBorder="1"/>
    <xf numFmtId="10" fontId="1" fillId="0" borderId="0" xfId="38848" applyNumberFormat="1" applyFill="1" applyBorder="1"/>
    <xf numFmtId="10" fontId="1" fillId="0" borderId="0" xfId="38848" applyNumberFormat="1" applyFont="1" applyFill="1" applyBorder="1" applyAlignment="1" applyProtection="1"/>
    <xf numFmtId="164" fontId="1" fillId="0" borderId="0" xfId="4851" applyNumberFormat="1" applyFont="1" applyFill="1" applyBorder="1" applyAlignment="1" applyProtection="1"/>
    <xf numFmtId="170" fontId="0" fillId="0" borderId="0" xfId="0" applyNumberFormat="1" applyFont="1" applyFill="1" applyBorder="1"/>
    <xf numFmtId="10" fontId="0" fillId="0" borderId="0" xfId="0" applyNumberFormat="1" applyFont="1" applyFill="1" applyBorder="1"/>
    <xf numFmtId="2" fontId="1" fillId="0" borderId="0" xfId="38848" applyNumberFormat="1" applyFont="1" applyFill="1" applyBorder="1" applyAlignment="1" applyProtection="1"/>
    <xf numFmtId="2" fontId="0" fillId="0" borderId="0" xfId="0" applyNumberFormat="1" applyFont="1" applyFill="1" applyBorder="1"/>
    <xf numFmtId="0" fontId="98" fillId="64" borderId="0" xfId="38854" applyFont="1" applyFill="1" applyBorder="1" applyAlignment="1">
      <alignment horizontal="center"/>
    </xf>
    <xf numFmtId="0" fontId="80" fillId="0" borderId="0" xfId="38854" applyFont="1" applyFill="1" applyBorder="1"/>
    <xf numFmtId="0" fontId="1" fillId="0" borderId="0" xfId="38855" applyFill="1" applyBorder="1"/>
    <xf numFmtId="0" fontId="1" fillId="0" borderId="0" xfId="38855" applyFill="1"/>
    <xf numFmtId="0" fontId="1" fillId="0" borderId="0" xfId="38861"/>
    <xf numFmtId="0" fontId="122" fillId="72" borderId="28" xfId="38861" applyFont="1" applyFill="1" applyBorder="1" applyAlignment="1">
      <alignment horizontal="center"/>
    </xf>
    <xf numFmtId="0" fontId="122" fillId="72" borderId="0" xfId="38861" applyFont="1" applyFill="1" applyBorder="1" applyAlignment="1">
      <alignment horizontal="center"/>
    </xf>
    <xf numFmtId="0" fontId="122" fillId="72" borderId="38" xfId="38861" applyFont="1" applyFill="1" applyBorder="1" applyAlignment="1">
      <alignment horizontal="center"/>
    </xf>
    <xf numFmtId="0" fontId="175" fillId="62" borderId="35" xfId="38861" applyFont="1" applyFill="1" applyBorder="1" applyAlignment="1">
      <alignment horizontal="left"/>
    </xf>
    <xf numFmtId="0" fontId="175" fillId="62" borderId="36" xfId="38861" applyFont="1" applyFill="1" applyBorder="1" applyAlignment="1">
      <alignment horizontal="right"/>
    </xf>
    <xf numFmtId="0" fontId="175" fillId="62" borderId="37" xfId="38861" applyFont="1" applyFill="1" applyBorder="1" applyAlignment="1">
      <alignment horizontal="right"/>
    </xf>
    <xf numFmtId="0" fontId="120" fillId="0" borderId="35" xfId="5198" applyFont="1" applyFill="1" applyBorder="1" applyAlignment="1">
      <alignment wrapText="1"/>
    </xf>
    <xf numFmtId="4" fontId="120" fillId="0" borderId="36" xfId="5198" applyNumberFormat="1" applyFont="1" applyFill="1" applyBorder="1" applyAlignment="1">
      <alignment horizontal="right" wrapText="1"/>
    </xf>
    <xf numFmtId="0" fontId="120" fillId="0" borderId="33" xfId="5198" applyFont="1" applyFill="1" applyBorder="1" applyAlignment="1">
      <alignment wrapText="1"/>
    </xf>
    <xf numFmtId="4" fontId="120" fillId="0" borderId="34" xfId="5198" applyNumberFormat="1" applyFont="1" applyFill="1" applyBorder="1" applyAlignment="1">
      <alignment horizontal="right" wrapText="1"/>
    </xf>
    <xf numFmtId="10" fontId="120" fillId="0" borderId="39" xfId="4943" applyNumberFormat="1" applyFont="1" applyFill="1" applyBorder="1" applyAlignment="1">
      <alignment horizontal="right" wrapText="1"/>
    </xf>
    <xf numFmtId="0" fontId="161" fillId="62" borderId="33" xfId="38861" applyFont="1" applyFill="1" applyBorder="1"/>
    <xf numFmtId="4" fontId="161" fillId="62" borderId="34" xfId="38861" applyNumberFormat="1" applyFont="1" applyFill="1" applyBorder="1"/>
    <xf numFmtId="9" fontId="161" fillId="62" borderId="39" xfId="38861" applyNumberFormat="1" applyFont="1" applyFill="1" applyBorder="1"/>
    <xf numFmtId="0" fontId="161" fillId="72" borderId="0" xfId="38861" applyFont="1" applyFill="1"/>
    <xf numFmtId="3" fontId="161" fillId="72" borderId="0" xfId="38861" applyNumberFormat="1" applyFont="1" applyFill="1"/>
    <xf numFmtId="10" fontId="161" fillId="72" borderId="0" xfId="38861" applyNumberFormat="1" applyFont="1" applyFill="1"/>
    <xf numFmtId="0" fontId="90" fillId="72" borderId="0" xfId="38861" applyFont="1" applyFill="1" applyAlignment="1">
      <alignment horizontal="center"/>
    </xf>
    <xf numFmtId="0" fontId="161" fillId="62" borderId="35" xfId="38861" applyFont="1" applyFill="1" applyBorder="1" applyAlignment="1">
      <alignment vertical="center"/>
    </xf>
    <xf numFmtId="0" fontId="161" fillId="62" borderId="36" xfId="38861" applyFont="1" applyFill="1" applyBorder="1" applyAlignment="1">
      <alignment horizontal="right" vertical="center"/>
    </xf>
    <xf numFmtId="0" fontId="161" fillId="62" borderId="37" xfId="38861" applyFont="1" applyFill="1" applyBorder="1" applyAlignment="1">
      <alignment horizontal="right" vertical="center"/>
    </xf>
    <xf numFmtId="4" fontId="120" fillId="0" borderId="0" xfId="853" applyNumberFormat="1" applyFont="1" applyFill="1" applyBorder="1" applyAlignment="1">
      <alignment horizontal="right" vertical="center" wrapText="1"/>
    </xf>
    <xf numFmtId="0" fontId="161" fillId="62" borderId="31" xfId="38861" applyFont="1" applyFill="1" applyBorder="1" applyAlignment="1">
      <alignment vertical="center"/>
    </xf>
    <xf numFmtId="4" fontId="161" fillId="62" borderId="1" xfId="38861" applyNumberFormat="1" applyFont="1" applyFill="1" applyBorder="1" applyAlignment="1">
      <alignment vertical="center"/>
    </xf>
    <xf numFmtId="9" fontId="161" fillId="62" borderId="30" xfId="38862" applyFont="1" applyFill="1" applyBorder="1" applyAlignment="1">
      <alignment vertical="center"/>
    </xf>
    <xf numFmtId="0" fontId="135" fillId="0" borderId="0" xfId="38861" applyFont="1"/>
    <xf numFmtId="3" fontId="1" fillId="0" borderId="0" xfId="38861" applyNumberFormat="1"/>
    <xf numFmtId="0" fontId="1" fillId="0" borderId="0" xfId="38863"/>
    <xf numFmtId="0" fontId="1" fillId="65" borderId="28" xfId="38864" applyFill="1" applyBorder="1"/>
    <xf numFmtId="0" fontId="1" fillId="65" borderId="0" xfId="38864" applyFill="1" applyBorder="1"/>
    <xf numFmtId="0" fontId="1" fillId="65" borderId="38" xfId="38864" applyFill="1" applyBorder="1"/>
    <xf numFmtId="17" fontId="175" fillId="66" borderId="31" xfId="0" applyNumberFormat="1" applyFont="1" applyFill="1" applyBorder="1" applyAlignment="1">
      <alignment horizontal="center" vertical="center"/>
    </xf>
    <xf numFmtId="17" fontId="175" fillId="66" borderId="30" xfId="0" applyNumberFormat="1" applyFont="1" applyFill="1" applyBorder="1" applyAlignment="1">
      <alignment horizontal="center" vertical="center"/>
    </xf>
    <xf numFmtId="17" fontId="175" fillId="66" borderId="1" xfId="0" applyNumberFormat="1" applyFont="1" applyFill="1" applyBorder="1" applyAlignment="1">
      <alignment horizontal="center" vertical="center" wrapText="1"/>
    </xf>
    <xf numFmtId="0" fontId="166" fillId="44" borderId="35" xfId="38863" applyFont="1" applyFill="1" applyBorder="1" applyAlignment="1">
      <alignment horizontal="left"/>
    </xf>
    <xf numFmtId="165" fontId="166" fillId="44" borderId="28" xfId="38863" applyNumberFormat="1" applyFont="1" applyFill="1" applyBorder="1"/>
    <xf numFmtId="165" fontId="166" fillId="44" borderId="0" xfId="38863" applyNumberFormat="1" applyFont="1" applyFill="1" applyBorder="1"/>
    <xf numFmtId="165" fontId="166" fillId="44" borderId="38" xfId="38863" applyNumberFormat="1" applyFont="1" applyFill="1" applyBorder="1"/>
    <xf numFmtId="10" fontId="166" fillId="44" borderId="38" xfId="38863" applyNumberFormat="1" applyFont="1" applyFill="1" applyBorder="1" applyAlignment="1">
      <alignment horizontal="center"/>
    </xf>
    <xf numFmtId="10" fontId="166" fillId="44" borderId="40" xfId="38863" applyNumberFormat="1" applyFont="1" applyFill="1" applyBorder="1" applyAlignment="1">
      <alignment horizontal="center"/>
    </xf>
    <xf numFmtId="17" fontId="140" fillId="0" borderId="0" xfId="0" applyNumberFormat="1" applyFont="1"/>
    <xf numFmtId="0" fontId="166" fillId="44" borderId="28" xfId="38863" applyFont="1" applyFill="1" applyBorder="1" applyAlignment="1">
      <alignment horizontal="left"/>
    </xf>
    <xf numFmtId="10" fontId="91" fillId="44" borderId="28" xfId="38865" applyNumberFormat="1" applyFont="1" applyFill="1" applyBorder="1"/>
    <xf numFmtId="10" fontId="91" fillId="44" borderId="0" xfId="38865" applyNumberFormat="1" applyFont="1" applyFill="1" applyBorder="1"/>
    <xf numFmtId="10" fontId="91" fillId="44" borderId="38" xfId="38865" applyNumberFormat="1" applyFont="1" applyFill="1" applyBorder="1"/>
    <xf numFmtId="0" fontId="0" fillId="0" borderId="0" xfId="0" applyAlignment="1">
      <alignment horizontal="left"/>
    </xf>
    <xf numFmtId="176" fontId="0" fillId="0" borderId="0" xfId="38848" applyNumberFormat="1" applyFont="1"/>
    <xf numFmtId="0" fontId="166" fillId="44" borderId="40" xfId="38863" applyNumberFormat="1" applyFont="1" applyFill="1" applyBorder="1" applyAlignment="1">
      <alignment horizontal="center"/>
    </xf>
    <xf numFmtId="0" fontId="166" fillId="44" borderId="28" xfId="38863" applyFont="1" applyFill="1" applyBorder="1" applyAlignment="1">
      <alignment horizontal="left" wrapText="1"/>
    </xf>
    <xf numFmtId="0" fontId="166" fillId="44" borderId="38" xfId="38863" applyNumberFormat="1" applyFont="1" applyFill="1" applyBorder="1" applyAlignment="1">
      <alignment horizontal="center"/>
    </xf>
    <xf numFmtId="0" fontId="166" fillId="44" borderId="33" xfId="38863" applyFont="1" applyFill="1" applyBorder="1" applyAlignment="1">
      <alignment horizontal="left"/>
    </xf>
    <xf numFmtId="10" fontId="166" fillId="44" borderId="39" xfId="38863" applyNumberFormat="1" applyFont="1" applyFill="1" applyBorder="1" applyAlignment="1">
      <alignment horizontal="center"/>
    </xf>
    <xf numFmtId="10" fontId="166" fillId="44" borderId="32" xfId="38863" applyNumberFormat="1" applyFont="1" applyFill="1" applyBorder="1" applyAlignment="1">
      <alignment horizontal="center"/>
    </xf>
    <xf numFmtId="0" fontId="163" fillId="69" borderId="31" xfId="38863" applyFont="1" applyFill="1" applyBorder="1" applyAlignment="1">
      <alignment horizontal="left"/>
    </xf>
    <xf numFmtId="165" fontId="163" fillId="44" borderId="31" xfId="38863" applyNumberFormat="1" applyFont="1" applyFill="1" applyBorder="1"/>
    <xf numFmtId="165" fontId="163" fillId="44" borderId="1" xfId="38863" applyNumberFormat="1" applyFont="1" applyFill="1" applyBorder="1"/>
    <xf numFmtId="165" fontId="163" fillId="44" borderId="30" xfId="38863" applyNumberFormat="1" applyFont="1" applyFill="1" applyBorder="1"/>
    <xf numFmtId="10" fontId="163" fillId="0" borderId="30" xfId="38863" applyNumberFormat="1" applyFont="1" applyBorder="1" applyAlignment="1">
      <alignment horizontal="center"/>
    </xf>
    <xf numFmtId="10" fontId="163" fillId="0" borderId="44" xfId="38863" applyNumberFormat="1" applyFont="1" applyBorder="1" applyAlignment="1">
      <alignment horizontal="center"/>
    </xf>
    <xf numFmtId="0" fontId="163" fillId="44" borderId="31" xfId="38863" applyFont="1" applyFill="1" applyBorder="1" applyAlignment="1">
      <alignment horizontal="left"/>
    </xf>
    <xf numFmtId="0" fontId="166" fillId="0" borderId="0" xfId="38863" applyFont="1"/>
    <xf numFmtId="0" fontId="140" fillId="0" borderId="0" xfId="0" applyFont="1"/>
    <xf numFmtId="43" fontId="140" fillId="0" borderId="0" xfId="0" applyNumberFormat="1" applyFont="1"/>
    <xf numFmtId="0" fontId="1" fillId="0" borderId="0" xfId="38860" applyAlignment="1">
      <alignment wrapText="1"/>
    </xf>
    <xf numFmtId="0" fontId="1" fillId="65" borderId="0" xfId="38866" applyFill="1" applyAlignment="1">
      <alignment wrapText="1"/>
    </xf>
    <xf numFmtId="0" fontId="161" fillId="62" borderId="0" xfId="38860" applyFont="1" applyFill="1" applyAlignment="1">
      <alignment horizontal="center" wrapText="1"/>
    </xf>
    <xf numFmtId="0" fontId="161" fillId="62" borderId="31" xfId="38866" applyFont="1" applyFill="1" applyBorder="1" applyAlignment="1">
      <alignment horizontal="center" wrapText="1"/>
    </xf>
    <xf numFmtId="0" fontId="161" fillId="62" borderId="1" xfId="38866" applyFont="1" applyFill="1" applyBorder="1" applyAlignment="1">
      <alignment horizontal="center" wrapText="1"/>
    </xf>
    <xf numFmtId="0" fontId="161" fillId="62" borderId="30" xfId="38866" applyFont="1" applyFill="1" applyBorder="1" applyAlignment="1">
      <alignment horizontal="center" wrapText="1"/>
    </xf>
    <xf numFmtId="0" fontId="166" fillId="0" borderId="0" xfId="38860" applyFont="1" applyAlignment="1">
      <alignment wrapText="1"/>
    </xf>
    <xf numFmtId="164" fontId="1" fillId="0" borderId="0" xfId="4851" applyFont="1" applyAlignment="1">
      <alignment wrapText="1"/>
    </xf>
    <xf numFmtId="165" fontId="0" fillId="0" borderId="0" xfId="92" applyNumberFormat="1" applyFont="1" applyAlignment="1">
      <alignment wrapText="1"/>
    </xf>
    <xf numFmtId="169" fontId="81" fillId="0" borderId="0" xfId="92" applyNumberFormat="1" applyAlignment="1">
      <alignment wrapText="1"/>
    </xf>
    <xf numFmtId="170" fontId="1" fillId="0" borderId="0" xfId="38860" applyNumberFormat="1" applyAlignment="1">
      <alignment wrapText="1"/>
    </xf>
    <xf numFmtId="178" fontId="144" fillId="0" borderId="0" xfId="0" applyNumberFormat="1" applyFont="1" applyAlignment="1">
      <alignment wrapText="1"/>
    </xf>
    <xf numFmtId="201" fontId="1" fillId="0" borderId="0" xfId="4851" applyNumberFormat="1" applyFont="1" applyAlignment="1">
      <alignment wrapText="1"/>
    </xf>
    <xf numFmtId="201" fontId="1" fillId="0" borderId="0" xfId="38867" applyNumberFormat="1" applyFont="1" applyAlignment="1">
      <alignment wrapText="1"/>
    </xf>
    <xf numFmtId="201" fontId="1" fillId="0" borderId="0" xfId="38868" applyNumberFormat="1" applyFont="1" applyAlignment="1">
      <alignment wrapText="1"/>
    </xf>
    <xf numFmtId="164" fontId="1" fillId="0" borderId="0" xfId="38869" applyFont="1" applyAlignment="1">
      <alignment wrapText="1"/>
    </xf>
    <xf numFmtId="164" fontId="1" fillId="0" borderId="0" xfId="38860" applyNumberFormat="1" applyAlignment="1">
      <alignment wrapText="1"/>
    </xf>
    <xf numFmtId="0" fontId="1" fillId="0" borderId="0" xfId="38860"/>
    <xf numFmtId="203" fontId="140" fillId="45" borderId="0" xfId="0" applyNumberFormat="1" applyFont="1" applyFill="1" applyAlignment="1">
      <alignment wrapText="1"/>
    </xf>
    <xf numFmtId="0" fontId="0" fillId="0" borderId="0" xfId="0" applyAlignment="1">
      <alignment wrapText="1"/>
    </xf>
    <xf numFmtId="10" fontId="0" fillId="0" borderId="0" xfId="0" applyNumberFormat="1" applyAlignment="1">
      <alignment wrapText="1"/>
    </xf>
    <xf numFmtId="204" fontId="140" fillId="45" borderId="0" xfId="0" applyNumberFormat="1" applyFont="1" applyFill="1" applyAlignment="1">
      <alignment wrapText="1"/>
    </xf>
    <xf numFmtId="205" fontId="140" fillId="45" borderId="0" xfId="0" applyNumberFormat="1" applyFont="1" applyFill="1" applyAlignment="1">
      <alignment wrapText="1"/>
    </xf>
    <xf numFmtId="206" fontId="140" fillId="45" borderId="0" xfId="0" applyNumberFormat="1" applyFont="1" applyFill="1" applyAlignment="1">
      <alignment wrapText="1"/>
    </xf>
    <xf numFmtId="0" fontId="140" fillId="45" borderId="0" xfId="0" applyFont="1" applyFill="1" applyAlignment="1">
      <alignment wrapText="1"/>
    </xf>
    <xf numFmtId="207" fontId="140" fillId="45" borderId="0" xfId="0" applyNumberFormat="1" applyFont="1" applyFill="1" applyAlignment="1">
      <alignment wrapText="1"/>
    </xf>
    <xf numFmtId="208" fontId="140" fillId="45" borderId="0" xfId="0" applyNumberFormat="1" applyFont="1" applyFill="1" applyAlignment="1">
      <alignment wrapText="1"/>
    </xf>
    <xf numFmtId="209" fontId="140" fillId="45" borderId="0" xfId="0" applyNumberFormat="1" applyFont="1" applyFill="1" applyAlignment="1">
      <alignment wrapText="1"/>
    </xf>
    <xf numFmtId="210" fontId="140" fillId="45" borderId="0" xfId="0" applyNumberFormat="1" applyFont="1" applyFill="1" applyAlignment="1">
      <alignment wrapText="1"/>
    </xf>
    <xf numFmtId="211" fontId="140" fillId="45" borderId="0" xfId="0" applyNumberFormat="1" applyFont="1" applyFill="1" applyAlignment="1">
      <alignment wrapText="1"/>
    </xf>
    <xf numFmtId="176" fontId="0" fillId="0" borderId="0" xfId="0" applyNumberFormat="1" applyAlignment="1">
      <alignment wrapText="1"/>
    </xf>
    <xf numFmtId="212" fontId="0" fillId="0" borderId="0" xfId="0" applyNumberFormat="1" applyAlignment="1">
      <alignment wrapText="1"/>
    </xf>
    <xf numFmtId="213" fontId="140" fillId="45" borderId="0" xfId="0" applyNumberFormat="1" applyFont="1" applyFill="1" applyAlignment="1">
      <alignment wrapText="1"/>
    </xf>
    <xf numFmtId="10" fontId="0" fillId="0" borderId="0" xfId="0" applyNumberFormat="1"/>
    <xf numFmtId="176" fontId="0" fillId="0" borderId="0" xfId="0" applyNumberFormat="1"/>
    <xf numFmtId="0" fontId="1" fillId="0" borderId="0" xfId="38870"/>
    <xf numFmtId="0" fontId="124" fillId="0" borderId="0" xfId="38870" applyFont="1"/>
    <xf numFmtId="0" fontId="98" fillId="65" borderId="0" xfId="38870" applyFont="1" applyFill="1" applyBorder="1" applyAlignment="1">
      <alignment horizontal="center"/>
    </xf>
    <xf numFmtId="0" fontId="161" fillId="66" borderId="44" xfId="38870" applyFont="1" applyFill="1" applyBorder="1" applyAlignment="1">
      <alignment horizontal="left" vertical="center"/>
    </xf>
    <xf numFmtId="0" fontId="161" fillId="66" borderId="1" xfId="38870" applyFont="1" applyFill="1" applyBorder="1" applyAlignment="1">
      <alignment horizontal="left" vertical="center"/>
    </xf>
    <xf numFmtId="17" fontId="154" fillId="66" borderId="67" xfId="38870" quotePrefix="1" applyNumberFormat="1" applyFont="1" applyFill="1" applyBorder="1" applyAlignment="1">
      <alignment horizontal="center" vertical="center"/>
    </xf>
    <xf numFmtId="0" fontId="161" fillId="66" borderId="44" xfId="38870" applyFont="1" applyFill="1" applyBorder="1" applyAlignment="1">
      <alignment horizontal="right" vertical="center" wrapText="1"/>
    </xf>
    <xf numFmtId="0" fontId="161" fillId="66" borderId="30" xfId="38870" applyFont="1" applyFill="1" applyBorder="1" applyAlignment="1">
      <alignment horizontal="right" vertical="center" wrapText="1"/>
    </xf>
    <xf numFmtId="10" fontId="91" fillId="0" borderId="29" xfId="38871" applyNumberFormat="1" applyFont="1" applyFill="1" applyBorder="1" applyAlignment="1" applyProtection="1">
      <alignment horizontal="right" vertical="center"/>
    </xf>
    <xf numFmtId="10" fontId="91" fillId="0" borderId="37" xfId="38872" applyNumberFormat="1" applyFont="1" applyFill="1" applyBorder="1" applyAlignment="1" applyProtection="1">
      <alignment horizontal="right" vertical="center"/>
    </xf>
    <xf numFmtId="10" fontId="91" fillId="0" borderId="32" xfId="38871" applyNumberFormat="1" applyFont="1" applyFill="1" applyBorder="1" applyAlignment="1" applyProtection="1">
      <alignment horizontal="right" vertical="center"/>
    </xf>
    <xf numFmtId="10" fontId="91" fillId="0" borderId="39" xfId="38872" applyNumberFormat="1" applyFont="1" applyFill="1" applyBorder="1" applyAlignment="1" applyProtection="1">
      <alignment horizontal="right" vertical="center"/>
    </xf>
    <xf numFmtId="10" fontId="91" fillId="0" borderId="29" xfId="38872" applyNumberFormat="1" applyFont="1" applyFill="1" applyBorder="1" applyAlignment="1" applyProtection="1">
      <alignment horizontal="right" vertical="center"/>
    </xf>
    <xf numFmtId="10" fontId="91" fillId="0" borderId="40" xfId="38872" applyNumberFormat="1" applyFont="1" applyFill="1" applyBorder="1" applyAlignment="1" applyProtection="1">
      <alignment horizontal="right" vertical="center"/>
    </xf>
    <xf numFmtId="10" fontId="91" fillId="0" borderId="38" xfId="38872" applyNumberFormat="1" applyFont="1" applyFill="1" applyBorder="1" applyAlignment="1" applyProtection="1">
      <alignment horizontal="right" vertical="center"/>
    </xf>
    <xf numFmtId="10" fontId="91" fillId="0" borderId="32" xfId="38872" applyNumberFormat="1" applyFont="1" applyFill="1" applyBorder="1" applyAlignment="1" applyProtection="1">
      <alignment horizontal="right" vertical="center"/>
    </xf>
    <xf numFmtId="0" fontId="91" fillId="0" borderId="32" xfId="38870" applyFont="1" applyFill="1" applyBorder="1" applyAlignment="1">
      <alignment horizontal="left" wrapText="1"/>
    </xf>
    <xf numFmtId="10" fontId="91" fillId="0" borderId="44" xfId="38872" applyNumberFormat="1" applyFont="1" applyFill="1" applyBorder="1" applyAlignment="1" applyProtection="1">
      <alignment horizontal="right" vertical="center"/>
    </xf>
    <xf numFmtId="10" fontId="91" fillId="0" borderId="30" xfId="38872" applyNumberFormat="1" applyFont="1" applyFill="1" applyBorder="1" applyAlignment="1" applyProtection="1">
      <alignment horizontal="right" vertical="center"/>
    </xf>
    <xf numFmtId="10" fontId="91" fillId="0" borderId="96" xfId="38872" applyNumberFormat="1" applyFont="1" applyFill="1" applyBorder="1" applyAlignment="1" applyProtection="1">
      <alignment horizontal="right" vertical="center"/>
    </xf>
    <xf numFmtId="0" fontId="91" fillId="0" borderId="0" xfId="38870" applyFont="1" applyFill="1" applyBorder="1" applyAlignment="1">
      <alignment vertical="center" wrapText="1"/>
    </xf>
    <xf numFmtId="0" fontId="91" fillId="0" borderId="0" xfId="38870" applyFont="1" applyFill="1" applyBorder="1"/>
    <xf numFmtId="10" fontId="91" fillId="0" borderId="14" xfId="38872" applyNumberFormat="1" applyFont="1" applyFill="1" applyBorder="1" applyAlignment="1" applyProtection="1">
      <alignment horizontal="right" vertical="center"/>
    </xf>
    <xf numFmtId="0" fontId="80" fillId="0" borderId="0" xfId="38873" applyFont="1" applyFill="1" applyBorder="1" applyAlignment="1">
      <alignment vertical="center" wrapText="1"/>
    </xf>
    <xf numFmtId="0" fontId="80" fillId="0" borderId="0" xfId="38873" applyFont="1" applyFill="1" applyBorder="1"/>
    <xf numFmtId="10" fontId="80" fillId="0" borderId="0" xfId="38871" applyNumberFormat="1" applyFont="1" applyFill="1" applyBorder="1" applyAlignment="1" applyProtection="1">
      <alignment horizontal="right" vertical="center"/>
    </xf>
    <xf numFmtId="0" fontId="91" fillId="0" borderId="0" xfId="38870" applyFont="1" applyFill="1" applyBorder="1" applyAlignment="1">
      <alignment horizontal="left" vertical="center"/>
    </xf>
    <xf numFmtId="0" fontId="80" fillId="0" borderId="0" xfId="38873" applyFont="1" applyFill="1" applyBorder="1" applyAlignment="1">
      <alignment horizontal="left" vertical="center"/>
    </xf>
    <xf numFmtId="10" fontId="92" fillId="42" borderId="44" xfId="38871" applyNumberFormat="1" applyFont="1" applyFill="1" applyBorder="1" applyAlignment="1" applyProtection="1">
      <alignment horizontal="right" vertical="center"/>
    </xf>
    <xf numFmtId="10" fontId="93" fillId="42" borderId="30" xfId="38872" applyNumberFormat="1" applyFont="1" applyFill="1" applyBorder="1" applyAlignment="1" applyProtection="1">
      <alignment horizontal="right" vertical="center"/>
    </xf>
    <xf numFmtId="2" fontId="124" fillId="0" borderId="0" xfId="38870" applyNumberFormat="1" applyFont="1"/>
    <xf numFmtId="0" fontId="103" fillId="0" borderId="0" xfId="38873" applyFont="1" applyFill="1" applyBorder="1" applyAlignment="1">
      <alignment vertical="center"/>
    </xf>
    <xf numFmtId="0" fontId="103" fillId="0" borderId="0" xfId="38873" applyFont="1" applyFill="1" applyBorder="1" applyAlignment="1">
      <alignment horizontal="center" vertical="center"/>
    </xf>
    <xf numFmtId="10" fontId="103" fillId="0" borderId="0" xfId="38871" applyNumberFormat="1" applyFont="1" applyFill="1" applyBorder="1" applyAlignment="1" applyProtection="1">
      <alignment horizontal="right" vertical="center"/>
    </xf>
    <xf numFmtId="10" fontId="97" fillId="0" borderId="0" xfId="38871" applyNumberFormat="1" applyFont="1" applyFill="1" applyBorder="1" applyAlignment="1" applyProtection="1">
      <alignment horizontal="right" vertical="center"/>
    </xf>
    <xf numFmtId="0" fontId="103" fillId="64" borderId="0" xfId="38870" applyFont="1" applyFill="1" applyBorder="1" applyAlignment="1">
      <alignment vertical="center"/>
    </xf>
    <xf numFmtId="0" fontId="103" fillId="64" borderId="0" xfId="38870" applyFont="1" applyFill="1" applyBorder="1" applyAlignment="1">
      <alignment horizontal="center" vertical="center"/>
    </xf>
    <xf numFmtId="10" fontId="103" fillId="64" borderId="0" xfId="38872" applyNumberFormat="1" applyFont="1" applyFill="1" applyBorder="1" applyAlignment="1" applyProtection="1">
      <alignment horizontal="center" vertical="center"/>
    </xf>
    <xf numFmtId="10" fontId="97" fillId="64" borderId="0" xfId="38872" applyNumberFormat="1" applyFont="1" applyFill="1" applyBorder="1" applyAlignment="1" applyProtection="1">
      <alignment horizontal="center" vertical="center"/>
    </xf>
    <xf numFmtId="10" fontId="103" fillId="64" borderId="0" xfId="38870" applyNumberFormat="1" applyFont="1" applyFill="1" applyBorder="1" applyAlignment="1">
      <alignment horizontal="right" vertical="center" indent="2"/>
    </xf>
    <xf numFmtId="10" fontId="103" fillId="64" borderId="0" xfId="38870" applyNumberFormat="1" applyFont="1" applyFill="1" applyBorder="1" applyAlignment="1">
      <alignment horizontal="right" vertical="center" indent="1"/>
    </xf>
    <xf numFmtId="0" fontId="80" fillId="0" borderId="0" xfId="38870" applyFont="1" applyFill="1" applyBorder="1"/>
    <xf numFmtId="0" fontId="1" fillId="0" borderId="0" xfId="38870" applyFill="1" applyBorder="1"/>
    <xf numFmtId="10" fontId="103" fillId="0" borderId="0" xfId="38874" applyNumberFormat="1" applyFont="1" applyFill="1" applyBorder="1" applyAlignment="1" applyProtection="1">
      <alignment horizontal="right" vertical="center"/>
    </xf>
    <xf numFmtId="10" fontId="97" fillId="0" borderId="0" xfId="38874" applyNumberFormat="1" applyFont="1" applyFill="1" applyBorder="1" applyAlignment="1" applyProtection="1">
      <alignment horizontal="right" vertical="center"/>
    </xf>
    <xf numFmtId="0" fontId="161" fillId="66" borderId="29" xfId="38870" applyFont="1" applyFill="1" applyBorder="1" applyAlignment="1">
      <alignment horizontal="left" vertical="center"/>
    </xf>
    <xf numFmtId="0" fontId="161" fillId="66" borderId="35" xfId="38870" applyFont="1" applyFill="1" applyBorder="1" applyAlignment="1">
      <alignment horizontal="center" vertical="center"/>
    </xf>
    <xf numFmtId="0" fontId="161" fillId="66" borderId="29" xfId="38870" applyFont="1" applyFill="1" applyBorder="1" applyAlignment="1">
      <alignment horizontal="right" vertical="center" wrapText="1"/>
    </xf>
    <xf numFmtId="10" fontId="91" fillId="0" borderId="36" xfId="38871" applyNumberFormat="1" applyFont="1" applyFill="1" applyBorder="1" applyAlignment="1" applyProtection="1">
      <alignment horizontal="right"/>
    </xf>
    <xf numFmtId="10" fontId="91" fillId="0" borderId="29" xfId="38871" applyNumberFormat="1" applyFont="1" applyFill="1" applyBorder="1" applyAlignment="1" applyProtection="1">
      <alignment horizontal="right"/>
    </xf>
    <xf numFmtId="10" fontId="91" fillId="0" borderId="0" xfId="38871" applyNumberFormat="1" applyFont="1" applyFill="1" applyBorder="1" applyAlignment="1" applyProtection="1">
      <alignment horizontal="right"/>
    </xf>
    <xf numFmtId="10" fontId="91" fillId="0" borderId="40" xfId="38871" applyNumberFormat="1" applyFont="1" applyFill="1" applyBorder="1" applyAlignment="1" applyProtection="1">
      <alignment horizontal="right"/>
    </xf>
    <xf numFmtId="10" fontId="91" fillId="0" borderId="34" xfId="38871" applyNumberFormat="1" applyFont="1" applyFill="1" applyBorder="1" applyAlignment="1" applyProtection="1">
      <alignment horizontal="right"/>
    </xf>
    <xf numFmtId="10" fontId="91" fillId="0" borderId="32" xfId="38871" applyNumberFormat="1" applyFont="1" applyFill="1" applyBorder="1" applyAlignment="1" applyProtection="1">
      <alignment horizontal="right"/>
    </xf>
    <xf numFmtId="10" fontId="91" fillId="0" borderId="37" xfId="38871" applyNumberFormat="1" applyFont="1" applyFill="1" applyBorder="1" applyAlignment="1" applyProtection="1">
      <alignment horizontal="right"/>
    </xf>
    <xf numFmtId="10" fontId="91" fillId="0" borderId="38" xfId="38871" applyNumberFormat="1" applyFont="1" applyFill="1" applyBorder="1" applyAlignment="1" applyProtection="1">
      <alignment horizontal="right"/>
    </xf>
    <xf numFmtId="10" fontId="91" fillId="0" borderId="39" xfId="38871" applyNumberFormat="1" applyFont="1" applyFill="1" applyBorder="1" applyAlignment="1" applyProtection="1">
      <alignment horizontal="right"/>
    </xf>
    <xf numFmtId="0" fontId="91" fillId="0" borderId="31" xfId="38870" applyFont="1" applyFill="1" applyBorder="1" applyAlignment="1">
      <alignment horizontal="left" vertical="center" wrapText="1"/>
    </xf>
    <xf numFmtId="10" fontId="91" fillId="0" borderId="1" xfId="38871" applyNumberFormat="1" applyFont="1" applyFill="1" applyBorder="1" applyAlignment="1" applyProtection="1">
      <alignment horizontal="right"/>
    </xf>
    <xf numFmtId="10" fontId="91" fillId="0" borderId="44" xfId="38871" applyNumberFormat="1" applyFont="1" applyFill="1" applyBorder="1" applyAlignment="1" applyProtection="1">
      <alignment horizontal="right"/>
    </xf>
    <xf numFmtId="10" fontId="91" fillId="0" borderId="30" xfId="38871" applyNumberFormat="1" applyFont="1" applyFill="1" applyBorder="1" applyAlignment="1" applyProtection="1">
      <alignment horizontal="right"/>
    </xf>
    <xf numFmtId="10" fontId="98" fillId="42" borderId="31" xfId="330" applyNumberFormat="1" applyFont="1" applyFill="1" applyBorder="1" applyAlignment="1" applyProtection="1">
      <alignment horizontal="right" vertical="center"/>
    </xf>
    <xf numFmtId="10" fontId="98" fillId="42" borderId="1" xfId="330" applyNumberFormat="1" applyFont="1" applyFill="1" applyBorder="1" applyAlignment="1" applyProtection="1">
      <alignment horizontal="right" vertical="center"/>
    </xf>
    <xf numFmtId="10" fontId="98" fillId="42" borderId="30" xfId="330" applyNumberFormat="1" applyFont="1" applyFill="1" applyBorder="1" applyAlignment="1" applyProtection="1">
      <alignment horizontal="right" vertical="center"/>
    </xf>
    <xf numFmtId="10" fontId="93" fillId="42" borderId="44" xfId="38872" applyNumberFormat="1" applyFont="1" applyFill="1" applyBorder="1" applyAlignment="1" applyProtection="1">
      <alignment horizontal="right" vertical="center"/>
    </xf>
    <xf numFmtId="176" fontId="103" fillId="64" borderId="0" xfId="38872" applyNumberFormat="1" applyFont="1" applyFill="1" applyBorder="1" applyAlignment="1" applyProtection="1">
      <alignment horizontal="center" vertical="center"/>
    </xf>
    <xf numFmtId="0" fontId="1" fillId="0" borderId="0" xfId="38870" applyFill="1"/>
    <xf numFmtId="0" fontId="98" fillId="65" borderId="0" xfId="38870" applyFont="1" applyFill="1" applyBorder="1" applyAlignment="1"/>
    <xf numFmtId="0" fontId="1" fillId="65" borderId="0" xfId="38870" applyFont="1" applyFill="1" applyBorder="1"/>
    <xf numFmtId="0" fontId="154" fillId="66" borderId="31" xfId="38870" applyFont="1" applyFill="1" applyBorder="1" applyAlignment="1">
      <alignment horizontal="center" vertical="center"/>
    </xf>
    <xf numFmtId="0" fontId="154" fillId="66" borderId="62" xfId="38870" applyFont="1" applyFill="1" applyBorder="1" applyAlignment="1">
      <alignment horizontal="center" vertical="center"/>
    </xf>
    <xf numFmtId="0" fontId="154" fillId="66" borderId="48" xfId="38870" applyFont="1" applyFill="1" applyBorder="1" applyAlignment="1">
      <alignment horizontal="right" vertical="center" wrapText="1"/>
    </xf>
    <xf numFmtId="0" fontId="154" fillId="66" borderId="42" xfId="38870" applyFont="1" applyFill="1" applyBorder="1" applyAlignment="1">
      <alignment horizontal="right" vertical="center" wrapText="1"/>
    </xf>
    <xf numFmtId="10" fontId="91" fillId="0" borderId="61" xfId="38872" applyNumberFormat="1" applyFont="1" applyFill="1" applyBorder="1" applyAlignment="1" applyProtection="1">
      <alignment vertical="center"/>
    </xf>
    <xf numFmtId="10" fontId="91" fillId="0" borderId="62" xfId="38872" applyNumberFormat="1" applyFont="1" applyFill="1" applyBorder="1" applyAlignment="1" applyProtection="1">
      <alignment vertical="center"/>
    </xf>
    <xf numFmtId="0" fontId="120" fillId="0" borderId="0" xfId="38870" applyFont="1" applyFill="1" applyAlignment="1">
      <alignment horizontal="left" wrapText="1"/>
    </xf>
    <xf numFmtId="10" fontId="91" fillId="0" borderId="13" xfId="38872" applyNumberFormat="1" applyFont="1" applyFill="1" applyBorder="1" applyAlignment="1" applyProtection="1">
      <alignment horizontal="right"/>
    </xf>
    <xf numFmtId="0" fontId="93" fillId="0" borderId="0" xfId="38870" applyFont="1" applyFill="1" applyBorder="1" applyAlignment="1">
      <alignment vertical="center"/>
    </xf>
    <xf numFmtId="10" fontId="93" fillId="0" borderId="43" xfId="38872" applyNumberFormat="1" applyFont="1" applyFill="1" applyBorder="1" applyAlignment="1" applyProtection="1">
      <alignment horizontal="right"/>
    </xf>
    <xf numFmtId="10" fontId="93" fillId="0" borderId="3" xfId="38872" applyNumberFormat="1" applyFont="1" applyFill="1" applyBorder="1" applyAlignment="1" applyProtection="1">
      <alignment vertical="center"/>
    </xf>
    <xf numFmtId="0" fontId="103" fillId="38" borderId="0" xfId="38870" applyFont="1" applyFill="1" applyBorder="1" applyAlignment="1">
      <alignment vertical="center"/>
    </xf>
    <xf numFmtId="0" fontId="1" fillId="0" borderId="0" xfId="38864"/>
    <xf numFmtId="0" fontId="80" fillId="0" borderId="0" xfId="38864" applyFont="1" applyFill="1" applyBorder="1"/>
    <xf numFmtId="0" fontId="164" fillId="0" borderId="0" xfId="38864" applyFont="1"/>
    <xf numFmtId="0" fontId="77" fillId="65" borderId="0" xfId="38864" applyFont="1" applyFill="1"/>
    <xf numFmtId="10" fontId="1" fillId="0" borderId="0" xfId="38864" applyNumberFormat="1"/>
    <xf numFmtId="173" fontId="91" fillId="0" borderId="1" xfId="92" applyNumberFormat="1" applyFont="1" applyFill="1" applyBorder="1" applyAlignment="1" applyProtection="1">
      <alignment horizontal="right" vertical="center"/>
    </xf>
    <xf numFmtId="182" fontId="98" fillId="65" borderId="28" xfId="38864" applyNumberFormat="1" applyFont="1" applyFill="1" applyBorder="1" applyAlignment="1">
      <alignment horizontal="left"/>
    </xf>
    <xf numFmtId="182" fontId="98" fillId="65" borderId="0" xfId="38864" applyNumberFormat="1" applyFont="1" applyFill="1" applyBorder="1" applyAlignment="1">
      <alignment horizontal="left"/>
    </xf>
    <xf numFmtId="0" fontId="124" fillId="0" borderId="0" xfId="38864" applyFont="1"/>
    <xf numFmtId="0" fontId="135" fillId="0" borderId="0" xfId="38864" applyFont="1"/>
    <xf numFmtId="0" fontId="175" fillId="66" borderId="0" xfId="38864" applyFont="1" applyFill="1" applyBorder="1" applyAlignment="1">
      <alignment horizontal="right"/>
    </xf>
    <xf numFmtId="0" fontId="175" fillId="66" borderId="38" xfId="38864" applyFont="1" applyFill="1" applyBorder="1" applyAlignment="1">
      <alignment horizontal="right"/>
    </xf>
    <xf numFmtId="0" fontId="1" fillId="0" borderId="0" xfId="38864" applyFont="1"/>
    <xf numFmtId="0" fontId="144" fillId="0" borderId="0" xfId="38864" applyFont="1"/>
    <xf numFmtId="0" fontId="166" fillId="0" borderId="99" xfId="38864" applyFont="1" applyFill="1" applyBorder="1" applyAlignment="1">
      <alignment vertical="center"/>
    </xf>
    <xf numFmtId="0" fontId="166" fillId="44" borderId="3" xfId="38864" applyFont="1" applyFill="1" applyBorder="1" applyAlignment="1">
      <alignment vertical="center"/>
    </xf>
    <xf numFmtId="10" fontId="1" fillId="0" borderId="17" xfId="38848" applyNumberFormat="1" applyFont="1" applyFill="1" applyBorder="1" applyAlignment="1" applyProtection="1">
      <alignment horizontal="right" vertical="center"/>
    </xf>
    <xf numFmtId="10" fontId="144" fillId="0" borderId="48" xfId="38848" applyNumberFormat="1" applyFont="1" applyFill="1" applyBorder="1" applyAlignment="1" applyProtection="1">
      <alignment horizontal="right" vertical="center"/>
    </xf>
    <xf numFmtId="3" fontId="124" fillId="0" borderId="0" xfId="38864" applyNumberFormat="1" applyFont="1"/>
    <xf numFmtId="10" fontId="1" fillId="0" borderId="0" xfId="38848" applyNumberFormat="1" applyFont="1" applyFill="1" applyBorder="1" applyAlignment="1" applyProtection="1">
      <alignment horizontal="right" vertical="center"/>
    </xf>
    <xf numFmtId="10" fontId="144" fillId="0" borderId="14" xfId="38848" applyNumberFormat="1" applyFont="1" applyFill="1" applyBorder="1" applyAlignment="1" applyProtection="1">
      <alignment horizontal="right" vertical="center"/>
    </xf>
    <xf numFmtId="0" fontId="166" fillId="0" borderId="99" xfId="38864" applyFont="1" applyFill="1" applyBorder="1" applyAlignment="1">
      <alignment horizontal="left" vertical="center"/>
    </xf>
    <xf numFmtId="10" fontId="1" fillId="0" borderId="2" xfId="38848" applyNumberFormat="1" applyFont="1" applyFill="1" applyBorder="1" applyAlignment="1" applyProtection="1">
      <alignment horizontal="right" vertical="center"/>
    </xf>
    <xf numFmtId="10" fontId="144" fillId="0" borderId="104" xfId="38848" applyNumberFormat="1" applyFont="1" applyFill="1" applyBorder="1" applyAlignment="1" applyProtection="1">
      <alignment horizontal="right" vertical="center"/>
    </xf>
    <xf numFmtId="0" fontId="166" fillId="44" borderId="43" xfId="38864" applyFont="1" applyFill="1" applyBorder="1" applyAlignment="1">
      <alignment vertical="center"/>
    </xf>
    <xf numFmtId="10" fontId="1" fillId="0" borderId="16" xfId="38848" applyNumberFormat="1" applyFont="1" applyFill="1" applyBorder="1" applyAlignment="1" applyProtection="1">
      <alignment horizontal="right" vertical="center"/>
    </xf>
    <xf numFmtId="10" fontId="144" fillId="0" borderId="103" xfId="38848" applyNumberFormat="1" applyFont="1" applyFill="1" applyBorder="1" applyAlignment="1" applyProtection="1">
      <alignment horizontal="right" vertical="center"/>
    </xf>
    <xf numFmtId="0" fontId="166" fillId="0" borderId="95" xfId="38864" applyFont="1" applyBorder="1" applyAlignment="1">
      <alignment horizontal="left" vertical="center"/>
    </xf>
    <xf numFmtId="0" fontId="166" fillId="44" borderId="13" xfId="38864" applyFont="1" applyFill="1" applyBorder="1" applyAlignment="1">
      <alignment vertical="center"/>
    </xf>
    <xf numFmtId="0" fontId="0" fillId="0" borderId="16" xfId="0" applyFill="1" applyBorder="1"/>
    <xf numFmtId="3" fontId="175" fillId="62" borderId="34" xfId="38864" applyNumberFormat="1" applyFont="1" applyFill="1" applyBorder="1" applyAlignment="1">
      <alignment vertical="center"/>
    </xf>
    <xf numFmtId="10" fontId="179" fillId="62" borderId="34" xfId="38875" applyNumberFormat="1" applyFont="1" applyFill="1" applyBorder="1" applyAlignment="1" applyProtection="1">
      <alignment horizontal="right" vertical="center"/>
    </xf>
    <xf numFmtId="10" fontId="179" fillId="62" borderId="39" xfId="38875" applyNumberFormat="1" applyFont="1" applyFill="1" applyBorder="1" applyAlignment="1" applyProtection="1">
      <alignment horizontal="right" vertical="center"/>
    </xf>
    <xf numFmtId="0" fontId="1" fillId="0" borderId="0" xfId="38876"/>
    <xf numFmtId="193" fontId="124" fillId="0" borderId="0" xfId="38864" applyNumberFormat="1" applyFont="1"/>
    <xf numFmtId="10" fontId="175" fillId="62" borderId="0" xfId="38875" applyNumberFormat="1" applyFont="1" applyFill="1" applyBorder="1" applyAlignment="1" applyProtection="1">
      <alignment horizontal="right" vertical="center"/>
    </xf>
    <xf numFmtId="10" fontId="175" fillId="62" borderId="38" xfId="38875" applyNumberFormat="1" applyFont="1" applyFill="1" applyBorder="1" applyAlignment="1" applyProtection="1">
      <alignment horizontal="right" vertical="center"/>
    </xf>
    <xf numFmtId="0" fontId="166" fillId="44" borderId="3" xfId="38864" applyFont="1" applyFill="1" applyBorder="1" applyAlignment="1">
      <alignment horizontal="left" vertical="center"/>
    </xf>
    <xf numFmtId="10" fontId="1" fillId="0" borderId="17" xfId="38877" applyNumberFormat="1" applyFont="1" applyFill="1" applyBorder="1" applyAlignment="1" applyProtection="1">
      <alignment horizontal="right" vertical="center"/>
    </xf>
    <xf numFmtId="10" fontId="1" fillId="0" borderId="48" xfId="38877" applyNumberFormat="1" applyFont="1" applyFill="1" applyBorder="1" applyAlignment="1" applyProtection="1">
      <alignment horizontal="right" vertical="center"/>
    </xf>
    <xf numFmtId="0" fontId="166" fillId="0" borderId="3" xfId="38864" applyFont="1" applyFill="1" applyBorder="1" applyAlignment="1">
      <alignment horizontal="left" vertical="center"/>
    </xf>
    <xf numFmtId="194" fontId="161" fillId="62" borderId="34" xfId="38875" applyNumberFormat="1" applyFont="1" applyFill="1" applyBorder="1" applyAlignment="1" applyProtection="1">
      <alignment horizontal="right" vertical="center" indent="3"/>
    </xf>
    <xf numFmtId="194" fontId="161" fillId="62" borderId="39" xfId="38875" applyNumberFormat="1" applyFont="1" applyFill="1" applyBorder="1" applyAlignment="1" applyProtection="1">
      <alignment horizontal="right" vertical="center" indent="3"/>
    </xf>
    <xf numFmtId="10" fontId="175" fillId="62" borderId="1" xfId="38875" applyNumberFormat="1" applyFont="1" applyFill="1" applyBorder="1" applyAlignment="1" applyProtection="1">
      <alignment horizontal="right" vertical="center"/>
    </xf>
    <xf numFmtId="10" fontId="175" fillId="62" borderId="30" xfId="38875" applyNumberFormat="1" applyFont="1" applyFill="1" applyBorder="1" applyAlignment="1" applyProtection="1">
      <alignment horizontal="right" vertical="center"/>
    </xf>
    <xf numFmtId="0" fontId="103" fillId="64" borderId="0" xfId="38864" applyFont="1" applyFill="1" applyBorder="1" applyAlignment="1">
      <alignment horizontal="left" vertical="center"/>
    </xf>
    <xf numFmtId="0" fontId="103" fillId="64" borderId="0" xfId="38864" applyFont="1" applyFill="1" applyBorder="1" applyAlignment="1">
      <alignment horizontal="center" vertical="center"/>
    </xf>
    <xf numFmtId="181" fontId="116" fillId="64" borderId="0" xfId="38864" applyNumberFormat="1" applyFont="1" applyFill="1" applyBorder="1" applyAlignment="1">
      <alignment horizontal="right" vertical="center"/>
    </xf>
    <xf numFmtId="181" fontId="103" fillId="64" borderId="0" xfId="38864" applyNumberFormat="1" applyFont="1" applyFill="1" applyBorder="1" applyAlignment="1">
      <alignment vertical="center"/>
    </xf>
    <xf numFmtId="10" fontId="103" fillId="64" borderId="0" xfId="38875" applyNumberFormat="1" applyFont="1" applyFill="1" applyBorder="1" applyAlignment="1" applyProtection="1">
      <alignment horizontal="right" vertical="center" indent="3"/>
    </xf>
    <xf numFmtId="0" fontId="80" fillId="0" borderId="0" xfId="38864" applyFont="1" applyFill="1" applyBorder="1" applyAlignment="1">
      <alignment horizontal="center" vertical="center"/>
    </xf>
    <xf numFmtId="164" fontId="80" fillId="0" borderId="0" xfId="38878" applyFont="1" applyFill="1" applyBorder="1" applyAlignment="1" applyProtection="1">
      <alignment vertical="center"/>
    </xf>
    <xf numFmtId="1" fontId="80" fillId="0" borderId="0" xfId="38878" applyNumberFormat="1" applyFont="1" applyFill="1" applyBorder="1" applyAlignment="1" applyProtection="1">
      <alignment horizontal="center" vertical="center"/>
    </xf>
    <xf numFmtId="10" fontId="80" fillId="0" borderId="0" xfId="38875" applyNumberFormat="1" applyFont="1" applyFill="1" applyBorder="1" applyAlignment="1" applyProtection="1">
      <alignment horizontal="center"/>
    </xf>
    <xf numFmtId="165" fontId="1" fillId="0" borderId="0" xfId="38864" applyNumberFormat="1"/>
    <xf numFmtId="0" fontId="98" fillId="0" borderId="0" xfId="38864" applyFont="1" applyFill="1" applyBorder="1" applyAlignment="1">
      <alignment vertical="center"/>
    </xf>
    <xf numFmtId="10" fontId="1" fillId="0" borderId="0" xfId="38875" applyNumberFormat="1" applyFont="1" applyFill="1" applyBorder="1" applyAlignment="1" applyProtection="1">
      <alignment horizontal="center"/>
    </xf>
    <xf numFmtId="183" fontId="96" fillId="0" borderId="0" xfId="38864" applyNumberFormat="1" applyFont="1" applyFill="1" applyBorder="1" applyAlignment="1">
      <alignment horizontal="center" vertical="center"/>
    </xf>
    <xf numFmtId="183" fontId="154" fillId="0" borderId="0" xfId="38864" applyNumberFormat="1" applyFont="1" applyFill="1" applyBorder="1" applyAlignment="1">
      <alignment horizontal="center" vertical="center"/>
    </xf>
    <xf numFmtId="0" fontId="154" fillId="0" borderId="0" xfId="38864" applyFont="1" applyFill="1" applyBorder="1" applyAlignment="1">
      <alignment horizontal="center" vertical="center" wrapText="1"/>
    </xf>
    <xf numFmtId="0" fontId="81" fillId="0" borderId="0" xfId="38864" applyFont="1" applyFill="1" applyBorder="1" applyAlignment="1">
      <alignment vertical="center"/>
    </xf>
    <xf numFmtId="3" fontId="81" fillId="0" borderId="0" xfId="38864" applyNumberFormat="1" applyFont="1" applyFill="1" applyBorder="1" applyAlignment="1">
      <alignment vertical="center"/>
    </xf>
    <xf numFmtId="3" fontId="144" fillId="0" borderId="0" xfId="38875" applyNumberFormat="1" applyFont="1" applyFill="1" applyBorder="1" applyAlignment="1" applyProtection="1">
      <alignment horizontal="center"/>
    </xf>
    <xf numFmtId="3" fontId="81" fillId="0" borderId="0" xfId="38864" applyNumberFormat="1" applyFont="1" applyFill="1" applyBorder="1" applyAlignment="1">
      <alignment horizontal="center" vertical="center"/>
    </xf>
    <xf numFmtId="10" fontId="155" fillId="0" borderId="0" xfId="38864" applyNumberFormat="1" applyFont="1" applyFill="1" applyBorder="1" applyAlignment="1">
      <alignment horizontal="center" vertical="center"/>
    </xf>
    <xf numFmtId="10" fontId="155" fillId="0" borderId="0" xfId="38864" applyNumberFormat="1" applyFont="1" applyFill="1" applyAlignment="1">
      <alignment horizontal="right"/>
    </xf>
    <xf numFmtId="0" fontId="1" fillId="0" borderId="0" xfId="38864" applyFont="1" applyFill="1" applyBorder="1" applyAlignment="1">
      <alignment horizontal="left" vertical="center"/>
    </xf>
    <xf numFmtId="3" fontId="81" fillId="0" borderId="0" xfId="38864" applyNumberFormat="1" applyFont="1" applyFill="1" applyAlignment="1">
      <alignment horizontal="right"/>
    </xf>
    <xf numFmtId="3" fontId="144" fillId="0" borderId="0" xfId="38875" applyNumberFormat="1" applyFont="1" applyFill="1" applyBorder="1" applyAlignment="1" applyProtection="1">
      <alignment horizontal="right"/>
    </xf>
    <xf numFmtId="0" fontId="1" fillId="0" borderId="0" xfId="38864" applyFont="1" applyFill="1" applyBorder="1" applyAlignment="1">
      <alignment vertical="center"/>
    </xf>
    <xf numFmtId="3" fontId="81" fillId="0" borderId="0" xfId="38864" applyNumberFormat="1" applyFont="1" applyFill="1" applyBorder="1" applyAlignment="1">
      <alignment horizontal="right" vertical="center"/>
    </xf>
    <xf numFmtId="10" fontId="81" fillId="0" borderId="0" xfId="38864" applyNumberFormat="1" applyFont="1" applyFill="1" applyBorder="1" applyAlignment="1">
      <alignment horizontal="center" vertical="center"/>
    </xf>
    <xf numFmtId="10" fontId="105" fillId="0" borderId="0" xfId="38864" applyNumberFormat="1" applyFont="1" applyFill="1" applyAlignment="1">
      <alignment horizontal="right"/>
    </xf>
    <xf numFmtId="0" fontId="98" fillId="0" borderId="0" xfId="38864" applyFont="1" applyFill="1" applyBorder="1" applyAlignment="1">
      <alignment horizontal="left" vertical="center"/>
    </xf>
    <xf numFmtId="0" fontId="1" fillId="0" borderId="0" xfId="38864" applyFont="1" applyFill="1" applyBorder="1" applyAlignment="1">
      <alignment horizontal="center" vertical="center"/>
    </xf>
    <xf numFmtId="3" fontId="101" fillId="0" borderId="0" xfId="38864" applyNumberFormat="1" applyFont="1" applyFill="1" applyAlignment="1">
      <alignment horizontal="right"/>
    </xf>
    <xf numFmtId="10" fontId="98" fillId="0" borderId="0" xfId="38864" applyNumberFormat="1" applyFont="1" applyFill="1" applyBorder="1" applyAlignment="1">
      <alignment horizontal="center" vertical="center"/>
    </xf>
    <xf numFmtId="10" fontId="101" fillId="0" borderId="0" xfId="38864" applyNumberFormat="1" applyFont="1" applyFill="1" applyAlignment="1">
      <alignment horizontal="right"/>
    </xf>
    <xf numFmtId="3" fontId="144" fillId="0" borderId="0" xfId="38864" applyNumberFormat="1" applyFont="1"/>
    <xf numFmtId="0" fontId="80" fillId="0" borderId="0" xfId="38864" applyFont="1" applyFill="1" applyBorder="1" applyAlignment="1">
      <alignment vertical="center"/>
    </xf>
    <xf numFmtId="4" fontId="80" fillId="0" borderId="0" xfId="38875" applyNumberFormat="1" applyFont="1" applyFill="1" applyBorder="1" applyAlignment="1" applyProtection="1">
      <alignment horizontal="center"/>
    </xf>
    <xf numFmtId="0" fontId="1" fillId="0" borderId="0" xfId="38879"/>
    <xf numFmtId="0" fontId="161" fillId="62" borderId="28" xfId="38879" applyFont="1" applyFill="1" applyBorder="1" applyAlignment="1">
      <alignment horizontal="left"/>
    </xf>
    <xf numFmtId="0" fontId="161" fillId="62" borderId="0" xfId="38879" applyFont="1" applyFill="1" applyBorder="1" applyAlignment="1">
      <alignment horizontal="right"/>
    </xf>
    <xf numFmtId="0" fontId="161" fillId="62" borderId="38" xfId="38879" applyFont="1" applyFill="1" applyBorder="1" applyAlignment="1">
      <alignment horizontal="right"/>
    </xf>
    <xf numFmtId="4" fontId="91" fillId="0" borderId="0" xfId="206" applyNumberFormat="1" applyFont="1"/>
    <xf numFmtId="0" fontId="161" fillId="62" borderId="33" xfId="38879" applyFont="1" applyFill="1" applyBorder="1"/>
    <xf numFmtId="4" fontId="161" fillId="62" borderId="34" xfId="38879" applyNumberFormat="1" applyFont="1" applyFill="1" applyBorder="1"/>
    <xf numFmtId="9" fontId="161" fillId="62" borderId="39" xfId="38879" applyNumberFormat="1" applyFont="1" applyFill="1" applyBorder="1"/>
    <xf numFmtId="0" fontId="152" fillId="0" borderId="0" xfId="38879" applyFont="1"/>
    <xf numFmtId="0" fontId="175" fillId="62" borderId="28" xfId="38879" applyFont="1" applyFill="1" applyBorder="1" applyAlignment="1">
      <alignment horizontal="left"/>
    </xf>
    <xf numFmtId="0" fontId="175" fillId="62" borderId="0" xfId="38879" applyFont="1" applyFill="1" applyBorder="1" applyAlignment="1">
      <alignment horizontal="right"/>
    </xf>
    <xf numFmtId="0" fontId="175" fillId="62" borderId="38" xfId="38879" applyFont="1" applyFill="1" applyBorder="1" applyAlignment="1">
      <alignment horizontal="right"/>
    </xf>
    <xf numFmtId="189" fontId="181" fillId="0" borderId="35" xfId="38879" applyNumberFormat="1" applyFont="1" applyBorder="1" applyAlignment="1">
      <alignment horizontal="left"/>
    </xf>
    <xf numFmtId="189" fontId="181" fillId="0" borderId="28" xfId="38879" applyNumberFormat="1" applyFont="1" applyBorder="1" applyAlignment="1">
      <alignment horizontal="left"/>
    </xf>
    <xf numFmtId="189" fontId="181" fillId="0" borderId="33" xfId="38879" applyNumberFormat="1" applyFont="1" applyBorder="1" applyAlignment="1">
      <alignment horizontal="left"/>
    </xf>
    <xf numFmtId="0" fontId="175" fillId="62" borderId="31" xfId="38879" applyFont="1" applyFill="1" applyBorder="1"/>
    <xf numFmtId="3" fontId="175" fillId="62" borderId="1" xfId="38879" applyNumberFormat="1" applyFont="1" applyFill="1" applyBorder="1"/>
    <xf numFmtId="9" fontId="175" fillId="62" borderId="30" xfId="38880" applyNumberFormat="1" applyFont="1" applyFill="1" applyBorder="1"/>
    <xf numFmtId="0" fontId="135" fillId="0" borderId="0" xfId="38879" applyFont="1"/>
    <xf numFmtId="3" fontId="1" fillId="0" borderId="0" xfId="38879" applyNumberFormat="1"/>
    <xf numFmtId="0" fontId="1" fillId="65" borderId="0" xfId="38864" applyFill="1"/>
    <xf numFmtId="17" fontId="163" fillId="0" borderId="31" xfId="38864" applyNumberFormat="1" applyFont="1" applyBorder="1" applyAlignment="1">
      <alignment horizontal="center" vertical="center"/>
    </xf>
    <xf numFmtId="17" fontId="163" fillId="0" borderId="117" xfId="38864" applyNumberFormat="1" applyFont="1" applyBorder="1" applyAlignment="1">
      <alignment horizontal="center" vertical="center"/>
    </xf>
    <xf numFmtId="17" fontId="163" fillId="0" borderId="118" xfId="38864" applyNumberFormat="1" applyFont="1" applyBorder="1" applyAlignment="1">
      <alignment horizontal="center" vertical="center"/>
    </xf>
    <xf numFmtId="17" fontId="163" fillId="0" borderId="119" xfId="38864" applyNumberFormat="1" applyFont="1" applyBorder="1" applyAlignment="1">
      <alignment horizontal="center" vertical="center"/>
    </xf>
    <xf numFmtId="17" fontId="163" fillId="0" borderId="30" xfId="38864" applyNumberFormat="1" applyFont="1" applyBorder="1" applyAlignment="1">
      <alignment horizontal="center" vertical="center" wrapText="1"/>
    </xf>
    <xf numFmtId="0" fontId="163" fillId="0" borderId="44" xfId="38864" applyFont="1" applyBorder="1" applyAlignment="1">
      <alignment horizontal="center" vertical="center" wrapText="1"/>
    </xf>
    <xf numFmtId="0" fontId="163" fillId="0" borderId="30" xfId="38864" applyFont="1" applyBorder="1" applyAlignment="1">
      <alignment horizontal="center" vertical="center" wrapText="1"/>
    </xf>
    <xf numFmtId="0" fontId="163" fillId="44" borderId="28" xfId="38864" applyFont="1" applyFill="1" applyBorder="1" applyAlignment="1">
      <alignment horizontal="left"/>
    </xf>
    <xf numFmtId="189" fontId="166" fillId="44" borderId="35" xfId="38864" applyNumberFormat="1" applyFont="1" applyFill="1" applyBorder="1"/>
    <xf numFmtId="189" fontId="166" fillId="44" borderId="36" xfId="38864" applyNumberFormat="1" applyFont="1" applyFill="1" applyBorder="1"/>
    <xf numFmtId="3" fontId="120" fillId="0" borderId="120" xfId="5198" applyNumberFormat="1" applyFont="1" applyFill="1" applyBorder="1" applyAlignment="1">
      <alignment horizontal="right" wrapText="1"/>
    </xf>
    <xf numFmtId="3" fontId="120" fillId="0" borderId="121" xfId="5198" applyNumberFormat="1" applyFont="1" applyFill="1" applyBorder="1" applyAlignment="1">
      <alignment horizontal="right" wrapText="1"/>
    </xf>
    <xf numFmtId="3" fontId="120" fillId="0" borderId="122" xfId="5198" applyNumberFormat="1" applyFont="1" applyFill="1" applyBorder="1" applyAlignment="1">
      <alignment horizontal="right" wrapText="1"/>
    </xf>
    <xf numFmtId="10" fontId="91" fillId="0" borderId="38" xfId="38865" applyNumberFormat="1" applyFont="1" applyBorder="1"/>
    <xf numFmtId="10" fontId="163" fillId="44" borderId="28" xfId="38865" applyNumberFormat="1" applyFont="1" applyFill="1" applyBorder="1"/>
    <xf numFmtId="10" fontId="163" fillId="44" borderId="0" xfId="38865" applyNumberFormat="1" applyFont="1" applyFill="1" applyBorder="1"/>
    <xf numFmtId="10" fontId="163" fillId="44" borderId="123" xfId="38865" applyNumberFormat="1" applyFont="1" applyFill="1" applyBorder="1"/>
    <xf numFmtId="10" fontId="163" fillId="44" borderId="124" xfId="38865" applyNumberFormat="1" applyFont="1" applyFill="1" applyBorder="1"/>
    <xf numFmtId="10" fontId="163" fillId="44" borderId="125" xfId="38865" applyNumberFormat="1" applyFont="1" applyFill="1" applyBorder="1"/>
    <xf numFmtId="189" fontId="166" fillId="44" borderId="28" xfId="38864" applyNumberFormat="1" applyFont="1" applyFill="1" applyBorder="1"/>
    <xf numFmtId="189" fontId="166" fillId="44" borderId="0" xfId="38864" applyNumberFormat="1" applyFont="1" applyFill="1" applyBorder="1"/>
    <xf numFmtId="3" fontId="120" fillId="0" borderId="123" xfId="5198" applyNumberFormat="1" applyFont="1" applyFill="1" applyBorder="1" applyAlignment="1">
      <alignment horizontal="right" wrapText="1"/>
    </xf>
    <xf numFmtId="3" fontId="120" fillId="0" borderId="124" xfId="5198" applyNumberFormat="1" applyFont="1" applyFill="1" applyBorder="1" applyAlignment="1">
      <alignment horizontal="right" wrapText="1"/>
    </xf>
    <xf numFmtId="3" fontId="120" fillId="0" borderId="125" xfId="5198" applyNumberFormat="1" applyFont="1" applyFill="1" applyBorder="1" applyAlignment="1">
      <alignment horizontal="right" wrapText="1"/>
    </xf>
    <xf numFmtId="189" fontId="166" fillId="44" borderId="123" xfId="38864" applyNumberFormat="1" applyFont="1" applyFill="1" applyBorder="1"/>
    <xf numFmtId="189" fontId="166" fillId="44" borderId="124" xfId="38864" applyNumberFormat="1" applyFont="1" applyFill="1" applyBorder="1"/>
    <xf numFmtId="189" fontId="166" fillId="44" borderId="125" xfId="38864" applyNumberFormat="1" applyFont="1" applyFill="1" applyBorder="1"/>
    <xf numFmtId="10" fontId="91" fillId="0" borderId="38" xfId="38865" applyNumberFormat="1" applyFont="1" applyBorder="1" applyAlignment="1">
      <alignment horizontal="right"/>
    </xf>
    <xf numFmtId="0" fontId="163" fillId="44" borderId="28" xfId="38864" applyFont="1" applyFill="1" applyBorder="1" applyAlignment="1">
      <alignment horizontal="left" wrapText="1"/>
    </xf>
    <xf numFmtId="3" fontId="120" fillId="0" borderId="38" xfId="5198" applyNumberFormat="1" applyFont="1" applyFill="1" applyBorder="1" applyAlignment="1">
      <alignment horizontal="right" wrapText="1"/>
    </xf>
    <xf numFmtId="10" fontId="163" fillId="44" borderId="33" xfId="38865" applyNumberFormat="1" applyFont="1" applyFill="1" applyBorder="1"/>
    <xf numFmtId="10" fontId="163" fillId="44" borderId="34" xfId="38865" applyNumberFormat="1" applyFont="1" applyFill="1" applyBorder="1"/>
    <xf numFmtId="10" fontId="163" fillId="44" borderId="126" xfId="38865" applyNumberFormat="1" applyFont="1" applyFill="1" applyBorder="1"/>
    <xf numFmtId="10" fontId="163" fillId="44" borderId="127" xfId="38865" applyNumberFormat="1" applyFont="1" applyFill="1" applyBorder="1"/>
    <xf numFmtId="10" fontId="163" fillId="44" borderId="128" xfId="38865" applyNumberFormat="1" applyFont="1" applyFill="1" applyBorder="1"/>
    <xf numFmtId="0" fontId="163" fillId="69" borderId="31" xfId="38864" applyFont="1" applyFill="1" applyBorder="1" applyAlignment="1">
      <alignment horizontal="left"/>
    </xf>
    <xf numFmtId="189" fontId="163" fillId="69" borderId="35" xfId="38864" applyNumberFormat="1" applyFont="1" applyFill="1" applyBorder="1"/>
    <xf numFmtId="189" fontId="163" fillId="69" borderId="36" xfId="38864" applyNumberFormat="1" applyFont="1" applyFill="1" applyBorder="1"/>
    <xf numFmtId="189" fontId="163" fillId="69" borderId="120" xfId="38864" applyNumberFormat="1" applyFont="1" applyFill="1" applyBorder="1"/>
    <xf numFmtId="189" fontId="163" fillId="69" borderId="121" xfId="38864" applyNumberFormat="1" applyFont="1" applyFill="1" applyBorder="1"/>
    <xf numFmtId="10" fontId="163" fillId="0" borderId="44" xfId="38865" applyNumberFormat="1" applyFont="1" applyBorder="1"/>
    <xf numFmtId="0" fontId="163" fillId="0" borderId="31" xfId="38864" applyFont="1" applyBorder="1" applyAlignment="1">
      <alignment horizontal="left"/>
    </xf>
    <xf numFmtId="9" fontId="163" fillId="0" borderId="31" xfId="38864" applyNumberFormat="1" applyFont="1" applyBorder="1"/>
    <xf numFmtId="9" fontId="163" fillId="0" borderId="1" xfId="38864" applyNumberFormat="1" applyFont="1" applyBorder="1"/>
    <xf numFmtId="9" fontId="163" fillId="0" borderId="30" xfId="38864" applyNumberFormat="1" applyFont="1" applyBorder="1"/>
    <xf numFmtId="0" fontId="166" fillId="0" borderId="0" xfId="38864" applyFont="1"/>
    <xf numFmtId="0" fontId="90" fillId="65" borderId="28" xfId="205" applyFont="1" applyFill="1" applyBorder="1" applyAlignment="1">
      <alignment horizontal="center"/>
    </xf>
    <xf numFmtId="0" fontId="90" fillId="65" borderId="0" xfId="205" applyFont="1" applyFill="1" applyBorder="1" applyAlignment="1">
      <alignment horizontal="center"/>
    </xf>
    <xf numFmtId="0" fontId="90" fillId="65" borderId="38" xfId="205" applyFont="1" applyFill="1" applyBorder="1" applyAlignment="1">
      <alignment horizontal="center"/>
    </xf>
    <xf numFmtId="0" fontId="161" fillId="62" borderId="33" xfId="206" applyFont="1" applyFill="1" applyBorder="1" applyAlignment="1">
      <alignment horizontal="right" vertical="center"/>
    </xf>
    <xf numFmtId="0" fontId="161" fillId="62" borderId="34" xfId="206" applyFont="1" applyFill="1" applyBorder="1" applyAlignment="1">
      <alignment horizontal="right" vertical="center"/>
    </xf>
    <xf numFmtId="0" fontId="76" fillId="0" borderId="129" xfId="10955" applyFont="1" applyFill="1" applyBorder="1" applyAlignment="1">
      <alignment horizontal="right" wrapText="1"/>
    </xf>
    <xf numFmtId="4" fontId="76" fillId="0" borderId="129" xfId="10955" applyNumberFormat="1" applyFont="1" applyFill="1" applyBorder="1" applyAlignment="1">
      <alignment horizontal="right" wrapText="1"/>
    </xf>
    <xf numFmtId="4" fontId="76" fillId="0" borderId="129" xfId="10954" applyNumberFormat="1" applyFont="1" applyFill="1" applyBorder="1" applyAlignment="1">
      <alignment horizontal="right" wrapText="1"/>
    </xf>
    <xf numFmtId="0" fontId="76" fillId="0" borderId="4" xfId="301" applyFont="1" applyFill="1" applyBorder="1" applyAlignment="1">
      <alignment horizontal="right" wrapText="1"/>
    </xf>
    <xf numFmtId="165" fontId="175" fillId="62" borderId="1" xfId="38828" applyNumberFormat="1" applyFont="1" applyFill="1" applyBorder="1" applyAlignment="1">
      <alignment horizontal="center"/>
    </xf>
    <xf numFmtId="165" fontId="175" fillId="62" borderId="30" xfId="38828" applyNumberFormat="1" applyFont="1" applyFill="1" applyBorder="1" applyAlignment="1">
      <alignment horizontal="center"/>
    </xf>
    <xf numFmtId="173" fontId="76" fillId="0" borderId="4" xfId="301" applyNumberFormat="1" applyFont="1" applyFill="1" applyBorder="1" applyAlignment="1">
      <alignment horizontal="right" wrapText="1"/>
    </xf>
    <xf numFmtId="0" fontId="1" fillId="0" borderId="0" xfId="38882"/>
    <xf numFmtId="177" fontId="149" fillId="39" borderId="0" xfId="38883" applyNumberFormat="1" applyFont="1" applyFill="1" applyBorder="1" applyAlignment="1" applyProtection="1">
      <alignment horizontal="left" vertical="center" wrapText="1"/>
    </xf>
    <xf numFmtId="177" fontId="161" fillId="66" borderId="0" xfId="38883" applyNumberFormat="1" applyFont="1" applyFill="1" applyBorder="1" applyAlignment="1" applyProtection="1">
      <alignment horizontal="left" vertical="center" wrapText="1"/>
    </xf>
    <xf numFmtId="177" fontId="172" fillId="66" borderId="0" xfId="38883" applyNumberFormat="1" applyFont="1" applyFill="1" applyBorder="1" applyAlignment="1" applyProtection="1">
      <alignment horizontal="center" vertical="center" wrapText="1"/>
    </xf>
    <xf numFmtId="0" fontId="172" fillId="66" borderId="0" xfId="38881" applyFont="1" applyFill="1" applyAlignment="1">
      <alignment horizontal="center" vertical="center"/>
    </xf>
    <xf numFmtId="0" fontId="89" fillId="38" borderId="0" xfId="38881" applyFont="1" applyFill="1" applyBorder="1" applyAlignment="1">
      <alignment horizontal="left"/>
    </xf>
    <xf numFmtId="0" fontId="122" fillId="64" borderId="0" xfId="38881" applyFont="1" applyFill="1" applyBorder="1" applyAlignment="1">
      <alignment horizontal="left"/>
    </xf>
    <xf numFmtId="177" fontId="91" fillId="64" borderId="0" xfId="38883" applyNumberFormat="1" applyFont="1" applyFill="1" applyBorder="1" applyAlignment="1" applyProtection="1">
      <alignment horizontal="center"/>
    </xf>
    <xf numFmtId="0" fontId="166" fillId="64" borderId="0" xfId="38881" applyFont="1" applyFill="1"/>
    <xf numFmtId="0" fontId="113" fillId="0" borderId="0" xfId="38882" applyFont="1" applyFill="1" applyBorder="1" applyAlignment="1">
      <alignment horizontal="left" vertical="center" wrapText="1"/>
    </xf>
    <xf numFmtId="0" fontId="120" fillId="0" borderId="0" xfId="38882" applyFont="1" applyFill="1" applyBorder="1" applyAlignment="1">
      <alignment horizontal="left" vertical="center" wrapText="1"/>
    </xf>
    <xf numFmtId="0" fontId="1" fillId="0" borderId="0" xfId="38882" applyFill="1"/>
    <xf numFmtId="0" fontId="98" fillId="0" borderId="0" xfId="38881" applyFont="1" applyFill="1" applyBorder="1" applyAlignment="1"/>
    <xf numFmtId="177" fontId="170" fillId="0" borderId="0" xfId="38883" applyNumberFormat="1" applyFont="1" applyFill="1" applyBorder="1" applyAlignment="1" applyProtection="1"/>
    <xf numFmtId="0" fontId="170" fillId="0" borderId="0" xfId="38881" applyFont="1" applyFill="1"/>
    <xf numFmtId="177" fontId="149" fillId="39" borderId="0" xfId="38883" applyNumberFormat="1" applyFont="1" applyFill="1" applyBorder="1" applyAlignment="1" applyProtection="1">
      <alignment horizontal="left" wrapText="1"/>
    </xf>
    <xf numFmtId="177" fontId="161" fillId="66" borderId="0" xfId="38883" applyNumberFormat="1" applyFont="1" applyFill="1" applyBorder="1" applyAlignment="1" applyProtection="1">
      <alignment horizontal="left" wrapText="1"/>
    </xf>
    <xf numFmtId="177" fontId="172" fillId="66" borderId="0" xfId="38883" applyNumberFormat="1" applyFont="1" applyFill="1" applyBorder="1" applyAlignment="1" applyProtection="1">
      <alignment horizontal="right" wrapText="1"/>
    </xf>
    <xf numFmtId="0" fontId="172" fillId="66" borderId="0" xfId="38881" applyFont="1" applyFill="1" applyAlignment="1">
      <alignment horizontal="right"/>
    </xf>
    <xf numFmtId="0" fontId="89" fillId="38" borderId="0" xfId="38882" applyFont="1" applyFill="1" applyBorder="1" applyAlignment="1">
      <alignment horizontal="left"/>
    </xf>
    <xf numFmtId="0" fontId="122" fillId="64" borderId="0" xfId="38882" applyFont="1" applyFill="1" applyBorder="1" applyAlignment="1">
      <alignment horizontal="left"/>
    </xf>
    <xf numFmtId="177" fontId="91" fillId="64" borderId="0" xfId="38884" applyNumberFormat="1" applyFont="1" applyFill="1" applyBorder="1" applyAlignment="1" applyProtection="1">
      <alignment horizontal="center"/>
    </xf>
    <xf numFmtId="0" fontId="166" fillId="64" borderId="0" xfId="38882" applyFont="1" applyFill="1"/>
    <xf numFmtId="0" fontId="112" fillId="38" borderId="0" xfId="38882" applyFont="1" applyFill="1" applyAlignment="1">
      <alignment horizontal="left" vertical="top" wrapText="1"/>
    </xf>
    <xf numFmtId="170" fontId="105" fillId="38" borderId="0" xfId="38884" applyNumberFormat="1" applyFont="1" applyFill="1" applyBorder="1" applyAlignment="1" applyProtection="1">
      <alignment horizontal="right" vertical="top" wrapText="1"/>
    </xf>
    <xf numFmtId="0" fontId="161" fillId="66" borderId="0" xfId="38864" applyFont="1" applyFill="1" applyBorder="1" applyAlignment="1">
      <alignment horizontal="left" vertical="center"/>
    </xf>
    <xf numFmtId="17" fontId="161" fillId="66" borderId="0" xfId="38885" applyNumberFormat="1" applyFont="1" applyFill="1" applyBorder="1" applyAlignment="1">
      <alignment horizontal="right" vertical="center"/>
    </xf>
    <xf numFmtId="0" fontId="161" fillId="66" borderId="0" xfId="38864" applyFont="1" applyFill="1" applyBorder="1" applyAlignment="1">
      <alignment horizontal="center" wrapText="1"/>
    </xf>
    <xf numFmtId="0" fontId="91" fillId="0" borderId="0" xfId="38886" applyFont="1" applyFill="1" applyBorder="1"/>
    <xf numFmtId="0" fontId="1" fillId="0" borderId="0" xfId="38864" applyFill="1"/>
    <xf numFmtId="0" fontId="93" fillId="0" borderId="31" xfId="38864" applyFont="1" applyFill="1" applyBorder="1"/>
    <xf numFmtId="173" fontId="92" fillId="0" borderId="1" xfId="38820" applyNumberFormat="1" applyFont="1" applyFill="1" applyBorder="1" applyAlignment="1" applyProtection="1">
      <alignment vertical="center" wrapText="1"/>
    </xf>
    <xf numFmtId="0" fontId="151" fillId="65" borderId="0" xfId="38864" applyFont="1" applyFill="1" applyAlignment="1">
      <alignment horizontal="center" wrapText="1"/>
    </xf>
    <xf numFmtId="173" fontId="104" fillId="0" borderId="0" xfId="38820" applyNumberFormat="1" applyFont="1" applyFill="1" applyBorder="1" applyAlignment="1" applyProtection="1">
      <alignment vertical="center" wrapText="1"/>
    </xf>
    <xf numFmtId="177" fontId="80" fillId="0" borderId="0" xfId="38878" applyNumberFormat="1" applyFont="1" applyFill="1" applyBorder="1" applyAlignment="1" applyProtection="1"/>
    <xf numFmtId="176" fontId="1" fillId="0" borderId="0" xfId="38875" applyNumberFormat="1" applyFill="1"/>
    <xf numFmtId="0" fontId="80" fillId="65" borderId="0" xfId="38864" applyFont="1" applyFill="1" applyBorder="1"/>
    <xf numFmtId="0" fontId="175" fillId="66" borderId="0" xfId="38864" applyFont="1" applyFill="1" applyBorder="1" applyAlignment="1">
      <alignment horizontal="left" vertical="center"/>
    </xf>
    <xf numFmtId="0" fontId="175" fillId="66" borderId="0" xfId="38864" applyFont="1" applyFill="1" applyBorder="1" applyAlignment="1">
      <alignment horizontal="right" wrapText="1"/>
    </xf>
    <xf numFmtId="0" fontId="91" fillId="0" borderId="0" xfId="38887" applyFont="1" applyFill="1" applyBorder="1"/>
    <xf numFmtId="17" fontId="175" fillId="66" borderId="0" xfId="38885" applyNumberFormat="1" applyFont="1" applyFill="1" applyBorder="1" applyAlignment="1">
      <alignment horizontal="right" vertical="center"/>
    </xf>
    <xf numFmtId="0" fontId="91" fillId="0" borderId="0" xfId="38888" applyFont="1" applyFill="1" applyBorder="1"/>
    <xf numFmtId="173" fontId="104" fillId="0" borderId="0" xfId="38889" applyNumberFormat="1" applyFont="1" applyFill="1" applyBorder="1" applyAlignment="1" applyProtection="1">
      <alignment vertical="center" wrapText="1"/>
    </xf>
    <xf numFmtId="173" fontId="187" fillId="0" borderId="0" xfId="38828" applyNumberFormat="1" applyFont="1" applyFill="1" applyBorder="1" applyAlignment="1" applyProtection="1">
      <alignment vertical="center" wrapText="1"/>
    </xf>
    <xf numFmtId="177" fontId="103" fillId="64" borderId="0" xfId="38884" applyNumberFormat="1" applyFont="1" applyFill="1" applyBorder="1" applyAlignment="1" applyProtection="1">
      <alignment horizontal="center"/>
    </xf>
    <xf numFmtId="176" fontId="103" fillId="64" borderId="0" xfId="38833" applyNumberFormat="1" applyFont="1" applyFill="1" applyBorder="1" applyAlignment="1" applyProtection="1">
      <alignment horizontal="center"/>
    </xf>
    <xf numFmtId="177" fontId="103" fillId="38" borderId="0" xfId="38884" applyNumberFormat="1" applyFont="1" applyFill="1" applyBorder="1" applyAlignment="1" applyProtection="1"/>
    <xf numFmtId="177" fontId="103" fillId="38" borderId="0" xfId="38884" applyNumberFormat="1" applyFont="1" applyFill="1" applyBorder="1" applyAlignment="1" applyProtection="1">
      <alignment horizontal="center"/>
    </xf>
    <xf numFmtId="177" fontId="108" fillId="68" borderId="0" xfId="38884" applyNumberFormat="1" applyFont="1" applyFill="1" applyBorder="1" applyAlignment="1" applyProtection="1"/>
    <xf numFmtId="0" fontId="91" fillId="0" borderId="0" xfId="38890" applyFont="1" applyFill="1" applyBorder="1"/>
    <xf numFmtId="176" fontId="103" fillId="38" borderId="0" xfId="38833" applyNumberFormat="1" applyFont="1" applyFill="1" applyBorder="1" applyAlignment="1" applyProtection="1">
      <alignment horizontal="center"/>
    </xf>
    <xf numFmtId="0" fontId="1" fillId="44" borderId="0" xfId="38861" applyFill="1"/>
    <xf numFmtId="173" fontId="81" fillId="44" borderId="0" xfId="92" applyNumberFormat="1" applyFill="1"/>
    <xf numFmtId="0" fontId="196" fillId="72" borderId="28" xfId="38861" applyFont="1" applyFill="1" applyBorder="1" applyAlignment="1">
      <alignment horizontal="center"/>
    </xf>
    <xf numFmtId="0" fontId="196" fillId="72" borderId="0" xfId="38861" applyFont="1" applyFill="1" applyBorder="1" applyAlignment="1">
      <alignment horizontal="center"/>
    </xf>
    <xf numFmtId="0" fontId="196" fillId="72" borderId="0" xfId="38861" applyFont="1" applyFill="1" applyBorder="1" applyAlignment="1">
      <alignment horizontal="right"/>
    </xf>
    <xf numFmtId="0" fontId="196" fillId="72" borderId="38" xfId="38861" applyFont="1" applyFill="1" applyBorder="1" applyAlignment="1">
      <alignment horizontal="right"/>
    </xf>
    <xf numFmtId="0" fontId="175" fillId="62" borderId="28" xfId="38861" applyFont="1" applyFill="1" applyBorder="1"/>
    <xf numFmtId="3" fontId="175" fillId="62" borderId="0" xfId="38861" applyNumberFormat="1" applyFont="1" applyFill="1" applyBorder="1" applyAlignment="1">
      <alignment horizontal="right"/>
    </xf>
    <xf numFmtId="3" fontId="161" fillId="62" borderId="0" xfId="38861" applyNumberFormat="1" applyFont="1" applyFill="1" applyBorder="1" applyAlignment="1">
      <alignment horizontal="right"/>
    </xf>
    <xf numFmtId="3" fontId="175" fillId="62" borderId="0" xfId="38861" applyNumberFormat="1" applyFont="1" applyFill="1" applyBorder="1" applyAlignment="1">
      <alignment horizontal="center"/>
    </xf>
    <xf numFmtId="3" fontId="175" fillId="62" borderId="38" xfId="38861" applyNumberFormat="1" applyFont="1" applyFill="1" applyBorder="1" applyAlignment="1">
      <alignment horizontal="right"/>
    </xf>
    <xf numFmtId="3" fontId="91" fillId="44" borderId="28" xfId="38861" applyNumberFormat="1" applyFont="1" applyFill="1" applyBorder="1" applyAlignment="1">
      <alignment horizontal="left"/>
    </xf>
    <xf numFmtId="4" fontId="166" fillId="44" borderId="0" xfId="38861" applyNumberFormat="1" applyFont="1" applyFill="1" applyBorder="1"/>
    <xf numFmtId="3" fontId="120" fillId="44" borderId="0" xfId="38861" applyNumberFormat="1" applyFont="1" applyFill="1" applyBorder="1"/>
    <xf numFmtId="3" fontId="166" fillId="44" borderId="38" xfId="38861" applyNumberFormat="1" applyFont="1" applyFill="1" applyBorder="1"/>
    <xf numFmtId="3" fontId="192" fillId="44" borderId="0" xfId="38861" applyNumberFormat="1" applyFont="1" applyFill="1" applyBorder="1"/>
    <xf numFmtId="41" fontId="120" fillId="44" borderId="0" xfId="38861" applyNumberFormat="1" applyFont="1" applyFill="1" applyBorder="1"/>
    <xf numFmtId="0" fontId="175" fillId="62" borderId="31" xfId="38861" applyFont="1" applyFill="1" applyBorder="1"/>
    <xf numFmtId="4" fontId="161" fillId="62" borderId="1" xfId="38861" applyNumberFormat="1" applyFont="1" applyFill="1" applyBorder="1"/>
    <xf numFmtId="3" fontId="161" fillId="62" borderId="1" xfId="38861" applyNumberFormat="1" applyFont="1" applyFill="1" applyBorder="1"/>
    <xf numFmtId="4" fontId="161" fillId="62" borderId="30" xfId="38861" applyNumberFormat="1" applyFont="1" applyFill="1" applyBorder="1"/>
    <xf numFmtId="0" fontId="181" fillId="72" borderId="0" xfId="38861" applyFont="1" applyFill="1"/>
    <xf numFmtId="0" fontId="181" fillId="72" borderId="0" xfId="38861" applyFont="1" applyFill="1" applyAlignment="1">
      <alignment horizontal="right"/>
    </xf>
    <xf numFmtId="0" fontId="152" fillId="44" borderId="0" xfId="38861" applyFont="1" applyFill="1"/>
    <xf numFmtId="0" fontId="1" fillId="0" borderId="0" xfId="38861" applyFill="1"/>
    <xf numFmtId="169" fontId="81" fillId="0" borderId="0" xfId="92" applyFill="1"/>
    <xf numFmtId="0" fontId="1" fillId="72" borderId="28" xfId="38861" applyFill="1" applyBorder="1"/>
    <xf numFmtId="0" fontId="1" fillId="72" borderId="0" xfId="38861" applyFill="1" applyBorder="1"/>
    <xf numFmtId="0" fontId="1" fillId="72" borderId="38" xfId="38861" applyFill="1" applyBorder="1"/>
    <xf numFmtId="0" fontId="120" fillId="0" borderId="0" xfId="38861" applyFont="1" applyBorder="1"/>
    <xf numFmtId="4" fontId="120" fillId="0" borderId="0" xfId="38861" applyNumberFormat="1" applyFont="1" applyBorder="1" applyAlignment="1">
      <alignment horizontal="right"/>
    </xf>
    <xf numFmtId="10" fontId="120" fillId="0" borderId="38" xfId="38862" applyNumberFormat="1" applyFont="1" applyBorder="1"/>
    <xf numFmtId="3" fontId="120" fillId="0" borderId="0" xfId="38861" applyNumberFormat="1" applyFont="1" applyBorder="1" applyAlignment="1">
      <alignment horizontal="right"/>
    </xf>
    <xf numFmtId="0" fontId="120" fillId="0" borderId="0" xfId="38861" applyFont="1" applyBorder="1" applyAlignment="1">
      <alignment wrapText="1"/>
    </xf>
    <xf numFmtId="0" fontId="120" fillId="0" borderId="0" xfId="38861" applyFont="1" applyBorder="1" applyAlignment="1">
      <alignment vertical="top"/>
    </xf>
    <xf numFmtId="4" fontId="161" fillId="62" borderId="0" xfId="38861" applyNumberFormat="1" applyFont="1" applyFill="1" applyBorder="1"/>
    <xf numFmtId="9" fontId="161" fillId="62" borderId="38" xfId="38862" applyNumberFormat="1" applyFont="1" applyFill="1" applyBorder="1"/>
    <xf numFmtId="0" fontId="181" fillId="72" borderId="33" xfId="38861" applyFont="1" applyFill="1" applyBorder="1"/>
    <xf numFmtId="0" fontId="181" fillId="72" borderId="34" xfId="38861" applyFont="1" applyFill="1" applyBorder="1"/>
    <xf numFmtId="0" fontId="181" fillId="72" borderId="39" xfId="38861" applyFont="1" applyFill="1" applyBorder="1"/>
    <xf numFmtId="0" fontId="152" fillId="0" borderId="0" xfId="38861" applyFont="1"/>
    <xf numFmtId="3" fontId="120" fillId="0" borderId="0" xfId="38861" applyNumberFormat="1" applyFont="1" applyBorder="1"/>
    <xf numFmtId="4" fontId="1" fillId="0" borderId="0" xfId="38861" applyNumberFormat="1"/>
    <xf numFmtId="169" fontId="81" fillId="0" borderId="0" xfId="92" applyNumberFormat="1" applyFill="1"/>
    <xf numFmtId="10" fontId="120" fillId="0" borderId="38" xfId="38862" applyNumberFormat="1" applyFont="1" applyBorder="1" applyAlignment="1">
      <alignment horizontal="right" vertical="top"/>
    </xf>
    <xf numFmtId="189" fontId="0" fillId="0" borderId="0" xfId="38891" applyNumberFormat="1" applyFont="1" applyFill="1"/>
    <xf numFmtId="0" fontId="120" fillId="0" borderId="0" xfId="38861" applyFont="1" applyBorder="1" applyAlignment="1">
      <alignment vertical="top" wrapText="1"/>
    </xf>
    <xf numFmtId="9" fontId="175" fillId="62" borderId="30" xfId="38862" applyFont="1" applyFill="1" applyBorder="1"/>
    <xf numFmtId="177" fontId="103" fillId="65" borderId="0" xfId="38884" applyNumberFormat="1" applyFont="1" applyFill="1" applyBorder="1" applyAlignment="1" applyProtection="1">
      <alignment horizontal="right" wrapText="1"/>
    </xf>
    <xf numFmtId="3" fontId="195" fillId="0" borderId="0" xfId="0" applyNumberFormat="1" applyFont="1" applyFill="1" applyAlignment="1">
      <alignment vertical="top"/>
    </xf>
    <xf numFmtId="187" fontId="91" fillId="0" borderId="0" xfId="38828" applyNumberFormat="1" applyFont="1" applyFill="1" applyBorder="1" applyAlignment="1" applyProtection="1">
      <alignment horizontal="center"/>
    </xf>
    <xf numFmtId="3" fontId="163" fillId="0" borderId="0" xfId="38892" applyNumberFormat="1" applyFont="1" applyFill="1" applyAlignment="1">
      <alignment vertical="top"/>
    </xf>
    <xf numFmtId="170" fontId="103" fillId="64" borderId="0" xfId="38884" applyNumberFormat="1" applyFont="1" applyFill="1" applyBorder="1" applyAlignment="1" applyProtection="1">
      <alignment horizontal="right" wrapText="1"/>
    </xf>
    <xf numFmtId="177" fontId="80" fillId="0" borderId="0" xfId="38884" applyNumberFormat="1" applyFont="1" applyFill="1" applyBorder="1" applyAlignment="1" applyProtection="1"/>
    <xf numFmtId="0" fontId="169" fillId="0" borderId="0" xfId="38882" applyFont="1" applyFill="1" applyBorder="1" applyAlignment="1">
      <alignment vertical="center" wrapText="1"/>
    </xf>
    <xf numFmtId="0" fontId="98" fillId="0" borderId="0" xfId="38882" applyFont="1" applyFill="1" applyBorder="1" applyAlignment="1">
      <alignment vertical="center"/>
    </xf>
    <xf numFmtId="177" fontId="1" fillId="0" borderId="0" xfId="38884" applyNumberFormat="1" applyFont="1" applyFill="1" applyBorder="1" applyAlignment="1" applyProtection="1">
      <alignment vertical="center"/>
    </xf>
    <xf numFmtId="0" fontId="1" fillId="0" borderId="0" xfId="38882" applyFill="1" applyAlignment="1">
      <alignment vertical="center"/>
    </xf>
    <xf numFmtId="177" fontId="141" fillId="66" borderId="0" xfId="38884" applyNumberFormat="1" applyFont="1" applyFill="1" applyBorder="1" applyAlignment="1" applyProtection="1">
      <alignment horizontal="left" vertical="center" wrapText="1"/>
    </xf>
    <xf numFmtId="177" fontId="161" fillId="66" borderId="0" xfId="38893" applyNumberFormat="1" applyFont="1" applyFill="1" applyBorder="1" applyAlignment="1" applyProtection="1">
      <alignment horizontal="center" vertical="center" wrapText="1"/>
    </xf>
    <xf numFmtId="0" fontId="161" fillId="66" borderId="0" xfId="38882" applyFont="1" applyFill="1" applyAlignment="1">
      <alignment horizontal="right" vertical="center"/>
    </xf>
    <xf numFmtId="0" fontId="89" fillId="64" borderId="0" xfId="38882" applyFont="1" applyFill="1" applyBorder="1" applyAlignment="1">
      <alignment horizontal="left"/>
    </xf>
    <xf numFmtId="0" fontId="110" fillId="0" borderId="0" xfId="38882" applyFont="1" applyFill="1" applyBorder="1" applyAlignment="1">
      <alignment horizontal="left" vertical="center" wrapText="1"/>
    </xf>
    <xf numFmtId="0" fontId="120" fillId="0" borderId="0" xfId="38894" applyFont="1" applyFill="1" applyBorder="1" applyAlignment="1">
      <alignment horizontal="left" vertical="center" wrapText="1"/>
    </xf>
    <xf numFmtId="0" fontId="167" fillId="38" borderId="0" xfId="38882" applyFont="1" applyFill="1" applyAlignment="1">
      <alignment horizontal="left" vertical="top" wrapText="1"/>
    </xf>
    <xf numFmtId="170" fontId="120" fillId="38" borderId="0" xfId="38884" applyNumberFormat="1" applyFont="1" applyFill="1" applyBorder="1" applyAlignment="1" applyProtection="1">
      <alignment horizontal="right" vertical="top" wrapText="1"/>
    </xf>
    <xf numFmtId="0" fontId="104" fillId="0" borderId="0" xfId="38882" applyFont="1" applyFill="1" applyAlignment="1">
      <alignment vertical="top"/>
    </xf>
    <xf numFmtId="169" fontId="184" fillId="0" borderId="0" xfId="38882" applyNumberFormat="1" applyFont="1" applyFill="1" applyAlignment="1">
      <alignment vertical="top"/>
    </xf>
    <xf numFmtId="199" fontId="1" fillId="0" borderId="0" xfId="38882" applyNumberFormat="1" applyFill="1"/>
    <xf numFmtId="0" fontId="98" fillId="0" borderId="0" xfId="38882" applyFont="1" applyFill="1" applyBorder="1" applyAlignment="1"/>
    <xf numFmtId="177" fontId="1" fillId="0" borderId="0" xfId="38884" applyNumberFormat="1" applyFont="1" applyFill="1" applyBorder="1" applyAlignment="1" applyProtection="1"/>
    <xf numFmtId="177" fontId="149" fillId="66" borderId="0" xfId="38884" applyNumberFormat="1" applyFont="1" applyFill="1" applyBorder="1" applyAlignment="1" applyProtection="1">
      <alignment horizontal="left" wrapText="1"/>
    </xf>
    <xf numFmtId="177" fontId="141" fillId="66" borderId="0" xfId="38884" applyNumberFormat="1" applyFont="1" applyFill="1" applyBorder="1" applyAlignment="1" applyProtection="1">
      <alignment horizontal="left" wrapText="1"/>
    </xf>
    <xf numFmtId="177" fontId="175" fillId="66" borderId="0" xfId="38893" applyNumberFormat="1" applyFont="1" applyFill="1" applyBorder="1" applyAlignment="1" applyProtection="1">
      <alignment horizontal="right" vertical="center" wrapText="1"/>
    </xf>
    <xf numFmtId="177" fontId="175" fillId="66" borderId="0" xfId="38884" applyNumberFormat="1" applyFont="1" applyFill="1" applyBorder="1" applyAlignment="1" applyProtection="1">
      <alignment horizontal="right" wrapText="1"/>
    </xf>
    <xf numFmtId="177" fontId="161" fillId="66" borderId="0" xfId="38893" applyNumberFormat="1" applyFont="1" applyFill="1" applyBorder="1" applyAlignment="1" applyProtection="1">
      <alignment horizontal="right" vertical="center" wrapText="1"/>
    </xf>
    <xf numFmtId="0" fontId="175" fillId="66" borderId="0" xfId="38882" applyFont="1" applyFill="1" applyAlignment="1">
      <alignment horizontal="right" vertical="center"/>
    </xf>
    <xf numFmtId="177" fontId="162" fillId="64" borderId="0" xfId="38884" applyNumberFormat="1" applyFont="1" applyFill="1" applyBorder="1" applyAlignment="1" applyProtection="1">
      <alignment horizontal="center"/>
    </xf>
    <xf numFmtId="0" fontId="181" fillId="64" borderId="0" xfId="38882" applyFont="1" applyFill="1"/>
    <xf numFmtId="173" fontId="1" fillId="0" borderId="0" xfId="38882" applyNumberFormat="1"/>
    <xf numFmtId="4" fontId="148" fillId="38" borderId="0" xfId="38884" applyNumberFormat="1" applyFont="1" applyFill="1" applyBorder="1" applyAlignment="1" applyProtection="1">
      <alignment horizontal="right" vertical="center" wrapText="1"/>
    </xf>
    <xf numFmtId="0" fontId="159" fillId="0" borderId="0" xfId="38882" applyFont="1" applyFill="1" applyAlignment="1">
      <alignment vertical="top"/>
    </xf>
    <xf numFmtId="165" fontId="1" fillId="0" borderId="0" xfId="38882" applyNumberFormat="1"/>
    <xf numFmtId="0" fontId="158" fillId="0" borderId="35" xfId="38855" applyFont="1" applyFill="1" applyBorder="1" applyAlignment="1">
      <alignment horizontal="left"/>
    </xf>
    <xf numFmtId="4" fontId="166" fillId="0" borderId="36" xfId="38855" applyNumberFormat="1" applyFont="1" applyFill="1" applyBorder="1"/>
    <xf numFmtId="4" fontId="1" fillId="0" borderId="36" xfId="38856" applyNumberFormat="1" applyFont="1" applyFill="1" applyBorder="1"/>
    <xf numFmtId="4" fontId="1" fillId="0" borderId="36" xfId="38857" applyNumberFormat="1" applyFont="1" applyFill="1" applyBorder="1"/>
    <xf numFmtId="4" fontId="1" fillId="0" borderId="36" xfId="38858" applyNumberFormat="1" applyFont="1" applyFill="1" applyBorder="1"/>
    <xf numFmtId="10" fontId="1" fillId="0" borderId="37" xfId="38859" applyNumberFormat="1" applyFont="1" applyFill="1" applyBorder="1" applyAlignment="1" applyProtection="1">
      <alignment horizontal="right"/>
    </xf>
    <xf numFmtId="0" fontId="158" fillId="0" borderId="28" xfId="38860" applyFont="1" applyFill="1" applyBorder="1" applyAlignment="1">
      <alignment horizontal="left"/>
    </xf>
    <xf numFmtId="10" fontId="1" fillId="0" borderId="38" xfId="38859" applyNumberFormat="1" applyFont="1" applyFill="1" applyBorder="1" applyAlignment="1" applyProtection="1">
      <alignment horizontal="right"/>
    </xf>
    <xf numFmtId="0" fontId="158" fillId="0" borderId="28" xfId="38855" applyFont="1" applyFill="1" applyBorder="1" applyAlignment="1">
      <alignment horizontal="left"/>
    </xf>
    <xf numFmtId="0" fontId="158" fillId="0" borderId="33" xfId="38855" applyFont="1" applyFill="1" applyBorder="1" applyAlignment="1">
      <alignment horizontal="left"/>
    </xf>
    <xf numFmtId="2" fontId="1" fillId="0" borderId="34" xfId="38848" applyNumberFormat="1" applyFont="1" applyFill="1" applyBorder="1" applyAlignment="1" applyProtection="1"/>
    <xf numFmtId="2" fontId="0" fillId="0" borderId="34" xfId="0" applyNumberFormat="1" applyFont="1" applyFill="1" applyBorder="1"/>
    <xf numFmtId="10" fontId="1" fillId="0" borderId="39" xfId="38859" applyNumberFormat="1" applyFont="1" applyFill="1" applyBorder="1" applyAlignment="1" applyProtection="1">
      <alignment horizontal="right"/>
    </xf>
    <xf numFmtId="0" fontId="161" fillId="66" borderId="31" xfId="0" applyFont="1" applyFill="1" applyBorder="1" applyAlignment="1">
      <alignment horizontal="center" vertical="center" wrapText="1"/>
    </xf>
    <xf numFmtId="0" fontId="161" fillId="66" borderId="29" xfId="0" applyFont="1" applyFill="1" applyBorder="1" applyAlignment="1">
      <alignment horizontal="center" vertical="center" wrapText="1"/>
    </xf>
    <xf numFmtId="0" fontId="161" fillId="63" borderId="1" xfId="0" applyFont="1" applyFill="1" applyBorder="1" applyAlignment="1">
      <alignment horizontal="center" vertical="center" wrapText="1"/>
    </xf>
    <xf numFmtId="0" fontId="161" fillId="63" borderId="29" xfId="0" applyFont="1" applyFill="1" applyBorder="1" applyAlignment="1">
      <alignment horizontal="center" vertical="center" wrapText="1"/>
    </xf>
    <xf numFmtId="0" fontId="161" fillId="63" borderId="44" xfId="0" applyFont="1" applyFill="1" applyBorder="1" applyAlignment="1">
      <alignment horizontal="center"/>
    </xf>
    <xf numFmtId="169" fontId="81" fillId="0" borderId="47" xfId="92" applyNumberFormat="1" applyBorder="1"/>
    <xf numFmtId="169" fontId="81" fillId="0" borderId="45" xfId="92" applyNumberFormat="1" applyBorder="1"/>
    <xf numFmtId="169" fontId="81" fillId="0" borderId="72" xfId="92" applyNumberFormat="1" applyBorder="1"/>
    <xf numFmtId="169" fontId="81" fillId="0" borderId="46" xfId="92" applyNumberFormat="1" applyBorder="1"/>
    <xf numFmtId="0" fontId="0" fillId="0" borderId="17" xfId="0" applyFill="1" applyBorder="1"/>
    <xf numFmtId="173" fontId="81" fillId="0" borderId="3" xfId="92" applyNumberFormat="1" applyBorder="1"/>
    <xf numFmtId="17" fontId="161" fillId="66" borderId="0" xfId="1064" applyNumberFormat="1" applyFont="1" applyFill="1" applyBorder="1" applyAlignment="1">
      <alignment horizontal="right" vertical="center"/>
    </xf>
    <xf numFmtId="173" fontId="92" fillId="0" borderId="1" xfId="124" applyNumberFormat="1" applyFont="1" applyFill="1" applyBorder="1" applyAlignment="1" applyProtection="1">
      <alignment vertical="center" wrapText="1"/>
    </xf>
    <xf numFmtId="0" fontId="91" fillId="0" borderId="0" xfId="0" applyFont="1" applyFill="1" applyBorder="1" applyAlignment="1">
      <alignment horizontal="left" wrapText="1"/>
    </xf>
    <xf numFmtId="169" fontId="144" fillId="0" borderId="38" xfId="92" applyNumberFormat="1" applyFont="1" applyFill="1" applyBorder="1" applyAlignment="1">
      <alignment horizontal="right" wrapText="1"/>
    </xf>
    <xf numFmtId="176" fontId="81" fillId="0" borderId="0" xfId="330" applyNumberFormat="1"/>
    <xf numFmtId="0" fontId="160" fillId="60" borderId="0" xfId="4849" applyFont="1" applyFill="1" applyAlignment="1">
      <alignment horizontal="center" vertical="center"/>
    </xf>
    <xf numFmtId="0" fontId="171" fillId="0" borderId="0" xfId="38811" applyFont="1" applyAlignment="1">
      <alignment horizontal="left" vertical="center" wrapText="1"/>
    </xf>
    <xf numFmtId="165" fontId="172" fillId="62" borderId="0" xfId="551" applyFont="1" applyFill="1" applyAlignment="1">
      <alignment horizontal="center"/>
    </xf>
    <xf numFmtId="0" fontId="172" fillId="62" borderId="28" xfId="38811" applyFont="1" applyFill="1" applyBorder="1" applyAlignment="1">
      <alignment horizontal="center"/>
    </xf>
    <xf numFmtId="0" fontId="172" fillId="62" borderId="0" xfId="38811" applyFont="1" applyFill="1" applyBorder="1" applyAlignment="1">
      <alignment horizontal="center"/>
    </xf>
    <xf numFmtId="0" fontId="161" fillId="62" borderId="29" xfId="38811" applyFont="1" applyFill="1" applyBorder="1" applyAlignment="1">
      <alignment horizontal="left" vertical="center"/>
    </xf>
    <xf numFmtId="0" fontId="161" fillId="62" borderId="32" xfId="38811" applyFont="1" applyFill="1" applyBorder="1" applyAlignment="1">
      <alignment horizontal="left" vertical="center"/>
    </xf>
    <xf numFmtId="0" fontId="161" fillId="62" borderId="1" xfId="38811" applyFont="1" applyFill="1" applyBorder="1" applyAlignment="1">
      <alignment horizontal="center" vertical="center"/>
    </xf>
    <xf numFmtId="0" fontId="161" fillId="62" borderId="30" xfId="38811" applyFont="1" applyFill="1" applyBorder="1" applyAlignment="1">
      <alignment horizontal="center" vertical="center"/>
    </xf>
    <xf numFmtId="0" fontId="161" fillId="62" borderId="31" xfId="38811" applyFont="1" applyFill="1" applyBorder="1" applyAlignment="1">
      <alignment horizontal="center" vertical="center"/>
    </xf>
    <xf numFmtId="0" fontId="161" fillId="62" borderId="29" xfId="38811" applyFont="1" applyFill="1" applyBorder="1" applyAlignment="1">
      <alignment horizontal="center" vertical="center" wrapText="1"/>
    </xf>
    <xf numFmtId="0" fontId="161" fillId="62" borderId="40" xfId="38811" applyFont="1" applyFill="1" applyBorder="1" applyAlignment="1">
      <alignment horizontal="center" vertical="center" wrapText="1"/>
    </xf>
    <xf numFmtId="0" fontId="95" fillId="44" borderId="42" xfId="300" applyFont="1" applyFill="1" applyBorder="1" applyAlignment="1">
      <alignment horizontal="left" vertical="center" wrapText="1"/>
    </xf>
    <xf numFmtId="0" fontId="95" fillId="44" borderId="13" xfId="300" applyFont="1" applyFill="1" applyBorder="1" applyAlignment="1">
      <alignment horizontal="left" vertical="center" wrapText="1"/>
    </xf>
    <xf numFmtId="0" fontId="95" fillId="44" borderId="43" xfId="300" applyFont="1" applyFill="1" applyBorder="1" applyAlignment="1">
      <alignment horizontal="left" vertical="center" wrapText="1"/>
    </xf>
    <xf numFmtId="0" fontId="95" fillId="44" borderId="3" xfId="300" applyFont="1" applyFill="1" applyBorder="1" applyAlignment="1">
      <alignment horizontal="left" vertical="center" wrapText="1"/>
    </xf>
    <xf numFmtId="0" fontId="90" fillId="63" borderId="35" xfId="303" applyFont="1" applyFill="1" applyBorder="1" applyAlignment="1">
      <alignment horizontal="center" vertical="center"/>
    </xf>
    <xf numFmtId="0" fontId="90" fillId="63" borderId="36" xfId="303" applyFont="1" applyFill="1" applyBorder="1" applyAlignment="1">
      <alignment horizontal="center" vertical="center"/>
    </xf>
    <xf numFmtId="0" fontId="90" fillId="63" borderId="37" xfId="303" applyFont="1" applyFill="1" applyBorder="1" applyAlignment="1">
      <alignment horizontal="center" vertical="center"/>
    </xf>
    <xf numFmtId="0" fontId="90" fillId="63" borderId="28" xfId="303" applyFont="1" applyFill="1" applyBorder="1" applyAlignment="1">
      <alignment horizontal="center" vertical="center"/>
    </xf>
    <xf numFmtId="0" fontId="90" fillId="63" borderId="0" xfId="303" applyFont="1" applyFill="1" applyBorder="1" applyAlignment="1">
      <alignment horizontal="center" vertical="center"/>
    </xf>
    <xf numFmtId="0" fontId="90" fillId="63" borderId="38" xfId="303" applyFont="1" applyFill="1" applyBorder="1" applyAlignment="1">
      <alignment horizontal="center" vertical="center"/>
    </xf>
    <xf numFmtId="0" fontId="90" fillId="64" borderId="0" xfId="303" applyFont="1" applyFill="1" applyBorder="1" applyAlignment="1">
      <alignment horizontal="center" vertical="center"/>
    </xf>
    <xf numFmtId="0" fontId="173" fillId="62" borderId="0" xfId="38812" applyFont="1" applyFill="1" applyBorder="1" applyAlignment="1">
      <alignment horizontal="center" vertical="center" wrapText="1"/>
    </xf>
    <xf numFmtId="0" fontId="173" fillId="62" borderId="0" xfId="38812" applyFont="1" applyFill="1" applyBorder="1" applyAlignment="1">
      <alignment horizontal="center"/>
    </xf>
    <xf numFmtId="0" fontId="173" fillId="62" borderId="0" xfId="38812" applyFont="1" applyFill="1" applyBorder="1" applyAlignment="1">
      <alignment horizontal="left" vertical="center"/>
    </xf>
    <xf numFmtId="0" fontId="173" fillId="62" borderId="0" xfId="38812" applyFont="1" applyFill="1" applyBorder="1" applyAlignment="1">
      <alignment horizontal="center" vertical="center"/>
    </xf>
    <xf numFmtId="0" fontId="173" fillId="62" borderId="0" xfId="38813" applyFont="1" applyFill="1" applyBorder="1" applyAlignment="1">
      <alignment horizontal="center"/>
    </xf>
    <xf numFmtId="0" fontId="141" fillId="63" borderId="74" xfId="38812" applyFont="1" applyFill="1" applyBorder="1" applyAlignment="1">
      <alignment horizontal="center" vertical="center"/>
    </xf>
    <xf numFmtId="0" fontId="141" fillId="63" borderId="79" xfId="38812" applyFont="1" applyFill="1" applyBorder="1" applyAlignment="1">
      <alignment horizontal="center" vertical="center"/>
    </xf>
    <xf numFmtId="0" fontId="141" fillId="63" borderId="73" xfId="38812" applyFont="1" applyFill="1" applyBorder="1" applyAlignment="1">
      <alignment horizontal="center" vertical="center"/>
    </xf>
    <xf numFmtId="0" fontId="141" fillId="63" borderId="75" xfId="38812" applyFont="1" applyFill="1" applyBorder="1" applyAlignment="1">
      <alignment horizontal="center" vertical="center"/>
    </xf>
    <xf numFmtId="0" fontId="141" fillId="63" borderId="76" xfId="38812" applyFont="1" applyFill="1" applyBorder="1" applyAlignment="1">
      <alignment horizontal="center" vertical="center"/>
    </xf>
    <xf numFmtId="0" fontId="141" fillId="63" borderId="78" xfId="38812" applyFont="1" applyFill="1" applyBorder="1" applyAlignment="1">
      <alignment horizontal="center" vertical="center"/>
    </xf>
    <xf numFmtId="0" fontId="141" fillId="63" borderId="74" xfId="38812" applyFont="1" applyFill="1" applyBorder="1" applyAlignment="1">
      <alignment horizontal="center"/>
    </xf>
    <xf numFmtId="0" fontId="141" fillId="63" borderId="71" xfId="38812" applyFont="1" applyFill="1" applyBorder="1" applyAlignment="1">
      <alignment horizontal="center"/>
    </xf>
    <xf numFmtId="0" fontId="141" fillId="63" borderId="73" xfId="38812" applyFont="1" applyFill="1" applyBorder="1" applyAlignment="1">
      <alignment horizontal="center"/>
    </xf>
    <xf numFmtId="0" fontId="141" fillId="62" borderId="74" xfId="38812" applyFont="1" applyFill="1" applyBorder="1" applyAlignment="1">
      <alignment horizontal="center" vertical="center"/>
    </xf>
    <xf numFmtId="0" fontId="141" fillId="62" borderId="71" xfId="38812" applyFont="1" applyFill="1" applyBorder="1" applyAlignment="1">
      <alignment horizontal="center" vertical="center"/>
    </xf>
    <xf numFmtId="0" fontId="141" fillId="62" borderId="81" xfId="38812" applyFont="1" applyFill="1" applyBorder="1" applyAlignment="1">
      <alignment horizontal="center" vertical="center"/>
    </xf>
    <xf numFmtId="0" fontId="141" fillId="62" borderId="84" xfId="38812" applyFont="1" applyFill="1" applyBorder="1" applyAlignment="1">
      <alignment horizontal="center" vertical="center"/>
    </xf>
    <xf numFmtId="0" fontId="141" fillId="62" borderId="79" xfId="38812" applyFont="1" applyFill="1" applyBorder="1" applyAlignment="1">
      <alignment horizontal="center" vertical="center" wrapText="1"/>
    </xf>
    <xf numFmtId="0" fontId="141" fillId="62" borderId="0" xfId="38812" applyFont="1" applyFill="1" applyBorder="1" applyAlignment="1">
      <alignment horizontal="center"/>
    </xf>
    <xf numFmtId="0" fontId="141" fillId="62" borderId="75" xfId="38812" applyFont="1" applyFill="1" applyBorder="1" applyAlignment="1">
      <alignment horizontal="center"/>
    </xf>
    <xf numFmtId="0" fontId="173" fillId="63" borderId="0" xfId="38812" applyFont="1" applyFill="1" applyBorder="1" applyAlignment="1">
      <alignment horizontal="center" vertical="center" wrapText="1"/>
    </xf>
    <xf numFmtId="0" fontId="173" fillId="63" borderId="0" xfId="38812" applyFont="1" applyFill="1" applyBorder="1" applyAlignment="1">
      <alignment horizontal="center"/>
    </xf>
    <xf numFmtId="0" fontId="141" fillId="62" borderId="75" xfId="38812" applyFont="1" applyFill="1" applyBorder="1" applyAlignment="1">
      <alignment horizontal="left" vertical="center"/>
    </xf>
    <xf numFmtId="0" fontId="141" fillId="62" borderId="75" xfId="38812" applyFont="1" applyFill="1" applyBorder="1" applyAlignment="1">
      <alignment horizontal="center" vertical="center" wrapText="1"/>
    </xf>
    <xf numFmtId="0" fontId="141" fillId="62" borderId="84" xfId="38812" applyFont="1" applyFill="1" applyBorder="1" applyAlignment="1">
      <alignment horizontal="center" vertical="center" wrapText="1"/>
    </xf>
    <xf numFmtId="0" fontId="141" fillId="62" borderId="0" xfId="38812" applyFont="1" applyFill="1" applyBorder="1" applyAlignment="1">
      <alignment horizontal="center" vertical="center" wrapText="1"/>
    </xf>
    <xf numFmtId="0" fontId="141" fillId="63" borderId="82" xfId="38812" applyFont="1" applyFill="1" applyBorder="1" applyAlignment="1">
      <alignment horizontal="center" vertical="center"/>
    </xf>
    <xf numFmtId="0" fontId="141" fillId="63" borderId="80" xfId="38812" applyFont="1" applyFill="1" applyBorder="1" applyAlignment="1">
      <alignment horizontal="center" vertical="center"/>
    </xf>
    <xf numFmtId="0" fontId="141" fillId="63" borderId="83" xfId="38812" applyFont="1" applyFill="1" applyBorder="1" applyAlignment="1">
      <alignment horizontal="center" vertical="center" wrapText="1"/>
    </xf>
    <xf numFmtId="0" fontId="141" fillId="63" borderId="0" xfId="38812" applyFont="1" applyFill="1" applyBorder="1" applyAlignment="1">
      <alignment horizontal="center" vertical="center" wrapText="1"/>
    </xf>
    <xf numFmtId="0" fontId="141" fillId="63" borderId="76" xfId="38812" applyFont="1" applyFill="1" applyBorder="1" applyAlignment="1">
      <alignment horizontal="center"/>
    </xf>
    <xf numFmtId="0" fontId="141" fillId="63" borderId="77" xfId="38812" applyFont="1" applyFill="1" applyBorder="1" applyAlignment="1">
      <alignment horizontal="center"/>
    </xf>
    <xf numFmtId="0" fontId="141" fillId="63" borderId="78" xfId="38812" applyFont="1" applyFill="1" applyBorder="1" applyAlignment="1">
      <alignment horizontal="center"/>
    </xf>
    <xf numFmtId="0" fontId="141" fillId="62" borderId="71" xfId="38812" applyFont="1" applyFill="1" applyBorder="1" applyAlignment="1">
      <alignment horizontal="center"/>
    </xf>
    <xf numFmtId="0" fontId="141" fillId="62" borderId="73" xfId="38812" applyFont="1" applyFill="1" applyBorder="1" applyAlignment="1">
      <alignment horizontal="center"/>
    </xf>
    <xf numFmtId="0" fontId="141" fillId="63" borderId="71" xfId="38812" applyFont="1" applyFill="1" applyBorder="1" applyAlignment="1">
      <alignment horizontal="center" vertical="center"/>
    </xf>
    <xf numFmtId="0" fontId="141" fillId="63" borderId="0" xfId="38812" applyFont="1" applyFill="1" applyBorder="1" applyAlignment="1">
      <alignment horizontal="center" vertical="center"/>
    </xf>
    <xf numFmtId="0" fontId="173" fillId="63" borderId="0" xfId="38812" applyFont="1" applyFill="1" applyBorder="1" applyAlignment="1">
      <alignment horizontal="center" vertical="center"/>
    </xf>
    <xf numFmtId="0" fontId="117" fillId="63" borderId="0" xfId="38812" applyFont="1" applyFill="1" applyBorder="1" applyAlignment="1">
      <alignment horizontal="center"/>
    </xf>
    <xf numFmtId="0" fontId="141" fillId="63" borderId="0" xfId="38812" applyFont="1" applyFill="1" applyBorder="1" applyAlignment="1">
      <alignment horizontal="left" vertical="center"/>
    </xf>
    <xf numFmtId="0" fontId="141" fillId="63" borderId="0" xfId="38812" applyFont="1" applyFill="1" applyBorder="1" applyAlignment="1">
      <alignment horizontal="center"/>
    </xf>
    <xf numFmtId="0" fontId="121" fillId="63" borderId="0" xfId="98" applyNumberFormat="1" applyFont="1" applyFill="1" applyBorder="1" applyAlignment="1" applyProtection="1">
      <alignment horizontal="center"/>
    </xf>
    <xf numFmtId="172" fontId="121" fillId="63" borderId="0" xfId="205" applyNumberFormat="1" applyFont="1" applyFill="1" applyBorder="1" applyAlignment="1">
      <alignment horizontal="center" vertical="top"/>
    </xf>
    <xf numFmtId="172" fontId="121" fillId="63" borderId="0" xfId="0" applyNumberFormat="1" applyFont="1" applyFill="1" applyBorder="1" applyAlignment="1">
      <alignment horizontal="center"/>
    </xf>
    <xf numFmtId="171" fontId="121" fillId="63" borderId="0" xfId="98" applyFont="1" applyFill="1" applyBorder="1" applyAlignment="1" applyProtection="1">
      <alignment horizontal="center" vertical="top"/>
    </xf>
    <xf numFmtId="0" fontId="161" fillId="66" borderId="31" xfId="0" applyFont="1" applyFill="1" applyBorder="1" applyAlignment="1">
      <alignment horizontal="center" vertical="center"/>
    </xf>
    <xf numFmtId="0" fontId="161" fillId="66" borderId="1" xfId="0" applyFont="1" applyFill="1" applyBorder="1" applyAlignment="1">
      <alignment horizontal="center" vertical="center"/>
    </xf>
    <xf numFmtId="0" fontId="161" fillId="66" borderId="30" xfId="0" applyFont="1" applyFill="1" applyBorder="1" applyAlignment="1">
      <alignment horizontal="center" vertical="center"/>
    </xf>
    <xf numFmtId="0" fontId="182" fillId="63" borderId="0" xfId="98" applyNumberFormat="1" applyFont="1" applyFill="1" applyBorder="1" applyAlignment="1" applyProtection="1">
      <alignment horizontal="center" wrapText="1"/>
    </xf>
    <xf numFmtId="172" fontId="182" fillId="63" borderId="0" xfId="0" applyNumberFormat="1" applyFont="1" applyFill="1" applyBorder="1" applyAlignment="1">
      <alignment horizontal="center"/>
    </xf>
    <xf numFmtId="171" fontId="182" fillId="63" borderId="0" xfId="98" applyFont="1" applyFill="1" applyBorder="1" applyAlignment="1" applyProtection="1">
      <alignment horizontal="center"/>
    </xf>
    <xf numFmtId="0" fontId="175" fillId="66" borderId="33" xfId="0" applyFont="1" applyFill="1" applyBorder="1" applyAlignment="1">
      <alignment horizontal="center" vertical="center" wrapText="1"/>
    </xf>
    <xf numFmtId="0" fontId="175" fillId="66" borderId="34" xfId="0" applyFont="1" applyFill="1" applyBorder="1" applyAlignment="1">
      <alignment horizontal="center" vertical="center" wrapText="1"/>
    </xf>
    <xf numFmtId="0" fontId="175" fillId="66" borderId="39" xfId="0" applyFont="1" applyFill="1" applyBorder="1" applyAlignment="1">
      <alignment horizontal="center" vertical="center" wrapText="1"/>
    </xf>
    <xf numFmtId="0" fontId="175" fillId="66" borderId="31" xfId="0" applyFont="1" applyFill="1" applyBorder="1" applyAlignment="1">
      <alignment horizontal="center" vertical="center"/>
    </xf>
    <xf numFmtId="0" fontId="175" fillId="66" borderId="1" xfId="0" applyFont="1" applyFill="1" applyBorder="1" applyAlignment="1">
      <alignment horizontal="center" vertical="center"/>
    </xf>
    <xf numFmtId="0" fontId="175" fillId="66" borderId="30" xfId="0" applyFont="1" applyFill="1" applyBorder="1" applyAlignment="1">
      <alignment horizontal="center" vertical="center"/>
    </xf>
    <xf numFmtId="0" fontId="175" fillId="66" borderId="31" xfId="0" applyFont="1" applyFill="1" applyBorder="1" applyAlignment="1">
      <alignment horizontal="center" vertical="center" wrapText="1"/>
    </xf>
    <xf numFmtId="0" fontId="175" fillId="66" borderId="1" xfId="0" applyFont="1" applyFill="1" applyBorder="1" applyAlignment="1">
      <alignment horizontal="center" vertical="center" wrapText="1"/>
    </xf>
    <xf numFmtId="0" fontId="175" fillId="66" borderId="30" xfId="0" applyFont="1" applyFill="1" applyBorder="1" applyAlignment="1">
      <alignment horizontal="center" vertical="center" wrapText="1"/>
    </xf>
    <xf numFmtId="0" fontId="161" fillId="66" borderId="9" xfId="0" applyFont="1" applyFill="1" applyBorder="1" applyAlignment="1">
      <alignment horizontal="center" vertical="center"/>
    </xf>
    <xf numFmtId="0" fontId="175" fillId="66" borderId="35" xfId="0" applyFont="1" applyFill="1" applyBorder="1" applyAlignment="1">
      <alignment horizontal="center" vertical="center"/>
    </xf>
    <xf numFmtId="0" fontId="175" fillId="66" borderId="36" xfId="0" applyFont="1" applyFill="1" applyBorder="1" applyAlignment="1">
      <alignment horizontal="center" vertical="center"/>
    </xf>
    <xf numFmtId="0" fontId="175" fillId="66" borderId="37" xfId="0" applyFont="1" applyFill="1" applyBorder="1" applyAlignment="1">
      <alignment horizontal="center" vertical="center"/>
    </xf>
    <xf numFmtId="0" fontId="177" fillId="66" borderId="0" xfId="0" applyFont="1" applyFill="1" applyBorder="1" applyAlignment="1">
      <alignment horizontal="center" vertical="center"/>
    </xf>
    <xf numFmtId="0" fontId="172" fillId="63" borderId="0" xfId="98" applyNumberFormat="1" applyFont="1" applyFill="1" applyBorder="1" applyAlignment="1" applyProtection="1">
      <alignment horizontal="center"/>
    </xf>
    <xf numFmtId="172" fontId="172" fillId="63" borderId="0" xfId="278" applyNumberFormat="1" applyFont="1" applyFill="1" applyBorder="1" applyAlignment="1">
      <alignment horizontal="center"/>
    </xf>
    <xf numFmtId="0" fontId="172" fillId="63" borderId="0" xfId="99" applyNumberFormat="1" applyFont="1" applyFill="1" applyBorder="1" applyAlignment="1" applyProtection="1">
      <alignment horizontal="center"/>
    </xf>
    <xf numFmtId="172" fontId="175" fillId="63" borderId="0" xfId="278" applyNumberFormat="1" applyFont="1" applyFill="1" applyBorder="1" applyAlignment="1">
      <alignment horizontal="center"/>
    </xf>
    <xf numFmtId="0" fontId="97" fillId="64" borderId="0" xfId="302" applyFont="1" applyFill="1" applyBorder="1" applyAlignment="1">
      <alignment horizontal="left" wrapText="1"/>
    </xf>
    <xf numFmtId="3" fontId="104" fillId="64" borderId="0" xfId="99" applyNumberFormat="1" applyFont="1" applyFill="1" applyBorder="1" applyAlignment="1" applyProtection="1">
      <alignment horizontal="right" wrapText="1"/>
    </xf>
    <xf numFmtId="3" fontId="104" fillId="65" borderId="0" xfId="99" applyNumberFormat="1" applyFont="1" applyFill="1" applyBorder="1" applyAlignment="1" applyProtection="1">
      <alignment horizontal="right" wrapText="1"/>
    </xf>
    <xf numFmtId="0" fontId="0" fillId="65" borderId="0" xfId="0" applyFill="1"/>
    <xf numFmtId="172" fontId="172" fillId="63" borderId="28" xfId="0" applyNumberFormat="1" applyFont="1" applyFill="1" applyBorder="1" applyAlignment="1">
      <alignment horizontal="center" vertical="center" wrapText="1"/>
    </xf>
    <xf numFmtId="172" fontId="172" fillId="63" borderId="0" xfId="0" applyNumberFormat="1" applyFont="1" applyFill="1" applyBorder="1" applyAlignment="1">
      <alignment horizontal="center" vertical="center" wrapText="1"/>
    </xf>
    <xf numFmtId="172" fontId="172" fillId="63" borderId="28" xfId="0" applyNumberFormat="1" applyFont="1" applyFill="1" applyBorder="1" applyAlignment="1">
      <alignment horizontal="center" wrapText="1"/>
    </xf>
    <xf numFmtId="172" fontId="172" fillId="63" borderId="0" xfId="0" applyNumberFormat="1" applyFont="1" applyFill="1" applyBorder="1" applyAlignment="1">
      <alignment horizontal="center" wrapText="1"/>
    </xf>
    <xf numFmtId="171" fontId="172" fillId="63" borderId="28" xfId="98" applyFont="1" applyFill="1" applyBorder="1" applyAlignment="1" applyProtection="1">
      <alignment horizontal="center"/>
    </xf>
    <xf numFmtId="171" fontId="172" fillId="63" borderId="0" xfId="98" applyFont="1" applyFill="1" applyBorder="1" applyAlignment="1" applyProtection="1">
      <alignment horizontal="center"/>
    </xf>
    <xf numFmtId="0" fontId="161" fillId="66" borderId="29" xfId="0" applyFont="1" applyFill="1" applyBorder="1" applyAlignment="1">
      <alignment horizontal="left" vertical="center"/>
    </xf>
    <xf numFmtId="0" fontId="161" fillId="66" borderId="33" xfId="0" applyFont="1" applyFill="1" applyBorder="1" applyAlignment="1">
      <alignment horizontal="left" vertical="center"/>
    </xf>
    <xf numFmtId="0" fontId="161" fillId="62" borderId="31" xfId="0" applyFont="1" applyFill="1" applyBorder="1" applyAlignment="1">
      <alignment horizontal="center" vertical="center" wrapText="1"/>
    </xf>
    <xf numFmtId="0" fontId="161" fillId="62" borderId="1" xfId="0" applyFont="1" applyFill="1" applyBorder="1" applyAlignment="1">
      <alignment horizontal="center" vertical="center" wrapText="1"/>
    </xf>
    <xf numFmtId="0" fontId="161" fillId="62" borderId="30" xfId="0" applyFont="1" applyFill="1" applyBorder="1" applyAlignment="1">
      <alignment horizontal="center" vertical="center" wrapText="1"/>
    </xf>
    <xf numFmtId="0" fontId="121" fillId="63" borderId="0" xfId="98" applyNumberFormat="1" applyFont="1" applyFill="1" applyBorder="1" applyAlignment="1" applyProtection="1">
      <alignment horizontal="center" vertical="center" wrapText="1"/>
    </xf>
    <xf numFmtId="172" fontId="121" fillId="63" borderId="34" xfId="0" applyNumberFormat="1" applyFont="1" applyFill="1" applyBorder="1" applyAlignment="1">
      <alignment horizontal="center"/>
    </xf>
    <xf numFmtId="0" fontId="175" fillId="66" borderId="40" xfId="0" applyFont="1" applyFill="1" applyBorder="1" applyAlignment="1">
      <alignment horizontal="left" vertical="center"/>
    </xf>
    <xf numFmtId="0" fontId="175" fillId="66" borderId="33" xfId="0" applyFont="1" applyFill="1" applyBorder="1" applyAlignment="1">
      <alignment horizontal="left" vertical="center"/>
    </xf>
    <xf numFmtId="172" fontId="121" fillId="63" borderId="0" xfId="0" applyNumberFormat="1" applyFont="1" applyFill="1" applyBorder="1" applyAlignment="1">
      <alignment horizontal="center" vertical="center"/>
    </xf>
    <xf numFmtId="0" fontId="161" fillId="62" borderId="31" xfId="0" applyFont="1" applyFill="1" applyBorder="1" applyAlignment="1">
      <alignment horizontal="left"/>
    </xf>
    <xf numFmtId="0" fontId="161" fillId="62" borderId="1" xfId="0" applyFont="1" applyFill="1" applyBorder="1" applyAlignment="1">
      <alignment horizontal="left"/>
    </xf>
    <xf numFmtId="0" fontId="121" fillId="63" borderId="0" xfId="0" applyFont="1" applyFill="1" applyBorder="1" applyAlignment="1">
      <alignment horizontal="center"/>
    </xf>
    <xf numFmtId="0" fontId="121" fillId="63" borderId="0" xfId="0" applyFont="1" applyFill="1" applyBorder="1" applyAlignment="1">
      <alignment horizontal="center" vertical="center"/>
    </xf>
    <xf numFmtId="0" fontId="161" fillId="62" borderId="31" xfId="0" applyFont="1" applyFill="1" applyBorder="1" applyAlignment="1">
      <alignment horizontal="left" vertical="center"/>
    </xf>
    <xf numFmtId="0" fontId="161" fillId="62" borderId="1" xfId="0" applyFont="1" applyFill="1" applyBorder="1" applyAlignment="1">
      <alignment horizontal="left" vertical="center"/>
    </xf>
    <xf numFmtId="0" fontId="172" fillId="63" borderId="35" xfId="0" applyFont="1" applyFill="1" applyBorder="1" applyAlignment="1">
      <alignment horizontal="center" vertical="center"/>
    </xf>
    <xf numFmtId="0" fontId="172" fillId="63" borderId="36" xfId="0" applyFont="1" applyFill="1" applyBorder="1" applyAlignment="1">
      <alignment horizontal="center" vertical="center"/>
    </xf>
    <xf numFmtId="0" fontId="172" fillId="63" borderId="28" xfId="0" applyFont="1" applyFill="1" applyBorder="1" applyAlignment="1">
      <alignment horizontal="center" vertical="center"/>
    </xf>
    <xf numFmtId="0" fontId="172" fillId="63" borderId="0" xfId="0" applyFont="1" applyFill="1" applyBorder="1" applyAlignment="1">
      <alignment horizontal="center" vertical="center"/>
    </xf>
    <xf numFmtId="0" fontId="161" fillId="63" borderId="28" xfId="0" applyFont="1" applyFill="1" applyBorder="1" applyAlignment="1">
      <alignment horizontal="left" vertical="center"/>
    </xf>
    <xf numFmtId="0" fontId="121" fillId="63" borderId="28" xfId="0" applyFont="1" applyFill="1" applyBorder="1" applyAlignment="1">
      <alignment horizontal="center" wrapText="1"/>
    </xf>
    <xf numFmtId="0" fontId="121" fillId="63" borderId="0" xfId="0" applyFont="1" applyFill="1" applyBorder="1" applyAlignment="1">
      <alignment horizontal="center" wrapText="1"/>
    </xf>
    <xf numFmtId="172" fontId="121" fillId="63" borderId="28" xfId="0" applyNumberFormat="1" applyFont="1" applyFill="1" applyBorder="1" applyAlignment="1">
      <alignment horizontal="center"/>
    </xf>
    <xf numFmtId="0" fontId="161" fillId="63" borderId="29" xfId="0" applyFont="1" applyFill="1" applyBorder="1" applyAlignment="1">
      <alignment horizontal="left" vertical="center"/>
    </xf>
    <xf numFmtId="0" fontId="161" fillId="63" borderId="32" xfId="0" applyFont="1" applyFill="1" applyBorder="1" applyAlignment="1">
      <alignment horizontal="left" vertical="center"/>
    </xf>
    <xf numFmtId="0" fontId="161" fillId="62" borderId="28" xfId="0" applyFont="1" applyFill="1" applyBorder="1" applyAlignment="1">
      <alignment horizontal="left"/>
    </xf>
    <xf numFmtId="0" fontId="161" fillId="62" borderId="0" xfId="0" applyFont="1" applyFill="1" applyBorder="1" applyAlignment="1">
      <alignment horizontal="left"/>
    </xf>
    <xf numFmtId="0" fontId="161" fillId="62" borderId="38" xfId="0" applyFont="1" applyFill="1" applyBorder="1" applyAlignment="1">
      <alignment horizontal="left"/>
    </xf>
    <xf numFmtId="0" fontId="161" fillId="62" borderId="35" xfId="0" applyFont="1" applyFill="1" applyBorder="1" applyAlignment="1">
      <alignment horizontal="left"/>
    </xf>
    <xf numFmtId="0" fontId="161" fillId="62" borderId="36" xfId="0" applyFont="1" applyFill="1" applyBorder="1" applyAlignment="1">
      <alignment horizontal="left"/>
    </xf>
    <xf numFmtId="174" fontId="145" fillId="0" borderId="0" xfId="0" applyNumberFormat="1" applyFont="1" applyFill="1" applyBorder="1" applyAlignment="1">
      <alignment horizontal="center"/>
    </xf>
    <xf numFmtId="0" fontId="183" fillId="63" borderId="0" xfId="0" applyFont="1" applyFill="1" applyBorder="1" applyAlignment="1">
      <alignment horizontal="center"/>
    </xf>
    <xf numFmtId="174" fontId="154" fillId="66" borderId="0" xfId="0" applyNumberFormat="1" applyFont="1" applyFill="1" applyBorder="1" applyAlignment="1">
      <alignment horizontal="center"/>
    </xf>
    <xf numFmtId="0" fontId="154" fillId="66" borderId="0" xfId="0" applyFont="1" applyFill="1" applyBorder="1" applyAlignment="1">
      <alignment horizontal="right" vertical="center" wrapText="1"/>
    </xf>
    <xf numFmtId="0" fontId="177" fillId="66" borderId="0" xfId="0" applyFont="1" applyFill="1" applyBorder="1" applyAlignment="1">
      <alignment horizontal="right" vertical="center" wrapText="1"/>
    </xf>
    <xf numFmtId="0" fontId="172" fillId="62" borderId="35" xfId="38837" applyFont="1" applyFill="1" applyBorder="1" applyAlignment="1">
      <alignment horizontal="center"/>
    </xf>
    <xf numFmtId="0" fontId="172" fillId="62" borderId="36" xfId="38837" applyFont="1" applyFill="1" applyBorder="1" applyAlignment="1">
      <alignment horizontal="center"/>
    </xf>
    <xf numFmtId="0" fontId="172" fillId="62" borderId="37" xfId="38837" applyFont="1" applyFill="1" applyBorder="1" applyAlignment="1">
      <alignment horizontal="center"/>
    </xf>
    <xf numFmtId="0" fontId="175" fillId="62" borderId="28" xfId="38837" applyFont="1" applyFill="1" applyBorder="1" applyAlignment="1">
      <alignment horizontal="center"/>
    </xf>
    <xf numFmtId="0" fontId="175" fillId="62" borderId="0" xfId="38837" applyFont="1" applyFill="1" applyBorder="1" applyAlignment="1">
      <alignment horizontal="center"/>
    </xf>
    <xf numFmtId="0" fontId="175" fillId="62" borderId="38" xfId="38837" applyFont="1" applyFill="1" applyBorder="1" applyAlignment="1">
      <alignment horizontal="center"/>
    </xf>
    <xf numFmtId="0" fontId="122" fillId="72" borderId="105" xfId="38837" applyFont="1" applyFill="1" applyBorder="1" applyAlignment="1">
      <alignment horizontal="center"/>
    </xf>
    <xf numFmtId="0" fontId="188" fillId="0" borderId="29" xfId="38840" applyFont="1" applyFill="1" applyBorder="1" applyAlignment="1">
      <alignment horizontal="left" vertical="center"/>
    </xf>
    <xf numFmtId="0" fontId="188" fillId="0" borderId="40" xfId="38840" applyFont="1" applyFill="1" applyBorder="1" applyAlignment="1">
      <alignment horizontal="left" vertical="center"/>
    </xf>
    <xf numFmtId="0" fontId="188" fillId="0" borderId="32" xfId="38840" applyFont="1" applyFill="1" applyBorder="1" applyAlignment="1">
      <alignment horizontal="left" vertical="center"/>
    </xf>
    <xf numFmtId="0" fontId="188" fillId="0" borderId="35" xfId="38840" applyFont="1" applyFill="1" applyBorder="1" applyAlignment="1">
      <alignment horizontal="left" vertical="center"/>
    </xf>
    <xf numFmtId="0" fontId="188" fillId="0" borderId="28" xfId="38840" applyFont="1" applyFill="1" applyBorder="1" applyAlignment="1">
      <alignment horizontal="left" vertical="center"/>
    </xf>
    <xf numFmtId="0" fontId="188" fillId="0" borderId="33" xfId="38840" applyFont="1" applyFill="1" applyBorder="1" applyAlignment="1">
      <alignment horizontal="left" vertical="center"/>
    </xf>
    <xf numFmtId="0" fontId="95" fillId="0" borderId="29" xfId="0" applyFont="1" applyFill="1" applyBorder="1" applyAlignment="1">
      <alignment horizontal="left" vertical="center"/>
    </xf>
    <xf numFmtId="0" fontId="95" fillId="0" borderId="40" xfId="0" applyFont="1" applyFill="1" applyBorder="1" applyAlignment="1">
      <alignment horizontal="left" vertical="center"/>
    </xf>
    <xf numFmtId="0" fontId="95" fillId="0" borderId="32" xfId="0" applyFont="1" applyFill="1" applyBorder="1" applyAlignment="1">
      <alignment horizontal="left" vertical="center"/>
    </xf>
    <xf numFmtId="0" fontId="121" fillId="63" borderId="0" xfId="38840" applyFont="1" applyFill="1" applyAlignment="1">
      <alignment horizontal="center"/>
    </xf>
    <xf numFmtId="179" fontId="121" fillId="63" borderId="0" xfId="38840" applyNumberFormat="1" applyFont="1" applyFill="1" applyAlignment="1">
      <alignment horizontal="center"/>
    </xf>
    <xf numFmtId="0" fontId="154" fillId="66" borderId="108" xfId="38840" applyFont="1" applyFill="1" applyBorder="1" applyAlignment="1">
      <alignment horizontal="center"/>
    </xf>
    <xf numFmtId="0" fontId="154" fillId="66" borderId="109" xfId="38840" applyFont="1" applyFill="1" applyBorder="1" applyAlignment="1">
      <alignment horizontal="center"/>
    </xf>
    <xf numFmtId="0" fontId="154" fillId="66" borderId="110" xfId="38840" applyFont="1" applyFill="1" applyBorder="1" applyAlignment="1">
      <alignment horizontal="center"/>
    </xf>
    <xf numFmtId="177" fontId="95" fillId="0" borderId="29" xfId="38841" applyNumberFormat="1" applyFont="1" applyFill="1" applyBorder="1" applyAlignment="1" applyProtection="1">
      <alignment horizontal="left" vertical="center"/>
    </xf>
    <xf numFmtId="177" fontId="95" fillId="0" borderId="40" xfId="38841" applyNumberFormat="1" applyFont="1" applyFill="1" applyBorder="1" applyAlignment="1" applyProtection="1">
      <alignment horizontal="left" vertical="center"/>
    </xf>
    <xf numFmtId="0" fontId="154" fillId="66" borderId="87" xfId="38840" applyFont="1" applyFill="1" applyBorder="1" applyAlignment="1">
      <alignment horizontal="center"/>
    </xf>
    <xf numFmtId="0" fontId="154" fillId="66" borderId="88" xfId="38840" applyFont="1" applyFill="1" applyBorder="1" applyAlignment="1">
      <alignment horizontal="center"/>
    </xf>
    <xf numFmtId="0" fontId="154" fillId="66" borderId="89" xfId="38840" applyFont="1" applyFill="1" applyBorder="1" applyAlignment="1">
      <alignment horizontal="center"/>
    </xf>
    <xf numFmtId="4" fontId="188" fillId="0" borderId="29" xfId="38840" applyNumberFormat="1" applyFont="1" applyBorder="1" applyAlignment="1">
      <alignment horizontal="left" vertical="center"/>
    </xf>
    <xf numFmtId="4" fontId="188" fillId="0" borderId="40" xfId="38840" applyNumberFormat="1" applyFont="1" applyBorder="1" applyAlignment="1">
      <alignment horizontal="left" vertical="center"/>
    </xf>
    <xf numFmtId="0" fontId="169" fillId="0" borderId="31" xfId="0" applyFont="1" applyBorder="1" applyAlignment="1">
      <alignment horizontal="left" vertical="center"/>
    </xf>
    <xf numFmtId="0" fontId="169" fillId="0" borderId="1" xfId="0" applyFont="1" applyBorder="1" applyAlignment="1">
      <alignment horizontal="left" vertical="center"/>
    </xf>
    <xf numFmtId="0" fontId="169" fillId="0" borderId="30" xfId="0" applyFont="1" applyBorder="1" applyAlignment="1">
      <alignment horizontal="left" vertical="center"/>
    </xf>
    <xf numFmtId="0" fontId="161" fillId="66" borderId="31" xfId="38840" applyFont="1" applyFill="1" applyBorder="1" applyAlignment="1">
      <alignment horizontal="center"/>
    </xf>
    <xf numFmtId="0" fontId="161" fillId="66" borderId="1" xfId="38840" applyFont="1" applyFill="1" applyBorder="1" applyAlignment="1">
      <alignment horizontal="center"/>
    </xf>
    <xf numFmtId="0" fontId="161" fillId="66" borderId="30" xfId="38840" applyFont="1" applyFill="1" applyBorder="1" applyAlignment="1">
      <alignment horizontal="center"/>
    </xf>
    <xf numFmtId="4" fontId="188" fillId="0" borderId="35" xfId="38840" applyNumberFormat="1" applyFont="1" applyBorder="1" applyAlignment="1">
      <alignment horizontal="left" vertical="center"/>
    </xf>
    <xf numFmtId="4" fontId="188" fillId="0" borderId="28" xfId="38840" applyNumberFormat="1" applyFont="1" applyBorder="1" applyAlignment="1">
      <alignment horizontal="left" vertical="center"/>
    </xf>
    <xf numFmtId="4" fontId="188" fillId="0" borderId="33" xfId="38840" applyNumberFormat="1" applyFont="1" applyBorder="1" applyAlignment="1">
      <alignment horizontal="left" vertical="center"/>
    </xf>
    <xf numFmtId="0" fontId="175" fillId="62" borderId="31" xfId="38842" applyFont="1" applyFill="1" applyBorder="1" applyAlignment="1">
      <alignment horizontal="center" vertical="center"/>
    </xf>
    <xf numFmtId="0" fontId="175" fillId="62" borderId="30" xfId="38842" applyFont="1" applyFill="1" applyBorder="1" applyAlignment="1">
      <alignment horizontal="center" vertical="center"/>
    </xf>
    <xf numFmtId="0" fontId="175" fillId="62" borderId="1" xfId="38842" applyFont="1" applyFill="1" applyBorder="1" applyAlignment="1">
      <alignment horizontal="center" vertical="center"/>
    </xf>
    <xf numFmtId="0" fontId="91" fillId="0" borderId="29" xfId="38840" applyFont="1" applyFill="1" applyBorder="1" applyAlignment="1">
      <alignment vertical="center"/>
    </xf>
    <xf numFmtId="0" fontId="91" fillId="0" borderId="32" xfId="38840" applyFont="1" applyFill="1" applyBorder="1" applyAlignment="1">
      <alignment vertical="center"/>
    </xf>
    <xf numFmtId="0" fontId="91" fillId="0" borderId="40" xfId="38840" applyFont="1" applyFill="1" applyBorder="1" applyAlignment="1">
      <alignment vertical="center"/>
    </xf>
    <xf numFmtId="0" fontId="91" fillId="0" borderId="40" xfId="38840" applyFont="1" applyFill="1" applyBorder="1" applyAlignment="1">
      <alignment vertical="center" wrapText="1"/>
    </xf>
    <xf numFmtId="0" fontId="91" fillId="0" borderId="32" xfId="38840" applyFont="1" applyFill="1" applyBorder="1" applyAlignment="1">
      <alignment vertical="center" wrapText="1"/>
    </xf>
    <xf numFmtId="0" fontId="91" fillId="0" borderId="40" xfId="38840" applyFont="1" applyFill="1" applyBorder="1" applyAlignment="1">
      <alignment horizontal="left" vertical="center" wrapText="1"/>
    </xf>
    <xf numFmtId="0" fontId="91" fillId="0" borderId="32" xfId="38840" applyFont="1" applyFill="1" applyBorder="1" applyAlignment="1">
      <alignment horizontal="left" vertical="center" wrapText="1"/>
    </xf>
    <xf numFmtId="0" fontId="121" fillId="63" borderId="0" xfId="38840" applyFont="1" applyFill="1" applyBorder="1" applyAlignment="1">
      <alignment horizontal="center"/>
    </xf>
    <xf numFmtId="0" fontId="161" fillId="66" borderId="35" xfId="38842" applyFont="1" applyFill="1" applyBorder="1" applyAlignment="1">
      <alignment horizontal="center" vertical="center"/>
    </xf>
    <xf numFmtId="0" fontId="161" fillId="66" borderId="33" xfId="38842" applyFont="1" applyFill="1" applyBorder="1" applyAlignment="1">
      <alignment horizontal="center" vertical="center"/>
    </xf>
    <xf numFmtId="0" fontId="161" fillId="66" borderId="29" xfId="38842" applyFont="1" applyFill="1" applyBorder="1" applyAlignment="1">
      <alignment horizontal="center" vertical="center"/>
    </xf>
    <xf numFmtId="0" fontId="161" fillId="66" borderId="32" xfId="38842" applyFont="1" applyFill="1" applyBorder="1" applyAlignment="1">
      <alignment horizontal="center" vertical="center"/>
    </xf>
    <xf numFmtId="0" fontId="161" fillId="66" borderId="29" xfId="38842" applyFont="1" applyFill="1" applyBorder="1" applyAlignment="1">
      <alignment horizontal="center" vertical="center" wrapText="1"/>
    </xf>
    <xf numFmtId="0" fontId="161" fillId="66" borderId="32" xfId="38842" applyFont="1" applyFill="1" applyBorder="1" applyAlignment="1">
      <alignment horizontal="center" vertical="center" wrapText="1"/>
    </xf>
    <xf numFmtId="0" fontId="161" fillId="66" borderId="31" xfId="38842" applyFont="1" applyFill="1" applyBorder="1" applyAlignment="1">
      <alignment horizontal="center"/>
    </xf>
    <xf numFmtId="0" fontId="161" fillId="66" borderId="58" xfId="38842" applyFont="1" applyFill="1" applyBorder="1" applyAlignment="1">
      <alignment horizontal="center"/>
    </xf>
    <xf numFmtId="0" fontId="161" fillId="66" borderId="59" xfId="38842" applyFont="1" applyFill="1" applyBorder="1" applyAlignment="1">
      <alignment horizontal="center"/>
    </xf>
    <xf numFmtId="0" fontId="154" fillId="62" borderId="31" xfId="38842" applyFont="1" applyFill="1" applyBorder="1" applyAlignment="1">
      <alignment horizontal="center" vertical="center"/>
    </xf>
    <xf numFmtId="0" fontId="154" fillId="62" borderId="30" xfId="38842" applyFont="1" applyFill="1" applyBorder="1" applyAlignment="1">
      <alignment horizontal="center" vertical="center"/>
    </xf>
    <xf numFmtId="0" fontId="154" fillId="62" borderId="1" xfId="38842" applyFont="1" applyFill="1" applyBorder="1" applyAlignment="1">
      <alignment horizontal="center" vertical="center"/>
    </xf>
    <xf numFmtId="0" fontId="154" fillId="62" borderId="35" xfId="38842" applyFont="1" applyFill="1" applyBorder="1" applyAlignment="1">
      <alignment horizontal="center" vertical="center"/>
    </xf>
    <xf numFmtId="0" fontId="154" fillId="62" borderId="37" xfId="38842" applyFont="1" applyFill="1" applyBorder="1" applyAlignment="1">
      <alignment horizontal="center" vertical="center"/>
    </xf>
    <xf numFmtId="182" fontId="121" fillId="63" borderId="0" xfId="38840" applyNumberFormat="1" applyFont="1" applyFill="1" applyBorder="1" applyAlignment="1">
      <alignment horizontal="center"/>
    </xf>
    <xf numFmtId="0" fontId="175" fillId="66" borderId="35" xfId="38840" applyFont="1" applyFill="1" applyBorder="1" applyAlignment="1">
      <alignment horizontal="left" vertical="center"/>
    </xf>
    <xf numFmtId="0" fontId="175" fillId="66" borderId="33" xfId="38840" applyFont="1" applyFill="1" applyBorder="1" applyAlignment="1">
      <alignment horizontal="left" vertical="center"/>
    </xf>
    <xf numFmtId="0" fontId="175" fillId="66" borderId="29" xfId="38840" applyFont="1" applyFill="1" applyBorder="1" applyAlignment="1">
      <alignment horizontal="left" vertical="center"/>
    </xf>
    <xf numFmtId="0" fontId="175" fillId="66" borderId="32" xfId="38840" applyFont="1" applyFill="1" applyBorder="1" applyAlignment="1">
      <alignment horizontal="left" vertical="center"/>
    </xf>
    <xf numFmtId="0" fontId="175" fillId="66" borderId="29" xfId="38840" applyFont="1" applyFill="1" applyBorder="1" applyAlignment="1">
      <alignment horizontal="center" vertical="center" wrapText="1"/>
    </xf>
    <xf numFmtId="0" fontId="175" fillId="66" borderId="32" xfId="38840" applyFont="1" applyFill="1" applyBorder="1" applyAlignment="1">
      <alignment horizontal="center" vertical="center" wrapText="1"/>
    </xf>
    <xf numFmtId="0" fontId="175" fillId="66" borderId="36" xfId="38840" applyFont="1" applyFill="1" applyBorder="1" applyAlignment="1">
      <alignment horizontal="center" vertical="center" wrapText="1"/>
    </xf>
    <xf numFmtId="0" fontId="175" fillId="66" borderId="34" xfId="38840" applyFont="1" applyFill="1" applyBorder="1" applyAlignment="1">
      <alignment horizontal="center" vertical="center" wrapText="1"/>
    </xf>
    <xf numFmtId="0" fontId="175" fillId="66" borderId="31" xfId="38840" applyFont="1" applyFill="1" applyBorder="1" applyAlignment="1">
      <alignment horizontal="center"/>
    </xf>
    <xf numFmtId="0" fontId="175" fillId="66" borderId="58" xfId="38840" applyFont="1" applyFill="1" applyBorder="1" applyAlignment="1">
      <alignment horizontal="center"/>
    </xf>
    <xf numFmtId="0" fontId="175" fillId="66" borderId="59" xfId="38840" applyFont="1" applyFill="1" applyBorder="1" applyAlignment="1">
      <alignment horizontal="center"/>
    </xf>
    <xf numFmtId="0" fontId="91" fillId="0" borderId="29" xfId="38840" applyFont="1" applyFill="1" applyBorder="1" applyAlignment="1">
      <alignment vertical="center" wrapText="1"/>
    </xf>
    <xf numFmtId="0" fontId="172" fillId="63" borderId="0" xfId="38840" applyFont="1" applyFill="1" applyBorder="1" applyAlignment="1">
      <alignment horizontal="center"/>
    </xf>
    <xf numFmtId="182" fontId="172" fillId="63" borderId="0" xfId="38840" applyNumberFormat="1" applyFont="1" applyFill="1" applyBorder="1" applyAlignment="1">
      <alignment horizontal="center"/>
    </xf>
    <xf numFmtId="0" fontId="161" fillId="66" borderId="35" xfId="38842" applyFont="1" applyFill="1" applyBorder="1" applyAlignment="1">
      <alignment horizontal="left" vertical="center"/>
    </xf>
    <xf numFmtId="0" fontId="161" fillId="66" borderId="33" xfId="38842" applyFont="1" applyFill="1" applyBorder="1" applyAlignment="1">
      <alignment horizontal="left" vertical="center"/>
    </xf>
    <xf numFmtId="0" fontId="161" fillId="66" borderId="40" xfId="38842" applyFont="1" applyFill="1" applyBorder="1" applyAlignment="1">
      <alignment horizontal="center" vertical="center" wrapText="1"/>
    </xf>
    <xf numFmtId="0" fontId="161" fillId="66" borderId="1" xfId="38842" applyFont="1" applyFill="1" applyBorder="1" applyAlignment="1">
      <alignment horizontal="center"/>
    </xf>
    <xf numFmtId="0" fontId="91" fillId="0" borderId="29" xfId="38840" applyFont="1" applyFill="1" applyBorder="1" applyAlignment="1">
      <alignment horizontal="left" vertical="center" wrapText="1"/>
    </xf>
    <xf numFmtId="0" fontId="91" fillId="0" borderId="35" xfId="38840" applyFont="1" applyFill="1" applyBorder="1" applyAlignment="1">
      <alignment vertical="center" wrapText="1"/>
    </xf>
    <xf numFmtId="0" fontId="91" fillId="0" borderId="28" xfId="38840" applyFont="1" applyFill="1" applyBorder="1" applyAlignment="1">
      <alignment vertical="center" wrapText="1"/>
    </xf>
    <xf numFmtId="0" fontId="91" fillId="0" borderId="33" xfId="38840" applyFont="1" applyFill="1" applyBorder="1" applyAlignment="1">
      <alignment vertical="center" wrapText="1"/>
    </xf>
    <xf numFmtId="0" fontId="98" fillId="0" borderId="31" xfId="38840" applyFont="1" applyFill="1" applyBorder="1" applyAlignment="1">
      <alignment horizontal="center" vertical="center"/>
    </xf>
    <xf numFmtId="0" fontId="98" fillId="0" borderId="30" xfId="38840" applyFont="1" applyFill="1" applyBorder="1" applyAlignment="1">
      <alignment horizontal="center" vertical="center"/>
    </xf>
    <xf numFmtId="0" fontId="80" fillId="0" borderId="0" xfId="38840" applyFont="1" applyFill="1" applyBorder="1" applyAlignment="1">
      <alignment horizontal="left"/>
    </xf>
    <xf numFmtId="0" fontId="93" fillId="0" borderId="31" xfId="38840" applyFont="1" applyFill="1" applyBorder="1" applyAlignment="1">
      <alignment horizontal="center" vertical="center"/>
    </xf>
    <xf numFmtId="0" fontId="93" fillId="0" borderId="30" xfId="38840" applyFont="1" applyFill="1" applyBorder="1" applyAlignment="1">
      <alignment horizontal="center" vertical="center"/>
    </xf>
    <xf numFmtId="182" fontId="98" fillId="65" borderId="0" xfId="38840" applyNumberFormat="1" applyFont="1" applyFill="1" applyBorder="1" applyAlignment="1">
      <alignment horizontal="left"/>
    </xf>
    <xf numFmtId="0" fontId="121" fillId="63" borderId="0" xfId="38854" applyFont="1" applyFill="1" applyBorder="1" applyAlignment="1">
      <alignment horizontal="center"/>
    </xf>
    <xf numFmtId="182" fontId="121" fillId="63" borderId="0" xfId="205" applyNumberFormat="1" applyFont="1" applyFill="1" applyBorder="1" applyAlignment="1">
      <alignment horizontal="center"/>
    </xf>
    <xf numFmtId="0" fontId="121" fillId="62" borderId="0" xfId="38861" applyFont="1" applyFill="1" applyBorder="1" applyAlignment="1">
      <alignment horizontal="center"/>
    </xf>
    <xf numFmtId="0" fontId="121" fillId="62" borderId="28" xfId="38861" applyFont="1" applyFill="1" applyBorder="1" applyAlignment="1">
      <alignment horizontal="center"/>
    </xf>
    <xf numFmtId="0" fontId="121" fillId="62" borderId="38" xfId="38861" applyFont="1" applyFill="1" applyBorder="1" applyAlignment="1">
      <alignment horizontal="center"/>
    </xf>
    <xf numFmtId="0" fontId="122" fillId="62" borderId="28" xfId="38861" applyFont="1" applyFill="1" applyBorder="1" applyAlignment="1">
      <alignment horizontal="center"/>
    </xf>
    <xf numFmtId="0" fontId="122" fillId="62" borderId="0" xfId="38861" applyFont="1" applyFill="1" applyBorder="1" applyAlignment="1">
      <alignment horizontal="center"/>
    </xf>
    <xf numFmtId="0" fontId="122" fillId="62" borderId="38" xfId="38861" applyFont="1" applyFill="1" applyBorder="1" applyAlignment="1">
      <alignment horizontal="center"/>
    </xf>
    <xf numFmtId="0" fontId="182" fillId="62" borderId="28" xfId="38861" applyFont="1" applyFill="1" applyBorder="1" applyAlignment="1">
      <alignment horizontal="center"/>
    </xf>
    <xf numFmtId="0" fontId="182" fillId="62" borderId="0" xfId="38861" applyFont="1" applyFill="1" applyBorder="1" applyAlignment="1">
      <alignment horizontal="center"/>
    </xf>
    <xf numFmtId="0" fontId="182" fillId="62" borderId="38" xfId="38861" applyFont="1" applyFill="1" applyBorder="1" applyAlignment="1">
      <alignment horizontal="center"/>
    </xf>
    <xf numFmtId="0" fontId="152" fillId="0" borderId="0" xfId="38861" applyFont="1" applyAlignment="1">
      <alignment horizontal="left" wrapText="1"/>
    </xf>
    <xf numFmtId="0" fontId="172" fillId="62" borderId="0" xfId="38861" applyFont="1" applyFill="1" applyAlignment="1">
      <alignment horizontal="center"/>
    </xf>
    <xf numFmtId="0" fontId="161" fillId="62" borderId="0" xfId="38861" applyFont="1" applyFill="1" applyAlignment="1">
      <alignment horizontal="center"/>
    </xf>
    <xf numFmtId="0" fontId="175" fillId="62" borderId="0" xfId="38861" applyFont="1" applyFill="1" applyAlignment="1">
      <alignment horizontal="center"/>
    </xf>
    <xf numFmtId="0" fontId="120" fillId="44" borderId="0" xfId="853" applyFont="1" applyFill="1" applyBorder="1" applyAlignment="1">
      <alignment horizontal="left" vertical="center" wrapText="1"/>
    </xf>
    <xf numFmtId="0" fontId="121" fillId="62" borderId="35" xfId="205" applyFont="1" applyFill="1" applyBorder="1" applyAlignment="1">
      <alignment horizontal="center" vertical="center" wrapText="1"/>
    </xf>
    <xf numFmtId="0" fontId="121" fillId="62" borderId="36" xfId="205" applyFont="1" applyFill="1" applyBorder="1" applyAlignment="1">
      <alignment horizontal="center" vertical="center" wrapText="1"/>
    </xf>
    <xf numFmtId="0" fontId="121" fillId="62" borderId="37" xfId="205" applyFont="1" applyFill="1" applyBorder="1" applyAlignment="1">
      <alignment horizontal="center" vertical="center" wrapText="1"/>
    </xf>
    <xf numFmtId="0" fontId="121" fillId="62" borderId="28" xfId="205" applyFont="1" applyFill="1" applyBorder="1" applyAlignment="1">
      <alignment horizontal="center"/>
    </xf>
    <xf numFmtId="0" fontId="121" fillId="62" borderId="0" xfId="205" applyFont="1" applyFill="1" applyBorder="1" applyAlignment="1">
      <alignment horizontal="center"/>
    </xf>
    <xf numFmtId="0" fontId="121" fillId="62" borderId="38" xfId="205" applyFont="1" applyFill="1" applyBorder="1" applyAlignment="1">
      <alignment horizontal="center"/>
    </xf>
    <xf numFmtId="0" fontId="121" fillId="62" borderId="33" xfId="205" applyFont="1" applyFill="1" applyBorder="1" applyAlignment="1">
      <alignment horizontal="center"/>
    </xf>
    <xf numFmtId="0" fontId="121" fillId="62" borderId="34" xfId="205" applyFont="1" applyFill="1" applyBorder="1" applyAlignment="1">
      <alignment horizontal="center"/>
    </xf>
    <xf numFmtId="0" fontId="121" fillId="62" borderId="39" xfId="205" applyFont="1" applyFill="1" applyBorder="1" applyAlignment="1">
      <alignment horizontal="center"/>
    </xf>
    <xf numFmtId="0" fontId="161" fillId="62" borderId="29" xfId="38866" applyFont="1" applyFill="1" applyBorder="1" applyAlignment="1">
      <alignment horizontal="center" vertical="center" wrapText="1"/>
    </xf>
    <xf numFmtId="0" fontId="161" fillId="62" borderId="32" xfId="38866" applyFont="1" applyFill="1" applyBorder="1" applyAlignment="1">
      <alignment horizontal="center" vertical="center" wrapText="1"/>
    </xf>
    <xf numFmtId="0" fontId="161" fillId="62" borderId="33" xfId="38866" applyFont="1" applyFill="1" applyBorder="1" applyAlignment="1">
      <alignment horizontal="center" wrapText="1"/>
    </xf>
    <xf numFmtId="0" fontId="161" fillId="62" borderId="39" xfId="38866" applyFont="1" applyFill="1" applyBorder="1" applyAlignment="1">
      <alignment horizontal="center" wrapText="1"/>
    </xf>
    <xf numFmtId="164" fontId="192" fillId="0" borderId="0" xfId="38869" applyFont="1" applyAlignment="1">
      <alignment horizontal="left" vertical="center" wrapText="1"/>
    </xf>
    <xf numFmtId="0" fontId="185" fillId="62" borderId="0" xfId="38866" applyFont="1" applyFill="1" applyAlignment="1">
      <alignment horizontal="center" wrapText="1"/>
    </xf>
    <xf numFmtId="0" fontId="181" fillId="62" borderId="0" xfId="38866" applyFont="1" applyFill="1" applyAlignment="1">
      <alignment wrapText="1"/>
    </xf>
    <xf numFmtId="0" fontId="161" fillId="62" borderId="31" xfId="38860" applyFont="1" applyFill="1" applyBorder="1" applyAlignment="1">
      <alignment horizontal="center" wrapText="1"/>
    </xf>
    <xf numFmtId="0" fontId="161" fillId="62" borderId="1" xfId="38860" applyFont="1" applyFill="1" applyBorder="1" applyAlignment="1">
      <alignment horizontal="center" wrapText="1"/>
    </xf>
    <xf numFmtId="0" fontId="161" fillId="62" borderId="30" xfId="38860" applyFont="1" applyFill="1" applyBorder="1" applyAlignment="1">
      <alignment horizontal="center" wrapText="1"/>
    </xf>
    <xf numFmtId="0" fontId="91" fillId="0" borderId="28" xfId="38870" applyFont="1" applyFill="1" applyBorder="1" applyAlignment="1">
      <alignment horizontal="left" vertical="center" wrapText="1"/>
    </xf>
    <xf numFmtId="0" fontId="93" fillId="42" borderId="31" xfId="38870" applyFont="1" applyFill="1" applyBorder="1" applyAlignment="1">
      <alignment horizontal="center" vertical="center"/>
    </xf>
    <xf numFmtId="0" fontId="93" fillId="42" borderId="1" xfId="38870" applyFont="1" applyFill="1" applyBorder="1" applyAlignment="1">
      <alignment horizontal="center" vertical="center"/>
    </xf>
    <xf numFmtId="0" fontId="154" fillId="63" borderId="0" xfId="38870" applyFont="1" applyFill="1" applyBorder="1" applyAlignment="1">
      <alignment horizontal="center"/>
    </xf>
    <xf numFmtId="182" fontId="154" fillId="63" borderId="0" xfId="38870" applyNumberFormat="1" applyFont="1" applyFill="1" applyBorder="1" applyAlignment="1">
      <alignment horizontal="center"/>
    </xf>
    <xf numFmtId="0" fontId="91" fillId="0" borderId="35" xfId="38870" applyFont="1" applyFill="1" applyBorder="1" applyAlignment="1">
      <alignment horizontal="left" vertical="center" wrapText="1"/>
    </xf>
    <xf numFmtId="0" fontId="91" fillId="0" borderId="33" xfId="38870" applyFont="1" applyFill="1" applyBorder="1" applyAlignment="1">
      <alignment horizontal="left" vertical="center" wrapText="1"/>
    </xf>
    <xf numFmtId="0" fontId="91" fillId="0" borderId="29" xfId="38870" applyFont="1" applyFill="1" applyBorder="1" applyAlignment="1">
      <alignment vertical="center" wrapText="1"/>
    </xf>
    <xf numFmtId="0" fontId="91" fillId="0" borderId="63" xfId="38870" applyFont="1" applyFill="1" applyBorder="1" applyAlignment="1">
      <alignment vertical="center" wrapText="1"/>
    </xf>
    <xf numFmtId="0" fontId="91" fillId="0" borderId="64" xfId="38870" applyFont="1" applyFill="1" applyBorder="1" applyAlignment="1">
      <alignment vertical="center" wrapText="1"/>
    </xf>
    <xf numFmtId="0" fontId="91" fillId="0" borderId="40" xfId="38870" applyFont="1" applyFill="1" applyBorder="1" applyAlignment="1">
      <alignment vertical="center" wrapText="1"/>
    </xf>
    <xf numFmtId="0" fontId="91" fillId="0" borderId="32" xfId="38870" applyFont="1" applyFill="1" applyBorder="1" applyAlignment="1">
      <alignment vertical="center" wrapText="1"/>
    </xf>
    <xf numFmtId="0" fontId="91" fillId="0" borderId="65" xfId="38870" applyFont="1" applyFill="1" applyBorder="1" applyAlignment="1">
      <alignment vertical="center" wrapText="1"/>
    </xf>
    <xf numFmtId="0" fontId="141" fillId="63" borderId="0" xfId="38864" applyFont="1" applyFill="1" applyBorder="1" applyAlignment="1">
      <alignment horizontal="center"/>
    </xf>
    <xf numFmtId="182" fontId="141" fillId="63" borderId="0" xfId="205" applyNumberFormat="1" applyFont="1" applyFill="1" applyBorder="1" applyAlignment="1">
      <alignment horizontal="center"/>
    </xf>
    <xf numFmtId="0" fontId="141" fillId="63" borderId="0" xfId="205" applyFont="1" applyFill="1" applyBorder="1" applyAlignment="1">
      <alignment horizontal="center"/>
    </xf>
    <xf numFmtId="0" fontId="91" fillId="0" borderId="35" xfId="205" applyFont="1" applyFill="1" applyBorder="1" applyAlignment="1">
      <alignment vertical="center" wrapText="1"/>
    </xf>
    <xf numFmtId="0" fontId="91" fillId="0" borderId="28" xfId="205" applyFont="1" applyFill="1" applyBorder="1" applyAlignment="1">
      <alignment vertical="center" wrapText="1"/>
    </xf>
    <xf numFmtId="0" fontId="91" fillId="0" borderId="33" xfId="205" applyFont="1" applyFill="1" applyBorder="1" applyAlignment="1">
      <alignment vertical="center" wrapText="1"/>
    </xf>
    <xf numFmtId="0" fontId="91" fillId="0" borderId="69" xfId="205" applyFont="1" applyFill="1" applyBorder="1" applyAlignment="1">
      <alignment vertical="center" wrapText="1"/>
    </xf>
    <xf numFmtId="0" fontId="91" fillId="0" borderId="70" xfId="205" applyFont="1" applyFill="1" applyBorder="1" applyAlignment="1">
      <alignment vertical="center" wrapText="1"/>
    </xf>
    <xf numFmtId="0" fontId="91" fillId="0" borderId="68" xfId="205" applyFont="1" applyFill="1" applyBorder="1" applyAlignment="1">
      <alignment vertical="center" wrapText="1"/>
    </xf>
    <xf numFmtId="0" fontId="91" fillId="0" borderId="35" xfId="205" applyFont="1" applyFill="1" applyBorder="1" applyAlignment="1">
      <alignment horizontal="left" vertical="center" wrapText="1"/>
    </xf>
    <xf numFmtId="0" fontId="91" fillId="0" borderId="28" xfId="205" applyFont="1" applyFill="1" applyBorder="1" applyAlignment="1">
      <alignment horizontal="left" vertical="center" wrapText="1"/>
    </xf>
    <xf numFmtId="0" fontId="91" fillId="0" borderId="33" xfId="205" applyFont="1" applyFill="1" applyBorder="1" applyAlignment="1">
      <alignment horizontal="left" vertical="center" wrapText="1"/>
    </xf>
    <xf numFmtId="0" fontId="91" fillId="0" borderId="28" xfId="38864" applyFont="1" applyFill="1" applyBorder="1" applyAlignment="1">
      <alignment horizontal="left" vertical="center" wrapText="1"/>
    </xf>
    <xf numFmtId="0" fontId="91" fillId="0" borderId="33" xfId="38864" applyFont="1" applyFill="1" applyBorder="1" applyAlignment="1">
      <alignment horizontal="left" vertical="center" wrapText="1"/>
    </xf>
    <xf numFmtId="0" fontId="89" fillId="63" borderId="0" xfId="205" applyFont="1" applyFill="1" applyBorder="1" applyAlignment="1">
      <alignment horizontal="center"/>
    </xf>
    <xf numFmtId="0" fontId="89" fillId="63" borderId="0" xfId="38864" applyFont="1" applyFill="1" applyBorder="1" applyAlignment="1">
      <alignment horizontal="center"/>
    </xf>
    <xf numFmtId="182" fontId="89" fillId="63" borderId="0" xfId="205" applyNumberFormat="1" applyFont="1" applyFill="1" applyBorder="1" applyAlignment="1">
      <alignment horizontal="center"/>
    </xf>
    <xf numFmtId="0" fontId="91" fillId="0" borderId="29" xfId="205" applyFont="1" applyFill="1" applyBorder="1" applyAlignment="1">
      <alignment vertical="center" wrapText="1"/>
    </xf>
    <xf numFmtId="0" fontId="91" fillId="0" borderId="32" xfId="205" applyFont="1" applyFill="1" applyBorder="1" applyAlignment="1">
      <alignment vertical="center" wrapText="1"/>
    </xf>
    <xf numFmtId="0" fontId="91" fillId="0" borderId="29" xfId="205" applyFont="1" applyFill="1" applyBorder="1" applyAlignment="1">
      <alignment horizontal="left" vertical="center" wrapText="1"/>
    </xf>
    <xf numFmtId="0" fontId="91" fillId="0" borderId="40" xfId="205" applyFont="1" applyFill="1" applyBorder="1" applyAlignment="1">
      <alignment horizontal="left" vertical="center" wrapText="1"/>
    </xf>
    <xf numFmtId="0" fontId="91" fillId="0" borderId="32" xfId="205" applyFont="1" applyFill="1" applyBorder="1" applyAlignment="1">
      <alignment horizontal="left" vertical="center" wrapText="1"/>
    </xf>
    <xf numFmtId="0" fontId="91" fillId="0" borderId="40" xfId="205" applyFont="1" applyFill="1" applyBorder="1" applyAlignment="1">
      <alignment vertical="center" wrapText="1"/>
    </xf>
    <xf numFmtId="0" fontId="91" fillId="0" borderId="63" xfId="205" applyFont="1" applyFill="1" applyBorder="1" applyAlignment="1">
      <alignment vertical="center" wrapText="1"/>
    </xf>
    <xf numFmtId="0" fontId="91" fillId="0" borderId="65" xfId="205" applyFont="1" applyFill="1" applyBorder="1" applyAlignment="1">
      <alignment vertical="center" wrapText="1"/>
    </xf>
    <xf numFmtId="0" fontId="91" fillId="38" borderId="32" xfId="205" applyFont="1" applyFill="1" applyBorder="1" applyAlignment="1">
      <alignment horizontal="center" vertical="center" wrapText="1"/>
    </xf>
    <xf numFmtId="0" fontId="175" fillId="62" borderId="31" xfId="38864" applyFont="1" applyFill="1" applyBorder="1" applyAlignment="1">
      <alignment horizontal="center" vertical="center"/>
    </xf>
    <xf numFmtId="0" fontId="175" fillId="62" borderId="1" xfId="38864" applyFont="1" applyFill="1" applyBorder="1" applyAlignment="1">
      <alignment horizontal="center" vertical="center"/>
    </xf>
    <xf numFmtId="0" fontId="166" fillId="0" borderId="101" xfId="38864" applyFont="1" applyBorder="1" applyAlignment="1">
      <alignment horizontal="left" vertical="center" wrapText="1"/>
    </xf>
    <xf numFmtId="0" fontId="166" fillId="0" borderId="68" xfId="38864" applyFont="1" applyBorder="1" applyAlignment="1">
      <alignment horizontal="left" vertical="center" wrapText="1"/>
    </xf>
    <xf numFmtId="0" fontId="166" fillId="0" borderId="101" xfId="38864" applyFont="1" applyBorder="1" applyAlignment="1">
      <alignment horizontal="left" vertical="center"/>
    </xf>
    <xf numFmtId="0" fontId="166" fillId="0" borderId="28" xfId="38864" applyFont="1" applyBorder="1" applyAlignment="1">
      <alignment horizontal="left" vertical="center"/>
    </xf>
    <xf numFmtId="0" fontId="166" fillId="0" borderId="68" xfId="38864" applyFont="1" applyBorder="1" applyAlignment="1">
      <alignment horizontal="left" vertical="center"/>
    </xf>
    <xf numFmtId="0" fontId="166" fillId="0" borderId="95" xfId="38864" applyFont="1" applyBorder="1" applyAlignment="1">
      <alignment vertical="center" wrapText="1"/>
    </xf>
    <xf numFmtId="0" fontId="166" fillId="0" borderId="100" xfId="38864" applyFont="1" applyBorder="1" applyAlignment="1">
      <alignment vertical="center" wrapText="1"/>
    </xf>
    <xf numFmtId="0" fontId="175" fillId="62" borderId="33" xfId="38864" applyFont="1" applyFill="1" applyBorder="1" applyAlignment="1">
      <alignment horizontal="center" vertical="center"/>
    </xf>
    <xf numFmtId="0" fontId="175" fillId="62" borderId="34" xfId="38864" applyFont="1" applyFill="1" applyBorder="1" applyAlignment="1">
      <alignment horizontal="center" vertical="center"/>
    </xf>
    <xf numFmtId="0" fontId="98" fillId="65" borderId="35" xfId="38864" applyFont="1" applyFill="1" applyBorder="1" applyAlignment="1">
      <alignment horizontal="center" vertical="center"/>
    </xf>
    <xf numFmtId="0" fontId="98" fillId="65" borderId="36" xfId="38864" applyFont="1" applyFill="1" applyBorder="1" applyAlignment="1">
      <alignment horizontal="center" vertical="center"/>
    </xf>
    <xf numFmtId="0" fontId="98" fillId="65" borderId="37" xfId="38864" applyFont="1" applyFill="1" applyBorder="1" applyAlignment="1">
      <alignment horizontal="center" vertical="center"/>
    </xf>
    <xf numFmtId="0" fontId="158" fillId="65" borderId="28" xfId="38864" applyFont="1" applyFill="1" applyBorder="1" applyAlignment="1">
      <alignment horizontal="center" vertical="center"/>
    </xf>
    <xf numFmtId="0" fontId="158" fillId="65" borderId="0" xfId="38864" applyFont="1" applyFill="1" applyBorder="1" applyAlignment="1">
      <alignment horizontal="center" vertical="center"/>
    </xf>
    <xf numFmtId="0" fontId="158" fillId="65" borderId="38" xfId="38864" applyFont="1" applyFill="1" applyBorder="1" applyAlignment="1">
      <alignment horizontal="center" vertical="center"/>
    </xf>
    <xf numFmtId="0" fontId="121" fillId="63" borderId="35" xfId="38864" applyFont="1" applyFill="1" applyBorder="1" applyAlignment="1">
      <alignment horizontal="center" vertical="center"/>
    </xf>
    <xf numFmtId="0" fontId="121" fillId="63" borderId="36" xfId="38864" applyFont="1" applyFill="1" applyBorder="1" applyAlignment="1">
      <alignment horizontal="center" vertical="center"/>
    </xf>
    <xf numFmtId="0" fontId="121" fillId="63" borderId="37" xfId="38864" applyFont="1" applyFill="1" applyBorder="1" applyAlignment="1">
      <alignment horizontal="center" vertical="center"/>
    </xf>
    <xf numFmtId="182" fontId="121" fillId="63" borderId="28" xfId="38864" applyNumberFormat="1" applyFont="1" applyFill="1" applyBorder="1" applyAlignment="1">
      <alignment horizontal="center"/>
    </xf>
    <xf numFmtId="182" fontId="121" fillId="63" borderId="0" xfId="38864" applyNumberFormat="1" applyFont="1" applyFill="1" applyBorder="1" applyAlignment="1">
      <alignment horizontal="center"/>
    </xf>
    <xf numFmtId="182" fontId="121" fillId="63" borderId="38" xfId="38864" applyNumberFormat="1" applyFont="1" applyFill="1" applyBorder="1" applyAlignment="1">
      <alignment horizontal="center"/>
    </xf>
    <xf numFmtId="0" fontId="175" fillId="66" borderId="97" xfId="38864" applyFont="1" applyFill="1" applyBorder="1" applyAlignment="1">
      <alignment horizontal="left" vertical="center" wrapText="1"/>
    </xf>
    <xf numFmtId="0" fontId="175" fillId="66" borderId="6" xfId="38864" applyFont="1" applyFill="1" applyBorder="1" applyAlignment="1">
      <alignment horizontal="center" vertical="center" wrapText="1"/>
    </xf>
    <xf numFmtId="0" fontId="175" fillId="66" borderId="18" xfId="38864" applyFont="1" applyFill="1" applyBorder="1" applyAlignment="1">
      <alignment horizontal="center"/>
    </xf>
    <xf numFmtId="0" fontId="175" fillId="66" borderId="98" xfId="38864" applyFont="1" applyFill="1" applyBorder="1" applyAlignment="1">
      <alignment horizontal="center"/>
    </xf>
    <xf numFmtId="0" fontId="166" fillId="0" borderId="86" xfId="38864" applyFont="1" applyFill="1" applyBorder="1" applyAlignment="1">
      <alignment horizontal="left" vertical="center"/>
    </xf>
    <xf numFmtId="0" fontId="166" fillId="0" borderId="95" xfId="38864" applyFont="1" applyFill="1" applyBorder="1" applyAlignment="1">
      <alignment horizontal="left" vertical="center"/>
    </xf>
    <xf numFmtId="0" fontId="166" fillId="0" borderId="100" xfId="38864" applyFont="1" applyFill="1" applyBorder="1" applyAlignment="1">
      <alignment horizontal="left" vertical="center"/>
    </xf>
    <xf numFmtId="0" fontId="121" fillId="62" borderId="0" xfId="38879" applyFont="1" applyFill="1" applyAlignment="1">
      <alignment horizontal="center" wrapText="1"/>
    </xf>
    <xf numFmtId="0" fontId="182" fillId="62" borderId="0" xfId="38879" applyFont="1" applyFill="1" applyAlignment="1">
      <alignment horizontal="center"/>
    </xf>
    <xf numFmtId="0" fontId="182" fillId="62" borderId="0" xfId="206" applyFont="1" applyFill="1" applyAlignment="1">
      <alignment horizontal="center"/>
    </xf>
    <xf numFmtId="0" fontId="121" fillId="62" borderId="35" xfId="38879" applyFont="1" applyFill="1" applyBorder="1" applyAlignment="1">
      <alignment horizontal="center" wrapText="1"/>
    </xf>
    <xf numFmtId="0" fontId="121" fillId="62" borderId="36" xfId="38879" applyFont="1" applyFill="1" applyBorder="1" applyAlignment="1">
      <alignment horizontal="center" wrapText="1"/>
    </xf>
    <xf numFmtId="0" fontId="121" fillId="62" borderId="37" xfId="38879" applyFont="1" applyFill="1" applyBorder="1" applyAlignment="1">
      <alignment horizontal="center" wrapText="1"/>
    </xf>
    <xf numFmtId="0" fontId="121" fillId="62" borderId="28" xfId="38879" applyFont="1" applyFill="1" applyBorder="1" applyAlignment="1">
      <alignment horizontal="center" wrapText="1"/>
    </xf>
    <xf numFmtId="0" fontId="121" fillId="62" borderId="0" xfId="38879" applyFont="1" applyFill="1" applyBorder="1" applyAlignment="1">
      <alignment horizontal="center" wrapText="1"/>
    </xf>
    <xf numFmtId="0" fontId="121" fillId="62" borderId="38" xfId="38879" applyFont="1" applyFill="1" applyBorder="1" applyAlignment="1">
      <alignment horizontal="center" wrapText="1"/>
    </xf>
    <xf numFmtId="0" fontId="122" fillId="62" borderId="28" xfId="38879" applyFont="1" applyFill="1" applyBorder="1" applyAlignment="1">
      <alignment horizontal="center"/>
    </xf>
    <xf numFmtId="0" fontId="122" fillId="62" borderId="0" xfId="38879" applyFont="1" applyFill="1" applyBorder="1" applyAlignment="1">
      <alignment horizontal="center"/>
    </xf>
    <xf numFmtId="0" fontId="122" fillId="62" borderId="38" xfId="38879" applyFont="1" applyFill="1" applyBorder="1" applyAlignment="1">
      <alignment horizontal="center"/>
    </xf>
    <xf numFmtId="0" fontId="121" fillId="62" borderId="28" xfId="206" applyFont="1" applyFill="1" applyBorder="1" applyAlignment="1">
      <alignment horizontal="center"/>
    </xf>
    <xf numFmtId="0" fontId="121" fillId="62" borderId="0" xfId="206" applyFont="1" applyFill="1" applyBorder="1" applyAlignment="1">
      <alignment horizontal="center"/>
    </xf>
    <xf numFmtId="0" fontId="121" fillId="62" borderId="38" xfId="206" applyFont="1" applyFill="1" applyBorder="1" applyAlignment="1">
      <alignment horizontal="center"/>
    </xf>
    <xf numFmtId="0" fontId="197" fillId="44" borderId="0" xfId="853" applyFont="1" applyFill="1" applyBorder="1" applyAlignment="1">
      <alignment horizontal="left" vertical="center" wrapText="1"/>
    </xf>
    <xf numFmtId="0" fontId="121" fillId="62" borderId="0" xfId="205" applyFont="1" applyFill="1" applyAlignment="1">
      <alignment horizontal="center" vertical="center" wrapText="1"/>
    </xf>
    <xf numFmtId="0" fontId="121" fillId="62" borderId="0" xfId="205" applyFont="1" applyFill="1" applyAlignment="1">
      <alignment horizontal="center"/>
    </xf>
    <xf numFmtId="0" fontId="182" fillId="62" borderId="34" xfId="205" applyFont="1" applyFill="1" applyBorder="1" applyAlignment="1">
      <alignment horizontal="center"/>
    </xf>
    <xf numFmtId="0" fontId="175" fillId="62" borderId="60" xfId="0" applyFont="1" applyFill="1" applyBorder="1" applyAlignment="1">
      <alignment horizontal="center"/>
    </xf>
    <xf numFmtId="0" fontId="175" fillId="62" borderId="102" xfId="0" applyFont="1" applyFill="1" applyBorder="1" applyAlignment="1">
      <alignment horizontal="center"/>
    </xf>
    <xf numFmtId="0" fontId="182" fillId="62" borderId="28" xfId="205" applyFont="1" applyFill="1" applyBorder="1" applyAlignment="1">
      <alignment horizontal="center"/>
    </xf>
    <xf numFmtId="0" fontId="182" fillId="62" borderId="0" xfId="205" applyFont="1" applyFill="1" applyBorder="1" applyAlignment="1">
      <alignment horizontal="center"/>
    </xf>
    <xf numFmtId="0" fontId="182" fillId="62" borderId="38" xfId="205" applyFont="1" applyFill="1" applyBorder="1" applyAlignment="1">
      <alignment horizontal="center"/>
    </xf>
    <xf numFmtId="0" fontId="161" fillId="62" borderId="28" xfId="206" applyFont="1" applyFill="1" applyBorder="1" applyAlignment="1">
      <alignment horizontal="center" vertical="center"/>
    </xf>
    <xf numFmtId="0" fontId="161" fillId="62" borderId="0" xfId="206" applyFont="1" applyFill="1" applyBorder="1" applyAlignment="1">
      <alignment horizontal="center" vertical="center"/>
    </xf>
    <xf numFmtId="0" fontId="161" fillId="62" borderId="0" xfId="206" applyFont="1" applyFill="1" applyBorder="1" applyAlignment="1">
      <alignment horizontal="center" vertical="center" wrapText="1"/>
    </xf>
    <xf numFmtId="0" fontId="161" fillId="62" borderId="34" xfId="206" applyFont="1" applyFill="1" applyBorder="1" applyAlignment="1">
      <alignment horizontal="center" vertical="center" wrapText="1"/>
    </xf>
    <xf numFmtId="0" fontId="161" fillId="62" borderId="38" xfId="206" applyFont="1" applyFill="1" applyBorder="1" applyAlignment="1">
      <alignment horizontal="center" vertical="center" wrapText="1"/>
    </xf>
    <xf numFmtId="0" fontId="161" fillId="62" borderId="39" xfId="206" applyFont="1" applyFill="1" applyBorder="1" applyAlignment="1">
      <alignment horizontal="center" vertical="center" wrapText="1"/>
    </xf>
    <xf numFmtId="0" fontId="117" fillId="63" borderId="0" xfId="38881" applyFont="1" applyFill="1" applyBorder="1" applyAlignment="1">
      <alignment horizontal="center"/>
    </xf>
    <xf numFmtId="172" fontId="88" fillId="63" borderId="0" xfId="38881" applyNumberFormat="1" applyFont="1" applyFill="1" applyBorder="1" applyAlignment="1">
      <alignment horizontal="center" vertical="center"/>
    </xf>
    <xf numFmtId="0" fontId="88" fillId="63" borderId="0" xfId="38881" applyFont="1" applyFill="1" applyBorder="1" applyAlignment="1">
      <alignment horizontal="center"/>
    </xf>
    <xf numFmtId="0" fontId="104" fillId="0" borderId="0" xfId="38882" applyFont="1" applyFill="1" applyAlignment="1">
      <alignment horizontal="left" vertical="top"/>
    </xf>
    <xf numFmtId="2" fontId="104" fillId="0" borderId="0" xfId="38882" applyNumberFormat="1" applyFont="1" applyFill="1" applyAlignment="1">
      <alignment horizontal="left" vertical="top"/>
    </xf>
    <xf numFmtId="0" fontId="121" fillId="63" borderId="0" xfId="38881" applyFont="1" applyFill="1" applyBorder="1" applyAlignment="1">
      <alignment horizontal="center"/>
    </xf>
    <xf numFmtId="172" fontId="121" fillId="63" borderId="0" xfId="38881" applyNumberFormat="1" applyFont="1" applyFill="1" applyBorder="1" applyAlignment="1">
      <alignment horizontal="center" vertical="center"/>
    </xf>
    <xf numFmtId="0" fontId="112" fillId="64" borderId="0" xfId="38882" applyFont="1" applyFill="1" applyAlignment="1">
      <alignment horizontal="center" vertical="top" wrapText="1"/>
    </xf>
    <xf numFmtId="0" fontId="172" fillId="63" borderId="0" xfId="38864" applyFont="1" applyFill="1" applyBorder="1" applyAlignment="1">
      <alignment horizontal="center"/>
    </xf>
    <xf numFmtId="172" fontId="172" fillId="63" borderId="0" xfId="38864" applyNumberFormat="1" applyFont="1" applyFill="1" applyBorder="1" applyAlignment="1">
      <alignment horizontal="center"/>
    </xf>
    <xf numFmtId="0" fontId="186" fillId="63" borderId="0" xfId="38864" applyFont="1" applyFill="1" applyBorder="1" applyAlignment="1">
      <alignment horizontal="center"/>
    </xf>
    <xf numFmtId="0" fontId="121" fillId="63" borderId="0" xfId="38864" applyFont="1" applyFill="1" applyBorder="1" applyAlignment="1">
      <alignment horizontal="center"/>
    </xf>
    <xf numFmtId="172" fontId="121" fillId="63" borderId="0" xfId="38864" applyNumberFormat="1" applyFont="1" applyFill="1" applyBorder="1" applyAlignment="1">
      <alignment horizontal="center"/>
    </xf>
    <xf numFmtId="0" fontId="172" fillId="63" borderId="0" xfId="0" applyFont="1" applyFill="1" applyBorder="1" applyAlignment="1">
      <alignment horizontal="center"/>
    </xf>
    <xf numFmtId="172" fontId="172" fillId="63" borderId="0" xfId="0" applyNumberFormat="1" applyFont="1" applyFill="1" applyBorder="1" applyAlignment="1">
      <alignment horizontal="center"/>
    </xf>
    <xf numFmtId="0" fontId="198" fillId="62" borderId="35" xfId="38861" applyFont="1" applyFill="1" applyBorder="1" applyAlignment="1">
      <alignment horizontal="center"/>
    </xf>
    <xf numFmtId="0" fontId="198" fillId="62" borderId="36" xfId="38861" applyFont="1" applyFill="1" applyBorder="1" applyAlignment="1">
      <alignment horizontal="center"/>
    </xf>
    <xf numFmtId="0" fontId="198" fillId="62" borderId="37" xfId="38861" applyFont="1" applyFill="1" applyBorder="1" applyAlignment="1">
      <alignment horizontal="center"/>
    </xf>
    <xf numFmtId="0" fontId="172" fillId="62" borderId="28" xfId="38861" applyFont="1" applyFill="1" applyBorder="1" applyAlignment="1">
      <alignment horizontal="center"/>
    </xf>
    <xf numFmtId="0" fontId="172" fillId="62" borderId="0" xfId="38861" applyFont="1" applyFill="1" applyBorder="1" applyAlignment="1">
      <alignment horizontal="center"/>
    </xf>
    <xf numFmtId="0" fontId="172" fillId="62" borderId="38" xfId="38861" applyFont="1" applyFill="1" applyBorder="1" applyAlignment="1">
      <alignment horizontal="center"/>
    </xf>
    <xf numFmtId="0" fontId="175" fillId="62" borderId="28" xfId="38861" applyFont="1" applyFill="1" applyBorder="1" applyAlignment="1">
      <alignment horizontal="center"/>
    </xf>
    <xf numFmtId="0" fontId="175" fillId="62" borderId="0" xfId="38861" applyFont="1" applyFill="1" applyBorder="1" applyAlignment="1">
      <alignment horizontal="center"/>
    </xf>
    <xf numFmtId="0" fontId="175" fillId="62" borderId="38" xfId="38861" applyFont="1" applyFill="1" applyBorder="1" applyAlignment="1">
      <alignment horizontal="center"/>
    </xf>
    <xf numFmtId="0" fontId="121" fillId="0" borderId="0" xfId="38861" applyFont="1" applyFill="1" applyBorder="1" applyAlignment="1">
      <alignment horizontal="center"/>
    </xf>
    <xf numFmtId="0" fontId="172" fillId="62" borderId="35" xfId="38861" applyFont="1" applyFill="1" applyBorder="1" applyAlignment="1">
      <alignment horizontal="center"/>
    </xf>
    <xf numFmtId="0" fontId="172" fillId="62" borderId="36" xfId="38861" applyFont="1" applyFill="1" applyBorder="1" applyAlignment="1">
      <alignment horizontal="center"/>
    </xf>
    <xf numFmtId="0" fontId="172" fillId="62" borderId="37" xfId="38861" applyFont="1" applyFill="1" applyBorder="1" applyAlignment="1">
      <alignment horizontal="center"/>
    </xf>
    <xf numFmtId="172" fontId="121" fillId="63" borderId="0" xfId="38882" applyNumberFormat="1" applyFont="1" applyFill="1" applyBorder="1" applyAlignment="1">
      <alignment horizontal="center"/>
    </xf>
    <xf numFmtId="0" fontId="121" fillId="63" borderId="0" xfId="38882" applyFont="1" applyFill="1" applyBorder="1" applyAlignment="1">
      <alignment horizontal="center"/>
    </xf>
    <xf numFmtId="9" fontId="93" fillId="0" borderId="0" xfId="38833" applyFont="1" applyFill="1" applyBorder="1" applyAlignment="1" applyProtection="1"/>
    <xf numFmtId="176" fontId="93" fillId="0" borderId="0" xfId="38833" applyNumberFormat="1" applyFont="1" applyFill="1" applyBorder="1" applyAlignment="1" applyProtection="1"/>
    <xf numFmtId="176" fontId="93" fillId="0" borderId="0" xfId="38833" applyNumberFormat="1" applyFont="1" applyFill="1" applyBorder="1" applyAlignment="1" applyProtection="1">
      <alignment horizontal="center"/>
    </xf>
    <xf numFmtId="174" fontId="103" fillId="0" borderId="0" xfId="0" applyNumberFormat="1" applyFont="1" applyFill="1" applyBorder="1" applyAlignment="1">
      <alignment horizontal="center"/>
    </xf>
    <xf numFmtId="176" fontId="103" fillId="0" borderId="0" xfId="38833" applyNumberFormat="1" applyFont="1" applyFill="1" applyBorder="1" applyAlignment="1" applyProtection="1"/>
    <xf numFmtId="174" fontId="103" fillId="0" borderId="0" xfId="0" applyNumberFormat="1" applyFont="1" applyFill="1" applyBorder="1" applyAlignment="1"/>
    <xf numFmtId="0" fontId="151" fillId="0" borderId="0" xfId="0" applyFont="1" applyFill="1" applyAlignment="1">
      <alignment horizontal="center" wrapText="1"/>
    </xf>
  </cellXfs>
  <cellStyles count="38895">
    <cellStyle name="20% - Énfasis1" xfId="1"/>
    <cellStyle name="20% - Énfasis1 10" xfId="714"/>
    <cellStyle name="20% - Énfasis1 10 2" xfId="1802"/>
    <cellStyle name="20% - Énfasis1 10 2 2" xfId="4112"/>
    <cellStyle name="20% - Énfasis1 10 2 2 2" xfId="9263"/>
    <cellStyle name="20% - Énfasis1 10 2 2 2 2" xfId="20050"/>
    <cellStyle name="20% - Énfasis1 10 2 2 3" xfId="14918"/>
    <cellStyle name="20% - Énfasis1 10 2 3" xfId="6982"/>
    <cellStyle name="20% - Énfasis1 10 2 3 2" xfId="17769"/>
    <cellStyle name="20% - Énfasis1 10 2 4" xfId="12631"/>
    <cellStyle name="20% - Énfasis1 10 3" xfId="3057"/>
    <cellStyle name="20% - Énfasis1 10 3 2" xfId="8208"/>
    <cellStyle name="20% - Énfasis1 10 3 2 2" xfId="18995"/>
    <cellStyle name="20% - Énfasis1 10 3 3" xfId="13863"/>
    <cellStyle name="20% - Énfasis1 10 4" xfId="5925"/>
    <cellStyle name="20% - Énfasis1 10 4 2" xfId="16712"/>
    <cellStyle name="20% - Énfasis1 10 5" xfId="11556"/>
    <cellStyle name="20% - Énfasis1 11" xfId="823"/>
    <cellStyle name="20% - Énfasis1 11 2" xfId="1911"/>
    <cellStyle name="20% - Énfasis1 11 2 2" xfId="4221"/>
    <cellStyle name="20% - Énfasis1 11 2 2 2" xfId="9372"/>
    <cellStyle name="20% - Énfasis1 11 2 2 2 2" xfId="20159"/>
    <cellStyle name="20% - Énfasis1 11 2 2 3" xfId="15027"/>
    <cellStyle name="20% - Énfasis1 11 2 3" xfId="7091"/>
    <cellStyle name="20% - Énfasis1 11 2 3 2" xfId="17878"/>
    <cellStyle name="20% - Énfasis1 11 2 4" xfId="12740"/>
    <cellStyle name="20% - Énfasis1 11 3" xfId="3166"/>
    <cellStyle name="20% - Énfasis1 11 3 2" xfId="8317"/>
    <cellStyle name="20% - Énfasis1 11 3 2 2" xfId="19104"/>
    <cellStyle name="20% - Énfasis1 11 3 3" xfId="13972"/>
    <cellStyle name="20% - Énfasis1 11 4" xfId="6034"/>
    <cellStyle name="20% - Énfasis1 11 4 2" xfId="16821"/>
    <cellStyle name="20% - Énfasis1 11 5" xfId="11665"/>
    <cellStyle name="20% - Énfasis1 12" xfId="901"/>
    <cellStyle name="20% - Énfasis1 12 2" xfId="1986"/>
    <cellStyle name="20% - Énfasis1 12 2 2" xfId="4296"/>
    <cellStyle name="20% - Énfasis1 12 2 2 2" xfId="9447"/>
    <cellStyle name="20% - Énfasis1 12 2 2 2 2" xfId="20234"/>
    <cellStyle name="20% - Énfasis1 12 2 2 3" xfId="15102"/>
    <cellStyle name="20% - Énfasis1 12 2 3" xfId="7166"/>
    <cellStyle name="20% - Énfasis1 12 2 3 2" xfId="17953"/>
    <cellStyle name="20% - Énfasis1 12 2 4" xfId="12815"/>
    <cellStyle name="20% - Énfasis1 12 3" xfId="3241"/>
    <cellStyle name="20% - Énfasis1 12 3 2" xfId="8392"/>
    <cellStyle name="20% - Énfasis1 12 3 2 2" xfId="19179"/>
    <cellStyle name="20% - Énfasis1 12 3 3" xfId="14047"/>
    <cellStyle name="20% - Énfasis1 12 4" xfId="6109"/>
    <cellStyle name="20% - Énfasis1 12 4 2" xfId="16896"/>
    <cellStyle name="20% - Énfasis1 12 5" xfId="11740"/>
    <cellStyle name="20% - Énfasis1 13" xfId="949"/>
    <cellStyle name="20% - Énfasis1 13 2" xfId="2035"/>
    <cellStyle name="20% - Énfasis1 13 2 2" xfId="4344"/>
    <cellStyle name="20% - Énfasis1 13 2 2 2" xfId="9495"/>
    <cellStyle name="20% - Énfasis1 13 2 2 2 2" xfId="20282"/>
    <cellStyle name="20% - Énfasis1 13 2 2 3" xfId="15150"/>
    <cellStyle name="20% - Énfasis1 13 2 3" xfId="7214"/>
    <cellStyle name="20% - Énfasis1 13 2 3 2" xfId="18001"/>
    <cellStyle name="20% - Énfasis1 13 2 4" xfId="12864"/>
    <cellStyle name="20% - Énfasis1 13 3" xfId="3289"/>
    <cellStyle name="20% - Énfasis1 13 3 2" xfId="8440"/>
    <cellStyle name="20% - Énfasis1 13 3 2 2" xfId="19227"/>
    <cellStyle name="20% - Énfasis1 13 3 3" xfId="14095"/>
    <cellStyle name="20% - Énfasis1 13 4" xfId="6157"/>
    <cellStyle name="20% - Énfasis1 13 4 2" xfId="16944"/>
    <cellStyle name="20% - Énfasis1 13 5" xfId="11788"/>
    <cellStyle name="20% - Énfasis1 14" xfId="1023"/>
    <cellStyle name="20% - Énfasis1 14 2" xfId="2109"/>
    <cellStyle name="20% - Énfasis1 14 2 2" xfId="4418"/>
    <cellStyle name="20% - Énfasis1 14 2 2 2" xfId="9569"/>
    <cellStyle name="20% - Énfasis1 14 2 2 2 2" xfId="20356"/>
    <cellStyle name="20% - Énfasis1 14 2 2 3" xfId="15224"/>
    <cellStyle name="20% - Énfasis1 14 2 3" xfId="7288"/>
    <cellStyle name="20% - Énfasis1 14 2 3 2" xfId="18075"/>
    <cellStyle name="20% - Énfasis1 14 2 4" xfId="12938"/>
    <cellStyle name="20% - Énfasis1 14 3" xfId="3363"/>
    <cellStyle name="20% - Énfasis1 14 3 2" xfId="8514"/>
    <cellStyle name="20% - Énfasis1 14 3 2 2" xfId="19301"/>
    <cellStyle name="20% - Énfasis1 14 3 3" xfId="14169"/>
    <cellStyle name="20% - Énfasis1 14 4" xfId="6231"/>
    <cellStyle name="20% - Énfasis1 14 4 2" xfId="17018"/>
    <cellStyle name="20% - Énfasis1 14 5" xfId="11862"/>
    <cellStyle name="20% - Énfasis1 15" xfId="1091"/>
    <cellStyle name="20% - Énfasis1 15 2" xfId="2176"/>
    <cellStyle name="20% - Énfasis1 15 2 2" xfId="4485"/>
    <cellStyle name="20% - Énfasis1 15 2 2 2" xfId="9636"/>
    <cellStyle name="20% - Énfasis1 15 2 2 2 2" xfId="20423"/>
    <cellStyle name="20% - Énfasis1 15 2 2 3" xfId="15291"/>
    <cellStyle name="20% - Énfasis1 15 2 3" xfId="7355"/>
    <cellStyle name="20% - Énfasis1 15 2 3 2" xfId="18142"/>
    <cellStyle name="20% - Énfasis1 15 2 4" xfId="13005"/>
    <cellStyle name="20% - Énfasis1 15 3" xfId="3428"/>
    <cellStyle name="20% - Énfasis1 15 3 2" xfId="8579"/>
    <cellStyle name="20% - Énfasis1 15 3 2 2" xfId="19366"/>
    <cellStyle name="20% - Énfasis1 15 3 3" xfId="14234"/>
    <cellStyle name="20% - Énfasis1 15 4" xfId="6298"/>
    <cellStyle name="20% - Énfasis1 15 4 2" xfId="17085"/>
    <cellStyle name="20% - Énfasis1 15 5" xfId="11929"/>
    <cellStyle name="20% - Énfasis1 16" xfId="1124"/>
    <cellStyle name="20% - Énfasis1 16 2" xfId="2209"/>
    <cellStyle name="20% - Énfasis1 16 2 2" xfId="4518"/>
    <cellStyle name="20% - Énfasis1 16 2 2 2" xfId="9669"/>
    <cellStyle name="20% - Énfasis1 16 2 2 2 2" xfId="20456"/>
    <cellStyle name="20% - Énfasis1 16 2 2 3" xfId="15324"/>
    <cellStyle name="20% - Énfasis1 16 2 3" xfId="7388"/>
    <cellStyle name="20% - Énfasis1 16 2 3 2" xfId="18175"/>
    <cellStyle name="20% - Énfasis1 16 2 4" xfId="13038"/>
    <cellStyle name="20% - Énfasis1 16 3" xfId="3461"/>
    <cellStyle name="20% - Énfasis1 16 3 2" xfId="8612"/>
    <cellStyle name="20% - Énfasis1 16 3 2 2" xfId="19399"/>
    <cellStyle name="20% - Énfasis1 16 3 3" xfId="14267"/>
    <cellStyle name="20% - Énfasis1 16 4" xfId="6331"/>
    <cellStyle name="20% - Énfasis1 16 4 2" xfId="17118"/>
    <cellStyle name="20% - Énfasis1 16 5" xfId="11962"/>
    <cellStyle name="20% - Énfasis1 17" xfId="1145"/>
    <cellStyle name="20% - Énfasis1 17 2" xfId="2230"/>
    <cellStyle name="20% - Énfasis1 17 2 2" xfId="4539"/>
    <cellStyle name="20% - Énfasis1 17 2 2 2" xfId="9690"/>
    <cellStyle name="20% - Énfasis1 17 2 2 2 2" xfId="20477"/>
    <cellStyle name="20% - Énfasis1 17 2 2 3" xfId="15345"/>
    <cellStyle name="20% - Énfasis1 17 2 3" xfId="7409"/>
    <cellStyle name="20% - Énfasis1 17 2 3 2" xfId="18196"/>
    <cellStyle name="20% - Énfasis1 17 2 4" xfId="13059"/>
    <cellStyle name="20% - Énfasis1 17 3" xfId="3482"/>
    <cellStyle name="20% - Énfasis1 17 3 2" xfId="8633"/>
    <cellStyle name="20% - Énfasis1 17 3 2 2" xfId="19420"/>
    <cellStyle name="20% - Énfasis1 17 3 3" xfId="14288"/>
    <cellStyle name="20% - Énfasis1 17 4" xfId="6352"/>
    <cellStyle name="20% - Énfasis1 17 4 2" xfId="17139"/>
    <cellStyle name="20% - Énfasis1 17 5" xfId="11983"/>
    <cellStyle name="20% - Énfasis1 18" xfId="1178"/>
    <cellStyle name="20% - Énfasis1 18 2" xfId="2263"/>
    <cellStyle name="20% - Énfasis1 18 2 2" xfId="4572"/>
    <cellStyle name="20% - Énfasis1 18 2 2 2" xfId="9723"/>
    <cellStyle name="20% - Énfasis1 18 2 2 2 2" xfId="20510"/>
    <cellStyle name="20% - Énfasis1 18 2 2 3" xfId="15378"/>
    <cellStyle name="20% - Énfasis1 18 2 3" xfId="7442"/>
    <cellStyle name="20% - Énfasis1 18 2 3 2" xfId="18229"/>
    <cellStyle name="20% - Énfasis1 18 2 4" xfId="13092"/>
    <cellStyle name="20% - Énfasis1 18 3" xfId="3515"/>
    <cellStyle name="20% - Énfasis1 18 3 2" xfId="8666"/>
    <cellStyle name="20% - Énfasis1 18 3 2 2" xfId="19453"/>
    <cellStyle name="20% - Énfasis1 18 3 3" xfId="14321"/>
    <cellStyle name="20% - Énfasis1 18 4" xfId="6385"/>
    <cellStyle name="20% - Énfasis1 18 4 2" xfId="17172"/>
    <cellStyle name="20% - Énfasis1 18 5" xfId="12016"/>
    <cellStyle name="20% - Énfasis1 19" xfId="1198"/>
    <cellStyle name="20% - Énfasis1 19 2" xfId="3535"/>
    <cellStyle name="20% - Énfasis1 19 2 2" xfId="8686"/>
    <cellStyle name="20% - Énfasis1 19 2 2 2" xfId="19473"/>
    <cellStyle name="20% - Énfasis1 19 2 3" xfId="14341"/>
    <cellStyle name="20% - Énfasis1 19 3" xfId="6405"/>
    <cellStyle name="20% - Énfasis1 19 3 2" xfId="17192"/>
    <cellStyle name="20% - Énfasis1 19 4" xfId="12036"/>
    <cellStyle name="20% - Énfasis1 2" xfId="353"/>
    <cellStyle name="20% - Énfasis1 2 2" xfId="631"/>
    <cellStyle name="20% - Énfasis1 2 2 2" xfId="1728"/>
    <cellStyle name="20% - Énfasis1 2 2 2 2" xfId="4038"/>
    <cellStyle name="20% - Énfasis1 2 2 2 2 2" xfId="9189"/>
    <cellStyle name="20% - Énfasis1 2 2 2 2 2 2" xfId="19976"/>
    <cellStyle name="20% - Énfasis1 2 2 2 2 3" xfId="14844"/>
    <cellStyle name="20% - Énfasis1 2 2 2 3" xfId="6908"/>
    <cellStyle name="20% - Énfasis1 2 2 2 3 2" xfId="17695"/>
    <cellStyle name="20% - Énfasis1 2 2 2 4" xfId="12557"/>
    <cellStyle name="20% - Énfasis1 2 2 3" xfId="2983"/>
    <cellStyle name="20% - Énfasis1 2 2 3 2" xfId="8135"/>
    <cellStyle name="20% - Énfasis1 2 2 3 2 2" xfId="18922"/>
    <cellStyle name="20% - Énfasis1 2 2 3 3" xfId="13790"/>
    <cellStyle name="20% - Énfasis1 2 2 4" xfId="5852"/>
    <cellStyle name="20% - Énfasis1 2 2 4 2" xfId="16640"/>
    <cellStyle name="20% - Énfasis1 2 2 5" xfId="11482"/>
    <cellStyle name="20% - Énfasis1 2 3" xfId="1468"/>
    <cellStyle name="20% - Énfasis1 2 3 2" xfId="3778"/>
    <cellStyle name="20% - Énfasis1 2 3 2 2" xfId="8929"/>
    <cellStyle name="20% - Énfasis1 2 3 2 2 2" xfId="19716"/>
    <cellStyle name="20% - Énfasis1 2 3 2 3" xfId="14584"/>
    <cellStyle name="20% - Énfasis1 2 3 3" xfId="6648"/>
    <cellStyle name="20% - Énfasis1 2 3 3 2" xfId="17435"/>
    <cellStyle name="20% - Énfasis1 2 3 4" xfId="12297"/>
    <cellStyle name="20% - Énfasis1 2 4" xfId="2495"/>
    <cellStyle name="20% - Énfasis1 2 4 2" xfId="7667"/>
    <cellStyle name="20% - Énfasis1 2 4 2 2" xfId="18454"/>
    <cellStyle name="20% - Énfasis1 2 4 3" xfId="13318"/>
    <cellStyle name="20% - Énfasis1 2 5" xfId="4886"/>
    <cellStyle name="20% - Énfasis1 2 5 2" xfId="10037"/>
    <cellStyle name="20% - Énfasis1 2 5 2 2" xfId="20824"/>
    <cellStyle name="20% - Énfasis1 2 5 3" xfId="15691"/>
    <cellStyle name="20% - Énfasis1 2 6" xfId="4963"/>
    <cellStyle name="20% - Énfasis1 2 6 2" xfId="10113"/>
    <cellStyle name="20% - Énfasis1 2 6 2 2" xfId="20900"/>
    <cellStyle name="20% - Énfasis1 2 6 3" xfId="15766"/>
    <cellStyle name="20% - Énfasis1 2 7" xfId="5373"/>
    <cellStyle name="20% - Énfasis1 2 7 2" xfId="16169"/>
    <cellStyle name="20% - Énfasis1 2 8" xfId="10909"/>
    <cellStyle name="20% - Énfasis1 20" xfId="1220"/>
    <cellStyle name="20% - Énfasis1 20 2" xfId="3556"/>
    <cellStyle name="20% - Énfasis1 20 2 2" xfId="8707"/>
    <cellStyle name="20% - Énfasis1 20 2 2 2" xfId="19494"/>
    <cellStyle name="20% - Énfasis1 20 2 3" xfId="14362"/>
    <cellStyle name="20% - Énfasis1 20 3" xfId="6426"/>
    <cellStyle name="20% - Énfasis1 20 3 2" xfId="17213"/>
    <cellStyle name="20% - Énfasis1 20 4" xfId="12057"/>
    <cellStyle name="20% - Énfasis1 21" xfId="2317"/>
    <cellStyle name="20% - Énfasis1 21 2" xfId="4620"/>
    <cellStyle name="20% - Énfasis1 21 2 2" xfId="9771"/>
    <cellStyle name="20% - Énfasis1 21 2 2 2" xfId="20558"/>
    <cellStyle name="20% - Énfasis1 21 2 3" xfId="15426"/>
    <cellStyle name="20% - Énfasis1 21 3" xfId="7490"/>
    <cellStyle name="20% - Énfasis1 21 3 2" xfId="18277"/>
    <cellStyle name="20% - Énfasis1 21 4" xfId="13140"/>
    <cellStyle name="20% - Énfasis1 22" xfId="2353"/>
    <cellStyle name="20% - Énfasis1 22 2" xfId="4656"/>
    <cellStyle name="20% - Énfasis1 22 2 2" xfId="9807"/>
    <cellStyle name="20% - Énfasis1 22 2 2 2" xfId="20594"/>
    <cellStyle name="20% - Énfasis1 22 2 3" xfId="15462"/>
    <cellStyle name="20% - Énfasis1 22 3" xfId="7526"/>
    <cellStyle name="20% - Énfasis1 22 3 2" xfId="18313"/>
    <cellStyle name="20% - Énfasis1 22 4" xfId="13176"/>
    <cellStyle name="20% - Énfasis1 23" xfId="2368"/>
    <cellStyle name="20% - Énfasis1 23 2" xfId="4671"/>
    <cellStyle name="20% - Énfasis1 23 2 2" xfId="9822"/>
    <cellStyle name="20% - Énfasis1 23 2 2 2" xfId="20609"/>
    <cellStyle name="20% - Énfasis1 23 2 3" xfId="15477"/>
    <cellStyle name="20% - Énfasis1 23 3" xfId="7541"/>
    <cellStyle name="20% - Énfasis1 23 3 2" xfId="18328"/>
    <cellStyle name="20% - Énfasis1 23 4" xfId="13191"/>
    <cellStyle name="20% - Énfasis1 24" xfId="2415"/>
    <cellStyle name="20% - Énfasis1 24 2" xfId="4718"/>
    <cellStyle name="20% - Énfasis1 24 2 2" xfId="9869"/>
    <cellStyle name="20% - Énfasis1 24 2 2 2" xfId="20656"/>
    <cellStyle name="20% - Énfasis1 24 2 3" xfId="15524"/>
    <cellStyle name="20% - Énfasis1 24 3" xfId="7588"/>
    <cellStyle name="20% - Énfasis1 24 3 2" xfId="18375"/>
    <cellStyle name="20% - Énfasis1 24 4" xfId="13238"/>
    <cellStyle name="20% - Énfasis1 25" xfId="2434"/>
    <cellStyle name="20% - Énfasis1 25 2" xfId="4737"/>
    <cellStyle name="20% - Énfasis1 25 2 2" xfId="9888"/>
    <cellStyle name="20% - Énfasis1 25 2 2 2" xfId="20675"/>
    <cellStyle name="20% - Énfasis1 25 2 3" xfId="15543"/>
    <cellStyle name="20% - Énfasis1 25 3" xfId="7607"/>
    <cellStyle name="20% - Énfasis1 25 3 2" xfId="18394"/>
    <cellStyle name="20% - Énfasis1 25 4" xfId="13257"/>
    <cellStyle name="20% - Énfasis1 26" xfId="2466"/>
    <cellStyle name="20% - Énfasis1 26 2" xfId="4768"/>
    <cellStyle name="20% - Énfasis1 26 2 2" xfId="9919"/>
    <cellStyle name="20% - Énfasis1 26 2 2 2" xfId="20706"/>
    <cellStyle name="20% - Énfasis1 26 2 3" xfId="15574"/>
    <cellStyle name="20% - Énfasis1 26 3" xfId="7638"/>
    <cellStyle name="20% - Énfasis1 26 3 2" xfId="18425"/>
    <cellStyle name="20% - Énfasis1 26 4" xfId="13289"/>
    <cellStyle name="20% - Énfasis1 27" xfId="4825"/>
    <cellStyle name="20% - Énfasis1 27 2" xfId="9976"/>
    <cellStyle name="20% - Énfasis1 27 2 2" xfId="20763"/>
    <cellStyle name="20% - Énfasis1 27 3" xfId="15630"/>
    <cellStyle name="20% - Énfasis1 28" xfId="4856"/>
    <cellStyle name="20% - Énfasis1 28 2" xfId="10007"/>
    <cellStyle name="20% - Énfasis1 28 2 2" xfId="20794"/>
    <cellStyle name="20% - Énfasis1 28 3" xfId="15661"/>
    <cellStyle name="20% - Énfasis1 29" xfId="5120"/>
    <cellStyle name="20% - Énfasis1 29 2" xfId="10260"/>
    <cellStyle name="20% - Énfasis1 29 2 2" xfId="21047"/>
    <cellStyle name="20% - Énfasis1 29 3" xfId="15919"/>
    <cellStyle name="20% - Énfasis1 3" xfId="390"/>
    <cellStyle name="20% - Énfasis1 3 2" xfId="1505"/>
    <cellStyle name="20% - Énfasis1 3 2 2" xfId="3815"/>
    <cellStyle name="20% - Énfasis1 3 2 2 2" xfId="8966"/>
    <cellStyle name="20% - Énfasis1 3 2 2 2 2" xfId="19753"/>
    <cellStyle name="20% - Énfasis1 3 2 2 3" xfId="14621"/>
    <cellStyle name="20% - Énfasis1 3 2 3" xfId="6685"/>
    <cellStyle name="20% - Énfasis1 3 2 3 2" xfId="17472"/>
    <cellStyle name="20% - Énfasis1 3 2 4" xfId="12334"/>
    <cellStyle name="20% - Énfasis1 3 3" xfId="2754"/>
    <cellStyle name="20% - Énfasis1 3 3 2" xfId="7912"/>
    <cellStyle name="20% - Énfasis1 3 3 2 2" xfId="18699"/>
    <cellStyle name="20% - Énfasis1 3 3 3" xfId="13567"/>
    <cellStyle name="20% - Énfasis1 3 4" xfId="5623"/>
    <cellStyle name="20% - Énfasis1 3 4 2" xfId="16416"/>
    <cellStyle name="20% - Énfasis1 3 5" xfId="11250"/>
    <cellStyle name="20% - Énfasis1 30" xfId="5136"/>
    <cellStyle name="20% - Énfasis1 30 2" xfId="10276"/>
    <cellStyle name="20% - Énfasis1 30 2 2" xfId="21063"/>
    <cellStyle name="20% - Énfasis1 30 3" xfId="15935"/>
    <cellStyle name="20% - Énfasis1 31" xfId="5165"/>
    <cellStyle name="20% - Énfasis1 31 2" xfId="10305"/>
    <cellStyle name="20% - Énfasis1 31 2 2" xfId="21092"/>
    <cellStyle name="20% - Énfasis1 31 3" xfId="15964"/>
    <cellStyle name="20% - Énfasis1 32" xfId="5183"/>
    <cellStyle name="20% - Énfasis1 32 2" xfId="10320"/>
    <cellStyle name="20% - Énfasis1 32 2 2" xfId="21107"/>
    <cellStyle name="20% - Énfasis1 32 3" xfId="15980"/>
    <cellStyle name="20% - Énfasis1 33" xfId="5200"/>
    <cellStyle name="20% - Énfasis1 33 2" xfId="10336"/>
    <cellStyle name="20% - Énfasis1 33 2 2" xfId="21123"/>
    <cellStyle name="20% - Énfasis1 33 3" xfId="15996"/>
    <cellStyle name="20% - Énfasis1 34" xfId="5220"/>
    <cellStyle name="20% - Énfasis1 34 2" xfId="10356"/>
    <cellStyle name="20% - Énfasis1 34 2 2" xfId="21143"/>
    <cellStyle name="20% - Énfasis1 34 3" xfId="16016"/>
    <cellStyle name="20% - Énfasis1 35" xfId="5236"/>
    <cellStyle name="20% - Énfasis1 35 2" xfId="10372"/>
    <cellStyle name="20% - Énfasis1 35 2 2" xfId="21159"/>
    <cellStyle name="20% - Énfasis1 35 3" xfId="16032"/>
    <cellStyle name="20% - Énfasis1 36" xfId="5253"/>
    <cellStyle name="20% - Énfasis1 36 2" xfId="10389"/>
    <cellStyle name="20% - Énfasis1 36 2 2" xfId="21176"/>
    <cellStyle name="20% - Énfasis1 36 3" xfId="16049"/>
    <cellStyle name="20% - Énfasis1 37" xfId="5301"/>
    <cellStyle name="20% - Énfasis1 37 2" xfId="10437"/>
    <cellStyle name="20% - Énfasis1 37 2 2" xfId="21224"/>
    <cellStyle name="20% - Énfasis1 37 3" xfId="16097"/>
    <cellStyle name="20% - Énfasis1 38" xfId="5321"/>
    <cellStyle name="20% - Énfasis1 38 2" xfId="10457"/>
    <cellStyle name="20% - Énfasis1 38 2 2" xfId="21244"/>
    <cellStyle name="20% - Énfasis1 38 3" xfId="16117"/>
    <cellStyle name="20% - Énfasis1 39" xfId="5350"/>
    <cellStyle name="20% - Énfasis1 39 2" xfId="16146"/>
    <cellStyle name="20% - Énfasis1 4" xfId="409"/>
    <cellStyle name="20% - Énfasis1 4 2" xfId="1524"/>
    <cellStyle name="20% - Énfasis1 4 2 2" xfId="3834"/>
    <cellStyle name="20% - Énfasis1 4 2 2 2" xfId="8985"/>
    <cellStyle name="20% - Énfasis1 4 2 2 2 2" xfId="19772"/>
    <cellStyle name="20% - Énfasis1 4 2 2 3" xfId="14640"/>
    <cellStyle name="20% - Énfasis1 4 2 3" xfId="6704"/>
    <cellStyle name="20% - Énfasis1 4 2 3 2" xfId="17491"/>
    <cellStyle name="20% - Énfasis1 4 2 4" xfId="12353"/>
    <cellStyle name="20% - Énfasis1 4 3" xfId="2773"/>
    <cellStyle name="20% - Énfasis1 4 3 2" xfId="7931"/>
    <cellStyle name="20% - Énfasis1 4 3 2 2" xfId="18718"/>
    <cellStyle name="20% - Énfasis1 4 3 3" xfId="13586"/>
    <cellStyle name="20% - Énfasis1 4 4" xfId="5642"/>
    <cellStyle name="20% - Énfasis1 4 4 2" xfId="16435"/>
    <cellStyle name="20% - Énfasis1 4 5" xfId="11269"/>
    <cellStyle name="20% - Énfasis1 40" xfId="10782"/>
    <cellStyle name="20% - Énfasis1 40 2" xfId="21569"/>
    <cellStyle name="20% - Énfasis1 41" xfId="10834"/>
    <cellStyle name="20% - Énfasis1 41 2" xfId="21621"/>
    <cellStyle name="20% - Énfasis1 42" xfId="10849"/>
    <cellStyle name="20% - Énfasis1 42 2" xfId="21636"/>
    <cellStyle name="20% - Énfasis1 43" xfId="10870"/>
    <cellStyle name="20% - Énfasis1 43 2" xfId="21657"/>
    <cellStyle name="20% - Énfasis1 44" xfId="10894"/>
    <cellStyle name="20% - Énfasis1 45" xfId="38768"/>
    <cellStyle name="20% - Énfasis1 46" xfId="38782"/>
    <cellStyle name="20% - Énfasis1 47" xfId="38798"/>
    <cellStyle name="20% - Énfasis1 5" xfId="425"/>
    <cellStyle name="20% - Énfasis1 5 2" xfId="1538"/>
    <cellStyle name="20% - Énfasis1 5 2 2" xfId="3848"/>
    <cellStyle name="20% - Énfasis1 5 2 2 2" xfId="8999"/>
    <cellStyle name="20% - Énfasis1 5 2 2 2 2" xfId="19786"/>
    <cellStyle name="20% - Énfasis1 5 2 2 3" xfId="14654"/>
    <cellStyle name="20% - Énfasis1 5 2 3" xfId="6718"/>
    <cellStyle name="20% - Énfasis1 5 2 3 2" xfId="17505"/>
    <cellStyle name="20% - Énfasis1 5 2 4" xfId="12367"/>
    <cellStyle name="20% - Énfasis1 5 3" xfId="2787"/>
    <cellStyle name="20% - Énfasis1 5 3 2" xfId="7945"/>
    <cellStyle name="20% - Énfasis1 5 3 2 2" xfId="18732"/>
    <cellStyle name="20% - Énfasis1 5 3 3" xfId="13600"/>
    <cellStyle name="20% - Énfasis1 5 4" xfId="5656"/>
    <cellStyle name="20% - Énfasis1 5 4 2" xfId="16449"/>
    <cellStyle name="20% - Énfasis1 5 5" xfId="11284"/>
    <cellStyle name="20% - Énfasis1 6" xfId="442"/>
    <cellStyle name="20% - Énfasis1 6 2" xfId="1555"/>
    <cellStyle name="20% - Énfasis1 6 2 2" xfId="3865"/>
    <cellStyle name="20% - Énfasis1 6 2 2 2" xfId="9016"/>
    <cellStyle name="20% - Énfasis1 6 2 2 2 2" xfId="19803"/>
    <cellStyle name="20% - Énfasis1 6 2 2 3" xfId="14671"/>
    <cellStyle name="20% - Énfasis1 6 2 3" xfId="6735"/>
    <cellStyle name="20% - Énfasis1 6 2 3 2" xfId="17522"/>
    <cellStyle name="20% - Énfasis1 6 2 4" xfId="12384"/>
    <cellStyle name="20% - Énfasis1 6 3" xfId="2804"/>
    <cellStyle name="20% - Énfasis1 6 3 2" xfId="7962"/>
    <cellStyle name="20% - Énfasis1 6 3 2 2" xfId="18749"/>
    <cellStyle name="20% - Énfasis1 6 3 3" xfId="13617"/>
    <cellStyle name="20% - Énfasis1 6 4" xfId="5673"/>
    <cellStyle name="20% - Énfasis1 6 4 2" xfId="16466"/>
    <cellStyle name="20% - Énfasis1 6 5" xfId="11301"/>
    <cellStyle name="20% - Énfasis1 7" xfId="462"/>
    <cellStyle name="20% - Énfasis1 7 2" xfId="1575"/>
    <cellStyle name="20% - Énfasis1 7 2 2" xfId="3885"/>
    <cellStyle name="20% - Énfasis1 7 2 2 2" xfId="9036"/>
    <cellStyle name="20% - Énfasis1 7 2 2 2 2" xfId="19823"/>
    <cellStyle name="20% - Énfasis1 7 2 2 3" xfId="14691"/>
    <cellStyle name="20% - Énfasis1 7 2 3" xfId="6755"/>
    <cellStyle name="20% - Énfasis1 7 2 3 2" xfId="17542"/>
    <cellStyle name="20% - Énfasis1 7 2 4" xfId="12404"/>
    <cellStyle name="20% - Énfasis1 7 3" xfId="2824"/>
    <cellStyle name="20% - Énfasis1 7 3 2" xfId="7982"/>
    <cellStyle name="20% - Énfasis1 7 3 2 2" xfId="18769"/>
    <cellStyle name="20% - Énfasis1 7 3 3" xfId="13637"/>
    <cellStyle name="20% - Énfasis1 7 4" xfId="5693"/>
    <cellStyle name="20% - Énfasis1 7 4 2" xfId="16486"/>
    <cellStyle name="20% - Énfasis1 7 5" xfId="11321"/>
    <cellStyle name="20% - Énfasis1 8" xfId="477"/>
    <cellStyle name="20% - Énfasis1 8 2" xfId="1590"/>
    <cellStyle name="20% - Énfasis1 8 2 2" xfId="3900"/>
    <cellStyle name="20% - Énfasis1 8 2 2 2" xfId="9051"/>
    <cellStyle name="20% - Énfasis1 8 2 2 2 2" xfId="19838"/>
    <cellStyle name="20% - Énfasis1 8 2 2 3" xfId="14706"/>
    <cellStyle name="20% - Énfasis1 8 2 3" xfId="6770"/>
    <cellStyle name="20% - Énfasis1 8 2 3 2" xfId="17557"/>
    <cellStyle name="20% - Énfasis1 8 2 4" xfId="12419"/>
    <cellStyle name="20% - Énfasis1 8 3" xfId="2839"/>
    <cellStyle name="20% - Énfasis1 8 3 2" xfId="7997"/>
    <cellStyle name="20% - Énfasis1 8 3 2 2" xfId="18784"/>
    <cellStyle name="20% - Énfasis1 8 3 3" xfId="13652"/>
    <cellStyle name="20% - Énfasis1 8 4" xfId="5708"/>
    <cellStyle name="20% - Énfasis1 8 4 2" xfId="16501"/>
    <cellStyle name="20% - Énfasis1 8 5" xfId="11336"/>
    <cellStyle name="20% - Énfasis1 9" xfId="556"/>
    <cellStyle name="20% - Énfasis1 9 2" xfId="1668"/>
    <cellStyle name="20% - Énfasis1 9 2 2" xfId="3978"/>
    <cellStyle name="20% - Énfasis1 9 2 2 2" xfId="9129"/>
    <cellStyle name="20% - Énfasis1 9 2 2 2 2" xfId="19916"/>
    <cellStyle name="20% - Énfasis1 9 2 2 3" xfId="14784"/>
    <cellStyle name="20% - Énfasis1 9 2 3" xfId="6848"/>
    <cellStyle name="20% - Énfasis1 9 2 3 2" xfId="17635"/>
    <cellStyle name="20% - Énfasis1 9 2 4" xfId="12497"/>
    <cellStyle name="20% - Énfasis1 9 3" xfId="2917"/>
    <cellStyle name="20% - Énfasis1 9 3 2" xfId="8075"/>
    <cellStyle name="20% - Énfasis1 9 3 2 2" xfId="18862"/>
    <cellStyle name="20% - Énfasis1 9 3 3" xfId="13730"/>
    <cellStyle name="20% - Énfasis1 9 4" xfId="5786"/>
    <cellStyle name="20% - Énfasis1 9 4 2" xfId="16579"/>
    <cellStyle name="20% - Énfasis1 9 5" xfId="11415"/>
    <cellStyle name="20% - Énfasis2" xfId="2"/>
    <cellStyle name="20% - Énfasis2 10" xfId="715"/>
    <cellStyle name="20% - Énfasis2 10 2" xfId="1803"/>
    <cellStyle name="20% - Énfasis2 10 2 2" xfId="4113"/>
    <cellStyle name="20% - Énfasis2 10 2 2 2" xfId="9264"/>
    <cellStyle name="20% - Énfasis2 10 2 2 2 2" xfId="20051"/>
    <cellStyle name="20% - Énfasis2 10 2 2 3" xfId="14919"/>
    <cellStyle name="20% - Énfasis2 10 2 3" xfId="6983"/>
    <cellStyle name="20% - Énfasis2 10 2 3 2" xfId="17770"/>
    <cellStyle name="20% - Énfasis2 10 2 4" xfId="12632"/>
    <cellStyle name="20% - Énfasis2 10 3" xfId="3058"/>
    <cellStyle name="20% - Énfasis2 10 3 2" xfId="8209"/>
    <cellStyle name="20% - Énfasis2 10 3 2 2" xfId="18996"/>
    <cellStyle name="20% - Énfasis2 10 3 3" xfId="13864"/>
    <cellStyle name="20% - Énfasis2 10 4" xfId="5926"/>
    <cellStyle name="20% - Énfasis2 10 4 2" xfId="16713"/>
    <cellStyle name="20% - Énfasis2 10 5" xfId="11557"/>
    <cellStyle name="20% - Énfasis2 11" xfId="824"/>
    <cellStyle name="20% - Énfasis2 11 2" xfId="1912"/>
    <cellStyle name="20% - Énfasis2 11 2 2" xfId="4222"/>
    <cellStyle name="20% - Énfasis2 11 2 2 2" xfId="9373"/>
    <cellStyle name="20% - Énfasis2 11 2 2 2 2" xfId="20160"/>
    <cellStyle name="20% - Énfasis2 11 2 2 3" xfId="15028"/>
    <cellStyle name="20% - Énfasis2 11 2 3" xfId="7092"/>
    <cellStyle name="20% - Énfasis2 11 2 3 2" xfId="17879"/>
    <cellStyle name="20% - Énfasis2 11 2 4" xfId="12741"/>
    <cellStyle name="20% - Énfasis2 11 3" xfId="3167"/>
    <cellStyle name="20% - Énfasis2 11 3 2" xfId="8318"/>
    <cellStyle name="20% - Énfasis2 11 3 2 2" xfId="19105"/>
    <cellStyle name="20% - Énfasis2 11 3 3" xfId="13973"/>
    <cellStyle name="20% - Énfasis2 11 4" xfId="6035"/>
    <cellStyle name="20% - Énfasis2 11 4 2" xfId="16822"/>
    <cellStyle name="20% - Énfasis2 11 5" xfId="11666"/>
    <cellStyle name="20% - Énfasis2 12" xfId="902"/>
    <cellStyle name="20% - Énfasis2 12 2" xfId="1987"/>
    <cellStyle name="20% - Énfasis2 12 2 2" xfId="4297"/>
    <cellStyle name="20% - Énfasis2 12 2 2 2" xfId="9448"/>
    <cellStyle name="20% - Énfasis2 12 2 2 2 2" xfId="20235"/>
    <cellStyle name="20% - Énfasis2 12 2 2 3" xfId="15103"/>
    <cellStyle name="20% - Énfasis2 12 2 3" xfId="7167"/>
    <cellStyle name="20% - Énfasis2 12 2 3 2" xfId="17954"/>
    <cellStyle name="20% - Énfasis2 12 2 4" xfId="12816"/>
    <cellStyle name="20% - Énfasis2 12 3" xfId="3242"/>
    <cellStyle name="20% - Énfasis2 12 3 2" xfId="8393"/>
    <cellStyle name="20% - Énfasis2 12 3 2 2" xfId="19180"/>
    <cellStyle name="20% - Énfasis2 12 3 3" xfId="14048"/>
    <cellStyle name="20% - Énfasis2 12 4" xfId="6110"/>
    <cellStyle name="20% - Énfasis2 12 4 2" xfId="16897"/>
    <cellStyle name="20% - Énfasis2 12 5" xfId="11741"/>
    <cellStyle name="20% - Énfasis2 13" xfId="950"/>
    <cellStyle name="20% - Énfasis2 13 2" xfId="2036"/>
    <cellStyle name="20% - Énfasis2 13 2 2" xfId="4345"/>
    <cellStyle name="20% - Énfasis2 13 2 2 2" xfId="9496"/>
    <cellStyle name="20% - Énfasis2 13 2 2 2 2" xfId="20283"/>
    <cellStyle name="20% - Énfasis2 13 2 2 3" xfId="15151"/>
    <cellStyle name="20% - Énfasis2 13 2 3" xfId="7215"/>
    <cellStyle name="20% - Énfasis2 13 2 3 2" xfId="18002"/>
    <cellStyle name="20% - Énfasis2 13 2 4" xfId="12865"/>
    <cellStyle name="20% - Énfasis2 13 3" xfId="3290"/>
    <cellStyle name="20% - Énfasis2 13 3 2" xfId="8441"/>
    <cellStyle name="20% - Énfasis2 13 3 2 2" xfId="19228"/>
    <cellStyle name="20% - Énfasis2 13 3 3" xfId="14096"/>
    <cellStyle name="20% - Énfasis2 13 4" xfId="6158"/>
    <cellStyle name="20% - Énfasis2 13 4 2" xfId="16945"/>
    <cellStyle name="20% - Énfasis2 13 5" xfId="11789"/>
    <cellStyle name="20% - Énfasis2 14" xfId="1024"/>
    <cellStyle name="20% - Énfasis2 14 2" xfId="2110"/>
    <cellStyle name="20% - Énfasis2 14 2 2" xfId="4419"/>
    <cellStyle name="20% - Énfasis2 14 2 2 2" xfId="9570"/>
    <cellStyle name="20% - Énfasis2 14 2 2 2 2" xfId="20357"/>
    <cellStyle name="20% - Énfasis2 14 2 2 3" xfId="15225"/>
    <cellStyle name="20% - Énfasis2 14 2 3" xfId="7289"/>
    <cellStyle name="20% - Énfasis2 14 2 3 2" xfId="18076"/>
    <cellStyle name="20% - Énfasis2 14 2 4" xfId="12939"/>
    <cellStyle name="20% - Énfasis2 14 3" xfId="3364"/>
    <cellStyle name="20% - Énfasis2 14 3 2" xfId="8515"/>
    <cellStyle name="20% - Énfasis2 14 3 2 2" xfId="19302"/>
    <cellStyle name="20% - Énfasis2 14 3 3" xfId="14170"/>
    <cellStyle name="20% - Énfasis2 14 4" xfId="6232"/>
    <cellStyle name="20% - Énfasis2 14 4 2" xfId="17019"/>
    <cellStyle name="20% - Énfasis2 14 5" xfId="11863"/>
    <cellStyle name="20% - Énfasis2 15" xfId="1092"/>
    <cellStyle name="20% - Énfasis2 15 2" xfId="2177"/>
    <cellStyle name="20% - Énfasis2 15 2 2" xfId="4486"/>
    <cellStyle name="20% - Énfasis2 15 2 2 2" xfId="9637"/>
    <cellStyle name="20% - Énfasis2 15 2 2 2 2" xfId="20424"/>
    <cellStyle name="20% - Énfasis2 15 2 2 3" xfId="15292"/>
    <cellStyle name="20% - Énfasis2 15 2 3" xfId="7356"/>
    <cellStyle name="20% - Énfasis2 15 2 3 2" xfId="18143"/>
    <cellStyle name="20% - Énfasis2 15 2 4" xfId="13006"/>
    <cellStyle name="20% - Énfasis2 15 3" xfId="3429"/>
    <cellStyle name="20% - Énfasis2 15 3 2" xfId="8580"/>
    <cellStyle name="20% - Énfasis2 15 3 2 2" xfId="19367"/>
    <cellStyle name="20% - Énfasis2 15 3 3" xfId="14235"/>
    <cellStyle name="20% - Énfasis2 15 4" xfId="6299"/>
    <cellStyle name="20% - Énfasis2 15 4 2" xfId="17086"/>
    <cellStyle name="20% - Énfasis2 15 5" xfId="11930"/>
    <cellStyle name="20% - Énfasis2 16" xfId="1125"/>
    <cellStyle name="20% - Énfasis2 16 2" xfId="2210"/>
    <cellStyle name="20% - Énfasis2 16 2 2" xfId="4519"/>
    <cellStyle name="20% - Énfasis2 16 2 2 2" xfId="9670"/>
    <cellStyle name="20% - Énfasis2 16 2 2 2 2" xfId="20457"/>
    <cellStyle name="20% - Énfasis2 16 2 2 3" xfId="15325"/>
    <cellStyle name="20% - Énfasis2 16 2 3" xfId="7389"/>
    <cellStyle name="20% - Énfasis2 16 2 3 2" xfId="18176"/>
    <cellStyle name="20% - Énfasis2 16 2 4" xfId="13039"/>
    <cellStyle name="20% - Énfasis2 16 3" xfId="3462"/>
    <cellStyle name="20% - Énfasis2 16 3 2" xfId="8613"/>
    <cellStyle name="20% - Énfasis2 16 3 2 2" xfId="19400"/>
    <cellStyle name="20% - Énfasis2 16 3 3" xfId="14268"/>
    <cellStyle name="20% - Énfasis2 16 4" xfId="6332"/>
    <cellStyle name="20% - Énfasis2 16 4 2" xfId="17119"/>
    <cellStyle name="20% - Énfasis2 16 5" xfId="11963"/>
    <cellStyle name="20% - Énfasis2 17" xfId="1146"/>
    <cellStyle name="20% - Énfasis2 17 2" xfId="2231"/>
    <cellStyle name="20% - Énfasis2 17 2 2" xfId="4540"/>
    <cellStyle name="20% - Énfasis2 17 2 2 2" xfId="9691"/>
    <cellStyle name="20% - Énfasis2 17 2 2 2 2" xfId="20478"/>
    <cellStyle name="20% - Énfasis2 17 2 2 3" xfId="15346"/>
    <cellStyle name="20% - Énfasis2 17 2 3" xfId="7410"/>
    <cellStyle name="20% - Énfasis2 17 2 3 2" xfId="18197"/>
    <cellStyle name="20% - Énfasis2 17 2 4" xfId="13060"/>
    <cellStyle name="20% - Énfasis2 17 3" xfId="3483"/>
    <cellStyle name="20% - Énfasis2 17 3 2" xfId="8634"/>
    <cellStyle name="20% - Énfasis2 17 3 2 2" xfId="19421"/>
    <cellStyle name="20% - Énfasis2 17 3 3" xfId="14289"/>
    <cellStyle name="20% - Énfasis2 17 4" xfId="6353"/>
    <cellStyle name="20% - Énfasis2 17 4 2" xfId="17140"/>
    <cellStyle name="20% - Énfasis2 17 5" xfId="11984"/>
    <cellStyle name="20% - Énfasis2 18" xfId="1179"/>
    <cellStyle name="20% - Énfasis2 18 2" xfId="2264"/>
    <cellStyle name="20% - Énfasis2 18 2 2" xfId="4573"/>
    <cellStyle name="20% - Énfasis2 18 2 2 2" xfId="9724"/>
    <cellStyle name="20% - Énfasis2 18 2 2 2 2" xfId="20511"/>
    <cellStyle name="20% - Énfasis2 18 2 2 3" xfId="15379"/>
    <cellStyle name="20% - Énfasis2 18 2 3" xfId="7443"/>
    <cellStyle name="20% - Énfasis2 18 2 3 2" xfId="18230"/>
    <cellStyle name="20% - Énfasis2 18 2 4" xfId="13093"/>
    <cellStyle name="20% - Énfasis2 18 3" xfId="3516"/>
    <cellStyle name="20% - Énfasis2 18 3 2" xfId="8667"/>
    <cellStyle name="20% - Énfasis2 18 3 2 2" xfId="19454"/>
    <cellStyle name="20% - Énfasis2 18 3 3" xfId="14322"/>
    <cellStyle name="20% - Énfasis2 18 4" xfId="6386"/>
    <cellStyle name="20% - Énfasis2 18 4 2" xfId="17173"/>
    <cellStyle name="20% - Énfasis2 18 5" xfId="12017"/>
    <cellStyle name="20% - Énfasis2 19" xfId="1199"/>
    <cellStyle name="20% - Énfasis2 19 2" xfId="3536"/>
    <cellStyle name="20% - Énfasis2 19 2 2" xfId="8687"/>
    <cellStyle name="20% - Énfasis2 19 2 2 2" xfId="19474"/>
    <cellStyle name="20% - Énfasis2 19 2 3" xfId="14342"/>
    <cellStyle name="20% - Énfasis2 19 3" xfId="6406"/>
    <cellStyle name="20% - Énfasis2 19 3 2" xfId="17193"/>
    <cellStyle name="20% - Énfasis2 19 4" xfId="12037"/>
    <cellStyle name="20% - Énfasis2 2" xfId="354"/>
    <cellStyle name="20% - Énfasis2 2 2" xfId="627"/>
    <cellStyle name="20% - Énfasis2 2 2 2" xfId="1725"/>
    <cellStyle name="20% - Énfasis2 2 2 2 2" xfId="4035"/>
    <cellStyle name="20% - Énfasis2 2 2 2 2 2" xfId="9186"/>
    <cellStyle name="20% - Énfasis2 2 2 2 2 2 2" xfId="19973"/>
    <cellStyle name="20% - Énfasis2 2 2 2 2 3" xfId="14841"/>
    <cellStyle name="20% - Énfasis2 2 2 2 3" xfId="6905"/>
    <cellStyle name="20% - Énfasis2 2 2 2 3 2" xfId="17692"/>
    <cellStyle name="20% - Énfasis2 2 2 2 4" xfId="12554"/>
    <cellStyle name="20% - Énfasis2 2 2 3" xfId="2980"/>
    <cellStyle name="20% - Énfasis2 2 2 3 2" xfId="8132"/>
    <cellStyle name="20% - Énfasis2 2 2 3 2 2" xfId="18919"/>
    <cellStyle name="20% - Énfasis2 2 2 3 3" xfId="13787"/>
    <cellStyle name="20% - Énfasis2 2 2 4" xfId="5849"/>
    <cellStyle name="20% - Énfasis2 2 2 4 2" xfId="16637"/>
    <cellStyle name="20% - Énfasis2 2 2 5" xfId="11479"/>
    <cellStyle name="20% - Énfasis2 2 3" xfId="1469"/>
    <cellStyle name="20% - Énfasis2 2 3 2" xfId="3779"/>
    <cellStyle name="20% - Énfasis2 2 3 2 2" xfId="8930"/>
    <cellStyle name="20% - Énfasis2 2 3 2 2 2" xfId="19717"/>
    <cellStyle name="20% - Énfasis2 2 3 2 3" xfId="14585"/>
    <cellStyle name="20% - Énfasis2 2 3 3" xfId="6649"/>
    <cellStyle name="20% - Énfasis2 2 3 3 2" xfId="17436"/>
    <cellStyle name="20% - Énfasis2 2 3 4" xfId="12298"/>
    <cellStyle name="20% - Énfasis2 2 4" xfId="2496"/>
    <cellStyle name="20% - Énfasis2 2 4 2" xfId="7668"/>
    <cellStyle name="20% - Énfasis2 2 4 2 2" xfId="18455"/>
    <cellStyle name="20% - Énfasis2 2 4 3" xfId="13319"/>
    <cellStyle name="20% - Énfasis2 2 5" xfId="4885"/>
    <cellStyle name="20% - Énfasis2 2 5 2" xfId="10036"/>
    <cellStyle name="20% - Énfasis2 2 5 2 2" xfId="20823"/>
    <cellStyle name="20% - Énfasis2 2 5 3" xfId="15690"/>
    <cellStyle name="20% - Énfasis2 2 6" xfId="4964"/>
    <cellStyle name="20% - Énfasis2 2 6 2" xfId="10114"/>
    <cellStyle name="20% - Énfasis2 2 6 2 2" xfId="20901"/>
    <cellStyle name="20% - Énfasis2 2 6 3" xfId="15767"/>
    <cellStyle name="20% - Énfasis2 2 7" xfId="5374"/>
    <cellStyle name="20% - Énfasis2 2 7 2" xfId="16170"/>
    <cellStyle name="20% - Énfasis2 2 8" xfId="10910"/>
    <cellStyle name="20% - Énfasis2 20" xfId="1221"/>
    <cellStyle name="20% - Énfasis2 20 2" xfId="3557"/>
    <cellStyle name="20% - Énfasis2 20 2 2" xfId="8708"/>
    <cellStyle name="20% - Énfasis2 20 2 2 2" xfId="19495"/>
    <cellStyle name="20% - Énfasis2 20 2 3" xfId="14363"/>
    <cellStyle name="20% - Énfasis2 20 3" xfId="6427"/>
    <cellStyle name="20% - Énfasis2 20 3 2" xfId="17214"/>
    <cellStyle name="20% - Énfasis2 20 4" xfId="12058"/>
    <cellStyle name="20% - Énfasis2 21" xfId="2318"/>
    <cellStyle name="20% - Énfasis2 21 2" xfId="4621"/>
    <cellStyle name="20% - Énfasis2 21 2 2" xfId="9772"/>
    <cellStyle name="20% - Énfasis2 21 2 2 2" xfId="20559"/>
    <cellStyle name="20% - Énfasis2 21 2 3" xfId="15427"/>
    <cellStyle name="20% - Énfasis2 21 3" xfId="7491"/>
    <cellStyle name="20% - Énfasis2 21 3 2" xfId="18278"/>
    <cellStyle name="20% - Énfasis2 21 4" xfId="13141"/>
    <cellStyle name="20% - Énfasis2 22" xfId="2354"/>
    <cellStyle name="20% - Énfasis2 22 2" xfId="4657"/>
    <cellStyle name="20% - Énfasis2 22 2 2" xfId="9808"/>
    <cellStyle name="20% - Énfasis2 22 2 2 2" xfId="20595"/>
    <cellStyle name="20% - Énfasis2 22 2 3" xfId="15463"/>
    <cellStyle name="20% - Énfasis2 22 3" xfId="7527"/>
    <cellStyle name="20% - Énfasis2 22 3 2" xfId="18314"/>
    <cellStyle name="20% - Énfasis2 22 4" xfId="13177"/>
    <cellStyle name="20% - Énfasis2 23" xfId="2369"/>
    <cellStyle name="20% - Énfasis2 23 2" xfId="4672"/>
    <cellStyle name="20% - Énfasis2 23 2 2" xfId="9823"/>
    <cellStyle name="20% - Énfasis2 23 2 2 2" xfId="20610"/>
    <cellStyle name="20% - Énfasis2 23 2 3" xfId="15478"/>
    <cellStyle name="20% - Énfasis2 23 3" xfId="7542"/>
    <cellStyle name="20% - Énfasis2 23 3 2" xfId="18329"/>
    <cellStyle name="20% - Énfasis2 23 4" xfId="13192"/>
    <cellStyle name="20% - Énfasis2 24" xfId="2416"/>
    <cellStyle name="20% - Énfasis2 24 2" xfId="4719"/>
    <cellStyle name="20% - Énfasis2 24 2 2" xfId="9870"/>
    <cellStyle name="20% - Énfasis2 24 2 2 2" xfId="20657"/>
    <cellStyle name="20% - Énfasis2 24 2 3" xfId="15525"/>
    <cellStyle name="20% - Énfasis2 24 3" xfId="7589"/>
    <cellStyle name="20% - Énfasis2 24 3 2" xfId="18376"/>
    <cellStyle name="20% - Énfasis2 24 4" xfId="13239"/>
    <cellStyle name="20% - Énfasis2 25" xfId="2435"/>
    <cellStyle name="20% - Énfasis2 25 2" xfId="4738"/>
    <cellStyle name="20% - Énfasis2 25 2 2" xfId="9889"/>
    <cellStyle name="20% - Énfasis2 25 2 2 2" xfId="20676"/>
    <cellStyle name="20% - Énfasis2 25 2 3" xfId="15544"/>
    <cellStyle name="20% - Énfasis2 25 3" xfId="7608"/>
    <cellStyle name="20% - Énfasis2 25 3 2" xfId="18395"/>
    <cellStyle name="20% - Énfasis2 25 4" xfId="13258"/>
    <cellStyle name="20% - Énfasis2 26" xfId="2467"/>
    <cellStyle name="20% - Énfasis2 26 2" xfId="4769"/>
    <cellStyle name="20% - Énfasis2 26 2 2" xfId="9920"/>
    <cellStyle name="20% - Énfasis2 26 2 2 2" xfId="20707"/>
    <cellStyle name="20% - Énfasis2 26 2 3" xfId="15575"/>
    <cellStyle name="20% - Énfasis2 26 3" xfId="7639"/>
    <cellStyle name="20% - Énfasis2 26 3 2" xfId="18426"/>
    <cellStyle name="20% - Énfasis2 26 4" xfId="13290"/>
    <cellStyle name="20% - Énfasis2 27" xfId="4826"/>
    <cellStyle name="20% - Énfasis2 27 2" xfId="9977"/>
    <cellStyle name="20% - Énfasis2 27 2 2" xfId="20764"/>
    <cellStyle name="20% - Énfasis2 27 3" xfId="15631"/>
    <cellStyle name="20% - Énfasis2 28" xfId="4857"/>
    <cellStyle name="20% - Énfasis2 28 2" xfId="10008"/>
    <cellStyle name="20% - Énfasis2 28 2 2" xfId="20795"/>
    <cellStyle name="20% - Énfasis2 28 3" xfId="15662"/>
    <cellStyle name="20% - Énfasis2 29" xfId="5121"/>
    <cellStyle name="20% - Énfasis2 29 2" xfId="10261"/>
    <cellStyle name="20% - Énfasis2 29 2 2" xfId="21048"/>
    <cellStyle name="20% - Énfasis2 29 3" xfId="15920"/>
    <cellStyle name="20% - Énfasis2 3" xfId="391"/>
    <cellStyle name="20% - Énfasis2 3 2" xfId="1506"/>
    <cellStyle name="20% - Énfasis2 3 2 2" xfId="3816"/>
    <cellStyle name="20% - Énfasis2 3 2 2 2" xfId="8967"/>
    <cellStyle name="20% - Énfasis2 3 2 2 2 2" xfId="19754"/>
    <cellStyle name="20% - Énfasis2 3 2 2 3" xfId="14622"/>
    <cellStyle name="20% - Énfasis2 3 2 3" xfId="6686"/>
    <cellStyle name="20% - Énfasis2 3 2 3 2" xfId="17473"/>
    <cellStyle name="20% - Énfasis2 3 2 4" xfId="12335"/>
    <cellStyle name="20% - Énfasis2 3 3" xfId="2755"/>
    <cellStyle name="20% - Énfasis2 3 3 2" xfId="7913"/>
    <cellStyle name="20% - Énfasis2 3 3 2 2" xfId="18700"/>
    <cellStyle name="20% - Énfasis2 3 3 3" xfId="13568"/>
    <cellStyle name="20% - Énfasis2 3 4" xfId="5624"/>
    <cellStyle name="20% - Énfasis2 3 4 2" xfId="16417"/>
    <cellStyle name="20% - Énfasis2 3 5" xfId="11251"/>
    <cellStyle name="20% - Énfasis2 30" xfId="5137"/>
    <cellStyle name="20% - Énfasis2 30 2" xfId="10277"/>
    <cellStyle name="20% - Énfasis2 30 2 2" xfId="21064"/>
    <cellStyle name="20% - Énfasis2 30 3" xfId="15936"/>
    <cellStyle name="20% - Énfasis2 31" xfId="5166"/>
    <cellStyle name="20% - Énfasis2 31 2" xfId="10306"/>
    <cellStyle name="20% - Énfasis2 31 2 2" xfId="21093"/>
    <cellStyle name="20% - Énfasis2 31 3" xfId="15965"/>
    <cellStyle name="20% - Énfasis2 32" xfId="5184"/>
    <cellStyle name="20% - Énfasis2 32 2" xfId="10321"/>
    <cellStyle name="20% - Énfasis2 32 2 2" xfId="21108"/>
    <cellStyle name="20% - Énfasis2 32 3" xfId="15981"/>
    <cellStyle name="20% - Énfasis2 33" xfId="5201"/>
    <cellStyle name="20% - Énfasis2 33 2" xfId="10337"/>
    <cellStyle name="20% - Énfasis2 33 2 2" xfId="21124"/>
    <cellStyle name="20% - Énfasis2 33 3" xfId="15997"/>
    <cellStyle name="20% - Énfasis2 34" xfId="5221"/>
    <cellStyle name="20% - Énfasis2 34 2" xfId="10357"/>
    <cellStyle name="20% - Énfasis2 34 2 2" xfId="21144"/>
    <cellStyle name="20% - Énfasis2 34 3" xfId="16017"/>
    <cellStyle name="20% - Énfasis2 35" xfId="5237"/>
    <cellStyle name="20% - Énfasis2 35 2" xfId="10373"/>
    <cellStyle name="20% - Énfasis2 35 2 2" xfId="21160"/>
    <cellStyle name="20% - Énfasis2 35 3" xfId="16033"/>
    <cellStyle name="20% - Énfasis2 36" xfId="5254"/>
    <cellStyle name="20% - Énfasis2 36 2" xfId="10390"/>
    <cellStyle name="20% - Énfasis2 36 2 2" xfId="21177"/>
    <cellStyle name="20% - Énfasis2 36 3" xfId="16050"/>
    <cellStyle name="20% - Énfasis2 37" xfId="5302"/>
    <cellStyle name="20% - Énfasis2 37 2" xfId="10438"/>
    <cellStyle name="20% - Énfasis2 37 2 2" xfId="21225"/>
    <cellStyle name="20% - Énfasis2 37 3" xfId="16098"/>
    <cellStyle name="20% - Énfasis2 38" xfId="5322"/>
    <cellStyle name="20% - Énfasis2 38 2" xfId="10458"/>
    <cellStyle name="20% - Énfasis2 38 2 2" xfId="21245"/>
    <cellStyle name="20% - Énfasis2 38 3" xfId="16118"/>
    <cellStyle name="20% - Énfasis2 39" xfId="5351"/>
    <cellStyle name="20% - Énfasis2 39 2" xfId="16147"/>
    <cellStyle name="20% - Énfasis2 4" xfId="410"/>
    <cellStyle name="20% - Énfasis2 4 2" xfId="1525"/>
    <cellStyle name="20% - Énfasis2 4 2 2" xfId="3835"/>
    <cellStyle name="20% - Énfasis2 4 2 2 2" xfId="8986"/>
    <cellStyle name="20% - Énfasis2 4 2 2 2 2" xfId="19773"/>
    <cellStyle name="20% - Énfasis2 4 2 2 3" xfId="14641"/>
    <cellStyle name="20% - Énfasis2 4 2 3" xfId="6705"/>
    <cellStyle name="20% - Énfasis2 4 2 3 2" xfId="17492"/>
    <cellStyle name="20% - Énfasis2 4 2 4" xfId="12354"/>
    <cellStyle name="20% - Énfasis2 4 3" xfId="2774"/>
    <cellStyle name="20% - Énfasis2 4 3 2" xfId="7932"/>
    <cellStyle name="20% - Énfasis2 4 3 2 2" xfId="18719"/>
    <cellStyle name="20% - Énfasis2 4 3 3" xfId="13587"/>
    <cellStyle name="20% - Énfasis2 4 4" xfId="5643"/>
    <cellStyle name="20% - Énfasis2 4 4 2" xfId="16436"/>
    <cellStyle name="20% - Énfasis2 4 5" xfId="11270"/>
    <cellStyle name="20% - Énfasis2 40" xfId="10783"/>
    <cellStyle name="20% - Énfasis2 40 2" xfId="21570"/>
    <cellStyle name="20% - Énfasis2 41" xfId="10835"/>
    <cellStyle name="20% - Énfasis2 41 2" xfId="21622"/>
    <cellStyle name="20% - Énfasis2 42" xfId="10850"/>
    <cellStyle name="20% - Énfasis2 42 2" xfId="21637"/>
    <cellStyle name="20% - Énfasis2 43" xfId="10871"/>
    <cellStyle name="20% - Énfasis2 43 2" xfId="21658"/>
    <cellStyle name="20% - Énfasis2 44" xfId="10895"/>
    <cellStyle name="20% - Énfasis2 45" xfId="38769"/>
    <cellStyle name="20% - Énfasis2 46" xfId="38783"/>
    <cellStyle name="20% - Énfasis2 47" xfId="38799"/>
    <cellStyle name="20% - Énfasis2 5" xfId="426"/>
    <cellStyle name="20% - Énfasis2 5 2" xfId="1539"/>
    <cellStyle name="20% - Énfasis2 5 2 2" xfId="3849"/>
    <cellStyle name="20% - Énfasis2 5 2 2 2" xfId="9000"/>
    <cellStyle name="20% - Énfasis2 5 2 2 2 2" xfId="19787"/>
    <cellStyle name="20% - Énfasis2 5 2 2 3" xfId="14655"/>
    <cellStyle name="20% - Énfasis2 5 2 3" xfId="6719"/>
    <cellStyle name="20% - Énfasis2 5 2 3 2" xfId="17506"/>
    <cellStyle name="20% - Énfasis2 5 2 4" xfId="12368"/>
    <cellStyle name="20% - Énfasis2 5 3" xfId="2788"/>
    <cellStyle name="20% - Énfasis2 5 3 2" xfId="7946"/>
    <cellStyle name="20% - Énfasis2 5 3 2 2" xfId="18733"/>
    <cellStyle name="20% - Énfasis2 5 3 3" xfId="13601"/>
    <cellStyle name="20% - Énfasis2 5 4" xfId="5657"/>
    <cellStyle name="20% - Énfasis2 5 4 2" xfId="16450"/>
    <cellStyle name="20% - Énfasis2 5 5" xfId="11285"/>
    <cellStyle name="20% - Énfasis2 6" xfId="443"/>
    <cellStyle name="20% - Énfasis2 6 2" xfId="1556"/>
    <cellStyle name="20% - Énfasis2 6 2 2" xfId="3866"/>
    <cellStyle name="20% - Énfasis2 6 2 2 2" xfId="9017"/>
    <cellStyle name="20% - Énfasis2 6 2 2 2 2" xfId="19804"/>
    <cellStyle name="20% - Énfasis2 6 2 2 3" xfId="14672"/>
    <cellStyle name="20% - Énfasis2 6 2 3" xfId="6736"/>
    <cellStyle name="20% - Énfasis2 6 2 3 2" xfId="17523"/>
    <cellStyle name="20% - Énfasis2 6 2 4" xfId="12385"/>
    <cellStyle name="20% - Énfasis2 6 3" xfId="2805"/>
    <cellStyle name="20% - Énfasis2 6 3 2" xfId="7963"/>
    <cellStyle name="20% - Énfasis2 6 3 2 2" xfId="18750"/>
    <cellStyle name="20% - Énfasis2 6 3 3" xfId="13618"/>
    <cellStyle name="20% - Énfasis2 6 4" xfId="5674"/>
    <cellStyle name="20% - Énfasis2 6 4 2" xfId="16467"/>
    <cellStyle name="20% - Énfasis2 6 5" xfId="11302"/>
    <cellStyle name="20% - Énfasis2 7" xfId="463"/>
    <cellStyle name="20% - Énfasis2 7 2" xfId="1576"/>
    <cellStyle name="20% - Énfasis2 7 2 2" xfId="3886"/>
    <cellStyle name="20% - Énfasis2 7 2 2 2" xfId="9037"/>
    <cellStyle name="20% - Énfasis2 7 2 2 2 2" xfId="19824"/>
    <cellStyle name="20% - Énfasis2 7 2 2 3" xfId="14692"/>
    <cellStyle name="20% - Énfasis2 7 2 3" xfId="6756"/>
    <cellStyle name="20% - Énfasis2 7 2 3 2" xfId="17543"/>
    <cellStyle name="20% - Énfasis2 7 2 4" xfId="12405"/>
    <cellStyle name="20% - Énfasis2 7 3" xfId="2825"/>
    <cellStyle name="20% - Énfasis2 7 3 2" xfId="7983"/>
    <cellStyle name="20% - Énfasis2 7 3 2 2" xfId="18770"/>
    <cellStyle name="20% - Énfasis2 7 3 3" xfId="13638"/>
    <cellStyle name="20% - Énfasis2 7 4" xfId="5694"/>
    <cellStyle name="20% - Énfasis2 7 4 2" xfId="16487"/>
    <cellStyle name="20% - Énfasis2 7 5" xfId="11322"/>
    <cellStyle name="20% - Énfasis2 8" xfId="478"/>
    <cellStyle name="20% - Énfasis2 8 2" xfId="1591"/>
    <cellStyle name="20% - Énfasis2 8 2 2" xfId="3901"/>
    <cellStyle name="20% - Énfasis2 8 2 2 2" xfId="9052"/>
    <cellStyle name="20% - Énfasis2 8 2 2 2 2" xfId="19839"/>
    <cellStyle name="20% - Énfasis2 8 2 2 3" xfId="14707"/>
    <cellStyle name="20% - Énfasis2 8 2 3" xfId="6771"/>
    <cellStyle name="20% - Énfasis2 8 2 3 2" xfId="17558"/>
    <cellStyle name="20% - Énfasis2 8 2 4" xfId="12420"/>
    <cellStyle name="20% - Énfasis2 8 3" xfId="2840"/>
    <cellStyle name="20% - Énfasis2 8 3 2" xfId="7998"/>
    <cellStyle name="20% - Énfasis2 8 3 2 2" xfId="18785"/>
    <cellStyle name="20% - Énfasis2 8 3 3" xfId="13653"/>
    <cellStyle name="20% - Énfasis2 8 4" xfId="5709"/>
    <cellStyle name="20% - Énfasis2 8 4 2" xfId="16502"/>
    <cellStyle name="20% - Énfasis2 8 5" xfId="11337"/>
    <cellStyle name="20% - Énfasis2 9" xfId="557"/>
    <cellStyle name="20% - Énfasis2 9 2" xfId="1669"/>
    <cellStyle name="20% - Énfasis2 9 2 2" xfId="3979"/>
    <cellStyle name="20% - Énfasis2 9 2 2 2" xfId="9130"/>
    <cellStyle name="20% - Énfasis2 9 2 2 2 2" xfId="19917"/>
    <cellStyle name="20% - Énfasis2 9 2 2 3" xfId="14785"/>
    <cellStyle name="20% - Énfasis2 9 2 3" xfId="6849"/>
    <cellStyle name="20% - Énfasis2 9 2 3 2" xfId="17636"/>
    <cellStyle name="20% - Énfasis2 9 2 4" xfId="12498"/>
    <cellStyle name="20% - Énfasis2 9 3" xfId="2918"/>
    <cellStyle name="20% - Énfasis2 9 3 2" xfId="8076"/>
    <cellStyle name="20% - Énfasis2 9 3 2 2" xfId="18863"/>
    <cellStyle name="20% - Énfasis2 9 3 3" xfId="13731"/>
    <cellStyle name="20% - Énfasis2 9 4" xfId="5787"/>
    <cellStyle name="20% - Énfasis2 9 4 2" xfId="16580"/>
    <cellStyle name="20% - Énfasis2 9 5" xfId="11416"/>
    <cellStyle name="20% - Énfasis3" xfId="3"/>
    <cellStyle name="20% - Énfasis3 10" xfId="716"/>
    <cellStyle name="20% - Énfasis3 10 2" xfId="1804"/>
    <cellStyle name="20% - Énfasis3 10 2 2" xfId="4114"/>
    <cellStyle name="20% - Énfasis3 10 2 2 2" xfId="9265"/>
    <cellStyle name="20% - Énfasis3 10 2 2 2 2" xfId="20052"/>
    <cellStyle name="20% - Énfasis3 10 2 2 3" xfId="14920"/>
    <cellStyle name="20% - Énfasis3 10 2 3" xfId="6984"/>
    <cellStyle name="20% - Énfasis3 10 2 3 2" xfId="17771"/>
    <cellStyle name="20% - Énfasis3 10 2 4" xfId="12633"/>
    <cellStyle name="20% - Énfasis3 10 3" xfId="3059"/>
    <cellStyle name="20% - Énfasis3 10 3 2" xfId="8210"/>
    <cellStyle name="20% - Énfasis3 10 3 2 2" xfId="18997"/>
    <cellStyle name="20% - Énfasis3 10 3 3" xfId="13865"/>
    <cellStyle name="20% - Énfasis3 10 4" xfId="5927"/>
    <cellStyle name="20% - Énfasis3 10 4 2" xfId="16714"/>
    <cellStyle name="20% - Énfasis3 10 5" xfId="11558"/>
    <cellStyle name="20% - Énfasis3 11" xfId="825"/>
    <cellStyle name="20% - Énfasis3 11 2" xfId="1913"/>
    <cellStyle name="20% - Énfasis3 11 2 2" xfId="4223"/>
    <cellStyle name="20% - Énfasis3 11 2 2 2" xfId="9374"/>
    <cellStyle name="20% - Énfasis3 11 2 2 2 2" xfId="20161"/>
    <cellStyle name="20% - Énfasis3 11 2 2 3" xfId="15029"/>
    <cellStyle name="20% - Énfasis3 11 2 3" xfId="7093"/>
    <cellStyle name="20% - Énfasis3 11 2 3 2" xfId="17880"/>
    <cellStyle name="20% - Énfasis3 11 2 4" xfId="12742"/>
    <cellStyle name="20% - Énfasis3 11 3" xfId="3168"/>
    <cellStyle name="20% - Énfasis3 11 3 2" xfId="8319"/>
    <cellStyle name="20% - Énfasis3 11 3 2 2" xfId="19106"/>
    <cellStyle name="20% - Énfasis3 11 3 3" xfId="13974"/>
    <cellStyle name="20% - Énfasis3 11 4" xfId="6036"/>
    <cellStyle name="20% - Énfasis3 11 4 2" xfId="16823"/>
    <cellStyle name="20% - Énfasis3 11 5" xfId="11667"/>
    <cellStyle name="20% - Énfasis3 12" xfId="903"/>
    <cellStyle name="20% - Énfasis3 12 2" xfId="1988"/>
    <cellStyle name="20% - Énfasis3 12 2 2" xfId="4298"/>
    <cellStyle name="20% - Énfasis3 12 2 2 2" xfId="9449"/>
    <cellStyle name="20% - Énfasis3 12 2 2 2 2" xfId="20236"/>
    <cellStyle name="20% - Énfasis3 12 2 2 3" xfId="15104"/>
    <cellStyle name="20% - Énfasis3 12 2 3" xfId="7168"/>
    <cellStyle name="20% - Énfasis3 12 2 3 2" xfId="17955"/>
    <cellStyle name="20% - Énfasis3 12 2 4" xfId="12817"/>
    <cellStyle name="20% - Énfasis3 12 3" xfId="3243"/>
    <cellStyle name="20% - Énfasis3 12 3 2" xfId="8394"/>
    <cellStyle name="20% - Énfasis3 12 3 2 2" xfId="19181"/>
    <cellStyle name="20% - Énfasis3 12 3 3" xfId="14049"/>
    <cellStyle name="20% - Énfasis3 12 4" xfId="6111"/>
    <cellStyle name="20% - Énfasis3 12 4 2" xfId="16898"/>
    <cellStyle name="20% - Énfasis3 12 5" xfId="11742"/>
    <cellStyle name="20% - Énfasis3 13" xfId="951"/>
    <cellStyle name="20% - Énfasis3 13 2" xfId="2037"/>
    <cellStyle name="20% - Énfasis3 13 2 2" xfId="4346"/>
    <cellStyle name="20% - Énfasis3 13 2 2 2" xfId="9497"/>
    <cellStyle name="20% - Énfasis3 13 2 2 2 2" xfId="20284"/>
    <cellStyle name="20% - Énfasis3 13 2 2 3" xfId="15152"/>
    <cellStyle name="20% - Énfasis3 13 2 3" xfId="7216"/>
    <cellStyle name="20% - Énfasis3 13 2 3 2" xfId="18003"/>
    <cellStyle name="20% - Énfasis3 13 2 4" xfId="12866"/>
    <cellStyle name="20% - Énfasis3 13 3" xfId="3291"/>
    <cellStyle name="20% - Énfasis3 13 3 2" xfId="8442"/>
    <cellStyle name="20% - Énfasis3 13 3 2 2" xfId="19229"/>
    <cellStyle name="20% - Énfasis3 13 3 3" xfId="14097"/>
    <cellStyle name="20% - Énfasis3 13 4" xfId="6159"/>
    <cellStyle name="20% - Énfasis3 13 4 2" xfId="16946"/>
    <cellStyle name="20% - Énfasis3 13 5" xfId="11790"/>
    <cellStyle name="20% - Énfasis3 14" xfId="1025"/>
    <cellStyle name="20% - Énfasis3 14 2" xfId="2111"/>
    <cellStyle name="20% - Énfasis3 14 2 2" xfId="4420"/>
    <cellStyle name="20% - Énfasis3 14 2 2 2" xfId="9571"/>
    <cellStyle name="20% - Énfasis3 14 2 2 2 2" xfId="20358"/>
    <cellStyle name="20% - Énfasis3 14 2 2 3" xfId="15226"/>
    <cellStyle name="20% - Énfasis3 14 2 3" xfId="7290"/>
    <cellStyle name="20% - Énfasis3 14 2 3 2" xfId="18077"/>
    <cellStyle name="20% - Énfasis3 14 2 4" xfId="12940"/>
    <cellStyle name="20% - Énfasis3 14 3" xfId="3365"/>
    <cellStyle name="20% - Énfasis3 14 3 2" xfId="8516"/>
    <cellStyle name="20% - Énfasis3 14 3 2 2" xfId="19303"/>
    <cellStyle name="20% - Énfasis3 14 3 3" xfId="14171"/>
    <cellStyle name="20% - Énfasis3 14 4" xfId="6233"/>
    <cellStyle name="20% - Énfasis3 14 4 2" xfId="17020"/>
    <cellStyle name="20% - Énfasis3 14 5" xfId="11864"/>
    <cellStyle name="20% - Énfasis3 15" xfId="1093"/>
    <cellStyle name="20% - Énfasis3 15 2" xfId="2178"/>
    <cellStyle name="20% - Énfasis3 15 2 2" xfId="4487"/>
    <cellStyle name="20% - Énfasis3 15 2 2 2" xfId="9638"/>
    <cellStyle name="20% - Énfasis3 15 2 2 2 2" xfId="20425"/>
    <cellStyle name="20% - Énfasis3 15 2 2 3" xfId="15293"/>
    <cellStyle name="20% - Énfasis3 15 2 3" xfId="7357"/>
    <cellStyle name="20% - Énfasis3 15 2 3 2" xfId="18144"/>
    <cellStyle name="20% - Énfasis3 15 2 4" xfId="13007"/>
    <cellStyle name="20% - Énfasis3 15 3" xfId="3430"/>
    <cellStyle name="20% - Énfasis3 15 3 2" xfId="8581"/>
    <cellStyle name="20% - Énfasis3 15 3 2 2" xfId="19368"/>
    <cellStyle name="20% - Énfasis3 15 3 3" xfId="14236"/>
    <cellStyle name="20% - Énfasis3 15 4" xfId="6300"/>
    <cellStyle name="20% - Énfasis3 15 4 2" xfId="17087"/>
    <cellStyle name="20% - Énfasis3 15 5" xfId="11931"/>
    <cellStyle name="20% - Énfasis3 16" xfId="1126"/>
    <cellStyle name="20% - Énfasis3 16 2" xfId="2211"/>
    <cellStyle name="20% - Énfasis3 16 2 2" xfId="4520"/>
    <cellStyle name="20% - Énfasis3 16 2 2 2" xfId="9671"/>
    <cellStyle name="20% - Énfasis3 16 2 2 2 2" xfId="20458"/>
    <cellStyle name="20% - Énfasis3 16 2 2 3" xfId="15326"/>
    <cellStyle name="20% - Énfasis3 16 2 3" xfId="7390"/>
    <cellStyle name="20% - Énfasis3 16 2 3 2" xfId="18177"/>
    <cellStyle name="20% - Énfasis3 16 2 4" xfId="13040"/>
    <cellStyle name="20% - Énfasis3 16 3" xfId="3463"/>
    <cellStyle name="20% - Énfasis3 16 3 2" xfId="8614"/>
    <cellStyle name="20% - Énfasis3 16 3 2 2" xfId="19401"/>
    <cellStyle name="20% - Énfasis3 16 3 3" xfId="14269"/>
    <cellStyle name="20% - Énfasis3 16 4" xfId="6333"/>
    <cellStyle name="20% - Énfasis3 16 4 2" xfId="17120"/>
    <cellStyle name="20% - Énfasis3 16 5" xfId="11964"/>
    <cellStyle name="20% - Énfasis3 17" xfId="1147"/>
    <cellStyle name="20% - Énfasis3 17 2" xfId="2232"/>
    <cellStyle name="20% - Énfasis3 17 2 2" xfId="4541"/>
    <cellStyle name="20% - Énfasis3 17 2 2 2" xfId="9692"/>
    <cellStyle name="20% - Énfasis3 17 2 2 2 2" xfId="20479"/>
    <cellStyle name="20% - Énfasis3 17 2 2 3" xfId="15347"/>
    <cellStyle name="20% - Énfasis3 17 2 3" xfId="7411"/>
    <cellStyle name="20% - Énfasis3 17 2 3 2" xfId="18198"/>
    <cellStyle name="20% - Énfasis3 17 2 4" xfId="13061"/>
    <cellStyle name="20% - Énfasis3 17 3" xfId="3484"/>
    <cellStyle name="20% - Énfasis3 17 3 2" xfId="8635"/>
    <cellStyle name="20% - Énfasis3 17 3 2 2" xfId="19422"/>
    <cellStyle name="20% - Énfasis3 17 3 3" xfId="14290"/>
    <cellStyle name="20% - Énfasis3 17 4" xfId="6354"/>
    <cellStyle name="20% - Énfasis3 17 4 2" xfId="17141"/>
    <cellStyle name="20% - Énfasis3 17 5" xfId="11985"/>
    <cellStyle name="20% - Énfasis3 18" xfId="1180"/>
    <cellStyle name="20% - Énfasis3 18 2" xfId="2265"/>
    <cellStyle name="20% - Énfasis3 18 2 2" xfId="4574"/>
    <cellStyle name="20% - Énfasis3 18 2 2 2" xfId="9725"/>
    <cellStyle name="20% - Énfasis3 18 2 2 2 2" xfId="20512"/>
    <cellStyle name="20% - Énfasis3 18 2 2 3" xfId="15380"/>
    <cellStyle name="20% - Énfasis3 18 2 3" xfId="7444"/>
    <cellStyle name="20% - Énfasis3 18 2 3 2" xfId="18231"/>
    <cellStyle name="20% - Énfasis3 18 2 4" xfId="13094"/>
    <cellStyle name="20% - Énfasis3 18 3" xfId="3517"/>
    <cellStyle name="20% - Énfasis3 18 3 2" xfId="8668"/>
    <cellStyle name="20% - Énfasis3 18 3 2 2" xfId="19455"/>
    <cellStyle name="20% - Énfasis3 18 3 3" xfId="14323"/>
    <cellStyle name="20% - Énfasis3 18 4" xfId="6387"/>
    <cellStyle name="20% - Énfasis3 18 4 2" xfId="17174"/>
    <cellStyle name="20% - Énfasis3 18 5" xfId="12018"/>
    <cellStyle name="20% - Énfasis3 19" xfId="1200"/>
    <cellStyle name="20% - Énfasis3 19 2" xfId="3537"/>
    <cellStyle name="20% - Énfasis3 19 2 2" xfId="8688"/>
    <cellStyle name="20% - Énfasis3 19 2 2 2" xfId="19475"/>
    <cellStyle name="20% - Énfasis3 19 2 3" xfId="14343"/>
    <cellStyle name="20% - Énfasis3 19 3" xfId="6407"/>
    <cellStyle name="20% - Énfasis3 19 3 2" xfId="17194"/>
    <cellStyle name="20% - Énfasis3 19 4" xfId="12038"/>
    <cellStyle name="20% - Énfasis3 2" xfId="355"/>
    <cellStyle name="20% - Énfasis3 2 2" xfId="623"/>
    <cellStyle name="20% - Énfasis3 2 2 2" xfId="1722"/>
    <cellStyle name="20% - Énfasis3 2 2 2 2" xfId="4032"/>
    <cellStyle name="20% - Énfasis3 2 2 2 2 2" xfId="9183"/>
    <cellStyle name="20% - Énfasis3 2 2 2 2 2 2" xfId="19970"/>
    <cellStyle name="20% - Énfasis3 2 2 2 2 3" xfId="14838"/>
    <cellStyle name="20% - Énfasis3 2 2 2 3" xfId="6902"/>
    <cellStyle name="20% - Énfasis3 2 2 2 3 2" xfId="17689"/>
    <cellStyle name="20% - Énfasis3 2 2 2 4" xfId="12551"/>
    <cellStyle name="20% - Énfasis3 2 2 3" xfId="2977"/>
    <cellStyle name="20% - Énfasis3 2 2 3 2" xfId="8129"/>
    <cellStyle name="20% - Énfasis3 2 2 3 2 2" xfId="18916"/>
    <cellStyle name="20% - Énfasis3 2 2 3 3" xfId="13784"/>
    <cellStyle name="20% - Énfasis3 2 2 4" xfId="5846"/>
    <cellStyle name="20% - Énfasis3 2 2 4 2" xfId="16634"/>
    <cellStyle name="20% - Énfasis3 2 2 5" xfId="11476"/>
    <cellStyle name="20% - Énfasis3 2 3" xfId="1470"/>
    <cellStyle name="20% - Énfasis3 2 3 2" xfId="3780"/>
    <cellStyle name="20% - Énfasis3 2 3 2 2" xfId="8931"/>
    <cellStyle name="20% - Énfasis3 2 3 2 2 2" xfId="19718"/>
    <cellStyle name="20% - Énfasis3 2 3 2 3" xfId="14586"/>
    <cellStyle name="20% - Énfasis3 2 3 3" xfId="6650"/>
    <cellStyle name="20% - Énfasis3 2 3 3 2" xfId="17437"/>
    <cellStyle name="20% - Énfasis3 2 3 4" xfId="12299"/>
    <cellStyle name="20% - Énfasis3 2 4" xfId="2497"/>
    <cellStyle name="20% - Énfasis3 2 4 2" xfId="7669"/>
    <cellStyle name="20% - Énfasis3 2 4 2 2" xfId="18456"/>
    <cellStyle name="20% - Énfasis3 2 4 3" xfId="13320"/>
    <cellStyle name="20% - Énfasis3 2 5" xfId="4887"/>
    <cellStyle name="20% - Énfasis3 2 5 2" xfId="10038"/>
    <cellStyle name="20% - Énfasis3 2 5 2 2" xfId="20825"/>
    <cellStyle name="20% - Énfasis3 2 5 3" xfId="15692"/>
    <cellStyle name="20% - Énfasis3 2 6" xfId="4965"/>
    <cellStyle name="20% - Énfasis3 2 6 2" xfId="10115"/>
    <cellStyle name="20% - Énfasis3 2 6 2 2" xfId="20902"/>
    <cellStyle name="20% - Énfasis3 2 6 3" xfId="15768"/>
    <cellStyle name="20% - Énfasis3 2 7" xfId="5375"/>
    <cellStyle name="20% - Énfasis3 2 7 2" xfId="16171"/>
    <cellStyle name="20% - Énfasis3 2 8" xfId="10912"/>
    <cellStyle name="20% - Énfasis3 20" xfId="1222"/>
    <cellStyle name="20% - Énfasis3 20 2" xfId="3558"/>
    <cellStyle name="20% - Énfasis3 20 2 2" xfId="8709"/>
    <cellStyle name="20% - Énfasis3 20 2 2 2" xfId="19496"/>
    <cellStyle name="20% - Énfasis3 20 2 3" xfId="14364"/>
    <cellStyle name="20% - Énfasis3 20 3" xfId="6428"/>
    <cellStyle name="20% - Énfasis3 20 3 2" xfId="17215"/>
    <cellStyle name="20% - Énfasis3 20 4" xfId="12059"/>
    <cellStyle name="20% - Énfasis3 21" xfId="2319"/>
    <cellStyle name="20% - Énfasis3 21 2" xfId="4622"/>
    <cellStyle name="20% - Énfasis3 21 2 2" xfId="9773"/>
    <cellStyle name="20% - Énfasis3 21 2 2 2" xfId="20560"/>
    <cellStyle name="20% - Énfasis3 21 2 3" xfId="15428"/>
    <cellStyle name="20% - Énfasis3 21 3" xfId="7492"/>
    <cellStyle name="20% - Énfasis3 21 3 2" xfId="18279"/>
    <cellStyle name="20% - Énfasis3 21 4" xfId="13142"/>
    <cellStyle name="20% - Énfasis3 22" xfId="2355"/>
    <cellStyle name="20% - Énfasis3 22 2" xfId="4658"/>
    <cellStyle name="20% - Énfasis3 22 2 2" xfId="9809"/>
    <cellStyle name="20% - Énfasis3 22 2 2 2" xfId="20596"/>
    <cellStyle name="20% - Énfasis3 22 2 3" xfId="15464"/>
    <cellStyle name="20% - Énfasis3 22 3" xfId="7528"/>
    <cellStyle name="20% - Énfasis3 22 3 2" xfId="18315"/>
    <cellStyle name="20% - Énfasis3 22 4" xfId="13178"/>
    <cellStyle name="20% - Énfasis3 23" xfId="2370"/>
    <cellStyle name="20% - Énfasis3 23 2" xfId="4673"/>
    <cellStyle name="20% - Énfasis3 23 2 2" xfId="9824"/>
    <cellStyle name="20% - Énfasis3 23 2 2 2" xfId="20611"/>
    <cellStyle name="20% - Énfasis3 23 2 3" xfId="15479"/>
    <cellStyle name="20% - Énfasis3 23 3" xfId="7543"/>
    <cellStyle name="20% - Énfasis3 23 3 2" xfId="18330"/>
    <cellStyle name="20% - Énfasis3 23 4" xfId="13193"/>
    <cellStyle name="20% - Énfasis3 24" xfId="2417"/>
    <cellStyle name="20% - Énfasis3 24 2" xfId="4720"/>
    <cellStyle name="20% - Énfasis3 24 2 2" xfId="9871"/>
    <cellStyle name="20% - Énfasis3 24 2 2 2" xfId="20658"/>
    <cellStyle name="20% - Énfasis3 24 2 3" xfId="15526"/>
    <cellStyle name="20% - Énfasis3 24 3" xfId="7590"/>
    <cellStyle name="20% - Énfasis3 24 3 2" xfId="18377"/>
    <cellStyle name="20% - Énfasis3 24 4" xfId="13240"/>
    <cellStyle name="20% - Énfasis3 25" xfId="2436"/>
    <cellStyle name="20% - Énfasis3 25 2" xfId="4739"/>
    <cellStyle name="20% - Énfasis3 25 2 2" xfId="9890"/>
    <cellStyle name="20% - Énfasis3 25 2 2 2" xfId="20677"/>
    <cellStyle name="20% - Énfasis3 25 2 3" xfId="15545"/>
    <cellStyle name="20% - Énfasis3 25 3" xfId="7609"/>
    <cellStyle name="20% - Énfasis3 25 3 2" xfId="18396"/>
    <cellStyle name="20% - Énfasis3 25 4" xfId="13259"/>
    <cellStyle name="20% - Énfasis3 26" xfId="2468"/>
    <cellStyle name="20% - Énfasis3 26 2" xfId="4770"/>
    <cellStyle name="20% - Énfasis3 26 2 2" xfId="9921"/>
    <cellStyle name="20% - Énfasis3 26 2 2 2" xfId="20708"/>
    <cellStyle name="20% - Énfasis3 26 2 3" xfId="15576"/>
    <cellStyle name="20% - Énfasis3 26 3" xfId="7640"/>
    <cellStyle name="20% - Énfasis3 26 3 2" xfId="18427"/>
    <cellStyle name="20% - Énfasis3 26 4" xfId="13291"/>
    <cellStyle name="20% - Énfasis3 27" xfId="4827"/>
    <cellStyle name="20% - Énfasis3 27 2" xfId="9978"/>
    <cellStyle name="20% - Énfasis3 27 2 2" xfId="20765"/>
    <cellStyle name="20% - Énfasis3 27 3" xfId="15632"/>
    <cellStyle name="20% - Énfasis3 28" xfId="4858"/>
    <cellStyle name="20% - Énfasis3 28 2" xfId="10009"/>
    <cellStyle name="20% - Énfasis3 28 2 2" xfId="20796"/>
    <cellStyle name="20% - Énfasis3 28 3" xfId="15663"/>
    <cellStyle name="20% - Énfasis3 29" xfId="5122"/>
    <cellStyle name="20% - Énfasis3 29 2" xfId="10262"/>
    <cellStyle name="20% - Énfasis3 29 2 2" xfId="21049"/>
    <cellStyle name="20% - Énfasis3 29 3" xfId="15921"/>
    <cellStyle name="20% - Énfasis3 3" xfId="392"/>
    <cellStyle name="20% - Énfasis3 3 2" xfId="1507"/>
    <cellStyle name="20% - Énfasis3 3 2 2" xfId="3817"/>
    <cellStyle name="20% - Énfasis3 3 2 2 2" xfId="8968"/>
    <cellStyle name="20% - Énfasis3 3 2 2 2 2" xfId="19755"/>
    <cellStyle name="20% - Énfasis3 3 2 2 3" xfId="14623"/>
    <cellStyle name="20% - Énfasis3 3 2 3" xfId="6687"/>
    <cellStyle name="20% - Énfasis3 3 2 3 2" xfId="17474"/>
    <cellStyle name="20% - Énfasis3 3 2 4" xfId="12336"/>
    <cellStyle name="20% - Énfasis3 3 3" xfId="2756"/>
    <cellStyle name="20% - Énfasis3 3 3 2" xfId="7914"/>
    <cellStyle name="20% - Énfasis3 3 3 2 2" xfId="18701"/>
    <cellStyle name="20% - Énfasis3 3 3 3" xfId="13569"/>
    <cellStyle name="20% - Énfasis3 3 4" xfId="5625"/>
    <cellStyle name="20% - Énfasis3 3 4 2" xfId="16418"/>
    <cellStyle name="20% - Énfasis3 3 5" xfId="11252"/>
    <cellStyle name="20% - Énfasis3 30" xfId="5138"/>
    <cellStyle name="20% - Énfasis3 30 2" xfId="10278"/>
    <cellStyle name="20% - Énfasis3 30 2 2" xfId="21065"/>
    <cellStyle name="20% - Énfasis3 30 3" xfId="15937"/>
    <cellStyle name="20% - Énfasis3 31" xfId="5167"/>
    <cellStyle name="20% - Énfasis3 31 2" xfId="10307"/>
    <cellStyle name="20% - Énfasis3 31 2 2" xfId="21094"/>
    <cellStyle name="20% - Énfasis3 31 3" xfId="15966"/>
    <cellStyle name="20% - Énfasis3 32" xfId="5185"/>
    <cellStyle name="20% - Énfasis3 32 2" xfId="10322"/>
    <cellStyle name="20% - Énfasis3 32 2 2" xfId="21109"/>
    <cellStyle name="20% - Énfasis3 32 3" xfId="15982"/>
    <cellStyle name="20% - Énfasis3 33" xfId="5202"/>
    <cellStyle name="20% - Énfasis3 33 2" xfId="10338"/>
    <cellStyle name="20% - Énfasis3 33 2 2" xfId="21125"/>
    <cellStyle name="20% - Énfasis3 33 3" xfId="15998"/>
    <cellStyle name="20% - Énfasis3 34" xfId="5222"/>
    <cellStyle name="20% - Énfasis3 34 2" xfId="10358"/>
    <cellStyle name="20% - Énfasis3 34 2 2" xfId="21145"/>
    <cellStyle name="20% - Énfasis3 34 3" xfId="16018"/>
    <cellStyle name="20% - Énfasis3 35" xfId="5238"/>
    <cellStyle name="20% - Énfasis3 35 2" xfId="10374"/>
    <cellStyle name="20% - Énfasis3 35 2 2" xfId="21161"/>
    <cellStyle name="20% - Énfasis3 35 3" xfId="16034"/>
    <cellStyle name="20% - Énfasis3 36" xfId="5255"/>
    <cellStyle name="20% - Énfasis3 36 2" xfId="10391"/>
    <cellStyle name="20% - Énfasis3 36 2 2" xfId="21178"/>
    <cellStyle name="20% - Énfasis3 36 3" xfId="16051"/>
    <cellStyle name="20% - Énfasis3 37" xfId="5303"/>
    <cellStyle name="20% - Énfasis3 37 2" xfId="10439"/>
    <cellStyle name="20% - Énfasis3 37 2 2" xfId="21226"/>
    <cellStyle name="20% - Énfasis3 37 3" xfId="16099"/>
    <cellStyle name="20% - Énfasis3 38" xfId="5323"/>
    <cellStyle name="20% - Énfasis3 38 2" xfId="10459"/>
    <cellStyle name="20% - Énfasis3 38 2 2" xfId="21246"/>
    <cellStyle name="20% - Énfasis3 38 3" xfId="16119"/>
    <cellStyle name="20% - Énfasis3 39" xfId="5352"/>
    <cellStyle name="20% - Énfasis3 39 2" xfId="16148"/>
    <cellStyle name="20% - Énfasis3 4" xfId="411"/>
    <cellStyle name="20% - Énfasis3 4 2" xfId="1526"/>
    <cellStyle name="20% - Énfasis3 4 2 2" xfId="3836"/>
    <cellStyle name="20% - Énfasis3 4 2 2 2" xfId="8987"/>
    <cellStyle name="20% - Énfasis3 4 2 2 2 2" xfId="19774"/>
    <cellStyle name="20% - Énfasis3 4 2 2 3" xfId="14642"/>
    <cellStyle name="20% - Énfasis3 4 2 3" xfId="6706"/>
    <cellStyle name="20% - Énfasis3 4 2 3 2" xfId="17493"/>
    <cellStyle name="20% - Énfasis3 4 2 4" xfId="12355"/>
    <cellStyle name="20% - Énfasis3 4 3" xfId="2775"/>
    <cellStyle name="20% - Énfasis3 4 3 2" xfId="7933"/>
    <cellStyle name="20% - Énfasis3 4 3 2 2" xfId="18720"/>
    <cellStyle name="20% - Énfasis3 4 3 3" xfId="13588"/>
    <cellStyle name="20% - Énfasis3 4 4" xfId="5644"/>
    <cellStyle name="20% - Énfasis3 4 4 2" xfId="16437"/>
    <cellStyle name="20% - Énfasis3 4 5" xfId="11271"/>
    <cellStyle name="20% - Énfasis3 40" xfId="10784"/>
    <cellStyle name="20% - Énfasis3 40 2" xfId="21571"/>
    <cellStyle name="20% - Énfasis3 41" xfId="10836"/>
    <cellStyle name="20% - Énfasis3 41 2" xfId="21623"/>
    <cellStyle name="20% - Énfasis3 42" xfId="10851"/>
    <cellStyle name="20% - Énfasis3 42 2" xfId="21638"/>
    <cellStyle name="20% - Énfasis3 43" xfId="10872"/>
    <cellStyle name="20% - Énfasis3 43 2" xfId="21659"/>
    <cellStyle name="20% - Énfasis3 44" xfId="10896"/>
    <cellStyle name="20% - Énfasis3 45" xfId="38770"/>
    <cellStyle name="20% - Énfasis3 46" xfId="38784"/>
    <cellStyle name="20% - Énfasis3 47" xfId="38800"/>
    <cellStyle name="20% - Énfasis3 5" xfId="427"/>
    <cellStyle name="20% - Énfasis3 5 2" xfId="1540"/>
    <cellStyle name="20% - Énfasis3 5 2 2" xfId="3850"/>
    <cellStyle name="20% - Énfasis3 5 2 2 2" xfId="9001"/>
    <cellStyle name="20% - Énfasis3 5 2 2 2 2" xfId="19788"/>
    <cellStyle name="20% - Énfasis3 5 2 2 3" xfId="14656"/>
    <cellStyle name="20% - Énfasis3 5 2 3" xfId="6720"/>
    <cellStyle name="20% - Énfasis3 5 2 3 2" xfId="17507"/>
    <cellStyle name="20% - Énfasis3 5 2 4" xfId="12369"/>
    <cellStyle name="20% - Énfasis3 5 3" xfId="2789"/>
    <cellStyle name="20% - Énfasis3 5 3 2" xfId="7947"/>
    <cellStyle name="20% - Énfasis3 5 3 2 2" xfId="18734"/>
    <cellStyle name="20% - Énfasis3 5 3 3" xfId="13602"/>
    <cellStyle name="20% - Énfasis3 5 4" xfId="5658"/>
    <cellStyle name="20% - Énfasis3 5 4 2" xfId="16451"/>
    <cellStyle name="20% - Énfasis3 5 5" xfId="11286"/>
    <cellStyle name="20% - Énfasis3 6" xfId="444"/>
    <cellStyle name="20% - Énfasis3 6 2" xfId="1557"/>
    <cellStyle name="20% - Énfasis3 6 2 2" xfId="3867"/>
    <cellStyle name="20% - Énfasis3 6 2 2 2" xfId="9018"/>
    <cellStyle name="20% - Énfasis3 6 2 2 2 2" xfId="19805"/>
    <cellStyle name="20% - Énfasis3 6 2 2 3" xfId="14673"/>
    <cellStyle name="20% - Énfasis3 6 2 3" xfId="6737"/>
    <cellStyle name="20% - Énfasis3 6 2 3 2" xfId="17524"/>
    <cellStyle name="20% - Énfasis3 6 2 4" xfId="12386"/>
    <cellStyle name="20% - Énfasis3 6 3" xfId="2806"/>
    <cellStyle name="20% - Énfasis3 6 3 2" xfId="7964"/>
    <cellStyle name="20% - Énfasis3 6 3 2 2" xfId="18751"/>
    <cellStyle name="20% - Énfasis3 6 3 3" xfId="13619"/>
    <cellStyle name="20% - Énfasis3 6 4" xfId="5675"/>
    <cellStyle name="20% - Énfasis3 6 4 2" xfId="16468"/>
    <cellStyle name="20% - Énfasis3 6 5" xfId="11303"/>
    <cellStyle name="20% - Énfasis3 7" xfId="464"/>
    <cellStyle name="20% - Énfasis3 7 2" xfId="1577"/>
    <cellStyle name="20% - Énfasis3 7 2 2" xfId="3887"/>
    <cellStyle name="20% - Énfasis3 7 2 2 2" xfId="9038"/>
    <cellStyle name="20% - Énfasis3 7 2 2 2 2" xfId="19825"/>
    <cellStyle name="20% - Énfasis3 7 2 2 3" xfId="14693"/>
    <cellStyle name="20% - Énfasis3 7 2 3" xfId="6757"/>
    <cellStyle name="20% - Énfasis3 7 2 3 2" xfId="17544"/>
    <cellStyle name="20% - Énfasis3 7 2 4" xfId="12406"/>
    <cellStyle name="20% - Énfasis3 7 3" xfId="2826"/>
    <cellStyle name="20% - Énfasis3 7 3 2" xfId="7984"/>
    <cellStyle name="20% - Énfasis3 7 3 2 2" xfId="18771"/>
    <cellStyle name="20% - Énfasis3 7 3 3" xfId="13639"/>
    <cellStyle name="20% - Énfasis3 7 4" xfId="5695"/>
    <cellStyle name="20% - Énfasis3 7 4 2" xfId="16488"/>
    <cellStyle name="20% - Énfasis3 7 5" xfId="11323"/>
    <cellStyle name="20% - Énfasis3 8" xfId="479"/>
    <cellStyle name="20% - Énfasis3 8 2" xfId="1592"/>
    <cellStyle name="20% - Énfasis3 8 2 2" xfId="3902"/>
    <cellStyle name="20% - Énfasis3 8 2 2 2" xfId="9053"/>
    <cellStyle name="20% - Énfasis3 8 2 2 2 2" xfId="19840"/>
    <cellStyle name="20% - Énfasis3 8 2 2 3" xfId="14708"/>
    <cellStyle name="20% - Énfasis3 8 2 3" xfId="6772"/>
    <cellStyle name="20% - Énfasis3 8 2 3 2" xfId="17559"/>
    <cellStyle name="20% - Énfasis3 8 2 4" xfId="12421"/>
    <cellStyle name="20% - Énfasis3 8 3" xfId="2841"/>
    <cellStyle name="20% - Énfasis3 8 3 2" xfId="7999"/>
    <cellStyle name="20% - Énfasis3 8 3 2 2" xfId="18786"/>
    <cellStyle name="20% - Énfasis3 8 3 3" xfId="13654"/>
    <cellStyle name="20% - Énfasis3 8 4" xfId="5710"/>
    <cellStyle name="20% - Énfasis3 8 4 2" xfId="16503"/>
    <cellStyle name="20% - Énfasis3 8 5" xfId="11338"/>
    <cellStyle name="20% - Énfasis3 9" xfId="558"/>
    <cellStyle name="20% - Énfasis3 9 2" xfId="1670"/>
    <cellStyle name="20% - Énfasis3 9 2 2" xfId="3980"/>
    <cellStyle name="20% - Énfasis3 9 2 2 2" xfId="9131"/>
    <cellStyle name="20% - Énfasis3 9 2 2 2 2" xfId="19918"/>
    <cellStyle name="20% - Énfasis3 9 2 2 3" xfId="14786"/>
    <cellStyle name="20% - Énfasis3 9 2 3" xfId="6850"/>
    <cellStyle name="20% - Énfasis3 9 2 3 2" xfId="17637"/>
    <cellStyle name="20% - Énfasis3 9 2 4" xfId="12499"/>
    <cellStyle name="20% - Énfasis3 9 3" xfId="2919"/>
    <cellStyle name="20% - Énfasis3 9 3 2" xfId="8077"/>
    <cellStyle name="20% - Énfasis3 9 3 2 2" xfId="18864"/>
    <cellStyle name="20% - Énfasis3 9 3 3" xfId="13732"/>
    <cellStyle name="20% - Énfasis3 9 4" xfId="5788"/>
    <cellStyle name="20% - Énfasis3 9 4 2" xfId="16581"/>
    <cellStyle name="20% - Énfasis3 9 5" xfId="11417"/>
    <cellStyle name="20% - Énfasis4" xfId="4"/>
    <cellStyle name="20% - Énfasis4 10" xfId="717"/>
    <cellStyle name="20% - Énfasis4 10 2" xfId="1805"/>
    <cellStyle name="20% - Énfasis4 10 2 2" xfId="4115"/>
    <cellStyle name="20% - Énfasis4 10 2 2 2" xfId="9266"/>
    <cellStyle name="20% - Énfasis4 10 2 2 2 2" xfId="20053"/>
    <cellStyle name="20% - Énfasis4 10 2 2 3" xfId="14921"/>
    <cellStyle name="20% - Énfasis4 10 2 3" xfId="6985"/>
    <cellStyle name="20% - Énfasis4 10 2 3 2" xfId="17772"/>
    <cellStyle name="20% - Énfasis4 10 2 4" xfId="12634"/>
    <cellStyle name="20% - Énfasis4 10 3" xfId="3060"/>
    <cellStyle name="20% - Énfasis4 10 3 2" xfId="8211"/>
    <cellStyle name="20% - Énfasis4 10 3 2 2" xfId="18998"/>
    <cellStyle name="20% - Énfasis4 10 3 3" xfId="13866"/>
    <cellStyle name="20% - Énfasis4 10 4" xfId="5928"/>
    <cellStyle name="20% - Énfasis4 10 4 2" xfId="16715"/>
    <cellStyle name="20% - Énfasis4 10 5" xfId="11559"/>
    <cellStyle name="20% - Énfasis4 11" xfId="826"/>
    <cellStyle name="20% - Énfasis4 11 2" xfId="1914"/>
    <cellStyle name="20% - Énfasis4 11 2 2" xfId="4224"/>
    <cellStyle name="20% - Énfasis4 11 2 2 2" xfId="9375"/>
    <cellStyle name="20% - Énfasis4 11 2 2 2 2" xfId="20162"/>
    <cellStyle name="20% - Énfasis4 11 2 2 3" xfId="15030"/>
    <cellStyle name="20% - Énfasis4 11 2 3" xfId="7094"/>
    <cellStyle name="20% - Énfasis4 11 2 3 2" xfId="17881"/>
    <cellStyle name="20% - Énfasis4 11 2 4" xfId="12743"/>
    <cellStyle name="20% - Énfasis4 11 3" xfId="3169"/>
    <cellStyle name="20% - Énfasis4 11 3 2" xfId="8320"/>
    <cellStyle name="20% - Énfasis4 11 3 2 2" xfId="19107"/>
    <cellStyle name="20% - Énfasis4 11 3 3" xfId="13975"/>
    <cellStyle name="20% - Énfasis4 11 4" xfId="6037"/>
    <cellStyle name="20% - Énfasis4 11 4 2" xfId="16824"/>
    <cellStyle name="20% - Énfasis4 11 5" xfId="11668"/>
    <cellStyle name="20% - Énfasis4 12" xfId="904"/>
    <cellStyle name="20% - Énfasis4 12 2" xfId="1989"/>
    <cellStyle name="20% - Énfasis4 12 2 2" xfId="4299"/>
    <cellStyle name="20% - Énfasis4 12 2 2 2" xfId="9450"/>
    <cellStyle name="20% - Énfasis4 12 2 2 2 2" xfId="20237"/>
    <cellStyle name="20% - Énfasis4 12 2 2 3" xfId="15105"/>
    <cellStyle name="20% - Énfasis4 12 2 3" xfId="7169"/>
    <cellStyle name="20% - Énfasis4 12 2 3 2" xfId="17956"/>
    <cellStyle name="20% - Énfasis4 12 2 4" xfId="12818"/>
    <cellStyle name="20% - Énfasis4 12 3" xfId="3244"/>
    <cellStyle name="20% - Énfasis4 12 3 2" xfId="8395"/>
    <cellStyle name="20% - Énfasis4 12 3 2 2" xfId="19182"/>
    <cellStyle name="20% - Énfasis4 12 3 3" xfId="14050"/>
    <cellStyle name="20% - Énfasis4 12 4" xfId="6112"/>
    <cellStyle name="20% - Énfasis4 12 4 2" xfId="16899"/>
    <cellStyle name="20% - Énfasis4 12 5" xfId="11743"/>
    <cellStyle name="20% - Énfasis4 13" xfId="952"/>
    <cellStyle name="20% - Énfasis4 13 2" xfId="2038"/>
    <cellStyle name="20% - Énfasis4 13 2 2" xfId="4347"/>
    <cellStyle name="20% - Énfasis4 13 2 2 2" xfId="9498"/>
    <cellStyle name="20% - Énfasis4 13 2 2 2 2" xfId="20285"/>
    <cellStyle name="20% - Énfasis4 13 2 2 3" xfId="15153"/>
    <cellStyle name="20% - Énfasis4 13 2 3" xfId="7217"/>
    <cellStyle name="20% - Énfasis4 13 2 3 2" xfId="18004"/>
    <cellStyle name="20% - Énfasis4 13 2 4" xfId="12867"/>
    <cellStyle name="20% - Énfasis4 13 3" xfId="3292"/>
    <cellStyle name="20% - Énfasis4 13 3 2" xfId="8443"/>
    <cellStyle name="20% - Énfasis4 13 3 2 2" xfId="19230"/>
    <cellStyle name="20% - Énfasis4 13 3 3" xfId="14098"/>
    <cellStyle name="20% - Énfasis4 13 4" xfId="6160"/>
    <cellStyle name="20% - Énfasis4 13 4 2" xfId="16947"/>
    <cellStyle name="20% - Énfasis4 13 5" xfId="11791"/>
    <cellStyle name="20% - Énfasis4 14" xfId="1026"/>
    <cellStyle name="20% - Énfasis4 14 2" xfId="2112"/>
    <cellStyle name="20% - Énfasis4 14 2 2" xfId="4421"/>
    <cellStyle name="20% - Énfasis4 14 2 2 2" xfId="9572"/>
    <cellStyle name="20% - Énfasis4 14 2 2 2 2" xfId="20359"/>
    <cellStyle name="20% - Énfasis4 14 2 2 3" xfId="15227"/>
    <cellStyle name="20% - Énfasis4 14 2 3" xfId="7291"/>
    <cellStyle name="20% - Énfasis4 14 2 3 2" xfId="18078"/>
    <cellStyle name="20% - Énfasis4 14 2 4" xfId="12941"/>
    <cellStyle name="20% - Énfasis4 14 3" xfId="3366"/>
    <cellStyle name="20% - Énfasis4 14 3 2" xfId="8517"/>
    <cellStyle name="20% - Énfasis4 14 3 2 2" xfId="19304"/>
    <cellStyle name="20% - Énfasis4 14 3 3" xfId="14172"/>
    <cellStyle name="20% - Énfasis4 14 4" xfId="6234"/>
    <cellStyle name="20% - Énfasis4 14 4 2" xfId="17021"/>
    <cellStyle name="20% - Énfasis4 14 5" xfId="11865"/>
    <cellStyle name="20% - Énfasis4 15" xfId="1094"/>
    <cellStyle name="20% - Énfasis4 15 2" xfId="2179"/>
    <cellStyle name="20% - Énfasis4 15 2 2" xfId="4488"/>
    <cellStyle name="20% - Énfasis4 15 2 2 2" xfId="9639"/>
    <cellStyle name="20% - Énfasis4 15 2 2 2 2" xfId="20426"/>
    <cellStyle name="20% - Énfasis4 15 2 2 3" xfId="15294"/>
    <cellStyle name="20% - Énfasis4 15 2 3" xfId="7358"/>
    <cellStyle name="20% - Énfasis4 15 2 3 2" xfId="18145"/>
    <cellStyle name="20% - Énfasis4 15 2 4" xfId="13008"/>
    <cellStyle name="20% - Énfasis4 15 3" xfId="3431"/>
    <cellStyle name="20% - Énfasis4 15 3 2" xfId="8582"/>
    <cellStyle name="20% - Énfasis4 15 3 2 2" xfId="19369"/>
    <cellStyle name="20% - Énfasis4 15 3 3" xfId="14237"/>
    <cellStyle name="20% - Énfasis4 15 4" xfId="6301"/>
    <cellStyle name="20% - Énfasis4 15 4 2" xfId="17088"/>
    <cellStyle name="20% - Énfasis4 15 5" xfId="11932"/>
    <cellStyle name="20% - Énfasis4 16" xfId="1127"/>
    <cellStyle name="20% - Énfasis4 16 2" xfId="2212"/>
    <cellStyle name="20% - Énfasis4 16 2 2" xfId="4521"/>
    <cellStyle name="20% - Énfasis4 16 2 2 2" xfId="9672"/>
    <cellStyle name="20% - Énfasis4 16 2 2 2 2" xfId="20459"/>
    <cellStyle name="20% - Énfasis4 16 2 2 3" xfId="15327"/>
    <cellStyle name="20% - Énfasis4 16 2 3" xfId="7391"/>
    <cellStyle name="20% - Énfasis4 16 2 3 2" xfId="18178"/>
    <cellStyle name="20% - Énfasis4 16 2 4" xfId="13041"/>
    <cellStyle name="20% - Énfasis4 16 3" xfId="3464"/>
    <cellStyle name="20% - Énfasis4 16 3 2" xfId="8615"/>
    <cellStyle name="20% - Énfasis4 16 3 2 2" xfId="19402"/>
    <cellStyle name="20% - Énfasis4 16 3 3" xfId="14270"/>
    <cellStyle name="20% - Énfasis4 16 4" xfId="6334"/>
    <cellStyle name="20% - Énfasis4 16 4 2" xfId="17121"/>
    <cellStyle name="20% - Énfasis4 16 5" xfId="11965"/>
    <cellStyle name="20% - Énfasis4 17" xfId="1148"/>
    <cellStyle name="20% - Énfasis4 17 2" xfId="2233"/>
    <cellStyle name="20% - Énfasis4 17 2 2" xfId="4542"/>
    <cellStyle name="20% - Énfasis4 17 2 2 2" xfId="9693"/>
    <cellStyle name="20% - Énfasis4 17 2 2 2 2" xfId="20480"/>
    <cellStyle name="20% - Énfasis4 17 2 2 3" xfId="15348"/>
    <cellStyle name="20% - Énfasis4 17 2 3" xfId="7412"/>
    <cellStyle name="20% - Énfasis4 17 2 3 2" xfId="18199"/>
    <cellStyle name="20% - Énfasis4 17 2 4" xfId="13062"/>
    <cellStyle name="20% - Énfasis4 17 3" xfId="3485"/>
    <cellStyle name="20% - Énfasis4 17 3 2" xfId="8636"/>
    <cellStyle name="20% - Énfasis4 17 3 2 2" xfId="19423"/>
    <cellStyle name="20% - Énfasis4 17 3 3" xfId="14291"/>
    <cellStyle name="20% - Énfasis4 17 4" xfId="6355"/>
    <cellStyle name="20% - Énfasis4 17 4 2" xfId="17142"/>
    <cellStyle name="20% - Énfasis4 17 5" xfId="11986"/>
    <cellStyle name="20% - Énfasis4 18" xfId="1181"/>
    <cellStyle name="20% - Énfasis4 18 2" xfId="2266"/>
    <cellStyle name="20% - Énfasis4 18 2 2" xfId="4575"/>
    <cellStyle name="20% - Énfasis4 18 2 2 2" xfId="9726"/>
    <cellStyle name="20% - Énfasis4 18 2 2 2 2" xfId="20513"/>
    <cellStyle name="20% - Énfasis4 18 2 2 3" xfId="15381"/>
    <cellStyle name="20% - Énfasis4 18 2 3" xfId="7445"/>
    <cellStyle name="20% - Énfasis4 18 2 3 2" xfId="18232"/>
    <cellStyle name="20% - Énfasis4 18 2 4" xfId="13095"/>
    <cellStyle name="20% - Énfasis4 18 3" xfId="3518"/>
    <cellStyle name="20% - Énfasis4 18 3 2" xfId="8669"/>
    <cellStyle name="20% - Énfasis4 18 3 2 2" xfId="19456"/>
    <cellStyle name="20% - Énfasis4 18 3 3" xfId="14324"/>
    <cellStyle name="20% - Énfasis4 18 4" xfId="6388"/>
    <cellStyle name="20% - Énfasis4 18 4 2" xfId="17175"/>
    <cellStyle name="20% - Énfasis4 18 5" xfId="12019"/>
    <cellStyle name="20% - Énfasis4 19" xfId="1201"/>
    <cellStyle name="20% - Énfasis4 19 2" xfId="3538"/>
    <cellStyle name="20% - Énfasis4 19 2 2" xfId="8689"/>
    <cellStyle name="20% - Énfasis4 19 2 2 2" xfId="19476"/>
    <cellStyle name="20% - Énfasis4 19 2 3" xfId="14344"/>
    <cellStyle name="20% - Énfasis4 19 3" xfId="6408"/>
    <cellStyle name="20% - Énfasis4 19 3 2" xfId="17195"/>
    <cellStyle name="20% - Énfasis4 19 4" xfId="12039"/>
    <cellStyle name="20% - Énfasis4 2" xfId="356"/>
    <cellStyle name="20% - Énfasis4 2 2" xfId="619"/>
    <cellStyle name="20% - Énfasis4 2 2 2" xfId="1719"/>
    <cellStyle name="20% - Énfasis4 2 2 2 2" xfId="4029"/>
    <cellStyle name="20% - Énfasis4 2 2 2 2 2" xfId="9180"/>
    <cellStyle name="20% - Énfasis4 2 2 2 2 2 2" xfId="19967"/>
    <cellStyle name="20% - Énfasis4 2 2 2 2 3" xfId="14835"/>
    <cellStyle name="20% - Énfasis4 2 2 2 3" xfId="6899"/>
    <cellStyle name="20% - Énfasis4 2 2 2 3 2" xfId="17686"/>
    <cellStyle name="20% - Énfasis4 2 2 2 4" xfId="12548"/>
    <cellStyle name="20% - Énfasis4 2 2 3" xfId="2974"/>
    <cellStyle name="20% - Énfasis4 2 2 3 2" xfId="8126"/>
    <cellStyle name="20% - Énfasis4 2 2 3 2 2" xfId="18913"/>
    <cellStyle name="20% - Énfasis4 2 2 3 3" xfId="13781"/>
    <cellStyle name="20% - Énfasis4 2 2 4" xfId="5843"/>
    <cellStyle name="20% - Énfasis4 2 2 4 2" xfId="16631"/>
    <cellStyle name="20% - Énfasis4 2 2 5" xfId="11473"/>
    <cellStyle name="20% - Énfasis4 2 3" xfId="1471"/>
    <cellStyle name="20% - Énfasis4 2 3 2" xfId="3781"/>
    <cellStyle name="20% - Énfasis4 2 3 2 2" xfId="8932"/>
    <cellStyle name="20% - Énfasis4 2 3 2 2 2" xfId="19719"/>
    <cellStyle name="20% - Énfasis4 2 3 2 3" xfId="14587"/>
    <cellStyle name="20% - Énfasis4 2 3 3" xfId="6651"/>
    <cellStyle name="20% - Énfasis4 2 3 3 2" xfId="17438"/>
    <cellStyle name="20% - Énfasis4 2 3 4" xfId="12300"/>
    <cellStyle name="20% - Énfasis4 2 4" xfId="2498"/>
    <cellStyle name="20% - Énfasis4 2 4 2" xfId="7670"/>
    <cellStyle name="20% - Énfasis4 2 4 2 2" xfId="18457"/>
    <cellStyle name="20% - Énfasis4 2 4 3" xfId="13321"/>
    <cellStyle name="20% - Énfasis4 2 5" xfId="4888"/>
    <cellStyle name="20% - Énfasis4 2 5 2" xfId="10039"/>
    <cellStyle name="20% - Énfasis4 2 5 2 2" xfId="20826"/>
    <cellStyle name="20% - Énfasis4 2 5 3" xfId="15693"/>
    <cellStyle name="20% - Énfasis4 2 6" xfId="4966"/>
    <cellStyle name="20% - Énfasis4 2 6 2" xfId="10116"/>
    <cellStyle name="20% - Énfasis4 2 6 2 2" xfId="20903"/>
    <cellStyle name="20% - Énfasis4 2 6 3" xfId="15769"/>
    <cellStyle name="20% - Énfasis4 2 7" xfId="5376"/>
    <cellStyle name="20% - Énfasis4 2 7 2" xfId="16172"/>
    <cellStyle name="20% - Énfasis4 2 8" xfId="10913"/>
    <cellStyle name="20% - Énfasis4 20" xfId="1223"/>
    <cellStyle name="20% - Énfasis4 20 2" xfId="3559"/>
    <cellStyle name="20% - Énfasis4 20 2 2" xfId="8710"/>
    <cellStyle name="20% - Énfasis4 20 2 2 2" xfId="19497"/>
    <cellStyle name="20% - Énfasis4 20 2 3" xfId="14365"/>
    <cellStyle name="20% - Énfasis4 20 3" xfId="6429"/>
    <cellStyle name="20% - Énfasis4 20 3 2" xfId="17216"/>
    <cellStyle name="20% - Énfasis4 20 4" xfId="12060"/>
    <cellStyle name="20% - Énfasis4 21" xfId="2320"/>
    <cellStyle name="20% - Énfasis4 21 2" xfId="4623"/>
    <cellStyle name="20% - Énfasis4 21 2 2" xfId="9774"/>
    <cellStyle name="20% - Énfasis4 21 2 2 2" xfId="20561"/>
    <cellStyle name="20% - Énfasis4 21 2 3" xfId="15429"/>
    <cellStyle name="20% - Énfasis4 21 3" xfId="7493"/>
    <cellStyle name="20% - Énfasis4 21 3 2" xfId="18280"/>
    <cellStyle name="20% - Énfasis4 21 4" xfId="13143"/>
    <cellStyle name="20% - Énfasis4 22" xfId="2356"/>
    <cellStyle name="20% - Énfasis4 22 2" xfId="4659"/>
    <cellStyle name="20% - Énfasis4 22 2 2" xfId="9810"/>
    <cellStyle name="20% - Énfasis4 22 2 2 2" xfId="20597"/>
    <cellStyle name="20% - Énfasis4 22 2 3" xfId="15465"/>
    <cellStyle name="20% - Énfasis4 22 3" xfId="7529"/>
    <cellStyle name="20% - Énfasis4 22 3 2" xfId="18316"/>
    <cellStyle name="20% - Énfasis4 22 4" xfId="13179"/>
    <cellStyle name="20% - Énfasis4 23" xfId="2371"/>
    <cellStyle name="20% - Énfasis4 23 2" xfId="4674"/>
    <cellStyle name="20% - Énfasis4 23 2 2" xfId="9825"/>
    <cellStyle name="20% - Énfasis4 23 2 2 2" xfId="20612"/>
    <cellStyle name="20% - Énfasis4 23 2 3" xfId="15480"/>
    <cellStyle name="20% - Énfasis4 23 3" xfId="7544"/>
    <cellStyle name="20% - Énfasis4 23 3 2" xfId="18331"/>
    <cellStyle name="20% - Énfasis4 23 4" xfId="13194"/>
    <cellStyle name="20% - Énfasis4 24" xfId="2418"/>
    <cellStyle name="20% - Énfasis4 24 2" xfId="4721"/>
    <cellStyle name="20% - Énfasis4 24 2 2" xfId="9872"/>
    <cellStyle name="20% - Énfasis4 24 2 2 2" xfId="20659"/>
    <cellStyle name="20% - Énfasis4 24 2 3" xfId="15527"/>
    <cellStyle name="20% - Énfasis4 24 3" xfId="7591"/>
    <cellStyle name="20% - Énfasis4 24 3 2" xfId="18378"/>
    <cellStyle name="20% - Énfasis4 24 4" xfId="13241"/>
    <cellStyle name="20% - Énfasis4 25" xfId="2437"/>
    <cellStyle name="20% - Énfasis4 25 2" xfId="4740"/>
    <cellStyle name="20% - Énfasis4 25 2 2" xfId="9891"/>
    <cellStyle name="20% - Énfasis4 25 2 2 2" xfId="20678"/>
    <cellStyle name="20% - Énfasis4 25 2 3" xfId="15546"/>
    <cellStyle name="20% - Énfasis4 25 3" xfId="7610"/>
    <cellStyle name="20% - Énfasis4 25 3 2" xfId="18397"/>
    <cellStyle name="20% - Énfasis4 25 4" xfId="13260"/>
    <cellStyle name="20% - Énfasis4 26" xfId="2469"/>
    <cellStyle name="20% - Énfasis4 26 2" xfId="4771"/>
    <cellStyle name="20% - Énfasis4 26 2 2" xfId="9922"/>
    <cellStyle name="20% - Énfasis4 26 2 2 2" xfId="20709"/>
    <cellStyle name="20% - Énfasis4 26 2 3" xfId="15577"/>
    <cellStyle name="20% - Énfasis4 26 3" xfId="7641"/>
    <cellStyle name="20% - Énfasis4 26 3 2" xfId="18428"/>
    <cellStyle name="20% - Énfasis4 26 4" xfId="13292"/>
    <cellStyle name="20% - Énfasis4 27" xfId="4828"/>
    <cellStyle name="20% - Énfasis4 27 2" xfId="9979"/>
    <cellStyle name="20% - Énfasis4 27 2 2" xfId="20766"/>
    <cellStyle name="20% - Énfasis4 27 3" xfId="15633"/>
    <cellStyle name="20% - Énfasis4 28" xfId="4859"/>
    <cellStyle name="20% - Énfasis4 28 2" xfId="10010"/>
    <cellStyle name="20% - Énfasis4 28 2 2" xfId="20797"/>
    <cellStyle name="20% - Énfasis4 28 3" xfId="15664"/>
    <cellStyle name="20% - Énfasis4 29" xfId="5123"/>
    <cellStyle name="20% - Énfasis4 29 2" xfId="10263"/>
    <cellStyle name="20% - Énfasis4 29 2 2" xfId="21050"/>
    <cellStyle name="20% - Énfasis4 29 3" xfId="15922"/>
    <cellStyle name="20% - Énfasis4 3" xfId="393"/>
    <cellStyle name="20% - Énfasis4 3 2" xfId="1508"/>
    <cellStyle name="20% - Énfasis4 3 2 2" xfId="3818"/>
    <cellStyle name="20% - Énfasis4 3 2 2 2" xfId="8969"/>
    <cellStyle name="20% - Énfasis4 3 2 2 2 2" xfId="19756"/>
    <cellStyle name="20% - Énfasis4 3 2 2 3" xfId="14624"/>
    <cellStyle name="20% - Énfasis4 3 2 3" xfId="6688"/>
    <cellStyle name="20% - Énfasis4 3 2 3 2" xfId="17475"/>
    <cellStyle name="20% - Énfasis4 3 2 4" xfId="12337"/>
    <cellStyle name="20% - Énfasis4 3 3" xfId="2757"/>
    <cellStyle name="20% - Énfasis4 3 3 2" xfId="7915"/>
    <cellStyle name="20% - Énfasis4 3 3 2 2" xfId="18702"/>
    <cellStyle name="20% - Énfasis4 3 3 3" xfId="13570"/>
    <cellStyle name="20% - Énfasis4 3 4" xfId="5626"/>
    <cellStyle name="20% - Énfasis4 3 4 2" xfId="16419"/>
    <cellStyle name="20% - Énfasis4 3 5" xfId="11253"/>
    <cellStyle name="20% - Énfasis4 30" xfId="5139"/>
    <cellStyle name="20% - Énfasis4 30 2" xfId="10279"/>
    <cellStyle name="20% - Énfasis4 30 2 2" xfId="21066"/>
    <cellStyle name="20% - Énfasis4 30 3" xfId="15938"/>
    <cellStyle name="20% - Énfasis4 31" xfId="5168"/>
    <cellStyle name="20% - Énfasis4 31 2" xfId="10308"/>
    <cellStyle name="20% - Énfasis4 31 2 2" xfId="21095"/>
    <cellStyle name="20% - Énfasis4 31 3" xfId="15967"/>
    <cellStyle name="20% - Énfasis4 32" xfId="5186"/>
    <cellStyle name="20% - Énfasis4 32 2" xfId="10323"/>
    <cellStyle name="20% - Énfasis4 32 2 2" xfId="21110"/>
    <cellStyle name="20% - Énfasis4 32 3" xfId="15983"/>
    <cellStyle name="20% - Énfasis4 33" xfId="5203"/>
    <cellStyle name="20% - Énfasis4 33 2" xfId="10339"/>
    <cellStyle name="20% - Énfasis4 33 2 2" xfId="21126"/>
    <cellStyle name="20% - Énfasis4 33 3" xfId="15999"/>
    <cellStyle name="20% - Énfasis4 34" xfId="5223"/>
    <cellStyle name="20% - Énfasis4 34 2" xfId="10359"/>
    <cellStyle name="20% - Énfasis4 34 2 2" xfId="21146"/>
    <cellStyle name="20% - Énfasis4 34 3" xfId="16019"/>
    <cellStyle name="20% - Énfasis4 35" xfId="5239"/>
    <cellStyle name="20% - Énfasis4 35 2" xfId="10375"/>
    <cellStyle name="20% - Énfasis4 35 2 2" xfId="21162"/>
    <cellStyle name="20% - Énfasis4 35 3" xfId="16035"/>
    <cellStyle name="20% - Énfasis4 36" xfId="5256"/>
    <cellStyle name="20% - Énfasis4 36 2" xfId="10392"/>
    <cellStyle name="20% - Énfasis4 36 2 2" xfId="21179"/>
    <cellStyle name="20% - Énfasis4 36 3" xfId="16052"/>
    <cellStyle name="20% - Énfasis4 37" xfId="5304"/>
    <cellStyle name="20% - Énfasis4 37 2" xfId="10440"/>
    <cellStyle name="20% - Énfasis4 37 2 2" xfId="21227"/>
    <cellStyle name="20% - Énfasis4 37 3" xfId="16100"/>
    <cellStyle name="20% - Énfasis4 38" xfId="5324"/>
    <cellStyle name="20% - Énfasis4 38 2" xfId="10460"/>
    <cellStyle name="20% - Énfasis4 38 2 2" xfId="21247"/>
    <cellStyle name="20% - Énfasis4 38 3" xfId="16120"/>
    <cellStyle name="20% - Énfasis4 39" xfId="5353"/>
    <cellStyle name="20% - Énfasis4 39 2" xfId="16149"/>
    <cellStyle name="20% - Énfasis4 4" xfId="412"/>
    <cellStyle name="20% - Énfasis4 4 2" xfId="1527"/>
    <cellStyle name="20% - Énfasis4 4 2 2" xfId="3837"/>
    <cellStyle name="20% - Énfasis4 4 2 2 2" xfId="8988"/>
    <cellStyle name="20% - Énfasis4 4 2 2 2 2" xfId="19775"/>
    <cellStyle name="20% - Énfasis4 4 2 2 3" xfId="14643"/>
    <cellStyle name="20% - Énfasis4 4 2 3" xfId="6707"/>
    <cellStyle name="20% - Énfasis4 4 2 3 2" xfId="17494"/>
    <cellStyle name="20% - Énfasis4 4 2 4" xfId="12356"/>
    <cellStyle name="20% - Énfasis4 4 3" xfId="2776"/>
    <cellStyle name="20% - Énfasis4 4 3 2" xfId="7934"/>
    <cellStyle name="20% - Énfasis4 4 3 2 2" xfId="18721"/>
    <cellStyle name="20% - Énfasis4 4 3 3" xfId="13589"/>
    <cellStyle name="20% - Énfasis4 4 4" xfId="5645"/>
    <cellStyle name="20% - Énfasis4 4 4 2" xfId="16438"/>
    <cellStyle name="20% - Énfasis4 4 5" xfId="11272"/>
    <cellStyle name="20% - Énfasis4 40" xfId="10785"/>
    <cellStyle name="20% - Énfasis4 40 2" xfId="21572"/>
    <cellStyle name="20% - Énfasis4 41" xfId="10837"/>
    <cellStyle name="20% - Énfasis4 41 2" xfId="21624"/>
    <cellStyle name="20% - Énfasis4 42" xfId="10852"/>
    <cellStyle name="20% - Énfasis4 42 2" xfId="21639"/>
    <cellStyle name="20% - Énfasis4 43" xfId="10873"/>
    <cellStyle name="20% - Énfasis4 43 2" xfId="21660"/>
    <cellStyle name="20% - Énfasis4 44" xfId="10897"/>
    <cellStyle name="20% - Énfasis4 45" xfId="38771"/>
    <cellStyle name="20% - Énfasis4 46" xfId="38785"/>
    <cellStyle name="20% - Énfasis4 47" xfId="38801"/>
    <cellStyle name="20% - Énfasis4 5" xfId="428"/>
    <cellStyle name="20% - Énfasis4 5 2" xfId="1541"/>
    <cellStyle name="20% - Énfasis4 5 2 2" xfId="3851"/>
    <cellStyle name="20% - Énfasis4 5 2 2 2" xfId="9002"/>
    <cellStyle name="20% - Énfasis4 5 2 2 2 2" xfId="19789"/>
    <cellStyle name="20% - Énfasis4 5 2 2 3" xfId="14657"/>
    <cellStyle name="20% - Énfasis4 5 2 3" xfId="6721"/>
    <cellStyle name="20% - Énfasis4 5 2 3 2" xfId="17508"/>
    <cellStyle name="20% - Énfasis4 5 2 4" xfId="12370"/>
    <cellStyle name="20% - Énfasis4 5 3" xfId="2790"/>
    <cellStyle name="20% - Énfasis4 5 3 2" xfId="7948"/>
    <cellStyle name="20% - Énfasis4 5 3 2 2" xfId="18735"/>
    <cellStyle name="20% - Énfasis4 5 3 3" xfId="13603"/>
    <cellStyle name="20% - Énfasis4 5 4" xfId="5659"/>
    <cellStyle name="20% - Énfasis4 5 4 2" xfId="16452"/>
    <cellStyle name="20% - Énfasis4 5 5" xfId="11287"/>
    <cellStyle name="20% - Énfasis4 6" xfId="445"/>
    <cellStyle name="20% - Énfasis4 6 2" xfId="1558"/>
    <cellStyle name="20% - Énfasis4 6 2 2" xfId="3868"/>
    <cellStyle name="20% - Énfasis4 6 2 2 2" xfId="9019"/>
    <cellStyle name="20% - Énfasis4 6 2 2 2 2" xfId="19806"/>
    <cellStyle name="20% - Énfasis4 6 2 2 3" xfId="14674"/>
    <cellStyle name="20% - Énfasis4 6 2 3" xfId="6738"/>
    <cellStyle name="20% - Énfasis4 6 2 3 2" xfId="17525"/>
    <cellStyle name="20% - Énfasis4 6 2 4" xfId="12387"/>
    <cellStyle name="20% - Énfasis4 6 3" xfId="2807"/>
    <cellStyle name="20% - Énfasis4 6 3 2" xfId="7965"/>
    <cellStyle name="20% - Énfasis4 6 3 2 2" xfId="18752"/>
    <cellStyle name="20% - Énfasis4 6 3 3" xfId="13620"/>
    <cellStyle name="20% - Énfasis4 6 4" xfId="5676"/>
    <cellStyle name="20% - Énfasis4 6 4 2" xfId="16469"/>
    <cellStyle name="20% - Énfasis4 6 5" xfId="11304"/>
    <cellStyle name="20% - Énfasis4 7" xfId="465"/>
    <cellStyle name="20% - Énfasis4 7 2" xfId="1578"/>
    <cellStyle name="20% - Énfasis4 7 2 2" xfId="3888"/>
    <cellStyle name="20% - Énfasis4 7 2 2 2" xfId="9039"/>
    <cellStyle name="20% - Énfasis4 7 2 2 2 2" xfId="19826"/>
    <cellStyle name="20% - Énfasis4 7 2 2 3" xfId="14694"/>
    <cellStyle name="20% - Énfasis4 7 2 3" xfId="6758"/>
    <cellStyle name="20% - Énfasis4 7 2 3 2" xfId="17545"/>
    <cellStyle name="20% - Énfasis4 7 2 4" xfId="12407"/>
    <cellStyle name="20% - Énfasis4 7 3" xfId="2827"/>
    <cellStyle name="20% - Énfasis4 7 3 2" xfId="7985"/>
    <cellStyle name="20% - Énfasis4 7 3 2 2" xfId="18772"/>
    <cellStyle name="20% - Énfasis4 7 3 3" xfId="13640"/>
    <cellStyle name="20% - Énfasis4 7 4" xfId="5696"/>
    <cellStyle name="20% - Énfasis4 7 4 2" xfId="16489"/>
    <cellStyle name="20% - Énfasis4 7 5" xfId="11324"/>
    <cellStyle name="20% - Énfasis4 8" xfId="480"/>
    <cellStyle name="20% - Énfasis4 8 2" xfId="1593"/>
    <cellStyle name="20% - Énfasis4 8 2 2" xfId="3903"/>
    <cellStyle name="20% - Énfasis4 8 2 2 2" xfId="9054"/>
    <cellStyle name="20% - Énfasis4 8 2 2 2 2" xfId="19841"/>
    <cellStyle name="20% - Énfasis4 8 2 2 3" xfId="14709"/>
    <cellStyle name="20% - Énfasis4 8 2 3" xfId="6773"/>
    <cellStyle name="20% - Énfasis4 8 2 3 2" xfId="17560"/>
    <cellStyle name="20% - Énfasis4 8 2 4" xfId="12422"/>
    <cellStyle name="20% - Énfasis4 8 3" xfId="2842"/>
    <cellStyle name="20% - Énfasis4 8 3 2" xfId="8000"/>
    <cellStyle name="20% - Énfasis4 8 3 2 2" xfId="18787"/>
    <cellStyle name="20% - Énfasis4 8 3 3" xfId="13655"/>
    <cellStyle name="20% - Énfasis4 8 4" xfId="5711"/>
    <cellStyle name="20% - Énfasis4 8 4 2" xfId="16504"/>
    <cellStyle name="20% - Énfasis4 8 5" xfId="11339"/>
    <cellStyle name="20% - Énfasis4 9" xfId="559"/>
    <cellStyle name="20% - Énfasis4 9 2" xfId="1671"/>
    <cellStyle name="20% - Énfasis4 9 2 2" xfId="3981"/>
    <cellStyle name="20% - Énfasis4 9 2 2 2" xfId="9132"/>
    <cellStyle name="20% - Énfasis4 9 2 2 2 2" xfId="19919"/>
    <cellStyle name="20% - Énfasis4 9 2 2 3" xfId="14787"/>
    <cellStyle name="20% - Énfasis4 9 2 3" xfId="6851"/>
    <cellStyle name="20% - Énfasis4 9 2 3 2" xfId="17638"/>
    <cellStyle name="20% - Énfasis4 9 2 4" xfId="12500"/>
    <cellStyle name="20% - Énfasis4 9 3" xfId="2920"/>
    <cellStyle name="20% - Énfasis4 9 3 2" xfId="8078"/>
    <cellStyle name="20% - Énfasis4 9 3 2 2" xfId="18865"/>
    <cellStyle name="20% - Énfasis4 9 3 3" xfId="13733"/>
    <cellStyle name="20% - Énfasis4 9 4" xfId="5789"/>
    <cellStyle name="20% - Énfasis4 9 4 2" xfId="16582"/>
    <cellStyle name="20% - Énfasis4 9 5" xfId="11418"/>
    <cellStyle name="20% - Énfasis5" xfId="5"/>
    <cellStyle name="20% - Énfasis5 10" xfId="718"/>
    <cellStyle name="20% - Énfasis5 10 2" xfId="1806"/>
    <cellStyle name="20% - Énfasis5 10 2 2" xfId="4116"/>
    <cellStyle name="20% - Énfasis5 10 2 2 2" xfId="9267"/>
    <cellStyle name="20% - Énfasis5 10 2 2 2 2" xfId="20054"/>
    <cellStyle name="20% - Énfasis5 10 2 2 3" xfId="14922"/>
    <cellStyle name="20% - Énfasis5 10 2 3" xfId="6986"/>
    <cellStyle name="20% - Énfasis5 10 2 3 2" xfId="17773"/>
    <cellStyle name="20% - Énfasis5 10 2 4" xfId="12635"/>
    <cellStyle name="20% - Énfasis5 10 3" xfId="3061"/>
    <cellStyle name="20% - Énfasis5 10 3 2" xfId="8212"/>
    <cellStyle name="20% - Énfasis5 10 3 2 2" xfId="18999"/>
    <cellStyle name="20% - Énfasis5 10 3 3" xfId="13867"/>
    <cellStyle name="20% - Énfasis5 10 4" xfId="5929"/>
    <cellStyle name="20% - Énfasis5 10 4 2" xfId="16716"/>
    <cellStyle name="20% - Énfasis5 10 5" xfId="11560"/>
    <cellStyle name="20% - Énfasis5 11" xfId="827"/>
    <cellStyle name="20% - Énfasis5 11 2" xfId="1915"/>
    <cellStyle name="20% - Énfasis5 11 2 2" xfId="4225"/>
    <cellStyle name="20% - Énfasis5 11 2 2 2" xfId="9376"/>
    <cellStyle name="20% - Énfasis5 11 2 2 2 2" xfId="20163"/>
    <cellStyle name="20% - Énfasis5 11 2 2 3" xfId="15031"/>
    <cellStyle name="20% - Énfasis5 11 2 3" xfId="7095"/>
    <cellStyle name="20% - Énfasis5 11 2 3 2" xfId="17882"/>
    <cellStyle name="20% - Énfasis5 11 2 4" xfId="12744"/>
    <cellStyle name="20% - Énfasis5 11 3" xfId="3170"/>
    <cellStyle name="20% - Énfasis5 11 3 2" xfId="8321"/>
    <cellStyle name="20% - Énfasis5 11 3 2 2" xfId="19108"/>
    <cellStyle name="20% - Énfasis5 11 3 3" xfId="13976"/>
    <cellStyle name="20% - Énfasis5 11 4" xfId="6038"/>
    <cellStyle name="20% - Énfasis5 11 4 2" xfId="16825"/>
    <cellStyle name="20% - Énfasis5 11 5" xfId="11669"/>
    <cellStyle name="20% - Énfasis5 12" xfId="905"/>
    <cellStyle name="20% - Énfasis5 12 2" xfId="1990"/>
    <cellStyle name="20% - Énfasis5 12 2 2" xfId="4300"/>
    <cellStyle name="20% - Énfasis5 12 2 2 2" xfId="9451"/>
    <cellStyle name="20% - Énfasis5 12 2 2 2 2" xfId="20238"/>
    <cellStyle name="20% - Énfasis5 12 2 2 3" xfId="15106"/>
    <cellStyle name="20% - Énfasis5 12 2 3" xfId="7170"/>
    <cellStyle name="20% - Énfasis5 12 2 3 2" xfId="17957"/>
    <cellStyle name="20% - Énfasis5 12 2 4" xfId="12819"/>
    <cellStyle name="20% - Énfasis5 12 3" xfId="3245"/>
    <cellStyle name="20% - Énfasis5 12 3 2" xfId="8396"/>
    <cellStyle name="20% - Énfasis5 12 3 2 2" xfId="19183"/>
    <cellStyle name="20% - Énfasis5 12 3 3" xfId="14051"/>
    <cellStyle name="20% - Énfasis5 12 4" xfId="6113"/>
    <cellStyle name="20% - Énfasis5 12 4 2" xfId="16900"/>
    <cellStyle name="20% - Énfasis5 12 5" xfId="11744"/>
    <cellStyle name="20% - Énfasis5 13" xfId="953"/>
    <cellStyle name="20% - Énfasis5 13 2" xfId="2039"/>
    <cellStyle name="20% - Énfasis5 13 2 2" xfId="4348"/>
    <cellStyle name="20% - Énfasis5 13 2 2 2" xfId="9499"/>
    <cellStyle name="20% - Énfasis5 13 2 2 2 2" xfId="20286"/>
    <cellStyle name="20% - Énfasis5 13 2 2 3" xfId="15154"/>
    <cellStyle name="20% - Énfasis5 13 2 3" xfId="7218"/>
    <cellStyle name="20% - Énfasis5 13 2 3 2" xfId="18005"/>
    <cellStyle name="20% - Énfasis5 13 2 4" xfId="12868"/>
    <cellStyle name="20% - Énfasis5 13 3" xfId="3293"/>
    <cellStyle name="20% - Énfasis5 13 3 2" xfId="8444"/>
    <cellStyle name="20% - Énfasis5 13 3 2 2" xfId="19231"/>
    <cellStyle name="20% - Énfasis5 13 3 3" xfId="14099"/>
    <cellStyle name="20% - Énfasis5 13 4" xfId="6161"/>
    <cellStyle name="20% - Énfasis5 13 4 2" xfId="16948"/>
    <cellStyle name="20% - Énfasis5 13 5" xfId="11792"/>
    <cellStyle name="20% - Énfasis5 14" xfId="1027"/>
    <cellStyle name="20% - Énfasis5 14 2" xfId="2113"/>
    <cellStyle name="20% - Énfasis5 14 2 2" xfId="4422"/>
    <cellStyle name="20% - Énfasis5 14 2 2 2" xfId="9573"/>
    <cellStyle name="20% - Énfasis5 14 2 2 2 2" xfId="20360"/>
    <cellStyle name="20% - Énfasis5 14 2 2 3" xfId="15228"/>
    <cellStyle name="20% - Énfasis5 14 2 3" xfId="7292"/>
    <cellStyle name="20% - Énfasis5 14 2 3 2" xfId="18079"/>
    <cellStyle name="20% - Énfasis5 14 2 4" xfId="12942"/>
    <cellStyle name="20% - Énfasis5 14 3" xfId="3367"/>
    <cellStyle name="20% - Énfasis5 14 3 2" xfId="8518"/>
    <cellStyle name="20% - Énfasis5 14 3 2 2" xfId="19305"/>
    <cellStyle name="20% - Énfasis5 14 3 3" xfId="14173"/>
    <cellStyle name="20% - Énfasis5 14 4" xfId="6235"/>
    <cellStyle name="20% - Énfasis5 14 4 2" xfId="17022"/>
    <cellStyle name="20% - Énfasis5 14 5" xfId="11866"/>
    <cellStyle name="20% - Énfasis5 15" xfId="1095"/>
    <cellStyle name="20% - Énfasis5 15 2" xfId="2180"/>
    <cellStyle name="20% - Énfasis5 15 2 2" xfId="4489"/>
    <cellStyle name="20% - Énfasis5 15 2 2 2" xfId="9640"/>
    <cellStyle name="20% - Énfasis5 15 2 2 2 2" xfId="20427"/>
    <cellStyle name="20% - Énfasis5 15 2 2 3" xfId="15295"/>
    <cellStyle name="20% - Énfasis5 15 2 3" xfId="7359"/>
    <cellStyle name="20% - Énfasis5 15 2 3 2" xfId="18146"/>
    <cellStyle name="20% - Énfasis5 15 2 4" xfId="13009"/>
    <cellStyle name="20% - Énfasis5 15 3" xfId="3432"/>
    <cellStyle name="20% - Énfasis5 15 3 2" xfId="8583"/>
    <cellStyle name="20% - Énfasis5 15 3 2 2" xfId="19370"/>
    <cellStyle name="20% - Énfasis5 15 3 3" xfId="14238"/>
    <cellStyle name="20% - Énfasis5 15 4" xfId="6302"/>
    <cellStyle name="20% - Énfasis5 15 4 2" xfId="17089"/>
    <cellStyle name="20% - Énfasis5 15 5" xfId="11933"/>
    <cellStyle name="20% - Énfasis5 16" xfId="1128"/>
    <cellStyle name="20% - Énfasis5 16 2" xfId="2213"/>
    <cellStyle name="20% - Énfasis5 16 2 2" xfId="4522"/>
    <cellStyle name="20% - Énfasis5 16 2 2 2" xfId="9673"/>
    <cellStyle name="20% - Énfasis5 16 2 2 2 2" xfId="20460"/>
    <cellStyle name="20% - Énfasis5 16 2 2 3" xfId="15328"/>
    <cellStyle name="20% - Énfasis5 16 2 3" xfId="7392"/>
    <cellStyle name="20% - Énfasis5 16 2 3 2" xfId="18179"/>
    <cellStyle name="20% - Énfasis5 16 2 4" xfId="13042"/>
    <cellStyle name="20% - Énfasis5 16 3" xfId="3465"/>
    <cellStyle name="20% - Énfasis5 16 3 2" xfId="8616"/>
    <cellStyle name="20% - Énfasis5 16 3 2 2" xfId="19403"/>
    <cellStyle name="20% - Énfasis5 16 3 3" xfId="14271"/>
    <cellStyle name="20% - Énfasis5 16 4" xfId="6335"/>
    <cellStyle name="20% - Énfasis5 16 4 2" xfId="17122"/>
    <cellStyle name="20% - Énfasis5 16 5" xfId="11966"/>
    <cellStyle name="20% - Énfasis5 17" xfId="1149"/>
    <cellStyle name="20% - Énfasis5 17 2" xfId="2234"/>
    <cellStyle name="20% - Énfasis5 17 2 2" xfId="4543"/>
    <cellStyle name="20% - Énfasis5 17 2 2 2" xfId="9694"/>
    <cellStyle name="20% - Énfasis5 17 2 2 2 2" xfId="20481"/>
    <cellStyle name="20% - Énfasis5 17 2 2 3" xfId="15349"/>
    <cellStyle name="20% - Énfasis5 17 2 3" xfId="7413"/>
    <cellStyle name="20% - Énfasis5 17 2 3 2" xfId="18200"/>
    <cellStyle name="20% - Énfasis5 17 2 4" xfId="13063"/>
    <cellStyle name="20% - Énfasis5 17 3" xfId="3486"/>
    <cellStyle name="20% - Énfasis5 17 3 2" xfId="8637"/>
    <cellStyle name="20% - Énfasis5 17 3 2 2" xfId="19424"/>
    <cellStyle name="20% - Énfasis5 17 3 3" xfId="14292"/>
    <cellStyle name="20% - Énfasis5 17 4" xfId="6356"/>
    <cellStyle name="20% - Énfasis5 17 4 2" xfId="17143"/>
    <cellStyle name="20% - Énfasis5 17 5" xfId="11987"/>
    <cellStyle name="20% - Énfasis5 18" xfId="1182"/>
    <cellStyle name="20% - Énfasis5 18 2" xfId="2267"/>
    <cellStyle name="20% - Énfasis5 18 2 2" xfId="4576"/>
    <cellStyle name="20% - Énfasis5 18 2 2 2" xfId="9727"/>
    <cellStyle name="20% - Énfasis5 18 2 2 2 2" xfId="20514"/>
    <cellStyle name="20% - Énfasis5 18 2 2 3" xfId="15382"/>
    <cellStyle name="20% - Énfasis5 18 2 3" xfId="7446"/>
    <cellStyle name="20% - Énfasis5 18 2 3 2" xfId="18233"/>
    <cellStyle name="20% - Énfasis5 18 2 4" xfId="13096"/>
    <cellStyle name="20% - Énfasis5 18 3" xfId="3519"/>
    <cellStyle name="20% - Énfasis5 18 3 2" xfId="8670"/>
    <cellStyle name="20% - Énfasis5 18 3 2 2" xfId="19457"/>
    <cellStyle name="20% - Énfasis5 18 3 3" xfId="14325"/>
    <cellStyle name="20% - Énfasis5 18 4" xfId="6389"/>
    <cellStyle name="20% - Énfasis5 18 4 2" xfId="17176"/>
    <cellStyle name="20% - Énfasis5 18 5" xfId="12020"/>
    <cellStyle name="20% - Énfasis5 19" xfId="1202"/>
    <cellStyle name="20% - Énfasis5 19 2" xfId="3539"/>
    <cellStyle name="20% - Énfasis5 19 2 2" xfId="8690"/>
    <cellStyle name="20% - Énfasis5 19 2 2 2" xfId="19477"/>
    <cellStyle name="20% - Énfasis5 19 2 3" xfId="14345"/>
    <cellStyle name="20% - Énfasis5 19 3" xfId="6409"/>
    <cellStyle name="20% - Énfasis5 19 3 2" xfId="17196"/>
    <cellStyle name="20% - Énfasis5 19 4" xfId="12040"/>
    <cellStyle name="20% - Énfasis5 2" xfId="357"/>
    <cellStyle name="20% - Énfasis5 2 2" xfId="578"/>
    <cellStyle name="20% - Énfasis5 2 2 2" xfId="1690"/>
    <cellStyle name="20% - Énfasis5 2 2 2 2" xfId="4000"/>
    <cellStyle name="20% - Énfasis5 2 2 2 2 2" xfId="9151"/>
    <cellStyle name="20% - Énfasis5 2 2 2 2 2 2" xfId="19938"/>
    <cellStyle name="20% - Énfasis5 2 2 2 2 3" xfId="14806"/>
    <cellStyle name="20% - Énfasis5 2 2 2 3" xfId="6870"/>
    <cellStyle name="20% - Énfasis5 2 2 2 3 2" xfId="17657"/>
    <cellStyle name="20% - Énfasis5 2 2 2 4" xfId="12519"/>
    <cellStyle name="20% - Énfasis5 2 2 3" xfId="2939"/>
    <cellStyle name="20% - Énfasis5 2 2 3 2" xfId="8097"/>
    <cellStyle name="20% - Énfasis5 2 2 3 2 2" xfId="18884"/>
    <cellStyle name="20% - Énfasis5 2 2 3 3" xfId="13752"/>
    <cellStyle name="20% - Énfasis5 2 2 4" xfId="5808"/>
    <cellStyle name="20% - Énfasis5 2 2 4 2" xfId="16601"/>
    <cellStyle name="20% - Énfasis5 2 2 5" xfId="11437"/>
    <cellStyle name="20% - Énfasis5 2 3" xfId="1472"/>
    <cellStyle name="20% - Énfasis5 2 3 2" xfId="3782"/>
    <cellStyle name="20% - Énfasis5 2 3 2 2" xfId="8933"/>
    <cellStyle name="20% - Énfasis5 2 3 2 2 2" xfId="19720"/>
    <cellStyle name="20% - Énfasis5 2 3 2 3" xfId="14588"/>
    <cellStyle name="20% - Énfasis5 2 3 3" xfId="6652"/>
    <cellStyle name="20% - Énfasis5 2 3 3 2" xfId="17439"/>
    <cellStyle name="20% - Énfasis5 2 3 4" xfId="12301"/>
    <cellStyle name="20% - Énfasis5 2 4" xfId="2499"/>
    <cellStyle name="20% - Énfasis5 2 4 2" xfId="7671"/>
    <cellStyle name="20% - Énfasis5 2 4 2 2" xfId="18458"/>
    <cellStyle name="20% - Énfasis5 2 4 3" xfId="13322"/>
    <cellStyle name="20% - Énfasis5 2 5" xfId="4889"/>
    <cellStyle name="20% - Énfasis5 2 5 2" xfId="10040"/>
    <cellStyle name="20% - Énfasis5 2 5 2 2" xfId="20827"/>
    <cellStyle name="20% - Énfasis5 2 5 3" xfId="15694"/>
    <cellStyle name="20% - Énfasis5 2 6" xfId="4967"/>
    <cellStyle name="20% - Énfasis5 2 6 2" xfId="10117"/>
    <cellStyle name="20% - Énfasis5 2 6 2 2" xfId="20904"/>
    <cellStyle name="20% - Énfasis5 2 6 3" xfId="15770"/>
    <cellStyle name="20% - Énfasis5 2 7" xfId="5377"/>
    <cellStyle name="20% - Énfasis5 2 7 2" xfId="16173"/>
    <cellStyle name="20% - Énfasis5 2 8" xfId="10914"/>
    <cellStyle name="20% - Énfasis5 20" xfId="1224"/>
    <cellStyle name="20% - Énfasis5 20 2" xfId="3560"/>
    <cellStyle name="20% - Énfasis5 20 2 2" xfId="8711"/>
    <cellStyle name="20% - Énfasis5 20 2 2 2" xfId="19498"/>
    <cellStyle name="20% - Énfasis5 20 2 3" xfId="14366"/>
    <cellStyle name="20% - Énfasis5 20 3" xfId="6430"/>
    <cellStyle name="20% - Énfasis5 20 3 2" xfId="17217"/>
    <cellStyle name="20% - Énfasis5 20 4" xfId="12061"/>
    <cellStyle name="20% - Énfasis5 21" xfId="2321"/>
    <cellStyle name="20% - Énfasis5 21 2" xfId="4624"/>
    <cellStyle name="20% - Énfasis5 21 2 2" xfId="9775"/>
    <cellStyle name="20% - Énfasis5 21 2 2 2" xfId="20562"/>
    <cellStyle name="20% - Énfasis5 21 2 3" xfId="15430"/>
    <cellStyle name="20% - Énfasis5 21 3" xfId="7494"/>
    <cellStyle name="20% - Énfasis5 21 3 2" xfId="18281"/>
    <cellStyle name="20% - Énfasis5 21 4" xfId="13144"/>
    <cellStyle name="20% - Énfasis5 22" xfId="2357"/>
    <cellStyle name="20% - Énfasis5 22 2" xfId="4660"/>
    <cellStyle name="20% - Énfasis5 22 2 2" xfId="9811"/>
    <cellStyle name="20% - Énfasis5 22 2 2 2" xfId="20598"/>
    <cellStyle name="20% - Énfasis5 22 2 3" xfId="15466"/>
    <cellStyle name="20% - Énfasis5 22 3" xfId="7530"/>
    <cellStyle name="20% - Énfasis5 22 3 2" xfId="18317"/>
    <cellStyle name="20% - Énfasis5 22 4" xfId="13180"/>
    <cellStyle name="20% - Énfasis5 23" xfId="2372"/>
    <cellStyle name="20% - Énfasis5 23 2" xfId="4675"/>
    <cellStyle name="20% - Énfasis5 23 2 2" xfId="9826"/>
    <cellStyle name="20% - Énfasis5 23 2 2 2" xfId="20613"/>
    <cellStyle name="20% - Énfasis5 23 2 3" xfId="15481"/>
    <cellStyle name="20% - Énfasis5 23 3" xfId="7545"/>
    <cellStyle name="20% - Énfasis5 23 3 2" xfId="18332"/>
    <cellStyle name="20% - Énfasis5 23 4" xfId="13195"/>
    <cellStyle name="20% - Énfasis5 24" xfId="2419"/>
    <cellStyle name="20% - Énfasis5 24 2" xfId="4722"/>
    <cellStyle name="20% - Énfasis5 24 2 2" xfId="9873"/>
    <cellStyle name="20% - Énfasis5 24 2 2 2" xfId="20660"/>
    <cellStyle name="20% - Énfasis5 24 2 3" xfId="15528"/>
    <cellStyle name="20% - Énfasis5 24 3" xfId="7592"/>
    <cellStyle name="20% - Énfasis5 24 3 2" xfId="18379"/>
    <cellStyle name="20% - Énfasis5 24 4" xfId="13242"/>
    <cellStyle name="20% - Énfasis5 25" xfId="2438"/>
    <cellStyle name="20% - Énfasis5 25 2" xfId="4741"/>
    <cellStyle name="20% - Énfasis5 25 2 2" xfId="9892"/>
    <cellStyle name="20% - Énfasis5 25 2 2 2" xfId="20679"/>
    <cellStyle name="20% - Énfasis5 25 2 3" xfId="15547"/>
    <cellStyle name="20% - Énfasis5 25 3" xfId="7611"/>
    <cellStyle name="20% - Énfasis5 25 3 2" xfId="18398"/>
    <cellStyle name="20% - Énfasis5 25 4" xfId="13261"/>
    <cellStyle name="20% - Énfasis5 26" xfId="2470"/>
    <cellStyle name="20% - Énfasis5 26 2" xfId="4772"/>
    <cellStyle name="20% - Énfasis5 26 2 2" xfId="9923"/>
    <cellStyle name="20% - Énfasis5 26 2 2 2" xfId="20710"/>
    <cellStyle name="20% - Énfasis5 26 2 3" xfId="15578"/>
    <cellStyle name="20% - Énfasis5 26 3" xfId="7642"/>
    <cellStyle name="20% - Énfasis5 26 3 2" xfId="18429"/>
    <cellStyle name="20% - Énfasis5 26 4" xfId="13293"/>
    <cellStyle name="20% - Énfasis5 27" xfId="4829"/>
    <cellStyle name="20% - Énfasis5 27 2" xfId="9980"/>
    <cellStyle name="20% - Énfasis5 27 2 2" xfId="20767"/>
    <cellStyle name="20% - Énfasis5 27 3" xfId="15634"/>
    <cellStyle name="20% - Énfasis5 28" xfId="4860"/>
    <cellStyle name="20% - Énfasis5 28 2" xfId="10011"/>
    <cellStyle name="20% - Énfasis5 28 2 2" xfId="20798"/>
    <cellStyle name="20% - Énfasis5 28 3" xfId="15665"/>
    <cellStyle name="20% - Énfasis5 29" xfId="5124"/>
    <cellStyle name="20% - Énfasis5 29 2" xfId="10264"/>
    <cellStyle name="20% - Énfasis5 29 2 2" xfId="21051"/>
    <cellStyle name="20% - Énfasis5 29 3" xfId="15923"/>
    <cellStyle name="20% - Énfasis5 3" xfId="394"/>
    <cellStyle name="20% - Énfasis5 3 2" xfId="1509"/>
    <cellStyle name="20% - Énfasis5 3 2 2" xfId="3819"/>
    <cellStyle name="20% - Énfasis5 3 2 2 2" xfId="8970"/>
    <cellStyle name="20% - Énfasis5 3 2 2 2 2" xfId="19757"/>
    <cellStyle name="20% - Énfasis5 3 2 2 3" xfId="14625"/>
    <cellStyle name="20% - Énfasis5 3 2 3" xfId="6689"/>
    <cellStyle name="20% - Énfasis5 3 2 3 2" xfId="17476"/>
    <cellStyle name="20% - Énfasis5 3 2 4" xfId="12338"/>
    <cellStyle name="20% - Énfasis5 3 3" xfId="2758"/>
    <cellStyle name="20% - Énfasis5 3 3 2" xfId="7916"/>
    <cellStyle name="20% - Énfasis5 3 3 2 2" xfId="18703"/>
    <cellStyle name="20% - Énfasis5 3 3 3" xfId="13571"/>
    <cellStyle name="20% - Énfasis5 3 4" xfId="5627"/>
    <cellStyle name="20% - Énfasis5 3 4 2" xfId="16420"/>
    <cellStyle name="20% - Énfasis5 3 5" xfId="11254"/>
    <cellStyle name="20% - Énfasis5 30" xfId="5140"/>
    <cellStyle name="20% - Énfasis5 30 2" xfId="10280"/>
    <cellStyle name="20% - Énfasis5 30 2 2" xfId="21067"/>
    <cellStyle name="20% - Énfasis5 30 3" xfId="15939"/>
    <cellStyle name="20% - Énfasis5 31" xfId="5169"/>
    <cellStyle name="20% - Énfasis5 31 2" xfId="10309"/>
    <cellStyle name="20% - Énfasis5 31 2 2" xfId="21096"/>
    <cellStyle name="20% - Énfasis5 31 3" xfId="15968"/>
    <cellStyle name="20% - Énfasis5 32" xfId="5187"/>
    <cellStyle name="20% - Énfasis5 32 2" xfId="10324"/>
    <cellStyle name="20% - Énfasis5 32 2 2" xfId="21111"/>
    <cellStyle name="20% - Énfasis5 32 3" xfId="15984"/>
    <cellStyle name="20% - Énfasis5 33" xfId="5204"/>
    <cellStyle name="20% - Énfasis5 33 2" xfId="10340"/>
    <cellStyle name="20% - Énfasis5 33 2 2" xfId="21127"/>
    <cellStyle name="20% - Énfasis5 33 3" xfId="16000"/>
    <cellStyle name="20% - Énfasis5 34" xfId="5224"/>
    <cellStyle name="20% - Énfasis5 34 2" xfId="10360"/>
    <cellStyle name="20% - Énfasis5 34 2 2" xfId="21147"/>
    <cellStyle name="20% - Énfasis5 34 3" xfId="16020"/>
    <cellStyle name="20% - Énfasis5 35" xfId="5240"/>
    <cellStyle name="20% - Énfasis5 35 2" xfId="10376"/>
    <cellStyle name="20% - Énfasis5 35 2 2" xfId="21163"/>
    <cellStyle name="20% - Énfasis5 35 3" xfId="16036"/>
    <cellStyle name="20% - Énfasis5 36" xfId="5257"/>
    <cellStyle name="20% - Énfasis5 36 2" xfId="10393"/>
    <cellStyle name="20% - Énfasis5 36 2 2" xfId="21180"/>
    <cellStyle name="20% - Énfasis5 36 3" xfId="16053"/>
    <cellStyle name="20% - Énfasis5 37" xfId="5305"/>
    <cellStyle name="20% - Énfasis5 37 2" xfId="10441"/>
    <cellStyle name="20% - Énfasis5 37 2 2" xfId="21228"/>
    <cellStyle name="20% - Énfasis5 37 3" xfId="16101"/>
    <cellStyle name="20% - Énfasis5 38" xfId="5325"/>
    <cellStyle name="20% - Énfasis5 38 2" xfId="10461"/>
    <cellStyle name="20% - Énfasis5 38 2 2" xfId="21248"/>
    <cellStyle name="20% - Énfasis5 38 3" xfId="16121"/>
    <cellStyle name="20% - Énfasis5 39" xfId="5354"/>
    <cellStyle name="20% - Énfasis5 39 2" xfId="16150"/>
    <cellStyle name="20% - Énfasis5 4" xfId="413"/>
    <cellStyle name="20% - Énfasis5 4 2" xfId="1528"/>
    <cellStyle name="20% - Énfasis5 4 2 2" xfId="3838"/>
    <cellStyle name="20% - Énfasis5 4 2 2 2" xfId="8989"/>
    <cellStyle name="20% - Énfasis5 4 2 2 2 2" xfId="19776"/>
    <cellStyle name="20% - Énfasis5 4 2 2 3" xfId="14644"/>
    <cellStyle name="20% - Énfasis5 4 2 3" xfId="6708"/>
    <cellStyle name="20% - Énfasis5 4 2 3 2" xfId="17495"/>
    <cellStyle name="20% - Énfasis5 4 2 4" xfId="12357"/>
    <cellStyle name="20% - Énfasis5 4 3" xfId="2777"/>
    <cellStyle name="20% - Énfasis5 4 3 2" xfId="7935"/>
    <cellStyle name="20% - Énfasis5 4 3 2 2" xfId="18722"/>
    <cellStyle name="20% - Énfasis5 4 3 3" xfId="13590"/>
    <cellStyle name="20% - Énfasis5 4 4" xfId="5646"/>
    <cellStyle name="20% - Énfasis5 4 4 2" xfId="16439"/>
    <cellStyle name="20% - Énfasis5 4 5" xfId="11273"/>
    <cellStyle name="20% - Énfasis5 40" xfId="10786"/>
    <cellStyle name="20% - Énfasis5 40 2" xfId="21573"/>
    <cellStyle name="20% - Énfasis5 41" xfId="10838"/>
    <cellStyle name="20% - Énfasis5 41 2" xfId="21625"/>
    <cellStyle name="20% - Énfasis5 42" xfId="10853"/>
    <cellStyle name="20% - Énfasis5 42 2" xfId="21640"/>
    <cellStyle name="20% - Énfasis5 43" xfId="10874"/>
    <cellStyle name="20% - Énfasis5 43 2" xfId="21661"/>
    <cellStyle name="20% - Énfasis5 44" xfId="10898"/>
    <cellStyle name="20% - Énfasis5 45" xfId="38772"/>
    <cellStyle name="20% - Énfasis5 46" xfId="38786"/>
    <cellStyle name="20% - Énfasis5 47" xfId="38802"/>
    <cellStyle name="20% - Énfasis5 5" xfId="429"/>
    <cellStyle name="20% - Énfasis5 5 2" xfId="1542"/>
    <cellStyle name="20% - Énfasis5 5 2 2" xfId="3852"/>
    <cellStyle name="20% - Énfasis5 5 2 2 2" xfId="9003"/>
    <cellStyle name="20% - Énfasis5 5 2 2 2 2" xfId="19790"/>
    <cellStyle name="20% - Énfasis5 5 2 2 3" xfId="14658"/>
    <cellStyle name="20% - Énfasis5 5 2 3" xfId="6722"/>
    <cellStyle name="20% - Énfasis5 5 2 3 2" xfId="17509"/>
    <cellStyle name="20% - Énfasis5 5 2 4" xfId="12371"/>
    <cellStyle name="20% - Énfasis5 5 3" xfId="2791"/>
    <cellStyle name="20% - Énfasis5 5 3 2" xfId="7949"/>
    <cellStyle name="20% - Énfasis5 5 3 2 2" xfId="18736"/>
    <cellStyle name="20% - Énfasis5 5 3 3" xfId="13604"/>
    <cellStyle name="20% - Énfasis5 5 4" xfId="5660"/>
    <cellStyle name="20% - Énfasis5 5 4 2" xfId="16453"/>
    <cellStyle name="20% - Énfasis5 5 5" xfId="11288"/>
    <cellStyle name="20% - Énfasis5 6" xfId="446"/>
    <cellStyle name="20% - Énfasis5 6 2" xfId="1559"/>
    <cellStyle name="20% - Énfasis5 6 2 2" xfId="3869"/>
    <cellStyle name="20% - Énfasis5 6 2 2 2" xfId="9020"/>
    <cellStyle name="20% - Énfasis5 6 2 2 2 2" xfId="19807"/>
    <cellStyle name="20% - Énfasis5 6 2 2 3" xfId="14675"/>
    <cellStyle name="20% - Énfasis5 6 2 3" xfId="6739"/>
    <cellStyle name="20% - Énfasis5 6 2 3 2" xfId="17526"/>
    <cellStyle name="20% - Énfasis5 6 2 4" xfId="12388"/>
    <cellStyle name="20% - Énfasis5 6 3" xfId="2808"/>
    <cellStyle name="20% - Énfasis5 6 3 2" xfId="7966"/>
    <cellStyle name="20% - Énfasis5 6 3 2 2" xfId="18753"/>
    <cellStyle name="20% - Énfasis5 6 3 3" xfId="13621"/>
    <cellStyle name="20% - Énfasis5 6 4" xfId="5677"/>
    <cellStyle name="20% - Énfasis5 6 4 2" xfId="16470"/>
    <cellStyle name="20% - Énfasis5 6 5" xfId="11305"/>
    <cellStyle name="20% - Énfasis5 7" xfId="466"/>
    <cellStyle name="20% - Énfasis5 7 2" xfId="1579"/>
    <cellStyle name="20% - Énfasis5 7 2 2" xfId="3889"/>
    <cellStyle name="20% - Énfasis5 7 2 2 2" xfId="9040"/>
    <cellStyle name="20% - Énfasis5 7 2 2 2 2" xfId="19827"/>
    <cellStyle name="20% - Énfasis5 7 2 2 3" xfId="14695"/>
    <cellStyle name="20% - Énfasis5 7 2 3" xfId="6759"/>
    <cellStyle name="20% - Énfasis5 7 2 3 2" xfId="17546"/>
    <cellStyle name="20% - Énfasis5 7 2 4" xfId="12408"/>
    <cellStyle name="20% - Énfasis5 7 3" xfId="2828"/>
    <cellStyle name="20% - Énfasis5 7 3 2" xfId="7986"/>
    <cellStyle name="20% - Énfasis5 7 3 2 2" xfId="18773"/>
    <cellStyle name="20% - Énfasis5 7 3 3" xfId="13641"/>
    <cellStyle name="20% - Énfasis5 7 4" xfId="5697"/>
    <cellStyle name="20% - Énfasis5 7 4 2" xfId="16490"/>
    <cellStyle name="20% - Énfasis5 7 5" xfId="11325"/>
    <cellStyle name="20% - Énfasis5 8" xfId="481"/>
    <cellStyle name="20% - Énfasis5 8 2" xfId="1594"/>
    <cellStyle name="20% - Énfasis5 8 2 2" xfId="3904"/>
    <cellStyle name="20% - Énfasis5 8 2 2 2" xfId="9055"/>
    <cellStyle name="20% - Énfasis5 8 2 2 2 2" xfId="19842"/>
    <cellStyle name="20% - Énfasis5 8 2 2 3" xfId="14710"/>
    <cellStyle name="20% - Énfasis5 8 2 3" xfId="6774"/>
    <cellStyle name="20% - Énfasis5 8 2 3 2" xfId="17561"/>
    <cellStyle name="20% - Énfasis5 8 2 4" xfId="12423"/>
    <cellStyle name="20% - Énfasis5 8 3" xfId="2843"/>
    <cellStyle name="20% - Énfasis5 8 3 2" xfId="8001"/>
    <cellStyle name="20% - Énfasis5 8 3 2 2" xfId="18788"/>
    <cellStyle name="20% - Énfasis5 8 3 3" xfId="13656"/>
    <cellStyle name="20% - Énfasis5 8 4" xfId="5712"/>
    <cellStyle name="20% - Énfasis5 8 4 2" xfId="16505"/>
    <cellStyle name="20% - Énfasis5 8 5" xfId="11340"/>
    <cellStyle name="20% - Énfasis5 9" xfId="560"/>
    <cellStyle name="20% - Énfasis5 9 2" xfId="1672"/>
    <cellStyle name="20% - Énfasis5 9 2 2" xfId="3982"/>
    <cellStyle name="20% - Énfasis5 9 2 2 2" xfId="9133"/>
    <cellStyle name="20% - Énfasis5 9 2 2 2 2" xfId="19920"/>
    <cellStyle name="20% - Énfasis5 9 2 2 3" xfId="14788"/>
    <cellStyle name="20% - Énfasis5 9 2 3" xfId="6852"/>
    <cellStyle name="20% - Énfasis5 9 2 3 2" xfId="17639"/>
    <cellStyle name="20% - Énfasis5 9 2 4" xfId="12501"/>
    <cellStyle name="20% - Énfasis5 9 3" xfId="2921"/>
    <cellStyle name="20% - Énfasis5 9 3 2" xfId="8079"/>
    <cellStyle name="20% - Énfasis5 9 3 2 2" xfId="18866"/>
    <cellStyle name="20% - Énfasis5 9 3 3" xfId="13734"/>
    <cellStyle name="20% - Énfasis5 9 4" xfId="5790"/>
    <cellStyle name="20% - Énfasis5 9 4 2" xfId="16583"/>
    <cellStyle name="20% - Énfasis5 9 5" xfId="11419"/>
    <cellStyle name="20% - Énfasis6" xfId="6"/>
    <cellStyle name="20% - Énfasis6 10" xfId="719"/>
    <cellStyle name="20% - Énfasis6 10 2" xfId="1807"/>
    <cellStyle name="20% - Énfasis6 10 2 2" xfId="4117"/>
    <cellStyle name="20% - Énfasis6 10 2 2 2" xfId="9268"/>
    <cellStyle name="20% - Énfasis6 10 2 2 2 2" xfId="20055"/>
    <cellStyle name="20% - Énfasis6 10 2 2 3" xfId="14923"/>
    <cellStyle name="20% - Énfasis6 10 2 3" xfId="6987"/>
    <cellStyle name="20% - Énfasis6 10 2 3 2" xfId="17774"/>
    <cellStyle name="20% - Énfasis6 10 2 4" xfId="12636"/>
    <cellStyle name="20% - Énfasis6 10 3" xfId="3062"/>
    <cellStyle name="20% - Énfasis6 10 3 2" xfId="8213"/>
    <cellStyle name="20% - Énfasis6 10 3 2 2" xfId="19000"/>
    <cellStyle name="20% - Énfasis6 10 3 3" xfId="13868"/>
    <cellStyle name="20% - Énfasis6 10 4" xfId="5930"/>
    <cellStyle name="20% - Énfasis6 10 4 2" xfId="16717"/>
    <cellStyle name="20% - Énfasis6 10 5" xfId="11561"/>
    <cellStyle name="20% - Énfasis6 11" xfId="828"/>
    <cellStyle name="20% - Énfasis6 11 2" xfId="1916"/>
    <cellStyle name="20% - Énfasis6 11 2 2" xfId="4226"/>
    <cellStyle name="20% - Énfasis6 11 2 2 2" xfId="9377"/>
    <cellStyle name="20% - Énfasis6 11 2 2 2 2" xfId="20164"/>
    <cellStyle name="20% - Énfasis6 11 2 2 3" xfId="15032"/>
    <cellStyle name="20% - Énfasis6 11 2 3" xfId="7096"/>
    <cellStyle name="20% - Énfasis6 11 2 3 2" xfId="17883"/>
    <cellStyle name="20% - Énfasis6 11 2 4" xfId="12745"/>
    <cellStyle name="20% - Énfasis6 11 3" xfId="3171"/>
    <cellStyle name="20% - Énfasis6 11 3 2" xfId="8322"/>
    <cellStyle name="20% - Énfasis6 11 3 2 2" xfId="19109"/>
    <cellStyle name="20% - Énfasis6 11 3 3" xfId="13977"/>
    <cellStyle name="20% - Énfasis6 11 4" xfId="6039"/>
    <cellStyle name="20% - Énfasis6 11 4 2" xfId="16826"/>
    <cellStyle name="20% - Énfasis6 11 5" xfId="11670"/>
    <cellStyle name="20% - Énfasis6 12" xfId="906"/>
    <cellStyle name="20% - Énfasis6 12 2" xfId="1991"/>
    <cellStyle name="20% - Énfasis6 12 2 2" xfId="4301"/>
    <cellStyle name="20% - Énfasis6 12 2 2 2" xfId="9452"/>
    <cellStyle name="20% - Énfasis6 12 2 2 2 2" xfId="20239"/>
    <cellStyle name="20% - Énfasis6 12 2 2 3" xfId="15107"/>
    <cellStyle name="20% - Énfasis6 12 2 3" xfId="7171"/>
    <cellStyle name="20% - Énfasis6 12 2 3 2" xfId="17958"/>
    <cellStyle name="20% - Énfasis6 12 2 4" xfId="12820"/>
    <cellStyle name="20% - Énfasis6 12 3" xfId="3246"/>
    <cellStyle name="20% - Énfasis6 12 3 2" xfId="8397"/>
    <cellStyle name="20% - Énfasis6 12 3 2 2" xfId="19184"/>
    <cellStyle name="20% - Énfasis6 12 3 3" xfId="14052"/>
    <cellStyle name="20% - Énfasis6 12 4" xfId="6114"/>
    <cellStyle name="20% - Énfasis6 12 4 2" xfId="16901"/>
    <cellStyle name="20% - Énfasis6 12 5" xfId="11745"/>
    <cellStyle name="20% - Énfasis6 13" xfId="954"/>
    <cellStyle name="20% - Énfasis6 13 2" xfId="2040"/>
    <cellStyle name="20% - Énfasis6 13 2 2" xfId="4349"/>
    <cellStyle name="20% - Énfasis6 13 2 2 2" xfId="9500"/>
    <cellStyle name="20% - Énfasis6 13 2 2 2 2" xfId="20287"/>
    <cellStyle name="20% - Énfasis6 13 2 2 3" xfId="15155"/>
    <cellStyle name="20% - Énfasis6 13 2 3" xfId="7219"/>
    <cellStyle name="20% - Énfasis6 13 2 3 2" xfId="18006"/>
    <cellStyle name="20% - Énfasis6 13 2 4" xfId="12869"/>
    <cellStyle name="20% - Énfasis6 13 3" xfId="3294"/>
    <cellStyle name="20% - Énfasis6 13 3 2" xfId="8445"/>
    <cellStyle name="20% - Énfasis6 13 3 2 2" xfId="19232"/>
    <cellStyle name="20% - Énfasis6 13 3 3" xfId="14100"/>
    <cellStyle name="20% - Énfasis6 13 4" xfId="6162"/>
    <cellStyle name="20% - Énfasis6 13 4 2" xfId="16949"/>
    <cellStyle name="20% - Énfasis6 13 5" xfId="11793"/>
    <cellStyle name="20% - Énfasis6 14" xfId="1028"/>
    <cellStyle name="20% - Énfasis6 14 2" xfId="2114"/>
    <cellStyle name="20% - Énfasis6 14 2 2" xfId="4423"/>
    <cellStyle name="20% - Énfasis6 14 2 2 2" xfId="9574"/>
    <cellStyle name="20% - Énfasis6 14 2 2 2 2" xfId="20361"/>
    <cellStyle name="20% - Énfasis6 14 2 2 3" xfId="15229"/>
    <cellStyle name="20% - Énfasis6 14 2 3" xfId="7293"/>
    <cellStyle name="20% - Énfasis6 14 2 3 2" xfId="18080"/>
    <cellStyle name="20% - Énfasis6 14 2 4" xfId="12943"/>
    <cellStyle name="20% - Énfasis6 14 3" xfId="3368"/>
    <cellStyle name="20% - Énfasis6 14 3 2" xfId="8519"/>
    <cellStyle name="20% - Énfasis6 14 3 2 2" xfId="19306"/>
    <cellStyle name="20% - Énfasis6 14 3 3" xfId="14174"/>
    <cellStyle name="20% - Énfasis6 14 4" xfId="6236"/>
    <cellStyle name="20% - Énfasis6 14 4 2" xfId="17023"/>
    <cellStyle name="20% - Énfasis6 14 5" xfId="11867"/>
    <cellStyle name="20% - Énfasis6 15" xfId="1096"/>
    <cellStyle name="20% - Énfasis6 15 2" xfId="2181"/>
    <cellStyle name="20% - Énfasis6 15 2 2" xfId="4490"/>
    <cellStyle name="20% - Énfasis6 15 2 2 2" xfId="9641"/>
    <cellStyle name="20% - Énfasis6 15 2 2 2 2" xfId="20428"/>
    <cellStyle name="20% - Énfasis6 15 2 2 3" xfId="15296"/>
    <cellStyle name="20% - Énfasis6 15 2 3" xfId="7360"/>
    <cellStyle name="20% - Énfasis6 15 2 3 2" xfId="18147"/>
    <cellStyle name="20% - Énfasis6 15 2 4" xfId="13010"/>
    <cellStyle name="20% - Énfasis6 15 3" xfId="3433"/>
    <cellStyle name="20% - Énfasis6 15 3 2" xfId="8584"/>
    <cellStyle name="20% - Énfasis6 15 3 2 2" xfId="19371"/>
    <cellStyle name="20% - Énfasis6 15 3 3" xfId="14239"/>
    <cellStyle name="20% - Énfasis6 15 4" xfId="6303"/>
    <cellStyle name="20% - Énfasis6 15 4 2" xfId="17090"/>
    <cellStyle name="20% - Énfasis6 15 5" xfId="11934"/>
    <cellStyle name="20% - Énfasis6 16" xfId="1129"/>
    <cellStyle name="20% - Énfasis6 16 2" xfId="2214"/>
    <cellStyle name="20% - Énfasis6 16 2 2" xfId="4523"/>
    <cellStyle name="20% - Énfasis6 16 2 2 2" xfId="9674"/>
    <cellStyle name="20% - Énfasis6 16 2 2 2 2" xfId="20461"/>
    <cellStyle name="20% - Énfasis6 16 2 2 3" xfId="15329"/>
    <cellStyle name="20% - Énfasis6 16 2 3" xfId="7393"/>
    <cellStyle name="20% - Énfasis6 16 2 3 2" xfId="18180"/>
    <cellStyle name="20% - Énfasis6 16 2 4" xfId="13043"/>
    <cellStyle name="20% - Énfasis6 16 3" xfId="3466"/>
    <cellStyle name="20% - Énfasis6 16 3 2" xfId="8617"/>
    <cellStyle name="20% - Énfasis6 16 3 2 2" xfId="19404"/>
    <cellStyle name="20% - Énfasis6 16 3 3" xfId="14272"/>
    <cellStyle name="20% - Énfasis6 16 4" xfId="6336"/>
    <cellStyle name="20% - Énfasis6 16 4 2" xfId="17123"/>
    <cellStyle name="20% - Énfasis6 16 5" xfId="11967"/>
    <cellStyle name="20% - Énfasis6 17" xfId="1150"/>
    <cellStyle name="20% - Énfasis6 17 2" xfId="2235"/>
    <cellStyle name="20% - Énfasis6 17 2 2" xfId="4544"/>
    <cellStyle name="20% - Énfasis6 17 2 2 2" xfId="9695"/>
    <cellStyle name="20% - Énfasis6 17 2 2 2 2" xfId="20482"/>
    <cellStyle name="20% - Énfasis6 17 2 2 3" xfId="15350"/>
    <cellStyle name="20% - Énfasis6 17 2 3" xfId="7414"/>
    <cellStyle name="20% - Énfasis6 17 2 3 2" xfId="18201"/>
    <cellStyle name="20% - Énfasis6 17 2 4" xfId="13064"/>
    <cellStyle name="20% - Énfasis6 17 3" xfId="3487"/>
    <cellStyle name="20% - Énfasis6 17 3 2" xfId="8638"/>
    <cellStyle name="20% - Énfasis6 17 3 2 2" xfId="19425"/>
    <cellStyle name="20% - Énfasis6 17 3 3" xfId="14293"/>
    <cellStyle name="20% - Énfasis6 17 4" xfId="6357"/>
    <cellStyle name="20% - Énfasis6 17 4 2" xfId="17144"/>
    <cellStyle name="20% - Énfasis6 17 5" xfId="11988"/>
    <cellStyle name="20% - Énfasis6 18" xfId="1183"/>
    <cellStyle name="20% - Énfasis6 18 2" xfId="2268"/>
    <cellStyle name="20% - Énfasis6 18 2 2" xfId="4577"/>
    <cellStyle name="20% - Énfasis6 18 2 2 2" xfId="9728"/>
    <cellStyle name="20% - Énfasis6 18 2 2 2 2" xfId="20515"/>
    <cellStyle name="20% - Énfasis6 18 2 2 3" xfId="15383"/>
    <cellStyle name="20% - Énfasis6 18 2 3" xfId="7447"/>
    <cellStyle name="20% - Énfasis6 18 2 3 2" xfId="18234"/>
    <cellStyle name="20% - Énfasis6 18 2 4" xfId="13097"/>
    <cellStyle name="20% - Énfasis6 18 3" xfId="3520"/>
    <cellStyle name="20% - Énfasis6 18 3 2" xfId="8671"/>
    <cellStyle name="20% - Énfasis6 18 3 2 2" xfId="19458"/>
    <cellStyle name="20% - Énfasis6 18 3 3" xfId="14326"/>
    <cellStyle name="20% - Énfasis6 18 4" xfId="6390"/>
    <cellStyle name="20% - Énfasis6 18 4 2" xfId="17177"/>
    <cellStyle name="20% - Énfasis6 18 5" xfId="12021"/>
    <cellStyle name="20% - Énfasis6 19" xfId="1203"/>
    <cellStyle name="20% - Énfasis6 19 2" xfId="3540"/>
    <cellStyle name="20% - Énfasis6 19 2 2" xfId="8691"/>
    <cellStyle name="20% - Énfasis6 19 2 2 2" xfId="19478"/>
    <cellStyle name="20% - Énfasis6 19 2 3" xfId="14346"/>
    <cellStyle name="20% - Énfasis6 19 3" xfId="6410"/>
    <cellStyle name="20% - Énfasis6 19 3 2" xfId="17197"/>
    <cellStyle name="20% - Énfasis6 19 4" xfId="12041"/>
    <cellStyle name="20% - Énfasis6 2" xfId="358"/>
    <cellStyle name="20% - Énfasis6 2 2" xfId="579"/>
    <cellStyle name="20% - Énfasis6 2 2 2" xfId="1691"/>
    <cellStyle name="20% - Énfasis6 2 2 2 2" xfId="4001"/>
    <cellStyle name="20% - Énfasis6 2 2 2 2 2" xfId="9152"/>
    <cellStyle name="20% - Énfasis6 2 2 2 2 2 2" xfId="19939"/>
    <cellStyle name="20% - Énfasis6 2 2 2 2 3" xfId="14807"/>
    <cellStyle name="20% - Énfasis6 2 2 2 3" xfId="6871"/>
    <cellStyle name="20% - Énfasis6 2 2 2 3 2" xfId="17658"/>
    <cellStyle name="20% - Énfasis6 2 2 2 4" xfId="12520"/>
    <cellStyle name="20% - Énfasis6 2 2 3" xfId="2940"/>
    <cellStyle name="20% - Énfasis6 2 2 3 2" xfId="8098"/>
    <cellStyle name="20% - Énfasis6 2 2 3 2 2" xfId="18885"/>
    <cellStyle name="20% - Énfasis6 2 2 3 3" xfId="13753"/>
    <cellStyle name="20% - Énfasis6 2 2 4" xfId="5809"/>
    <cellStyle name="20% - Énfasis6 2 2 4 2" xfId="16602"/>
    <cellStyle name="20% - Énfasis6 2 2 5" xfId="11438"/>
    <cellStyle name="20% - Énfasis6 2 3" xfId="1473"/>
    <cellStyle name="20% - Énfasis6 2 3 2" xfId="3783"/>
    <cellStyle name="20% - Énfasis6 2 3 2 2" xfId="8934"/>
    <cellStyle name="20% - Énfasis6 2 3 2 2 2" xfId="19721"/>
    <cellStyle name="20% - Énfasis6 2 3 2 3" xfId="14589"/>
    <cellStyle name="20% - Énfasis6 2 3 3" xfId="6653"/>
    <cellStyle name="20% - Énfasis6 2 3 3 2" xfId="17440"/>
    <cellStyle name="20% - Énfasis6 2 3 4" xfId="12302"/>
    <cellStyle name="20% - Énfasis6 2 4" xfId="2500"/>
    <cellStyle name="20% - Énfasis6 2 4 2" xfId="7672"/>
    <cellStyle name="20% - Énfasis6 2 4 2 2" xfId="18459"/>
    <cellStyle name="20% - Énfasis6 2 4 3" xfId="13323"/>
    <cellStyle name="20% - Énfasis6 2 5" xfId="4890"/>
    <cellStyle name="20% - Énfasis6 2 5 2" xfId="10041"/>
    <cellStyle name="20% - Énfasis6 2 5 2 2" xfId="20828"/>
    <cellStyle name="20% - Énfasis6 2 5 3" xfId="15695"/>
    <cellStyle name="20% - Énfasis6 2 6" xfId="4968"/>
    <cellStyle name="20% - Énfasis6 2 6 2" xfId="10118"/>
    <cellStyle name="20% - Énfasis6 2 6 2 2" xfId="20905"/>
    <cellStyle name="20% - Énfasis6 2 6 3" xfId="15771"/>
    <cellStyle name="20% - Énfasis6 2 7" xfId="5378"/>
    <cellStyle name="20% - Énfasis6 2 7 2" xfId="16174"/>
    <cellStyle name="20% - Énfasis6 2 8" xfId="10915"/>
    <cellStyle name="20% - Énfasis6 20" xfId="1225"/>
    <cellStyle name="20% - Énfasis6 20 2" xfId="3561"/>
    <cellStyle name="20% - Énfasis6 20 2 2" xfId="8712"/>
    <cellStyle name="20% - Énfasis6 20 2 2 2" xfId="19499"/>
    <cellStyle name="20% - Énfasis6 20 2 3" xfId="14367"/>
    <cellStyle name="20% - Énfasis6 20 3" xfId="6431"/>
    <cellStyle name="20% - Énfasis6 20 3 2" xfId="17218"/>
    <cellStyle name="20% - Énfasis6 20 4" xfId="12062"/>
    <cellStyle name="20% - Énfasis6 21" xfId="2322"/>
    <cellStyle name="20% - Énfasis6 21 2" xfId="4625"/>
    <cellStyle name="20% - Énfasis6 21 2 2" xfId="9776"/>
    <cellStyle name="20% - Énfasis6 21 2 2 2" xfId="20563"/>
    <cellStyle name="20% - Énfasis6 21 2 3" xfId="15431"/>
    <cellStyle name="20% - Énfasis6 21 3" xfId="7495"/>
    <cellStyle name="20% - Énfasis6 21 3 2" xfId="18282"/>
    <cellStyle name="20% - Énfasis6 21 4" xfId="13145"/>
    <cellStyle name="20% - Énfasis6 22" xfId="2358"/>
    <cellStyle name="20% - Énfasis6 22 2" xfId="4661"/>
    <cellStyle name="20% - Énfasis6 22 2 2" xfId="9812"/>
    <cellStyle name="20% - Énfasis6 22 2 2 2" xfId="20599"/>
    <cellStyle name="20% - Énfasis6 22 2 3" xfId="15467"/>
    <cellStyle name="20% - Énfasis6 22 3" xfId="7531"/>
    <cellStyle name="20% - Énfasis6 22 3 2" xfId="18318"/>
    <cellStyle name="20% - Énfasis6 22 4" xfId="13181"/>
    <cellStyle name="20% - Énfasis6 23" xfId="2373"/>
    <cellStyle name="20% - Énfasis6 23 2" xfId="4676"/>
    <cellStyle name="20% - Énfasis6 23 2 2" xfId="9827"/>
    <cellStyle name="20% - Énfasis6 23 2 2 2" xfId="20614"/>
    <cellStyle name="20% - Énfasis6 23 2 3" xfId="15482"/>
    <cellStyle name="20% - Énfasis6 23 3" xfId="7546"/>
    <cellStyle name="20% - Énfasis6 23 3 2" xfId="18333"/>
    <cellStyle name="20% - Énfasis6 23 4" xfId="13196"/>
    <cellStyle name="20% - Énfasis6 24" xfId="2420"/>
    <cellStyle name="20% - Énfasis6 24 2" xfId="4723"/>
    <cellStyle name="20% - Énfasis6 24 2 2" xfId="9874"/>
    <cellStyle name="20% - Énfasis6 24 2 2 2" xfId="20661"/>
    <cellStyle name="20% - Énfasis6 24 2 3" xfId="15529"/>
    <cellStyle name="20% - Énfasis6 24 3" xfId="7593"/>
    <cellStyle name="20% - Énfasis6 24 3 2" xfId="18380"/>
    <cellStyle name="20% - Énfasis6 24 4" xfId="13243"/>
    <cellStyle name="20% - Énfasis6 25" xfId="2439"/>
    <cellStyle name="20% - Énfasis6 25 2" xfId="4742"/>
    <cellStyle name="20% - Énfasis6 25 2 2" xfId="9893"/>
    <cellStyle name="20% - Énfasis6 25 2 2 2" xfId="20680"/>
    <cellStyle name="20% - Énfasis6 25 2 3" xfId="15548"/>
    <cellStyle name="20% - Énfasis6 25 3" xfId="7612"/>
    <cellStyle name="20% - Énfasis6 25 3 2" xfId="18399"/>
    <cellStyle name="20% - Énfasis6 25 4" xfId="13262"/>
    <cellStyle name="20% - Énfasis6 26" xfId="2471"/>
    <cellStyle name="20% - Énfasis6 26 2" xfId="4773"/>
    <cellStyle name="20% - Énfasis6 26 2 2" xfId="9924"/>
    <cellStyle name="20% - Énfasis6 26 2 2 2" xfId="20711"/>
    <cellStyle name="20% - Énfasis6 26 2 3" xfId="15579"/>
    <cellStyle name="20% - Énfasis6 26 3" xfId="7643"/>
    <cellStyle name="20% - Énfasis6 26 3 2" xfId="18430"/>
    <cellStyle name="20% - Énfasis6 26 4" xfId="13294"/>
    <cellStyle name="20% - Énfasis6 27" xfId="4830"/>
    <cellStyle name="20% - Énfasis6 27 2" xfId="9981"/>
    <cellStyle name="20% - Énfasis6 27 2 2" xfId="20768"/>
    <cellStyle name="20% - Énfasis6 27 3" xfId="15635"/>
    <cellStyle name="20% - Énfasis6 28" xfId="4861"/>
    <cellStyle name="20% - Énfasis6 28 2" xfId="10012"/>
    <cellStyle name="20% - Énfasis6 28 2 2" xfId="20799"/>
    <cellStyle name="20% - Énfasis6 28 3" xfId="15666"/>
    <cellStyle name="20% - Énfasis6 29" xfId="5125"/>
    <cellStyle name="20% - Énfasis6 29 2" xfId="10265"/>
    <cellStyle name="20% - Énfasis6 29 2 2" xfId="21052"/>
    <cellStyle name="20% - Énfasis6 29 3" xfId="15924"/>
    <cellStyle name="20% - Énfasis6 3" xfId="395"/>
    <cellStyle name="20% - Énfasis6 3 2" xfId="1510"/>
    <cellStyle name="20% - Énfasis6 3 2 2" xfId="3820"/>
    <cellStyle name="20% - Énfasis6 3 2 2 2" xfId="8971"/>
    <cellStyle name="20% - Énfasis6 3 2 2 2 2" xfId="19758"/>
    <cellStyle name="20% - Énfasis6 3 2 2 3" xfId="14626"/>
    <cellStyle name="20% - Énfasis6 3 2 3" xfId="6690"/>
    <cellStyle name="20% - Énfasis6 3 2 3 2" xfId="17477"/>
    <cellStyle name="20% - Énfasis6 3 2 4" xfId="12339"/>
    <cellStyle name="20% - Énfasis6 3 3" xfId="2759"/>
    <cellStyle name="20% - Énfasis6 3 3 2" xfId="7917"/>
    <cellStyle name="20% - Énfasis6 3 3 2 2" xfId="18704"/>
    <cellStyle name="20% - Énfasis6 3 3 3" xfId="13572"/>
    <cellStyle name="20% - Énfasis6 3 4" xfId="5628"/>
    <cellStyle name="20% - Énfasis6 3 4 2" xfId="16421"/>
    <cellStyle name="20% - Énfasis6 3 5" xfId="11255"/>
    <cellStyle name="20% - Énfasis6 30" xfId="5141"/>
    <cellStyle name="20% - Énfasis6 30 2" xfId="10281"/>
    <cellStyle name="20% - Énfasis6 30 2 2" xfId="21068"/>
    <cellStyle name="20% - Énfasis6 30 3" xfId="15940"/>
    <cellStyle name="20% - Énfasis6 31" xfId="5170"/>
    <cellStyle name="20% - Énfasis6 31 2" xfId="10310"/>
    <cellStyle name="20% - Énfasis6 31 2 2" xfId="21097"/>
    <cellStyle name="20% - Énfasis6 31 3" xfId="15969"/>
    <cellStyle name="20% - Énfasis6 32" xfId="5188"/>
    <cellStyle name="20% - Énfasis6 32 2" xfId="10325"/>
    <cellStyle name="20% - Énfasis6 32 2 2" xfId="21112"/>
    <cellStyle name="20% - Énfasis6 32 3" xfId="15985"/>
    <cellStyle name="20% - Énfasis6 33" xfId="5205"/>
    <cellStyle name="20% - Énfasis6 33 2" xfId="10341"/>
    <cellStyle name="20% - Énfasis6 33 2 2" xfId="21128"/>
    <cellStyle name="20% - Énfasis6 33 3" xfId="16001"/>
    <cellStyle name="20% - Énfasis6 34" xfId="5225"/>
    <cellStyle name="20% - Énfasis6 34 2" xfId="10361"/>
    <cellStyle name="20% - Énfasis6 34 2 2" xfId="21148"/>
    <cellStyle name="20% - Énfasis6 34 3" xfId="16021"/>
    <cellStyle name="20% - Énfasis6 35" xfId="5241"/>
    <cellStyle name="20% - Énfasis6 35 2" xfId="10377"/>
    <cellStyle name="20% - Énfasis6 35 2 2" xfId="21164"/>
    <cellStyle name="20% - Énfasis6 35 3" xfId="16037"/>
    <cellStyle name="20% - Énfasis6 36" xfId="5258"/>
    <cellStyle name="20% - Énfasis6 36 2" xfId="10394"/>
    <cellStyle name="20% - Énfasis6 36 2 2" xfId="21181"/>
    <cellStyle name="20% - Énfasis6 36 3" xfId="16054"/>
    <cellStyle name="20% - Énfasis6 37" xfId="5306"/>
    <cellStyle name="20% - Énfasis6 37 2" xfId="10442"/>
    <cellStyle name="20% - Énfasis6 37 2 2" xfId="21229"/>
    <cellStyle name="20% - Énfasis6 37 3" xfId="16102"/>
    <cellStyle name="20% - Énfasis6 38" xfId="5326"/>
    <cellStyle name="20% - Énfasis6 38 2" xfId="10462"/>
    <cellStyle name="20% - Énfasis6 38 2 2" xfId="21249"/>
    <cellStyle name="20% - Énfasis6 38 3" xfId="16122"/>
    <cellStyle name="20% - Énfasis6 39" xfId="5355"/>
    <cellStyle name="20% - Énfasis6 39 2" xfId="16151"/>
    <cellStyle name="20% - Énfasis6 4" xfId="414"/>
    <cellStyle name="20% - Énfasis6 4 2" xfId="1529"/>
    <cellStyle name="20% - Énfasis6 4 2 2" xfId="3839"/>
    <cellStyle name="20% - Énfasis6 4 2 2 2" xfId="8990"/>
    <cellStyle name="20% - Énfasis6 4 2 2 2 2" xfId="19777"/>
    <cellStyle name="20% - Énfasis6 4 2 2 3" xfId="14645"/>
    <cellStyle name="20% - Énfasis6 4 2 3" xfId="6709"/>
    <cellStyle name="20% - Énfasis6 4 2 3 2" xfId="17496"/>
    <cellStyle name="20% - Énfasis6 4 2 4" xfId="12358"/>
    <cellStyle name="20% - Énfasis6 4 3" xfId="2778"/>
    <cellStyle name="20% - Énfasis6 4 3 2" xfId="7936"/>
    <cellStyle name="20% - Énfasis6 4 3 2 2" xfId="18723"/>
    <cellStyle name="20% - Énfasis6 4 3 3" xfId="13591"/>
    <cellStyle name="20% - Énfasis6 4 4" xfId="5647"/>
    <cellStyle name="20% - Énfasis6 4 4 2" xfId="16440"/>
    <cellStyle name="20% - Énfasis6 4 5" xfId="11274"/>
    <cellStyle name="20% - Énfasis6 40" xfId="10787"/>
    <cellStyle name="20% - Énfasis6 40 2" xfId="21574"/>
    <cellStyle name="20% - Énfasis6 41" xfId="10839"/>
    <cellStyle name="20% - Énfasis6 41 2" xfId="21626"/>
    <cellStyle name="20% - Énfasis6 42" xfId="10854"/>
    <cellStyle name="20% - Énfasis6 42 2" xfId="21641"/>
    <cellStyle name="20% - Énfasis6 43" xfId="10875"/>
    <cellStyle name="20% - Énfasis6 43 2" xfId="21662"/>
    <cellStyle name="20% - Énfasis6 44" xfId="10899"/>
    <cellStyle name="20% - Énfasis6 45" xfId="38773"/>
    <cellStyle name="20% - Énfasis6 46" xfId="38787"/>
    <cellStyle name="20% - Énfasis6 47" xfId="38803"/>
    <cellStyle name="20% - Énfasis6 5" xfId="430"/>
    <cellStyle name="20% - Énfasis6 5 2" xfId="1543"/>
    <cellStyle name="20% - Énfasis6 5 2 2" xfId="3853"/>
    <cellStyle name="20% - Énfasis6 5 2 2 2" xfId="9004"/>
    <cellStyle name="20% - Énfasis6 5 2 2 2 2" xfId="19791"/>
    <cellStyle name="20% - Énfasis6 5 2 2 3" xfId="14659"/>
    <cellStyle name="20% - Énfasis6 5 2 3" xfId="6723"/>
    <cellStyle name="20% - Énfasis6 5 2 3 2" xfId="17510"/>
    <cellStyle name="20% - Énfasis6 5 2 4" xfId="12372"/>
    <cellStyle name="20% - Énfasis6 5 3" xfId="2792"/>
    <cellStyle name="20% - Énfasis6 5 3 2" xfId="7950"/>
    <cellStyle name="20% - Énfasis6 5 3 2 2" xfId="18737"/>
    <cellStyle name="20% - Énfasis6 5 3 3" xfId="13605"/>
    <cellStyle name="20% - Énfasis6 5 4" xfId="5661"/>
    <cellStyle name="20% - Énfasis6 5 4 2" xfId="16454"/>
    <cellStyle name="20% - Énfasis6 5 5" xfId="11289"/>
    <cellStyle name="20% - Énfasis6 6" xfId="447"/>
    <cellStyle name="20% - Énfasis6 6 2" xfId="1560"/>
    <cellStyle name="20% - Énfasis6 6 2 2" xfId="3870"/>
    <cellStyle name="20% - Énfasis6 6 2 2 2" xfId="9021"/>
    <cellStyle name="20% - Énfasis6 6 2 2 2 2" xfId="19808"/>
    <cellStyle name="20% - Énfasis6 6 2 2 3" xfId="14676"/>
    <cellStyle name="20% - Énfasis6 6 2 3" xfId="6740"/>
    <cellStyle name="20% - Énfasis6 6 2 3 2" xfId="17527"/>
    <cellStyle name="20% - Énfasis6 6 2 4" xfId="12389"/>
    <cellStyle name="20% - Énfasis6 6 3" xfId="2809"/>
    <cellStyle name="20% - Énfasis6 6 3 2" xfId="7967"/>
    <cellStyle name="20% - Énfasis6 6 3 2 2" xfId="18754"/>
    <cellStyle name="20% - Énfasis6 6 3 3" xfId="13622"/>
    <cellStyle name="20% - Énfasis6 6 4" xfId="5678"/>
    <cellStyle name="20% - Énfasis6 6 4 2" xfId="16471"/>
    <cellStyle name="20% - Énfasis6 6 5" xfId="11306"/>
    <cellStyle name="20% - Énfasis6 7" xfId="467"/>
    <cellStyle name="20% - Énfasis6 7 2" xfId="1580"/>
    <cellStyle name="20% - Énfasis6 7 2 2" xfId="3890"/>
    <cellStyle name="20% - Énfasis6 7 2 2 2" xfId="9041"/>
    <cellStyle name="20% - Énfasis6 7 2 2 2 2" xfId="19828"/>
    <cellStyle name="20% - Énfasis6 7 2 2 3" xfId="14696"/>
    <cellStyle name="20% - Énfasis6 7 2 3" xfId="6760"/>
    <cellStyle name="20% - Énfasis6 7 2 3 2" xfId="17547"/>
    <cellStyle name="20% - Énfasis6 7 2 4" xfId="12409"/>
    <cellStyle name="20% - Énfasis6 7 3" xfId="2829"/>
    <cellStyle name="20% - Énfasis6 7 3 2" xfId="7987"/>
    <cellStyle name="20% - Énfasis6 7 3 2 2" xfId="18774"/>
    <cellStyle name="20% - Énfasis6 7 3 3" xfId="13642"/>
    <cellStyle name="20% - Énfasis6 7 4" xfId="5698"/>
    <cellStyle name="20% - Énfasis6 7 4 2" xfId="16491"/>
    <cellStyle name="20% - Énfasis6 7 5" xfId="11326"/>
    <cellStyle name="20% - Énfasis6 8" xfId="482"/>
    <cellStyle name="20% - Énfasis6 8 2" xfId="1595"/>
    <cellStyle name="20% - Énfasis6 8 2 2" xfId="3905"/>
    <cellStyle name="20% - Énfasis6 8 2 2 2" xfId="9056"/>
    <cellStyle name="20% - Énfasis6 8 2 2 2 2" xfId="19843"/>
    <cellStyle name="20% - Énfasis6 8 2 2 3" xfId="14711"/>
    <cellStyle name="20% - Énfasis6 8 2 3" xfId="6775"/>
    <cellStyle name="20% - Énfasis6 8 2 3 2" xfId="17562"/>
    <cellStyle name="20% - Énfasis6 8 2 4" xfId="12424"/>
    <cellStyle name="20% - Énfasis6 8 3" xfId="2844"/>
    <cellStyle name="20% - Énfasis6 8 3 2" xfId="8002"/>
    <cellStyle name="20% - Énfasis6 8 3 2 2" xfId="18789"/>
    <cellStyle name="20% - Énfasis6 8 3 3" xfId="13657"/>
    <cellStyle name="20% - Énfasis6 8 4" xfId="5713"/>
    <cellStyle name="20% - Énfasis6 8 4 2" xfId="16506"/>
    <cellStyle name="20% - Énfasis6 8 5" xfId="11341"/>
    <cellStyle name="20% - Énfasis6 9" xfId="561"/>
    <cellStyle name="20% - Énfasis6 9 2" xfId="1673"/>
    <cellStyle name="20% - Énfasis6 9 2 2" xfId="3983"/>
    <cellStyle name="20% - Énfasis6 9 2 2 2" xfId="9134"/>
    <cellStyle name="20% - Énfasis6 9 2 2 2 2" xfId="19921"/>
    <cellStyle name="20% - Énfasis6 9 2 2 3" xfId="14789"/>
    <cellStyle name="20% - Énfasis6 9 2 3" xfId="6853"/>
    <cellStyle name="20% - Énfasis6 9 2 3 2" xfId="17640"/>
    <cellStyle name="20% - Énfasis6 9 2 4" xfId="12502"/>
    <cellStyle name="20% - Énfasis6 9 3" xfId="2922"/>
    <cellStyle name="20% - Énfasis6 9 3 2" xfId="8080"/>
    <cellStyle name="20% - Énfasis6 9 3 2 2" xfId="18867"/>
    <cellStyle name="20% - Énfasis6 9 3 3" xfId="13735"/>
    <cellStyle name="20% - Énfasis6 9 4" xfId="5791"/>
    <cellStyle name="20% - Énfasis6 9 4 2" xfId="16584"/>
    <cellStyle name="20% - Énfasis6 9 5" xfId="11420"/>
    <cellStyle name="40% - Énfasis1" xfId="7"/>
    <cellStyle name="40% - Énfasis1 10" xfId="720"/>
    <cellStyle name="40% - Énfasis1 10 2" xfId="1808"/>
    <cellStyle name="40% - Énfasis1 10 2 2" xfId="4118"/>
    <cellStyle name="40% - Énfasis1 10 2 2 2" xfId="9269"/>
    <cellStyle name="40% - Énfasis1 10 2 2 2 2" xfId="20056"/>
    <cellStyle name="40% - Énfasis1 10 2 2 3" xfId="14924"/>
    <cellStyle name="40% - Énfasis1 10 2 3" xfId="6988"/>
    <cellStyle name="40% - Énfasis1 10 2 3 2" xfId="17775"/>
    <cellStyle name="40% - Énfasis1 10 2 4" xfId="12637"/>
    <cellStyle name="40% - Énfasis1 10 3" xfId="3063"/>
    <cellStyle name="40% - Énfasis1 10 3 2" xfId="8214"/>
    <cellStyle name="40% - Énfasis1 10 3 2 2" xfId="19001"/>
    <cellStyle name="40% - Énfasis1 10 3 3" xfId="13869"/>
    <cellStyle name="40% - Énfasis1 10 4" xfId="5931"/>
    <cellStyle name="40% - Énfasis1 10 4 2" xfId="16718"/>
    <cellStyle name="40% - Énfasis1 10 5" xfId="11562"/>
    <cellStyle name="40% - Énfasis1 11" xfId="829"/>
    <cellStyle name="40% - Énfasis1 11 2" xfId="1917"/>
    <cellStyle name="40% - Énfasis1 11 2 2" xfId="4227"/>
    <cellStyle name="40% - Énfasis1 11 2 2 2" xfId="9378"/>
    <cellStyle name="40% - Énfasis1 11 2 2 2 2" xfId="20165"/>
    <cellStyle name="40% - Énfasis1 11 2 2 3" xfId="15033"/>
    <cellStyle name="40% - Énfasis1 11 2 3" xfId="7097"/>
    <cellStyle name="40% - Énfasis1 11 2 3 2" xfId="17884"/>
    <cellStyle name="40% - Énfasis1 11 2 4" xfId="12746"/>
    <cellStyle name="40% - Énfasis1 11 3" xfId="3172"/>
    <cellStyle name="40% - Énfasis1 11 3 2" xfId="8323"/>
    <cellStyle name="40% - Énfasis1 11 3 2 2" xfId="19110"/>
    <cellStyle name="40% - Énfasis1 11 3 3" xfId="13978"/>
    <cellStyle name="40% - Énfasis1 11 4" xfId="6040"/>
    <cellStyle name="40% - Énfasis1 11 4 2" xfId="16827"/>
    <cellStyle name="40% - Énfasis1 11 5" xfId="11671"/>
    <cellStyle name="40% - Énfasis1 12" xfId="907"/>
    <cellStyle name="40% - Énfasis1 12 2" xfId="1992"/>
    <cellStyle name="40% - Énfasis1 12 2 2" xfId="4302"/>
    <cellStyle name="40% - Énfasis1 12 2 2 2" xfId="9453"/>
    <cellStyle name="40% - Énfasis1 12 2 2 2 2" xfId="20240"/>
    <cellStyle name="40% - Énfasis1 12 2 2 3" xfId="15108"/>
    <cellStyle name="40% - Énfasis1 12 2 3" xfId="7172"/>
    <cellStyle name="40% - Énfasis1 12 2 3 2" xfId="17959"/>
    <cellStyle name="40% - Énfasis1 12 2 4" xfId="12821"/>
    <cellStyle name="40% - Énfasis1 12 3" xfId="3247"/>
    <cellStyle name="40% - Énfasis1 12 3 2" xfId="8398"/>
    <cellStyle name="40% - Énfasis1 12 3 2 2" xfId="19185"/>
    <cellStyle name="40% - Énfasis1 12 3 3" xfId="14053"/>
    <cellStyle name="40% - Énfasis1 12 4" xfId="6115"/>
    <cellStyle name="40% - Énfasis1 12 4 2" xfId="16902"/>
    <cellStyle name="40% - Énfasis1 12 5" xfId="11746"/>
    <cellStyle name="40% - Énfasis1 13" xfId="955"/>
    <cellStyle name="40% - Énfasis1 13 2" xfId="2041"/>
    <cellStyle name="40% - Énfasis1 13 2 2" xfId="4350"/>
    <cellStyle name="40% - Énfasis1 13 2 2 2" xfId="9501"/>
    <cellStyle name="40% - Énfasis1 13 2 2 2 2" xfId="20288"/>
    <cellStyle name="40% - Énfasis1 13 2 2 3" xfId="15156"/>
    <cellStyle name="40% - Énfasis1 13 2 3" xfId="7220"/>
    <cellStyle name="40% - Énfasis1 13 2 3 2" xfId="18007"/>
    <cellStyle name="40% - Énfasis1 13 2 4" xfId="12870"/>
    <cellStyle name="40% - Énfasis1 13 3" xfId="3295"/>
    <cellStyle name="40% - Énfasis1 13 3 2" xfId="8446"/>
    <cellStyle name="40% - Énfasis1 13 3 2 2" xfId="19233"/>
    <cellStyle name="40% - Énfasis1 13 3 3" xfId="14101"/>
    <cellStyle name="40% - Énfasis1 13 4" xfId="6163"/>
    <cellStyle name="40% - Énfasis1 13 4 2" xfId="16950"/>
    <cellStyle name="40% - Énfasis1 13 5" xfId="11794"/>
    <cellStyle name="40% - Énfasis1 14" xfId="1029"/>
    <cellStyle name="40% - Énfasis1 14 2" xfId="2115"/>
    <cellStyle name="40% - Énfasis1 14 2 2" xfId="4424"/>
    <cellStyle name="40% - Énfasis1 14 2 2 2" xfId="9575"/>
    <cellStyle name="40% - Énfasis1 14 2 2 2 2" xfId="20362"/>
    <cellStyle name="40% - Énfasis1 14 2 2 3" xfId="15230"/>
    <cellStyle name="40% - Énfasis1 14 2 3" xfId="7294"/>
    <cellStyle name="40% - Énfasis1 14 2 3 2" xfId="18081"/>
    <cellStyle name="40% - Énfasis1 14 2 4" xfId="12944"/>
    <cellStyle name="40% - Énfasis1 14 3" xfId="3369"/>
    <cellStyle name="40% - Énfasis1 14 3 2" xfId="8520"/>
    <cellStyle name="40% - Énfasis1 14 3 2 2" xfId="19307"/>
    <cellStyle name="40% - Énfasis1 14 3 3" xfId="14175"/>
    <cellStyle name="40% - Énfasis1 14 4" xfId="6237"/>
    <cellStyle name="40% - Énfasis1 14 4 2" xfId="17024"/>
    <cellStyle name="40% - Énfasis1 14 5" xfId="11868"/>
    <cellStyle name="40% - Énfasis1 15" xfId="1097"/>
    <cellStyle name="40% - Énfasis1 15 2" xfId="2182"/>
    <cellStyle name="40% - Énfasis1 15 2 2" xfId="4491"/>
    <cellStyle name="40% - Énfasis1 15 2 2 2" xfId="9642"/>
    <cellStyle name="40% - Énfasis1 15 2 2 2 2" xfId="20429"/>
    <cellStyle name="40% - Énfasis1 15 2 2 3" xfId="15297"/>
    <cellStyle name="40% - Énfasis1 15 2 3" xfId="7361"/>
    <cellStyle name="40% - Énfasis1 15 2 3 2" xfId="18148"/>
    <cellStyle name="40% - Énfasis1 15 2 4" xfId="13011"/>
    <cellStyle name="40% - Énfasis1 15 3" xfId="3434"/>
    <cellStyle name="40% - Énfasis1 15 3 2" xfId="8585"/>
    <cellStyle name="40% - Énfasis1 15 3 2 2" xfId="19372"/>
    <cellStyle name="40% - Énfasis1 15 3 3" xfId="14240"/>
    <cellStyle name="40% - Énfasis1 15 4" xfId="6304"/>
    <cellStyle name="40% - Énfasis1 15 4 2" xfId="17091"/>
    <cellStyle name="40% - Énfasis1 15 5" xfId="11935"/>
    <cellStyle name="40% - Énfasis1 16" xfId="1130"/>
    <cellStyle name="40% - Énfasis1 16 2" xfId="2215"/>
    <cellStyle name="40% - Énfasis1 16 2 2" xfId="4524"/>
    <cellStyle name="40% - Énfasis1 16 2 2 2" xfId="9675"/>
    <cellStyle name="40% - Énfasis1 16 2 2 2 2" xfId="20462"/>
    <cellStyle name="40% - Énfasis1 16 2 2 3" xfId="15330"/>
    <cellStyle name="40% - Énfasis1 16 2 3" xfId="7394"/>
    <cellStyle name="40% - Énfasis1 16 2 3 2" xfId="18181"/>
    <cellStyle name="40% - Énfasis1 16 2 4" xfId="13044"/>
    <cellStyle name="40% - Énfasis1 16 3" xfId="3467"/>
    <cellStyle name="40% - Énfasis1 16 3 2" xfId="8618"/>
    <cellStyle name="40% - Énfasis1 16 3 2 2" xfId="19405"/>
    <cellStyle name="40% - Énfasis1 16 3 3" xfId="14273"/>
    <cellStyle name="40% - Énfasis1 16 4" xfId="6337"/>
    <cellStyle name="40% - Énfasis1 16 4 2" xfId="17124"/>
    <cellStyle name="40% - Énfasis1 16 5" xfId="11968"/>
    <cellStyle name="40% - Énfasis1 17" xfId="1151"/>
    <cellStyle name="40% - Énfasis1 17 2" xfId="2236"/>
    <cellStyle name="40% - Énfasis1 17 2 2" xfId="4545"/>
    <cellStyle name="40% - Énfasis1 17 2 2 2" xfId="9696"/>
    <cellStyle name="40% - Énfasis1 17 2 2 2 2" xfId="20483"/>
    <cellStyle name="40% - Énfasis1 17 2 2 3" xfId="15351"/>
    <cellStyle name="40% - Énfasis1 17 2 3" xfId="7415"/>
    <cellStyle name="40% - Énfasis1 17 2 3 2" xfId="18202"/>
    <cellStyle name="40% - Énfasis1 17 2 4" xfId="13065"/>
    <cellStyle name="40% - Énfasis1 17 3" xfId="3488"/>
    <cellStyle name="40% - Énfasis1 17 3 2" xfId="8639"/>
    <cellStyle name="40% - Énfasis1 17 3 2 2" xfId="19426"/>
    <cellStyle name="40% - Énfasis1 17 3 3" xfId="14294"/>
    <cellStyle name="40% - Énfasis1 17 4" xfId="6358"/>
    <cellStyle name="40% - Énfasis1 17 4 2" xfId="17145"/>
    <cellStyle name="40% - Énfasis1 17 5" xfId="11989"/>
    <cellStyle name="40% - Énfasis1 18" xfId="1184"/>
    <cellStyle name="40% - Énfasis1 18 2" xfId="2269"/>
    <cellStyle name="40% - Énfasis1 18 2 2" xfId="4578"/>
    <cellStyle name="40% - Énfasis1 18 2 2 2" xfId="9729"/>
    <cellStyle name="40% - Énfasis1 18 2 2 2 2" xfId="20516"/>
    <cellStyle name="40% - Énfasis1 18 2 2 3" xfId="15384"/>
    <cellStyle name="40% - Énfasis1 18 2 3" xfId="7448"/>
    <cellStyle name="40% - Énfasis1 18 2 3 2" xfId="18235"/>
    <cellStyle name="40% - Énfasis1 18 2 4" xfId="13098"/>
    <cellStyle name="40% - Énfasis1 18 3" xfId="3521"/>
    <cellStyle name="40% - Énfasis1 18 3 2" xfId="8672"/>
    <cellStyle name="40% - Énfasis1 18 3 2 2" xfId="19459"/>
    <cellStyle name="40% - Énfasis1 18 3 3" xfId="14327"/>
    <cellStyle name="40% - Énfasis1 18 4" xfId="6391"/>
    <cellStyle name="40% - Énfasis1 18 4 2" xfId="17178"/>
    <cellStyle name="40% - Énfasis1 18 5" xfId="12022"/>
    <cellStyle name="40% - Énfasis1 19" xfId="1204"/>
    <cellStyle name="40% - Énfasis1 19 2" xfId="3541"/>
    <cellStyle name="40% - Énfasis1 19 2 2" xfId="8692"/>
    <cellStyle name="40% - Énfasis1 19 2 2 2" xfId="19479"/>
    <cellStyle name="40% - Énfasis1 19 2 3" xfId="14347"/>
    <cellStyle name="40% - Énfasis1 19 3" xfId="6411"/>
    <cellStyle name="40% - Énfasis1 19 3 2" xfId="17198"/>
    <cellStyle name="40% - Énfasis1 19 4" xfId="12042"/>
    <cellStyle name="40% - Énfasis1 2" xfId="359"/>
    <cellStyle name="40% - Énfasis1 2 2" xfId="580"/>
    <cellStyle name="40% - Énfasis1 2 2 2" xfId="1692"/>
    <cellStyle name="40% - Énfasis1 2 2 2 2" xfId="4002"/>
    <cellStyle name="40% - Énfasis1 2 2 2 2 2" xfId="9153"/>
    <cellStyle name="40% - Énfasis1 2 2 2 2 2 2" xfId="19940"/>
    <cellStyle name="40% - Énfasis1 2 2 2 2 3" xfId="14808"/>
    <cellStyle name="40% - Énfasis1 2 2 2 3" xfId="6872"/>
    <cellStyle name="40% - Énfasis1 2 2 2 3 2" xfId="17659"/>
    <cellStyle name="40% - Énfasis1 2 2 2 4" xfId="12521"/>
    <cellStyle name="40% - Énfasis1 2 2 3" xfId="2941"/>
    <cellStyle name="40% - Énfasis1 2 2 3 2" xfId="8099"/>
    <cellStyle name="40% - Énfasis1 2 2 3 2 2" xfId="18886"/>
    <cellStyle name="40% - Énfasis1 2 2 3 3" xfId="13754"/>
    <cellStyle name="40% - Énfasis1 2 2 4" xfId="5810"/>
    <cellStyle name="40% - Énfasis1 2 2 4 2" xfId="16603"/>
    <cellStyle name="40% - Énfasis1 2 2 5" xfId="11439"/>
    <cellStyle name="40% - Énfasis1 2 3" xfId="1474"/>
    <cellStyle name="40% - Énfasis1 2 3 2" xfId="3784"/>
    <cellStyle name="40% - Énfasis1 2 3 2 2" xfId="8935"/>
    <cellStyle name="40% - Énfasis1 2 3 2 2 2" xfId="19722"/>
    <cellStyle name="40% - Énfasis1 2 3 2 3" xfId="14590"/>
    <cellStyle name="40% - Énfasis1 2 3 3" xfId="6654"/>
    <cellStyle name="40% - Énfasis1 2 3 3 2" xfId="17441"/>
    <cellStyle name="40% - Énfasis1 2 3 4" xfId="12303"/>
    <cellStyle name="40% - Énfasis1 2 4" xfId="2501"/>
    <cellStyle name="40% - Énfasis1 2 4 2" xfId="7673"/>
    <cellStyle name="40% - Énfasis1 2 4 2 2" xfId="18460"/>
    <cellStyle name="40% - Énfasis1 2 4 3" xfId="13324"/>
    <cellStyle name="40% - Énfasis1 2 5" xfId="4891"/>
    <cellStyle name="40% - Énfasis1 2 5 2" xfId="10042"/>
    <cellStyle name="40% - Énfasis1 2 5 2 2" xfId="20829"/>
    <cellStyle name="40% - Énfasis1 2 5 3" xfId="15696"/>
    <cellStyle name="40% - Énfasis1 2 6" xfId="4969"/>
    <cellStyle name="40% - Énfasis1 2 6 2" xfId="10119"/>
    <cellStyle name="40% - Énfasis1 2 6 2 2" xfId="20906"/>
    <cellStyle name="40% - Énfasis1 2 6 3" xfId="15772"/>
    <cellStyle name="40% - Énfasis1 2 7" xfId="5379"/>
    <cellStyle name="40% - Énfasis1 2 7 2" xfId="16175"/>
    <cellStyle name="40% - Énfasis1 2 8" xfId="10916"/>
    <cellStyle name="40% - Énfasis1 20" xfId="1226"/>
    <cellStyle name="40% - Énfasis1 20 2" xfId="3562"/>
    <cellStyle name="40% - Énfasis1 20 2 2" xfId="8713"/>
    <cellStyle name="40% - Énfasis1 20 2 2 2" xfId="19500"/>
    <cellStyle name="40% - Énfasis1 20 2 3" xfId="14368"/>
    <cellStyle name="40% - Énfasis1 20 3" xfId="6432"/>
    <cellStyle name="40% - Énfasis1 20 3 2" xfId="17219"/>
    <cellStyle name="40% - Énfasis1 20 4" xfId="12063"/>
    <cellStyle name="40% - Énfasis1 21" xfId="2323"/>
    <cellStyle name="40% - Énfasis1 21 2" xfId="4626"/>
    <cellStyle name="40% - Énfasis1 21 2 2" xfId="9777"/>
    <cellStyle name="40% - Énfasis1 21 2 2 2" xfId="20564"/>
    <cellStyle name="40% - Énfasis1 21 2 3" xfId="15432"/>
    <cellStyle name="40% - Énfasis1 21 3" xfId="7496"/>
    <cellStyle name="40% - Énfasis1 21 3 2" xfId="18283"/>
    <cellStyle name="40% - Énfasis1 21 4" xfId="13146"/>
    <cellStyle name="40% - Énfasis1 22" xfId="2359"/>
    <cellStyle name="40% - Énfasis1 22 2" xfId="4662"/>
    <cellStyle name="40% - Énfasis1 22 2 2" xfId="9813"/>
    <cellStyle name="40% - Énfasis1 22 2 2 2" xfId="20600"/>
    <cellStyle name="40% - Énfasis1 22 2 3" xfId="15468"/>
    <cellStyle name="40% - Énfasis1 22 3" xfId="7532"/>
    <cellStyle name="40% - Énfasis1 22 3 2" xfId="18319"/>
    <cellStyle name="40% - Énfasis1 22 4" xfId="13182"/>
    <cellStyle name="40% - Énfasis1 23" xfId="2374"/>
    <cellStyle name="40% - Énfasis1 23 2" xfId="4677"/>
    <cellStyle name="40% - Énfasis1 23 2 2" xfId="9828"/>
    <cellStyle name="40% - Énfasis1 23 2 2 2" xfId="20615"/>
    <cellStyle name="40% - Énfasis1 23 2 3" xfId="15483"/>
    <cellStyle name="40% - Énfasis1 23 3" xfId="7547"/>
    <cellStyle name="40% - Énfasis1 23 3 2" xfId="18334"/>
    <cellStyle name="40% - Énfasis1 23 4" xfId="13197"/>
    <cellStyle name="40% - Énfasis1 24" xfId="2421"/>
    <cellStyle name="40% - Énfasis1 24 2" xfId="4724"/>
    <cellStyle name="40% - Énfasis1 24 2 2" xfId="9875"/>
    <cellStyle name="40% - Énfasis1 24 2 2 2" xfId="20662"/>
    <cellStyle name="40% - Énfasis1 24 2 3" xfId="15530"/>
    <cellStyle name="40% - Énfasis1 24 3" xfId="7594"/>
    <cellStyle name="40% - Énfasis1 24 3 2" xfId="18381"/>
    <cellStyle name="40% - Énfasis1 24 4" xfId="13244"/>
    <cellStyle name="40% - Énfasis1 25" xfId="2440"/>
    <cellStyle name="40% - Énfasis1 25 2" xfId="4743"/>
    <cellStyle name="40% - Énfasis1 25 2 2" xfId="9894"/>
    <cellStyle name="40% - Énfasis1 25 2 2 2" xfId="20681"/>
    <cellStyle name="40% - Énfasis1 25 2 3" xfId="15549"/>
    <cellStyle name="40% - Énfasis1 25 3" xfId="7613"/>
    <cellStyle name="40% - Énfasis1 25 3 2" xfId="18400"/>
    <cellStyle name="40% - Énfasis1 25 4" xfId="13263"/>
    <cellStyle name="40% - Énfasis1 26" xfId="2472"/>
    <cellStyle name="40% - Énfasis1 26 2" xfId="4774"/>
    <cellStyle name="40% - Énfasis1 26 2 2" xfId="9925"/>
    <cellStyle name="40% - Énfasis1 26 2 2 2" xfId="20712"/>
    <cellStyle name="40% - Énfasis1 26 2 3" xfId="15580"/>
    <cellStyle name="40% - Énfasis1 26 3" xfId="7644"/>
    <cellStyle name="40% - Énfasis1 26 3 2" xfId="18431"/>
    <cellStyle name="40% - Énfasis1 26 4" xfId="13295"/>
    <cellStyle name="40% - Énfasis1 27" xfId="4831"/>
    <cellStyle name="40% - Énfasis1 27 2" xfId="9982"/>
    <cellStyle name="40% - Énfasis1 27 2 2" xfId="20769"/>
    <cellStyle name="40% - Énfasis1 27 3" xfId="15636"/>
    <cellStyle name="40% - Énfasis1 28" xfId="4862"/>
    <cellStyle name="40% - Énfasis1 28 2" xfId="10013"/>
    <cellStyle name="40% - Énfasis1 28 2 2" xfId="20800"/>
    <cellStyle name="40% - Énfasis1 28 3" xfId="15667"/>
    <cellStyle name="40% - Énfasis1 29" xfId="5126"/>
    <cellStyle name="40% - Énfasis1 29 2" xfId="10266"/>
    <cellStyle name="40% - Énfasis1 29 2 2" xfId="21053"/>
    <cellStyle name="40% - Énfasis1 29 3" xfId="15925"/>
    <cellStyle name="40% - Énfasis1 3" xfId="396"/>
    <cellStyle name="40% - Énfasis1 3 2" xfId="1511"/>
    <cellStyle name="40% - Énfasis1 3 2 2" xfId="3821"/>
    <cellStyle name="40% - Énfasis1 3 2 2 2" xfId="8972"/>
    <cellStyle name="40% - Énfasis1 3 2 2 2 2" xfId="19759"/>
    <cellStyle name="40% - Énfasis1 3 2 2 3" xfId="14627"/>
    <cellStyle name="40% - Énfasis1 3 2 3" xfId="6691"/>
    <cellStyle name="40% - Énfasis1 3 2 3 2" xfId="17478"/>
    <cellStyle name="40% - Énfasis1 3 2 4" xfId="12340"/>
    <cellStyle name="40% - Énfasis1 3 3" xfId="2760"/>
    <cellStyle name="40% - Énfasis1 3 3 2" xfId="7918"/>
    <cellStyle name="40% - Énfasis1 3 3 2 2" xfId="18705"/>
    <cellStyle name="40% - Énfasis1 3 3 3" xfId="13573"/>
    <cellStyle name="40% - Énfasis1 3 4" xfId="5629"/>
    <cellStyle name="40% - Énfasis1 3 4 2" xfId="16422"/>
    <cellStyle name="40% - Énfasis1 3 5" xfId="11256"/>
    <cellStyle name="40% - Énfasis1 30" xfId="5142"/>
    <cellStyle name="40% - Énfasis1 30 2" xfId="10282"/>
    <cellStyle name="40% - Énfasis1 30 2 2" xfId="21069"/>
    <cellStyle name="40% - Énfasis1 30 3" xfId="15941"/>
    <cellStyle name="40% - Énfasis1 31" xfId="5171"/>
    <cellStyle name="40% - Énfasis1 31 2" xfId="10311"/>
    <cellStyle name="40% - Énfasis1 31 2 2" xfId="21098"/>
    <cellStyle name="40% - Énfasis1 31 3" xfId="15970"/>
    <cellStyle name="40% - Énfasis1 32" xfId="5189"/>
    <cellStyle name="40% - Énfasis1 32 2" xfId="10326"/>
    <cellStyle name="40% - Énfasis1 32 2 2" xfId="21113"/>
    <cellStyle name="40% - Énfasis1 32 3" xfId="15986"/>
    <cellStyle name="40% - Énfasis1 33" xfId="5206"/>
    <cellStyle name="40% - Énfasis1 33 2" xfId="10342"/>
    <cellStyle name="40% - Énfasis1 33 2 2" xfId="21129"/>
    <cellStyle name="40% - Énfasis1 33 3" xfId="16002"/>
    <cellStyle name="40% - Énfasis1 34" xfId="5226"/>
    <cellStyle name="40% - Énfasis1 34 2" xfId="10362"/>
    <cellStyle name="40% - Énfasis1 34 2 2" xfId="21149"/>
    <cellStyle name="40% - Énfasis1 34 3" xfId="16022"/>
    <cellStyle name="40% - Énfasis1 35" xfId="5242"/>
    <cellStyle name="40% - Énfasis1 35 2" xfId="10378"/>
    <cellStyle name="40% - Énfasis1 35 2 2" xfId="21165"/>
    <cellStyle name="40% - Énfasis1 35 3" xfId="16038"/>
    <cellStyle name="40% - Énfasis1 36" xfId="5259"/>
    <cellStyle name="40% - Énfasis1 36 2" xfId="10395"/>
    <cellStyle name="40% - Énfasis1 36 2 2" xfId="21182"/>
    <cellStyle name="40% - Énfasis1 36 3" xfId="16055"/>
    <cellStyle name="40% - Énfasis1 37" xfId="5307"/>
    <cellStyle name="40% - Énfasis1 37 2" xfId="10443"/>
    <cellStyle name="40% - Énfasis1 37 2 2" xfId="21230"/>
    <cellStyle name="40% - Énfasis1 37 3" xfId="16103"/>
    <cellStyle name="40% - Énfasis1 38" xfId="5327"/>
    <cellStyle name="40% - Énfasis1 38 2" xfId="10463"/>
    <cellStyle name="40% - Énfasis1 38 2 2" xfId="21250"/>
    <cellStyle name="40% - Énfasis1 38 3" xfId="16123"/>
    <cellStyle name="40% - Énfasis1 39" xfId="5356"/>
    <cellStyle name="40% - Énfasis1 39 2" xfId="16152"/>
    <cellStyle name="40% - Énfasis1 4" xfId="415"/>
    <cellStyle name="40% - Énfasis1 4 2" xfId="1530"/>
    <cellStyle name="40% - Énfasis1 4 2 2" xfId="3840"/>
    <cellStyle name="40% - Énfasis1 4 2 2 2" xfId="8991"/>
    <cellStyle name="40% - Énfasis1 4 2 2 2 2" xfId="19778"/>
    <cellStyle name="40% - Énfasis1 4 2 2 3" xfId="14646"/>
    <cellStyle name="40% - Énfasis1 4 2 3" xfId="6710"/>
    <cellStyle name="40% - Énfasis1 4 2 3 2" xfId="17497"/>
    <cellStyle name="40% - Énfasis1 4 2 4" xfId="12359"/>
    <cellStyle name="40% - Énfasis1 4 3" xfId="2779"/>
    <cellStyle name="40% - Énfasis1 4 3 2" xfId="7937"/>
    <cellStyle name="40% - Énfasis1 4 3 2 2" xfId="18724"/>
    <cellStyle name="40% - Énfasis1 4 3 3" xfId="13592"/>
    <cellStyle name="40% - Énfasis1 4 4" xfId="5648"/>
    <cellStyle name="40% - Énfasis1 4 4 2" xfId="16441"/>
    <cellStyle name="40% - Énfasis1 4 5" xfId="11275"/>
    <cellStyle name="40% - Énfasis1 40" xfId="10788"/>
    <cellStyle name="40% - Énfasis1 40 2" xfId="21575"/>
    <cellStyle name="40% - Énfasis1 41" xfId="10840"/>
    <cellStyle name="40% - Énfasis1 41 2" xfId="21627"/>
    <cellStyle name="40% - Énfasis1 42" xfId="10855"/>
    <cellStyle name="40% - Énfasis1 42 2" xfId="21642"/>
    <cellStyle name="40% - Énfasis1 43" xfId="10876"/>
    <cellStyle name="40% - Énfasis1 43 2" xfId="21663"/>
    <cellStyle name="40% - Énfasis1 44" xfId="10900"/>
    <cellStyle name="40% - Énfasis1 45" xfId="38774"/>
    <cellStyle name="40% - Énfasis1 46" xfId="38788"/>
    <cellStyle name="40% - Énfasis1 47" xfId="38804"/>
    <cellStyle name="40% - Énfasis1 5" xfId="431"/>
    <cellStyle name="40% - Énfasis1 5 2" xfId="1544"/>
    <cellStyle name="40% - Énfasis1 5 2 2" xfId="3854"/>
    <cellStyle name="40% - Énfasis1 5 2 2 2" xfId="9005"/>
    <cellStyle name="40% - Énfasis1 5 2 2 2 2" xfId="19792"/>
    <cellStyle name="40% - Énfasis1 5 2 2 3" xfId="14660"/>
    <cellStyle name="40% - Énfasis1 5 2 3" xfId="6724"/>
    <cellStyle name="40% - Énfasis1 5 2 3 2" xfId="17511"/>
    <cellStyle name="40% - Énfasis1 5 2 4" xfId="12373"/>
    <cellStyle name="40% - Énfasis1 5 3" xfId="2793"/>
    <cellStyle name="40% - Énfasis1 5 3 2" xfId="7951"/>
    <cellStyle name="40% - Énfasis1 5 3 2 2" xfId="18738"/>
    <cellStyle name="40% - Énfasis1 5 3 3" xfId="13606"/>
    <cellStyle name="40% - Énfasis1 5 4" xfId="5662"/>
    <cellStyle name="40% - Énfasis1 5 4 2" xfId="16455"/>
    <cellStyle name="40% - Énfasis1 5 5" xfId="11290"/>
    <cellStyle name="40% - Énfasis1 6" xfId="448"/>
    <cellStyle name="40% - Énfasis1 6 2" xfId="1561"/>
    <cellStyle name="40% - Énfasis1 6 2 2" xfId="3871"/>
    <cellStyle name="40% - Énfasis1 6 2 2 2" xfId="9022"/>
    <cellStyle name="40% - Énfasis1 6 2 2 2 2" xfId="19809"/>
    <cellStyle name="40% - Énfasis1 6 2 2 3" xfId="14677"/>
    <cellStyle name="40% - Énfasis1 6 2 3" xfId="6741"/>
    <cellStyle name="40% - Énfasis1 6 2 3 2" xfId="17528"/>
    <cellStyle name="40% - Énfasis1 6 2 4" xfId="12390"/>
    <cellStyle name="40% - Énfasis1 6 3" xfId="2810"/>
    <cellStyle name="40% - Énfasis1 6 3 2" xfId="7968"/>
    <cellStyle name="40% - Énfasis1 6 3 2 2" xfId="18755"/>
    <cellStyle name="40% - Énfasis1 6 3 3" xfId="13623"/>
    <cellStyle name="40% - Énfasis1 6 4" xfId="5679"/>
    <cellStyle name="40% - Énfasis1 6 4 2" xfId="16472"/>
    <cellStyle name="40% - Énfasis1 6 5" xfId="11307"/>
    <cellStyle name="40% - Énfasis1 7" xfId="468"/>
    <cellStyle name="40% - Énfasis1 7 2" xfId="1581"/>
    <cellStyle name="40% - Énfasis1 7 2 2" xfId="3891"/>
    <cellStyle name="40% - Énfasis1 7 2 2 2" xfId="9042"/>
    <cellStyle name="40% - Énfasis1 7 2 2 2 2" xfId="19829"/>
    <cellStyle name="40% - Énfasis1 7 2 2 3" xfId="14697"/>
    <cellStyle name="40% - Énfasis1 7 2 3" xfId="6761"/>
    <cellStyle name="40% - Énfasis1 7 2 3 2" xfId="17548"/>
    <cellStyle name="40% - Énfasis1 7 2 4" xfId="12410"/>
    <cellStyle name="40% - Énfasis1 7 3" xfId="2830"/>
    <cellStyle name="40% - Énfasis1 7 3 2" xfId="7988"/>
    <cellStyle name="40% - Énfasis1 7 3 2 2" xfId="18775"/>
    <cellStyle name="40% - Énfasis1 7 3 3" xfId="13643"/>
    <cellStyle name="40% - Énfasis1 7 4" xfId="5699"/>
    <cellStyle name="40% - Énfasis1 7 4 2" xfId="16492"/>
    <cellStyle name="40% - Énfasis1 7 5" xfId="11327"/>
    <cellStyle name="40% - Énfasis1 8" xfId="483"/>
    <cellStyle name="40% - Énfasis1 8 2" xfId="1596"/>
    <cellStyle name="40% - Énfasis1 8 2 2" xfId="3906"/>
    <cellStyle name="40% - Énfasis1 8 2 2 2" xfId="9057"/>
    <cellStyle name="40% - Énfasis1 8 2 2 2 2" xfId="19844"/>
    <cellStyle name="40% - Énfasis1 8 2 2 3" xfId="14712"/>
    <cellStyle name="40% - Énfasis1 8 2 3" xfId="6776"/>
    <cellStyle name="40% - Énfasis1 8 2 3 2" xfId="17563"/>
    <cellStyle name="40% - Énfasis1 8 2 4" xfId="12425"/>
    <cellStyle name="40% - Énfasis1 8 3" xfId="2845"/>
    <cellStyle name="40% - Énfasis1 8 3 2" xfId="8003"/>
    <cellStyle name="40% - Énfasis1 8 3 2 2" xfId="18790"/>
    <cellStyle name="40% - Énfasis1 8 3 3" xfId="13658"/>
    <cellStyle name="40% - Énfasis1 8 4" xfId="5714"/>
    <cellStyle name="40% - Énfasis1 8 4 2" xfId="16507"/>
    <cellStyle name="40% - Énfasis1 8 5" xfId="11342"/>
    <cellStyle name="40% - Énfasis1 9" xfId="562"/>
    <cellStyle name="40% - Énfasis1 9 2" xfId="1674"/>
    <cellStyle name="40% - Énfasis1 9 2 2" xfId="3984"/>
    <cellStyle name="40% - Énfasis1 9 2 2 2" xfId="9135"/>
    <cellStyle name="40% - Énfasis1 9 2 2 2 2" xfId="19922"/>
    <cellStyle name="40% - Énfasis1 9 2 2 3" xfId="14790"/>
    <cellStyle name="40% - Énfasis1 9 2 3" xfId="6854"/>
    <cellStyle name="40% - Énfasis1 9 2 3 2" xfId="17641"/>
    <cellStyle name="40% - Énfasis1 9 2 4" xfId="12503"/>
    <cellStyle name="40% - Énfasis1 9 3" xfId="2923"/>
    <cellStyle name="40% - Énfasis1 9 3 2" xfId="8081"/>
    <cellStyle name="40% - Énfasis1 9 3 2 2" xfId="18868"/>
    <cellStyle name="40% - Énfasis1 9 3 3" xfId="13736"/>
    <cellStyle name="40% - Énfasis1 9 4" xfId="5792"/>
    <cellStyle name="40% - Énfasis1 9 4 2" xfId="16585"/>
    <cellStyle name="40% - Énfasis1 9 5" xfId="11421"/>
    <cellStyle name="40% - Énfasis2" xfId="8"/>
    <cellStyle name="40% - Énfasis2 10" xfId="721"/>
    <cellStyle name="40% - Énfasis2 10 2" xfId="1809"/>
    <cellStyle name="40% - Énfasis2 10 2 2" xfId="4119"/>
    <cellStyle name="40% - Énfasis2 10 2 2 2" xfId="9270"/>
    <cellStyle name="40% - Énfasis2 10 2 2 2 2" xfId="20057"/>
    <cellStyle name="40% - Énfasis2 10 2 2 3" xfId="14925"/>
    <cellStyle name="40% - Énfasis2 10 2 3" xfId="6989"/>
    <cellStyle name="40% - Énfasis2 10 2 3 2" xfId="17776"/>
    <cellStyle name="40% - Énfasis2 10 2 4" xfId="12638"/>
    <cellStyle name="40% - Énfasis2 10 3" xfId="3064"/>
    <cellStyle name="40% - Énfasis2 10 3 2" xfId="8215"/>
    <cellStyle name="40% - Énfasis2 10 3 2 2" xfId="19002"/>
    <cellStyle name="40% - Énfasis2 10 3 3" xfId="13870"/>
    <cellStyle name="40% - Énfasis2 10 4" xfId="5932"/>
    <cellStyle name="40% - Énfasis2 10 4 2" xfId="16719"/>
    <cellStyle name="40% - Énfasis2 10 5" xfId="11563"/>
    <cellStyle name="40% - Énfasis2 11" xfId="830"/>
    <cellStyle name="40% - Énfasis2 11 2" xfId="1918"/>
    <cellStyle name="40% - Énfasis2 11 2 2" xfId="4228"/>
    <cellStyle name="40% - Énfasis2 11 2 2 2" xfId="9379"/>
    <cellStyle name="40% - Énfasis2 11 2 2 2 2" xfId="20166"/>
    <cellStyle name="40% - Énfasis2 11 2 2 3" xfId="15034"/>
    <cellStyle name="40% - Énfasis2 11 2 3" xfId="7098"/>
    <cellStyle name="40% - Énfasis2 11 2 3 2" xfId="17885"/>
    <cellStyle name="40% - Énfasis2 11 2 4" xfId="12747"/>
    <cellStyle name="40% - Énfasis2 11 3" xfId="3173"/>
    <cellStyle name="40% - Énfasis2 11 3 2" xfId="8324"/>
    <cellStyle name="40% - Énfasis2 11 3 2 2" xfId="19111"/>
    <cellStyle name="40% - Énfasis2 11 3 3" xfId="13979"/>
    <cellStyle name="40% - Énfasis2 11 4" xfId="6041"/>
    <cellStyle name="40% - Énfasis2 11 4 2" xfId="16828"/>
    <cellStyle name="40% - Énfasis2 11 5" xfId="11672"/>
    <cellStyle name="40% - Énfasis2 12" xfId="908"/>
    <cellStyle name="40% - Énfasis2 12 2" xfId="1993"/>
    <cellStyle name="40% - Énfasis2 12 2 2" xfId="4303"/>
    <cellStyle name="40% - Énfasis2 12 2 2 2" xfId="9454"/>
    <cellStyle name="40% - Énfasis2 12 2 2 2 2" xfId="20241"/>
    <cellStyle name="40% - Énfasis2 12 2 2 3" xfId="15109"/>
    <cellStyle name="40% - Énfasis2 12 2 3" xfId="7173"/>
    <cellStyle name="40% - Énfasis2 12 2 3 2" xfId="17960"/>
    <cellStyle name="40% - Énfasis2 12 2 4" xfId="12822"/>
    <cellStyle name="40% - Énfasis2 12 3" xfId="3248"/>
    <cellStyle name="40% - Énfasis2 12 3 2" xfId="8399"/>
    <cellStyle name="40% - Énfasis2 12 3 2 2" xfId="19186"/>
    <cellStyle name="40% - Énfasis2 12 3 3" xfId="14054"/>
    <cellStyle name="40% - Énfasis2 12 4" xfId="6116"/>
    <cellStyle name="40% - Énfasis2 12 4 2" xfId="16903"/>
    <cellStyle name="40% - Énfasis2 12 5" xfId="11747"/>
    <cellStyle name="40% - Énfasis2 13" xfId="956"/>
    <cellStyle name="40% - Énfasis2 13 2" xfId="2042"/>
    <cellStyle name="40% - Énfasis2 13 2 2" xfId="4351"/>
    <cellStyle name="40% - Énfasis2 13 2 2 2" xfId="9502"/>
    <cellStyle name="40% - Énfasis2 13 2 2 2 2" xfId="20289"/>
    <cellStyle name="40% - Énfasis2 13 2 2 3" xfId="15157"/>
    <cellStyle name="40% - Énfasis2 13 2 3" xfId="7221"/>
    <cellStyle name="40% - Énfasis2 13 2 3 2" xfId="18008"/>
    <cellStyle name="40% - Énfasis2 13 2 4" xfId="12871"/>
    <cellStyle name="40% - Énfasis2 13 3" xfId="3296"/>
    <cellStyle name="40% - Énfasis2 13 3 2" xfId="8447"/>
    <cellStyle name="40% - Énfasis2 13 3 2 2" xfId="19234"/>
    <cellStyle name="40% - Énfasis2 13 3 3" xfId="14102"/>
    <cellStyle name="40% - Énfasis2 13 4" xfId="6164"/>
    <cellStyle name="40% - Énfasis2 13 4 2" xfId="16951"/>
    <cellStyle name="40% - Énfasis2 13 5" xfId="11795"/>
    <cellStyle name="40% - Énfasis2 14" xfId="1030"/>
    <cellStyle name="40% - Énfasis2 14 2" xfId="2116"/>
    <cellStyle name="40% - Énfasis2 14 2 2" xfId="4425"/>
    <cellStyle name="40% - Énfasis2 14 2 2 2" xfId="9576"/>
    <cellStyle name="40% - Énfasis2 14 2 2 2 2" xfId="20363"/>
    <cellStyle name="40% - Énfasis2 14 2 2 3" xfId="15231"/>
    <cellStyle name="40% - Énfasis2 14 2 3" xfId="7295"/>
    <cellStyle name="40% - Énfasis2 14 2 3 2" xfId="18082"/>
    <cellStyle name="40% - Énfasis2 14 2 4" xfId="12945"/>
    <cellStyle name="40% - Énfasis2 14 3" xfId="3370"/>
    <cellStyle name="40% - Énfasis2 14 3 2" xfId="8521"/>
    <cellStyle name="40% - Énfasis2 14 3 2 2" xfId="19308"/>
    <cellStyle name="40% - Énfasis2 14 3 3" xfId="14176"/>
    <cellStyle name="40% - Énfasis2 14 4" xfId="6238"/>
    <cellStyle name="40% - Énfasis2 14 4 2" xfId="17025"/>
    <cellStyle name="40% - Énfasis2 14 5" xfId="11869"/>
    <cellStyle name="40% - Énfasis2 15" xfId="1098"/>
    <cellStyle name="40% - Énfasis2 15 2" xfId="2183"/>
    <cellStyle name="40% - Énfasis2 15 2 2" xfId="4492"/>
    <cellStyle name="40% - Énfasis2 15 2 2 2" xfId="9643"/>
    <cellStyle name="40% - Énfasis2 15 2 2 2 2" xfId="20430"/>
    <cellStyle name="40% - Énfasis2 15 2 2 3" xfId="15298"/>
    <cellStyle name="40% - Énfasis2 15 2 3" xfId="7362"/>
    <cellStyle name="40% - Énfasis2 15 2 3 2" xfId="18149"/>
    <cellStyle name="40% - Énfasis2 15 2 4" xfId="13012"/>
    <cellStyle name="40% - Énfasis2 15 3" xfId="3435"/>
    <cellStyle name="40% - Énfasis2 15 3 2" xfId="8586"/>
    <cellStyle name="40% - Énfasis2 15 3 2 2" xfId="19373"/>
    <cellStyle name="40% - Énfasis2 15 3 3" xfId="14241"/>
    <cellStyle name="40% - Énfasis2 15 4" xfId="6305"/>
    <cellStyle name="40% - Énfasis2 15 4 2" xfId="17092"/>
    <cellStyle name="40% - Énfasis2 15 5" xfId="11936"/>
    <cellStyle name="40% - Énfasis2 16" xfId="1131"/>
    <cellStyle name="40% - Énfasis2 16 2" xfId="2216"/>
    <cellStyle name="40% - Énfasis2 16 2 2" xfId="4525"/>
    <cellStyle name="40% - Énfasis2 16 2 2 2" xfId="9676"/>
    <cellStyle name="40% - Énfasis2 16 2 2 2 2" xfId="20463"/>
    <cellStyle name="40% - Énfasis2 16 2 2 3" xfId="15331"/>
    <cellStyle name="40% - Énfasis2 16 2 3" xfId="7395"/>
    <cellStyle name="40% - Énfasis2 16 2 3 2" xfId="18182"/>
    <cellStyle name="40% - Énfasis2 16 2 4" xfId="13045"/>
    <cellStyle name="40% - Énfasis2 16 3" xfId="3468"/>
    <cellStyle name="40% - Énfasis2 16 3 2" xfId="8619"/>
    <cellStyle name="40% - Énfasis2 16 3 2 2" xfId="19406"/>
    <cellStyle name="40% - Énfasis2 16 3 3" xfId="14274"/>
    <cellStyle name="40% - Énfasis2 16 4" xfId="6338"/>
    <cellStyle name="40% - Énfasis2 16 4 2" xfId="17125"/>
    <cellStyle name="40% - Énfasis2 16 5" xfId="11969"/>
    <cellStyle name="40% - Énfasis2 17" xfId="1152"/>
    <cellStyle name="40% - Énfasis2 17 2" xfId="2237"/>
    <cellStyle name="40% - Énfasis2 17 2 2" xfId="4546"/>
    <cellStyle name="40% - Énfasis2 17 2 2 2" xfId="9697"/>
    <cellStyle name="40% - Énfasis2 17 2 2 2 2" xfId="20484"/>
    <cellStyle name="40% - Énfasis2 17 2 2 3" xfId="15352"/>
    <cellStyle name="40% - Énfasis2 17 2 3" xfId="7416"/>
    <cellStyle name="40% - Énfasis2 17 2 3 2" xfId="18203"/>
    <cellStyle name="40% - Énfasis2 17 2 4" xfId="13066"/>
    <cellStyle name="40% - Énfasis2 17 3" xfId="3489"/>
    <cellStyle name="40% - Énfasis2 17 3 2" xfId="8640"/>
    <cellStyle name="40% - Énfasis2 17 3 2 2" xfId="19427"/>
    <cellStyle name="40% - Énfasis2 17 3 3" xfId="14295"/>
    <cellStyle name="40% - Énfasis2 17 4" xfId="6359"/>
    <cellStyle name="40% - Énfasis2 17 4 2" xfId="17146"/>
    <cellStyle name="40% - Énfasis2 17 5" xfId="11990"/>
    <cellStyle name="40% - Énfasis2 18" xfId="1185"/>
    <cellStyle name="40% - Énfasis2 18 2" xfId="2270"/>
    <cellStyle name="40% - Énfasis2 18 2 2" xfId="4579"/>
    <cellStyle name="40% - Énfasis2 18 2 2 2" xfId="9730"/>
    <cellStyle name="40% - Énfasis2 18 2 2 2 2" xfId="20517"/>
    <cellStyle name="40% - Énfasis2 18 2 2 3" xfId="15385"/>
    <cellStyle name="40% - Énfasis2 18 2 3" xfId="7449"/>
    <cellStyle name="40% - Énfasis2 18 2 3 2" xfId="18236"/>
    <cellStyle name="40% - Énfasis2 18 2 4" xfId="13099"/>
    <cellStyle name="40% - Énfasis2 18 3" xfId="3522"/>
    <cellStyle name="40% - Énfasis2 18 3 2" xfId="8673"/>
    <cellStyle name="40% - Énfasis2 18 3 2 2" xfId="19460"/>
    <cellStyle name="40% - Énfasis2 18 3 3" xfId="14328"/>
    <cellStyle name="40% - Énfasis2 18 4" xfId="6392"/>
    <cellStyle name="40% - Énfasis2 18 4 2" xfId="17179"/>
    <cellStyle name="40% - Énfasis2 18 5" xfId="12023"/>
    <cellStyle name="40% - Énfasis2 19" xfId="1205"/>
    <cellStyle name="40% - Énfasis2 19 2" xfId="3542"/>
    <cellStyle name="40% - Énfasis2 19 2 2" xfId="8693"/>
    <cellStyle name="40% - Énfasis2 19 2 2 2" xfId="19480"/>
    <cellStyle name="40% - Énfasis2 19 2 3" xfId="14348"/>
    <cellStyle name="40% - Énfasis2 19 3" xfId="6412"/>
    <cellStyle name="40% - Énfasis2 19 3 2" xfId="17199"/>
    <cellStyle name="40% - Énfasis2 19 4" xfId="12043"/>
    <cellStyle name="40% - Énfasis2 2" xfId="360"/>
    <cellStyle name="40% - Énfasis2 2 2" xfId="581"/>
    <cellStyle name="40% - Énfasis2 2 2 2" xfId="1693"/>
    <cellStyle name="40% - Énfasis2 2 2 2 2" xfId="4003"/>
    <cellStyle name="40% - Énfasis2 2 2 2 2 2" xfId="9154"/>
    <cellStyle name="40% - Énfasis2 2 2 2 2 2 2" xfId="19941"/>
    <cellStyle name="40% - Énfasis2 2 2 2 2 3" xfId="14809"/>
    <cellStyle name="40% - Énfasis2 2 2 2 3" xfId="6873"/>
    <cellStyle name="40% - Énfasis2 2 2 2 3 2" xfId="17660"/>
    <cellStyle name="40% - Énfasis2 2 2 2 4" xfId="12522"/>
    <cellStyle name="40% - Énfasis2 2 2 3" xfId="2942"/>
    <cellStyle name="40% - Énfasis2 2 2 3 2" xfId="8100"/>
    <cellStyle name="40% - Énfasis2 2 2 3 2 2" xfId="18887"/>
    <cellStyle name="40% - Énfasis2 2 2 3 3" xfId="13755"/>
    <cellStyle name="40% - Énfasis2 2 2 4" xfId="5811"/>
    <cellStyle name="40% - Énfasis2 2 2 4 2" xfId="16604"/>
    <cellStyle name="40% - Énfasis2 2 2 5" xfId="11440"/>
    <cellStyle name="40% - Énfasis2 2 3" xfId="1475"/>
    <cellStyle name="40% - Énfasis2 2 3 2" xfId="3785"/>
    <cellStyle name="40% - Énfasis2 2 3 2 2" xfId="8936"/>
    <cellStyle name="40% - Énfasis2 2 3 2 2 2" xfId="19723"/>
    <cellStyle name="40% - Énfasis2 2 3 2 3" xfId="14591"/>
    <cellStyle name="40% - Énfasis2 2 3 3" xfId="6655"/>
    <cellStyle name="40% - Énfasis2 2 3 3 2" xfId="17442"/>
    <cellStyle name="40% - Énfasis2 2 3 4" xfId="12304"/>
    <cellStyle name="40% - Énfasis2 2 4" xfId="2502"/>
    <cellStyle name="40% - Énfasis2 2 4 2" xfId="7674"/>
    <cellStyle name="40% - Énfasis2 2 4 2 2" xfId="18461"/>
    <cellStyle name="40% - Énfasis2 2 4 3" xfId="13325"/>
    <cellStyle name="40% - Énfasis2 2 5" xfId="4892"/>
    <cellStyle name="40% - Énfasis2 2 5 2" xfId="10043"/>
    <cellStyle name="40% - Énfasis2 2 5 2 2" xfId="20830"/>
    <cellStyle name="40% - Énfasis2 2 5 3" xfId="15697"/>
    <cellStyle name="40% - Énfasis2 2 6" xfId="4970"/>
    <cellStyle name="40% - Énfasis2 2 6 2" xfId="10120"/>
    <cellStyle name="40% - Énfasis2 2 6 2 2" xfId="20907"/>
    <cellStyle name="40% - Énfasis2 2 6 3" xfId="15773"/>
    <cellStyle name="40% - Énfasis2 2 7" xfId="5380"/>
    <cellStyle name="40% - Énfasis2 2 7 2" xfId="16176"/>
    <cellStyle name="40% - Énfasis2 2 8" xfId="10917"/>
    <cellStyle name="40% - Énfasis2 20" xfId="1227"/>
    <cellStyle name="40% - Énfasis2 20 2" xfId="3563"/>
    <cellStyle name="40% - Énfasis2 20 2 2" xfId="8714"/>
    <cellStyle name="40% - Énfasis2 20 2 2 2" xfId="19501"/>
    <cellStyle name="40% - Énfasis2 20 2 3" xfId="14369"/>
    <cellStyle name="40% - Énfasis2 20 3" xfId="6433"/>
    <cellStyle name="40% - Énfasis2 20 3 2" xfId="17220"/>
    <cellStyle name="40% - Énfasis2 20 4" xfId="12064"/>
    <cellStyle name="40% - Énfasis2 21" xfId="2324"/>
    <cellStyle name="40% - Énfasis2 21 2" xfId="4627"/>
    <cellStyle name="40% - Énfasis2 21 2 2" xfId="9778"/>
    <cellStyle name="40% - Énfasis2 21 2 2 2" xfId="20565"/>
    <cellStyle name="40% - Énfasis2 21 2 3" xfId="15433"/>
    <cellStyle name="40% - Énfasis2 21 3" xfId="7497"/>
    <cellStyle name="40% - Énfasis2 21 3 2" xfId="18284"/>
    <cellStyle name="40% - Énfasis2 21 4" xfId="13147"/>
    <cellStyle name="40% - Énfasis2 22" xfId="2360"/>
    <cellStyle name="40% - Énfasis2 22 2" xfId="4663"/>
    <cellStyle name="40% - Énfasis2 22 2 2" xfId="9814"/>
    <cellStyle name="40% - Énfasis2 22 2 2 2" xfId="20601"/>
    <cellStyle name="40% - Énfasis2 22 2 3" xfId="15469"/>
    <cellStyle name="40% - Énfasis2 22 3" xfId="7533"/>
    <cellStyle name="40% - Énfasis2 22 3 2" xfId="18320"/>
    <cellStyle name="40% - Énfasis2 22 4" xfId="13183"/>
    <cellStyle name="40% - Énfasis2 23" xfId="2375"/>
    <cellStyle name="40% - Énfasis2 23 2" xfId="4678"/>
    <cellStyle name="40% - Énfasis2 23 2 2" xfId="9829"/>
    <cellStyle name="40% - Énfasis2 23 2 2 2" xfId="20616"/>
    <cellStyle name="40% - Énfasis2 23 2 3" xfId="15484"/>
    <cellStyle name="40% - Énfasis2 23 3" xfId="7548"/>
    <cellStyle name="40% - Énfasis2 23 3 2" xfId="18335"/>
    <cellStyle name="40% - Énfasis2 23 4" xfId="13198"/>
    <cellStyle name="40% - Énfasis2 24" xfId="2422"/>
    <cellStyle name="40% - Énfasis2 24 2" xfId="4725"/>
    <cellStyle name="40% - Énfasis2 24 2 2" xfId="9876"/>
    <cellStyle name="40% - Énfasis2 24 2 2 2" xfId="20663"/>
    <cellStyle name="40% - Énfasis2 24 2 3" xfId="15531"/>
    <cellStyle name="40% - Énfasis2 24 3" xfId="7595"/>
    <cellStyle name="40% - Énfasis2 24 3 2" xfId="18382"/>
    <cellStyle name="40% - Énfasis2 24 4" xfId="13245"/>
    <cellStyle name="40% - Énfasis2 25" xfId="2441"/>
    <cellStyle name="40% - Énfasis2 25 2" xfId="4744"/>
    <cellStyle name="40% - Énfasis2 25 2 2" xfId="9895"/>
    <cellStyle name="40% - Énfasis2 25 2 2 2" xfId="20682"/>
    <cellStyle name="40% - Énfasis2 25 2 3" xfId="15550"/>
    <cellStyle name="40% - Énfasis2 25 3" xfId="7614"/>
    <cellStyle name="40% - Énfasis2 25 3 2" xfId="18401"/>
    <cellStyle name="40% - Énfasis2 25 4" xfId="13264"/>
    <cellStyle name="40% - Énfasis2 26" xfId="2473"/>
    <cellStyle name="40% - Énfasis2 26 2" xfId="4775"/>
    <cellStyle name="40% - Énfasis2 26 2 2" xfId="9926"/>
    <cellStyle name="40% - Énfasis2 26 2 2 2" xfId="20713"/>
    <cellStyle name="40% - Énfasis2 26 2 3" xfId="15581"/>
    <cellStyle name="40% - Énfasis2 26 3" xfId="7645"/>
    <cellStyle name="40% - Énfasis2 26 3 2" xfId="18432"/>
    <cellStyle name="40% - Énfasis2 26 4" xfId="13296"/>
    <cellStyle name="40% - Énfasis2 27" xfId="4832"/>
    <cellStyle name="40% - Énfasis2 27 2" xfId="9983"/>
    <cellStyle name="40% - Énfasis2 27 2 2" xfId="20770"/>
    <cellStyle name="40% - Énfasis2 27 3" xfId="15637"/>
    <cellStyle name="40% - Énfasis2 28" xfId="4863"/>
    <cellStyle name="40% - Énfasis2 28 2" xfId="10014"/>
    <cellStyle name="40% - Énfasis2 28 2 2" xfId="20801"/>
    <cellStyle name="40% - Énfasis2 28 3" xfId="15668"/>
    <cellStyle name="40% - Énfasis2 29" xfId="5127"/>
    <cellStyle name="40% - Énfasis2 29 2" xfId="10267"/>
    <cellStyle name="40% - Énfasis2 29 2 2" xfId="21054"/>
    <cellStyle name="40% - Énfasis2 29 3" xfId="15926"/>
    <cellStyle name="40% - Énfasis2 3" xfId="397"/>
    <cellStyle name="40% - Énfasis2 3 2" xfId="1512"/>
    <cellStyle name="40% - Énfasis2 3 2 2" xfId="3822"/>
    <cellStyle name="40% - Énfasis2 3 2 2 2" xfId="8973"/>
    <cellStyle name="40% - Énfasis2 3 2 2 2 2" xfId="19760"/>
    <cellStyle name="40% - Énfasis2 3 2 2 3" xfId="14628"/>
    <cellStyle name="40% - Énfasis2 3 2 3" xfId="6692"/>
    <cellStyle name="40% - Énfasis2 3 2 3 2" xfId="17479"/>
    <cellStyle name="40% - Énfasis2 3 2 4" xfId="12341"/>
    <cellStyle name="40% - Énfasis2 3 3" xfId="2761"/>
    <cellStyle name="40% - Énfasis2 3 3 2" xfId="7919"/>
    <cellStyle name="40% - Énfasis2 3 3 2 2" xfId="18706"/>
    <cellStyle name="40% - Énfasis2 3 3 3" xfId="13574"/>
    <cellStyle name="40% - Énfasis2 3 4" xfId="5630"/>
    <cellStyle name="40% - Énfasis2 3 4 2" xfId="16423"/>
    <cellStyle name="40% - Énfasis2 3 5" xfId="11257"/>
    <cellStyle name="40% - Énfasis2 30" xfId="5143"/>
    <cellStyle name="40% - Énfasis2 30 2" xfId="10283"/>
    <cellStyle name="40% - Énfasis2 30 2 2" xfId="21070"/>
    <cellStyle name="40% - Énfasis2 30 3" xfId="15942"/>
    <cellStyle name="40% - Énfasis2 31" xfId="5172"/>
    <cellStyle name="40% - Énfasis2 31 2" xfId="10312"/>
    <cellStyle name="40% - Énfasis2 31 2 2" xfId="21099"/>
    <cellStyle name="40% - Énfasis2 31 3" xfId="15971"/>
    <cellStyle name="40% - Énfasis2 32" xfId="5190"/>
    <cellStyle name="40% - Énfasis2 32 2" xfId="10327"/>
    <cellStyle name="40% - Énfasis2 32 2 2" xfId="21114"/>
    <cellStyle name="40% - Énfasis2 32 3" xfId="15987"/>
    <cellStyle name="40% - Énfasis2 33" xfId="5207"/>
    <cellStyle name="40% - Énfasis2 33 2" xfId="10343"/>
    <cellStyle name="40% - Énfasis2 33 2 2" xfId="21130"/>
    <cellStyle name="40% - Énfasis2 33 3" xfId="16003"/>
    <cellStyle name="40% - Énfasis2 34" xfId="5227"/>
    <cellStyle name="40% - Énfasis2 34 2" xfId="10363"/>
    <cellStyle name="40% - Énfasis2 34 2 2" xfId="21150"/>
    <cellStyle name="40% - Énfasis2 34 3" xfId="16023"/>
    <cellStyle name="40% - Énfasis2 35" xfId="5243"/>
    <cellStyle name="40% - Énfasis2 35 2" xfId="10379"/>
    <cellStyle name="40% - Énfasis2 35 2 2" xfId="21166"/>
    <cellStyle name="40% - Énfasis2 35 3" xfId="16039"/>
    <cellStyle name="40% - Énfasis2 36" xfId="5260"/>
    <cellStyle name="40% - Énfasis2 36 2" xfId="10396"/>
    <cellStyle name="40% - Énfasis2 36 2 2" xfId="21183"/>
    <cellStyle name="40% - Énfasis2 36 3" xfId="16056"/>
    <cellStyle name="40% - Énfasis2 37" xfId="5308"/>
    <cellStyle name="40% - Énfasis2 37 2" xfId="10444"/>
    <cellStyle name="40% - Énfasis2 37 2 2" xfId="21231"/>
    <cellStyle name="40% - Énfasis2 37 3" xfId="16104"/>
    <cellStyle name="40% - Énfasis2 38" xfId="5328"/>
    <cellStyle name="40% - Énfasis2 38 2" xfId="10464"/>
    <cellStyle name="40% - Énfasis2 38 2 2" xfId="21251"/>
    <cellStyle name="40% - Énfasis2 38 3" xfId="16124"/>
    <cellStyle name="40% - Énfasis2 39" xfId="5357"/>
    <cellStyle name="40% - Énfasis2 39 2" xfId="16153"/>
    <cellStyle name="40% - Énfasis2 4" xfId="416"/>
    <cellStyle name="40% - Énfasis2 4 2" xfId="1531"/>
    <cellStyle name="40% - Énfasis2 4 2 2" xfId="3841"/>
    <cellStyle name="40% - Énfasis2 4 2 2 2" xfId="8992"/>
    <cellStyle name="40% - Énfasis2 4 2 2 2 2" xfId="19779"/>
    <cellStyle name="40% - Énfasis2 4 2 2 3" xfId="14647"/>
    <cellStyle name="40% - Énfasis2 4 2 3" xfId="6711"/>
    <cellStyle name="40% - Énfasis2 4 2 3 2" xfId="17498"/>
    <cellStyle name="40% - Énfasis2 4 2 4" xfId="12360"/>
    <cellStyle name="40% - Énfasis2 4 3" xfId="2780"/>
    <cellStyle name="40% - Énfasis2 4 3 2" xfId="7938"/>
    <cellStyle name="40% - Énfasis2 4 3 2 2" xfId="18725"/>
    <cellStyle name="40% - Énfasis2 4 3 3" xfId="13593"/>
    <cellStyle name="40% - Énfasis2 4 4" xfId="5649"/>
    <cellStyle name="40% - Énfasis2 4 4 2" xfId="16442"/>
    <cellStyle name="40% - Énfasis2 4 5" xfId="11276"/>
    <cellStyle name="40% - Énfasis2 40" xfId="10789"/>
    <cellStyle name="40% - Énfasis2 40 2" xfId="21576"/>
    <cellStyle name="40% - Énfasis2 41" xfId="10841"/>
    <cellStyle name="40% - Énfasis2 41 2" xfId="21628"/>
    <cellStyle name="40% - Énfasis2 42" xfId="10856"/>
    <cellStyle name="40% - Énfasis2 42 2" xfId="21643"/>
    <cellStyle name="40% - Énfasis2 43" xfId="10877"/>
    <cellStyle name="40% - Énfasis2 43 2" xfId="21664"/>
    <cellStyle name="40% - Énfasis2 44" xfId="10901"/>
    <cellStyle name="40% - Énfasis2 45" xfId="38775"/>
    <cellStyle name="40% - Énfasis2 46" xfId="38789"/>
    <cellStyle name="40% - Énfasis2 47" xfId="38805"/>
    <cellStyle name="40% - Énfasis2 5" xfId="432"/>
    <cellStyle name="40% - Énfasis2 5 2" xfId="1545"/>
    <cellStyle name="40% - Énfasis2 5 2 2" xfId="3855"/>
    <cellStyle name="40% - Énfasis2 5 2 2 2" xfId="9006"/>
    <cellStyle name="40% - Énfasis2 5 2 2 2 2" xfId="19793"/>
    <cellStyle name="40% - Énfasis2 5 2 2 3" xfId="14661"/>
    <cellStyle name="40% - Énfasis2 5 2 3" xfId="6725"/>
    <cellStyle name="40% - Énfasis2 5 2 3 2" xfId="17512"/>
    <cellStyle name="40% - Énfasis2 5 2 4" xfId="12374"/>
    <cellStyle name="40% - Énfasis2 5 3" xfId="2794"/>
    <cellStyle name="40% - Énfasis2 5 3 2" xfId="7952"/>
    <cellStyle name="40% - Énfasis2 5 3 2 2" xfId="18739"/>
    <cellStyle name="40% - Énfasis2 5 3 3" xfId="13607"/>
    <cellStyle name="40% - Énfasis2 5 4" xfId="5663"/>
    <cellStyle name="40% - Énfasis2 5 4 2" xfId="16456"/>
    <cellStyle name="40% - Énfasis2 5 5" xfId="11291"/>
    <cellStyle name="40% - Énfasis2 6" xfId="449"/>
    <cellStyle name="40% - Énfasis2 6 2" xfId="1562"/>
    <cellStyle name="40% - Énfasis2 6 2 2" xfId="3872"/>
    <cellStyle name="40% - Énfasis2 6 2 2 2" xfId="9023"/>
    <cellStyle name="40% - Énfasis2 6 2 2 2 2" xfId="19810"/>
    <cellStyle name="40% - Énfasis2 6 2 2 3" xfId="14678"/>
    <cellStyle name="40% - Énfasis2 6 2 3" xfId="6742"/>
    <cellStyle name="40% - Énfasis2 6 2 3 2" xfId="17529"/>
    <cellStyle name="40% - Énfasis2 6 2 4" xfId="12391"/>
    <cellStyle name="40% - Énfasis2 6 3" xfId="2811"/>
    <cellStyle name="40% - Énfasis2 6 3 2" xfId="7969"/>
    <cellStyle name="40% - Énfasis2 6 3 2 2" xfId="18756"/>
    <cellStyle name="40% - Énfasis2 6 3 3" xfId="13624"/>
    <cellStyle name="40% - Énfasis2 6 4" xfId="5680"/>
    <cellStyle name="40% - Énfasis2 6 4 2" xfId="16473"/>
    <cellStyle name="40% - Énfasis2 6 5" xfId="11308"/>
    <cellStyle name="40% - Énfasis2 7" xfId="469"/>
    <cellStyle name="40% - Énfasis2 7 2" xfId="1582"/>
    <cellStyle name="40% - Énfasis2 7 2 2" xfId="3892"/>
    <cellStyle name="40% - Énfasis2 7 2 2 2" xfId="9043"/>
    <cellStyle name="40% - Énfasis2 7 2 2 2 2" xfId="19830"/>
    <cellStyle name="40% - Énfasis2 7 2 2 3" xfId="14698"/>
    <cellStyle name="40% - Énfasis2 7 2 3" xfId="6762"/>
    <cellStyle name="40% - Énfasis2 7 2 3 2" xfId="17549"/>
    <cellStyle name="40% - Énfasis2 7 2 4" xfId="12411"/>
    <cellStyle name="40% - Énfasis2 7 3" xfId="2831"/>
    <cellStyle name="40% - Énfasis2 7 3 2" xfId="7989"/>
    <cellStyle name="40% - Énfasis2 7 3 2 2" xfId="18776"/>
    <cellStyle name="40% - Énfasis2 7 3 3" xfId="13644"/>
    <cellStyle name="40% - Énfasis2 7 4" xfId="5700"/>
    <cellStyle name="40% - Énfasis2 7 4 2" xfId="16493"/>
    <cellStyle name="40% - Énfasis2 7 5" xfId="11328"/>
    <cellStyle name="40% - Énfasis2 8" xfId="484"/>
    <cellStyle name="40% - Énfasis2 8 2" xfId="1597"/>
    <cellStyle name="40% - Énfasis2 8 2 2" xfId="3907"/>
    <cellStyle name="40% - Énfasis2 8 2 2 2" xfId="9058"/>
    <cellStyle name="40% - Énfasis2 8 2 2 2 2" xfId="19845"/>
    <cellStyle name="40% - Énfasis2 8 2 2 3" xfId="14713"/>
    <cellStyle name="40% - Énfasis2 8 2 3" xfId="6777"/>
    <cellStyle name="40% - Énfasis2 8 2 3 2" xfId="17564"/>
    <cellStyle name="40% - Énfasis2 8 2 4" xfId="12426"/>
    <cellStyle name="40% - Énfasis2 8 3" xfId="2846"/>
    <cellStyle name="40% - Énfasis2 8 3 2" xfId="8004"/>
    <cellStyle name="40% - Énfasis2 8 3 2 2" xfId="18791"/>
    <cellStyle name="40% - Énfasis2 8 3 3" xfId="13659"/>
    <cellStyle name="40% - Énfasis2 8 4" xfId="5715"/>
    <cellStyle name="40% - Énfasis2 8 4 2" xfId="16508"/>
    <cellStyle name="40% - Énfasis2 8 5" xfId="11343"/>
    <cellStyle name="40% - Énfasis2 9" xfId="563"/>
    <cellStyle name="40% - Énfasis2 9 2" xfId="1675"/>
    <cellStyle name="40% - Énfasis2 9 2 2" xfId="3985"/>
    <cellStyle name="40% - Énfasis2 9 2 2 2" xfId="9136"/>
    <cellStyle name="40% - Énfasis2 9 2 2 2 2" xfId="19923"/>
    <cellStyle name="40% - Énfasis2 9 2 2 3" xfId="14791"/>
    <cellStyle name="40% - Énfasis2 9 2 3" xfId="6855"/>
    <cellStyle name="40% - Énfasis2 9 2 3 2" xfId="17642"/>
    <cellStyle name="40% - Énfasis2 9 2 4" xfId="12504"/>
    <cellStyle name="40% - Énfasis2 9 3" xfId="2924"/>
    <cellStyle name="40% - Énfasis2 9 3 2" xfId="8082"/>
    <cellStyle name="40% - Énfasis2 9 3 2 2" xfId="18869"/>
    <cellStyle name="40% - Énfasis2 9 3 3" xfId="13737"/>
    <cellStyle name="40% - Énfasis2 9 4" xfId="5793"/>
    <cellStyle name="40% - Énfasis2 9 4 2" xfId="16586"/>
    <cellStyle name="40% - Énfasis2 9 5" xfId="11422"/>
    <cellStyle name="40% - Énfasis3" xfId="9"/>
    <cellStyle name="40% - Énfasis3 10" xfId="722"/>
    <cellStyle name="40% - Énfasis3 10 2" xfId="1810"/>
    <cellStyle name="40% - Énfasis3 10 2 2" xfId="4120"/>
    <cellStyle name="40% - Énfasis3 10 2 2 2" xfId="9271"/>
    <cellStyle name="40% - Énfasis3 10 2 2 2 2" xfId="20058"/>
    <cellStyle name="40% - Énfasis3 10 2 2 3" xfId="14926"/>
    <cellStyle name="40% - Énfasis3 10 2 3" xfId="6990"/>
    <cellStyle name="40% - Énfasis3 10 2 3 2" xfId="17777"/>
    <cellStyle name="40% - Énfasis3 10 2 4" xfId="12639"/>
    <cellStyle name="40% - Énfasis3 10 3" xfId="3065"/>
    <cellStyle name="40% - Énfasis3 10 3 2" xfId="8216"/>
    <cellStyle name="40% - Énfasis3 10 3 2 2" xfId="19003"/>
    <cellStyle name="40% - Énfasis3 10 3 3" xfId="13871"/>
    <cellStyle name="40% - Énfasis3 10 4" xfId="5933"/>
    <cellStyle name="40% - Énfasis3 10 4 2" xfId="16720"/>
    <cellStyle name="40% - Énfasis3 10 5" xfId="11564"/>
    <cellStyle name="40% - Énfasis3 11" xfId="831"/>
    <cellStyle name="40% - Énfasis3 11 2" xfId="1919"/>
    <cellStyle name="40% - Énfasis3 11 2 2" xfId="4229"/>
    <cellStyle name="40% - Énfasis3 11 2 2 2" xfId="9380"/>
    <cellStyle name="40% - Énfasis3 11 2 2 2 2" xfId="20167"/>
    <cellStyle name="40% - Énfasis3 11 2 2 3" xfId="15035"/>
    <cellStyle name="40% - Énfasis3 11 2 3" xfId="7099"/>
    <cellStyle name="40% - Énfasis3 11 2 3 2" xfId="17886"/>
    <cellStyle name="40% - Énfasis3 11 2 4" xfId="12748"/>
    <cellStyle name="40% - Énfasis3 11 3" xfId="3174"/>
    <cellStyle name="40% - Énfasis3 11 3 2" xfId="8325"/>
    <cellStyle name="40% - Énfasis3 11 3 2 2" xfId="19112"/>
    <cellStyle name="40% - Énfasis3 11 3 3" xfId="13980"/>
    <cellStyle name="40% - Énfasis3 11 4" xfId="6042"/>
    <cellStyle name="40% - Énfasis3 11 4 2" xfId="16829"/>
    <cellStyle name="40% - Énfasis3 11 5" xfId="11673"/>
    <cellStyle name="40% - Énfasis3 12" xfId="909"/>
    <cellStyle name="40% - Énfasis3 12 2" xfId="1994"/>
    <cellStyle name="40% - Énfasis3 12 2 2" xfId="4304"/>
    <cellStyle name="40% - Énfasis3 12 2 2 2" xfId="9455"/>
    <cellStyle name="40% - Énfasis3 12 2 2 2 2" xfId="20242"/>
    <cellStyle name="40% - Énfasis3 12 2 2 3" xfId="15110"/>
    <cellStyle name="40% - Énfasis3 12 2 3" xfId="7174"/>
    <cellStyle name="40% - Énfasis3 12 2 3 2" xfId="17961"/>
    <cellStyle name="40% - Énfasis3 12 2 4" xfId="12823"/>
    <cellStyle name="40% - Énfasis3 12 3" xfId="3249"/>
    <cellStyle name="40% - Énfasis3 12 3 2" xfId="8400"/>
    <cellStyle name="40% - Énfasis3 12 3 2 2" xfId="19187"/>
    <cellStyle name="40% - Énfasis3 12 3 3" xfId="14055"/>
    <cellStyle name="40% - Énfasis3 12 4" xfId="6117"/>
    <cellStyle name="40% - Énfasis3 12 4 2" xfId="16904"/>
    <cellStyle name="40% - Énfasis3 12 5" xfId="11748"/>
    <cellStyle name="40% - Énfasis3 13" xfId="957"/>
    <cellStyle name="40% - Énfasis3 13 2" xfId="2043"/>
    <cellStyle name="40% - Énfasis3 13 2 2" xfId="4352"/>
    <cellStyle name="40% - Énfasis3 13 2 2 2" xfId="9503"/>
    <cellStyle name="40% - Énfasis3 13 2 2 2 2" xfId="20290"/>
    <cellStyle name="40% - Énfasis3 13 2 2 3" xfId="15158"/>
    <cellStyle name="40% - Énfasis3 13 2 3" xfId="7222"/>
    <cellStyle name="40% - Énfasis3 13 2 3 2" xfId="18009"/>
    <cellStyle name="40% - Énfasis3 13 2 4" xfId="12872"/>
    <cellStyle name="40% - Énfasis3 13 3" xfId="3297"/>
    <cellStyle name="40% - Énfasis3 13 3 2" xfId="8448"/>
    <cellStyle name="40% - Énfasis3 13 3 2 2" xfId="19235"/>
    <cellStyle name="40% - Énfasis3 13 3 3" xfId="14103"/>
    <cellStyle name="40% - Énfasis3 13 4" xfId="6165"/>
    <cellStyle name="40% - Énfasis3 13 4 2" xfId="16952"/>
    <cellStyle name="40% - Énfasis3 13 5" xfId="11796"/>
    <cellStyle name="40% - Énfasis3 14" xfId="1031"/>
    <cellStyle name="40% - Énfasis3 14 2" xfId="2117"/>
    <cellStyle name="40% - Énfasis3 14 2 2" xfId="4426"/>
    <cellStyle name="40% - Énfasis3 14 2 2 2" xfId="9577"/>
    <cellStyle name="40% - Énfasis3 14 2 2 2 2" xfId="20364"/>
    <cellStyle name="40% - Énfasis3 14 2 2 3" xfId="15232"/>
    <cellStyle name="40% - Énfasis3 14 2 3" xfId="7296"/>
    <cellStyle name="40% - Énfasis3 14 2 3 2" xfId="18083"/>
    <cellStyle name="40% - Énfasis3 14 2 4" xfId="12946"/>
    <cellStyle name="40% - Énfasis3 14 3" xfId="3371"/>
    <cellStyle name="40% - Énfasis3 14 3 2" xfId="8522"/>
    <cellStyle name="40% - Énfasis3 14 3 2 2" xfId="19309"/>
    <cellStyle name="40% - Énfasis3 14 3 3" xfId="14177"/>
    <cellStyle name="40% - Énfasis3 14 4" xfId="6239"/>
    <cellStyle name="40% - Énfasis3 14 4 2" xfId="17026"/>
    <cellStyle name="40% - Énfasis3 14 5" xfId="11870"/>
    <cellStyle name="40% - Énfasis3 15" xfId="1099"/>
    <cellStyle name="40% - Énfasis3 15 2" xfId="2184"/>
    <cellStyle name="40% - Énfasis3 15 2 2" xfId="4493"/>
    <cellStyle name="40% - Énfasis3 15 2 2 2" xfId="9644"/>
    <cellStyle name="40% - Énfasis3 15 2 2 2 2" xfId="20431"/>
    <cellStyle name="40% - Énfasis3 15 2 2 3" xfId="15299"/>
    <cellStyle name="40% - Énfasis3 15 2 3" xfId="7363"/>
    <cellStyle name="40% - Énfasis3 15 2 3 2" xfId="18150"/>
    <cellStyle name="40% - Énfasis3 15 2 4" xfId="13013"/>
    <cellStyle name="40% - Énfasis3 15 3" xfId="3436"/>
    <cellStyle name="40% - Énfasis3 15 3 2" xfId="8587"/>
    <cellStyle name="40% - Énfasis3 15 3 2 2" xfId="19374"/>
    <cellStyle name="40% - Énfasis3 15 3 3" xfId="14242"/>
    <cellStyle name="40% - Énfasis3 15 4" xfId="6306"/>
    <cellStyle name="40% - Énfasis3 15 4 2" xfId="17093"/>
    <cellStyle name="40% - Énfasis3 15 5" xfId="11937"/>
    <cellStyle name="40% - Énfasis3 16" xfId="1132"/>
    <cellStyle name="40% - Énfasis3 16 2" xfId="2217"/>
    <cellStyle name="40% - Énfasis3 16 2 2" xfId="4526"/>
    <cellStyle name="40% - Énfasis3 16 2 2 2" xfId="9677"/>
    <cellStyle name="40% - Énfasis3 16 2 2 2 2" xfId="20464"/>
    <cellStyle name="40% - Énfasis3 16 2 2 3" xfId="15332"/>
    <cellStyle name="40% - Énfasis3 16 2 3" xfId="7396"/>
    <cellStyle name="40% - Énfasis3 16 2 3 2" xfId="18183"/>
    <cellStyle name="40% - Énfasis3 16 2 4" xfId="13046"/>
    <cellStyle name="40% - Énfasis3 16 3" xfId="3469"/>
    <cellStyle name="40% - Énfasis3 16 3 2" xfId="8620"/>
    <cellStyle name="40% - Énfasis3 16 3 2 2" xfId="19407"/>
    <cellStyle name="40% - Énfasis3 16 3 3" xfId="14275"/>
    <cellStyle name="40% - Énfasis3 16 4" xfId="6339"/>
    <cellStyle name="40% - Énfasis3 16 4 2" xfId="17126"/>
    <cellStyle name="40% - Énfasis3 16 5" xfId="11970"/>
    <cellStyle name="40% - Énfasis3 17" xfId="1153"/>
    <cellStyle name="40% - Énfasis3 17 2" xfId="2238"/>
    <cellStyle name="40% - Énfasis3 17 2 2" xfId="4547"/>
    <cellStyle name="40% - Énfasis3 17 2 2 2" xfId="9698"/>
    <cellStyle name="40% - Énfasis3 17 2 2 2 2" xfId="20485"/>
    <cellStyle name="40% - Énfasis3 17 2 2 3" xfId="15353"/>
    <cellStyle name="40% - Énfasis3 17 2 3" xfId="7417"/>
    <cellStyle name="40% - Énfasis3 17 2 3 2" xfId="18204"/>
    <cellStyle name="40% - Énfasis3 17 2 4" xfId="13067"/>
    <cellStyle name="40% - Énfasis3 17 3" xfId="3490"/>
    <cellStyle name="40% - Énfasis3 17 3 2" xfId="8641"/>
    <cellStyle name="40% - Énfasis3 17 3 2 2" xfId="19428"/>
    <cellStyle name="40% - Énfasis3 17 3 3" xfId="14296"/>
    <cellStyle name="40% - Énfasis3 17 4" xfId="6360"/>
    <cellStyle name="40% - Énfasis3 17 4 2" xfId="17147"/>
    <cellStyle name="40% - Énfasis3 17 5" xfId="11991"/>
    <cellStyle name="40% - Énfasis3 18" xfId="1186"/>
    <cellStyle name="40% - Énfasis3 18 2" xfId="2271"/>
    <cellStyle name="40% - Énfasis3 18 2 2" xfId="4580"/>
    <cellStyle name="40% - Énfasis3 18 2 2 2" xfId="9731"/>
    <cellStyle name="40% - Énfasis3 18 2 2 2 2" xfId="20518"/>
    <cellStyle name="40% - Énfasis3 18 2 2 3" xfId="15386"/>
    <cellStyle name="40% - Énfasis3 18 2 3" xfId="7450"/>
    <cellStyle name="40% - Énfasis3 18 2 3 2" xfId="18237"/>
    <cellStyle name="40% - Énfasis3 18 2 4" xfId="13100"/>
    <cellStyle name="40% - Énfasis3 18 3" xfId="3523"/>
    <cellStyle name="40% - Énfasis3 18 3 2" xfId="8674"/>
    <cellStyle name="40% - Énfasis3 18 3 2 2" xfId="19461"/>
    <cellStyle name="40% - Énfasis3 18 3 3" xfId="14329"/>
    <cellStyle name="40% - Énfasis3 18 4" xfId="6393"/>
    <cellStyle name="40% - Énfasis3 18 4 2" xfId="17180"/>
    <cellStyle name="40% - Énfasis3 18 5" xfId="12024"/>
    <cellStyle name="40% - Énfasis3 19" xfId="1206"/>
    <cellStyle name="40% - Énfasis3 19 2" xfId="3543"/>
    <cellStyle name="40% - Énfasis3 19 2 2" xfId="8694"/>
    <cellStyle name="40% - Énfasis3 19 2 2 2" xfId="19481"/>
    <cellStyle name="40% - Énfasis3 19 2 3" xfId="14349"/>
    <cellStyle name="40% - Énfasis3 19 3" xfId="6413"/>
    <cellStyle name="40% - Énfasis3 19 3 2" xfId="17200"/>
    <cellStyle name="40% - Énfasis3 19 4" xfId="12044"/>
    <cellStyle name="40% - Énfasis3 2" xfId="361"/>
    <cellStyle name="40% - Énfasis3 2 2" xfId="582"/>
    <cellStyle name="40% - Énfasis3 2 2 2" xfId="1694"/>
    <cellStyle name="40% - Énfasis3 2 2 2 2" xfId="4004"/>
    <cellStyle name="40% - Énfasis3 2 2 2 2 2" xfId="9155"/>
    <cellStyle name="40% - Énfasis3 2 2 2 2 2 2" xfId="19942"/>
    <cellStyle name="40% - Énfasis3 2 2 2 2 3" xfId="14810"/>
    <cellStyle name="40% - Énfasis3 2 2 2 3" xfId="6874"/>
    <cellStyle name="40% - Énfasis3 2 2 2 3 2" xfId="17661"/>
    <cellStyle name="40% - Énfasis3 2 2 2 4" xfId="12523"/>
    <cellStyle name="40% - Énfasis3 2 2 3" xfId="2943"/>
    <cellStyle name="40% - Énfasis3 2 2 3 2" xfId="8101"/>
    <cellStyle name="40% - Énfasis3 2 2 3 2 2" xfId="18888"/>
    <cellStyle name="40% - Énfasis3 2 2 3 3" xfId="13756"/>
    <cellStyle name="40% - Énfasis3 2 2 4" xfId="5812"/>
    <cellStyle name="40% - Énfasis3 2 2 4 2" xfId="16605"/>
    <cellStyle name="40% - Énfasis3 2 2 5" xfId="11441"/>
    <cellStyle name="40% - Énfasis3 2 3" xfId="1476"/>
    <cellStyle name="40% - Énfasis3 2 3 2" xfId="3786"/>
    <cellStyle name="40% - Énfasis3 2 3 2 2" xfId="8937"/>
    <cellStyle name="40% - Énfasis3 2 3 2 2 2" xfId="19724"/>
    <cellStyle name="40% - Énfasis3 2 3 2 3" xfId="14592"/>
    <cellStyle name="40% - Énfasis3 2 3 3" xfId="6656"/>
    <cellStyle name="40% - Énfasis3 2 3 3 2" xfId="17443"/>
    <cellStyle name="40% - Énfasis3 2 3 4" xfId="12305"/>
    <cellStyle name="40% - Énfasis3 2 4" xfId="2503"/>
    <cellStyle name="40% - Énfasis3 2 4 2" xfId="7675"/>
    <cellStyle name="40% - Énfasis3 2 4 2 2" xfId="18462"/>
    <cellStyle name="40% - Énfasis3 2 4 3" xfId="13326"/>
    <cellStyle name="40% - Énfasis3 2 5" xfId="4893"/>
    <cellStyle name="40% - Énfasis3 2 5 2" xfId="10044"/>
    <cellStyle name="40% - Énfasis3 2 5 2 2" xfId="20831"/>
    <cellStyle name="40% - Énfasis3 2 5 3" xfId="15698"/>
    <cellStyle name="40% - Énfasis3 2 6" xfId="4971"/>
    <cellStyle name="40% - Énfasis3 2 6 2" xfId="10121"/>
    <cellStyle name="40% - Énfasis3 2 6 2 2" xfId="20908"/>
    <cellStyle name="40% - Énfasis3 2 6 3" xfId="15774"/>
    <cellStyle name="40% - Énfasis3 2 7" xfId="5381"/>
    <cellStyle name="40% - Énfasis3 2 7 2" xfId="16177"/>
    <cellStyle name="40% - Énfasis3 2 8" xfId="10918"/>
    <cellStyle name="40% - Énfasis3 20" xfId="1228"/>
    <cellStyle name="40% - Énfasis3 20 2" xfId="3564"/>
    <cellStyle name="40% - Énfasis3 20 2 2" xfId="8715"/>
    <cellStyle name="40% - Énfasis3 20 2 2 2" xfId="19502"/>
    <cellStyle name="40% - Énfasis3 20 2 3" xfId="14370"/>
    <cellStyle name="40% - Énfasis3 20 3" xfId="6434"/>
    <cellStyle name="40% - Énfasis3 20 3 2" xfId="17221"/>
    <cellStyle name="40% - Énfasis3 20 4" xfId="12065"/>
    <cellStyle name="40% - Énfasis3 21" xfId="2325"/>
    <cellStyle name="40% - Énfasis3 21 2" xfId="4628"/>
    <cellStyle name="40% - Énfasis3 21 2 2" xfId="9779"/>
    <cellStyle name="40% - Énfasis3 21 2 2 2" xfId="20566"/>
    <cellStyle name="40% - Énfasis3 21 2 3" xfId="15434"/>
    <cellStyle name="40% - Énfasis3 21 3" xfId="7498"/>
    <cellStyle name="40% - Énfasis3 21 3 2" xfId="18285"/>
    <cellStyle name="40% - Énfasis3 21 4" xfId="13148"/>
    <cellStyle name="40% - Énfasis3 22" xfId="2361"/>
    <cellStyle name="40% - Énfasis3 22 2" xfId="4664"/>
    <cellStyle name="40% - Énfasis3 22 2 2" xfId="9815"/>
    <cellStyle name="40% - Énfasis3 22 2 2 2" xfId="20602"/>
    <cellStyle name="40% - Énfasis3 22 2 3" xfId="15470"/>
    <cellStyle name="40% - Énfasis3 22 3" xfId="7534"/>
    <cellStyle name="40% - Énfasis3 22 3 2" xfId="18321"/>
    <cellStyle name="40% - Énfasis3 22 4" xfId="13184"/>
    <cellStyle name="40% - Énfasis3 23" xfId="2376"/>
    <cellStyle name="40% - Énfasis3 23 2" xfId="4679"/>
    <cellStyle name="40% - Énfasis3 23 2 2" xfId="9830"/>
    <cellStyle name="40% - Énfasis3 23 2 2 2" xfId="20617"/>
    <cellStyle name="40% - Énfasis3 23 2 3" xfId="15485"/>
    <cellStyle name="40% - Énfasis3 23 3" xfId="7549"/>
    <cellStyle name="40% - Énfasis3 23 3 2" xfId="18336"/>
    <cellStyle name="40% - Énfasis3 23 4" xfId="13199"/>
    <cellStyle name="40% - Énfasis3 24" xfId="2423"/>
    <cellStyle name="40% - Énfasis3 24 2" xfId="4726"/>
    <cellStyle name="40% - Énfasis3 24 2 2" xfId="9877"/>
    <cellStyle name="40% - Énfasis3 24 2 2 2" xfId="20664"/>
    <cellStyle name="40% - Énfasis3 24 2 3" xfId="15532"/>
    <cellStyle name="40% - Énfasis3 24 3" xfId="7596"/>
    <cellStyle name="40% - Énfasis3 24 3 2" xfId="18383"/>
    <cellStyle name="40% - Énfasis3 24 4" xfId="13246"/>
    <cellStyle name="40% - Énfasis3 25" xfId="2442"/>
    <cellStyle name="40% - Énfasis3 25 2" xfId="4745"/>
    <cellStyle name="40% - Énfasis3 25 2 2" xfId="9896"/>
    <cellStyle name="40% - Énfasis3 25 2 2 2" xfId="20683"/>
    <cellStyle name="40% - Énfasis3 25 2 3" xfId="15551"/>
    <cellStyle name="40% - Énfasis3 25 3" xfId="7615"/>
    <cellStyle name="40% - Énfasis3 25 3 2" xfId="18402"/>
    <cellStyle name="40% - Énfasis3 25 4" xfId="13265"/>
    <cellStyle name="40% - Énfasis3 26" xfId="2474"/>
    <cellStyle name="40% - Énfasis3 26 2" xfId="4776"/>
    <cellStyle name="40% - Énfasis3 26 2 2" xfId="9927"/>
    <cellStyle name="40% - Énfasis3 26 2 2 2" xfId="20714"/>
    <cellStyle name="40% - Énfasis3 26 2 3" xfId="15582"/>
    <cellStyle name="40% - Énfasis3 26 3" xfId="7646"/>
    <cellStyle name="40% - Énfasis3 26 3 2" xfId="18433"/>
    <cellStyle name="40% - Énfasis3 26 4" xfId="13297"/>
    <cellStyle name="40% - Énfasis3 27" xfId="4833"/>
    <cellStyle name="40% - Énfasis3 27 2" xfId="9984"/>
    <cellStyle name="40% - Énfasis3 27 2 2" xfId="20771"/>
    <cellStyle name="40% - Énfasis3 27 3" xfId="15638"/>
    <cellStyle name="40% - Énfasis3 28" xfId="4864"/>
    <cellStyle name="40% - Énfasis3 28 2" xfId="10015"/>
    <cellStyle name="40% - Énfasis3 28 2 2" xfId="20802"/>
    <cellStyle name="40% - Énfasis3 28 3" xfId="15669"/>
    <cellStyle name="40% - Énfasis3 29" xfId="5128"/>
    <cellStyle name="40% - Énfasis3 29 2" xfId="10268"/>
    <cellStyle name="40% - Énfasis3 29 2 2" xfId="21055"/>
    <cellStyle name="40% - Énfasis3 29 3" xfId="15927"/>
    <cellStyle name="40% - Énfasis3 3" xfId="398"/>
    <cellStyle name="40% - Énfasis3 3 2" xfId="1513"/>
    <cellStyle name="40% - Énfasis3 3 2 2" xfId="3823"/>
    <cellStyle name="40% - Énfasis3 3 2 2 2" xfId="8974"/>
    <cellStyle name="40% - Énfasis3 3 2 2 2 2" xfId="19761"/>
    <cellStyle name="40% - Énfasis3 3 2 2 3" xfId="14629"/>
    <cellStyle name="40% - Énfasis3 3 2 3" xfId="6693"/>
    <cellStyle name="40% - Énfasis3 3 2 3 2" xfId="17480"/>
    <cellStyle name="40% - Énfasis3 3 2 4" xfId="12342"/>
    <cellStyle name="40% - Énfasis3 3 3" xfId="2762"/>
    <cellStyle name="40% - Énfasis3 3 3 2" xfId="7920"/>
    <cellStyle name="40% - Énfasis3 3 3 2 2" xfId="18707"/>
    <cellStyle name="40% - Énfasis3 3 3 3" xfId="13575"/>
    <cellStyle name="40% - Énfasis3 3 4" xfId="5631"/>
    <cellStyle name="40% - Énfasis3 3 4 2" xfId="16424"/>
    <cellStyle name="40% - Énfasis3 3 5" xfId="11258"/>
    <cellStyle name="40% - Énfasis3 30" xfId="5144"/>
    <cellStyle name="40% - Énfasis3 30 2" xfId="10284"/>
    <cellStyle name="40% - Énfasis3 30 2 2" xfId="21071"/>
    <cellStyle name="40% - Énfasis3 30 3" xfId="15943"/>
    <cellStyle name="40% - Énfasis3 31" xfId="5173"/>
    <cellStyle name="40% - Énfasis3 31 2" xfId="10313"/>
    <cellStyle name="40% - Énfasis3 31 2 2" xfId="21100"/>
    <cellStyle name="40% - Énfasis3 31 3" xfId="15972"/>
    <cellStyle name="40% - Énfasis3 32" xfId="5191"/>
    <cellStyle name="40% - Énfasis3 32 2" xfId="10328"/>
    <cellStyle name="40% - Énfasis3 32 2 2" xfId="21115"/>
    <cellStyle name="40% - Énfasis3 32 3" xfId="15988"/>
    <cellStyle name="40% - Énfasis3 33" xfId="5208"/>
    <cellStyle name="40% - Énfasis3 33 2" xfId="10344"/>
    <cellStyle name="40% - Énfasis3 33 2 2" xfId="21131"/>
    <cellStyle name="40% - Énfasis3 33 3" xfId="16004"/>
    <cellStyle name="40% - Énfasis3 34" xfId="5228"/>
    <cellStyle name="40% - Énfasis3 34 2" xfId="10364"/>
    <cellStyle name="40% - Énfasis3 34 2 2" xfId="21151"/>
    <cellStyle name="40% - Énfasis3 34 3" xfId="16024"/>
    <cellStyle name="40% - Énfasis3 35" xfId="5244"/>
    <cellStyle name="40% - Énfasis3 35 2" xfId="10380"/>
    <cellStyle name="40% - Énfasis3 35 2 2" xfId="21167"/>
    <cellStyle name="40% - Énfasis3 35 3" xfId="16040"/>
    <cellStyle name="40% - Énfasis3 36" xfId="5261"/>
    <cellStyle name="40% - Énfasis3 36 2" xfId="10397"/>
    <cellStyle name="40% - Énfasis3 36 2 2" xfId="21184"/>
    <cellStyle name="40% - Énfasis3 36 3" xfId="16057"/>
    <cellStyle name="40% - Énfasis3 37" xfId="5309"/>
    <cellStyle name="40% - Énfasis3 37 2" xfId="10445"/>
    <cellStyle name="40% - Énfasis3 37 2 2" xfId="21232"/>
    <cellStyle name="40% - Énfasis3 37 3" xfId="16105"/>
    <cellStyle name="40% - Énfasis3 38" xfId="5329"/>
    <cellStyle name="40% - Énfasis3 38 2" xfId="10465"/>
    <cellStyle name="40% - Énfasis3 38 2 2" xfId="21252"/>
    <cellStyle name="40% - Énfasis3 38 3" xfId="16125"/>
    <cellStyle name="40% - Énfasis3 39" xfId="5358"/>
    <cellStyle name="40% - Énfasis3 39 2" xfId="16154"/>
    <cellStyle name="40% - Énfasis3 4" xfId="417"/>
    <cellStyle name="40% - Énfasis3 4 2" xfId="1532"/>
    <cellStyle name="40% - Énfasis3 4 2 2" xfId="3842"/>
    <cellStyle name="40% - Énfasis3 4 2 2 2" xfId="8993"/>
    <cellStyle name="40% - Énfasis3 4 2 2 2 2" xfId="19780"/>
    <cellStyle name="40% - Énfasis3 4 2 2 3" xfId="14648"/>
    <cellStyle name="40% - Énfasis3 4 2 3" xfId="6712"/>
    <cellStyle name="40% - Énfasis3 4 2 3 2" xfId="17499"/>
    <cellStyle name="40% - Énfasis3 4 2 4" xfId="12361"/>
    <cellStyle name="40% - Énfasis3 4 3" xfId="2781"/>
    <cellStyle name="40% - Énfasis3 4 3 2" xfId="7939"/>
    <cellStyle name="40% - Énfasis3 4 3 2 2" xfId="18726"/>
    <cellStyle name="40% - Énfasis3 4 3 3" xfId="13594"/>
    <cellStyle name="40% - Énfasis3 4 4" xfId="5650"/>
    <cellStyle name="40% - Énfasis3 4 4 2" xfId="16443"/>
    <cellStyle name="40% - Énfasis3 4 5" xfId="11277"/>
    <cellStyle name="40% - Énfasis3 40" xfId="10790"/>
    <cellStyle name="40% - Énfasis3 40 2" xfId="21577"/>
    <cellStyle name="40% - Énfasis3 41" xfId="10842"/>
    <cellStyle name="40% - Énfasis3 41 2" xfId="21629"/>
    <cellStyle name="40% - Énfasis3 42" xfId="10857"/>
    <cellStyle name="40% - Énfasis3 42 2" xfId="21644"/>
    <cellStyle name="40% - Énfasis3 43" xfId="10878"/>
    <cellStyle name="40% - Énfasis3 43 2" xfId="21665"/>
    <cellStyle name="40% - Énfasis3 44" xfId="10902"/>
    <cellStyle name="40% - Énfasis3 45" xfId="38776"/>
    <cellStyle name="40% - Énfasis3 46" xfId="38790"/>
    <cellStyle name="40% - Énfasis3 47" xfId="38806"/>
    <cellStyle name="40% - Énfasis3 5" xfId="433"/>
    <cellStyle name="40% - Énfasis3 5 2" xfId="1546"/>
    <cellStyle name="40% - Énfasis3 5 2 2" xfId="3856"/>
    <cellStyle name="40% - Énfasis3 5 2 2 2" xfId="9007"/>
    <cellStyle name="40% - Énfasis3 5 2 2 2 2" xfId="19794"/>
    <cellStyle name="40% - Énfasis3 5 2 2 3" xfId="14662"/>
    <cellStyle name="40% - Énfasis3 5 2 3" xfId="6726"/>
    <cellStyle name="40% - Énfasis3 5 2 3 2" xfId="17513"/>
    <cellStyle name="40% - Énfasis3 5 2 4" xfId="12375"/>
    <cellStyle name="40% - Énfasis3 5 3" xfId="2795"/>
    <cellStyle name="40% - Énfasis3 5 3 2" xfId="7953"/>
    <cellStyle name="40% - Énfasis3 5 3 2 2" xfId="18740"/>
    <cellStyle name="40% - Énfasis3 5 3 3" xfId="13608"/>
    <cellStyle name="40% - Énfasis3 5 4" xfId="5664"/>
    <cellStyle name="40% - Énfasis3 5 4 2" xfId="16457"/>
    <cellStyle name="40% - Énfasis3 5 5" xfId="11292"/>
    <cellStyle name="40% - Énfasis3 6" xfId="450"/>
    <cellStyle name="40% - Énfasis3 6 2" xfId="1563"/>
    <cellStyle name="40% - Énfasis3 6 2 2" xfId="3873"/>
    <cellStyle name="40% - Énfasis3 6 2 2 2" xfId="9024"/>
    <cellStyle name="40% - Énfasis3 6 2 2 2 2" xfId="19811"/>
    <cellStyle name="40% - Énfasis3 6 2 2 3" xfId="14679"/>
    <cellStyle name="40% - Énfasis3 6 2 3" xfId="6743"/>
    <cellStyle name="40% - Énfasis3 6 2 3 2" xfId="17530"/>
    <cellStyle name="40% - Énfasis3 6 2 4" xfId="12392"/>
    <cellStyle name="40% - Énfasis3 6 3" xfId="2812"/>
    <cellStyle name="40% - Énfasis3 6 3 2" xfId="7970"/>
    <cellStyle name="40% - Énfasis3 6 3 2 2" xfId="18757"/>
    <cellStyle name="40% - Énfasis3 6 3 3" xfId="13625"/>
    <cellStyle name="40% - Énfasis3 6 4" xfId="5681"/>
    <cellStyle name="40% - Énfasis3 6 4 2" xfId="16474"/>
    <cellStyle name="40% - Énfasis3 6 5" xfId="11309"/>
    <cellStyle name="40% - Énfasis3 7" xfId="470"/>
    <cellStyle name="40% - Énfasis3 7 2" xfId="1583"/>
    <cellStyle name="40% - Énfasis3 7 2 2" xfId="3893"/>
    <cellStyle name="40% - Énfasis3 7 2 2 2" xfId="9044"/>
    <cellStyle name="40% - Énfasis3 7 2 2 2 2" xfId="19831"/>
    <cellStyle name="40% - Énfasis3 7 2 2 3" xfId="14699"/>
    <cellStyle name="40% - Énfasis3 7 2 3" xfId="6763"/>
    <cellStyle name="40% - Énfasis3 7 2 3 2" xfId="17550"/>
    <cellStyle name="40% - Énfasis3 7 2 4" xfId="12412"/>
    <cellStyle name="40% - Énfasis3 7 3" xfId="2832"/>
    <cellStyle name="40% - Énfasis3 7 3 2" xfId="7990"/>
    <cellStyle name="40% - Énfasis3 7 3 2 2" xfId="18777"/>
    <cellStyle name="40% - Énfasis3 7 3 3" xfId="13645"/>
    <cellStyle name="40% - Énfasis3 7 4" xfId="5701"/>
    <cellStyle name="40% - Énfasis3 7 4 2" xfId="16494"/>
    <cellStyle name="40% - Énfasis3 7 5" xfId="11329"/>
    <cellStyle name="40% - Énfasis3 8" xfId="485"/>
    <cellStyle name="40% - Énfasis3 8 2" xfId="1598"/>
    <cellStyle name="40% - Énfasis3 8 2 2" xfId="3908"/>
    <cellStyle name="40% - Énfasis3 8 2 2 2" xfId="9059"/>
    <cellStyle name="40% - Énfasis3 8 2 2 2 2" xfId="19846"/>
    <cellStyle name="40% - Énfasis3 8 2 2 3" xfId="14714"/>
    <cellStyle name="40% - Énfasis3 8 2 3" xfId="6778"/>
    <cellStyle name="40% - Énfasis3 8 2 3 2" xfId="17565"/>
    <cellStyle name="40% - Énfasis3 8 2 4" xfId="12427"/>
    <cellStyle name="40% - Énfasis3 8 3" xfId="2847"/>
    <cellStyle name="40% - Énfasis3 8 3 2" xfId="8005"/>
    <cellStyle name="40% - Énfasis3 8 3 2 2" xfId="18792"/>
    <cellStyle name="40% - Énfasis3 8 3 3" xfId="13660"/>
    <cellStyle name="40% - Énfasis3 8 4" xfId="5716"/>
    <cellStyle name="40% - Énfasis3 8 4 2" xfId="16509"/>
    <cellStyle name="40% - Énfasis3 8 5" xfId="11344"/>
    <cellStyle name="40% - Énfasis3 9" xfId="564"/>
    <cellStyle name="40% - Énfasis3 9 2" xfId="1676"/>
    <cellStyle name="40% - Énfasis3 9 2 2" xfId="3986"/>
    <cellStyle name="40% - Énfasis3 9 2 2 2" xfId="9137"/>
    <cellStyle name="40% - Énfasis3 9 2 2 2 2" xfId="19924"/>
    <cellStyle name="40% - Énfasis3 9 2 2 3" xfId="14792"/>
    <cellStyle name="40% - Énfasis3 9 2 3" xfId="6856"/>
    <cellStyle name="40% - Énfasis3 9 2 3 2" xfId="17643"/>
    <cellStyle name="40% - Énfasis3 9 2 4" xfId="12505"/>
    <cellStyle name="40% - Énfasis3 9 3" xfId="2925"/>
    <cellStyle name="40% - Énfasis3 9 3 2" xfId="8083"/>
    <cellStyle name="40% - Énfasis3 9 3 2 2" xfId="18870"/>
    <cellStyle name="40% - Énfasis3 9 3 3" xfId="13738"/>
    <cellStyle name="40% - Énfasis3 9 4" xfId="5794"/>
    <cellStyle name="40% - Énfasis3 9 4 2" xfId="16587"/>
    <cellStyle name="40% - Énfasis3 9 5" xfId="11423"/>
    <cellStyle name="40% - Énfasis4" xfId="10"/>
    <cellStyle name="40% - Énfasis4 10" xfId="723"/>
    <cellStyle name="40% - Énfasis4 10 2" xfId="1811"/>
    <cellStyle name="40% - Énfasis4 10 2 2" xfId="4121"/>
    <cellStyle name="40% - Énfasis4 10 2 2 2" xfId="9272"/>
    <cellStyle name="40% - Énfasis4 10 2 2 2 2" xfId="20059"/>
    <cellStyle name="40% - Énfasis4 10 2 2 3" xfId="14927"/>
    <cellStyle name="40% - Énfasis4 10 2 3" xfId="6991"/>
    <cellStyle name="40% - Énfasis4 10 2 3 2" xfId="17778"/>
    <cellStyle name="40% - Énfasis4 10 2 4" xfId="12640"/>
    <cellStyle name="40% - Énfasis4 10 3" xfId="3066"/>
    <cellStyle name="40% - Énfasis4 10 3 2" xfId="8217"/>
    <cellStyle name="40% - Énfasis4 10 3 2 2" xfId="19004"/>
    <cellStyle name="40% - Énfasis4 10 3 3" xfId="13872"/>
    <cellStyle name="40% - Énfasis4 10 4" xfId="5934"/>
    <cellStyle name="40% - Énfasis4 10 4 2" xfId="16721"/>
    <cellStyle name="40% - Énfasis4 10 5" xfId="11565"/>
    <cellStyle name="40% - Énfasis4 11" xfId="832"/>
    <cellStyle name="40% - Énfasis4 11 2" xfId="1920"/>
    <cellStyle name="40% - Énfasis4 11 2 2" xfId="4230"/>
    <cellStyle name="40% - Énfasis4 11 2 2 2" xfId="9381"/>
    <cellStyle name="40% - Énfasis4 11 2 2 2 2" xfId="20168"/>
    <cellStyle name="40% - Énfasis4 11 2 2 3" xfId="15036"/>
    <cellStyle name="40% - Énfasis4 11 2 3" xfId="7100"/>
    <cellStyle name="40% - Énfasis4 11 2 3 2" xfId="17887"/>
    <cellStyle name="40% - Énfasis4 11 2 4" xfId="12749"/>
    <cellStyle name="40% - Énfasis4 11 3" xfId="3175"/>
    <cellStyle name="40% - Énfasis4 11 3 2" xfId="8326"/>
    <cellStyle name="40% - Énfasis4 11 3 2 2" xfId="19113"/>
    <cellStyle name="40% - Énfasis4 11 3 3" xfId="13981"/>
    <cellStyle name="40% - Énfasis4 11 4" xfId="6043"/>
    <cellStyle name="40% - Énfasis4 11 4 2" xfId="16830"/>
    <cellStyle name="40% - Énfasis4 11 5" xfId="11674"/>
    <cellStyle name="40% - Énfasis4 12" xfId="910"/>
    <cellStyle name="40% - Énfasis4 12 2" xfId="1995"/>
    <cellStyle name="40% - Énfasis4 12 2 2" xfId="4305"/>
    <cellStyle name="40% - Énfasis4 12 2 2 2" xfId="9456"/>
    <cellStyle name="40% - Énfasis4 12 2 2 2 2" xfId="20243"/>
    <cellStyle name="40% - Énfasis4 12 2 2 3" xfId="15111"/>
    <cellStyle name="40% - Énfasis4 12 2 3" xfId="7175"/>
    <cellStyle name="40% - Énfasis4 12 2 3 2" xfId="17962"/>
    <cellStyle name="40% - Énfasis4 12 2 4" xfId="12824"/>
    <cellStyle name="40% - Énfasis4 12 3" xfId="3250"/>
    <cellStyle name="40% - Énfasis4 12 3 2" xfId="8401"/>
    <cellStyle name="40% - Énfasis4 12 3 2 2" xfId="19188"/>
    <cellStyle name="40% - Énfasis4 12 3 3" xfId="14056"/>
    <cellStyle name="40% - Énfasis4 12 4" xfId="6118"/>
    <cellStyle name="40% - Énfasis4 12 4 2" xfId="16905"/>
    <cellStyle name="40% - Énfasis4 12 5" xfId="11749"/>
    <cellStyle name="40% - Énfasis4 13" xfId="958"/>
    <cellStyle name="40% - Énfasis4 13 2" xfId="2044"/>
    <cellStyle name="40% - Énfasis4 13 2 2" xfId="4353"/>
    <cellStyle name="40% - Énfasis4 13 2 2 2" xfId="9504"/>
    <cellStyle name="40% - Énfasis4 13 2 2 2 2" xfId="20291"/>
    <cellStyle name="40% - Énfasis4 13 2 2 3" xfId="15159"/>
    <cellStyle name="40% - Énfasis4 13 2 3" xfId="7223"/>
    <cellStyle name="40% - Énfasis4 13 2 3 2" xfId="18010"/>
    <cellStyle name="40% - Énfasis4 13 2 4" xfId="12873"/>
    <cellStyle name="40% - Énfasis4 13 3" xfId="3298"/>
    <cellStyle name="40% - Énfasis4 13 3 2" xfId="8449"/>
    <cellStyle name="40% - Énfasis4 13 3 2 2" xfId="19236"/>
    <cellStyle name="40% - Énfasis4 13 3 3" xfId="14104"/>
    <cellStyle name="40% - Énfasis4 13 4" xfId="6166"/>
    <cellStyle name="40% - Énfasis4 13 4 2" xfId="16953"/>
    <cellStyle name="40% - Énfasis4 13 5" xfId="11797"/>
    <cellStyle name="40% - Énfasis4 14" xfId="1032"/>
    <cellStyle name="40% - Énfasis4 14 2" xfId="2118"/>
    <cellStyle name="40% - Énfasis4 14 2 2" xfId="4427"/>
    <cellStyle name="40% - Énfasis4 14 2 2 2" xfId="9578"/>
    <cellStyle name="40% - Énfasis4 14 2 2 2 2" xfId="20365"/>
    <cellStyle name="40% - Énfasis4 14 2 2 3" xfId="15233"/>
    <cellStyle name="40% - Énfasis4 14 2 3" xfId="7297"/>
    <cellStyle name="40% - Énfasis4 14 2 3 2" xfId="18084"/>
    <cellStyle name="40% - Énfasis4 14 2 4" xfId="12947"/>
    <cellStyle name="40% - Énfasis4 14 3" xfId="3372"/>
    <cellStyle name="40% - Énfasis4 14 3 2" xfId="8523"/>
    <cellStyle name="40% - Énfasis4 14 3 2 2" xfId="19310"/>
    <cellStyle name="40% - Énfasis4 14 3 3" xfId="14178"/>
    <cellStyle name="40% - Énfasis4 14 4" xfId="6240"/>
    <cellStyle name="40% - Énfasis4 14 4 2" xfId="17027"/>
    <cellStyle name="40% - Énfasis4 14 5" xfId="11871"/>
    <cellStyle name="40% - Énfasis4 15" xfId="1100"/>
    <cellStyle name="40% - Énfasis4 15 2" xfId="2185"/>
    <cellStyle name="40% - Énfasis4 15 2 2" xfId="4494"/>
    <cellStyle name="40% - Énfasis4 15 2 2 2" xfId="9645"/>
    <cellStyle name="40% - Énfasis4 15 2 2 2 2" xfId="20432"/>
    <cellStyle name="40% - Énfasis4 15 2 2 3" xfId="15300"/>
    <cellStyle name="40% - Énfasis4 15 2 3" xfId="7364"/>
    <cellStyle name="40% - Énfasis4 15 2 3 2" xfId="18151"/>
    <cellStyle name="40% - Énfasis4 15 2 4" xfId="13014"/>
    <cellStyle name="40% - Énfasis4 15 3" xfId="3437"/>
    <cellStyle name="40% - Énfasis4 15 3 2" xfId="8588"/>
    <cellStyle name="40% - Énfasis4 15 3 2 2" xfId="19375"/>
    <cellStyle name="40% - Énfasis4 15 3 3" xfId="14243"/>
    <cellStyle name="40% - Énfasis4 15 4" xfId="6307"/>
    <cellStyle name="40% - Énfasis4 15 4 2" xfId="17094"/>
    <cellStyle name="40% - Énfasis4 15 5" xfId="11938"/>
    <cellStyle name="40% - Énfasis4 16" xfId="1133"/>
    <cellStyle name="40% - Énfasis4 16 2" xfId="2218"/>
    <cellStyle name="40% - Énfasis4 16 2 2" xfId="4527"/>
    <cellStyle name="40% - Énfasis4 16 2 2 2" xfId="9678"/>
    <cellStyle name="40% - Énfasis4 16 2 2 2 2" xfId="20465"/>
    <cellStyle name="40% - Énfasis4 16 2 2 3" xfId="15333"/>
    <cellStyle name="40% - Énfasis4 16 2 3" xfId="7397"/>
    <cellStyle name="40% - Énfasis4 16 2 3 2" xfId="18184"/>
    <cellStyle name="40% - Énfasis4 16 2 4" xfId="13047"/>
    <cellStyle name="40% - Énfasis4 16 3" xfId="3470"/>
    <cellStyle name="40% - Énfasis4 16 3 2" xfId="8621"/>
    <cellStyle name="40% - Énfasis4 16 3 2 2" xfId="19408"/>
    <cellStyle name="40% - Énfasis4 16 3 3" xfId="14276"/>
    <cellStyle name="40% - Énfasis4 16 4" xfId="6340"/>
    <cellStyle name="40% - Énfasis4 16 4 2" xfId="17127"/>
    <cellStyle name="40% - Énfasis4 16 5" xfId="11971"/>
    <cellStyle name="40% - Énfasis4 17" xfId="1154"/>
    <cellStyle name="40% - Énfasis4 17 2" xfId="2239"/>
    <cellStyle name="40% - Énfasis4 17 2 2" xfId="4548"/>
    <cellStyle name="40% - Énfasis4 17 2 2 2" xfId="9699"/>
    <cellStyle name="40% - Énfasis4 17 2 2 2 2" xfId="20486"/>
    <cellStyle name="40% - Énfasis4 17 2 2 3" xfId="15354"/>
    <cellStyle name="40% - Énfasis4 17 2 3" xfId="7418"/>
    <cellStyle name="40% - Énfasis4 17 2 3 2" xfId="18205"/>
    <cellStyle name="40% - Énfasis4 17 2 4" xfId="13068"/>
    <cellStyle name="40% - Énfasis4 17 3" xfId="3491"/>
    <cellStyle name="40% - Énfasis4 17 3 2" xfId="8642"/>
    <cellStyle name="40% - Énfasis4 17 3 2 2" xfId="19429"/>
    <cellStyle name="40% - Énfasis4 17 3 3" xfId="14297"/>
    <cellStyle name="40% - Énfasis4 17 4" xfId="6361"/>
    <cellStyle name="40% - Énfasis4 17 4 2" xfId="17148"/>
    <cellStyle name="40% - Énfasis4 17 5" xfId="11992"/>
    <cellStyle name="40% - Énfasis4 18" xfId="1187"/>
    <cellStyle name="40% - Énfasis4 18 2" xfId="2272"/>
    <cellStyle name="40% - Énfasis4 18 2 2" xfId="4581"/>
    <cellStyle name="40% - Énfasis4 18 2 2 2" xfId="9732"/>
    <cellStyle name="40% - Énfasis4 18 2 2 2 2" xfId="20519"/>
    <cellStyle name="40% - Énfasis4 18 2 2 3" xfId="15387"/>
    <cellStyle name="40% - Énfasis4 18 2 3" xfId="7451"/>
    <cellStyle name="40% - Énfasis4 18 2 3 2" xfId="18238"/>
    <cellStyle name="40% - Énfasis4 18 2 4" xfId="13101"/>
    <cellStyle name="40% - Énfasis4 18 3" xfId="3524"/>
    <cellStyle name="40% - Énfasis4 18 3 2" xfId="8675"/>
    <cellStyle name="40% - Énfasis4 18 3 2 2" xfId="19462"/>
    <cellStyle name="40% - Énfasis4 18 3 3" xfId="14330"/>
    <cellStyle name="40% - Énfasis4 18 4" xfId="6394"/>
    <cellStyle name="40% - Énfasis4 18 4 2" xfId="17181"/>
    <cellStyle name="40% - Énfasis4 18 5" xfId="12025"/>
    <cellStyle name="40% - Énfasis4 19" xfId="1207"/>
    <cellStyle name="40% - Énfasis4 19 2" xfId="3544"/>
    <cellStyle name="40% - Énfasis4 19 2 2" xfId="8695"/>
    <cellStyle name="40% - Énfasis4 19 2 2 2" xfId="19482"/>
    <cellStyle name="40% - Énfasis4 19 2 3" xfId="14350"/>
    <cellStyle name="40% - Énfasis4 19 3" xfId="6414"/>
    <cellStyle name="40% - Énfasis4 19 3 2" xfId="17201"/>
    <cellStyle name="40% - Énfasis4 19 4" xfId="12045"/>
    <cellStyle name="40% - Énfasis4 2" xfId="362"/>
    <cellStyle name="40% - Énfasis4 2 2" xfId="583"/>
    <cellStyle name="40% - Énfasis4 2 2 2" xfId="1695"/>
    <cellStyle name="40% - Énfasis4 2 2 2 2" xfId="4005"/>
    <cellStyle name="40% - Énfasis4 2 2 2 2 2" xfId="9156"/>
    <cellStyle name="40% - Énfasis4 2 2 2 2 2 2" xfId="19943"/>
    <cellStyle name="40% - Énfasis4 2 2 2 2 3" xfId="14811"/>
    <cellStyle name="40% - Énfasis4 2 2 2 3" xfId="6875"/>
    <cellStyle name="40% - Énfasis4 2 2 2 3 2" xfId="17662"/>
    <cellStyle name="40% - Énfasis4 2 2 2 4" xfId="12524"/>
    <cellStyle name="40% - Énfasis4 2 2 3" xfId="2944"/>
    <cellStyle name="40% - Énfasis4 2 2 3 2" xfId="8102"/>
    <cellStyle name="40% - Énfasis4 2 2 3 2 2" xfId="18889"/>
    <cellStyle name="40% - Énfasis4 2 2 3 3" xfId="13757"/>
    <cellStyle name="40% - Énfasis4 2 2 4" xfId="5813"/>
    <cellStyle name="40% - Énfasis4 2 2 4 2" xfId="16606"/>
    <cellStyle name="40% - Énfasis4 2 2 5" xfId="11442"/>
    <cellStyle name="40% - Énfasis4 2 3" xfId="1477"/>
    <cellStyle name="40% - Énfasis4 2 3 2" xfId="3787"/>
    <cellStyle name="40% - Énfasis4 2 3 2 2" xfId="8938"/>
    <cellStyle name="40% - Énfasis4 2 3 2 2 2" xfId="19725"/>
    <cellStyle name="40% - Énfasis4 2 3 2 3" xfId="14593"/>
    <cellStyle name="40% - Énfasis4 2 3 3" xfId="6657"/>
    <cellStyle name="40% - Énfasis4 2 3 3 2" xfId="17444"/>
    <cellStyle name="40% - Énfasis4 2 3 4" xfId="12306"/>
    <cellStyle name="40% - Énfasis4 2 4" xfId="2504"/>
    <cellStyle name="40% - Énfasis4 2 4 2" xfId="7676"/>
    <cellStyle name="40% - Énfasis4 2 4 2 2" xfId="18463"/>
    <cellStyle name="40% - Énfasis4 2 4 3" xfId="13327"/>
    <cellStyle name="40% - Énfasis4 2 5" xfId="4894"/>
    <cellStyle name="40% - Énfasis4 2 5 2" xfId="10045"/>
    <cellStyle name="40% - Énfasis4 2 5 2 2" xfId="20832"/>
    <cellStyle name="40% - Énfasis4 2 5 3" xfId="15699"/>
    <cellStyle name="40% - Énfasis4 2 6" xfId="4972"/>
    <cellStyle name="40% - Énfasis4 2 6 2" xfId="10122"/>
    <cellStyle name="40% - Énfasis4 2 6 2 2" xfId="20909"/>
    <cellStyle name="40% - Énfasis4 2 6 3" xfId="15775"/>
    <cellStyle name="40% - Énfasis4 2 7" xfId="5382"/>
    <cellStyle name="40% - Énfasis4 2 7 2" xfId="16178"/>
    <cellStyle name="40% - Énfasis4 2 8" xfId="10919"/>
    <cellStyle name="40% - Énfasis4 20" xfId="1229"/>
    <cellStyle name="40% - Énfasis4 20 2" xfId="3565"/>
    <cellStyle name="40% - Énfasis4 20 2 2" xfId="8716"/>
    <cellStyle name="40% - Énfasis4 20 2 2 2" xfId="19503"/>
    <cellStyle name="40% - Énfasis4 20 2 3" xfId="14371"/>
    <cellStyle name="40% - Énfasis4 20 3" xfId="6435"/>
    <cellStyle name="40% - Énfasis4 20 3 2" xfId="17222"/>
    <cellStyle name="40% - Énfasis4 20 4" xfId="12066"/>
    <cellStyle name="40% - Énfasis4 21" xfId="2326"/>
    <cellStyle name="40% - Énfasis4 21 2" xfId="4629"/>
    <cellStyle name="40% - Énfasis4 21 2 2" xfId="9780"/>
    <cellStyle name="40% - Énfasis4 21 2 2 2" xfId="20567"/>
    <cellStyle name="40% - Énfasis4 21 2 3" xfId="15435"/>
    <cellStyle name="40% - Énfasis4 21 3" xfId="7499"/>
    <cellStyle name="40% - Énfasis4 21 3 2" xfId="18286"/>
    <cellStyle name="40% - Énfasis4 21 4" xfId="13149"/>
    <cellStyle name="40% - Énfasis4 22" xfId="2362"/>
    <cellStyle name="40% - Énfasis4 22 2" xfId="4665"/>
    <cellStyle name="40% - Énfasis4 22 2 2" xfId="9816"/>
    <cellStyle name="40% - Énfasis4 22 2 2 2" xfId="20603"/>
    <cellStyle name="40% - Énfasis4 22 2 3" xfId="15471"/>
    <cellStyle name="40% - Énfasis4 22 3" xfId="7535"/>
    <cellStyle name="40% - Énfasis4 22 3 2" xfId="18322"/>
    <cellStyle name="40% - Énfasis4 22 4" xfId="13185"/>
    <cellStyle name="40% - Énfasis4 23" xfId="2377"/>
    <cellStyle name="40% - Énfasis4 23 2" xfId="4680"/>
    <cellStyle name="40% - Énfasis4 23 2 2" xfId="9831"/>
    <cellStyle name="40% - Énfasis4 23 2 2 2" xfId="20618"/>
    <cellStyle name="40% - Énfasis4 23 2 3" xfId="15486"/>
    <cellStyle name="40% - Énfasis4 23 3" xfId="7550"/>
    <cellStyle name="40% - Énfasis4 23 3 2" xfId="18337"/>
    <cellStyle name="40% - Énfasis4 23 4" xfId="13200"/>
    <cellStyle name="40% - Énfasis4 24" xfId="2424"/>
    <cellStyle name="40% - Énfasis4 24 2" xfId="4727"/>
    <cellStyle name="40% - Énfasis4 24 2 2" xfId="9878"/>
    <cellStyle name="40% - Énfasis4 24 2 2 2" xfId="20665"/>
    <cellStyle name="40% - Énfasis4 24 2 3" xfId="15533"/>
    <cellStyle name="40% - Énfasis4 24 3" xfId="7597"/>
    <cellStyle name="40% - Énfasis4 24 3 2" xfId="18384"/>
    <cellStyle name="40% - Énfasis4 24 4" xfId="13247"/>
    <cellStyle name="40% - Énfasis4 25" xfId="2443"/>
    <cellStyle name="40% - Énfasis4 25 2" xfId="4746"/>
    <cellStyle name="40% - Énfasis4 25 2 2" xfId="9897"/>
    <cellStyle name="40% - Énfasis4 25 2 2 2" xfId="20684"/>
    <cellStyle name="40% - Énfasis4 25 2 3" xfId="15552"/>
    <cellStyle name="40% - Énfasis4 25 3" xfId="7616"/>
    <cellStyle name="40% - Énfasis4 25 3 2" xfId="18403"/>
    <cellStyle name="40% - Énfasis4 25 4" xfId="13266"/>
    <cellStyle name="40% - Énfasis4 26" xfId="2475"/>
    <cellStyle name="40% - Énfasis4 26 2" xfId="4777"/>
    <cellStyle name="40% - Énfasis4 26 2 2" xfId="9928"/>
    <cellStyle name="40% - Énfasis4 26 2 2 2" xfId="20715"/>
    <cellStyle name="40% - Énfasis4 26 2 3" xfId="15583"/>
    <cellStyle name="40% - Énfasis4 26 3" xfId="7647"/>
    <cellStyle name="40% - Énfasis4 26 3 2" xfId="18434"/>
    <cellStyle name="40% - Énfasis4 26 4" xfId="13298"/>
    <cellStyle name="40% - Énfasis4 27" xfId="4834"/>
    <cellStyle name="40% - Énfasis4 27 2" xfId="9985"/>
    <cellStyle name="40% - Énfasis4 27 2 2" xfId="20772"/>
    <cellStyle name="40% - Énfasis4 27 3" xfId="15639"/>
    <cellStyle name="40% - Énfasis4 28" xfId="4865"/>
    <cellStyle name="40% - Énfasis4 28 2" xfId="10016"/>
    <cellStyle name="40% - Énfasis4 28 2 2" xfId="20803"/>
    <cellStyle name="40% - Énfasis4 28 3" xfId="15670"/>
    <cellStyle name="40% - Énfasis4 29" xfId="5129"/>
    <cellStyle name="40% - Énfasis4 29 2" xfId="10269"/>
    <cellStyle name="40% - Énfasis4 29 2 2" xfId="21056"/>
    <cellStyle name="40% - Énfasis4 29 3" xfId="15928"/>
    <cellStyle name="40% - Énfasis4 3" xfId="399"/>
    <cellStyle name="40% - Énfasis4 3 2" xfId="1514"/>
    <cellStyle name="40% - Énfasis4 3 2 2" xfId="3824"/>
    <cellStyle name="40% - Énfasis4 3 2 2 2" xfId="8975"/>
    <cellStyle name="40% - Énfasis4 3 2 2 2 2" xfId="19762"/>
    <cellStyle name="40% - Énfasis4 3 2 2 3" xfId="14630"/>
    <cellStyle name="40% - Énfasis4 3 2 3" xfId="6694"/>
    <cellStyle name="40% - Énfasis4 3 2 3 2" xfId="17481"/>
    <cellStyle name="40% - Énfasis4 3 2 4" xfId="12343"/>
    <cellStyle name="40% - Énfasis4 3 3" xfId="2763"/>
    <cellStyle name="40% - Énfasis4 3 3 2" xfId="7921"/>
    <cellStyle name="40% - Énfasis4 3 3 2 2" xfId="18708"/>
    <cellStyle name="40% - Énfasis4 3 3 3" xfId="13576"/>
    <cellStyle name="40% - Énfasis4 3 4" xfId="5632"/>
    <cellStyle name="40% - Énfasis4 3 4 2" xfId="16425"/>
    <cellStyle name="40% - Énfasis4 3 5" xfId="11259"/>
    <cellStyle name="40% - Énfasis4 30" xfId="5145"/>
    <cellStyle name="40% - Énfasis4 30 2" xfId="10285"/>
    <cellStyle name="40% - Énfasis4 30 2 2" xfId="21072"/>
    <cellStyle name="40% - Énfasis4 30 3" xfId="15944"/>
    <cellStyle name="40% - Énfasis4 31" xfId="5174"/>
    <cellStyle name="40% - Énfasis4 31 2" xfId="10314"/>
    <cellStyle name="40% - Énfasis4 31 2 2" xfId="21101"/>
    <cellStyle name="40% - Énfasis4 31 3" xfId="15973"/>
    <cellStyle name="40% - Énfasis4 32" xfId="5192"/>
    <cellStyle name="40% - Énfasis4 32 2" xfId="10329"/>
    <cellStyle name="40% - Énfasis4 32 2 2" xfId="21116"/>
    <cellStyle name="40% - Énfasis4 32 3" xfId="15989"/>
    <cellStyle name="40% - Énfasis4 33" xfId="5209"/>
    <cellStyle name="40% - Énfasis4 33 2" xfId="10345"/>
    <cellStyle name="40% - Énfasis4 33 2 2" xfId="21132"/>
    <cellStyle name="40% - Énfasis4 33 3" xfId="16005"/>
    <cellStyle name="40% - Énfasis4 34" xfId="5229"/>
    <cellStyle name="40% - Énfasis4 34 2" xfId="10365"/>
    <cellStyle name="40% - Énfasis4 34 2 2" xfId="21152"/>
    <cellStyle name="40% - Énfasis4 34 3" xfId="16025"/>
    <cellStyle name="40% - Énfasis4 35" xfId="5245"/>
    <cellStyle name="40% - Énfasis4 35 2" xfId="10381"/>
    <cellStyle name="40% - Énfasis4 35 2 2" xfId="21168"/>
    <cellStyle name="40% - Énfasis4 35 3" xfId="16041"/>
    <cellStyle name="40% - Énfasis4 36" xfId="5262"/>
    <cellStyle name="40% - Énfasis4 36 2" xfId="10398"/>
    <cellStyle name="40% - Énfasis4 36 2 2" xfId="21185"/>
    <cellStyle name="40% - Énfasis4 36 3" xfId="16058"/>
    <cellStyle name="40% - Énfasis4 37" xfId="5310"/>
    <cellStyle name="40% - Énfasis4 37 2" xfId="10446"/>
    <cellStyle name="40% - Énfasis4 37 2 2" xfId="21233"/>
    <cellStyle name="40% - Énfasis4 37 3" xfId="16106"/>
    <cellStyle name="40% - Énfasis4 38" xfId="5330"/>
    <cellStyle name="40% - Énfasis4 38 2" xfId="10466"/>
    <cellStyle name="40% - Énfasis4 38 2 2" xfId="21253"/>
    <cellStyle name="40% - Énfasis4 38 3" xfId="16126"/>
    <cellStyle name="40% - Énfasis4 39" xfId="5359"/>
    <cellStyle name="40% - Énfasis4 39 2" xfId="16155"/>
    <cellStyle name="40% - Énfasis4 4" xfId="418"/>
    <cellStyle name="40% - Énfasis4 4 2" xfId="1533"/>
    <cellStyle name="40% - Énfasis4 4 2 2" xfId="3843"/>
    <cellStyle name="40% - Énfasis4 4 2 2 2" xfId="8994"/>
    <cellStyle name="40% - Énfasis4 4 2 2 2 2" xfId="19781"/>
    <cellStyle name="40% - Énfasis4 4 2 2 3" xfId="14649"/>
    <cellStyle name="40% - Énfasis4 4 2 3" xfId="6713"/>
    <cellStyle name="40% - Énfasis4 4 2 3 2" xfId="17500"/>
    <cellStyle name="40% - Énfasis4 4 2 4" xfId="12362"/>
    <cellStyle name="40% - Énfasis4 4 3" xfId="2782"/>
    <cellStyle name="40% - Énfasis4 4 3 2" xfId="7940"/>
    <cellStyle name="40% - Énfasis4 4 3 2 2" xfId="18727"/>
    <cellStyle name="40% - Énfasis4 4 3 3" xfId="13595"/>
    <cellStyle name="40% - Énfasis4 4 4" xfId="5651"/>
    <cellStyle name="40% - Énfasis4 4 4 2" xfId="16444"/>
    <cellStyle name="40% - Énfasis4 4 5" xfId="11278"/>
    <cellStyle name="40% - Énfasis4 40" xfId="10791"/>
    <cellStyle name="40% - Énfasis4 40 2" xfId="21578"/>
    <cellStyle name="40% - Énfasis4 41" xfId="10843"/>
    <cellStyle name="40% - Énfasis4 41 2" xfId="21630"/>
    <cellStyle name="40% - Énfasis4 42" xfId="10858"/>
    <cellStyle name="40% - Énfasis4 42 2" xfId="21645"/>
    <cellStyle name="40% - Énfasis4 43" xfId="10879"/>
    <cellStyle name="40% - Énfasis4 43 2" xfId="21666"/>
    <cellStyle name="40% - Énfasis4 44" xfId="10903"/>
    <cellStyle name="40% - Énfasis4 45" xfId="38777"/>
    <cellStyle name="40% - Énfasis4 46" xfId="38791"/>
    <cellStyle name="40% - Énfasis4 47" xfId="38807"/>
    <cellStyle name="40% - Énfasis4 5" xfId="434"/>
    <cellStyle name="40% - Énfasis4 5 2" xfId="1547"/>
    <cellStyle name="40% - Énfasis4 5 2 2" xfId="3857"/>
    <cellStyle name="40% - Énfasis4 5 2 2 2" xfId="9008"/>
    <cellStyle name="40% - Énfasis4 5 2 2 2 2" xfId="19795"/>
    <cellStyle name="40% - Énfasis4 5 2 2 3" xfId="14663"/>
    <cellStyle name="40% - Énfasis4 5 2 3" xfId="6727"/>
    <cellStyle name="40% - Énfasis4 5 2 3 2" xfId="17514"/>
    <cellStyle name="40% - Énfasis4 5 2 4" xfId="12376"/>
    <cellStyle name="40% - Énfasis4 5 3" xfId="2796"/>
    <cellStyle name="40% - Énfasis4 5 3 2" xfId="7954"/>
    <cellStyle name="40% - Énfasis4 5 3 2 2" xfId="18741"/>
    <cellStyle name="40% - Énfasis4 5 3 3" xfId="13609"/>
    <cellStyle name="40% - Énfasis4 5 4" xfId="5665"/>
    <cellStyle name="40% - Énfasis4 5 4 2" xfId="16458"/>
    <cellStyle name="40% - Énfasis4 5 5" xfId="11293"/>
    <cellStyle name="40% - Énfasis4 6" xfId="451"/>
    <cellStyle name="40% - Énfasis4 6 2" xfId="1564"/>
    <cellStyle name="40% - Énfasis4 6 2 2" xfId="3874"/>
    <cellStyle name="40% - Énfasis4 6 2 2 2" xfId="9025"/>
    <cellStyle name="40% - Énfasis4 6 2 2 2 2" xfId="19812"/>
    <cellStyle name="40% - Énfasis4 6 2 2 3" xfId="14680"/>
    <cellStyle name="40% - Énfasis4 6 2 3" xfId="6744"/>
    <cellStyle name="40% - Énfasis4 6 2 3 2" xfId="17531"/>
    <cellStyle name="40% - Énfasis4 6 2 4" xfId="12393"/>
    <cellStyle name="40% - Énfasis4 6 3" xfId="2813"/>
    <cellStyle name="40% - Énfasis4 6 3 2" xfId="7971"/>
    <cellStyle name="40% - Énfasis4 6 3 2 2" xfId="18758"/>
    <cellStyle name="40% - Énfasis4 6 3 3" xfId="13626"/>
    <cellStyle name="40% - Énfasis4 6 4" xfId="5682"/>
    <cellStyle name="40% - Énfasis4 6 4 2" xfId="16475"/>
    <cellStyle name="40% - Énfasis4 6 5" xfId="11310"/>
    <cellStyle name="40% - Énfasis4 7" xfId="471"/>
    <cellStyle name="40% - Énfasis4 7 2" xfId="1584"/>
    <cellStyle name="40% - Énfasis4 7 2 2" xfId="3894"/>
    <cellStyle name="40% - Énfasis4 7 2 2 2" xfId="9045"/>
    <cellStyle name="40% - Énfasis4 7 2 2 2 2" xfId="19832"/>
    <cellStyle name="40% - Énfasis4 7 2 2 3" xfId="14700"/>
    <cellStyle name="40% - Énfasis4 7 2 3" xfId="6764"/>
    <cellStyle name="40% - Énfasis4 7 2 3 2" xfId="17551"/>
    <cellStyle name="40% - Énfasis4 7 2 4" xfId="12413"/>
    <cellStyle name="40% - Énfasis4 7 3" xfId="2833"/>
    <cellStyle name="40% - Énfasis4 7 3 2" xfId="7991"/>
    <cellStyle name="40% - Énfasis4 7 3 2 2" xfId="18778"/>
    <cellStyle name="40% - Énfasis4 7 3 3" xfId="13646"/>
    <cellStyle name="40% - Énfasis4 7 4" xfId="5702"/>
    <cellStyle name="40% - Énfasis4 7 4 2" xfId="16495"/>
    <cellStyle name="40% - Énfasis4 7 5" xfId="11330"/>
    <cellStyle name="40% - Énfasis4 8" xfId="486"/>
    <cellStyle name="40% - Énfasis4 8 2" xfId="1599"/>
    <cellStyle name="40% - Énfasis4 8 2 2" xfId="3909"/>
    <cellStyle name="40% - Énfasis4 8 2 2 2" xfId="9060"/>
    <cellStyle name="40% - Énfasis4 8 2 2 2 2" xfId="19847"/>
    <cellStyle name="40% - Énfasis4 8 2 2 3" xfId="14715"/>
    <cellStyle name="40% - Énfasis4 8 2 3" xfId="6779"/>
    <cellStyle name="40% - Énfasis4 8 2 3 2" xfId="17566"/>
    <cellStyle name="40% - Énfasis4 8 2 4" xfId="12428"/>
    <cellStyle name="40% - Énfasis4 8 3" xfId="2848"/>
    <cellStyle name="40% - Énfasis4 8 3 2" xfId="8006"/>
    <cellStyle name="40% - Énfasis4 8 3 2 2" xfId="18793"/>
    <cellStyle name="40% - Énfasis4 8 3 3" xfId="13661"/>
    <cellStyle name="40% - Énfasis4 8 4" xfId="5717"/>
    <cellStyle name="40% - Énfasis4 8 4 2" xfId="16510"/>
    <cellStyle name="40% - Énfasis4 8 5" xfId="11345"/>
    <cellStyle name="40% - Énfasis4 9" xfId="565"/>
    <cellStyle name="40% - Énfasis4 9 2" xfId="1677"/>
    <cellStyle name="40% - Énfasis4 9 2 2" xfId="3987"/>
    <cellStyle name="40% - Énfasis4 9 2 2 2" xfId="9138"/>
    <cellStyle name="40% - Énfasis4 9 2 2 2 2" xfId="19925"/>
    <cellStyle name="40% - Énfasis4 9 2 2 3" xfId="14793"/>
    <cellStyle name="40% - Énfasis4 9 2 3" xfId="6857"/>
    <cellStyle name="40% - Énfasis4 9 2 3 2" xfId="17644"/>
    <cellStyle name="40% - Énfasis4 9 2 4" xfId="12506"/>
    <cellStyle name="40% - Énfasis4 9 3" xfId="2926"/>
    <cellStyle name="40% - Énfasis4 9 3 2" xfId="8084"/>
    <cellStyle name="40% - Énfasis4 9 3 2 2" xfId="18871"/>
    <cellStyle name="40% - Énfasis4 9 3 3" xfId="13739"/>
    <cellStyle name="40% - Énfasis4 9 4" xfId="5795"/>
    <cellStyle name="40% - Énfasis4 9 4 2" xfId="16588"/>
    <cellStyle name="40% - Énfasis4 9 5" xfId="11424"/>
    <cellStyle name="40% - Énfasis5" xfId="11"/>
    <cellStyle name="40% - Énfasis5 10" xfId="724"/>
    <cellStyle name="40% - Énfasis5 10 2" xfId="1812"/>
    <cellStyle name="40% - Énfasis5 10 2 2" xfId="4122"/>
    <cellStyle name="40% - Énfasis5 10 2 2 2" xfId="9273"/>
    <cellStyle name="40% - Énfasis5 10 2 2 2 2" xfId="20060"/>
    <cellStyle name="40% - Énfasis5 10 2 2 3" xfId="14928"/>
    <cellStyle name="40% - Énfasis5 10 2 3" xfId="6992"/>
    <cellStyle name="40% - Énfasis5 10 2 3 2" xfId="17779"/>
    <cellStyle name="40% - Énfasis5 10 2 4" xfId="12641"/>
    <cellStyle name="40% - Énfasis5 10 3" xfId="3067"/>
    <cellStyle name="40% - Énfasis5 10 3 2" xfId="8218"/>
    <cellStyle name="40% - Énfasis5 10 3 2 2" xfId="19005"/>
    <cellStyle name="40% - Énfasis5 10 3 3" xfId="13873"/>
    <cellStyle name="40% - Énfasis5 10 4" xfId="5935"/>
    <cellStyle name="40% - Énfasis5 10 4 2" xfId="16722"/>
    <cellStyle name="40% - Énfasis5 10 5" xfId="11566"/>
    <cellStyle name="40% - Énfasis5 11" xfId="833"/>
    <cellStyle name="40% - Énfasis5 11 2" xfId="1921"/>
    <cellStyle name="40% - Énfasis5 11 2 2" xfId="4231"/>
    <cellStyle name="40% - Énfasis5 11 2 2 2" xfId="9382"/>
    <cellStyle name="40% - Énfasis5 11 2 2 2 2" xfId="20169"/>
    <cellStyle name="40% - Énfasis5 11 2 2 3" xfId="15037"/>
    <cellStyle name="40% - Énfasis5 11 2 3" xfId="7101"/>
    <cellStyle name="40% - Énfasis5 11 2 3 2" xfId="17888"/>
    <cellStyle name="40% - Énfasis5 11 2 4" xfId="12750"/>
    <cellStyle name="40% - Énfasis5 11 3" xfId="3176"/>
    <cellStyle name="40% - Énfasis5 11 3 2" xfId="8327"/>
    <cellStyle name="40% - Énfasis5 11 3 2 2" xfId="19114"/>
    <cellStyle name="40% - Énfasis5 11 3 3" xfId="13982"/>
    <cellStyle name="40% - Énfasis5 11 4" xfId="6044"/>
    <cellStyle name="40% - Énfasis5 11 4 2" xfId="16831"/>
    <cellStyle name="40% - Énfasis5 11 5" xfId="11675"/>
    <cellStyle name="40% - Énfasis5 12" xfId="911"/>
    <cellStyle name="40% - Énfasis5 12 2" xfId="1996"/>
    <cellStyle name="40% - Énfasis5 12 2 2" xfId="4306"/>
    <cellStyle name="40% - Énfasis5 12 2 2 2" xfId="9457"/>
    <cellStyle name="40% - Énfasis5 12 2 2 2 2" xfId="20244"/>
    <cellStyle name="40% - Énfasis5 12 2 2 3" xfId="15112"/>
    <cellStyle name="40% - Énfasis5 12 2 3" xfId="7176"/>
    <cellStyle name="40% - Énfasis5 12 2 3 2" xfId="17963"/>
    <cellStyle name="40% - Énfasis5 12 2 4" xfId="12825"/>
    <cellStyle name="40% - Énfasis5 12 3" xfId="3251"/>
    <cellStyle name="40% - Énfasis5 12 3 2" xfId="8402"/>
    <cellStyle name="40% - Énfasis5 12 3 2 2" xfId="19189"/>
    <cellStyle name="40% - Énfasis5 12 3 3" xfId="14057"/>
    <cellStyle name="40% - Énfasis5 12 4" xfId="6119"/>
    <cellStyle name="40% - Énfasis5 12 4 2" xfId="16906"/>
    <cellStyle name="40% - Énfasis5 12 5" xfId="11750"/>
    <cellStyle name="40% - Énfasis5 13" xfId="959"/>
    <cellStyle name="40% - Énfasis5 13 2" xfId="2045"/>
    <cellStyle name="40% - Énfasis5 13 2 2" xfId="4354"/>
    <cellStyle name="40% - Énfasis5 13 2 2 2" xfId="9505"/>
    <cellStyle name="40% - Énfasis5 13 2 2 2 2" xfId="20292"/>
    <cellStyle name="40% - Énfasis5 13 2 2 3" xfId="15160"/>
    <cellStyle name="40% - Énfasis5 13 2 3" xfId="7224"/>
    <cellStyle name="40% - Énfasis5 13 2 3 2" xfId="18011"/>
    <cellStyle name="40% - Énfasis5 13 2 4" xfId="12874"/>
    <cellStyle name="40% - Énfasis5 13 3" xfId="3299"/>
    <cellStyle name="40% - Énfasis5 13 3 2" xfId="8450"/>
    <cellStyle name="40% - Énfasis5 13 3 2 2" xfId="19237"/>
    <cellStyle name="40% - Énfasis5 13 3 3" xfId="14105"/>
    <cellStyle name="40% - Énfasis5 13 4" xfId="6167"/>
    <cellStyle name="40% - Énfasis5 13 4 2" xfId="16954"/>
    <cellStyle name="40% - Énfasis5 13 5" xfId="11798"/>
    <cellStyle name="40% - Énfasis5 14" xfId="1033"/>
    <cellStyle name="40% - Énfasis5 14 2" xfId="2119"/>
    <cellStyle name="40% - Énfasis5 14 2 2" xfId="4428"/>
    <cellStyle name="40% - Énfasis5 14 2 2 2" xfId="9579"/>
    <cellStyle name="40% - Énfasis5 14 2 2 2 2" xfId="20366"/>
    <cellStyle name="40% - Énfasis5 14 2 2 3" xfId="15234"/>
    <cellStyle name="40% - Énfasis5 14 2 3" xfId="7298"/>
    <cellStyle name="40% - Énfasis5 14 2 3 2" xfId="18085"/>
    <cellStyle name="40% - Énfasis5 14 2 4" xfId="12948"/>
    <cellStyle name="40% - Énfasis5 14 3" xfId="3373"/>
    <cellStyle name="40% - Énfasis5 14 3 2" xfId="8524"/>
    <cellStyle name="40% - Énfasis5 14 3 2 2" xfId="19311"/>
    <cellStyle name="40% - Énfasis5 14 3 3" xfId="14179"/>
    <cellStyle name="40% - Énfasis5 14 4" xfId="6241"/>
    <cellStyle name="40% - Énfasis5 14 4 2" xfId="17028"/>
    <cellStyle name="40% - Énfasis5 14 5" xfId="11872"/>
    <cellStyle name="40% - Énfasis5 15" xfId="1101"/>
    <cellStyle name="40% - Énfasis5 15 2" xfId="2186"/>
    <cellStyle name="40% - Énfasis5 15 2 2" xfId="4495"/>
    <cellStyle name="40% - Énfasis5 15 2 2 2" xfId="9646"/>
    <cellStyle name="40% - Énfasis5 15 2 2 2 2" xfId="20433"/>
    <cellStyle name="40% - Énfasis5 15 2 2 3" xfId="15301"/>
    <cellStyle name="40% - Énfasis5 15 2 3" xfId="7365"/>
    <cellStyle name="40% - Énfasis5 15 2 3 2" xfId="18152"/>
    <cellStyle name="40% - Énfasis5 15 2 4" xfId="13015"/>
    <cellStyle name="40% - Énfasis5 15 3" xfId="3438"/>
    <cellStyle name="40% - Énfasis5 15 3 2" xfId="8589"/>
    <cellStyle name="40% - Énfasis5 15 3 2 2" xfId="19376"/>
    <cellStyle name="40% - Énfasis5 15 3 3" xfId="14244"/>
    <cellStyle name="40% - Énfasis5 15 4" xfId="6308"/>
    <cellStyle name="40% - Énfasis5 15 4 2" xfId="17095"/>
    <cellStyle name="40% - Énfasis5 15 5" xfId="11939"/>
    <cellStyle name="40% - Énfasis5 16" xfId="1134"/>
    <cellStyle name="40% - Énfasis5 16 2" xfId="2219"/>
    <cellStyle name="40% - Énfasis5 16 2 2" xfId="4528"/>
    <cellStyle name="40% - Énfasis5 16 2 2 2" xfId="9679"/>
    <cellStyle name="40% - Énfasis5 16 2 2 2 2" xfId="20466"/>
    <cellStyle name="40% - Énfasis5 16 2 2 3" xfId="15334"/>
    <cellStyle name="40% - Énfasis5 16 2 3" xfId="7398"/>
    <cellStyle name="40% - Énfasis5 16 2 3 2" xfId="18185"/>
    <cellStyle name="40% - Énfasis5 16 2 4" xfId="13048"/>
    <cellStyle name="40% - Énfasis5 16 3" xfId="3471"/>
    <cellStyle name="40% - Énfasis5 16 3 2" xfId="8622"/>
    <cellStyle name="40% - Énfasis5 16 3 2 2" xfId="19409"/>
    <cellStyle name="40% - Énfasis5 16 3 3" xfId="14277"/>
    <cellStyle name="40% - Énfasis5 16 4" xfId="6341"/>
    <cellStyle name="40% - Énfasis5 16 4 2" xfId="17128"/>
    <cellStyle name="40% - Énfasis5 16 5" xfId="11972"/>
    <cellStyle name="40% - Énfasis5 17" xfId="1155"/>
    <cellStyle name="40% - Énfasis5 17 2" xfId="2240"/>
    <cellStyle name="40% - Énfasis5 17 2 2" xfId="4549"/>
    <cellStyle name="40% - Énfasis5 17 2 2 2" xfId="9700"/>
    <cellStyle name="40% - Énfasis5 17 2 2 2 2" xfId="20487"/>
    <cellStyle name="40% - Énfasis5 17 2 2 3" xfId="15355"/>
    <cellStyle name="40% - Énfasis5 17 2 3" xfId="7419"/>
    <cellStyle name="40% - Énfasis5 17 2 3 2" xfId="18206"/>
    <cellStyle name="40% - Énfasis5 17 2 4" xfId="13069"/>
    <cellStyle name="40% - Énfasis5 17 3" xfId="3492"/>
    <cellStyle name="40% - Énfasis5 17 3 2" xfId="8643"/>
    <cellStyle name="40% - Énfasis5 17 3 2 2" xfId="19430"/>
    <cellStyle name="40% - Énfasis5 17 3 3" xfId="14298"/>
    <cellStyle name="40% - Énfasis5 17 4" xfId="6362"/>
    <cellStyle name="40% - Énfasis5 17 4 2" xfId="17149"/>
    <cellStyle name="40% - Énfasis5 17 5" xfId="11993"/>
    <cellStyle name="40% - Énfasis5 18" xfId="1188"/>
    <cellStyle name="40% - Énfasis5 18 2" xfId="2273"/>
    <cellStyle name="40% - Énfasis5 18 2 2" xfId="4582"/>
    <cellStyle name="40% - Énfasis5 18 2 2 2" xfId="9733"/>
    <cellStyle name="40% - Énfasis5 18 2 2 2 2" xfId="20520"/>
    <cellStyle name="40% - Énfasis5 18 2 2 3" xfId="15388"/>
    <cellStyle name="40% - Énfasis5 18 2 3" xfId="7452"/>
    <cellStyle name="40% - Énfasis5 18 2 3 2" xfId="18239"/>
    <cellStyle name="40% - Énfasis5 18 2 4" xfId="13102"/>
    <cellStyle name="40% - Énfasis5 18 3" xfId="3525"/>
    <cellStyle name="40% - Énfasis5 18 3 2" xfId="8676"/>
    <cellStyle name="40% - Énfasis5 18 3 2 2" xfId="19463"/>
    <cellStyle name="40% - Énfasis5 18 3 3" xfId="14331"/>
    <cellStyle name="40% - Énfasis5 18 4" xfId="6395"/>
    <cellStyle name="40% - Énfasis5 18 4 2" xfId="17182"/>
    <cellStyle name="40% - Énfasis5 18 5" xfId="12026"/>
    <cellStyle name="40% - Énfasis5 19" xfId="1208"/>
    <cellStyle name="40% - Énfasis5 19 2" xfId="3545"/>
    <cellStyle name="40% - Énfasis5 19 2 2" xfId="8696"/>
    <cellStyle name="40% - Énfasis5 19 2 2 2" xfId="19483"/>
    <cellStyle name="40% - Énfasis5 19 2 3" xfId="14351"/>
    <cellStyle name="40% - Énfasis5 19 3" xfId="6415"/>
    <cellStyle name="40% - Énfasis5 19 3 2" xfId="17202"/>
    <cellStyle name="40% - Énfasis5 19 4" xfId="12046"/>
    <cellStyle name="40% - Énfasis5 2" xfId="363"/>
    <cellStyle name="40% - Énfasis5 2 2" xfId="584"/>
    <cellStyle name="40% - Énfasis5 2 2 2" xfId="1696"/>
    <cellStyle name="40% - Énfasis5 2 2 2 2" xfId="4006"/>
    <cellStyle name="40% - Énfasis5 2 2 2 2 2" xfId="9157"/>
    <cellStyle name="40% - Énfasis5 2 2 2 2 2 2" xfId="19944"/>
    <cellStyle name="40% - Énfasis5 2 2 2 2 3" xfId="14812"/>
    <cellStyle name="40% - Énfasis5 2 2 2 3" xfId="6876"/>
    <cellStyle name="40% - Énfasis5 2 2 2 3 2" xfId="17663"/>
    <cellStyle name="40% - Énfasis5 2 2 2 4" xfId="12525"/>
    <cellStyle name="40% - Énfasis5 2 2 3" xfId="2945"/>
    <cellStyle name="40% - Énfasis5 2 2 3 2" xfId="8103"/>
    <cellStyle name="40% - Énfasis5 2 2 3 2 2" xfId="18890"/>
    <cellStyle name="40% - Énfasis5 2 2 3 3" xfId="13758"/>
    <cellStyle name="40% - Énfasis5 2 2 4" xfId="5814"/>
    <cellStyle name="40% - Énfasis5 2 2 4 2" xfId="16607"/>
    <cellStyle name="40% - Énfasis5 2 2 5" xfId="11443"/>
    <cellStyle name="40% - Énfasis5 2 3" xfId="1478"/>
    <cellStyle name="40% - Énfasis5 2 3 2" xfId="3788"/>
    <cellStyle name="40% - Énfasis5 2 3 2 2" xfId="8939"/>
    <cellStyle name="40% - Énfasis5 2 3 2 2 2" xfId="19726"/>
    <cellStyle name="40% - Énfasis5 2 3 2 3" xfId="14594"/>
    <cellStyle name="40% - Énfasis5 2 3 3" xfId="6658"/>
    <cellStyle name="40% - Énfasis5 2 3 3 2" xfId="17445"/>
    <cellStyle name="40% - Énfasis5 2 3 4" xfId="12307"/>
    <cellStyle name="40% - Énfasis5 2 4" xfId="2505"/>
    <cellStyle name="40% - Énfasis5 2 4 2" xfId="7677"/>
    <cellStyle name="40% - Énfasis5 2 4 2 2" xfId="18464"/>
    <cellStyle name="40% - Énfasis5 2 4 3" xfId="13328"/>
    <cellStyle name="40% - Énfasis5 2 5" xfId="4895"/>
    <cellStyle name="40% - Énfasis5 2 5 2" xfId="10046"/>
    <cellStyle name="40% - Énfasis5 2 5 2 2" xfId="20833"/>
    <cellStyle name="40% - Énfasis5 2 5 3" xfId="15700"/>
    <cellStyle name="40% - Énfasis5 2 6" xfId="4973"/>
    <cellStyle name="40% - Énfasis5 2 6 2" xfId="10123"/>
    <cellStyle name="40% - Énfasis5 2 6 2 2" xfId="20910"/>
    <cellStyle name="40% - Énfasis5 2 6 3" xfId="15776"/>
    <cellStyle name="40% - Énfasis5 2 7" xfId="5383"/>
    <cellStyle name="40% - Énfasis5 2 7 2" xfId="16179"/>
    <cellStyle name="40% - Énfasis5 2 8" xfId="10920"/>
    <cellStyle name="40% - Énfasis5 20" xfId="1230"/>
    <cellStyle name="40% - Énfasis5 20 2" xfId="3566"/>
    <cellStyle name="40% - Énfasis5 20 2 2" xfId="8717"/>
    <cellStyle name="40% - Énfasis5 20 2 2 2" xfId="19504"/>
    <cellStyle name="40% - Énfasis5 20 2 3" xfId="14372"/>
    <cellStyle name="40% - Énfasis5 20 3" xfId="6436"/>
    <cellStyle name="40% - Énfasis5 20 3 2" xfId="17223"/>
    <cellStyle name="40% - Énfasis5 20 4" xfId="12067"/>
    <cellStyle name="40% - Énfasis5 21" xfId="2327"/>
    <cellStyle name="40% - Énfasis5 21 2" xfId="4630"/>
    <cellStyle name="40% - Énfasis5 21 2 2" xfId="9781"/>
    <cellStyle name="40% - Énfasis5 21 2 2 2" xfId="20568"/>
    <cellStyle name="40% - Énfasis5 21 2 3" xfId="15436"/>
    <cellStyle name="40% - Énfasis5 21 3" xfId="7500"/>
    <cellStyle name="40% - Énfasis5 21 3 2" xfId="18287"/>
    <cellStyle name="40% - Énfasis5 21 4" xfId="13150"/>
    <cellStyle name="40% - Énfasis5 22" xfId="2363"/>
    <cellStyle name="40% - Énfasis5 22 2" xfId="4666"/>
    <cellStyle name="40% - Énfasis5 22 2 2" xfId="9817"/>
    <cellStyle name="40% - Énfasis5 22 2 2 2" xfId="20604"/>
    <cellStyle name="40% - Énfasis5 22 2 3" xfId="15472"/>
    <cellStyle name="40% - Énfasis5 22 3" xfId="7536"/>
    <cellStyle name="40% - Énfasis5 22 3 2" xfId="18323"/>
    <cellStyle name="40% - Énfasis5 22 4" xfId="13186"/>
    <cellStyle name="40% - Énfasis5 23" xfId="2378"/>
    <cellStyle name="40% - Énfasis5 23 2" xfId="4681"/>
    <cellStyle name="40% - Énfasis5 23 2 2" xfId="9832"/>
    <cellStyle name="40% - Énfasis5 23 2 2 2" xfId="20619"/>
    <cellStyle name="40% - Énfasis5 23 2 3" xfId="15487"/>
    <cellStyle name="40% - Énfasis5 23 3" xfId="7551"/>
    <cellStyle name="40% - Énfasis5 23 3 2" xfId="18338"/>
    <cellStyle name="40% - Énfasis5 23 4" xfId="13201"/>
    <cellStyle name="40% - Énfasis5 24" xfId="2425"/>
    <cellStyle name="40% - Énfasis5 24 2" xfId="4728"/>
    <cellStyle name="40% - Énfasis5 24 2 2" xfId="9879"/>
    <cellStyle name="40% - Énfasis5 24 2 2 2" xfId="20666"/>
    <cellStyle name="40% - Énfasis5 24 2 3" xfId="15534"/>
    <cellStyle name="40% - Énfasis5 24 3" xfId="7598"/>
    <cellStyle name="40% - Énfasis5 24 3 2" xfId="18385"/>
    <cellStyle name="40% - Énfasis5 24 4" xfId="13248"/>
    <cellStyle name="40% - Énfasis5 25" xfId="2444"/>
    <cellStyle name="40% - Énfasis5 25 2" xfId="4747"/>
    <cellStyle name="40% - Énfasis5 25 2 2" xfId="9898"/>
    <cellStyle name="40% - Énfasis5 25 2 2 2" xfId="20685"/>
    <cellStyle name="40% - Énfasis5 25 2 3" xfId="15553"/>
    <cellStyle name="40% - Énfasis5 25 3" xfId="7617"/>
    <cellStyle name="40% - Énfasis5 25 3 2" xfId="18404"/>
    <cellStyle name="40% - Énfasis5 25 4" xfId="13267"/>
    <cellStyle name="40% - Énfasis5 26" xfId="2476"/>
    <cellStyle name="40% - Énfasis5 26 2" xfId="4778"/>
    <cellStyle name="40% - Énfasis5 26 2 2" xfId="9929"/>
    <cellStyle name="40% - Énfasis5 26 2 2 2" xfId="20716"/>
    <cellStyle name="40% - Énfasis5 26 2 3" xfId="15584"/>
    <cellStyle name="40% - Énfasis5 26 3" xfId="7648"/>
    <cellStyle name="40% - Énfasis5 26 3 2" xfId="18435"/>
    <cellStyle name="40% - Énfasis5 26 4" xfId="13299"/>
    <cellStyle name="40% - Énfasis5 27" xfId="4835"/>
    <cellStyle name="40% - Énfasis5 27 2" xfId="9986"/>
    <cellStyle name="40% - Énfasis5 27 2 2" xfId="20773"/>
    <cellStyle name="40% - Énfasis5 27 3" xfId="15640"/>
    <cellStyle name="40% - Énfasis5 28" xfId="4866"/>
    <cellStyle name="40% - Énfasis5 28 2" xfId="10017"/>
    <cellStyle name="40% - Énfasis5 28 2 2" xfId="20804"/>
    <cellStyle name="40% - Énfasis5 28 3" xfId="15671"/>
    <cellStyle name="40% - Énfasis5 29" xfId="5130"/>
    <cellStyle name="40% - Énfasis5 29 2" xfId="10270"/>
    <cellStyle name="40% - Énfasis5 29 2 2" xfId="21057"/>
    <cellStyle name="40% - Énfasis5 29 3" xfId="15929"/>
    <cellStyle name="40% - Énfasis5 3" xfId="400"/>
    <cellStyle name="40% - Énfasis5 3 2" xfId="1515"/>
    <cellStyle name="40% - Énfasis5 3 2 2" xfId="3825"/>
    <cellStyle name="40% - Énfasis5 3 2 2 2" xfId="8976"/>
    <cellStyle name="40% - Énfasis5 3 2 2 2 2" xfId="19763"/>
    <cellStyle name="40% - Énfasis5 3 2 2 3" xfId="14631"/>
    <cellStyle name="40% - Énfasis5 3 2 3" xfId="6695"/>
    <cellStyle name="40% - Énfasis5 3 2 3 2" xfId="17482"/>
    <cellStyle name="40% - Énfasis5 3 2 4" xfId="12344"/>
    <cellStyle name="40% - Énfasis5 3 3" xfId="2764"/>
    <cellStyle name="40% - Énfasis5 3 3 2" xfId="7922"/>
    <cellStyle name="40% - Énfasis5 3 3 2 2" xfId="18709"/>
    <cellStyle name="40% - Énfasis5 3 3 3" xfId="13577"/>
    <cellStyle name="40% - Énfasis5 3 4" xfId="5633"/>
    <cellStyle name="40% - Énfasis5 3 4 2" xfId="16426"/>
    <cellStyle name="40% - Énfasis5 3 5" xfId="11260"/>
    <cellStyle name="40% - Énfasis5 30" xfId="5146"/>
    <cellStyle name="40% - Énfasis5 30 2" xfId="10286"/>
    <cellStyle name="40% - Énfasis5 30 2 2" xfId="21073"/>
    <cellStyle name="40% - Énfasis5 30 3" xfId="15945"/>
    <cellStyle name="40% - Énfasis5 31" xfId="5175"/>
    <cellStyle name="40% - Énfasis5 31 2" xfId="10315"/>
    <cellStyle name="40% - Énfasis5 31 2 2" xfId="21102"/>
    <cellStyle name="40% - Énfasis5 31 3" xfId="15974"/>
    <cellStyle name="40% - Énfasis5 32" xfId="5193"/>
    <cellStyle name="40% - Énfasis5 32 2" xfId="10330"/>
    <cellStyle name="40% - Énfasis5 32 2 2" xfId="21117"/>
    <cellStyle name="40% - Énfasis5 32 3" xfId="15990"/>
    <cellStyle name="40% - Énfasis5 33" xfId="5210"/>
    <cellStyle name="40% - Énfasis5 33 2" xfId="10346"/>
    <cellStyle name="40% - Énfasis5 33 2 2" xfId="21133"/>
    <cellStyle name="40% - Énfasis5 33 3" xfId="16006"/>
    <cellStyle name="40% - Énfasis5 34" xfId="5230"/>
    <cellStyle name="40% - Énfasis5 34 2" xfId="10366"/>
    <cellStyle name="40% - Énfasis5 34 2 2" xfId="21153"/>
    <cellStyle name="40% - Énfasis5 34 3" xfId="16026"/>
    <cellStyle name="40% - Énfasis5 35" xfId="5246"/>
    <cellStyle name="40% - Énfasis5 35 2" xfId="10382"/>
    <cellStyle name="40% - Énfasis5 35 2 2" xfId="21169"/>
    <cellStyle name="40% - Énfasis5 35 3" xfId="16042"/>
    <cellStyle name="40% - Énfasis5 36" xfId="5263"/>
    <cellStyle name="40% - Énfasis5 36 2" xfId="10399"/>
    <cellStyle name="40% - Énfasis5 36 2 2" xfId="21186"/>
    <cellStyle name="40% - Énfasis5 36 3" xfId="16059"/>
    <cellStyle name="40% - Énfasis5 37" xfId="5311"/>
    <cellStyle name="40% - Énfasis5 37 2" xfId="10447"/>
    <cellStyle name="40% - Énfasis5 37 2 2" xfId="21234"/>
    <cellStyle name="40% - Énfasis5 37 3" xfId="16107"/>
    <cellStyle name="40% - Énfasis5 38" xfId="5331"/>
    <cellStyle name="40% - Énfasis5 38 2" xfId="10467"/>
    <cellStyle name="40% - Énfasis5 38 2 2" xfId="21254"/>
    <cellStyle name="40% - Énfasis5 38 3" xfId="16127"/>
    <cellStyle name="40% - Énfasis5 39" xfId="5360"/>
    <cellStyle name="40% - Énfasis5 39 2" xfId="16156"/>
    <cellStyle name="40% - Énfasis5 4" xfId="419"/>
    <cellStyle name="40% - Énfasis5 4 2" xfId="1534"/>
    <cellStyle name="40% - Énfasis5 4 2 2" xfId="3844"/>
    <cellStyle name="40% - Énfasis5 4 2 2 2" xfId="8995"/>
    <cellStyle name="40% - Énfasis5 4 2 2 2 2" xfId="19782"/>
    <cellStyle name="40% - Énfasis5 4 2 2 3" xfId="14650"/>
    <cellStyle name="40% - Énfasis5 4 2 3" xfId="6714"/>
    <cellStyle name="40% - Énfasis5 4 2 3 2" xfId="17501"/>
    <cellStyle name="40% - Énfasis5 4 2 4" xfId="12363"/>
    <cellStyle name="40% - Énfasis5 4 3" xfId="2783"/>
    <cellStyle name="40% - Énfasis5 4 3 2" xfId="7941"/>
    <cellStyle name="40% - Énfasis5 4 3 2 2" xfId="18728"/>
    <cellStyle name="40% - Énfasis5 4 3 3" xfId="13596"/>
    <cellStyle name="40% - Énfasis5 4 4" xfId="5652"/>
    <cellStyle name="40% - Énfasis5 4 4 2" xfId="16445"/>
    <cellStyle name="40% - Énfasis5 4 5" xfId="11279"/>
    <cellStyle name="40% - Énfasis5 40" xfId="10792"/>
    <cellStyle name="40% - Énfasis5 40 2" xfId="21579"/>
    <cellStyle name="40% - Énfasis5 41" xfId="10844"/>
    <cellStyle name="40% - Énfasis5 41 2" xfId="21631"/>
    <cellStyle name="40% - Énfasis5 42" xfId="10859"/>
    <cellStyle name="40% - Énfasis5 42 2" xfId="21646"/>
    <cellStyle name="40% - Énfasis5 43" xfId="10880"/>
    <cellStyle name="40% - Énfasis5 43 2" xfId="21667"/>
    <cellStyle name="40% - Énfasis5 44" xfId="10904"/>
    <cellStyle name="40% - Énfasis5 45" xfId="38778"/>
    <cellStyle name="40% - Énfasis5 46" xfId="38792"/>
    <cellStyle name="40% - Énfasis5 47" xfId="38808"/>
    <cellStyle name="40% - Énfasis5 5" xfId="435"/>
    <cellStyle name="40% - Énfasis5 5 2" xfId="1548"/>
    <cellStyle name="40% - Énfasis5 5 2 2" xfId="3858"/>
    <cellStyle name="40% - Énfasis5 5 2 2 2" xfId="9009"/>
    <cellStyle name="40% - Énfasis5 5 2 2 2 2" xfId="19796"/>
    <cellStyle name="40% - Énfasis5 5 2 2 3" xfId="14664"/>
    <cellStyle name="40% - Énfasis5 5 2 3" xfId="6728"/>
    <cellStyle name="40% - Énfasis5 5 2 3 2" xfId="17515"/>
    <cellStyle name="40% - Énfasis5 5 2 4" xfId="12377"/>
    <cellStyle name="40% - Énfasis5 5 3" xfId="2797"/>
    <cellStyle name="40% - Énfasis5 5 3 2" xfId="7955"/>
    <cellStyle name="40% - Énfasis5 5 3 2 2" xfId="18742"/>
    <cellStyle name="40% - Énfasis5 5 3 3" xfId="13610"/>
    <cellStyle name="40% - Énfasis5 5 4" xfId="5666"/>
    <cellStyle name="40% - Énfasis5 5 4 2" xfId="16459"/>
    <cellStyle name="40% - Énfasis5 5 5" xfId="11294"/>
    <cellStyle name="40% - Énfasis5 6" xfId="452"/>
    <cellStyle name="40% - Énfasis5 6 2" xfId="1565"/>
    <cellStyle name="40% - Énfasis5 6 2 2" xfId="3875"/>
    <cellStyle name="40% - Énfasis5 6 2 2 2" xfId="9026"/>
    <cellStyle name="40% - Énfasis5 6 2 2 2 2" xfId="19813"/>
    <cellStyle name="40% - Énfasis5 6 2 2 3" xfId="14681"/>
    <cellStyle name="40% - Énfasis5 6 2 3" xfId="6745"/>
    <cellStyle name="40% - Énfasis5 6 2 3 2" xfId="17532"/>
    <cellStyle name="40% - Énfasis5 6 2 4" xfId="12394"/>
    <cellStyle name="40% - Énfasis5 6 3" xfId="2814"/>
    <cellStyle name="40% - Énfasis5 6 3 2" xfId="7972"/>
    <cellStyle name="40% - Énfasis5 6 3 2 2" xfId="18759"/>
    <cellStyle name="40% - Énfasis5 6 3 3" xfId="13627"/>
    <cellStyle name="40% - Énfasis5 6 4" xfId="5683"/>
    <cellStyle name="40% - Énfasis5 6 4 2" xfId="16476"/>
    <cellStyle name="40% - Énfasis5 6 5" xfId="11311"/>
    <cellStyle name="40% - Énfasis5 7" xfId="472"/>
    <cellStyle name="40% - Énfasis5 7 2" xfId="1585"/>
    <cellStyle name="40% - Énfasis5 7 2 2" xfId="3895"/>
    <cellStyle name="40% - Énfasis5 7 2 2 2" xfId="9046"/>
    <cellStyle name="40% - Énfasis5 7 2 2 2 2" xfId="19833"/>
    <cellStyle name="40% - Énfasis5 7 2 2 3" xfId="14701"/>
    <cellStyle name="40% - Énfasis5 7 2 3" xfId="6765"/>
    <cellStyle name="40% - Énfasis5 7 2 3 2" xfId="17552"/>
    <cellStyle name="40% - Énfasis5 7 2 4" xfId="12414"/>
    <cellStyle name="40% - Énfasis5 7 3" xfId="2834"/>
    <cellStyle name="40% - Énfasis5 7 3 2" xfId="7992"/>
    <cellStyle name="40% - Énfasis5 7 3 2 2" xfId="18779"/>
    <cellStyle name="40% - Énfasis5 7 3 3" xfId="13647"/>
    <cellStyle name="40% - Énfasis5 7 4" xfId="5703"/>
    <cellStyle name="40% - Énfasis5 7 4 2" xfId="16496"/>
    <cellStyle name="40% - Énfasis5 7 5" xfId="11331"/>
    <cellStyle name="40% - Énfasis5 8" xfId="487"/>
    <cellStyle name="40% - Énfasis5 8 2" xfId="1600"/>
    <cellStyle name="40% - Énfasis5 8 2 2" xfId="3910"/>
    <cellStyle name="40% - Énfasis5 8 2 2 2" xfId="9061"/>
    <cellStyle name="40% - Énfasis5 8 2 2 2 2" xfId="19848"/>
    <cellStyle name="40% - Énfasis5 8 2 2 3" xfId="14716"/>
    <cellStyle name="40% - Énfasis5 8 2 3" xfId="6780"/>
    <cellStyle name="40% - Énfasis5 8 2 3 2" xfId="17567"/>
    <cellStyle name="40% - Énfasis5 8 2 4" xfId="12429"/>
    <cellStyle name="40% - Énfasis5 8 3" xfId="2849"/>
    <cellStyle name="40% - Énfasis5 8 3 2" xfId="8007"/>
    <cellStyle name="40% - Énfasis5 8 3 2 2" xfId="18794"/>
    <cellStyle name="40% - Énfasis5 8 3 3" xfId="13662"/>
    <cellStyle name="40% - Énfasis5 8 4" xfId="5718"/>
    <cellStyle name="40% - Énfasis5 8 4 2" xfId="16511"/>
    <cellStyle name="40% - Énfasis5 8 5" xfId="11346"/>
    <cellStyle name="40% - Énfasis5 9" xfId="566"/>
    <cellStyle name="40% - Énfasis5 9 2" xfId="1678"/>
    <cellStyle name="40% - Énfasis5 9 2 2" xfId="3988"/>
    <cellStyle name="40% - Énfasis5 9 2 2 2" xfId="9139"/>
    <cellStyle name="40% - Énfasis5 9 2 2 2 2" xfId="19926"/>
    <cellStyle name="40% - Énfasis5 9 2 2 3" xfId="14794"/>
    <cellStyle name="40% - Énfasis5 9 2 3" xfId="6858"/>
    <cellStyle name="40% - Énfasis5 9 2 3 2" xfId="17645"/>
    <cellStyle name="40% - Énfasis5 9 2 4" xfId="12507"/>
    <cellStyle name="40% - Énfasis5 9 3" xfId="2927"/>
    <cellStyle name="40% - Énfasis5 9 3 2" xfId="8085"/>
    <cellStyle name="40% - Énfasis5 9 3 2 2" xfId="18872"/>
    <cellStyle name="40% - Énfasis5 9 3 3" xfId="13740"/>
    <cellStyle name="40% - Énfasis5 9 4" xfId="5796"/>
    <cellStyle name="40% - Énfasis5 9 4 2" xfId="16589"/>
    <cellStyle name="40% - Énfasis5 9 5" xfId="11425"/>
    <cellStyle name="40% - Énfasis6" xfId="12"/>
    <cellStyle name="40% - Énfasis6 10" xfId="725"/>
    <cellStyle name="40% - Énfasis6 10 2" xfId="1813"/>
    <cellStyle name="40% - Énfasis6 10 2 2" xfId="4123"/>
    <cellStyle name="40% - Énfasis6 10 2 2 2" xfId="9274"/>
    <cellStyle name="40% - Énfasis6 10 2 2 2 2" xfId="20061"/>
    <cellStyle name="40% - Énfasis6 10 2 2 3" xfId="14929"/>
    <cellStyle name="40% - Énfasis6 10 2 3" xfId="6993"/>
    <cellStyle name="40% - Énfasis6 10 2 3 2" xfId="17780"/>
    <cellStyle name="40% - Énfasis6 10 2 4" xfId="12642"/>
    <cellStyle name="40% - Énfasis6 10 3" xfId="3068"/>
    <cellStyle name="40% - Énfasis6 10 3 2" xfId="8219"/>
    <cellStyle name="40% - Énfasis6 10 3 2 2" xfId="19006"/>
    <cellStyle name="40% - Énfasis6 10 3 3" xfId="13874"/>
    <cellStyle name="40% - Énfasis6 10 4" xfId="5936"/>
    <cellStyle name="40% - Énfasis6 10 4 2" xfId="16723"/>
    <cellStyle name="40% - Énfasis6 10 5" xfId="11567"/>
    <cellStyle name="40% - Énfasis6 11" xfId="834"/>
    <cellStyle name="40% - Énfasis6 11 2" xfId="1922"/>
    <cellStyle name="40% - Énfasis6 11 2 2" xfId="4232"/>
    <cellStyle name="40% - Énfasis6 11 2 2 2" xfId="9383"/>
    <cellStyle name="40% - Énfasis6 11 2 2 2 2" xfId="20170"/>
    <cellStyle name="40% - Énfasis6 11 2 2 3" xfId="15038"/>
    <cellStyle name="40% - Énfasis6 11 2 3" xfId="7102"/>
    <cellStyle name="40% - Énfasis6 11 2 3 2" xfId="17889"/>
    <cellStyle name="40% - Énfasis6 11 2 4" xfId="12751"/>
    <cellStyle name="40% - Énfasis6 11 3" xfId="3177"/>
    <cellStyle name="40% - Énfasis6 11 3 2" xfId="8328"/>
    <cellStyle name="40% - Énfasis6 11 3 2 2" xfId="19115"/>
    <cellStyle name="40% - Énfasis6 11 3 3" xfId="13983"/>
    <cellStyle name="40% - Énfasis6 11 4" xfId="6045"/>
    <cellStyle name="40% - Énfasis6 11 4 2" xfId="16832"/>
    <cellStyle name="40% - Énfasis6 11 5" xfId="11676"/>
    <cellStyle name="40% - Énfasis6 12" xfId="912"/>
    <cellStyle name="40% - Énfasis6 12 2" xfId="1997"/>
    <cellStyle name="40% - Énfasis6 12 2 2" xfId="4307"/>
    <cellStyle name="40% - Énfasis6 12 2 2 2" xfId="9458"/>
    <cellStyle name="40% - Énfasis6 12 2 2 2 2" xfId="20245"/>
    <cellStyle name="40% - Énfasis6 12 2 2 3" xfId="15113"/>
    <cellStyle name="40% - Énfasis6 12 2 3" xfId="7177"/>
    <cellStyle name="40% - Énfasis6 12 2 3 2" xfId="17964"/>
    <cellStyle name="40% - Énfasis6 12 2 4" xfId="12826"/>
    <cellStyle name="40% - Énfasis6 12 3" xfId="3252"/>
    <cellStyle name="40% - Énfasis6 12 3 2" xfId="8403"/>
    <cellStyle name="40% - Énfasis6 12 3 2 2" xfId="19190"/>
    <cellStyle name="40% - Énfasis6 12 3 3" xfId="14058"/>
    <cellStyle name="40% - Énfasis6 12 4" xfId="6120"/>
    <cellStyle name="40% - Énfasis6 12 4 2" xfId="16907"/>
    <cellStyle name="40% - Énfasis6 12 5" xfId="11751"/>
    <cellStyle name="40% - Énfasis6 13" xfId="960"/>
    <cellStyle name="40% - Énfasis6 13 2" xfId="2046"/>
    <cellStyle name="40% - Énfasis6 13 2 2" xfId="4355"/>
    <cellStyle name="40% - Énfasis6 13 2 2 2" xfId="9506"/>
    <cellStyle name="40% - Énfasis6 13 2 2 2 2" xfId="20293"/>
    <cellStyle name="40% - Énfasis6 13 2 2 3" xfId="15161"/>
    <cellStyle name="40% - Énfasis6 13 2 3" xfId="7225"/>
    <cellStyle name="40% - Énfasis6 13 2 3 2" xfId="18012"/>
    <cellStyle name="40% - Énfasis6 13 2 4" xfId="12875"/>
    <cellStyle name="40% - Énfasis6 13 3" xfId="3300"/>
    <cellStyle name="40% - Énfasis6 13 3 2" xfId="8451"/>
    <cellStyle name="40% - Énfasis6 13 3 2 2" xfId="19238"/>
    <cellStyle name="40% - Énfasis6 13 3 3" xfId="14106"/>
    <cellStyle name="40% - Énfasis6 13 4" xfId="6168"/>
    <cellStyle name="40% - Énfasis6 13 4 2" xfId="16955"/>
    <cellStyle name="40% - Énfasis6 13 5" xfId="11799"/>
    <cellStyle name="40% - Énfasis6 14" xfId="1034"/>
    <cellStyle name="40% - Énfasis6 14 2" xfId="2120"/>
    <cellStyle name="40% - Énfasis6 14 2 2" xfId="4429"/>
    <cellStyle name="40% - Énfasis6 14 2 2 2" xfId="9580"/>
    <cellStyle name="40% - Énfasis6 14 2 2 2 2" xfId="20367"/>
    <cellStyle name="40% - Énfasis6 14 2 2 3" xfId="15235"/>
    <cellStyle name="40% - Énfasis6 14 2 3" xfId="7299"/>
    <cellStyle name="40% - Énfasis6 14 2 3 2" xfId="18086"/>
    <cellStyle name="40% - Énfasis6 14 2 4" xfId="12949"/>
    <cellStyle name="40% - Énfasis6 14 3" xfId="3374"/>
    <cellStyle name="40% - Énfasis6 14 3 2" xfId="8525"/>
    <cellStyle name="40% - Énfasis6 14 3 2 2" xfId="19312"/>
    <cellStyle name="40% - Énfasis6 14 3 3" xfId="14180"/>
    <cellStyle name="40% - Énfasis6 14 4" xfId="6242"/>
    <cellStyle name="40% - Énfasis6 14 4 2" xfId="17029"/>
    <cellStyle name="40% - Énfasis6 14 5" xfId="11873"/>
    <cellStyle name="40% - Énfasis6 15" xfId="1102"/>
    <cellStyle name="40% - Énfasis6 15 2" xfId="2187"/>
    <cellStyle name="40% - Énfasis6 15 2 2" xfId="4496"/>
    <cellStyle name="40% - Énfasis6 15 2 2 2" xfId="9647"/>
    <cellStyle name="40% - Énfasis6 15 2 2 2 2" xfId="20434"/>
    <cellStyle name="40% - Énfasis6 15 2 2 3" xfId="15302"/>
    <cellStyle name="40% - Énfasis6 15 2 3" xfId="7366"/>
    <cellStyle name="40% - Énfasis6 15 2 3 2" xfId="18153"/>
    <cellStyle name="40% - Énfasis6 15 2 4" xfId="13016"/>
    <cellStyle name="40% - Énfasis6 15 3" xfId="3439"/>
    <cellStyle name="40% - Énfasis6 15 3 2" xfId="8590"/>
    <cellStyle name="40% - Énfasis6 15 3 2 2" xfId="19377"/>
    <cellStyle name="40% - Énfasis6 15 3 3" xfId="14245"/>
    <cellStyle name="40% - Énfasis6 15 4" xfId="6309"/>
    <cellStyle name="40% - Énfasis6 15 4 2" xfId="17096"/>
    <cellStyle name="40% - Énfasis6 15 5" xfId="11940"/>
    <cellStyle name="40% - Énfasis6 16" xfId="1135"/>
    <cellStyle name="40% - Énfasis6 16 2" xfId="2220"/>
    <cellStyle name="40% - Énfasis6 16 2 2" xfId="4529"/>
    <cellStyle name="40% - Énfasis6 16 2 2 2" xfId="9680"/>
    <cellStyle name="40% - Énfasis6 16 2 2 2 2" xfId="20467"/>
    <cellStyle name="40% - Énfasis6 16 2 2 3" xfId="15335"/>
    <cellStyle name="40% - Énfasis6 16 2 3" xfId="7399"/>
    <cellStyle name="40% - Énfasis6 16 2 3 2" xfId="18186"/>
    <cellStyle name="40% - Énfasis6 16 2 4" xfId="13049"/>
    <cellStyle name="40% - Énfasis6 16 3" xfId="3472"/>
    <cellStyle name="40% - Énfasis6 16 3 2" xfId="8623"/>
    <cellStyle name="40% - Énfasis6 16 3 2 2" xfId="19410"/>
    <cellStyle name="40% - Énfasis6 16 3 3" xfId="14278"/>
    <cellStyle name="40% - Énfasis6 16 4" xfId="6342"/>
    <cellStyle name="40% - Énfasis6 16 4 2" xfId="17129"/>
    <cellStyle name="40% - Énfasis6 16 5" xfId="11973"/>
    <cellStyle name="40% - Énfasis6 17" xfId="1156"/>
    <cellStyle name="40% - Énfasis6 17 2" xfId="2241"/>
    <cellStyle name="40% - Énfasis6 17 2 2" xfId="4550"/>
    <cellStyle name="40% - Énfasis6 17 2 2 2" xfId="9701"/>
    <cellStyle name="40% - Énfasis6 17 2 2 2 2" xfId="20488"/>
    <cellStyle name="40% - Énfasis6 17 2 2 3" xfId="15356"/>
    <cellStyle name="40% - Énfasis6 17 2 3" xfId="7420"/>
    <cellStyle name="40% - Énfasis6 17 2 3 2" xfId="18207"/>
    <cellStyle name="40% - Énfasis6 17 2 4" xfId="13070"/>
    <cellStyle name="40% - Énfasis6 17 3" xfId="3493"/>
    <cellStyle name="40% - Énfasis6 17 3 2" xfId="8644"/>
    <cellStyle name="40% - Énfasis6 17 3 2 2" xfId="19431"/>
    <cellStyle name="40% - Énfasis6 17 3 3" xfId="14299"/>
    <cellStyle name="40% - Énfasis6 17 4" xfId="6363"/>
    <cellStyle name="40% - Énfasis6 17 4 2" xfId="17150"/>
    <cellStyle name="40% - Énfasis6 17 5" xfId="11994"/>
    <cellStyle name="40% - Énfasis6 18" xfId="1189"/>
    <cellStyle name="40% - Énfasis6 18 2" xfId="2274"/>
    <cellStyle name="40% - Énfasis6 18 2 2" xfId="4583"/>
    <cellStyle name="40% - Énfasis6 18 2 2 2" xfId="9734"/>
    <cellStyle name="40% - Énfasis6 18 2 2 2 2" xfId="20521"/>
    <cellStyle name="40% - Énfasis6 18 2 2 3" xfId="15389"/>
    <cellStyle name="40% - Énfasis6 18 2 3" xfId="7453"/>
    <cellStyle name="40% - Énfasis6 18 2 3 2" xfId="18240"/>
    <cellStyle name="40% - Énfasis6 18 2 4" xfId="13103"/>
    <cellStyle name="40% - Énfasis6 18 3" xfId="3526"/>
    <cellStyle name="40% - Énfasis6 18 3 2" xfId="8677"/>
    <cellStyle name="40% - Énfasis6 18 3 2 2" xfId="19464"/>
    <cellStyle name="40% - Énfasis6 18 3 3" xfId="14332"/>
    <cellStyle name="40% - Énfasis6 18 4" xfId="6396"/>
    <cellStyle name="40% - Énfasis6 18 4 2" xfId="17183"/>
    <cellStyle name="40% - Énfasis6 18 5" xfId="12027"/>
    <cellStyle name="40% - Énfasis6 19" xfId="1209"/>
    <cellStyle name="40% - Énfasis6 19 2" xfId="3546"/>
    <cellStyle name="40% - Énfasis6 19 2 2" xfId="8697"/>
    <cellStyle name="40% - Énfasis6 19 2 2 2" xfId="19484"/>
    <cellStyle name="40% - Énfasis6 19 2 3" xfId="14352"/>
    <cellStyle name="40% - Énfasis6 19 3" xfId="6416"/>
    <cellStyle name="40% - Énfasis6 19 3 2" xfId="17203"/>
    <cellStyle name="40% - Énfasis6 19 4" xfId="12047"/>
    <cellStyle name="40% - Énfasis6 2" xfId="364"/>
    <cellStyle name="40% - Énfasis6 2 2" xfId="585"/>
    <cellStyle name="40% - Énfasis6 2 2 2" xfId="1697"/>
    <cellStyle name="40% - Énfasis6 2 2 2 2" xfId="4007"/>
    <cellStyle name="40% - Énfasis6 2 2 2 2 2" xfId="9158"/>
    <cellStyle name="40% - Énfasis6 2 2 2 2 2 2" xfId="19945"/>
    <cellStyle name="40% - Énfasis6 2 2 2 2 3" xfId="14813"/>
    <cellStyle name="40% - Énfasis6 2 2 2 3" xfId="6877"/>
    <cellStyle name="40% - Énfasis6 2 2 2 3 2" xfId="17664"/>
    <cellStyle name="40% - Énfasis6 2 2 2 4" xfId="12526"/>
    <cellStyle name="40% - Énfasis6 2 2 3" xfId="2946"/>
    <cellStyle name="40% - Énfasis6 2 2 3 2" xfId="8104"/>
    <cellStyle name="40% - Énfasis6 2 2 3 2 2" xfId="18891"/>
    <cellStyle name="40% - Énfasis6 2 2 3 3" xfId="13759"/>
    <cellStyle name="40% - Énfasis6 2 2 4" xfId="5815"/>
    <cellStyle name="40% - Énfasis6 2 2 4 2" xfId="16608"/>
    <cellStyle name="40% - Énfasis6 2 2 5" xfId="11444"/>
    <cellStyle name="40% - Énfasis6 2 3" xfId="1479"/>
    <cellStyle name="40% - Énfasis6 2 3 2" xfId="3789"/>
    <cellStyle name="40% - Énfasis6 2 3 2 2" xfId="8940"/>
    <cellStyle name="40% - Énfasis6 2 3 2 2 2" xfId="19727"/>
    <cellStyle name="40% - Énfasis6 2 3 2 3" xfId="14595"/>
    <cellStyle name="40% - Énfasis6 2 3 3" xfId="6659"/>
    <cellStyle name="40% - Énfasis6 2 3 3 2" xfId="17446"/>
    <cellStyle name="40% - Énfasis6 2 3 4" xfId="12308"/>
    <cellStyle name="40% - Énfasis6 2 4" xfId="2506"/>
    <cellStyle name="40% - Énfasis6 2 4 2" xfId="7678"/>
    <cellStyle name="40% - Énfasis6 2 4 2 2" xfId="18465"/>
    <cellStyle name="40% - Énfasis6 2 4 3" xfId="13329"/>
    <cellStyle name="40% - Énfasis6 2 5" xfId="4896"/>
    <cellStyle name="40% - Énfasis6 2 5 2" xfId="10047"/>
    <cellStyle name="40% - Énfasis6 2 5 2 2" xfId="20834"/>
    <cellStyle name="40% - Énfasis6 2 5 3" xfId="15701"/>
    <cellStyle name="40% - Énfasis6 2 6" xfId="4974"/>
    <cellStyle name="40% - Énfasis6 2 6 2" xfId="10124"/>
    <cellStyle name="40% - Énfasis6 2 6 2 2" xfId="20911"/>
    <cellStyle name="40% - Énfasis6 2 6 3" xfId="15777"/>
    <cellStyle name="40% - Énfasis6 2 7" xfId="5384"/>
    <cellStyle name="40% - Énfasis6 2 7 2" xfId="16180"/>
    <cellStyle name="40% - Énfasis6 2 8" xfId="10921"/>
    <cellStyle name="40% - Énfasis6 20" xfId="1231"/>
    <cellStyle name="40% - Énfasis6 20 2" xfId="3567"/>
    <cellStyle name="40% - Énfasis6 20 2 2" xfId="8718"/>
    <cellStyle name="40% - Énfasis6 20 2 2 2" xfId="19505"/>
    <cellStyle name="40% - Énfasis6 20 2 3" xfId="14373"/>
    <cellStyle name="40% - Énfasis6 20 3" xfId="6437"/>
    <cellStyle name="40% - Énfasis6 20 3 2" xfId="17224"/>
    <cellStyle name="40% - Énfasis6 20 4" xfId="12068"/>
    <cellStyle name="40% - Énfasis6 21" xfId="2328"/>
    <cellStyle name="40% - Énfasis6 21 2" xfId="4631"/>
    <cellStyle name="40% - Énfasis6 21 2 2" xfId="9782"/>
    <cellStyle name="40% - Énfasis6 21 2 2 2" xfId="20569"/>
    <cellStyle name="40% - Énfasis6 21 2 3" xfId="15437"/>
    <cellStyle name="40% - Énfasis6 21 3" xfId="7501"/>
    <cellStyle name="40% - Énfasis6 21 3 2" xfId="18288"/>
    <cellStyle name="40% - Énfasis6 21 4" xfId="13151"/>
    <cellStyle name="40% - Énfasis6 22" xfId="2364"/>
    <cellStyle name="40% - Énfasis6 22 2" xfId="4667"/>
    <cellStyle name="40% - Énfasis6 22 2 2" xfId="9818"/>
    <cellStyle name="40% - Énfasis6 22 2 2 2" xfId="20605"/>
    <cellStyle name="40% - Énfasis6 22 2 3" xfId="15473"/>
    <cellStyle name="40% - Énfasis6 22 3" xfId="7537"/>
    <cellStyle name="40% - Énfasis6 22 3 2" xfId="18324"/>
    <cellStyle name="40% - Énfasis6 22 4" xfId="13187"/>
    <cellStyle name="40% - Énfasis6 23" xfId="2379"/>
    <cellStyle name="40% - Énfasis6 23 2" xfId="4682"/>
    <cellStyle name="40% - Énfasis6 23 2 2" xfId="9833"/>
    <cellStyle name="40% - Énfasis6 23 2 2 2" xfId="20620"/>
    <cellStyle name="40% - Énfasis6 23 2 3" xfId="15488"/>
    <cellStyle name="40% - Énfasis6 23 3" xfId="7552"/>
    <cellStyle name="40% - Énfasis6 23 3 2" xfId="18339"/>
    <cellStyle name="40% - Énfasis6 23 4" xfId="13202"/>
    <cellStyle name="40% - Énfasis6 24" xfId="2426"/>
    <cellStyle name="40% - Énfasis6 24 2" xfId="4729"/>
    <cellStyle name="40% - Énfasis6 24 2 2" xfId="9880"/>
    <cellStyle name="40% - Énfasis6 24 2 2 2" xfId="20667"/>
    <cellStyle name="40% - Énfasis6 24 2 3" xfId="15535"/>
    <cellStyle name="40% - Énfasis6 24 3" xfId="7599"/>
    <cellStyle name="40% - Énfasis6 24 3 2" xfId="18386"/>
    <cellStyle name="40% - Énfasis6 24 4" xfId="13249"/>
    <cellStyle name="40% - Énfasis6 25" xfId="2445"/>
    <cellStyle name="40% - Énfasis6 25 2" xfId="4748"/>
    <cellStyle name="40% - Énfasis6 25 2 2" xfId="9899"/>
    <cellStyle name="40% - Énfasis6 25 2 2 2" xfId="20686"/>
    <cellStyle name="40% - Énfasis6 25 2 3" xfId="15554"/>
    <cellStyle name="40% - Énfasis6 25 3" xfId="7618"/>
    <cellStyle name="40% - Énfasis6 25 3 2" xfId="18405"/>
    <cellStyle name="40% - Énfasis6 25 4" xfId="13268"/>
    <cellStyle name="40% - Énfasis6 26" xfId="2477"/>
    <cellStyle name="40% - Énfasis6 26 2" xfId="4779"/>
    <cellStyle name="40% - Énfasis6 26 2 2" xfId="9930"/>
    <cellStyle name="40% - Énfasis6 26 2 2 2" xfId="20717"/>
    <cellStyle name="40% - Énfasis6 26 2 3" xfId="15585"/>
    <cellStyle name="40% - Énfasis6 26 3" xfId="7649"/>
    <cellStyle name="40% - Énfasis6 26 3 2" xfId="18436"/>
    <cellStyle name="40% - Énfasis6 26 4" xfId="13300"/>
    <cellStyle name="40% - Énfasis6 27" xfId="4836"/>
    <cellStyle name="40% - Énfasis6 27 2" xfId="9987"/>
    <cellStyle name="40% - Énfasis6 27 2 2" xfId="20774"/>
    <cellStyle name="40% - Énfasis6 27 3" xfId="15641"/>
    <cellStyle name="40% - Énfasis6 28" xfId="4867"/>
    <cellStyle name="40% - Énfasis6 28 2" xfId="10018"/>
    <cellStyle name="40% - Énfasis6 28 2 2" xfId="20805"/>
    <cellStyle name="40% - Énfasis6 28 3" xfId="15672"/>
    <cellStyle name="40% - Énfasis6 29" xfId="5131"/>
    <cellStyle name="40% - Énfasis6 29 2" xfId="10271"/>
    <cellStyle name="40% - Énfasis6 29 2 2" xfId="21058"/>
    <cellStyle name="40% - Énfasis6 29 3" xfId="15930"/>
    <cellStyle name="40% - Énfasis6 3" xfId="401"/>
    <cellStyle name="40% - Énfasis6 3 2" xfId="1516"/>
    <cellStyle name="40% - Énfasis6 3 2 2" xfId="3826"/>
    <cellStyle name="40% - Énfasis6 3 2 2 2" xfId="8977"/>
    <cellStyle name="40% - Énfasis6 3 2 2 2 2" xfId="19764"/>
    <cellStyle name="40% - Énfasis6 3 2 2 3" xfId="14632"/>
    <cellStyle name="40% - Énfasis6 3 2 3" xfId="6696"/>
    <cellStyle name="40% - Énfasis6 3 2 3 2" xfId="17483"/>
    <cellStyle name="40% - Énfasis6 3 2 4" xfId="12345"/>
    <cellStyle name="40% - Énfasis6 3 3" xfId="2765"/>
    <cellStyle name="40% - Énfasis6 3 3 2" xfId="7923"/>
    <cellStyle name="40% - Énfasis6 3 3 2 2" xfId="18710"/>
    <cellStyle name="40% - Énfasis6 3 3 3" xfId="13578"/>
    <cellStyle name="40% - Énfasis6 3 4" xfId="5634"/>
    <cellStyle name="40% - Énfasis6 3 4 2" xfId="16427"/>
    <cellStyle name="40% - Énfasis6 3 5" xfId="11261"/>
    <cellStyle name="40% - Énfasis6 30" xfId="5147"/>
    <cellStyle name="40% - Énfasis6 30 2" xfId="10287"/>
    <cellStyle name="40% - Énfasis6 30 2 2" xfId="21074"/>
    <cellStyle name="40% - Énfasis6 30 3" xfId="15946"/>
    <cellStyle name="40% - Énfasis6 31" xfId="5176"/>
    <cellStyle name="40% - Énfasis6 31 2" xfId="10316"/>
    <cellStyle name="40% - Énfasis6 31 2 2" xfId="21103"/>
    <cellStyle name="40% - Énfasis6 31 3" xfId="15975"/>
    <cellStyle name="40% - Énfasis6 32" xfId="5194"/>
    <cellStyle name="40% - Énfasis6 32 2" xfId="10331"/>
    <cellStyle name="40% - Énfasis6 32 2 2" xfId="21118"/>
    <cellStyle name="40% - Énfasis6 32 3" xfId="15991"/>
    <cellStyle name="40% - Énfasis6 33" xfId="5211"/>
    <cellStyle name="40% - Énfasis6 33 2" xfId="10347"/>
    <cellStyle name="40% - Énfasis6 33 2 2" xfId="21134"/>
    <cellStyle name="40% - Énfasis6 33 3" xfId="16007"/>
    <cellStyle name="40% - Énfasis6 34" xfId="5231"/>
    <cellStyle name="40% - Énfasis6 34 2" xfId="10367"/>
    <cellStyle name="40% - Énfasis6 34 2 2" xfId="21154"/>
    <cellStyle name="40% - Énfasis6 34 3" xfId="16027"/>
    <cellStyle name="40% - Énfasis6 35" xfId="5247"/>
    <cellStyle name="40% - Énfasis6 35 2" xfId="10383"/>
    <cellStyle name="40% - Énfasis6 35 2 2" xfId="21170"/>
    <cellStyle name="40% - Énfasis6 35 3" xfId="16043"/>
    <cellStyle name="40% - Énfasis6 36" xfId="5264"/>
    <cellStyle name="40% - Énfasis6 36 2" xfId="10400"/>
    <cellStyle name="40% - Énfasis6 36 2 2" xfId="21187"/>
    <cellStyle name="40% - Énfasis6 36 3" xfId="16060"/>
    <cellStyle name="40% - Énfasis6 37" xfId="5312"/>
    <cellStyle name="40% - Énfasis6 37 2" xfId="10448"/>
    <cellStyle name="40% - Énfasis6 37 2 2" xfId="21235"/>
    <cellStyle name="40% - Énfasis6 37 3" xfId="16108"/>
    <cellStyle name="40% - Énfasis6 38" xfId="5332"/>
    <cellStyle name="40% - Énfasis6 38 2" xfId="10468"/>
    <cellStyle name="40% - Énfasis6 38 2 2" xfId="21255"/>
    <cellStyle name="40% - Énfasis6 38 3" xfId="16128"/>
    <cellStyle name="40% - Énfasis6 39" xfId="5361"/>
    <cellStyle name="40% - Énfasis6 39 2" xfId="16157"/>
    <cellStyle name="40% - Énfasis6 4" xfId="420"/>
    <cellStyle name="40% - Énfasis6 4 2" xfId="1535"/>
    <cellStyle name="40% - Énfasis6 4 2 2" xfId="3845"/>
    <cellStyle name="40% - Énfasis6 4 2 2 2" xfId="8996"/>
    <cellStyle name="40% - Énfasis6 4 2 2 2 2" xfId="19783"/>
    <cellStyle name="40% - Énfasis6 4 2 2 3" xfId="14651"/>
    <cellStyle name="40% - Énfasis6 4 2 3" xfId="6715"/>
    <cellStyle name="40% - Énfasis6 4 2 3 2" xfId="17502"/>
    <cellStyle name="40% - Énfasis6 4 2 4" xfId="12364"/>
    <cellStyle name="40% - Énfasis6 4 3" xfId="2784"/>
    <cellStyle name="40% - Énfasis6 4 3 2" xfId="7942"/>
    <cellStyle name="40% - Énfasis6 4 3 2 2" xfId="18729"/>
    <cellStyle name="40% - Énfasis6 4 3 3" xfId="13597"/>
    <cellStyle name="40% - Énfasis6 4 4" xfId="5653"/>
    <cellStyle name="40% - Énfasis6 4 4 2" xfId="16446"/>
    <cellStyle name="40% - Énfasis6 4 5" xfId="11280"/>
    <cellStyle name="40% - Énfasis6 40" xfId="10793"/>
    <cellStyle name="40% - Énfasis6 40 2" xfId="21580"/>
    <cellStyle name="40% - Énfasis6 41" xfId="10845"/>
    <cellStyle name="40% - Énfasis6 41 2" xfId="21632"/>
    <cellStyle name="40% - Énfasis6 42" xfId="10860"/>
    <cellStyle name="40% - Énfasis6 42 2" xfId="21647"/>
    <cellStyle name="40% - Énfasis6 43" xfId="10881"/>
    <cellStyle name="40% - Énfasis6 43 2" xfId="21668"/>
    <cellStyle name="40% - Énfasis6 44" xfId="10905"/>
    <cellStyle name="40% - Énfasis6 45" xfId="38779"/>
    <cellStyle name="40% - Énfasis6 46" xfId="38793"/>
    <cellStyle name="40% - Énfasis6 47" xfId="38809"/>
    <cellStyle name="40% - Énfasis6 5" xfId="436"/>
    <cellStyle name="40% - Énfasis6 5 2" xfId="1549"/>
    <cellStyle name="40% - Énfasis6 5 2 2" xfId="3859"/>
    <cellStyle name="40% - Énfasis6 5 2 2 2" xfId="9010"/>
    <cellStyle name="40% - Énfasis6 5 2 2 2 2" xfId="19797"/>
    <cellStyle name="40% - Énfasis6 5 2 2 3" xfId="14665"/>
    <cellStyle name="40% - Énfasis6 5 2 3" xfId="6729"/>
    <cellStyle name="40% - Énfasis6 5 2 3 2" xfId="17516"/>
    <cellStyle name="40% - Énfasis6 5 2 4" xfId="12378"/>
    <cellStyle name="40% - Énfasis6 5 3" xfId="2798"/>
    <cellStyle name="40% - Énfasis6 5 3 2" xfId="7956"/>
    <cellStyle name="40% - Énfasis6 5 3 2 2" xfId="18743"/>
    <cellStyle name="40% - Énfasis6 5 3 3" xfId="13611"/>
    <cellStyle name="40% - Énfasis6 5 4" xfId="5667"/>
    <cellStyle name="40% - Énfasis6 5 4 2" xfId="16460"/>
    <cellStyle name="40% - Énfasis6 5 5" xfId="11295"/>
    <cellStyle name="40% - Énfasis6 6" xfId="453"/>
    <cellStyle name="40% - Énfasis6 6 2" xfId="1566"/>
    <cellStyle name="40% - Énfasis6 6 2 2" xfId="3876"/>
    <cellStyle name="40% - Énfasis6 6 2 2 2" xfId="9027"/>
    <cellStyle name="40% - Énfasis6 6 2 2 2 2" xfId="19814"/>
    <cellStyle name="40% - Énfasis6 6 2 2 3" xfId="14682"/>
    <cellStyle name="40% - Énfasis6 6 2 3" xfId="6746"/>
    <cellStyle name="40% - Énfasis6 6 2 3 2" xfId="17533"/>
    <cellStyle name="40% - Énfasis6 6 2 4" xfId="12395"/>
    <cellStyle name="40% - Énfasis6 6 3" xfId="2815"/>
    <cellStyle name="40% - Énfasis6 6 3 2" xfId="7973"/>
    <cellStyle name="40% - Énfasis6 6 3 2 2" xfId="18760"/>
    <cellStyle name="40% - Énfasis6 6 3 3" xfId="13628"/>
    <cellStyle name="40% - Énfasis6 6 4" xfId="5684"/>
    <cellStyle name="40% - Énfasis6 6 4 2" xfId="16477"/>
    <cellStyle name="40% - Énfasis6 6 5" xfId="11312"/>
    <cellStyle name="40% - Énfasis6 7" xfId="473"/>
    <cellStyle name="40% - Énfasis6 7 2" xfId="1586"/>
    <cellStyle name="40% - Énfasis6 7 2 2" xfId="3896"/>
    <cellStyle name="40% - Énfasis6 7 2 2 2" xfId="9047"/>
    <cellStyle name="40% - Énfasis6 7 2 2 2 2" xfId="19834"/>
    <cellStyle name="40% - Énfasis6 7 2 2 3" xfId="14702"/>
    <cellStyle name="40% - Énfasis6 7 2 3" xfId="6766"/>
    <cellStyle name="40% - Énfasis6 7 2 3 2" xfId="17553"/>
    <cellStyle name="40% - Énfasis6 7 2 4" xfId="12415"/>
    <cellStyle name="40% - Énfasis6 7 3" xfId="2835"/>
    <cellStyle name="40% - Énfasis6 7 3 2" xfId="7993"/>
    <cellStyle name="40% - Énfasis6 7 3 2 2" xfId="18780"/>
    <cellStyle name="40% - Énfasis6 7 3 3" xfId="13648"/>
    <cellStyle name="40% - Énfasis6 7 4" xfId="5704"/>
    <cellStyle name="40% - Énfasis6 7 4 2" xfId="16497"/>
    <cellStyle name="40% - Énfasis6 7 5" xfId="11332"/>
    <cellStyle name="40% - Énfasis6 8" xfId="488"/>
    <cellStyle name="40% - Énfasis6 8 2" xfId="1601"/>
    <cellStyle name="40% - Énfasis6 8 2 2" xfId="3911"/>
    <cellStyle name="40% - Énfasis6 8 2 2 2" xfId="9062"/>
    <cellStyle name="40% - Énfasis6 8 2 2 2 2" xfId="19849"/>
    <cellStyle name="40% - Énfasis6 8 2 2 3" xfId="14717"/>
    <cellStyle name="40% - Énfasis6 8 2 3" xfId="6781"/>
    <cellStyle name="40% - Énfasis6 8 2 3 2" xfId="17568"/>
    <cellStyle name="40% - Énfasis6 8 2 4" xfId="12430"/>
    <cellStyle name="40% - Énfasis6 8 3" xfId="2850"/>
    <cellStyle name="40% - Énfasis6 8 3 2" xfId="8008"/>
    <cellStyle name="40% - Énfasis6 8 3 2 2" xfId="18795"/>
    <cellStyle name="40% - Énfasis6 8 3 3" xfId="13663"/>
    <cellStyle name="40% - Énfasis6 8 4" xfId="5719"/>
    <cellStyle name="40% - Énfasis6 8 4 2" xfId="16512"/>
    <cellStyle name="40% - Énfasis6 8 5" xfId="11347"/>
    <cellStyle name="40% - Énfasis6 9" xfId="567"/>
    <cellStyle name="40% - Énfasis6 9 2" xfId="1679"/>
    <cellStyle name="40% - Énfasis6 9 2 2" xfId="3989"/>
    <cellStyle name="40% - Énfasis6 9 2 2 2" xfId="9140"/>
    <cellStyle name="40% - Énfasis6 9 2 2 2 2" xfId="19927"/>
    <cellStyle name="40% - Énfasis6 9 2 2 3" xfId="14795"/>
    <cellStyle name="40% - Énfasis6 9 2 3" xfId="6859"/>
    <cellStyle name="40% - Énfasis6 9 2 3 2" xfId="17646"/>
    <cellStyle name="40% - Énfasis6 9 2 4" xfId="12508"/>
    <cellStyle name="40% - Énfasis6 9 3" xfId="2928"/>
    <cellStyle name="40% - Énfasis6 9 3 2" xfId="8086"/>
    <cellStyle name="40% - Énfasis6 9 3 2 2" xfId="18873"/>
    <cellStyle name="40% - Énfasis6 9 3 3" xfId="13741"/>
    <cellStyle name="40% - Énfasis6 9 4" xfId="5797"/>
    <cellStyle name="40% - Énfasis6 9 4 2" xfId="16590"/>
    <cellStyle name="40% - Énfasis6 9 5" xfId="11426"/>
    <cellStyle name="60% - Énfasis1" xfId="13"/>
    <cellStyle name="60% - Énfasis1 2" xfId="586"/>
    <cellStyle name="60% - Énfasis1 2 2" xfId="2947"/>
    <cellStyle name="60% - Énfasis1 2 3" xfId="2507"/>
    <cellStyle name="60% - Énfasis1 2 4" xfId="5816"/>
    <cellStyle name="60% - Énfasis1 2 5" xfId="11445"/>
    <cellStyle name="60% - Énfasis1 3" xfId="1232"/>
    <cellStyle name="60% - Énfasis2" xfId="14"/>
    <cellStyle name="60% - Énfasis2 2" xfId="587"/>
    <cellStyle name="60% - Énfasis2 2 2" xfId="2948"/>
    <cellStyle name="60% - Énfasis2 2 3" xfId="2508"/>
    <cellStyle name="60% - Énfasis2 2 4" xfId="5817"/>
    <cellStyle name="60% - Énfasis2 2 5" xfId="11446"/>
    <cellStyle name="60% - Énfasis2 3" xfId="1233"/>
    <cellStyle name="60% - Énfasis3" xfId="15"/>
    <cellStyle name="60% - Énfasis3 2" xfId="588"/>
    <cellStyle name="60% - Énfasis3 2 2" xfId="2949"/>
    <cellStyle name="60% - Énfasis3 2 3" xfId="2509"/>
    <cellStyle name="60% - Énfasis3 2 4" xfId="5818"/>
    <cellStyle name="60% - Énfasis3 2 5" xfId="11447"/>
    <cellStyle name="60% - Énfasis3 3" xfId="1234"/>
    <cellStyle name="60% - Énfasis4" xfId="16"/>
    <cellStyle name="60% - Énfasis4 2" xfId="589"/>
    <cellStyle name="60% - Énfasis4 2 2" xfId="2950"/>
    <cellStyle name="60% - Énfasis4 2 3" xfId="2510"/>
    <cellStyle name="60% - Énfasis4 2 4" xfId="5819"/>
    <cellStyle name="60% - Énfasis4 2 5" xfId="11448"/>
    <cellStyle name="60% - Énfasis4 3" xfId="1235"/>
    <cellStyle name="60% - Énfasis5" xfId="17"/>
    <cellStyle name="60% - Énfasis5 2" xfId="590"/>
    <cellStyle name="60% - Énfasis5 2 2" xfId="2951"/>
    <cellStyle name="60% - Énfasis5 2 3" xfId="2511"/>
    <cellStyle name="60% - Énfasis5 2 4" xfId="5820"/>
    <cellStyle name="60% - Énfasis5 2 5" xfId="11449"/>
    <cellStyle name="60% - Énfasis5 3" xfId="1236"/>
    <cellStyle name="60% - Énfasis6" xfId="18"/>
    <cellStyle name="60% - Énfasis6 2" xfId="591"/>
    <cellStyle name="60% - Énfasis6 2 2" xfId="2952"/>
    <cellStyle name="60% - Énfasis6 2 3" xfId="2512"/>
    <cellStyle name="60% - Énfasis6 2 4" xfId="5821"/>
    <cellStyle name="60% - Énfasis6 2 5" xfId="11450"/>
    <cellStyle name="60% - Énfasis6 3" xfId="1237"/>
    <cellStyle name="Body" xfId="19"/>
    <cellStyle name="Buena" xfId="20"/>
    <cellStyle name="Buena 2" xfId="592" hidden="1"/>
    <cellStyle name="Buena 2" xfId="4997" hidden="1"/>
    <cellStyle name="Buena 2" xfId="5016" hidden="1"/>
    <cellStyle name="Buena 2" xfId="4994" hidden="1"/>
    <cellStyle name="Buena 2" xfId="5028" hidden="1"/>
    <cellStyle name="Buena 2" xfId="4989" hidden="1"/>
    <cellStyle name="Buena 2" xfId="5040" hidden="1"/>
    <cellStyle name="Buena 2" xfId="4985" hidden="1"/>
    <cellStyle name="Buena 2" xfId="5051" hidden="1"/>
    <cellStyle name="Buena 2" xfId="4981" hidden="1"/>
    <cellStyle name="Buena 2" xfId="5063" hidden="1"/>
    <cellStyle name="Buena 2" xfId="5014" hidden="1"/>
    <cellStyle name="Buena 2" xfId="5083" hidden="1"/>
    <cellStyle name="Buena 2" xfId="5013" hidden="1"/>
    <cellStyle name="Buena 2" xfId="5094" hidden="1"/>
    <cellStyle name="Buena 2" xfId="5003" hidden="1"/>
    <cellStyle name="Buena 2" xfId="5105" hidden="1"/>
    <cellStyle name="Buena 2" xfId="5006" hidden="1"/>
    <cellStyle name="Buena 2" xfId="5113" hidden="1"/>
    <cellStyle name="Buena 2" xfId="5102" hidden="1"/>
    <cellStyle name="Buena 2" xfId="10147" hidden="1"/>
    <cellStyle name="Buena 2" xfId="10162" hidden="1"/>
    <cellStyle name="Buena 2" xfId="10144" hidden="1"/>
    <cellStyle name="Buena 2" xfId="10174" hidden="1"/>
    <cellStyle name="Buena 2" xfId="10139" hidden="1"/>
    <cellStyle name="Buena 2" xfId="10186" hidden="1"/>
    <cellStyle name="Buena 2" xfId="10135" hidden="1"/>
    <cellStyle name="Buena 2" xfId="10197" hidden="1"/>
    <cellStyle name="Buena 2" xfId="10131" hidden="1"/>
    <cellStyle name="Buena 2" xfId="10209" hidden="1"/>
    <cellStyle name="Buena 2" xfId="10160" hidden="1"/>
    <cellStyle name="Buena 2" xfId="10223" hidden="1"/>
    <cellStyle name="Buena 2" xfId="10159" hidden="1"/>
    <cellStyle name="Buena 2" xfId="10234" hidden="1"/>
    <cellStyle name="Buena 2" xfId="10149" hidden="1"/>
    <cellStyle name="Buena 2" xfId="10245" hidden="1"/>
    <cellStyle name="Buena 2" xfId="10152" hidden="1"/>
    <cellStyle name="Buena 2" xfId="10253" hidden="1"/>
    <cellStyle name="Buena 2" xfId="10242" hidden="1"/>
    <cellStyle name="Buena 2" xfId="10676" hidden="1"/>
    <cellStyle name="Buena 2" xfId="10687" hidden="1"/>
    <cellStyle name="Buena 2" xfId="10674" hidden="1"/>
    <cellStyle name="Buena 2" xfId="10696" hidden="1"/>
    <cellStyle name="Buena 2" xfId="10672" hidden="1"/>
    <cellStyle name="Buena 2" xfId="10705" hidden="1"/>
    <cellStyle name="Buena 2" xfId="10670" hidden="1"/>
    <cellStyle name="Buena 2" xfId="10713" hidden="1"/>
    <cellStyle name="Buena 2" xfId="10668" hidden="1"/>
    <cellStyle name="Buena 2" xfId="10723" hidden="1"/>
    <cellStyle name="Buena 2" xfId="10685" hidden="1"/>
    <cellStyle name="Buena 2" xfId="10733" hidden="1"/>
    <cellStyle name="Buena 2" xfId="10684" hidden="1"/>
    <cellStyle name="Buena 2" xfId="10740" hidden="1"/>
    <cellStyle name="Buena 2" xfId="10678" hidden="1"/>
    <cellStyle name="Buena 2" xfId="10750" hidden="1"/>
    <cellStyle name="Buena 2" xfId="10681" hidden="1"/>
    <cellStyle name="Buena 2" xfId="10756" hidden="1"/>
    <cellStyle name="Buena 2" xfId="10747" hidden="1"/>
    <cellStyle name="Buena 2" xfId="10531" hidden="1"/>
    <cellStyle name="Buena 2" xfId="10663" hidden="1"/>
    <cellStyle name="Buena 2" xfId="10763" hidden="1"/>
    <cellStyle name="Buena 2" xfId="10609" hidden="1"/>
    <cellStyle name="Buena 2" xfId="10771" hidden="1"/>
    <cellStyle name="Buena 2" xfId="10604" hidden="1"/>
    <cellStyle name="Buena 2" xfId="10777" hidden="1"/>
    <cellStyle name="Buena 2" xfId="10513" hidden="1"/>
    <cellStyle name="Buena 2" xfId="10582" hidden="1"/>
    <cellStyle name="Buena 2" xfId="10506" hidden="1"/>
    <cellStyle name="Buena 2" xfId="10613" hidden="1"/>
    <cellStyle name="Buena 2" xfId="10493" hidden="1"/>
    <cellStyle name="Buena 2" xfId="10563" hidden="1"/>
    <cellStyle name="Buena 2" xfId="10768" hidden="1"/>
    <cellStyle name="Buena 2" xfId="10571" hidden="1"/>
    <cellStyle name="Buena 2" xfId="10655" hidden="1"/>
    <cellStyle name="Buena 2" xfId="10652" hidden="1"/>
    <cellStyle name="Buena 2" xfId="10648" hidden="1"/>
    <cellStyle name="Buena 2" xfId="10761" hidden="1"/>
    <cellStyle name="Buena 2" xfId="10547" hidden="1"/>
    <cellStyle name="Buena 2" xfId="10588" hidden="1"/>
    <cellStyle name="Buena 2" xfId="10519" hidden="1"/>
    <cellStyle name="Buena 2" xfId="10549" hidden="1"/>
    <cellStyle name="Buena 2" xfId="10558" hidden="1"/>
    <cellStyle name="Buena 2" xfId="10605" hidden="1"/>
    <cellStyle name="Buena 2" xfId="10779" hidden="1"/>
    <cellStyle name="Buena 2" xfId="10642" hidden="1"/>
    <cellStyle name="Buena 2" xfId="6438" hidden="1"/>
    <cellStyle name="Buena 2" xfId="10650" hidden="1"/>
    <cellStyle name="Buena 2" xfId="10514" hidden="1"/>
    <cellStyle name="Buena 2" xfId="10577" hidden="1"/>
    <cellStyle name="Buena 2" xfId="10500" hidden="1"/>
    <cellStyle name="Buena 2" xfId="10764" hidden="1"/>
    <cellStyle name="Buena 2" xfId="10486" hidden="1"/>
    <cellStyle name="Buena 2" xfId="10536" hidden="1"/>
    <cellStyle name="Buena 2" xfId="10645" hidden="1"/>
    <cellStyle name="Buena 2" xfId="10624" hidden="1"/>
    <cellStyle name="Buena 2" xfId="10572" hidden="1"/>
    <cellStyle name="Buena 2" xfId="15800" hidden="1"/>
    <cellStyle name="Buena 2" xfId="15817" hidden="1"/>
    <cellStyle name="Buena 2" xfId="15797" hidden="1"/>
    <cellStyle name="Buena 2" xfId="15829" hidden="1"/>
    <cellStyle name="Buena 2" xfId="15792" hidden="1"/>
    <cellStyle name="Buena 2" xfId="15841" hidden="1"/>
    <cellStyle name="Buena 2" xfId="15788" hidden="1"/>
    <cellStyle name="Buena 2" xfId="15852" hidden="1"/>
    <cellStyle name="Buena 2" xfId="15784" hidden="1"/>
    <cellStyle name="Buena 2" xfId="15864" hidden="1"/>
    <cellStyle name="Buena 2" xfId="15815" hidden="1"/>
    <cellStyle name="Buena 2" xfId="15882" hidden="1"/>
    <cellStyle name="Buena 2" xfId="15814" hidden="1"/>
    <cellStyle name="Buena 2" xfId="15893" hidden="1"/>
    <cellStyle name="Buena 2" xfId="15804" hidden="1"/>
    <cellStyle name="Buena 2" xfId="15904" hidden="1"/>
    <cellStyle name="Buena 2" xfId="15807" hidden="1"/>
    <cellStyle name="Buena 2" xfId="15912" hidden="1"/>
    <cellStyle name="Buena 2" xfId="15901" hidden="1"/>
    <cellStyle name="Buena 2" xfId="20934" hidden="1"/>
    <cellStyle name="Buena 2" xfId="20949" hidden="1"/>
    <cellStyle name="Buena 2" xfId="20931" hidden="1"/>
    <cellStyle name="Buena 2" xfId="20961" hidden="1"/>
    <cellStyle name="Buena 2" xfId="20926" hidden="1"/>
    <cellStyle name="Buena 2" xfId="20973" hidden="1"/>
    <cellStyle name="Buena 2" xfId="20922" hidden="1"/>
    <cellStyle name="Buena 2" xfId="20984" hidden="1"/>
    <cellStyle name="Buena 2" xfId="20918" hidden="1"/>
    <cellStyle name="Buena 2" xfId="20996" hidden="1"/>
    <cellStyle name="Buena 2" xfId="20947" hidden="1"/>
    <cellStyle name="Buena 2" xfId="21010" hidden="1"/>
    <cellStyle name="Buena 2" xfId="20946" hidden="1"/>
    <cellStyle name="Buena 2" xfId="21021" hidden="1"/>
    <cellStyle name="Buena 2" xfId="20936" hidden="1"/>
    <cellStyle name="Buena 2" xfId="21032" hidden="1"/>
    <cellStyle name="Buena 2" xfId="20939" hidden="1"/>
    <cellStyle name="Buena 2" xfId="21040" hidden="1"/>
    <cellStyle name="Buena 2" xfId="21029" hidden="1"/>
    <cellStyle name="Buena 2" xfId="21463" hidden="1"/>
    <cellStyle name="Buena 2" xfId="21474" hidden="1"/>
    <cellStyle name="Buena 2" xfId="21461" hidden="1"/>
    <cellStyle name="Buena 2" xfId="21483" hidden="1"/>
    <cellStyle name="Buena 2" xfId="21459" hidden="1"/>
    <cellStyle name="Buena 2" xfId="21492" hidden="1"/>
    <cellStyle name="Buena 2" xfId="21457" hidden="1"/>
    <cellStyle name="Buena 2" xfId="21500" hidden="1"/>
    <cellStyle name="Buena 2" xfId="21455" hidden="1"/>
    <cellStyle name="Buena 2" xfId="21510" hidden="1"/>
    <cellStyle name="Buena 2" xfId="21472" hidden="1"/>
    <cellStyle name="Buena 2" xfId="21520" hidden="1"/>
    <cellStyle name="Buena 2" xfId="21471" hidden="1"/>
    <cellStyle name="Buena 2" xfId="21527" hidden="1"/>
    <cellStyle name="Buena 2" xfId="21465" hidden="1"/>
    <cellStyle name="Buena 2" xfId="21537" hidden="1"/>
    <cellStyle name="Buena 2" xfId="21468" hidden="1"/>
    <cellStyle name="Buena 2" xfId="21543" hidden="1"/>
    <cellStyle name="Buena 2" xfId="21534" hidden="1"/>
    <cellStyle name="Buena 2" xfId="21318" hidden="1"/>
    <cellStyle name="Buena 2" xfId="21450" hidden="1"/>
    <cellStyle name="Buena 2" xfId="21550" hidden="1"/>
    <cellStyle name="Buena 2" xfId="21396" hidden="1"/>
    <cellStyle name="Buena 2" xfId="21558" hidden="1"/>
    <cellStyle name="Buena 2" xfId="21391" hidden="1"/>
    <cellStyle name="Buena 2" xfId="21564" hidden="1"/>
    <cellStyle name="Buena 2" xfId="21300" hidden="1"/>
    <cellStyle name="Buena 2" xfId="21369" hidden="1"/>
    <cellStyle name="Buena 2" xfId="21293" hidden="1"/>
    <cellStyle name="Buena 2" xfId="21400" hidden="1"/>
    <cellStyle name="Buena 2" xfId="21280" hidden="1"/>
    <cellStyle name="Buena 2" xfId="21350" hidden="1"/>
    <cellStyle name="Buena 2" xfId="21555" hidden="1"/>
    <cellStyle name="Buena 2" xfId="21358" hidden="1"/>
    <cellStyle name="Buena 2" xfId="21442" hidden="1"/>
    <cellStyle name="Buena 2" xfId="21439" hidden="1"/>
    <cellStyle name="Buena 2" xfId="21435" hidden="1"/>
    <cellStyle name="Buena 2" xfId="21548" hidden="1"/>
    <cellStyle name="Buena 2" xfId="21334" hidden="1"/>
    <cellStyle name="Buena 2" xfId="21375" hidden="1"/>
    <cellStyle name="Buena 2" xfId="21306" hidden="1"/>
    <cellStyle name="Buena 2" xfId="21336" hidden="1"/>
    <cellStyle name="Buena 2" xfId="21345" hidden="1"/>
    <cellStyle name="Buena 2" xfId="21392" hidden="1"/>
    <cellStyle name="Buena 2" xfId="21566" hidden="1"/>
    <cellStyle name="Buena 2" xfId="21429" hidden="1"/>
    <cellStyle name="Buena 2" xfId="17225" hidden="1"/>
    <cellStyle name="Buena 2" xfId="21437" hidden="1"/>
    <cellStyle name="Buena 2" xfId="21301" hidden="1"/>
    <cellStyle name="Buena 2" xfId="21364" hidden="1"/>
    <cellStyle name="Buena 2" xfId="21287" hidden="1"/>
    <cellStyle name="Buena 2" xfId="21551" hidden="1"/>
    <cellStyle name="Buena 2" xfId="21273" hidden="1"/>
    <cellStyle name="Buena 2" xfId="21323" hidden="1"/>
    <cellStyle name="Buena 2" xfId="21432" hidden="1"/>
    <cellStyle name="Buena 2" xfId="21411" hidden="1"/>
    <cellStyle name="Buena 2" xfId="21359" hidden="1"/>
    <cellStyle name="Buena 2" xfId="22747" hidden="1"/>
    <cellStyle name="Buena 2" xfId="22758" hidden="1"/>
    <cellStyle name="Buena 2" xfId="22745" hidden="1"/>
    <cellStyle name="Buena 2" xfId="22768" hidden="1"/>
    <cellStyle name="Buena 2" xfId="22743" hidden="1"/>
    <cellStyle name="Buena 2" xfId="22777" hidden="1"/>
    <cellStyle name="Buena 2" xfId="22741" hidden="1"/>
    <cellStyle name="Buena 2" xfId="22785" hidden="1"/>
    <cellStyle name="Buena 2" xfId="22739" hidden="1"/>
    <cellStyle name="Buena 2" xfId="22796" hidden="1"/>
    <cellStyle name="Buena 2" xfId="22756" hidden="1"/>
    <cellStyle name="Buena 2" xfId="22806" hidden="1"/>
    <cellStyle name="Buena 2" xfId="22755" hidden="1"/>
    <cellStyle name="Buena 2" xfId="22813" hidden="1"/>
    <cellStyle name="Buena 2" xfId="22749" hidden="1"/>
    <cellStyle name="Buena 2" xfId="22823" hidden="1"/>
    <cellStyle name="Buena 2" xfId="22752" hidden="1"/>
    <cellStyle name="Buena 2" xfId="22829" hidden="1"/>
    <cellStyle name="Buena 2" xfId="22820" hidden="1"/>
    <cellStyle name="Buena 2" xfId="23969" hidden="1"/>
    <cellStyle name="Buena 2" xfId="23981" hidden="1"/>
    <cellStyle name="Buena 2" xfId="23967" hidden="1"/>
    <cellStyle name="Buena 2" xfId="23991" hidden="1"/>
    <cellStyle name="Buena 2" xfId="23965" hidden="1"/>
    <cellStyle name="Buena 2" xfId="24000" hidden="1"/>
    <cellStyle name="Buena 2" xfId="23963" hidden="1"/>
    <cellStyle name="Buena 2" xfId="24008" hidden="1"/>
    <cellStyle name="Buena 2" xfId="23961" hidden="1"/>
    <cellStyle name="Buena 2" xfId="24019" hidden="1"/>
    <cellStyle name="Buena 2" xfId="23979" hidden="1"/>
    <cellStyle name="Buena 2" xfId="24029" hidden="1"/>
    <cellStyle name="Buena 2" xfId="23978" hidden="1"/>
    <cellStyle name="Buena 2" xfId="24036" hidden="1"/>
    <cellStyle name="Buena 2" xfId="23971" hidden="1"/>
    <cellStyle name="Buena 2" xfId="24046" hidden="1"/>
    <cellStyle name="Buena 2" xfId="23974" hidden="1"/>
    <cellStyle name="Buena 2" xfId="24053" hidden="1"/>
    <cellStyle name="Buena 2" xfId="24043" hidden="1"/>
    <cellStyle name="Buena 2" xfId="24290" hidden="1"/>
    <cellStyle name="Buena 2" xfId="24301" hidden="1"/>
    <cellStyle name="Buena 2" xfId="24288" hidden="1"/>
    <cellStyle name="Buena 2" xfId="24310" hidden="1"/>
    <cellStyle name="Buena 2" xfId="24286" hidden="1"/>
    <cellStyle name="Buena 2" xfId="24319" hidden="1"/>
    <cellStyle name="Buena 2" xfId="24284" hidden="1"/>
    <cellStyle name="Buena 2" xfId="24327" hidden="1"/>
    <cellStyle name="Buena 2" xfId="24282" hidden="1"/>
    <cellStyle name="Buena 2" xfId="24337" hidden="1"/>
    <cellStyle name="Buena 2" xfId="24299" hidden="1"/>
    <cellStyle name="Buena 2" xfId="24347" hidden="1"/>
    <cellStyle name="Buena 2" xfId="24298" hidden="1"/>
    <cellStyle name="Buena 2" xfId="24354" hidden="1"/>
    <cellStyle name="Buena 2" xfId="24292" hidden="1"/>
    <cellStyle name="Buena 2" xfId="24364" hidden="1"/>
    <cellStyle name="Buena 2" xfId="24295" hidden="1"/>
    <cellStyle name="Buena 2" xfId="24370" hidden="1"/>
    <cellStyle name="Buena 2" xfId="24361" hidden="1"/>
    <cellStyle name="Buena 2" xfId="24146" hidden="1"/>
    <cellStyle name="Buena 2" xfId="24277" hidden="1"/>
    <cellStyle name="Buena 2" xfId="24377" hidden="1"/>
    <cellStyle name="Buena 2" xfId="24224" hidden="1"/>
    <cellStyle name="Buena 2" xfId="24385" hidden="1"/>
    <cellStyle name="Buena 2" xfId="24219" hidden="1"/>
    <cellStyle name="Buena 2" xfId="24391" hidden="1"/>
    <cellStyle name="Buena 2" xfId="24130" hidden="1"/>
    <cellStyle name="Buena 2" xfId="24197" hidden="1"/>
    <cellStyle name="Buena 2" xfId="24123" hidden="1"/>
    <cellStyle name="Buena 2" xfId="24228" hidden="1"/>
    <cellStyle name="Buena 2" xfId="24110" hidden="1"/>
    <cellStyle name="Buena 2" xfId="24178" hidden="1"/>
    <cellStyle name="Buena 2" xfId="24382" hidden="1"/>
    <cellStyle name="Buena 2" xfId="24186" hidden="1"/>
    <cellStyle name="Buena 2" xfId="24269" hidden="1"/>
    <cellStyle name="Buena 2" xfId="24266" hidden="1"/>
    <cellStyle name="Buena 2" xfId="24262" hidden="1"/>
    <cellStyle name="Buena 2" xfId="24375" hidden="1"/>
    <cellStyle name="Buena 2" xfId="24162" hidden="1"/>
    <cellStyle name="Buena 2" xfId="24203" hidden="1"/>
    <cellStyle name="Buena 2" xfId="24136" hidden="1"/>
    <cellStyle name="Buena 2" xfId="24164" hidden="1"/>
    <cellStyle name="Buena 2" xfId="24173" hidden="1"/>
    <cellStyle name="Buena 2" xfId="24220" hidden="1"/>
    <cellStyle name="Buena 2" xfId="24393" hidden="1"/>
    <cellStyle name="Buena 2" xfId="24256" hidden="1"/>
    <cellStyle name="Buena 2" xfId="23121" hidden="1"/>
    <cellStyle name="Buena 2" xfId="24264" hidden="1"/>
    <cellStyle name="Buena 2" xfId="24131" hidden="1"/>
    <cellStyle name="Buena 2" xfId="24192" hidden="1"/>
    <cellStyle name="Buena 2" xfId="24117" hidden="1"/>
    <cellStyle name="Buena 2" xfId="24378" hidden="1"/>
    <cellStyle name="Buena 2" xfId="24103" hidden="1"/>
    <cellStyle name="Buena 2" xfId="24151" hidden="1"/>
    <cellStyle name="Buena 2" xfId="24259" hidden="1"/>
    <cellStyle name="Buena 2" xfId="24239" hidden="1"/>
    <cellStyle name="Buena 2" xfId="24187" hidden="1"/>
    <cellStyle name="Buena 2" xfId="24446" hidden="1"/>
    <cellStyle name="Buena 2" xfId="24457" hidden="1"/>
    <cellStyle name="Buena 2" xfId="24444" hidden="1"/>
    <cellStyle name="Buena 2" xfId="24466" hidden="1"/>
    <cellStyle name="Buena 2" xfId="24442" hidden="1"/>
    <cellStyle name="Buena 2" xfId="24475" hidden="1"/>
    <cellStyle name="Buena 2" xfId="24440" hidden="1"/>
    <cellStyle name="Buena 2" xfId="24483" hidden="1"/>
    <cellStyle name="Buena 2" xfId="24438" hidden="1"/>
    <cellStyle name="Buena 2" xfId="24493" hidden="1"/>
    <cellStyle name="Buena 2" xfId="24455" hidden="1"/>
    <cellStyle name="Buena 2" xfId="24503" hidden="1"/>
    <cellStyle name="Buena 2" xfId="24454" hidden="1"/>
    <cellStyle name="Buena 2" xfId="24510" hidden="1"/>
    <cellStyle name="Buena 2" xfId="24448" hidden="1"/>
    <cellStyle name="Buena 2" xfId="24520" hidden="1"/>
    <cellStyle name="Buena 2" xfId="24451" hidden="1"/>
    <cellStyle name="Buena 2" xfId="24526" hidden="1"/>
    <cellStyle name="Buena 2" xfId="24517" hidden="1"/>
    <cellStyle name="Buena 2" xfId="24548" hidden="1"/>
    <cellStyle name="Buena 2" xfId="24559" hidden="1"/>
    <cellStyle name="Buena 2" xfId="24546" hidden="1"/>
    <cellStyle name="Buena 2" xfId="24568" hidden="1"/>
    <cellStyle name="Buena 2" xfId="24544" hidden="1"/>
    <cellStyle name="Buena 2" xfId="24577" hidden="1"/>
    <cellStyle name="Buena 2" xfId="24542" hidden="1"/>
    <cellStyle name="Buena 2" xfId="24585" hidden="1"/>
    <cellStyle name="Buena 2" xfId="24540" hidden="1"/>
    <cellStyle name="Buena 2" xfId="24595" hidden="1"/>
    <cellStyle name="Buena 2" xfId="24557" hidden="1"/>
    <cellStyle name="Buena 2" xfId="24605" hidden="1"/>
    <cellStyle name="Buena 2" xfId="24556" hidden="1"/>
    <cellStyle name="Buena 2" xfId="24612" hidden="1"/>
    <cellStyle name="Buena 2" xfId="24550" hidden="1"/>
    <cellStyle name="Buena 2" xfId="24622" hidden="1"/>
    <cellStyle name="Buena 2" xfId="24553" hidden="1"/>
    <cellStyle name="Buena 2" xfId="24628" hidden="1"/>
    <cellStyle name="Buena 2" xfId="24619" hidden="1"/>
    <cellStyle name="Buena 2" xfId="24819" hidden="1"/>
    <cellStyle name="Buena 2" xfId="24830" hidden="1"/>
    <cellStyle name="Buena 2" xfId="24817" hidden="1"/>
    <cellStyle name="Buena 2" xfId="24839" hidden="1"/>
    <cellStyle name="Buena 2" xfId="24815" hidden="1"/>
    <cellStyle name="Buena 2" xfId="24848" hidden="1"/>
    <cellStyle name="Buena 2" xfId="24813" hidden="1"/>
    <cellStyle name="Buena 2" xfId="24856" hidden="1"/>
    <cellStyle name="Buena 2" xfId="24811" hidden="1"/>
    <cellStyle name="Buena 2" xfId="24866" hidden="1"/>
    <cellStyle name="Buena 2" xfId="24828" hidden="1"/>
    <cellStyle name="Buena 2" xfId="24876" hidden="1"/>
    <cellStyle name="Buena 2" xfId="24827" hidden="1"/>
    <cellStyle name="Buena 2" xfId="24883" hidden="1"/>
    <cellStyle name="Buena 2" xfId="24821" hidden="1"/>
    <cellStyle name="Buena 2" xfId="24893" hidden="1"/>
    <cellStyle name="Buena 2" xfId="24824" hidden="1"/>
    <cellStyle name="Buena 2" xfId="24899" hidden="1"/>
    <cellStyle name="Buena 2" xfId="24890" hidden="1"/>
    <cellStyle name="Buena 2" xfId="24677" hidden="1"/>
    <cellStyle name="Buena 2" xfId="24806" hidden="1"/>
    <cellStyle name="Buena 2" xfId="24906" hidden="1"/>
    <cellStyle name="Buena 2" xfId="24753" hidden="1"/>
    <cellStyle name="Buena 2" xfId="24914" hidden="1"/>
    <cellStyle name="Buena 2" xfId="24748" hidden="1"/>
    <cellStyle name="Buena 2" xfId="24920" hidden="1"/>
    <cellStyle name="Buena 2" xfId="24661" hidden="1"/>
    <cellStyle name="Buena 2" xfId="24726" hidden="1"/>
    <cellStyle name="Buena 2" xfId="24654" hidden="1"/>
    <cellStyle name="Buena 2" xfId="24757" hidden="1"/>
    <cellStyle name="Buena 2" xfId="24641" hidden="1"/>
    <cellStyle name="Buena 2" xfId="24708" hidden="1"/>
    <cellStyle name="Buena 2" xfId="24911" hidden="1"/>
    <cellStyle name="Buena 2" xfId="24716" hidden="1"/>
    <cellStyle name="Buena 2" xfId="24798" hidden="1"/>
    <cellStyle name="Buena 2" xfId="24795" hidden="1"/>
    <cellStyle name="Buena 2" xfId="24791" hidden="1"/>
    <cellStyle name="Buena 2" xfId="24904" hidden="1"/>
    <cellStyle name="Buena 2" xfId="24692" hidden="1"/>
    <cellStyle name="Buena 2" xfId="24732" hidden="1"/>
    <cellStyle name="Buena 2" xfId="24667" hidden="1"/>
    <cellStyle name="Buena 2" xfId="24694" hidden="1"/>
    <cellStyle name="Buena 2" xfId="24703" hidden="1"/>
    <cellStyle name="Buena 2" xfId="24749" hidden="1"/>
    <cellStyle name="Buena 2" xfId="24922" hidden="1"/>
    <cellStyle name="Buena 2" xfId="24785" hidden="1"/>
    <cellStyle name="Buena 2" xfId="24533" hidden="1"/>
    <cellStyle name="Buena 2" xfId="24793" hidden="1"/>
    <cellStyle name="Buena 2" xfId="24662" hidden="1"/>
    <cellStyle name="Buena 2" xfId="24721" hidden="1"/>
    <cellStyle name="Buena 2" xfId="24648" hidden="1"/>
    <cellStyle name="Buena 2" xfId="24907" hidden="1"/>
    <cellStyle name="Buena 2" xfId="24634" hidden="1"/>
    <cellStyle name="Buena 2" xfId="24682" hidden="1"/>
    <cellStyle name="Buena 2" xfId="24788" hidden="1"/>
    <cellStyle name="Buena 2" xfId="24768" hidden="1"/>
    <cellStyle name="Buena 2" xfId="24717" hidden="1"/>
    <cellStyle name="Buena 2" xfId="26055" hidden="1"/>
    <cellStyle name="Buena 2" xfId="26066" hidden="1"/>
    <cellStyle name="Buena 2" xfId="26053" hidden="1"/>
    <cellStyle name="Buena 2" xfId="26075" hidden="1"/>
    <cellStyle name="Buena 2" xfId="26051" hidden="1"/>
    <cellStyle name="Buena 2" xfId="26084" hidden="1"/>
    <cellStyle name="Buena 2" xfId="26049" hidden="1"/>
    <cellStyle name="Buena 2" xfId="26092" hidden="1"/>
    <cellStyle name="Buena 2" xfId="26047" hidden="1"/>
    <cellStyle name="Buena 2" xfId="26102" hidden="1"/>
    <cellStyle name="Buena 2" xfId="26064" hidden="1"/>
    <cellStyle name="Buena 2" xfId="26112" hidden="1"/>
    <cellStyle name="Buena 2" xfId="26063" hidden="1"/>
    <cellStyle name="Buena 2" xfId="26120" hidden="1"/>
    <cellStyle name="Buena 2" xfId="26057" hidden="1"/>
    <cellStyle name="Buena 2" xfId="26130" hidden="1"/>
    <cellStyle name="Buena 2" xfId="26060" hidden="1"/>
    <cellStyle name="Buena 2" xfId="26136" hidden="1"/>
    <cellStyle name="Buena 2" xfId="26127" hidden="1"/>
    <cellStyle name="Buena 2" xfId="27312" hidden="1"/>
    <cellStyle name="Buena 2" xfId="27324" hidden="1"/>
    <cellStyle name="Buena 2" xfId="27310" hidden="1"/>
    <cellStyle name="Buena 2" xfId="27333" hidden="1"/>
    <cellStyle name="Buena 2" xfId="27308" hidden="1"/>
    <cellStyle name="Buena 2" xfId="27342" hidden="1"/>
    <cellStyle name="Buena 2" xfId="27306" hidden="1"/>
    <cellStyle name="Buena 2" xfId="27350" hidden="1"/>
    <cellStyle name="Buena 2" xfId="27304" hidden="1"/>
    <cellStyle name="Buena 2" xfId="27361" hidden="1"/>
    <cellStyle name="Buena 2" xfId="27322" hidden="1"/>
    <cellStyle name="Buena 2" xfId="27372" hidden="1"/>
    <cellStyle name="Buena 2" xfId="27321" hidden="1"/>
    <cellStyle name="Buena 2" xfId="27382" hidden="1"/>
    <cellStyle name="Buena 2" xfId="27314" hidden="1"/>
    <cellStyle name="Buena 2" xfId="27392" hidden="1"/>
    <cellStyle name="Buena 2" xfId="27317" hidden="1"/>
    <cellStyle name="Buena 2" xfId="27398" hidden="1"/>
    <cellStyle name="Buena 2" xfId="27389" hidden="1"/>
    <cellStyle name="Buena 2" xfId="27626" hidden="1"/>
    <cellStyle name="Buena 2" xfId="27637" hidden="1"/>
    <cellStyle name="Buena 2" xfId="27624" hidden="1"/>
    <cellStyle name="Buena 2" xfId="27646" hidden="1"/>
    <cellStyle name="Buena 2" xfId="27622" hidden="1"/>
    <cellStyle name="Buena 2" xfId="27655" hidden="1"/>
    <cellStyle name="Buena 2" xfId="27620" hidden="1"/>
    <cellStyle name="Buena 2" xfId="27663" hidden="1"/>
    <cellStyle name="Buena 2" xfId="27618" hidden="1"/>
    <cellStyle name="Buena 2" xfId="27673" hidden="1"/>
    <cellStyle name="Buena 2" xfId="27635" hidden="1"/>
    <cellStyle name="Buena 2" xfId="27683" hidden="1"/>
    <cellStyle name="Buena 2" xfId="27634" hidden="1"/>
    <cellStyle name="Buena 2" xfId="27690" hidden="1"/>
    <cellStyle name="Buena 2" xfId="27628" hidden="1"/>
    <cellStyle name="Buena 2" xfId="27700" hidden="1"/>
    <cellStyle name="Buena 2" xfId="27631" hidden="1"/>
    <cellStyle name="Buena 2" xfId="27706" hidden="1"/>
    <cellStyle name="Buena 2" xfId="27697" hidden="1"/>
    <cellStyle name="Buena 2" xfId="27484" hidden="1"/>
    <cellStyle name="Buena 2" xfId="27613" hidden="1"/>
    <cellStyle name="Buena 2" xfId="27713" hidden="1"/>
    <cellStyle name="Buena 2" xfId="27560" hidden="1"/>
    <cellStyle name="Buena 2" xfId="27721" hidden="1"/>
    <cellStyle name="Buena 2" xfId="27555" hidden="1"/>
    <cellStyle name="Buena 2" xfId="27727" hidden="1"/>
    <cellStyle name="Buena 2" xfId="27468" hidden="1"/>
    <cellStyle name="Buena 2" xfId="27533" hidden="1"/>
    <cellStyle name="Buena 2" xfId="27461" hidden="1"/>
    <cellStyle name="Buena 2" xfId="27564" hidden="1"/>
    <cellStyle name="Buena 2" xfId="27448" hidden="1"/>
    <cellStyle name="Buena 2" xfId="27515" hidden="1"/>
    <cellStyle name="Buena 2" xfId="27718" hidden="1"/>
    <cellStyle name="Buena 2" xfId="27523" hidden="1"/>
    <cellStyle name="Buena 2" xfId="27605" hidden="1"/>
    <cellStyle name="Buena 2" xfId="27602" hidden="1"/>
    <cellStyle name="Buena 2" xfId="27598" hidden="1"/>
    <cellStyle name="Buena 2" xfId="27711" hidden="1"/>
    <cellStyle name="Buena 2" xfId="27499" hidden="1"/>
    <cellStyle name="Buena 2" xfId="27539" hidden="1"/>
    <cellStyle name="Buena 2" xfId="27474" hidden="1"/>
    <cellStyle name="Buena 2" xfId="27501" hidden="1"/>
    <cellStyle name="Buena 2" xfId="27510" hidden="1"/>
    <cellStyle name="Buena 2" xfId="27556" hidden="1"/>
    <cellStyle name="Buena 2" xfId="27729" hidden="1"/>
    <cellStyle name="Buena 2" xfId="27592" hidden="1"/>
    <cellStyle name="Buena 2" xfId="26441" hidden="1"/>
    <cellStyle name="Buena 2" xfId="27600" hidden="1"/>
    <cellStyle name="Buena 2" xfId="27469" hidden="1"/>
    <cellStyle name="Buena 2" xfId="27528" hidden="1"/>
    <cellStyle name="Buena 2" xfId="27455" hidden="1"/>
    <cellStyle name="Buena 2" xfId="27714" hidden="1"/>
    <cellStyle name="Buena 2" xfId="27441" hidden="1"/>
    <cellStyle name="Buena 2" xfId="27489" hidden="1"/>
    <cellStyle name="Buena 2" xfId="27595" hidden="1"/>
    <cellStyle name="Buena 2" xfId="27575" hidden="1"/>
    <cellStyle name="Buena 2" xfId="27524" hidden="1"/>
    <cellStyle name="Buena 2" xfId="26670" hidden="1"/>
    <cellStyle name="Buena 2" xfId="27194" hidden="1"/>
    <cellStyle name="Buena 2" xfId="23607" hidden="1"/>
    <cellStyle name="Buena 2" xfId="25390" hidden="1"/>
    <cellStyle name="Buena 2" xfId="25136" hidden="1"/>
    <cellStyle name="Buena 2" xfId="25673" hidden="1"/>
    <cellStyle name="Buena 2" xfId="23853" hidden="1"/>
    <cellStyle name="Buena 2" xfId="22088" hidden="1"/>
    <cellStyle name="Buena 2" xfId="26671" hidden="1"/>
    <cellStyle name="Buena 2" xfId="25936" hidden="1"/>
    <cellStyle name="Buena 2" xfId="23327" hidden="1"/>
    <cellStyle name="Buena 2" xfId="22086" hidden="1"/>
    <cellStyle name="Buena 2" xfId="26669" hidden="1"/>
    <cellStyle name="Buena 2" xfId="23324" hidden="1"/>
    <cellStyle name="Buena 2" xfId="22090" hidden="1"/>
    <cellStyle name="Buena 2" xfId="26811" hidden="1"/>
    <cellStyle name="Buena 2" xfId="26409" hidden="1"/>
    <cellStyle name="Buena 2" xfId="23704" hidden="1"/>
    <cellStyle name="Buena 2" xfId="26262" hidden="1"/>
    <cellStyle name="Buena 2" xfId="25547" hidden="1"/>
    <cellStyle name="Buena 2" xfId="22965" hidden="1"/>
    <cellStyle name="Buena 2" xfId="25008" hidden="1"/>
    <cellStyle name="Buena 2" xfId="21964" hidden="1"/>
    <cellStyle name="Buena 2" xfId="27062" hidden="1"/>
    <cellStyle name="Buena 2" xfId="25799" hidden="1"/>
    <cellStyle name="Buena 2" xfId="25276" hidden="1"/>
    <cellStyle name="Buena 2" xfId="23480" hidden="1"/>
    <cellStyle name="Buena 2" xfId="25548" hidden="1"/>
    <cellStyle name="Buena 2" xfId="26277" hidden="1"/>
    <cellStyle name="Buena 2" xfId="25007" hidden="1"/>
    <cellStyle name="Buena 2" xfId="21710" hidden="1"/>
    <cellStyle name="Buena 2" xfId="21715" hidden="1"/>
    <cellStyle name="Buena 2" xfId="25772" hidden="1"/>
    <cellStyle name="Buena 2" xfId="23482" hidden="1"/>
    <cellStyle name="Buena 2" xfId="23479" hidden="1"/>
    <cellStyle name="Buena 2" xfId="26532" hidden="1"/>
    <cellStyle name="Buena 2" xfId="22491" hidden="1"/>
    <cellStyle name="Buena 2" xfId="22962" hidden="1"/>
    <cellStyle name="Buena 2" xfId="23686" hidden="1"/>
    <cellStyle name="Buena 2" xfId="25226" hidden="1"/>
    <cellStyle name="Buena 2" xfId="25758" hidden="1"/>
    <cellStyle name="Buena 2" xfId="24963" hidden="1"/>
    <cellStyle name="Buena 2" xfId="26490" hidden="1"/>
    <cellStyle name="Buena 2" xfId="23161" hidden="1"/>
    <cellStyle name="Buena 2" xfId="22208" hidden="1"/>
    <cellStyle name="Buena 2" xfId="26237" hidden="1"/>
    <cellStyle name="Buena 2" xfId="26794" hidden="1"/>
    <cellStyle name="Buena 2" xfId="27022" hidden="1"/>
    <cellStyle name="Buena 2" xfId="23448" hidden="1"/>
    <cellStyle name="Buena 2" xfId="23445" hidden="1"/>
    <cellStyle name="Buena 2" xfId="26793" hidden="1"/>
    <cellStyle name="Buena 2" xfId="23682" hidden="1"/>
    <cellStyle name="Buena 2" xfId="21919" hidden="1"/>
    <cellStyle name="Buena 2" xfId="22203" hidden="1"/>
    <cellStyle name="Buena 2" xfId="26239" hidden="1"/>
    <cellStyle name="Buena 2" xfId="23681" hidden="1"/>
    <cellStyle name="Buena 2" xfId="25506" hidden="1"/>
    <cellStyle name="Buena 2" xfId="27034" hidden="1"/>
    <cellStyle name="Buena 2" xfId="12070" hidden="1"/>
    <cellStyle name="Buena 2" xfId="25505" hidden="1"/>
    <cellStyle name="Buena 2" xfId="23167" hidden="1"/>
    <cellStyle name="Buena 2" xfId="27019" hidden="1"/>
    <cellStyle name="Buena 2" xfId="26798" hidden="1"/>
    <cellStyle name="Buena 2" xfId="26233" hidden="1"/>
    <cellStyle name="Buena 2" xfId="23173" hidden="1"/>
    <cellStyle name="Buena 2" xfId="21925" hidden="1"/>
    <cellStyle name="Buena 2" xfId="22935" hidden="1"/>
    <cellStyle name="Buena 2" xfId="22459" hidden="1"/>
    <cellStyle name="Buena 2" xfId="23460" hidden="1"/>
    <cellStyle name="Buena 2" xfId="27032" hidden="1"/>
    <cellStyle name="Buena 2" xfId="26484" hidden="1"/>
    <cellStyle name="Buena 2" xfId="25517" hidden="1"/>
    <cellStyle name="Buena 2" xfId="25228" hidden="1"/>
    <cellStyle name="Buena 2" xfId="26795" hidden="1"/>
    <cellStyle name="Buena 2" xfId="24966" hidden="1"/>
    <cellStyle name="Buena 2" xfId="26234" hidden="1"/>
    <cellStyle name="Buena 2" xfId="27033" hidden="1"/>
    <cellStyle name="Buena 2" xfId="26799" hidden="1"/>
    <cellStyle name="Buena 2" xfId="15801" hidden="1"/>
    <cellStyle name="Buena 2" xfId="22463" hidden="1"/>
    <cellStyle name="Buena 2" xfId="22215" hidden="1"/>
    <cellStyle name="Buena 2" xfId="23453" hidden="1"/>
    <cellStyle name="Buena 2" xfId="25504" hidden="1"/>
    <cellStyle name="Buena 2" xfId="25760" hidden="1"/>
    <cellStyle name="Buena 2" xfId="22339" hidden="1"/>
    <cellStyle name="Buena 2" xfId="22926" hidden="1"/>
    <cellStyle name="Buena 2" xfId="25768" hidden="1"/>
    <cellStyle name="Buena 2" xfId="23169" hidden="1"/>
    <cellStyle name="Buena 2" xfId="23697" hidden="1"/>
    <cellStyle name="Buena 2" xfId="26788" hidden="1"/>
    <cellStyle name="Buena 2" xfId="21931" hidden="1"/>
    <cellStyle name="Buena 2" xfId="24973" hidden="1"/>
    <cellStyle name="Buena 2" xfId="22457" hidden="1"/>
    <cellStyle name="Buena 2" xfId="26493" hidden="1"/>
    <cellStyle name="Buena 2" xfId="26800" hidden="1"/>
    <cellStyle name="Buena 2" xfId="23671" hidden="1"/>
    <cellStyle name="Buena 2" xfId="25212" hidden="1"/>
    <cellStyle name="Buena 2" xfId="25744" hidden="1"/>
    <cellStyle name="Buena 2" xfId="24950" hidden="1"/>
    <cellStyle name="Buena 2" xfId="26474" hidden="1"/>
    <cellStyle name="Buena 2" xfId="23148" hidden="1"/>
    <cellStyle name="Buena 2" xfId="22194" hidden="1"/>
    <cellStyle name="Buena 2" xfId="26223" hidden="1"/>
    <cellStyle name="Buena 2" xfId="26780" hidden="1"/>
    <cellStyle name="Buena 2" xfId="27007" hidden="1"/>
    <cellStyle name="Buena 2" xfId="23434" hidden="1"/>
    <cellStyle name="Buena 2" xfId="23431" hidden="1"/>
    <cellStyle name="Buena 2" xfId="26779" hidden="1"/>
    <cellStyle name="Buena 2" xfId="23667" hidden="1"/>
    <cellStyle name="Buena 2" xfId="21906" hidden="1"/>
    <cellStyle name="Buena 2" xfId="23430" hidden="1"/>
    <cellStyle name="Buena 2" xfId="26225" hidden="1"/>
    <cellStyle name="Buena 2" xfId="27005" hidden="1"/>
    <cellStyle name="Buena 2" xfId="22904" hidden="1"/>
    <cellStyle name="Buena 2" xfId="24939" hidden="1"/>
    <cellStyle name="Buena 2" xfId="26997" hidden="1"/>
    <cellStyle name="Buena 2" xfId="21894" hidden="1"/>
    <cellStyle name="Buena 2" xfId="26766" hidden="1"/>
    <cellStyle name="Buena 2" xfId="23659" hidden="1"/>
    <cellStyle name="Buena 2" xfId="22427" hidden="1"/>
    <cellStyle name="Buena 2" xfId="25732" hidden="1"/>
    <cellStyle name="Buena 2" xfId="23420" hidden="1"/>
    <cellStyle name="Buena 2" xfId="26462" hidden="1"/>
    <cellStyle name="Buena 2" xfId="11027" hidden="1"/>
    <cellStyle name="Buena 2" xfId="23137" hidden="1"/>
    <cellStyle name="Buena 2" xfId="23134" hidden="1"/>
    <cellStyle name="Buena 2" xfId="26461" hidden="1"/>
    <cellStyle name="Buena 2" xfId="24935" hidden="1"/>
    <cellStyle name="Buena 2" xfId="22896" hidden="1"/>
    <cellStyle name="Buena 2" xfId="25727" hidden="1"/>
    <cellStyle name="Buena 2" xfId="23422" hidden="1"/>
    <cellStyle name="Buena 2" xfId="24934" hidden="1"/>
    <cellStyle name="Buena 2" xfId="25196" hidden="1"/>
    <cellStyle name="Buena 2" xfId="23291" hidden="1"/>
    <cellStyle name="Buena 2" xfId="26914" hidden="1"/>
    <cellStyle name="Buena 2" xfId="25354" hidden="1"/>
    <cellStyle name="Buena 2" xfId="22589" hidden="1"/>
    <cellStyle name="Buena 2" xfId="23566" hidden="1"/>
    <cellStyle name="Buena 2" xfId="22332" hidden="1"/>
    <cellStyle name="Buena 2" xfId="25638" hidden="1"/>
    <cellStyle name="Buena 2" xfId="22051" hidden="1"/>
    <cellStyle name="Buena 2" xfId="26373" hidden="1"/>
    <cellStyle name="Buena 2" xfId="26622" hidden="1"/>
    <cellStyle name="Buena 2" xfId="23051" hidden="1"/>
    <cellStyle name="Buena 2" xfId="23034" hidden="1"/>
    <cellStyle name="Buena 2" xfId="26379" hidden="1"/>
    <cellStyle name="Buena 2" xfId="23276" hidden="1"/>
    <cellStyle name="Buena 2" xfId="27151" hidden="1"/>
    <cellStyle name="Buena 2" xfId="25620" hidden="1"/>
    <cellStyle name="Buena 2" xfId="22050" hidden="1"/>
    <cellStyle name="Buena 2" xfId="23267" hidden="1"/>
    <cellStyle name="Buena 2" xfId="25073" hidden="1"/>
    <cellStyle name="Buena 2" xfId="26205" hidden="1"/>
    <cellStyle name="Buena 2" xfId="23821" hidden="1"/>
    <cellStyle name="Buena 2" xfId="25092" hidden="1"/>
    <cellStyle name="Buena 2" xfId="22416" hidden="1"/>
    <cellStyle name="Buena 2" xfId="26615" hidden="1"/>
    <cellStyle name="Buena 2" xfId="26449" hidden="1"/>
    <cellStyle name="Buena 2" xfId="22035" hidden="1"/>
    <cellStyle name="Buena 2" xfId="26206" hidden="1"/>
    <cellStyle name="Buena 2" xfId="22885" hidden="1"/>
    <cellStyle name="Buena 2" xfId="25725" hidden="1"/>
    <cellStyle name="Buena 2" xfId="26200" hidden="1"/>
    <cellStyle name="Buena 2" xfId="22423" hidden="1"/>
    <cellStyle name="Buena 2" xfId="24929" hidden="1"/>
    <cellStyle name="Buena 2" xfId="23557" hidden="1"/>
    <cellStyle name="Buena 2" xfId="26451" hidden="1"/>
    <cellStyle name="Buena 2" xfId="26913" hidden="1"/>
    <cellStyle name="Buena 2" xfId="26378" hidden="1"/>
    <cellStyle name="Buena 2" xfId="11038" hidden="1"/>
    <cellStyle name="Buena 2" xfId="22023" hidden="1"/>
    <cellStyle name="Buena 2" xfId="24930" hidden="1"/>
    <cellStyle name="Buena 2" xfId="26450" hidden="1"/>
    <cellStyle name="Buena 2" xfId="25193" hidden="1"/>
    <cellStyle name="Buena 2" xfId="22887" hidden="1"/>
    <cellStyle name="Buena 2" xfId="26988" hidden="1"/>
    <cellStyle name="Buena 2" xfId="23125" hidden="1"/>
    <cellStyle name="Buena 2" xfId="25072" hidden="1"/>
    <cellStyle name="Buena 2" xfId="25965" hidden="1"/>
    <cellStyle name="Buena 2" xfId="25737" hidden="1"/>
    <cellStyle name="Buena 2" xfId="16387" hidden="1"/>
    <cellStyle name="Buena 2" xfId="22889" hidden="1"/>
    <cellStyle name="Buena 2" xfId="22418" hidden="1"/>
    <cellStyle name="Buena 2" xfId="26761" hidden="1"/>
    <cellStyle name="Buena 2" xfId="26365" hidden="1"/>
    <cellStyle name="Buena 2" xfId="22176" hidden="1"/>
    <cellStyle name="Buena 2" xfId="22173" hidden="1"/>
    <cellStyle name="Buena 2" xfId="22655" hidden="1"/>
    <cellStyle name="Buena 2" xfId="26448" hidden="1"/>
    <cellStyle name="Buena 2" xfId="23127" hidden="1"/>
    <cellStyle name="Buena 2" xfId="21819" hidden="1"/>
    <cellStyle name="Buena 2" xfId="22046" hidden="1"/>
    <cellStyle name="Buena 2" xfId="23828" hidden="1"/>
    <cellStyle name="Buena 2" xfId="25868" hidden="1"/>
    <cellStyle name="Buena 2" xfId="25367" hidden="1"/>
    <cellStyle name="Buena 2" xfId="22274" hidden="1"/>
    <cellStyle name="Buena 2" xfId="25655" hidden="1"/>
    <cellStyle name="Buena 2" xfId="26305" hidden="1"/>
    <cellStyle name="Buena 2" xfId="21829" hidden="1"/>
    <cellStyle name="Buena 2" xfId="22516" hidden="1"/>
    <cellStyle name="Buena 2" xfId="23810" hidden="1"/>
    <cellStyle name="Buena 2" xfId="27082" hidden="1"/>
    <cellStyle name="Buena 2" xfId="27147" hidden="1"/>
    <cellStyle name="Buena 2" xfId="22252" hidden="1"/>
    <cellStyle name="Buena 2" xfId="26370" hidden="1"/>
    <cellStyle name="Buena 2" xfId="26291" hidden="1"/>
    <cellStyle name="Buena 2" xfId="26904" hidden="1"/>
    <cellStyle name="Buena 2" xfId="23209" hidden="1"/>
    <cellStyle name="Buena 2" xfId="21977" hidden="1"/>
    <cellStyle name="Buena 2" xfId="27919" hidden="1"/>
    <cellStyle name="Buena 2" xfId="27930" hidden="1"/>
    <cellStyle name="Buena 2" xfId="27917" hidden="1"/>
    <cellStyle name="Buena 2" xfId="27939" hidden="1"/>
    <cellStyle name="Buena 2" xfId="27914" hidden="1"/>
    <cellStyle name="Buena 2" xfId="27948" hidden="1"/>
    <cellStyle name="Buena 2" xfId="27912" hidden="1"/>
    <cellStyle name="Buena 2" xfId="27956" hidden="1"/>
    <cellStyle name="Buena 2" xfId="27910" hidden="1"/>
    <cellStyle name="Buena 2" xfId="27967" hidden="1"/>
    <cellStyle name="Buena 2" xfId="27928" hidden="1"/>
    <cellStyle name="Buena 2" xfId="27977" hidden="1"/>
    <cellStyle name="Buena 2" xfId="27927" hidden="1"/>
    <cellStyle name="Buena 2" xfId="27984" hidden="1"/>
    <cellStyle name="Buena 2" xfId="27921" hidden="1"/>
    <cellStyle name="Buena 2" xfId="27994" hidden="1"/>
    <cellStyle name="Buena 2" xfId="27924" hidden="1"/>
    <cellStyle name="Buena 2" xfId="28001" hidden="1"/>
    <cellStyle name="Buena 2" xfId="27991" hidden="1"/>
    <cellStyle name="Buena 2" xfId="28216" hidden="1"/>
    <cellStyle name="Buena 2" xfId="28227" hidden="1"/>
    <cellStyle name="Buena 2" xfId="28214" hidden="1"/>
    <cellStyle name="Buena 2" xfId="28236" hidden="1"/>
    <cellStyle name="Buena 2" xfId="28212" hidden="1"/>
    <cellStyle name="Buena 2" xfId="28245" hidden="1"/>
    <cellStyle name="Buena 2" xfId="28210" hidden="1"/>
    <cellStyle name="Buena 2" xfId="28253" hidden="1"/>
    <cellStyle name="Buena 2" xfId="28208" hidden="1"/>
    <cellStyle name="Buena 2" xfId="28263" hidden="1"/>
    <cellStyle name="Buena 2" xfId="28225" hidden="1"/>
    <cellStyle name="Buena 2" xfId="28273" hidden="1"/>
    <cellStyle name="Buena 2" xfId="28224" hidden="1"/>
    <cellStyle name="Buena 2" xfId="28280" hidden="1"/>
    <cellStyle name="Buena 2" xfId="28218" hidden="1"/>
    <cellStyle name="Buena 2" xfId="28290" hidden="1"/>
    <cellStyle name="Buena 2" xfId="28221" hidden="1"/>
    <cellStyle name="Buena 2" xfId="28296" hidden="1"/>
    <cellStyle name="Buena 2" xfId="28287" hidden="1"/>
    <cellStyle name="Buena 2" xfId="28073" hidden="1"/>
    <cellStyle name="Buena 2" xfId="28203" hidden="1"/>
    <cellStyle name="Buena 2" xfId="28303" hidden="1"/>
    <cellStyle name="Buena 2" xfId="28150" hidden="1"/>
    <cellStyle name="Buena 2" xfId="28311" hidden="1"/>
    <cellStyle name="Buena 2" xfId="28145" hidden="1"/>
    <cellStyle name="Buena 2" xfId="28317" hidden="1"/>
    <cellStyle name="Buena 2" xfId="28057" hidden="1"/>
    <cellStyle name="Buena 2" xfId="28123" hidden="1"/>
    <cellStyle name="Buena 2" xfId="28050" hidden="1"/>
    <cellStyle name="Buena 2" xfId="28154" hidden="1"/>
    <cellStyle name="Buena 2" xfId="28037" hidden="1"/>
    <cellStyle name="Buena 2" xfId="28104" hidden="1"/>
    <cellStyle name="Buena 2" xfId="28308" hidden="1"/>
    <cellStyle name="Buena 2" xfId="28112" hidden="1"/>
    <cellStyle name="Buena 2" xfId="28195" hidden="1"/>
    <cellStyle name="Buena 2" xfId="28192" hidden="1"/>
    <cellStyle name="Buena 2" xfId="28188" hidden="1"/>
    <cellStyle name="Buena 2" xfId="28301" hidden="1"/>
    <cellStyle name="Buena 2" xfId="28088" hidden="1"/>
    <cellStyle name="Buena 2" xfId="28129" hidden="1"/>
    <cellStyle name="Buena 2" xfId="28063" hidden="1"/>
    <cellStyle name="Buena 2" xfId="28090" hidden="1"/>
    <cellStyle name="Buena 2" xfId="28099" hidden="1"/>
    <cellStyle name="Buena 2" xfId="28146" hidden="1"/>
    <cellStyle name="Buena 2" xfId="28319" hidden="1"/>
    <cellStyle name="Buena 2" xfId="28182" hidden="1"/>
    <cellStyle name="Buena 2" xfId="26158" hidden="1"/>
    <cellStyle name="Buena 2" xfId="28190" hidden="1"/>
    <cellStyle name="Buena 2" xfId="28058" hidden="1"/>
    <cellStyle name="Buena 2" xfId="28118" hidden="1"/>
    <cellStyle name="Buena 2" xfId="28044" hidden="1"/>
    <cellStyle name="Buena 2" xfId="28304" hidden="1"/>
    <cellStyle name="Buena 2" xfId="28030" hidden="1"/>
    <cellStyle name="Buena 2" xfId="28078" hidden="1"/>
    <cellStyle name="Buena 2" xfId="28185" hidden="1"/>
    <cellStyle name="Buena 2" xfId="28165" hidden="1"/>
    <cellStyle name="Buena 2" xfId="28113" hidden="1"/>
    <cellStyle name="Buena 2" xfId="27001" hidden="1"/>
    <cellStyle name="Buena 2" xfId="26769" hidden="1"/>
    <cellStyle name="Buena 2" xfId="25500" hidden="1"/>
    <cellStyle name="Buena 2" xfId="27004" hidden="1"/>
    <cellStyle name="Buena 2" xfId="23662" hidden="1"/>
    <cellStyle name="Buena 2" xfId="22898" hidden="1"/>
    <cellStyle name="Buena 2" xfId="22195" hidden="1"/>
    <cellStyle name="Buena 2" xfId="25218" hidden="1"/>
    <cellStyle name="Buena 2" xfId="22432" hidden="1"/>
    <cellStyle name="Buena 2" xfId="10973" hidden="1"/>
    <cellStyle name="Buena 2" xfId="25499" hidden="1"/>
    <cellStyle name="Buena 2" xfId="26785" hidden="1"/>
    <cellStyle name="Buena 2" xfId="23141" hidden="1"/>
    <cellStyle name="Buena 2" xfId="22444" hidden="1"/>
    <cellStyle name="Buena 2" xfId="27015" hidden="1"/>
    <cellStyle name="Buena 2" xfId="10968" hidden="1"/>
    <cellStyle name="Buena 2" xfId="26782" hidden="1"/>
    <cellStyle name="Buena 2" xfId="21908" hidden="1"/>
    <cellStyle name="Buena 2" xfId="23674" hidden="1"/>
    <cellStyle name="Buena 2" xfId="26464" hidden="1"/>
    <cellStyle name="Buena 2" xfId="11025" hidden="1"/>
    <cellStyle name="Buena 2" xfId="21911" hidden="1"/>
    <cellStyle name="Buena 2" xfId="22187" hidden="1"/>
    <cellStyle name="Buena 2" xfId="22196" hidden="1"/>
    <cellStyle name="Buena 2" xfId="22430" hidden="1"/>
    <cellStyle name="Buena 2" xfId="26475" hidden="1"/>
    <cellStyle name="Buena 2" xfId="22913" hidden="1"/>
    <cellStyle name="Buena 2" xfId="23663" hidden="1"/>
    <cellStyle name="Buena 2" xfId="22186" hidden="1"/>
    <cellStyle name="Buena 2" xfId="27012" hidden="1"/>
    <cellStyle name="Buena 2" xfId="28349" hidden="1"/>
    <cellStyle name="Buena 2" xfId="22184" hidden="1"/>
    <cellStyle name="Buena 2" xfId="28356" hidden="1"/>
    <cellStyle name="Buena 2" xfId="22198" hidden="1"/>
    <cellStyle name="Buena 2" xfId="28366" hidden="1"/>
    <cellStyle name="Buena 2" xfId="23673" hidden="1"/>
    <cellStyle name="Buena 2" xfId="28372" hidden="1"/>
    <cellStyle name="Buena 2" xfId="28363" hidden="1"/>
    <cellStyle name="Buena 2" xfId="28563" hidden="1"/>
    <cellStyle name="Buena 2" xfId="28574" hidden="1"/>
    <cellStyle name="Buena 2" xfId="28561" hidden="1"/>
    <cellStyle name="Buena 2" xfId="28583" hidden="1"/>
    <cellStyle name="Buena 2" xfId="28559" hidden="1"/>
    <cellStyle name="Buena 2" xfId="28592" hidden="1"/>
    <cellStyle name="Buena 2" xfId="28557" hidden="1"/>
    <cellStyle name="Buena 2" xfId="28600" hidden="1"/>
    <cellStyle name="Buena 2" xfId="28555" hidden="1"/>
    <cellStyle name="Buena 2" xfId="28610" hidden="1"/>
    <cellStyle name="Buena 2" xfId="28572" hidden="1"/>
    <cellStyle name="Buena 2" xfId="28620" hidden="1"/>
    <cellStyle name="Buena 2" xfId="28571" hidden="1"/>
    <cellStyle name="Buena 2" xfId="28627" hidden="1"/>
    <cellStyle name="Buena 2" xfId="28565" hidden="1"/>
    <cellStyle name="Buena 2" xfId="28637" hidden="1"/>
    <cellStyle name="Buena 2" xfId="28568" hidden="1"/>
    <cellStyle name="Buena 2" xfId="28643" hidden="1"/>
    <cellStyle name="Buena 2" xfId="28634" hidden="1"/>
    <cellStyle name="Buena 2" xfId="28421" hidden="1"/>
    <cellStyle name="Buena 2" xfId="28550" hidden="1"/>
    <cellStyle name="Buena 2" xfId="28650" hidden="1"/>
    <cellStyle name="Buena 2" xfId="28497" hidden="1"/>
    <cellStyle name="Buena 2" xfId="28658" hidden="1"/>
    <cellStyle name="Buena 2" xfId="28492" hidden="1"/>
    <cellStyle name="Buena 2" xfId="28664" hidden="1"/>
    <cellStyle name="Buena 2" xfId="28405" hidden="1"/>
    <cellStyle name="Buena 2" xfId="28470" hidden="1"/>
    <cellStyle name="Buena 2" xfId="28398" hidden="1"/>
    <cellStyle name="Buena 2" xfId="28501" hidden="1"/>
    <cellStyle name="Buena 2" xfId="28385" hidden="1"/>
    <cellStyle name="Buena 2" xfId="28452" hidden="1"/>
    <cellStyle name="Buena 2" xfId="28655" hidden="1"/>
    <cellStyle name="Buena 2" xfId="28460" hidden="1"/>
    <cellStyle name="Buena 2" xfId="28542" hidden="1"/>
    <cellStyle name="Buena 2" xfId="28539" hidden="1"/>
    <cellStyle name="Buena 2" xfId="28535" hidden="1"/>
    <cellStyle name="Buena 2" xfId="28648" hidden="1"/>
    <cellStyle name="Buena 2" xfId="28436" hidden="1"/>
    <cellStyle name="Buena 2" xfId="28476" hidden="1"/>
    <cellStyle name="Buena 2" xfId="28411" hidden="1"/>
    <cellStyle name="Buena 2" xfId="28438" hidden="1"/>
    <cellStyle name="Buena 2" xfId="28447" hidden="1"/>
    <cellStyle name="Buena 2" xfId="28493" hidden="1"/>
    <cellStyle name="Buena 2" xfId="28666" hidden="1"/>
    <cellStyle name="Buena 2" xfId="28529" hidden="1"/>
    <cellStyle name="Buena 2" xfId="22903" hidden="1"/>
    <cellStyle name="Buena 2" xfId="28537" hidden="1"/>
    <cellStyle name="Buena 2" xfId="28406" hidden="1"/>
    <cellStyle name="Buena 2" xfId="28465" hidden="1"/>
    <cellStyle name="Buena 2" xfId="28392" hidden="1"/>
    <cellStyle name="Buena 2" xfId="28651" hidden="1"/>
    <cellStyle name="Buena 2" xfId="28378" hidden="1"/>
    <cellStyle name="Buena 2" xfId="28426" hidden="1"/>
    <cellStyle name="Buena 2" xfId="28532" hidden="1"/>
    <cellStyle name="Buena 2" xfId="28512" hidden="1"/>
    <cellStyle name="Buena 2" xfId="28461" hidden="1"/>
    <cellStyle name="Buena 2" xfId="28680" hidden="1"/>
    <cellStyle name="Buena 2" xfId="28691" hidden="1"/>
    <cellStyle name="Buena 2" xfId="28678" hidden="1"/>
    <cellStyle name="Buena 2" xfId="28700" hidden="1"/>
    <cellStyle name="Buena 2" xfId="28676" hidden="1"/>
    <cellStyle name="Buena 2" xfId="28709" hidden="1"/>
    <cellStyle name="Buena 2" xfId="28674" hidden="1"/>
    <cellStyle name="Buena 2" xfId="28717" hidden="1"/>
    <cellStyle name="Buena 2" xfId="28672" hidden="1"/>
    <cellStyle name="Buena 2" xfId="28727" hidden="1"/>
    <cellStyle name="Buena 2" xfId="28689" hidden="1"/>
    <cellStyle name="Buena 2" xfId="28737" hidden="1"/>
    <cellStyle name="Buena 2" xfId="28688" hidden="1"/>
    <cellStyle name="Buena 2" xfId="28744" hidden="1"/>
    <cellStyle name="Buena 2" xfId="28682" hidden="1"/>
    <cellStyle name="Buena 2" xfId="28754" hidden="1"/>
    <cellStyle name="Buena 2" xfId="28685" hidden="1"/>
    <cellStyle name="Buena 2" xfId="28760" hidden="1"/>
    <cellStyle name="Buena 2" xfId="28751" hidden="1"/>
    <cellStyle name="Buena 2" xfId="28782" hidden="1"/>
    <cellStyle name="Buena 2" xfId="28793" hidden="1"/>
    <cellStyle name="Buena 2" xfId="28780" hidden="1"/>
    <cellStyle name="Buena 2" xfId="28802" hidden="1"/>
    <cellStyle name="Buena 2" xfId="28778" hidden="1"/>
    <cellStyle name="Buena 2" xfId="28811" hidden="1"/>
    <cellStyle name="Buena 2" xfId="28776" hidden="1"/>
    <cellStyle name="Buena 2" xfId="28819" hidden="1"/>
    <cellStyle name="Buena 2" xfId="28774" hidden="1"/>
    <cellStyle name="Buena 2" xfId="28829" hidden="1"/>
    <cellStyle name="Buena 2" xfId="28791" hidden="1"/>
    <cellStyle name="Buena 2" xfId="28839" hidden="1"/>
    <cellStyle name="Buena 2" xfId="28790" hidden="1"/>
    <cellStyle name="Buena 2" xfId="28846" hidden="1"/>
    <cellStyle name="Buena 2" xfId="28784" hidden="1"/>
    <cellStyle name="Buena 2" xfId="28856" hidden="1"/>
    <cellStyle name="Buena 2" xfId="28787" hidden="1"/>
    <cellStyle name="Buena 2" xfId="28862" hidden="1"/>
    <cellStyle name="Buena 2" xfId="28853" hidden="1"/>
    <cellStyle name="Buena 2" xfId="29053" hidden="1"/>
    <cellStyle name="Buena 2" xfId="29064" hidden="1"/>
    <cellStyle name="Buena 2" xfId="29051" hidden="1"/>
    <cellStyle name="Buena 2" xfId="29073" hidden="1"/>
    <cellStyle name="Buena 2" xfId="29049" hidden="1"/>
    <cellStyle name="Buena 2" xfId="29082" hidden="1"/>
    <cellStyle name="Buena 2" xfId="29047" hidden="1"/>
    <cellStyle name="Buena 2" xfId="29090" hidden="1"/>
    <cellStyle name="Buena 2" xfId="29045" hidden="1"/>
    <cellStyle name="Buena 2" xfId="29100" hidden="1"/>
    <cellStyle name="Buena 2" xfId="29062" hidden="1"/>
    <cellStyle name="Buena 2" xfId="29110" hidden="1"/>
    <cellStyle name="Buena 2" xfId="29061" hidden="1"/>
    <cellStyle name="Buena 2" xfId="29117" hidden="1"/>
    <cellStyle name="Buena 2" xfId="29055" hidden="1"/>
    <cellStyle name="Buena 2" xfId="29127" hidden="1"/>
    <cellStyle name="Buena 2" xfId="29058" hidden="1"/>
    <cellStyle name="Buena 2" xfId="29133" hidden="1"/>
    <cellStyle name="Buena 2" xfId="29124" hidden="1"/>
    <cellStyle name="Buena 2" xfId="28911" hidden="1"/>
    <cellStyle name="Buena 2" xfId="29040" hidden="1"/>
    <cellStyle name="Buena 2" xfId="29140" hidden="1"/>
    <cellStyle name="Buena 2" xfId="28987" hidden="1"/>
    <cellStyle name="Buena 2" xfId="29148" hidden="1"/>
    <cellStyle name="Buena 2" xfId="28982" hidden="1"/>
    <cellStyle name="Buena 2" xfId="29154" hidden="1"/>
    <cellStyle name="Buena 2" xfId="28895" hidden="1"/>
    <cellStyle name="Buena 2" xfId="28960" hidden="1"/>
    <cellStyle name="Buena 2" xfId="28888" hidden="1"/>
    <cellStyle name="Buena 2" xfId="28991" hidden="1"/>
    <cellStyle name="Buena 2" xfId="28875" hidden="1"/>
    <cellStyle name="Buena 2" xfId="28942" hidden="1"/>
    <cellStyle name="Buena 2" xfId="29145" hidden="1"/>
    <cellStyle name="Buena 2" xfId="28950" hidden="1"/>
    <cellStyle name="Buena 2" xfId="29032" hidden="1"/>
    <cellStyle name="Buena 2" xfId="29029" hidden="1"/>
    <cellStyle name="Buena 2" xfId="29025" hidden="1"/>
    <cellStyle name="Buena 2" xfId="29138" hidden="1"/>
    <cellStyle name="Buena 2" xfId="28926" hidden="1"/>
    <cellStyle name="Buena 2" xfId="28966" hidden="1"/>
    <cellStyle name="Buena 2" xfId="28901" hidden="1"/>
    <cellStyle name="Buena 2" xfId="28928" hidden="1"/>
    <cellStyle name="Buena 2" xfId="28937" hidden="1"/>
    <cellStyle name="Buena 2" xfId="28983" hidden="1"/>
    <cellStyle name="Buena 2" xfId="29156" hidden="1"/>
    <cellStyle name="Buena 2" xfId="29019" hidden="1"/>
    <cellStyle name="Buena 2" xfId="28767" hidden="1"/>
    <cellStyle name="Buena 2" xfId="29027" hidden="1"/>
    <cellStyle name="Buena 2" xfId="28896" hidden="1"/>
    <cellStyle name="Buena 2" xfId="28955" hidden="1"/>
    <cellStyle name="Buena 2" xfId="28882" hidden="1"/>
    <cellStyle name="Buena 2" xfId="29141" hidden="1"/>
    <cellStyle name="Buena 2" xfId="28868" hidden="1"/>
    <cellStyle name="Buena 2" xfId="28916" hidden="1"/>
    <cellStyle name="Buena 2" xfId="29022" hidden="1"/>
    <cellStyle name="Buena 2" xfId="29002" hidden="1"/>
    <cellStyle name="Buena 2" xfId="28951" hidden="1"/>
    <cellStyle name="Buena 2" xfId="29170" hidden="1"/>
    <cellStyle name="Buena 2" xfId="29181" hidden="1"/>
    <cellStyle name="Buena 2" xfId="29168" hidden="1"/>
    <cellStyle name="Buena 2" xfId="29190" hidden="1"/>
    <cellStyle name="Buena 2" xfId="29166" hidden="1"/>
    <cellStyle name="Buena 2" xfId="29199" hidden="1"/>
    <cellStyle name="Buena 2" xfId="29164" hidden="1"/>
    <cellStyle name="Buena 2" xfId="29207" hidden="1"/>
    <cellStyle name="Buena 2" xfId="29162" hidden="1"/>
    <cellStyle name="Buena 2" xfId="29217" hidden="1"/>
    <cellStyle name="Buena 2" xfId="29179" hidden="1"/>
    <cellStyle name="Buena 2" xfId="29227" hidden="1"/>
    <cellStyle name="Buena 2" xfId="29178" hidden="1"/>
    <cellStyle name="Buena 2" xfId="29234" hidden="1"/>
    <cellStyle name="Buena 2" xfId="29172" hidden="1"/>
    <cellStyle name="Buena 2" xfId="29244" hidden="1"/>
    <cellStyle name="Buena 2" xfId="29175" hidden="1"/>
    <cellStyle name="Buena 2" xfId="29250" hidden="1"/>
    <cellStyle name="Buena 2" xfId="29241" hidden="1"/>
    <cellStyle name="Buena 2" xfId="29272" hidden="1"/>
    <cellStyle name="Buena 2" xfId="29283" hidden="1"/>
    <cellStyle name="Buena 2" xfId="29270" hidden="1"/>
    <cellStyle name="Buena 2" xfId="29292" hidden="1"/>
    <cellStyle name="Buena 2" xfId="29268" hidden="1"/>
    <cellStyle name="Buena 2" xfId="29301" hidden="1"/>
    <cellStyle name="Buena 2" xfId="29266" hidden="1"/>
    <cellStyle name="Buena 2" xfId="29309" hidden="1"/>
    <cellStyle name="Buena 2" xfId="29264" hidden="1"/>
    <cellStyle name="Buena 2" xfId="29319" hidden="1"/>
    <cellStyle name="Buena 2" xfId="29281" hidden="1"/>
    <cellStyle name="Buena 2" xfId="29329" hidden="1"/>
    <cellStyle name="Buena 2" xfId="29280" hidden="1"/>
    <cellStyle name="Buena 2" xfId="29336" hidden="1"/>
    <cellStyle name="Buena 2" xfId="29274" hidden="1"/>
    <cellStyle name="Buena 2" xfId="29346" hidden="1"/>
    <cellStyle name="Buena 2" xfId="29277" hidden="1"/>
    <cellStyle name="Buena 2" xfId="29352" hidden="1"/>
    <cellStyle name="Buena 2" xfId="29343" hidden="1"/>
    <cellStyle name="Buena 2" xfId="29543" hidden="1"/>
    <cellStyle name="Buena 2" xfId="29554" hidden="1"/>
    <cellStyle name="Buena 2" xfId="29541" hidden="1"/>
    <cellStyle name="Buena 2" xfId="29563" hidden="1"/>
    <cellStyle name="Buena 2" xfId="29539" hidden="1"/>
    <cellStyle name="Buena 2" xfId="29572" hidden="1"/>
    <cellStyle name="Buena 2" xfId="29537" hidden="1"/>
    <cellStyle name="Buena 2" xfId="29580" hidden="1"/>
    <cellStyle name="Buena 2" xfId="29535" hidden="1"/>
    <cellStyle name="Buena 2" xfId="29590" hidden="1"/>
    <cellStyle name="Buena 2" xfId="29552" hidden="1"/>
    <cellStyle name="Buena 2" xfId="29600" hidden="1"/>
    <cellStyle name="Buena 2" xfId="29551" hidden="1"/>
    <cellStyle name="Buena 2" xfId="29607" hidden="1"/>
    <cellStyle name="Buena 2" xfId="29545" hidden="1"/>
    <cellStyle name="Buena 2" xfId="29617" hidden="1"/>
    <cellStyle name="Buena 2" xfId="29548" hidden="1"/>
    <cellStyle name="Buena 2" xfId="29623" hidden="1"/>
    <cellStyle name="Buena 2" xfId="29614" hidden="1"/>
    <cellStyle name="Buena 2" xfId="29401" hidden="1"/>
    <cellStyle name="Buena 2" xfId="29530" hidden="1"/>
    <cellStyle name="Buena 2" xfId="29630" hidden="1"/>
    <cellStyle name="Buena 2" xfId="29477" hidden="1"/>
    <cellStyle name="Buena 2" xfId="29638" hidden="1"/>
    <cellStyle name="Buena 2" xfId="29472" hidden="1"/>
    <cellStyle name="Buena 2" xfId="29644" hidden="1"/>
    <cellStyle name="Buena 2" xfId="29385" hidden="1"/>
    <cellStyle name="Buena 2" xfId="29450" hidden="1"/>
    <cellStyle name="Buena 2" xfId="29378" hidden="1"/>
    <cellStyle name="Buena 2" xfId="29481" hidden="1"/>
    <cellStyle name="Buena 2" xfId="29365" hidden="1"/>
    <cellStyle name="Buena 2" xfId="29432" hidden="1"/>
    <cellStyle name="Buena 2" xfId="29635" hidden="1"/>
    <cellStyle name="Buena 2" xfId="29440" hidden="1"/>
    <cellStyle name="Buena 2" xfId="29522" hidden="1"/>
    <cellStyle name="Buena 2" xfId="29519" hidden="1"/>
    <cellStyle name="Buena 2" xfId="29515" hidden="1"/>
    <cellStyle name="Buena 2" xfId="29628" hidden="1"/>
    <cellStyle name="Buena 2" xfId="29416" hidden="1"/>
    <cellStyle name="Buena 2" xfId="29456" hidden="1"/>
    <cellStyle name="Buena 2" xfId="29391" hidden="1"/>
    <cellStyle name="Buena 2" xfId="29418" hidden="1"/>
    <cellStyle name="Buena 2" xfId="29427" hidden="1"/>
    <cellStyle name="Buena 2" xfId="29473" hidden="1"/>
    <cellStyle name="Buena 2" xfId="29646" hidden="1"/>
    <cellStyle name="Buena 2" xfId="29509" hidden="1"/>
    <cellStyle name="Buena 2" xfId="29257" hidden="1"/>
    <cellStyle name="Buena 2" xfId="29517" hidden="1"/>
    <cellStyle name="Buena 2" xfId="29386" hidden="1"/>
    <cellStyle name="Buena 2" xfId="29445" hidden="1"/>
    <cellStyle name="Buena 2" xfId="29372" hidden="1"/>
    <cellStyle name="Buena 2" xfId="29631" hidden="1"/>
    <cellStyle name="Buena 2" xfId="29358" hidden="1"/>
    <cellStyle name="Buena 2" xfId="29406" hidden="1"/>
    <cellStyle name="Buena 2" xfId="29512" hidden="1"/>
    <cellStyle name="Buena 2" xfId="29492" hidden="1"/>
    <cellStyle name="Buena 2" xfId="29441" hidden="1"/>
    <cellStyle name="Buena 2" xfId="29660" hidden="1"/>
    <cellStyle name="Buena 2" xfId="29671" hidden="1"/>
    <cellStyle name="Buena 2" xfId="29658" hidden="1"/>
    <cellStyle name="Buena 2" xfId="29680" hidden="1"/>
    <cellStyle name="Buena 2" xfId="29656" hidden="1"/>
    <cellStyle name="Buena 2" xfId="29689" hidden="1"/>
    <cellStyle name="Buena 2" xfId="29654" hidden="1"/>
    <cellStyle name="Buena 2" xfId="29697" hidden="1"/>
    <cellStyle name="Buena 2" xfId="29652" hidden="1"/>
    <cellStyle name="Buena 2" xfId="29707" hidden="1"/>
    <cellStyle name="Buena 2" xfId="29669" hidden="1"/>
    <cellStyle name="Buena 2" xfId="29717" hidden="1"/>
    <cellStyle name="Buena 2" xfId="29668" hidden="1"/>
    <cellStyle name="Buena 2" xfId="29724" hidden="1"/>
    <cellStyle name="Buena 2" xfId="29662" hidden="1"/>
    <cellStyle name="Buena 2" xfId="29734" hidden="1"/>
    <cellStyle name="Buena 2" xfId="29665" hidden="1"/>
    <cellStyle name="Buena 2" xfId="29740" hidden="1"/>
    <cellStyle name="Buena 2" xfId="29731" hidden="1"/>
    <cellStyle name="Buena 2" xfId="29762" hidden="1"/>
    <cellStyle name="Buena 2" xfId="29773" hidden="1"/>
    <cellStyle name="Buena 2" xfId="29760" hidden="1"/>
    <cellStyle name="Buena 2" xfId="29782" hidden="1"/>
    <cellStyle name="Buena 2" xfId="29758" hidden="1"/>
    <cellStyle name="Buena 2" xfId="29791" hidden="1"/>
    <cellStyle name="Buena 2" xfId="29756" hidden="1"/>
    <cellStyle name="Buena 2" xfId="29799" hidden="1"/>
    <cellStyle name="Buena 2" xfId="29754" hidden="1"/>
    <cellStyle name="Buena 2" xfId="29809" hidden="1"/>
    <cellStyle name="Buena 2" xfId="29771" hidden="1"/>
    <cellStyle name="Buena 2" xfId="29819" hidden="1"/>
    <cellStyle name="Buena 2" xfId="29770" hidden="1"/>
    <cellStyle name="Buena 2" xfId="29826" hidden="1"/>
    <cellStyle name="Buena 2" xfId="29764" hidden="1"/>
    <cellStyle name="Buena 2" xfId="29836" hidden="1"/>
    <cellStyle name="Buena 2" xfId="29767" hidden="1"/>
    <cellStyle name="Buena 2" xfId="29842" hidden="1"/>
    <cellStyle name="Buena 2" xfId="29833" hidden="1"/>
    <cellStyle name="Buena 2" xfId="30033" hidden="1"/>
    <cellStyle name="Buena 2" xfId="30044" hidden="1"/>
    <cellStyle name="Buena 2" xfId="30031" hidden="1"/>
    <cellStyle name="Buena 2" xfId="30053" hidden="1"/>
    <cellStyle name="Buena 2" xfId="30029" hidden="1"/>
    <cellStyle name="Buena 2" xfId="30062" hidden="1"/>
    <cellStyle name="Buena 2" xfId="30027" hidden="1"/>
    <cellStyle name="Buena 2" xfId="30070" hidden="1"/>
    <cellStyle name="Buena 2" xfId="30025" hidden="1"/>
    <cellStyle name="Buena 2" xfId="30080" hidden="1"/>
    <cellStyle name="Buena 2" xfId="30042" hidden="1"/>
    <cellStyle name="Buena 2" xfId="30090" hidden="1"/>
    <cellStyle name="Buena 2" xfId="30041" hidden="1"/>
    <cellStyle name="Buena 2" xfId="30097" hidden="1"/>
    <cellStyle name="Buena 2" xfId="30035" hidden="1"/>
    <cellStyle name="Buena 2" xfId="30107" hidden="1"/>
    <cellStyle name="Buena 2" xfId="30038" hidden="1"/>
    <cellStyle name="Buena 2" xfId="30113" hidden="1"/>
    <cellStyle name="Buena 2" xfId="30104" hidden="1"/>
    <cellStyle name="Buena 2" xfId="29891" hidden="1"/>
    <cellStyle name="Buena 2" xfId="30020" hidden="1"/>
    <cellStyle name="Buena 2" xfId="30120" hidden="1"/>
    <cellStyle name="Buena 2" xfId="29967" hidden="1"/>
    <cellStyle name="Buena 2" xfId="30128" hidden="1"/>
    <cellStyle name="Buena 2" xfId="29962" hidden="1"/>
    <cellStyle name="Buena 2" xfId="30134" hidden="1"/>
    <cellStyle name="Buena 2" xfId="29875" hidden="1"/>
    <cellStyle name="Buena 2" xfId="29940" hidden="1"/>
    <cellStyle name="Buena 2" xfId="29868" hidden="1"/>
    <cellStyle name="Buena 2" xfId="29971" hidden="1"/>
    <cellStyle name="Buena 2" xfId="29855" hidden="1"/>
    <cellStyle name="Buena 2" xfId="29922" hidden="1"/>
    <cellStyle name="Buena 2" xfId="30125" hidden="1"/>
    <cellStyle name="Buena 2" xfId="29930" hidden="1"/>
    <cellStyle name="Buena 2" xfId="30012" hidden="1"/>
    <cellStyle name="Buena 2" xfId="30009" hidden="1"/>
    <cellStyle name="Buena 2" xfId="30005" hidden="1"/>
    <cellStyle name="Buena 2" xfId="30118" hidden="1"/>
    <cellStyle name="Buena 2" xfId="29906" hidden="1"/>
    <cellStyle name="Buena 2" xfId="29946" hidden="1"/>
    <cellStyle name="Buena 2" xfId="29881" hidden="1"/>
    <cellStyle name="Buena 2" xfId="29908" hidden="1"/>
    <cellStyle name="Buena 2" xfId="29917" hidden="1"/>
    <cellStyle name="Buena 2" xfId="29963" hidden="1"/>
    <cellStyle name="Buena 2" xfId="30136" hidden="1"/>
    <cellStyle name="Buena 2" xfId="29999" hidden="1"/>
    <cellStyle name="Buena 2" xfId="29747" hidden="1"/>
    <cellStyle name="Buena 2" xfId="30007" hidden="1"/>
    <cellStyle name="Buena 2" xfId="29876" hidden="1"/>
    <cellStyle name="Buena 2" xfId="29935" hidden="1"/>
    <cellStyle name="Buena 2" xfId="29862" hidden="1"/>
    <cellStyle name="Buena 2" xfId="30121" hidden="1"/>
    <cellStyle name="Buena 2" xfId="29848" hidden="1"/>
    <cellStyle name="Buena 2" xfId="29896" hidden="1"/>
    <cellStyle name="Buena 2" xfId="30002" hidden="1"/>
    <cellStyle name="Buena 2" xfId="29982" hidden="1"/>
    <cellStyle name="Buena 2" xfId="29931" hidden="1"/>
    <cellStyle name="Buena 2" xfId="30150" hidden="1"/>
    <cellStyle name="Buena 2" xfId="30161" hidden="1"/>
    <cellStyle name="Buena 2" xfId="30148" hidden="1"/>
    <cellStyle name="Buena 2" xfId="30170" hidden="1"/>
    <cellStyle name="Buena 2" xfId="30146" hidden="1"/>
    <cellStyle name="Buena 2" xfId="30179" hidden="1"/>
    <cellStyle name="Buena 2" xfId="30144" hidden="1"/>
    <cellStyle name="Buena 2" xfId="30187" hidden="1"/>
    <cellStyle name="Buena 2" xfId="30142" hidden="1"/>
    <cellStyle name="Buena 2" xfId="30197" hidden="1"/>
    <cellStyle name="Buena 2" xfId="30159" hidden="1"/>
    <cellStyle name="Buena 2" xfId="30207" hidden="1"/>
    <cellStyle name="Buena 2" xfId="30158" hidden="1"/>
    <cellStyle name="Buena 2" xfId="30214" hidden="1"/>
    <cellStyle name="Buena 2" xfId="30152" hidden="1"/>
    <cellStyle name="Buena 2" xfId="30224" hidden="1"/>
    <cellStyle name="Buena 2" xfId="30155" hidden="1"/>
    <cellStyle name="Buena 2" xfId="30230" hidden="1"/>
    <cellStyle name="Buena 2" xfId="30221" hidden="1"/>
    <cellStyle name="Buena 2" xfId="30252" hidden="1"/>
    <cellStyle name="Buena 2" xfId="30263" hidden="1"/>
    <cellStyle name="Buena 2" xfId="30250" hidden="1"/>
    <cellStyle name="Buena 2" xfId="30272" hidden="1"/>
    <cellStyle name="Buena 2" xfId="30248" hidden="1"/>
    <cellStyle name="Buena 2" xfId="30281" hidden="1"/>
    <cellStyle name="Buena 2" xfId="30246" hidden="1"/>
    <cellStyle name="Buena 2" xfId="30289" hidden="1"/>
    <cellStyle name="Buena 2" xfId="30244" hidden="1"/>
    <cellStyle name="Buena 2" xfId="30299" hidden="1"/>
    <cellStyle name="Buena 2" xfId="30261" hidden="1"/>
    <cellStyle name="Buena 2" xfId="30309" hidden="1"/>
    <cellStyle name="Buena 2" xfId="30260" hidden="1"/>
    <cellStyle name="Buena 2" xfId="30316" hidden="1"/>
    <cellStyle name="Buena 2" xfId="30254" hidden="1"/>
    <cellStyle name="Buena 2" xfId="30326" hidden="1"/>
    <cellStyle name="Buena 2" xfId="30257" hidden="1"/>
    <cellStyle name="Buena 2" xfId="30332" hidden="1"/>
    <cellStyle name="Buena 2" xfId="30323" hidden="1"/>
    <cellStyle name="Buena 2" xfId="30523" hidden="1"/>
    <cellStyle name="Buena 2" xfId="30534" hidden="1"/>
    <cellStyle name="Buena 2" xfId="30521" hidden="1"/>
    <cellStyle name="Buena 2" xfId="30543" hidden="1"/>
    <cellStyle name="Buena 2" xfId="30519" hidden="1"/>
    <cellStyle name="Buena 2" xfId="30552" hidden="1"/>
    <cellStyle name="Buena 2" xfId="30517" hidden="1"/>
    <cellStyle name="Buena 2" xfId="30560" hidden="1"/>
    <cellStyle name="Buena 2" xfId="30515" hidden="1"/>
    <cellStyle name="Buena 2" xfId="30570" hidden="1"/>
    <cellStyle name="Buena 2" xfId="30532" hidden="1"/>
    <cellStyle name="Buena 2" xfId="30580" hidden="1"/>
    <cellStyle name="Buena 2" xfId="30531" hidden="1"/>
    <cellStyle name="Buena 2" xfId="30587" hidden="1"/>
    <cellStyle name="Buena 2" xfId="30525" hidden="1"/>
    <cellStyle name="Buena 2" xfId="30597" hidden="1"/>
    <cellStyle name="Buena 2" xfId="30528" hidden="1"/>
    <cellStyle name="Buena 2" xfId="30603" hidden="1"/>
    <cellStyle name="Buena 2" xfId="30594" hidden="1"/>
    <cellStyle name="Buena 2" xfId="30381" hidden="1"/>
    <cellStyle name="Buena 2" xfId="30510" hidden="1"/>
    <cellStyle name="Buena 2" xfId="30610" hidden="1"/>
    <cellStyle name="Buena 2" xfId="30457" hidden="1"/>
    <cellStyle name="Buena 2" xfId="30618" hidden="1"/>
    <cellStyle name="Buena 2" xfId="30452" hidden="1"/>
    <cellStyle name="Buena 2" xfId="30624" hidden="1"/>
    <cellStyle name="Buena 2" xfId="30365" hidden="1"/>
    <cellStyle name="Buena 2" xfId="30430" hidden="1"/>
    <cellStyle name="Buena 2" xfId="30358" hidden="1"/>
    <cellStyle name="Buena 2" xfId="30461" hidden="1"/>
    <cellStyle name="Buena 2" xfId="30345" hidden="1"/>
    <cellStyle name="Buena 2" xfId="30412" hidden="1"/>
    <cellStyle name="Buena 2" xfId="30615" hidden="1"/>
    <cellStyle name="Buena 2" xfId="30420" hidden="1"/>
    <cellStyle name="Buena 2" xfId="30502" hidden="1"/>
    <cellStyle name="Buena 2" xfId="30499" hidden="1"/>
    <cellStyle name="Buena 2" xfId="30495" hidden="1"/>
    <cellStyle name="Buena 2" xfId="30608" hidden="1"/>
    <cellStyle name="Buena 2" xfId="30396" hidden="1"/>
    <cellStyle name="Buena 2" xfId="30436" hidden="1"/>
    <cellStyle name="Buena 2" xfId="30371" hidden="1"/>
    <cellStyle name="Buena 2" xfId="30398" hidden="1"/>
    <cellStyle name="Buena 2" xfId="30407" hidden="1"/>
    <cellStyle name="Buena 2" xfId="30453" hidden="1"/>
    <cellStyle name="Buena 2" xfId="30626" hidden="1"/>
    <cellStyle name="Buena 2" xfId="30489" hidden="1"/>
    <cellStyle name="Buena 2" xfId="30237" hidden="1"/>
    <cellStyle name="Buena 2" xfId="30497" hidden="1"/>
    <cellStyle name="Buena 2" xfId="30366" hidden="1"/>
    <cellStyle name="Buena 2" xfId="30425" hidden="1"/>
    <cellStyle name="Buena 2" xfId="30352" hidden="1"/>
    <cellStyle name="Buena 2" xfId="30611" hidden="1"/>
    <cellStyle name="Buena 2" xfId="30338" hidden="1"/>
    <cellStyle name="Buena 2" xfId="30386" hidden="1"/>
    <cellStyle name="Buena 2" xfId="30492" hidden="1"/>
    <cellStyle name="Buena 2" xfId="30472" hidden="1"/>
    <cellStyle name="Buena 2" xfId="30421" hidden="1"/>
    <cellStyle name="Buena 2" xfId="26711" hidden="1"/>
    <cellStyle name="Buena 2" xfId="21786" hidden="1"/>
    <cellStyle name="Buena 2" xfId="22590" hidden="1"/>
    <cellStyle name="Buena 2" xfId="22294" hidden="1"/>
    <cellStyle name="Buena 2" xfId="27046" hidden="1"/>
    <cellStyle name="Buena 2" xfId="22381" hidden="1"/>
    <cellStyle name="Buena 2" xfId="26975" hidden="1"/>
    <cellStyle name="Buena 2" xfId="26853" hidden="1"/>
    <cellStyle name="Buena 2" xfId="23355" hidden="1"/>
    <cellStyle name="Buena 2" xfId="27415" hidden="1"/>
    <cellStyle name="Buena 2" xfId="23615" hidden="1"/>
    <cellStyle name="Buena 2" xfId="22994" hidden="1"/>
    <cellStyle name="Buena 2" xfId="25422" hidden="1"/>
    <cellStyle name="Buena 2" xfId="25143" hidden="1"/>
    <cellStyle name="Buena 2" xfId="25290" hidden="1"/>
    <cellStyle name="Buena 2" xfId="26656" hidden="1"/>
    <cellStyle name="Buena 2" xfId="25657" hidden="1"/>
    <cellStyle name="Buena 2" xfId="26979" hidden="1"/>
    <cellStyle name="Buena 2" xfId="22608" hidden="1"/>
    <cellStyle name="Buena 2" xfId="23485" hidden="1"/>
    <cellStyle name="Buena 2" xfId="25609" hidden="1"/>
    <cellStyle name="Buena 2" xfId="24394" hidden="1"/>
    <cellStyle name="Buena 2" xfId="23242" hidden="1"/>
    <cellStyle name="Buena 2" xfId="23559" hidden="1"/>
    <cellStyle name="Buena 2" xfId="26652" hidden="1"/>
    <cellStyle name="Buena 2" xfId="22553" hidden="1"/>
    <cellStyle name="Buena 2" xfId="25156" hidden="1"/>
    <cellStyle name="Buena 2" xfId="22247" hidden="1"/>
    <cellStyle name="Buena 2" xfId="25790" hidden="1"/>
    <cellStyle name="Buena 2" xfId="27730" hidden="1"/>
    <cellStyle name="Buena 2" xfId="22651" hidden="1"/>
    <cellStyle name="Buena 2" xfId="26699" hidden="1"/>
    <cellStyle name="Buena 2" xfId="23192" hidden="1"/>
    <cellStyle name="Buena 2" xfId="25694" hidden="1"/>
    <cellStyle name="Buena 2" xfId="23830" hidden="1"/>
    <cellStyle name="Buena 2" xfId="24993" hidden="1"/>
    <cellStyle name="Buena 2" xfId="22850" hidden="1"/>
    <cellStyle name="Buena 2" xfId="22014" hidden="1"/>
    <cellStyle name="Buena 2" xfId="21876" hidden="1"/>
    <cellStyle name="Buena 2" xfId="23263" hidden="1"/>
    <cellStyle name="Buena 2" xfId="23118" hidden="1"/>
    <cellStyle name="Buena 2" xfId="27752" hidden="1"/>
    <cellStyle name="Buena 2" xfId="23914" hidden="1"/>
    <cellStyle name="Buena 2" xfId="26856" hidden="1"/>
    <cellStyle name="Buena 2" xfId="23365" hidden="1"/>
    <cellStyle name="Buena 2" xfId="27288" hidden="1"/>
    <cellStyle name="Buena 2" xfId="25928" hidden="1"/>
    <cellStyle name="Buena 2" xfId="26376" hidden="1"/>
    <cellStyle name="Buena 2" xfId="25118" hidden="1"/>
    <cellStyle name="Buena 2" xfId="22607" hidden="1"/>
    <cellStyle name="Buena 2" xfId="23317" hidden="1"/>
    <cellStyle name="Buena 2" xfId="25717" hidden="1"/>
    <cellStyle name="Buena 2" xfId="23178" hidden="1"/>
    <cellStyle name="Buena 2" xfId="23897" hidden="1"/>
    <cellStyle name="Buena 2" xfId="22721" hidden="1"/>
    <cellStyle name="Buena 2" xfId="23123" hidden="1"/>
    <cellStyle name="Buena 2" xfId="23765" hidden="1"/>
    <cellStyle name="Buena 2" xfId="22586" hidden="1"/>
    <cellStyle name="Buena 2" xfId="26698" hidden="1"/>
    <cellStyle name="Buena 2" xfId="27098" hidden="1"/>
    <cellStyle name="Buena 2" xfId="25836" hidden="1"/>
    <cellStyle name="Buena 2" xfId="21938" hidden="1"/>
    <cellStyle name="Buena 2" xfId="22081" hidden="1"/>
    <cellStyle name="Buena 2" xfId="27295" hidden="1"/>
    <cellStyle name="Buena 2" xfId="26118" hidden="1"/>
    <cellStyle name="Buena 2" xfId="16609" hidden="1"/>
    <cellStyle name="Buena 2" xfId="26354" hidden="1"/>
    <cellStyle name="Buena 2" xfId="25317" hidden="1"/>
    <cellStyle name="Buena 2" xfId="23831" hidden="1"/>
    <cellStyle name="Buena 2" xfId="27155" hidden="1"/>
    <cellStyle name="Buena 2" xfId="22145" hidden="1"/>
    <cellStyle name="Buena 2" xfId="25287" hidden="1"/>
    <cellStyle name="Buena 2" xfId="27122" hidden="1"/>
    <cellStyle name="Buena 2" xfId="27184" hidden="1"/>
    <cellStyle name="Buena 2" xfId="24407" hidden="1"/>
    <cellStyle name="Buena 2" xfId="23953" hidden="1"/>
    <cellStyle name="Buena 2" xfId="23819" hidden="1"/>
    <cellStyle name="Buena 2" xfId="21837" hidden="1"/>
    <cellStyle name="Buena 2" xfId="26428" hidden="1"/>
    <cellStyle name="Buena 2" xfId="27114" hidden="1"/>
    <cellStyle name="Buena 2" xfId="26715" hidden="1"/>
    <cellStyle name="Buena 2" xfId="23583" hidden="1"/>
    <cellStyle name="Buena 2" xfId="25846" hidden="1"/>
    <cellStyle name="Buena 2" xfId="26974" hidden="1"/>
    <cellStyle name="Buena 2" xfId="25653" hidden="1"/>
    <cellStyle name="Buena 2" xfId="26600" hidden="1"/>
    <cellStyle name="Buena 2" xfId="27299" hidden="1"/>
    <cellStyle name="Buena 2" xfId="23755" hidden="1"/>
    <cellStyle name="Buena 2" xfId="23122" hidden="1"/>
    <cellStyle name="Buena 2" xfId="26937" hidden="1"/>
    <cellStyle name="Buena 2" xfId="23516" hidden="1"/>
    <cellStyle name="Buena 2" xfId="27744" hidden="1"/>
    <cellStyle name="Buena 2" xfId="23535" hidden="1"/>
    <cellStyle name="Buena 2" xfId="25452" hidden="1"/>
    <cellStyle name="Buena 2" xfId="25125" hidden="1"/>
    <cellStyle name="Buena 2" xfId="25818" hidden="1"/>
    <cellStyle name="Buena 2" xfId="23031" hidden="1"/>
    <cellStyle name="Buena 2" xfId="25979" hidden="1"/>
    <cellStyle name="Buena 2" xfId="24413" hidden="1"/>
    <cellStyle name="Buena 2" xfId="22693" hidden="1"/>
    <cellStyle name="Buena 2" xfId="21734" hidden="1"/>
    <cellStyle name="Buena 2" xfId="25992" hidden="1"/>
    <cellStyle name="Buena 2" xfId="25795" hidden="1"/>
    <cellStyle name="Buena 2" xfId="25527" hidden="1"/>
    <cellStyle name="Buena 2" xfId="25897" hidden="1"/>
    <cellStyle name="Buena 2" xfId="23315" hidden="1"/>
    <cellStyle name="Buena 2" xfId="22360" hidden="1"/>
    <cellStyle name="Buena 2" xfId="22942" hidden="1"/>
    <cellStyle name="Buena 2" xfId="22253" hidden="1"/>
    <cellStyle name="Buena 2" xfId="23010" hidden="1"/>
    <cellStyle name="Buena 2" xfId="23593" hidden="1"/>
    <cellStyle name="Buena 2" xfId="23720" hidden="1"/>
    <cellStyle name="Buena 2" xfId="26629" hidden="1"/>
    <cellStyle name="Buena 2" xfId="27125" hidden="1"/>
    <cellStyle name="Buena 2" xfId="27762" hidden="1"/>
    <cellStyle name="Buena 2" xfId="25105" hidden="1"/>
    <cellStyle name="Buena 2" xfId="22288" hidden="1"/>
    <cellStyle name="Buena 2" xfId="23597" hidden="1"/>
    <cellStyle name="Buena 2" xfId="21998" hidden="1"/>
    <cellStyle name="Buena 2" xfId="22072" hidden="1"/>
    <cellStyle name="Buena 2" xfId="22142" hidden="1"/>
    <cellStyle name="Buena 2" xfId="27180" hidden="1"/>
    <cellStyle name="Buena 2" xfId="23392" hidden="1"/>
    <cellStyle name="Buena 2" xfId="26430" hidden="1"/>
    <cellStyle name="Buena 2" xfId="26852" hidden="1"/>
    <cellStyle name="Buena 2" xfId="26310" hidden="1"/>
    <cellStyle name="Buena 2" xfId="26738" hidden="1"/>
    <cellStyle name="Buena 2" xfId="24428" hidden="1"/>
    <cellStyle name="Buena 2" xfId="25619" hidden="1"/>
    <cellStyle name="Buena 2" xfId="23382" hidden="1"/>
    <cellStyle name="Buena 2" xfId="22606" hidden="1"/>
    <cellStyle name="Buena 2" xfId="24424" hidden="1"/>
    <cellStyle name="Buena 2" xfId="25539" hidden="1"/>
    <cellStyle name="Buena 2" xfId="22640" hidden="1"/>
    <cellStyle name="Buena 2" xfId="25364" hidden="1"/>
    <cellStyle name="Buena 2" xfId="26872" hidden="1"/>
    <cellStyle name="Buena 2" xfId="27802" hidden="1"/>
    <cellStyle name="Buena 2" xfId="26274" hidden="1"/>
    <cellStyle name="Buena 2" xfId="23073" hidden="1"/>
    <cellStyle name="Buena 2" xfId="27270" hidden="1"/>
    <cellStyle name="Buena 2" xfId="26855" hidden="1"/>
    <cellStyle name="Buena 2" xfId="25258" hidden="1"/>
    <cellStyle name="Buena 2" xfId="25974" hidden="1"/>
    <cellStyle name="Buena 2" xfId="25849" hidden="1"/>
    <cellStyle name="Buena 2" xfId="27101" hidden="1"/>
    <cellStyle name="Buena 2" xfId="22673" hidden="1"/>
    <cellStyle name="Buena 2" xfId="26696" hidden="1"/>
    <cellStyle name="Buena 2" xfId="23803" hidden="1"/>
    <cellStyle name="Buena 2" xfId="26290" hidden="1"/>
    <cellStyle name="Buena 2" xfId="25573" hidden="1"/>
    <cellStyle name="Buena 2" xfId="25470" hidden="1"/>
    <cellStyle name="Buena 2" xfId="26160" hidden="1"/>
    <cellStyle name="Buena 2" xfId="22864" hidden="1"/>
    <cellStyle name="Buena 2" xfId="25554" hidden="1"/>
    <cellStyle name="Buena 2" xfId="24088" hidden="1"/>
    <cellStyle name="Buena 2" xfId="25662" hidden="1"/>
    <cellStyle name="Buena 2" xfId="22476" hidden="1"/>
    <cellStyle name="Buena 2" xfId="22477" hidden="1"/>
    <cellStyle name="Buena 2" xfId="22271" hidden="1"/>
    <cellStyle name="Buena 2" xfId="26179" hidden="1"/>
    <cellStyle name="Buena 2" xfId="26616" hidden="1"/>
    <cellStyle name="Buena 2" xfId="25450" hidden="1"/>
    <cellStyle name="Buena 2" xfId="26188" hidden="1"/>
    <cellStyle name="Buena 2" xfId="25914" hidden="1"/>
    <cellStyle name="Buena 2" xfId="27048" hidden="1"/>
    <cellStyle name="Buena 2" xfId="26884" hidden="1"/>
    <cellStyle name="Buena 2" xfId="21692" hidden="1"/>
    <cellStyle name="Buena 2" xfId="22342" hidden="1"/>
    <cellStyle name="Buena 2" xfId="22956" hidden="1"/>
    <cellStyle name="Buena 2" xfId="27289" hidden="1"/>
    <cellStyle name="Buena 2" xfId="23761" hidden="1"/>
    <cellStyle name="Buena 2" xfId="23712" hidden="1"/>
    <cellStyle name="Buena 2" xfId="21944" hidden="1"/>
    <cellStyle name="Buena 2" xfId="25000" hidden="1"/>
    <cellStyle name="Buena 2" xfId="25886" hidden="1"/>
    <cellStyle name="Buena 2" xfId="25356" hidden="1"/>
    <cellStyle name="Buena 2" xfId="26561" hidden="1"/>
    <cellStyle name="Buena 2" xfId="26159" hidden="1"/>
    <cellStyle name="Buena 2" xfId="25165" hidden="1"/>
    <cellStyle name="Buena 2" xfId="27242" hidden="1"/>
    <cellStyle name="Buena 2" xfId="22955" hidden="1"/>
    <cellStyle name="Buena 2" xfId="23807" hidden="1"/>
    <cellStyle name="Buena 2" xfId="23588" hidden="1"/>
    <cellStyle name="Buena 2" xfId="25126" hidden="1"/>
    <cellStyle name="Buena 2" xfId="26187" hidden="1"/>
    <cellStyle name="Buena 2" xfId="27277" hidden="1"/>
    <cellStyle name="Buena 2" xfId="24058" hidden="1"/>
    <cellStyle name="Buena 2" xfId="27844" hidden="1"/>
    <cellStyle name="Buena 2" xfId="23707" hidden="1"/>
    <cellStyle name="Buena 2" xfId="25837" hidden="1"/>
    <cellStyle name="Buena 2" xfId="27809" hidden="1"/>
    <cellStyle name="Buena 2" xfId="25825" hidden="1"/>
    <cellStyle name="Buena 2" xfId="27085" hidden="1"/>
    <cellStyle name="Buena 2" xfId="23893" hidden="1"/>
    <cellStyle name="Buena 2" xfId="22733" hidden="1"/>
    <cellStyle name="Buena 2" xfId="26925" hidden="1"/>
    <cellStyle name="Buena 2" xfId="25959" hidden="1"/>
    <cellStyle name="Buena 2" xfId="22641" hidden="1"/>
    <cellStyle name="Buena 2" xfId="27815" hidden="1"/>
    <cellStyle name="Buena 2" xfId="25888" hidden="1"/>
    <cellStyle name="Buena 2" xfId="25114" hidden="1"/>
    <cellStyle name="Buena 2" xfId="22959" hidden="1"/>
    <cellStyle name="Buena 2" xfId="22639" hidden="1"/>
    <cellStyle name="Buena 2" xfId="25660" hidden="1"/>
    <cellStyle name="Buena 2" xfId="23858" hidden="1"/>
    <cellStyle name="Buena 2" xfId="26957" hidden="1"/>
    <cellStyle name="Buena 2" xfId="25048" hidden="1"/>
    <cellStyle name="Buena 2" xfId="27120" hidden="1"/>
    <cellStyle name="Buena 2" xfId="25181" hidden="1"/>
    <cellStyle name="Buena 2" xfId="30721" hidden="1"/>
    <cellStyle name="Buena 2" xfId="30732" hidden="1"/>
    <cellStyle name="Buena 2" xfId="30719" hidden="1"/>
    <cellStyle name="Buena 2" xfId="30741" hidden="1"/>
    <cellStyle name="Buena 2" xfId="30717" hidden="1"/>
    <cellStyle name="Buena 2" xfId="30750" hidden="1"/>
    <cellStyle name="Buena 2" xfId="30715" hidden="1"/>
    <cellStyle name="Buena 2" xfId="30758" hidden="1"/>
    <cellStyle name="Buena 2" xfId="30713" hidden="1"/>
    <cellStyle name="Buena 2" xfId="30768" hidden="1"/>
    <cellStyle name="Buena 2" xfId="30730" hidden="1"/>
    <cellStyle name="Buena 2" xfId="30778" hidden="1"/>
    <cellStyle name="Buena 2" xfId="30729" hidden="1"/>
    <cellStyle name="Buena 2" xfId="30785" hidden="1"/>
    <cellStyle name="Buena 2" xfId="30723" hidden="1"/>
    <cellStyle name="Buena 2" xfId="30795" hidden="1"/>
    <cellStyle name="Buena 2" xfId="30726" hidden="1"/>
    <cellStyle name="Buena 2" xfId="30802" hidden="1"/>
    <cellStyle name="Buena 2" xfId="30792" hidden="1"/>
    <cellStyle name="Buena 2" xfId="31006" hidden="1"/>
    <cellStyle name="Buena 2" xfId="31017" hidden="1"/>
    <cellStyle name="Buena 2" xfId="31004" hidden="1"/>
    <cellStyle name="Buena 2" xfId="31026" hidden="1"/>
    <cellStyle name="Buena 2" xfId="31002" hidden="1"/>
    <cellStyle name="Buena 2" xfId="31035" hidden="1"/>
    <cellStyle name="Buena 2" xfId="31000" hidden="1"/>
    <cellStyle name="Buena 2" xfId="31043" hidden="1"/>
    <cellStyle name="Buena 2" xfId="30998" hidden="1"/>
    <cellStyle name="Buena 2" xfId="31053" hidden="1"/>
    <cellStyle name="Buena 2" xfId="31015" hidden="1"/>
    <cellStyle name="Buena 2" xfId="31063" hidden="1"/>
    <cellStyle name="Buena 2" xfId="31014" hidden="1"/>
    <cellStyle name="Buena 2" xfId="31070" hidden="1"/>
    <cellStyle name="Buena 2" xfId="31008" hidden="1"/>
    <cellStyle name="Buena 2" xfId="31080" hidden="1"/>
    <cellStyle name="Buena 2" xfId="31011" hidden="1"/>
    <cellStyle name="Buena 2" xfId="31086" hidden="1"/>
    <cellStyle name="Buena 2" xfId="31077" hidden="1"/>
    <cellStyle name="Buena 2" xfId="30864" hidden="1"/>
    <cellStyle name="Buena 2" xfId="30993" hidden="1"/>
    <cellStyle name="Buena 2" xfId="31093" hidden="1"/>
    <cellStyle name="Buena 2" xfId="30940" hidden="1"/>
    <cellStyle name="Buena 2" xfId="31101" hidden="1"/>
    <cellStyle name="Buena 2" xfId="30935" hidden="1"/>
    <cellStyle name="Buena 2" xfId="31107" hidden="1"/>
    <cellStyle name="Buena 2" xfId="30848" hidden="1"/>
    <cellStyle name="Buena 2" xfId="30913" hidden="1"/>
    <cellStyle name="Buena 2" xfId="30841" hidden="1"/>
    <cellStyle name="Buena 2" xfId="30944" hidden="1"/>
    <cellStyle name="Buena 2" xfId="30828" hidden="1"/>
    <cellStyle name="Buena 2" xfId="30895" hidden="1"/>
    <cellStyle name="Buena 2" xfId="31098" hidden="1"/>
    <cellStyle name="Buena 2" xfId="30903" hidden="1"/>
    <cellStyle name="Buena 2" xfId="30985" hidden="1"/>
    <cellStyle name="Buena 2" xfId="30982" hidden="1"/>
    <cellStyle name="Buena 2" xfId="30978" hidden="1"/>
    <cellStyle name="Buena 2" xfId="31091" hidden="1"/>
    <cellStyle name="Buena 2" xfId="30879" hidden="1"/>
    <cellStyle name="Buena 2" xfId="30919" hidden="1"/>
    <cellStyle name="Buena 2" xfId="30854" hidden="1"/>
    <cellStyle name="Buena 2" xfId="30881" hidden="1"/>
    <cellStyle name="Buena 2" xfId="30890" hidden="1"/>
    <cellStyle name="Buena 2" xfId="30936" hidden="1"/>
    <cellStyle name="Buena 2" xfId="31109" hidden="1"/>
    <cellStyle name="Buena 2" xfId="30972" hidden="1"/>
    <cellStyle name="Buena 2" xfId="27248" hidden="1"/>
    <cellStyle name="Buena 2" xfId="30980" hidden="1"/>
    <cellStyle name="Buena 2" xfId="30849" hidden="1"/>
    <cellStyle name="Buena 2" xfId="30908" hidden="1"/>
    <cellStyle name="Buena 2" xfId="30835" hidden="1"/>
    <cellStyle name="Buena 2" xfId="31094" hidden="1"/>
    <cellStyle name="Buena 2" xfId="30821" hidden="1"/>
    <cellStyle name="Buena 2" xfId="30869" hidden="1"/>
    <cellStyle name="Buena 2" xfId="30975" hidden="1"/>
    <cellStyle name="Buena 2" xfId="30955" hidden="1"/>
    <cellStyle name="Buena 2" xfId="30904" hidden="1"/>
    <cellStyle name="Buena 2" xfId="26912" hidden="1"/>
    <cellStyle name="Buena 2" xfId="26660" hidden="1"/>
    <cellStyle name="Buena 2" xfId="22551" hidden="1"/>
    <cellStyle name="Buena 2" xfId="25358" hidden="1"/>
    <cellStyle name="Buena 2" xfId="26296" hidden="1"/>
    <cellStyle name="Buena 2" xfId="23544" hidden="1"/>
    <cellStyle name="Buena 2" xfId="27246" hidden="1"/>
    <cellStyle name="Buena 2" xfId="26603" hidden="1"/>
    <cellStyle name="Buena 2" xfId="25652" hidden="1"/>
    <cellStyle name="Buena 2" xfId="23347" hidden="1"/>
    <cellStyle name="Buena 2" xfId="23786" hidden="1"/>
    <cellStyle name="Buena 2" xfId="26509" hidden="1"/>
    <cellStyle name="Buena 2" xfId="26558" hidden="1"/>
    <cellStyle name="Buena 2" xfId="21817" hidden="1"/>
    <cellStyle name="Buena 2" xfId="22941" hidden="1"/>
    <cellStyle name="Buena 2" xfId="23112" hidden="1"/>
    <cellStyle name="Buena 2" xfId="23466" hidden="1"/>
    <cellStyle name="Buena 2" xfId="26867" hidden="1"/>
    <cellStyle name="Buena 2" xfId="22510" hidden="1"/>
    <cellStyle name="Buena 2" xfId="27256" hidden="1"/>
    <cellStyle name="Buena 2" xfId="23633" hidden="1"/>
    <cellStyle name="Buena 2" xfId="25308" hidden="1"/>
    <cellStyle name="Buena 2" xfId="27257" hidden="1"/>
    <cellStyle name="Buena 2" xfId="23909" hidden="1"/>
    <cellStyle name="Buena 2" xfId="26388" hidden="1"/>
    <cellStyle name="Buena 2" xfId="22147" hidden="1"/>
    <cellStyle name="Buena 2" xfId="26899" hidden="1"/>
    <cellStyle name="Buena 2" xfId="22980" hidden="1"/>
    <cellStyle name="Buena 2" xfId="26003" hidden="1"/>
    <cellStyle name="Buena 2" xfId="21806" hidden="1"/>
    <cellStyle name="Buena 2" xfId="31131" hidden="1"/>
    <cellStyle name="Buena 2" xfId="26739" hidden="1"/>
    <cellStyle name="Buena 2" xfId="31138" hidden="1"/>
    <cellStyle name="Buena 2" xfId="22141" hidden="1"/>
    <cellStyle name="Buena 2" xfId="31148" hidden="1"/>
    <cellStyle name="Buena 2" xfId="23740" hidden="1"/>
    <cellStyle name="Buena 2" xfId="31154" hidden="1"/>
    <cellStyle name="Buena 2" xfId="31145" hidden="1"/>
    <cellStyle name="Buena 2" xfId="31345" hidden="1"/>
    <cellStyle name="Buena 2" xfId="31356" hidden="1"/>
    <cellStyle name="Buena 2" xfId="31343" hidden="1"/>
    <cellStyle name="Buena 2" xfId="31365" hidden="1"/>
    <cellStyle name="Buena 2" xfId="31341" hidden="1"/>
    <cellStyle name="Buena 2" xfId="31374" hidden="1"/>
    <cellStyle name="Buena 2" xfId="31339" hidden="1"/>
    <cellStyle name="Buena 2" xfId="31382" hidden="1"/>
    <cellStyle name="Buena 2" xfId="31337" hidden="1"/>
    <cellStyle name="Buena 2" xfId="31392" hidden="1"/>
    <cellStyle name="Buena 2" xfId="31354" hidden="1"/>
    <cellStyle name="Buena 2" xfId="31402" hidden="1"/>
    <cellStyle name="Buena 2" xfId="31353" hidden="1"/>
    <cellStyle name="Buena 2" xfId="31409" hidden="1"/>
    <cellStyle name="Buena 2" xfId="31347" hidden="1"/>
    <cellStyle name="Buena 2" xfId="31419" hidden="1"/>
    <cellStyle name="Buena 2" xfId="31350" hidden="1"/>
    <cellStyle name="Buena 2" xfId="31425" hidden="1"/>
    <cellStyle name="Buena 2" xfId="31416" hidden="1"/>
    <cellStyle name="Buena 2" xfId="31203" hidden="1"/>
    <cellStyle name="Buena 2" xfId="31332" hidden="1"/>
    <cellStyle name="Buena 2" xfId="31432" hidden="1"/>
    <cellStyle name="Buena 2" xfId="31279" hidden="1"/>
    <cellStyle name="Buena 2" xfId="31440" hidden="1"/>
    <cellStyle name="Buena 2" xfId="31274" hidden="1"/>
    <cellStyle name="Buena 2" xfId="31446" hidden="1"/>
    <cellStyle name="Buena 2" xfId="31187" hidden="1"/>
    <cellStyle name="Buena 2" xfId="31252" hidden="1"/>
    <cellStyle name="Buena 2" xfId="31180" hidden="1"/>
    <cellStyle name="Buena 2" xfId="31283" hidden="1"/>
    <cellStyle name="Buena 2" xfId="31167" hidden="1"/>
    <cellStyle name="Buena 2" xfId="31234" hidden="1"/>
    <cellStyle name="Buena 2" xfId="31437" hidden="1"/>
    <cellStyle name="Buena 2" xfId="31242" hidden="1"/>
    <cellStyle name="Buena 2" xfId="31324" hidden="1"/>
    <cellStyle name="Buena 2" xfId="31321" hidden="1"/>
    <cellStyle name="Buena 2" xfId="31317" hidden="1"/>
    <cellStyle name="Buena 2" xfId="31430" hidden="1"/>
    <cellStyle name="Buena 2" xfId="31218" hidden="1"/>
    <cellStyle name="Buena 2" xfId="31258" hidden="1"/>
    <cellStyle name="Buena 2" xfId="31193" hidden="1"/>
    <cellStyle name="Buena 2" xfId="31220" hidden="1"/>
    <cellStyle name="Buena 2" xfId="31229" hidden="1"/>
    <cellStyle name="Buena 2" xfId="31275" hidden="1"/>
    <cellStyle name="Buena 2" xfId="31448" hidden="1"/>
    <cellStyle name="Buena 2" xfId="31311" hidden="1"/>
    <cellStyle name="Buena 2" xfId="25873" hidden="1"/>
    <cellStyle name="Buena 2" xfId="31319" hidden="1"/>
    <cellStyle name="Buena 2" xfId="31188" hidden="1"/>
    <cellStyle name="Buena 2" xfId="31247" hidden="1"/>
    <cellStyle name="Buena 2" xfId="31174" hidden="1"/>
    <cellStyle name="Buena 2" xfId="31433" hidden="1"/>
    <cellStyle name="Buena 2" xfId="31160" hidden="1"/>
    <cellStyle name="Buena 2" xfId="31208" hidden="1"/>
    <cellStyle name="Buena 2" xfId="31314" hidden="1"/>
    <cellStyle name="Buena 2" xfId="31294" hidden="1"/>
    <cellStyle name="Buena 2" xfId="31243" hidden="1"/>
    <cellStyle name="Buena 2" xfId="31462" hidden="1"/>
    <cellStyle name="Buena 2" xfId="31473" hidden="1"/>
    <cellStyle name="Buena 2" xfId="31460" hidden="1"/>
    <cellStyle name="Buena 2" xfId="31482" hidden="1"/>
    <cellStyle name="Buena 2" xfId="31458" hidden="1"/>
    <cellStyle name="Buena 2" xfId="31491" hidden="1"/>
    <cellStyle name="Buena 2" xfId="31456" hidden="1"/>
    <cellStyle name="Buena 2" xfId="31499" hidden="1"/>
    <cellStyle name="Buena 2" xfId="31454" hidden="1"/>
    <cellStyle name="Buena 2" xfId="31509" hidden="1"/>
    <cellStyle name="Buena 2" xfId="31471" hidden="1"/>
    <cellStyle name="Buena 2" xfId="31519" hidden="1"/>
    <cellStyle name="Buena 2" xfId="31470" hidden="1"/>
    <cellStyle name="Buena 2" xfId="31526" hidden="1"/>
    <cellStyle name="Buena 2" xfId="31464" hidden="1"/>
    <cellStyle name="Buena 2" xfId="31536" hidden="1"/>
    <cellStyle name="Buena 2" xfId="31467" hidden="1"/>
    <cellStyle name="Buena 2" xfId="31542" hidden="1"/>
    <cellStyle name="Buena 2" xfId="31533" hidden="1"/>
    <cellStyle name="Buena 2" xfId="31564" hidden="1"/>
    <cellStyle name="Buena 2" xfId="31575" hidden="1"/>
    <cellStyle name="Buena 2" xfId="31562" hidden="1"/>
    <cellStyle name="Buena 2" xfId="31584" hidden="1"/>
    <cellStyle name="Buena 2" xfId="31560" hidden="1"/>
    <cellStyle name="Buena 2" xfId="31593" hidden="1"/>
    <cellStyle name="Buena 2" xfId="31558" hidden="1"/>
    <cellStyle name="Buena 2" xfId="31601" hidden="1"/>
    <cellStyle name="Buena 2" xfId="31556" hidden="1"/>
    <cellStyle name="Buena 2" xfId="31611" hidden="1"/>
    <cellStyle name="Buena 2" xfId="31573" hidden="1"/>
    <cellStyle name="Buena 2" xfId="31621" hidden="1"/>
    <cellStyle name="Buena 2" xfId="31572" hidden="1"/>
    <cellStyle name="Buena 2" xfId="31628" hidden="1"/>
    <cellStyle name="Buena 2" xfId="31566" hidden="1"/>
    <cellStyle name="Buena 2" xfId="31638" hidden="1"/>
    <cellStyle name="Buena 2" xfId="31569" hidden="1"/>
    <cellStyle name="Buena 2" xfId="31644" hidden="1"/>
    <cellStyle name="Buena 2" xfId="31635" hidden="1"/>
    <cellStyle name="Buena 2" xfId="31835" hidden="1"/>
    <cellStyle name="Buena 2" xfId="31846" hidden="1"/>
    <cellStyle name="Buena 2" xfId="31833" hidden="1"/>
    <cellStyle name="Buena 2" xfId="31855" hidden="1"/>
    <cellStyle name="Buena 2" xfId="31831" hidden="1"/>
    <cellStyle name="Buena 2" xfId="31864" hidden="1"/>
    <cellStyle name="Buena 2" xfId="31829" hidden="1"/>
    <cellStyle name="Buena 2" xfId="31872" hidden="1"/>
    <cellStyle name="Buena 2" xfId="31827" hidden="1"/>
    <cellStyle name="Buena 2" xfId="31882" hidden="1"/>
    <cellStyle name="Buena 2" xfId="31844" hidden="1"/>
    <cellStyle name="Buena 2" xfId="31892" hidden="1"/>
    <cellStyle name="Buena 2" xfId="31843" hidden="1"/>
    <cellStyle name="Buena 2" xfId="31899" hidden="1"/>
    <cellStyle name="Buena 2" xfId="31837" hidden="1"/>
    <cellStyle name="Buena 2" xfId="31909" hidden="1"/>
    <cellStyle name="Buena 2" xfId="31840" hidden="1"/>
    <cellStyle name="Buena 2" xfId="31915" hidden="1"/>
    <cellStyle name="Buena 2" xfId="31906" hidden="1"/>
    <cellStyle name="Buena 2" xfId="31693" hidden="1"/>
    <cellStyle name="Buena 2" xfId="31822" hidden="1"/>
    <cellStyle name="Buena 2" xfId="31922" hidden="1"/>
    <cellStyle name="Buena 2" xfId="31769" hidden="1"/>
    <cellStyle name="Buena 2" xfId="31930" hidden="1"/>
    <cellStyle name="Buena 2" xfId="31764" hidden="1"/>
    <cellStyle name="Buena 2" xfId="31936" hidden="1"/>
    <cellStyle name="Buena 2" xfId="31677" hidden="1"/>
    <cellStyle name="Buena 2" xfId="31742" hidden="1"/>
    <cellStyle name="Buena 2" xfId="31670" hidden="1"/>
    <cellStyle name="Buena 2" xfId="31773" hidden="1"/>
    <cellStyle name="Buena 2" xfId="31657" hidden="1"/>
    <cellStyle name="Buena 2" xfId="31724" hidden="1"/>
    <cellStyle name="Buena 2" xfId="31927" hidden="1"/>
    <cellStyle name="Buena 2" xfId="31732" hidden="1"/>
    <cellStyle name="Buena 2" xfId="31814" hidden="1"/>
    <cellStyle name="Buena 2" xfId="31811" hidden="1"/>
    <cellStyle name="Buena 2" xfId="31807" hidden="1"/>
    <cellStyle name="Buena 2" xfId="31920" hidden="1"/>
    <cellStyle name="Buena 2" xfId="31708" hidden="1"/>
    <cellStyle name="Buena 2" xfId="31748" hidden="1"/>
    <cellStyle name="Buena 2" xfId="31683" hidden="1"/>
    <cellStyle name="Buena 2" xfId="31710" hidden="1"/>
    <cellStyle name="Buena 2" xfId="31719" hidden="1"/>
    <cellStyle name="Buena 2" xfId="31765" hidden="1"/>
    <cellStyle name="Buena 2" xfId="31938" hidden="1"/>
    <cellStyle name="Buena 2" xfId="31801" hidden="1"/>
    <cellStyle name="Buena 2" xfId="31549" hidden="1"/>
    <cellStyle name="Buena 2" xfId="31809" hidden="1"/>
    <cellStyle name="Buena 2" xfId="31678" hidden="1"/>
    <cellStyle name="Buena 2" xfId="31737" hidden="1"/>
    <cellStyle name="Buena 2" xfId="31664" hidden="1"/>
    <cellStyle name="Buena 2" xfId="31923" hidden="1"/>
    <cellStyle name="Buena 2" xfId="31650" hidden="1"/>
    <cellStyle name="Buena 2" xfId="31698" hidden="1"/>
    <cellStyle name="Buena 2" xfId="31804" hidden="1"/>
    <cellStyle name="Buena 2" xfId="31784" hidden="1"/>
    <cellStyle name="Buena 2" xfId="31733" hidden="1"/>
    <cellStyle name="Buena 2" xfId="31952" hidden="1"/>
    <cellStyle name="Buena 2" xfId="31963" hidden="1"/>
    <cellStyle name="Buena 2" xfId="31950" hidden="1"/>
    <cellStyle name="Buena 2" xfId="31972" hidden="1"/>
    <cellStyle name="Buena 2" xfId="31948" hidden="1"/>
    <cellStyle name="Buena 2" xfId="31981" hidden="1"/>
    <cellStyle name="Buena 2" xfId="31946" hidden="1"/>
    <cellStyle name="Buena 2" xfId="31989" hidden="1"/>
    <cellStyle name="Buena 2" xfId="31944" hidden="1"/>
    <cellStyle name="Buena 2" xfId="31999" hidden="1"/>
    <cellStyle name="Buena 2" xfId="31961" hidden="1"/>
    <cellStyle name="Buena 2" xfId="32009" hidden="1"/>
    <cellStyle name="Buena 2" xfId="31960" hidden="1"/>
    <cellStyle name="Buena 2" xfId="32016" hidden="1"/>
    <cellStyle name="Buena 2" xfId="31954" hidden="1"/>
    <cellStyle name="Buena 2" xfId="32026" hidden="1"/>
    <cellStyle name="Buena 2" xfId="31957" hidden="1"/>
    <cellStyle name="Buena 2" xfId="32032" hidden="1"/>
    <cellStyle name="Buena 2" xfId="32023" hidden="1"/>
    <cellStyle name="Buena 2" xfId="32054" hidden="1"/>
    <cellStyle name="Buena 2" xfId="32065" hidden="1"/>
    <cellStyle name="Buena 2" xfId="32052" hidden="1"/>
    <cellStyle name="Buena 2" xfId="32074" hidden="1"/>
    <cellStyle name="Buena 2" xfId="32050" hidden="1"/>
    <cellStyle name="Buena 2" xfId="32083" hidden="1"/>
    <cellStyle name="Buena 2" xfId="32048" hidden="1"/>
    <cellStyle name="Buena 2" xfId="32091" hidden="1"/>
    <cellStyle name="Buena 2" xfId="32046" hidden="1"/>
    <cellStyle name="Buena 2" xfId="32101" hidden="1"/>
    <cellStyle name="Buena 2" xfId="32063" hidden="1"/>
    <cellStyle name="Buena 2" xfId="32111" hidden="1"/>
    <cellStyle name="Buena 2" xfId="32062" hidden="1"/>
    <cellStyle name="Buena 2" xfId="32118" hidden="1"/>
    <cellStyle name="Buena 2" xfId="32056" hidden="1"/>
    <cellStyle name="Buena 2" xfId="32128" hidden="1"/>
    <cellStyle name="Buena 2" xfId="32059" hidden="1"/>
    <cellStyle name="Buena 2" xfId="32134" hidden="1"/>
    <cellStyle name="Buena 2" xfId="32125" hidden="1"/>
    <cellStyle name="Buena 2" xfId="32325" hidden="1"/>
    <cellStyle name="Buena 2" xfId="32336" hidden="1"/>
    <cellStyle name="Buena 2" xfId="32323" hidden="1"/>
    <cellStyle name="Buena 2" xfId="32345" hidden="1"/>
    <cellStyle name="Buena 2" xfId="32321" hidden="1"/>
    <cellStyle name="Buena 2" xfId="32354" hidden="1"/>
    <cellStyle name="Buena 2" xfId="32319" hidden="1"/>
    <cellStyle name="Buena 2" xfId="32362" hidden="1"/>
    <cellStyle name="Buena 2" xfId="32317" hidden="1"/>
    <cellStyle name="Buena 2" xfId="32372" hidden="1"/>
    <cellStyle name="Buena 2" xfId="32334" hidden="1"/>
    <cellStyle name="Buena 2" xfId="32382" hidden="1"/>
    <cellStyle name="Buena 2" xfId="32333" hidden="1"/>
    <cellStyle name="Buena 2" xfId="32389" hidden="1"/>
    <cellStyle name="Buena 2" xfId="32327" hidden="1"/>
    <cellStyle name="Buena 2" xfId="32399" hidden="1"/>
    <cellStyle name="Buena 2" xfId="32330" hidden="1"/>
    <cellStyle name="Buena 2" xfId="32405" hidden="1"/>
    <cellStyle name="Buena 2" xfId="32396" hidden="1"/>
    <cellStyle name="Buena 2" xfId="32183" hidden="1"/>
    <cellStyle name="Buena 2" xfId="32312" hidden="1"/>
    <cellStyle name="Buena 2" xfId="32412" hidden="1"/>
    <cellStyle name="Buena 2" xfId="32259" hidden="1"/>
    <cellStyle name="Buena 2" xfId="32420" hidden="1"/>
    <cellStyle name="Buena 2" xfId="32254" hidden="1"/>
    <cellStyle name="Buena 2" xfId="32426" hidden="1"/>
    <cellStyle name="Buena 2" xfId="32167" hidden="1"/>
    <cellStyle name="Buena 2" xfId="32232" hidden="1"/>
    <cellStyle name="Buena 2" xfId="32160" hidden="1"/>
    <cellStyle name="Buena 2" xfId="32263" hidden="1"/>
    <cellStyle name="Buena 2" xfId="32147" hidden="1"/>
    <cellStyle name="Buena 2" xfId="32214" hidden="1"/>
    <cellStyle name="Buena 2" xfId="32417" hidden="1"/>
    <cellStyle name="Buena 2" xfId="32222" hidden="1"/>
    <cellStyle name="Buena 2" xfId="32304" hidden="1"/>
    <cellStyle name="Buena 2" xfId="32301" hidden="1"/>
    <cellStyle name="Buena 2" xfId="32297" hidden="1"/>
    <cellStyle name="Buena 2" xfId="32410" hidden="1"/>
    <cellStyle name="Buena 2" xfId="32198" hidden="1"/>
    <cellStyle name="Buena 2" xfId="32238" hidden="1"/>
    <cellStyle name="Buena 2" xfId="32173" hidden="1"/>
    <cellStyle name="Buena 2" xfId="32200" hidden="1"/>
    <cellStyle name="Buena 2" xfId="32209" hidden="1"/>
    <cellStyle name="Buena 2" xfId="32255" hidden="1"/>
    <cellStyle name="Buena 2" xfId="32428" hidden="1"/>
    <cellStyle name="Buena 2" xfId="32291" hidden="1"/>
    <cellStyle name="Buena 2" xfId="32039" hidden="1"/>
    <cellStyle name="Buena 2" xfId="32299" hidden="1"/>
    <cellStyle name="Buena 2" xfId="32168" hidden="1"/>
    <cellStyle name="Buena 2" xfId="32227" hidden="1"/>
    <cellStyle name="Buena 2" xfId="32154" hidden="1"/>
    <cellStyle name="Buena 2" xfId="32413" hidden="1"/>
    <cellStyle name="Buena 2" xfId="32140" hidden="1"/>
    <cellStyle name="Buena 2" xfId="32188" hidden="1"/>
    <cellStyle name="Buena 2" xfId="32294" hidden="1"/>
    <cellStyle name="Buena 2" xfId="32274" hidden="1"/>
    <cellStyle name="Buena 2" xfId="32223" hidden="1"/>
    <cellStyle name="Buena 2" xfId="32442" hidden="1"/>
    <cellStyle name="Buena 2" xfId="32453" hidden="1"/>
    <cellStyle name="Buena 2" xfId="32440" hidden="1"/>
    <cellStyle name="Buena 2" xfId="32462" hidden="1"/>
    <cellStyle name="Buena 2" xfId="32438" hidden="1"/>
    <cellStyle name="Buena 2" xfId="32471" hidden="1"/>
    <cellStyle name="Buena 2" xfId="32436" hidden="1"/>
    <cellStyle name="Buena 2" xfId="32479" hidden="1"/>
    <cellStyle name="Buena 2" xfId="32434" hidden="1"/>
    <cellStyle name="Buena 2" xfId="32489" hidden="1"/>
    <cellStyle name="Buena 2" xfId="32451" hidden="1"/>
    <cellStyle name="Buena 2" xfId="32499" hidden="1"/>
    <cellStyle name="Buena 2" xfId="32450" hidden="1"/>
    <cellStyle name="Buena 2" xfId="32506" hidden="1"/>
    <cellStyle name="Buena 2" xfId="32444" hidden="1"/>
    <cellStyle name="Buena 2" xfId="32516" hidden="1"/>
    <cellStyle name="Buena 2" xfId="32447" hidden="1"/>
    <cellStyle name="Buena 2" xfId="32522" hidden="1"/>
    <cellStyle name="Buena 2" xfId="32513" hidden="1"/>
    <cellStyle name="Buena 2" xfId="32544" hidden="1"/>
    <cellStyle name="Buena 2" xfId="32555" hidden="1"/>
    <cellStyle name="Buena 2" xfId="32542" hidden="1"/>
    <cellStyle name="Buena 2" xfId="32564" hidden="1"/>
    <cellStyle name="Buena 2" xfId="32540" hidden="1"/>
    <cellStyle name="Buena 2" xfId="32573" hidden="1"/>
    <cellStyle name="Buena 2" xfId="32538" hidden="1"/>
    <cellStyle name="Buena 2" xfId="32581" hidden="1"/>
    <cellStyle name="Buena 2" xfId="32536" hidden="1"/>
    <cellStyle name="Buena 2" xfId="32591" hidden="1"/>
    <cellStyle name="Buena 2" xfId="32553" hidden="1"/>
    <cellStyle name="Buena 2" xfId="32601" hidden="1"/>
    <cellStyle name="Buena 2" xfId="32552" hidden="1"/>
    <cellStyle name="Buena 2" xfId="32608" hidden="1"/>
    <cellStyle name="Buena 2" xfId="32546" hidden="1"/>
    <cellStyle name="Buena 2" xfId="32618" hidden="1"/>
    <cellStyle name="Buena 2" xfId="32549" hidden="1"/>
    <cellStyle name="Buena 2" xfId="32624" hidden="1"/>
    <cellStyle name="Buena 2" xfId="32615" hidden="1"/>
    <cellStyle name="Buena 2" xfId="32815" hidden="1"/>
    <cellStyle name="Buena 2" xfId="32826" hidden="1"/>
    <cellStyle name="Buena 2" xfId="32813" hidden="1"/>
    <cellStyle name="Buena 2" xfId="32835" hidden="1"/>
    <cellStyle name="Buena 2" xfId="32811" hidden="1"/>
    <cellStyle name="Buena 2" xfId="32844" hidden="1"/>
    <cellStyle name="Buena 2" xfId="32809" hidden="1"/>
    <cellStyle name="Buena 2" xfId="32852" hidden="1"/>
    <cellStyle name="Buena 2" xfId="32807" hidden="1"/>
    <cellStyle name="Buena 2" xfId="32862" hidden="1"/>
    <cellStyle name="Buena 2" xfId="32824" hidden="1"/>
    <cellStyle name="Buena 2" xfId="32872" hidden="1"/>
    <cellStyle name="Buena 2" xfId="32823" hidden="1"/>
    <cellStyle name="Buena 2" xfId="32879" hidden="1"/>
    <cellStyle name="Buena 2" xfId="32817" hidden="1"/>
    <cellStyle name="Buena 2" xfId="32889" hidden="1"/>
    <cellStyle name="Buena 2" xfId="32820" hidden="1"/>
    <cellStyle name="Buena 2" xfId="32895" hidden="1"/>
    <cellStyle name="Buena 2" xfId="32886" hidden="1"/>
    <cellStyle name="Buena 2" xfId="32673" hidden="1"/>
    <cellStyle name="Buena 2" xfId="32802" hidden="1"/>
    <cellStyle name="Buena 2" xfId="32902" hidden="1"/>
    <cellStyle name="Buena 2" xfId="32749" hidden="1"/>
    <cellStyle name="Buena 2" xfId="32910" hidden="1"/>
    <cellStyle name="Buena 2" xfId="32744" hidden="1"/>
    <cellStyle name="Buena 2" xfId="32916" hidden="1"/>
    <cellStyle name="Buena 2" xfId="32657" hidden="1"/>
    <cellStyle name="Buena 2" xfId="32722" hidden="1"/>
    <cellStyle name="Buena 2" xfId="32650" hidden="1"/>
    <cellStyle name="Buena 2" xfId="32753" hidden="1"/>
    <cellStyle name="Buena 2" xfId="32637" hidden="1"/>
    <cellStyle name="Buena 2" xfId="32704" hidden="1"/>
    <cellStyle name="Buena 2" xfId="32907" hidden="1"/>
    <cellStyle name="Buena 2" xfId="32712" hidden="1"/>
    <cellStyle name="Buena 2" xfId="32794" hidden="1"/>
    <cellStyle name="Buena 2" xfId="32791" hidden="1"/>
    <cellStyle name="Buena 2" xfId="32787" hidden="1"/>
    <cellStyle name="Buena 2" xfId="32900" hidden="1"/>
    <cellStyle name="Buena 2" xfId="32688" hidden="1"/>
    <cellStyle name="Buena 2" xfId="32728" hidden="1"/>
    <cellStyle name="Buena 2" xfId="32663" hidden="1"/>
    <cellStyle name="Buena 2" xfId="32690" hidden="1"/>
    <cellStyle name="Buena 2" xfId="32699" hidden="1"/>
    <cellStyle name="Buena 2" xfId="32745" hidden="1"/>
    <cellStyle name="Buena 2" xfId="32918" hidden="1"/>
    <cellStyle name="Buena 2" xfId="32781" hidden="1"/>
    <cellStyle name="Buena 2" xfId="32529" hidden="1"/>
    <cellStyle name="Buena 2" xfId="32789" hidden="1"/>
    <cellStyle name="Buena 2" xfId="32658" hidden="1"/>
    <cellStyle name="Buena 2" xfId="32717" hidden="1"/>
    <cellStyle name="Buena 2" xfId="32644" hidden="1"/>
    <cellStyle name="Buena 2" xfId="32903" hidden="1"/>
    <cellStyle name="Buena 2" xfId="32630" hidden="1"/>
    <cellStyle name="Buena 2" xfId="32678" hidden="1"/>
    <cellStyle name="Buena 2" xfId="32784" hidden="1"/>
    <cellStyle name="Buena 2" xfId="32764" hidden="1"/>
    <cellStyle name="Buena 2" xfId="32713" hidden="1"/>
    <cellStyle name="Buena 2" xfId="32932" hidden="1"/>
    <cellStyle name="Buena 2" xfId="32943" hidden="1"/>
    <cellStyle name="Buena 2" xfId="32930" hidden="1"/>
    <cellStyle name="Buena 2" xfId="32952" hidden="1"/>
    <cellStyle name="Buena 2" xfId="32928" hidden="1"/>
    <cellStyle name="Buena 2" xfId="32961" hidden="1"/>
    <cellStyle name="Buena 2" xfId="32926" hidden="1"/>
    <cellStyle name="Buena 2" xfId="32969" hidden="1"/>
    <cellStyle name="Buena 2" xfId="32924" hidden="1"/>
    <cellStyle name="Buena 2" xfId="32979" hidden="1"/>
    <cellStyle name="Buena 2" xfId="32941" hidden="1"/>
    <cellStyle name="Buena 2" xfId="32989" hidden="1"/>
    <cellStyle name="Buena 2" xfId="32940" hidden="1"/>
    <cellStyle name="Buena 2" xfId="32996" hidden="1"/>
    <cellStyle name="Buena 2" xfId="32934" hidden="1"/>
    <cellStyle name="Buena 2" xfId="33006" hidden="1"/>
    <cellStyle name="Buena 2" xfId="32937" hidden="1"/>
    <cellStyle name="Buena 2" xfId="33012" hidden="1"/>
    <cellStyle name="Buena 2" xfId="33003" hidden="1"/>
    <cellStyle name="Buena 2" xfId="33034" hidden="1"/>
    <cellStyle name="Buena 2" xfId="33045" hidden="1"/>
    <cellStyle name="Buena 2" xfId="33032" hidden="1"/>
    <cellStyle name="Buena 2" xfId="33054" hidden="1"/>
    <cellStyle name="Buena 2" xfId="33030" hidden="1"/>
    <cellStyle name="Buena 2" xfId="33063" hidden="1"/>
    <cellStyle name="Buena 2" xfId="33028" hidden="1"/>
    <cellStyle name="Buena 2" xfId="33071" hidden="1"/>
    <cellStyle name="Buena 2" xfId="33026" hidden="1"/>
    <cellStyle name="Buena 2" xfId="33081" hidden="1"/>
    <cellStyle name="Buena 2" xfId="33043" hidden="1"/>
    <cellStyle name="Buena 2" xfId="33091" hidden="1"/>
    <cellStyle name="Buena 2" xfId="33042" hidden="1"/>
    <cellStyle name="Buena 2" xfId="33098" hidden="1"/>
    <cellStyle name="Buena 2" xfId="33036" hidden="1"/>
    <cellStyle name="Buena 2" xfId="33108" hidden="1"/>
    <cellStyle name="Buena 2" xfId="33039" hidden="1"/>
    <cellStyle name="Buena 2" xfId="33114" hidden="1"/>
    <cellStyle name="Buena 2" xfId="33105" hidden="1"/>
    <cellStyle name="Buena 2" xfId="33305" hidden="1"/>
    <cellStyle name="Buena 2" xfId="33316" hidden="1"/>
    <cellStyle name="Buena 2" xfId="33303" hidden="1"/>
    <cellStyle name="Buena 2" xfId="33325" hidden="1"/>
    <cellStyle name="Buena 2" xfId="33301" hidden="1"/>
    <cellStyle name="Buena 2" xfId="33334" hidden="1"/>
    <cellStyle name="Buena 2" xfId="33299" hidden="1"/>
    <cellStyle name="Buena 2" xfId="33342" hidden="1"/>
    <cellStyle name="Buena 2" xfId="33297" hidden="1"/>
    <cellStyle name="Buena 2" xfId="33352" hidden="1"/>
    <cellStyle name="Buena 2" xfId="33314" hidden="1"/>
    <cellStyle name="Buena 2" xfId="33362" hidden="1"/>
    <cellStyle name="Buena 2" xfId="33313" hidden="1"/>
    <cellStyle name="Buena 2" xfId="33369" hidden="1"/>
    <cellStyle name="Buena 2" xfId="33307" hidden="1"/>
    <cellStyle name="Buena 2" xfId="33379" hidden="1"/>
    <cellStyle name="Buena 2" xfId="33310" hidden="1"/>
    <cellStyle name="Buena 2" xfId="33385" hidden="1"/>
    <cellStyle name="Buena 2" xfId="33376" hidden="1"/>
    <cellStyle name="Buena 2" xfId="33163" hidden="1"/>
    <cellStyle name="Buena 2" xfId="33292" hidden="1"/>
    <cellStyle name="Buena 2" xfId="33392" hidden="1"/>
    <cellStyle name="Buena 2" xfId="33239" hidden="1"/>
    <cellStyle name="Buena 2" xfId="33400" hidden="1"/>
    <cellStyle name="Buena 2" xfId="33234" hidden="1"/>
    <cellStyle name="Buena 2" xfId="33406" hidden="1"/>
    <cellStyle name="Buena 2" xfId="33147" hidden="1"/>
    <cellStyle name="Buena 2" xfId="33212" hidden="1"/>
    <cellStyle name="Buena 2" xfId="33140" hidden="1"/>
    <cellStyle name="Buena 2" xfId="33243" hidden="1"/>
    <cellStyle name="Buena 2" xfId="33127" hidden="1"/>
    <cellStyle name="Buena 2" xfId="33194" hidden="1"/>
    <cellStyle name="Buena 2" xfId="33397" hidden="1"/>
    <cellStyle name="Buena 2" xfId="33202" hidden="1"/>
    <cellStyle name="Buena 2" xfId="33284" hidden="1"/>
    <cellStyle name="Buena 2" xfId="33281" hidden="1"/>
    <cellStyle name="Buena 2" xfId="33277" hidden="1"/>
    <cellStyle name="Buena 2" xfId="33390" hidden="1"/>
    <cellStyle name="Buena 2" xfId="33178" hidden="1"/>
    <cellStyle name="Buena 2" xfId="33218" hidden="1"/>
    <cellStyle name="Buena 2" xfId="33153" hidden="1"/>
    <cellStyle name="Buena 2" xfId="33180" hidden="1"/>
    <cellStyle name="Buena 2" xfId="33189" hidden="1"/>
    <cellStyle name="Buena 2" xfId="33235" hidden="1"/>
    <cellStyle name="Buena 2" xfId="33408" hidden="1"/>
    <cellStyle name="Buena 2" xfId="33271" hidden="1"/>
    <cellStyle name="Buena 2" xfId="33019" hidden="1"/>
    <cellStyle name="Buena 2" xfId="33279" hidden="1"/>
    <cellStyle name="Buena 2" xfId="33148" hidden="1"/>
    <cellStyle name="Buena 2" xfId="33207" hidden="1"/>
    <cellStyle name="Buena 2" xfId="33134" hidden="1"/>
    <cellStyle name="Buena 2" xfId="33393" hidden="1"/>
    <cellStyle name="Buena 2" xfId="33120" hidden="1"/>
    <cellStyle name="Buena 2" xfId="33168" hidden="1"/>
    <cellStyle name="Buena 2" xfId="33274" hidden="1"/>
    <cellStyle name="Buena 2" xfId="33254" hidden="1"/>
    <cellStyle name="Buena 2" xfId="33203" hidden="1"/>
    <cellStyle name="Buena 2" xfId="22669" hidden="1"/>
    <cellStyle name="Buena 2" xfId="24061" hidden="1"/>
    <cellStyle name="Buena 2" xfId="26144" hidden="1"/>
    <cellStyle name="Buena 2" xfId="23903" hidden="1"/>
    <cellStyle name="Buena 2" xfId="22262" hidden="1"/>
    <cellStyle name="Buena 2" xfId="25374" hidden="1"/>
    <cellStyle name="Buena 2" xfId="22838" hidden="1"/>
    <cellStyle name="Buena 2" xfId="30667" hidden="1"/>
    <cellStyle name="Buena 2" xfId="26709" hidden="1"/>
    <cellStyle name="Buena 2" xfId="22303" hidden="1"/>
    <cellStyle name="Buena 2" xfId="22632" hidden="1"/>
    <cellStyle name="Buena 2" xfId="30665" hidden="1"/>
    <cellStyle name="Buena 2" xfId="23783" hidden="1"/>
    <cellStyle name="Buena 2" xfId="22643" hidden="1"/>
    <cellStyle name="Buena 2" xfId="30669" hidden="1"/>
    <cellStyle name="Buena 2" xfId="27232" hidden="1"/>
    <cellStyle name="Buena 2" xfId="26426" hidden="1"/>
    <cellStyle name="Buena 2" xfId="23900" hidden="1"/>
    <cellStyle name="Buena 2" xfId="23075" hidden="1"/>
    <cellStyle name="Buena 2" xfId="23060" hidden="1"/>
    <cellStyle name="Buena 2" xfId="26961" hidden="1"/>
    <cellStyle name="Buena 2" xfId="22375" hidden="1"/>
    <cellStyle name="Buena 2" xfId="21970" hidden="1"/>
    <cellStyle name="Buena 2" xfId="25957" hidden="1"/>
    <cellStyle name="Buena 2" xfId="27894" hidden="1"/>
    <cellStyle name="Buena 2" xfId="22564" hidden="1"/>
    <cellStyle name="Buena 2" xfId="23204" hidden="1"/>
    <cellStyle name="Buena 2" xfId="25361" hidden="1"/>
    <cellStyle name="Buena 2" xfId="22917" hidden="1"/>
    <cellStyle name="Buena 2" xfId="26969" hidden="1"/>
    <cellStyle name="Buena 2" xfId="26420" hidden="1"/>
    <cellStyle name="Buena 2" xfId="24059" hidden="1"/>
    <cellStyle name="Buena 2" xfId="26527" hidden="1"/>
    <cellStyle name="Buena 2" xfId="21790" hidden="1"/>
    <cellStyle name="Buena 2" xfId="27291" hidden="1"/>
    <cellStyle name="Buena 2" xfId="22722" hidden="1"/>
    <cellStyle name="Buena 2" xfId="26371" hidden="1"/>
    <cellStyle name="Buena 2" xfId="25330" hidden="1"/>
    <cellStyle name="Buena 2" xfId="25649" hidden="1"/>
    <cellStyle name="Buena 2" xfId="26301" hidden="1"/>
    <cellStyle name="Buena 2" xfId="26647" hidden="1"/>
    <cellStyle name="Buena 2" xfId="25263" hidden="1"/>
    <cellStyle name="Buena 2" xfId="25175" hidden="1"/>
    <cellStyle name="Buena 2" xfId="25815" hidden="1"/>
    <cellStyle name="Buena 2" xfId="23709" hidden="1"/>
    <cellStyle name="Buena 2" xfId="27017" hidden="1"/>
    <cellStyle name="Buena 2" xfId="23867" hidden="1"/>
    <cellStyle name="Buena 2" xfId="22991" hidden="1"/>
    <cellStyle name="Buena 2" xfId="23616" hidden="1"/>
    <cellStyle name="Buena 2" xfId="26834" hidden="1"/>
    <cellStyle name="Buena 2" xfId="21993" hidden="1"/>
    <cellStyle name="Buena 2" xfId="27740" hidden="1"/>
    <cellStyle name="Buena 2" xfId="27250" hidden="1"/>
    <cellStyle name="Buena 2" xfId="25880" hidden="1"/>
    <cellStyle name="Buena 2" xfId="25750" hidden="1"/>
    <cellStyle name="Buena 2" xfId="23876" hidden="1"/>
    <cellStyle name="Buena 2" xfId="25601" hidden="1"/>
    <cellStyle name="Buena 2" xfId="22231" hidden="1"/>
    <cellStyle name="Buena 2" xfId="23005" hidden="1"/>
    <cellStyle name="Buena 2" xfId="22836" hidden="1"/>
    <cellStyle name="Buena 2" xfId="23923" hidden="1"/>
    <cellStyle name="Buena 2" xfId="22614" hidden="1"/>
    <cellStyle name="Buena 2" xfId="25042" hidden="1"/>
    <cellStyle name="Buena 2" xfId="25394" hidden="1"/>
    <cellStyle name="Buena 2" xfId="22977" hidden="1"/>
    <cellStyle name="Buena 2" xfId="25861" hidden="1"/>
    <cellStyle name="Buena 2" xfId="25282" hidden="1"/>
    <cellStyle name="Buena 2" xfId="24429" hidden="1"/>
    <cellStyle name="Buena 2" xfId="27187" hidden="1"/>
    <cellStyle name="Buena 2" xfId="22290" hidden="1"/>
    <cellStyle name="Buena 2" xfId="22598" hidden="1"/>
    <cellStyle name="Buena 2" xfId="27770" hidden="1"/>
    <cellStyle name="Buena 2" xfId="23929" hidden="1"/>
    <cellStyle name="Buena 2" xfId="26175" hidden="1"/>
    <cellStyle name="Buena 2" xfId="23613" hidden="1"/>
    <cellStyle name="Buena 2" xfId="28338" hidden="1"/>
    <cellStyle name="Buena 2" xfId="26968" hidden="1"/>
    <cellStyle name="Buena 2" xfId="23586" hidden="1"/>
    <cellStyle name="Buena 2" xfId="26644" hidden="1"/>
    <cellStyle name="Buena 2" xfId="22084" hidden="1"/>
    <cellStyle name="Buena 2" xfId="23013" hidden="1"/>
    <cellStyle name="Buena 2" xfId="22268" hidden="1"/>
    <cellStyle name="Buena 2" xfId="22849" hidden="1"/>
    <cellStyle name="Buena 2" xfId="23019" hidden="1"/>
    <cellStyle name="Buena 2" xfId="22309" hidden="1"/>
    <cellStyle name="Buena 2" xfId="27892" hidden="1"/>
    <cellStyle name="Buena 2" xfId="22728" hidden="1"/>
    <cellStyle name="Buena 2" xfId="23212" hidden="1"/>
    <cellStyle name="Buena 2" xfId="25395" hidden="1"/>
    <cellStyle name="Buena 2" xfId="26743" hidden="1"/>
    <cellStyle name="Buena 2" xfId="27766" hidden="1"/>
    <cellStyle name="Buena 2" xfId="26024" hidden="1"/>
    <cellStyle name="Buena 2" xfId="22007" hidden="1"/>
    <cellStyle name="Buena 2" xfId="27769" hidden="1"/>
    <cellStyle name="Buena 2" xfId="26646" hidden="1"/>
    <cellStyle name="Buena 2" xfId="27800" hidden="1"/>
    <cellStyle name="Buena 2" xfId="23332" hidden="1"/>
    <cellStyle name="Buena 2" xfId="21704" hidden="1"/>
    <cellStyle name="Buena 2" xfId="25948" hidden="1"/>
    <cellStyle name="Buena 2" xfId="21974" hidden="1"/>
    <cellStyle name="Buena 2" xfId="22563" hidden="1"/>
    <cellStyle name="Buena 2" xfId="25682" hidden="1"/>
    <cellStyle name="Buena 2" xfId="28345" hidden="1"/>
    <cellStyle name="Buena 2" xfId="27228" hidden="1"/>
    <cellStyle name="Buena 2" xfId="27860" hidden="1"/>
    <cellStyle name="Buena 2" xfId="23025" hidden="1"/>
    <cellStyle name="Buena 2" xfId="23484" hidden="1"/>
    <cellStyle name="Buena 2" xfId="23017" hidden="1"/>
    <cellStyle name="Buena 2" xfId="26753" hidden="1"/>
    <cellStyle name="Buena 2" xfId="22988" hidden="1"/>
    <cellStyle name="Buena 2" xfId="25293" hidden="1"/>
    <cellStyle name="Buena 2" xfId="28340" hidden="1"/>
    <cellStyle name="Buena 2" xfId="26606" hidden="1"/>
    <cellStyle name="Buena 2" xfId="23946" hidden="1"/>
    <cellStyle name="Buena 2" xfId="23298" hidden="1"/>
    <cellStyle name="Buena 2" xfId="27135" hidden="1"/>
    <cellStyle name="Buena 2" xfId="23503" hidden="1"/>
    <cellStyle name="Buena 2" xfId="21828" hidden="1"/>
    <cellStyle name="Buena 2" xfId="27227" hidden="1"/>
    <cellStyle name="Buena 2" xfId="22847" hidden="1"/>
    <cellStyle name="Buena 2" xfId="26390" hidden="1"/>
    <cellStyle name="Buena 2" xfId="25110" hidden="1"/>
    <cellStyle name="Buena 2" xfId="25444" hidden="1"/>
    <cellStyle name="Buena 2" xfId="27168" hidden="1"/>
    <cellStyle name="Buena 2" xfId="26265" hidden="1"/>
    <cellStyle name="Buena 2" xfId="27869" hidden="1"/>
    <cellStyle name="Buena 2" xfId="23798" hidden="1"/>
    <cellStyle name="Buena 2" xfId="22711" hidden="1"/>
    <cellStyle name="Buena 2" xfId="25386" hidden="1"/>
    <cellStyle name="Buena 2" xfId="22861" hidden="1"/>
    <cellStyle name="Buena 2" xfId="23489" hidden="1"/>
    <cellStyle name="Buena 2" xfId="27203" hidden="1"/>
    <cellStyle name="Buena 2" xfId="25261" hidden="1"/>
    <cellStyle name="Buena 2" xfId="22165" hidden="1"/>
    <cellStyle name="Buena 2" xfId="26013" hidden="1"/>
    <cellStyle name="Buena 2" xfId="25952" hidden="1"/>
    <cellStyle name="Buena 2" xfId="25863" hidden="1"/>
    <cellStyle name="Buena 2" xfId="27804" hidden="1"/>
    <cellStyle name="Buena 2" xfId="22952" hidden="1"/>
    <cellStyle name="Buena 2" xfId="26517" hidden="1"/>
    <cellStyle name="Buena 2" xfId="30644" hidden="1"/>
    <cellStyle name="Buena 2" xfId="24081" hidden="1"/>
    <cellStyle name="Buena 2" xfId="21796" hidden="1"/>
    <cellStyle name="Buena 2" xfId="25685" hidden="1"/>
    <cellStyle name="Buena 2" xfId="27262" hidden="1"/>
    <cellStyle name="Buena 2" xfId="22507" hidden="1"/>
    <cellStyle name="Buena 2" xfId="27208" hidden="1"/>
    <cellStyle name="Buena 2" xfId="23231" hidden="1"/>
    <cellStyle name="Buena 2" xfId="22167" hidden="1"/>
    <cellStyle name="Buena 2" xfId="30643" hidden="1"/>
    <cellStyle name="Buena 2" xfId="22073" hidden="1"/>
    <cellStyle name="Buena 2" xfId="21868" hidden="1"/>
    <cellStyle name="Buena 2" xfId="27072" hidden="1"/>
    <cellStyle name="Buena 2" xfId="26624" hidden="1"/>
    <cellStyle name="Buena 2" xfId="23368" hidden="1"/>
    <cellStyle name="Buena 2" xfId="22095" hidden="1"/>
    <cellStyle name="Buena 2" xfId="25313" hidden="1"/>
    <cellStyle name="Buena 2" xfId="25542" hidden="1"/>
    <cellStyle name="Buena 2" xfId="30636" hidden="1"/>
    <cellStyle name="Buena 2" xfId="26329" hidden="1"/>
    <cellStyle name="Buena 2" xfId="25166" hidden="1"/>
    <cellStyle name="Buena 2" xfId="23509" hidden="1"/>
    <cellStyle name="Buena 2" xfId="27241" hidden="1"/>
    <cellStyle name="Buena 2" xfId="27067" hidden="1"/>
    <cellStyle name="Buena 2" xfId="27217" hidden="1"/>
    <cellStyle name="Buena 2" xfId="24995" hidden="1"/>
    <cellStyle name="Buena 2" xfId="27777" hidden="1"/>
    <cellStyle name="Buena 2" xfId="27134" hidden="1"/>
    <cellStyle name="Buena 2" xfId="26483" hidden="1"/>
    <cellStyle name="Buena 2" xfId="25251" hidden="1"/>
    <cellStyle name="Buena 2" xfId="30631" hidden="1"/>
    <cellStyle name="Buena 2" xfId="25877" hidden="1"/>
    <cellStyle name="Buena 2" xfId="10979" hidden="1"/>
    <cellStyle name="Buena 2" xfId="23188" hidden="1"/>
    <cellStyle name="Buena 2" xfId="21932" hidden="1"/>
    <cellStyle name="Buena 2" xfId="23731" hidden="1"/>
    <cellStyle name="Buena 2" xfId="25556" hidden="1"/>
    <cellStyle name="Buena 2" xfId="25648" hidden="1"/>
    <cellStyle name="Buena 2" xfId="26385" hidden="1"/>
    <cellStyle name="Buena 2" xfId="23208" hidden="1"/>
    <cellStyle name="Buena 2" xfId="22093" hidden="1"/>
    <cellStyle name="Buena 2" xfId="26433" hidden="1"/>
    <cellStyle name="Buena 2" xfId="26973" hidden="1"/>
    <cellStyle name="Buena 2" xfId="25011" hidden="1"/>
    <cellStyle name="Buena 2" xfId="22870" hidden="1"/>
    <cellStyle name="Buena 2" xfId="26258" hidden="1"/>
    <cellStyle name="Buena 2" xfId="24989" hidden="1"/>
    <cellStyle name="Buena 2" xfId="22663" hidden="1"/>
    <cellStyle name="Buena 2" xfId="25410" hidden="1"/>
    <cellStyle name="Buena 2" xfId="25248" hidden="1"/>
    <cellStyle name="Buena 2" xfId="26507" hidden="1"/>
    <cellStyle name="Buena 2" xfId="23228" hidden="1"/>
    <cellStyle name="Buena 2" xfId="26567" hidden="1"/>
    <cellStyle name="Buena 2" xfId="26480" hidden="1"/>
    <cellStyle name="Buena 2" xfId="26421" hidden="1"/>
    <cellStyle name="Buena 2" xfId="22255" hidden="1"/>
    <cellStyle name="Buena 2" xfId="26658" hidden="1"/>
    <cellStyle name="Buena 2" xfId="27161" hidden="1"/>
    <cellStyle name="Buena 2" xfId="22221" hidden="1"/>
    <cellStyle name="Buena 2" xfId="27733" hidden="1"/>
    <cellStyle name="Buena 2" xfId="26982" hidden="1"/>
    <cellStyle name="Buena 2" xfId="27422" hidden="1"/>
    <cellStyle name="Buena 2" xfId="23070" hidden="1"/>
    <cellStyle name="Buena 2" xfId="22660" hidden="1"/>
    <cellStyle name="Buena 2" xfId="30655" hidden="1"/>
    <cellStyle name="Buena 2" xfId="23560" hidden="1"/>
    <cellStyle name="Buena 2" xfId="27738" hidden="1"/>
    <cellStyle name="Buena 2" xfId="26638" hidden="1"/>
    <cellStyle name="Buena 2" xfId="22248" hidden="1"/>
    <cellStyle name="Buena 2" xfId="33440" hidden="1"/>
    <cellStyle name="Buena 2" xfId="33451" hidden="1"/>
    <cellStyle name="Buena 2" xfId="33438" hidden="1"/>
    <cellStyle name="Buena 2" xfId="33460" hidden="1"/>
    <cellStyle name="Buena 2" xfId="33436" hidden="1"/>
    <cellStyle name="Buena 2" xfId="33469" hidden="1"/>
    <cellStyle name="Buena 2" xfId="33434" hidden="1"/>
    <cellStyle name="Buena 2" xfId="33477" hidden="1"/>
    <cellStyle name="Buena 2" xfId="33432" hidden="1"/>
    <cellStyle name="Buena 2" xfId="33487" hidden="1"/>
    <cellStyle name="Buena 2" xfId="33449" hidden="1"/>
    <cellStyle name="Buena 2" xfId="33497" hidden="1"/>
    <cellStyle name="Buena 2" xfId="33448" hidden="1"/>
    <cellStyle name="Buena 2" xfId="33504" hidden="1"/>
    <cellStyle name="Buena 2" xfId="33442" hidden="1"/>
    <cellStyle name="Buena 2" xfId="33514" hidden="1"/>
    <cellStyle name="Buena 2" xfId="33445" hidden="1"/>
    <cellStyle name="Buena 2" xfId="33520" hidden="1"/>
    <cellStyle name="Buena 2" xfId="33511" hidden="1"/>
    <cellStyle name="Buena 2" xfId="33711" hidden="1"/>
    <cellStyle name="Buena 2" xfId="33722" hidden="1"/>
    <cellStyle name="Buena 2" xfId="33709" hidden="1"/>
    <cellStyle name="Buena 2" xfId="33731" hidden="1"/>
    <cellStyle name="Buena 2" xfId="33707" hidden="1"/>
    <cellStyle name="Buena 2" xfId="33740" hidden="1"/>
    <cellStyle name="Buena 2" xfId="33705" hidden="1"/>
    <cellStyle name="Buena 2" xfId="33748" hidden="1"/>
    <cellStyle name="Buena 2" xfId="33703" hidden="1"/>
    <cellStyle name="Buena 2" xfId="33758" hidden="1"/>
    <cellStyle name="Buena 2" xfId="33720" hidden="1"/>
    <cellStyle name="Buena 2" xfId="33768" hidden="1"/>
    <cellStyle name="Buena 2" xfId="33719" hidden="1"/>
    <cellStyle name="Buena 2" xfId="33775" hidden="1"/>
    <cellStyle name="Buena 2" xfId="33713" hidden="1"/>
    <cellStyle name="Buena 2" xfId="33785" hidden="1"/>
    <cellStyle name="Buena 2" xfId="33716" hidden="1"/>
    <cellStyle name="Buena 2" xfId="33791" hidden="1"/>
    <cellStyle name="Buena 2" xfId="33782" hidden="1"/>
    <cellStyle name="Buena 2" xfId="33569" hidden="1"/>
    <cellStyle name="Buena 2" xfId="33698" hidden="1"/>
    <cellStyle name="Buena 2" xfId="33798" hidden="1"/>
    <cellStyle name="Buena 2" xfId="33645" hidden="1"/>
    <cellStyle name="Buena 2" xfId="33806" hidden="1"/>
    <cellStyle name="Buena 2" xfId="33640" hidden="1"/>
    <cellStyle name="Buena 2" xfId="33812" hidden="1"/>
    <cellStyle name="Buena 2" xfId="33553" hidden="1"/>
    <cellStyle name="Buena 2" xfId="33618" hidden="1"/>
    <cellStyle name="Buena 2" xfId="33546" hidden="1"/>
    <cellStyle name="Buena 2" xfId="33649" hidden="1"/>
    <cellStyle name="Buena 2" xfId="33533" hidden="1"/>
    <cellStyle name="Buena 2" xfId="33600" hidden="1"/>
    <cellStyle name="Buena 2" xfId="33803" hidden="1"/>
    <cellStyle name="Buena 2" xfId="33608" hidden="1"/>
    <cellStyle name="Buena 2" xfId="33690" hidden="1"/>
    <cellStyle name="Buena 2" xfId="33687" hidden="1"/>
    <cellStyle name="Buena 2" xfId="33683" hidden="1"/>
    <cellStyle name="Buena 2" xfId="33796" hidden="1"/>
    <cellStyle name="Buena 2" xfId="33584" hidden="1"/>
    <cellStyle name="Buena 2" xfId="33624" hidden="1"/>
    <cellStyle name="Buena 2" xfId="33559" hidden="1"/>
    <cellStyle name="Buena 2" xfId="33586" hidden="1"/>
    <cellStyle name="Buena 2" xfId="33595" hidden="1"/>
    <cellStyle name="Buena 2" xfId="33641" hidden="1"/>
    <cellStyle name="Buena 2" xfId="33814" hidden="1"/>
    <cellStyle name="Buena 2" xfId="33677" hidden="1"/>
    <cellStyle name="Buena 2" xfId="23269" hidden="1"/>
    <cellStyle name="Buena 2" xfId="33685" hidden="1"/>
    <cellStyle name="Buena 2" xfId="33554" hidden="1"/>
    <cellStyle name="Buena 2" xfId="33613" hidden="1"/>
    <cellStyle name="Buena 2" xfId="33540" hidden="1"/>
    <cellStyle name="Buena 2" xfId="33799" hidden="1"/>
    <cellStyle name="Buena 2" xfId="33526" hidden="1"/>
    <cellStyle name="Buena 2" xfId="33574" hidden="1"/>
    <cellStyle name="Buena 2" xfId="33680" hidden="1"/>
    <cellStyle name="Buena 2" xfId="33660" hidden="1"/>
    <cellStyle name="Buena 2" xfId="33609" hidden="1"/>
    <cellStyle name="Buena 2" xfId="22629" hidden="1"/>
    <cellStyle name="Buena 2" xfId="27791" hidden="1"/>
    <cellStyle name="Buena 2" xfId="22855" hidden="1"/>
    <cellStyle name="Buena 2" xfId="25827" hidden="1"/>
    <cellStyle name="Buena 2" xfId="26919" hidden="1"/>
    <cellStyle name="Buena 2" xfId="27410" hidden="1"/>
    <cellStyle name="Buena 2" xfId="27756" hidden="1"/>
    <cellStyle name="Buena 2" xfId="27863" hidden="1"/>
    <cellStyle name="Buena 2" xfId="25154" hidden="1"/>
    <cellStyle name="Buena 2" xfId="22558" hidden="1"/>
    <cellStyle name="Buena 2" xfId="23006" hidden="1"/>
    <cellStyle name="Buena 2" xfId="27768" hidden="1"/>
    <cellStyle name="Buena 2" xfId="27065" hidden="1"/>
    <cellStyle name="Buena 2" xfId="25887" hidden="1"/>
    <cellStyle name="Buena 2" xfId="27857" hidden="1"/>
    <cellStyle name="Buena 2" xfId="22069" hidden="1"/>
    <cellStyle name="Buena 2" xfId="27103" hidden="1"/>
    <cellStyle name="Buena 2" xfId="27436" hidden="1"/>
    <cellStyle name="Buena 2" xfId="26147" hidden="1"/>
    <cellStyle name="Buena 2" xfId="22635" hidden="1"/>
    <cellStyle name="Buena 2" xfId="23018" hidden="1"/>
    <cellStyle name="Buena 2" xfId="25683" hidden="1"/>
    <cellStyle name="Buena 2" xfId="25046" hidden="1"/>
    <cellStyle name="Buena 2" xfId="22566" hidden="1"/>
    <cellStyle name="Buena 2" xfId="23342" hidden="1"/>
    <cellStyle name="Buena 2" xfId="25650" hidden="1"/>
    <cellStyle name="Buena 2" xfId="28010" hidden="1"/>
    <cellStyle name="Buena 2" xfId="26525" hidden="1"/>
    <cellStyle name="Buena 2" xfId="23869" hidden="1"/>
    <cellStyle name="Buena 2" xfId="27145" hidden="1"/>
    <cellStyle name="Buena 2" xfId="33815" hidden="1"/>
    <cellStyle name="Buena 2" xfId="22001" hidden="1"/>
    <cellStyle name="Buena 2" xfId="33822" hidden="1"/>
    <cellStyle name="Buena 2" xfId="27818" hidden="1"/>
    <cellStyle name="Buena 2" xfId="33832" hidden="1"/>
    <cellStyle name="Buena 2" xfId="26677" hidden="1"/>
    <cellStyle name="Buena 2" xfId="33838" hidden="1"/>
    <cellStyle name="Buena 2" xfId="33829" hidden="1"/>
    <cellStyle name="Buena 2" xfId="34029" hidden="1"/>
    <cellStyle name="Buena 2" xfId="34040" hidden="1"/>
    <cellStyle name="Buena 2" xfId="34027" hidden="1"/>
    <cellStyle name="Buena 2" xfId="34049" hidden="1"/>
    <cellStyle name="Buena 2" xfId="34025" hidden="1"/>
    <cellStyle name="Buena 2" xfId="34058" hidden="1"/>
    <cellStyle name="Buena 2" xfId="34023" hidden="1"/>
    <cellStyle name="Buena 2" xfId="34066" hidden="1"/>
    <cellStyle name="Buena 2" xfId="34021" hidden="1"/>
    <cellStyle name="Buena 2" xfId="34076" hidden="1"/>
    <cellStyle name="Buena 2" xfId="34038" hidden="1"/>
    <cellStyle name="Buena 2" xfId="34086" hidden="1"/>
    <cellStyle name="Buena 2" xfId="34037" hidden="1"/>
    <cellStyle name="Buena 2" xfId="34093" hidden="1"/>
    <cellStyle name="Buena 2" xfId="34031" hidden="1"/>
    <cellStyle name="Buena 2" xfId="34103" hidden="1"/>
    <cellStyle name="Buena 2" xfId="34034" hidden="1"/>
    <cellStyle name="Buena 2" xfId="34109" hidden="1"/>
    <cellStyle name="Buena 2" xfId="34100" hidden="1"/>
    <cellStyle name="Buena 2" xfId="33887" hidden="1"/>
    <cellStyle name="Buena 2" xfId="34016" hidden="1"/>
    <cellStyle name="Buena 2" xfId="34116" hidden="1"/>
    <cellStyle name="Buena 2" xfId="33963" hidden="1"/>
    <cellStyle name="Buena 2" xfId="34124" hidden="1"/>
    <cellStyle name="Buena 2" xfId="33958" hidden="1"/>
    <cellStyle name="Buena 2" xfId="34130" hidden="1"/>
    <cellStyle name="Buena 2" xfId="33871" hidden="1"/>
    <cellStyle name="Buena 2" xfId="33936" hidden="1"/>
    <cellStyle name="Buena 2" xfId="33864" hidden="1"/>
    <cellStyle name="Buena 2" xfId="33967" hidden="1"/>
    <cellStyle name="Buena 2" xfId="33851" hidden="1"/>
    <cellStyle name="Buena 2" xfId="33918" hidden="1"/>
    <cellStyle name="Buena 2" xfId="34121" hidden="1"/>
    <cellStyle name="Buena 2" xfId="33926" hidden="1"/>
    <cellStyle name="Buena 2" xfId="34008" hidden="1"/>
    <cellStyle name="Buena 2" xfId="34005" hidden="1"/>
    <cellStyle name="Buena 2" xfId="34001" hidden="1"/>
    <cellStyle name="Buena 2" xfId="34114" hidden="1"/>
    <cellStyle name="Buena 2" xfId="33902" hidden="1"/>
    <cellStyle name="Buena 2" xfId="33942" hidden="1"/>
    <cellStyle name="Buena 2" xfId="33877" hidden="1"/>
    <cellStyle name="Buena 2" xfId="33904" hidden="1"/>
    <cellStyle name="Buena 2" xfId="33913" hidden="1"/>
    <cellStyle name="Buena 2" xfId="33959" hidden="1"/>
    <cellStyle name="Buena 2" xfId="34132" hidden="1"/>
    <cellStyle name="Buena 2" xfId="33995" hidden="1"/>
    <cellStyle name="Buena 2" xfId="27240" hidden="1"/>
    <cellStyle name="Buena 2" xfId="34003" hidden="1"/>
    <cellStyle name="Buena 2" xfId="33872" hidden="1"/>
    <cellStyle name="Buena 2" xfId="33931" hidden="1"/>
    <cellStyle name="Buena 2" xfId="33858" hidden="1"/>
    <cellStyle name="Buena 2" xfId="34117" hidden="1"/>
    <cellStyle name="Buena 2" xfId="33844" hidden="1"/>
    <cellStyle name="Buena 2" xfId="33892" hidden="1"/>
    <cellStyle name="Buena 2" xfId="33998" hidden="1"/>
    <cellStyle name="Buena 2" xfId="33978" hidden="1"/>
    <cellStyle name="Buena 2" xfId="33927" hidden="1"/>
    <cellStyle name="Buena 2" xfId="34146" hidden="1"/>
    <cellStyle name="Buena 2" xfId="34157" hidden="1"/>
    <cellStyle name="Buena 2" xfId="34144" hidden="1"/>
    <cellStyle name="Buena 2" xfId="34166" hidden="1"/>
    <cellStyle name="Buena 2" xfId="34142" hidden="1"/>
    <cellStyle name="Buena 2" xfId="34175" hidden="1"/>
    <cellStyle name="Buena 2" xfId="34140" hidden="1"/>
    <cellStyle name="Buena 2" xfId="34183" hidden="1"/>
    <cellStyle name="Buena 2" xfId="34138" hidden="1"/>
    <cellStyle name="Buena 2" xfId="34193" hidden="1"/>
    <cellStyle name="Buena 2" xfId="34155" hidden="1"/>
    <cellStyle name="Buena 2" xfId="34203" hidden="1"/>
    <cellStyle name="Buena 2" xfId="34154" hidden="1"/>
    <cellStyle name="Buena 2" xfId="34210" hidden="1"/>
    <cellStyle name="Buena 2" xfId="34148" hidden="1"/>
    <cellStyle name="Buena 2" xfId="34220" hidden="1"/>
    <cellStyle name="Buena 2" xfId="34151" hidden="1"/>
    <cellStyle name="Buena 2" xfId="34226" hidden="1"/>
    <cellStyle name="Buena 2" xfId="34217" hidden="1"/>
    <cellStyle name="Buena 2" xfId="34248" hidden="1"/>
    <cellStyle name="Buena 2" xfId="34259" hidden="1"/>
    <cellStyle name="Buena 2" xfId="34246" hidden="1"/>
    <cellStyle name="Buena 2" xfId="34268" hidden="1"/>
    <cellStyle name="Buena 2" xfId="34244" hidden="1"/>
    <cellStyle name="Buena 2" xfId="34277" hidden="1"/>
    <cellStyle name="Buena 2" xfId="34242" hidden="1"/>
    <cellStyle name="Buena 2" xfId="34285" hidden="1"/>
    <cellStyle name="Buena 2" xfId="34240" hidden="1"/>
    <cellStyle name="Buena 2" xfId="34295" hidden="1"/>
    <cellStyle name="Buena 2" xfId="34257" hidden="1"/>
    <cellStyle name="Buena 2" xfId="34305" hidden="1"/>
    <cellStyle name="Buena 2" xfId="34256" hidden="1"/>
    <cellStyle name="Buena 2" xfId="34312" hidden="1"/>
    <cellStyle name="Buena 2" xfId="34250" hidden="1"/>
    <cellStyle name="Buena 2" xfId="34322" hidden="1"/>
    <cellStyle name="Buena 2" xfId="34253" hidden="1"/>
    <cellStyle name="Buena 2" xfId="34328" hidden="1"/>
    <cellStyle name="Buena 2" xfId="34319" hidden="1"/>
    <cellStyle name="Buena 2" xfId="34519" hidden="1"/>
    <cellStyle name="Buena 2" xfId="34530" hidden="1"/>
    <cellStyle name="Buena 2" xfId="34517" hidden="1"/>
    <cellStyle name="Buena 2" xfId="34539" hidden="1"/>
    <cellStyle name="Buena 2" xfId="34515" hidden="1"/>
    <cellStyle name="Buena 2" xfId="34548" hidden="1"/>
    <cellStyle name="Buena 2" xfId="34513" hidden="1"/>
    <cellStyle name="Buena 2" xfId="34556" hidden="1"/>
    <cellStyle name="Buena 2" xfId="34511" hidden="1"/>
    <cellStyle name="Buena 2" xfId="34566" hidden="1"/>
    <cellStyle name="Buena 2" xfId="34528" hidden="1"/>
    <cellStyle name="Buena 2" xfId="34576" hidden="1"/>
    <cellStyle name="Buena 2" xfId="34527" hidden="1"/>
    <cellStyle name="Buena 2" xfId="34583" hidden="1"/>
    <cellStyle name="Buena 2" xfId="34521" hidden="1"/>
    <cellStyle name="Buena 2" xfId="34593" hidden="1"/>
    <cellStyle name="Buena 2" xfId="34524" hidden="1"/>
    <cellStyle name="Buena 2" xfId="34599" hidden="1"/>
    <cellStyle name="Buena 2" xfId="34590" hidden="1"/>
    <cellStyle name="Buena 2" xfId="34377" hidden="1"/>
    <cellStyle name="Buena 2" xfId="34506" hidden="1"/>
    <cellStyle name="Buena 2" xfId="34606" hidden="1"/>
    <cellStyle name="Buena 2" xfId="34453" hidden="1"/>
    <cellStyle name="Buena 2" xfId="34614" hidden="1"/>
    <cellStyle name="Buena 2" xfId="34448" hidden="1"/>
    <cellStyle name="Buena 2" xfId="34620" hidden="1"/>
    <cellStyle name="Buena 2" xfId="34361" hidden="1"/>
    <cellStyle name="Buena 2" xfId="34426" hidden="1"/>
    <cellStyle name="Buena 2" xfId="34354" hidden="1"/>
    <cellStyle name="Buena 2" xfId="34457" hidden="1"/>
    <cellStyle name="Buena 2" xfId="34341" hidden="1"/>
    <cellStyle name="Buena 2" xfId="34408" hidden="1"/>
    <cellStyle name="Buena 2" xfId="34611" hidden="1"/>
    <cellStyle name="Buena 2" xfId="34416" hidden="1"/>
    <cellStyle name="Buena 2" xfId="34498" hidden="1"/>
    <cellStyle name="Buena 2" xfId="34495" hidden="1"/>
    <cellStyle name="Buena 2" xfId="34491" hidden="1"/>
    <cellStyle name="Buena 2" xfId="34604" hidden="1"/>
    <cellStyle name="Buena 2" xfId="34392" hidden="1"/>
    <cellStyle name="Buena 2" xfId="34432" hidden="1"/>
    <cellStyle name="Buena 2" xfId="34367" hidden="1"/>
    <cellStyle name="Buena 2" xfId="34394" hidden="1"/>
    <cellStyle name="Buena 2" xfId="34403" hidden="1"/>
    <cellStyle name="Buena 2" xfId="34449" hidden="1"/>
    <cellStyle name="Buena 2" xfId="34622" hidden="1"/>
    <cellStyle name="Buena 2" xfId="34485" hidden="1"/>
    <cellStyle name="Buena 2" xfId="34233" hidden="1"/>
    <cellStyle name="Buena 2" xfId="34493" hidden="1"/>
    <cellStyle name="Buena 2" xfId="34362" hidden="1"/>
    <cellStyle name="Buena 2" xfId="34421" hidden="1"/>
    <cellStyle name="Buena 2" xfId="34348" hidden="1"/>
    <cellStyle name="Buena 2" xfId="34607" hidden="1"/>
    <cellStyle name="Buena 2" xfId="34334" hidden="1"/>
    <cellStyle name="Buena 2" xfId="34382" hidden="1"/>
    <cellStyle name="Buena 2" xfId="34488" hidden="1"/>
    <cellStyle name="Buena 2" xfId="34468" hidden="1"/>
    <cellStyle name="Buena 2" xfId="34417" hidden="1"/>
    <cellStyle name="Buena 2" xfId="34636" hidden="1"/>
    <cellStyle name="Buena 2" xfId="34647" hidden="1"/>
    <cellStyle name="Buena 2" xfId="34634" hidden="1"/>
    <cellStyle name="Buena 2" xfId="34656" hidden="1"/>
    <cellStyle name="Buena 2" xfId="34632" hidden="1"/>
    <cellStyle name="Buena 2" xfId="34665" hidden="1"/>
    <cellStyle name="Buena 2" xfId="34630" hidden="1"/>
    <cellStyle name="Buena 2" xfId="34673" hidden="1"/>
    <cellStyle name="Buena 2" xfId="34628" hidden="1"/>
    <cellStyle name="Buena 2" xfId="34683" hidden="1"/>
    <cellStyle name="Buena 2" xfId="34645" hidden="1"/>
    <cellStyle name="Buena 2" xfId="34693" hidden="1"/>
    <cellStyle name="Buena 2" xfId="34644" hidden="1"/>
    <cellStyle name="Buena 2" xfId="34700" hidden="1"/>
    <cellStyle name="Buena 2" xfId="34638" hidden="1"/>
    <cellStyle name="Buena 2" xfId="34710" hidden="1"/>
    <cellStyle name="Buena 2" xfId="34641" hidden="1"/>
    <cellStyle name="Buena 2" xfId="34716" hidden="1"/>
    <cellStyle name="Buena 2" xfId="34707" hidden="1"/>
    <cellStyle name="Buena 2" xfId="34738" hidden="1"/>
    <cellStyle name="Buena 2" xfId="34749" hidden="1"/>
    <cellStyle name="Buena 2" xfId="34736" hidden="1"/>
    <cellStyle name="Buena 2" xfId="34758" hidden="1"/>
    <cellStyle name="Buena 2" xfId="34734" hidden="1"/>
    <cellStyle name="Buena 2" xfId="34767" hidden="1"/>
    <cellStyle name="Buena 2" xfId="34732" hidden="1"/>
    <cellStyle name="Buena 2" xfId="34775" hidden="1"/>
    <cellStyle name="Buena 2" xfId="34730" hidden="1"/>
    <cellStyle name="Buena 2" xfId="34785" hidden="1"/>
    <cellStyle name="Buena 2" xfId="34747" hidden="1"/>
    <cellStyle name="Buena 2" xfId="34795" hidden="1"/>
    <cellStyle name="Buena 2" xfId="34746" hidden="1"/>
    <cellStyle name="Buena 2" xfId="34802" hidden="1"/>
    <cellStyle name="Buena 2" xfId="34740" hidden="1"/>
    <cellStyle name="Buena 2" xfId="34812" hidden="1"/>
    <cellStyle name="Buena 2" xfId="34743" hidden="1"/>
    <cellStyle name="Buena 2" xfId="34818" hidden="1"/>
    <cellStyle name="Buena 2" xfId="34809" hidden="1"/>
    <cellStyle name="Buena 2" xfId="35009" hidden="1"/>
    <cellStyle name="Buena 2" xfId="35020" hidden="1"/>
    <cellStyle name="Buena 2" xfId="35007" hidden="1"/>
    <cellStyle name="Buena 2" xfId="35029" hidden="1"/>
    <cellStyle name="Buena 2" xfId="35005" hidden="1"/>
    <cellStyle name="Buena 2" xfId="35038" hidden="1"/>
    <cellStyle name="Buena 2" xfId="35003" hidden="1"/>
    <cellStyle name="Buena 2" xfId="35046" hidden="1"/>
    <cellStyle name="Buena 2" xfId="35001" hidden="1"/>
    <cellStyle name="Buena 2" xfId="35056" hidden="1"/>
    <cellStyle name="Buena 2" xfId="35018" hidden="1"/>
    <cellStyle name="Buena 2" xfId="35066" hidden="1"/>
    <cellStyle name="Buena 2" xfId="35017" hidden="1"/>
    <cellStyle name="Buena 2" xfId="35073" hidden="1"/>
    <cellStyle name="Buena 2" xfId="35011" hidden="1"/>
    <cellStyle name="Buena 2" xfId="35083" hidden="1"/>
    <cellStyle name="Buena 2" xfId="35014" hidden="1"/>
    <cellStyle name="Buena 2" xfId="35089" hidden="1"/>
    <cellStyle name="Buena 2" xfId="35080" hidden="1"/>
    <cellStyle name="Buena 2" xfId="34867" hidden="1"/>
    <cellStyle name="Buena 2" xfId="34996" hidden="1"/>
    <cellStyle name="Buena 2" xfId="35096" hidden="1"/>
    <cellStyle name="Buena 2" xfId="34943" hidden="1"/>
    <cellStyle name="Buena 2" xfId="35104" hidden="1"/>
    <cellStyle name="Buena 2" xfId="34938" hidden="1"/>
    <cellStyle name="Buena 2" xfId="35110" hidden="1"/>
    <cellStyle name="Buena 2" xfId="34851" hidden="1"/>
    <cellStyle name="Buena 2" xfId="34916" hidden="1"/>
    <cellStyle name="Buena 2" xfId="34844" hidden="1"/>
    <cellStyle name="Buena 2" xfId="34947" hidden="1"/>
    <cellStyle name="Buena 2" xfId="34831" hidden="1"/>
    <cellStyle name="Buena 2" xfId="34898" hidden="1"/>
    <cellStyle name="Buena 2" xfId="35101" hidden="1"/>
    <cellStyle name="Buena 2" xfId="34906" hidden="1"/>
    <cellStyle name="Buena 2" xfId="34988" hidden="1"/>
    <cellStyle name="Buena 2" xfId="34985" hidden="1"/>
    <cellStyle name="Buena 2" xfId="34981" hidden="1"/>
    <cellStyle name="Buena 2" xfId="35094" hidden="1"/>
    <cellStyle name="Buena 2" xfId="34882" hidden="1"/>
    <cellStyle name="Buena 2" xfId="34922" hidden="1"/>
    <cellStyle name="Buena 2" xfId="34857" hidden="1"/>
    <cellStyle name="Buena 2" xfId="34884" hidden="1"/>
    <cellStyle name="Buena 2" xfId="34893" hidden="1"/>
    <cellStyle name="Buena 2" xfId="34939" hidden="1"/>
    <cellStyle name="Buena 2" xfId="35112" hidden="1"/>
    <cellStyle name="Buena 2" xfId="34975" hidden="1"/>
    <cellStyle name="Buena 2" xfId="34723" hidden="1"/>
    <cellStyle name="Buena 2" xfId="34983" hidden="1"/>
    <cellStyle name="Buena 2" xfId="34852" hidden="1"/>
    <cellStyle name="Buena 2" xfId="34911" hidden="1"/>
    <cellStyle name="Buena 2" xfId="34838" hidden="1"/>
    <cellStyle name="Buena 2" xfId="35097" hidden="1"/>
    <cellStyle name="Buena 2" xfId="34824" hidden="1"/>
    <cellStyle name="Buena 2" xfId="34872" hidden="1"/>
    <cellStyle name="Buena 2" xfId="34978" hidden="1"/>
    <cellStyle name="Buena 2" xfId="34958" hidden="1"/>
    <cellStyle name="Buena 2" xfId="34907" hidden="1"/>
    <cellStyle name="Buena 2" xfId="35126" hidden="1"/>
    <cellStyle name="Buena 2" xfId="35137" hidden="1"/>
    <cellStyle name="Buena 2" xfId="35124" hidden="1"/>
    <cellStyle name="Buena 2" xfId="35146" hidden="1"/>
    <cellStyle name="Buena 2" xfId="35122" hidden="1"/>
    <cellStyle name="Buena 2" xfId="35155" hidden="1"/>
    <cellStyle name="Buena 2" xfId="35120" hidden="1"/>
    <cellStyle name="Buena 2" xfId="35163" hidden="1"/>
    <cellStyle name="Buena 2" xfId="35118" hidden="1"/>
    <cellStyle name="Buena 2" xfId="35173" hidden="1"/>
    <cellStyle name="Buena 2" xfId="35135" hidden="1"/>
    <cellStyle name="Buena 2" xfId="35183" hidden="1"/>
    <cellStyle name="Buena 2" xfId="35134" hidden="1"/>
    <cellStyle name="Buena 2" xfId="35190" hidden="1"/>
    <cellStyle name="Buena 2" xfId="35128" hidden="1"/>
    <cellStyle name="Buena 2" xfId="35200" hidden="1"/>
    <cellStyle name="Buena 2" xfId="35131" hidden="1"/>
    <cellStyle name="Buena 2" xfId="35206" hidden="1"/>
    <cellStyle name="Buena 2" xfId="35197" hidden="1"/>
    <cellStyle name="Buena 2" xfId="35228" hidden="1"/>
    <cellStyle name="Buena 2" xfId="35239" hidden="1"/>
    <cellStyle name="Buena 2" xfId="35226" hidden="1"/>
    <cellStyle name="Buena 2" xfId="35248" hidden="1"/>
    <cellStyle name="Buena 2" xfId="35224" hidden="1"/>
    <cellStyle name="Buena 2" xfId="35257" hidden="1"/>
    <cellStyle name="Buena 2" xfId="35222" hidden="1"/>
    <cellStyle name="Buena 2" xfId="35265" hidden="1"/>
    <cellStyle name="Buena 2" xfId="35220" hidden="1"/>
    <cellStyle name="Buena 2" xfId="35275" hidden="1"/>
    <cellStyle name="Buena 2" xfId="35237" hidden="1"/>
    <cellStyle name="Buena 2" xfId="35285" hidden="1"/>
    <cellStyle name="Buena 2" xfId="35236" hidden="1"/>
    <cellStyle name="Buena 2" xfId="35292" hidden="1"/>
    <cellStyle name="Buena 2" xfId="35230" hidden="1"/>
    <cellStyle name="Buena 2" xfId="35302" hidden="1"/>
    <cellStyle name="Buena 2" xfId="35233" hidden="1"/>
    <cellStyle name="Buena 2" xfId="35308" hidden="1"/>
    <cellStyle name="Buena 2" xfId="35299" hidden="1"/>
    <cellStyle name="Buena 2" xfId="35499" hidden="1"/>
    <cellStyle name="Buena 2" xfId="35510" hidden="1"/>
    <cellStyle name="Buena 2" xfId="35497" hidden="1"/>
    <cellStyle name="Buena 2" xfId="35519" hidden="1"/>
    <cellStyle name="Buena 2" xfId="35495" hidden="1"/>
    <cellStyle name="Buena 2" xfId="35528" hidden="1"/>
    <cellStyle name="Buena 2" xfId="35493" hidden="1"/>
    <cellStyle name="Buena 2" xfId="35536" hidden="1"/>
    <cellStyle name="Buena 2" xfId="35491" hidden="1"/>
    <cellStyle name="Buena 2" xfId="35546" hidden="1"/>
    <cellStyle name="Buena 2" xfId="35508" hidden="1"/>
    <cellStyle name="Buena 2" xfId="35556" hidden="1"/>
    <cellStyle name="Buena 2" xfId="35507" hidden="1"/>
    <cellStyle name="Buena 2" xfId="35563" hidden="1"/>
    <cellStyle name="Buena 2" xfId="35501" hidden="1"/>
    <cellStyle name="Buena 2" xfId="35573" hidden="1"/>
    <cellStyle name="Buena 2" xfId="35504" hidden="1"/>
    <cellStyle name="Buena 2" xfId="35579" hidden="1"/>
    <cellStyle name="Buena 2" xfId="35570" hidden="1"/>
    <cellStyle name="Buena 2" xfId="35357" hidden="1"/>
    <cellStyle name="Buena 2" xfId="35486" hidden="1"/>
    <cellStyle name="Buena 2" xfId="35586" hidden="1"/>
    <cellStyle name="Buena 2" xfId="35433" hidden="1"/>
    <cellStyle name="Buena 2" xfId="35594" hidden="1"/>
    <cellStyle name="Buena 2" xfId="35428" hidden="1"/>
    <cellStyle name="Buena 2" xfId="35600" hidden="1"/>
    <cellStyle name="Buena 2" xfId="35341" hidden="1"/>
    <cellStyle name="Buena 2" xfId="35406" hidden="1"/>
    <cellStyle name="Buena 2" xfId="35334" hidden="1"/>
    <cellStyle name="Buena 2" xfId="35437" hidden="1"/>
    <cellStyle name="Buena 2" xfId="35321" hidden="1"/>
    <cellStyle name="Buena 2" xfId="35388" hidden="1"/>
    <cellStyle name="Buena 2" xfId="35591" hidden="1"/>
    <cellStyle name="Buena 2" xfId="35396" hidden="1"/>
    <cellStyle name="Buena 2" xfId="35478" hidden="1"/>
    <cellStyle name="Buena 2" xfId="35475" hidden="1"/>
    <cellStyle name="Buena 2" xfId="35471" hidden="1"/>
    <cellStyle name="Buena 2" xfId="35584" hidden="1"/>
    <cellStyle name="Buena 2" xfId="35372" hidden="1"/>
    <cellStyle name="Buena 2" xfId="35412" hidden="1"/>
    <cellStyle name="Buena 2" xfId="35347" hidden="1"/>
    <cellStyle name="Buena 2" xfId="35374" hidden="1"/>
    <cellStyle name="Buena 2" xfId="35383" hidden="1"/>
    <cellStyle name="Buena 2" xfId="35429" hidden="1"/>
    <cellStyle name="Buena 2" xfId="35602" hidden="1"/>
    <cellStyle name="Buena 2" xfId="35465" hidden="1"/>
    <cellStyle name="Buena 2" xfId="35213" hidden="1"/>
    <cellStyle name="Buena 2" xfId="35473" hidden="1"/>
    <cellStyle name="Buena 2" xfId="35342" hidden="1"/>
    <cellStyle name="Buena 2" xfId="35401" hidden="1"/>
    <cellStyle name="Buena 2" xfId="35328" hidden="1"/>
    <cellStyle name="Buena 2" xfId="35587" hidden="1"/>
    <cellStyle name="Buena 2" xfId="35314" hidden="1"/>
    <cellStyle name="Buena 2" xfId="35362" hidden="1"/>
    <cellStyle name="Buena 2" xfId="35468" hidden="1"/>
    <cellStyle name="Buena 2" xfId="35448" hidden="1"/>
    <cellStyle name="Buena 2" xfId="35397" hidden="1"/>
    <cellStyle name="Buena 2" xfId="35616" hidden="1"/>
    <cellStyle name="Buena 2" xfId="35627" hidden="1"/>
    <cellStyle name="Buena 2" xfId="35614" hidden="1"/>
    <cellStyle name="Buena 2" xfId="35636" hidden="1"/>
    <cellStyle name="Buena 2" xfId="35612" hidden="1"/>
    <cellStyle name="Buena 2" xfId="35645" hidden="1"/>
    <cellStyle name="Buena 2" xfId="35610" hidden="1"/>
    <cellStyle name="Buena 2" xfId="35653" hidden="1"/>
    <cellStyle name="Buena 2" xfId="35608" hidden="1"/>
    <cellStyle name="Buena 2" xfId="35663" hidden="1"/>
    <cellStyle name="Buena 2" xfId="35625" hidden="1"/>
    <cellStyle name="Buena 2" xfId="35673" hidden="1"/>
    <cellStyle name="Buena 2" xfId="35624" hidden="1"/>
    <cellStyle name="Buena 2" xfId="35680" hidden="1"/>
    <cellStyle name="Buena 2" xfId="35618" hidden="1"/>
    <cellStyle name="Buena 2" xfId="35690" hidden="1"/>
    <cellStyle name="Buena 2" xfId="35621" hidden="1"/>
    <cellStyle name="Buena 2" xfId="35696" hidden="1"/>
    <cellStyle name="Buena 2" xfId="35687" hidden="1"/>
    <cellStyle name="Buena 2" xfId="35718" hidden="1"/>
    <cellStyle name="Buena 2" xfId="35729" hidden="1"/>
    <cellStyle name="Buena 2" xfId="35716" hidden="1"/>
    <cellStyle name="Buena 2" xfId="35738" hidden="1"/>
    <cellStyle name="Buena 2" xfId="35714" hidden="1"/>
    <cellStyle name="Buena 2" xfId="35747" hidden="1"/>
    <cellStyle name="Buena 2" xfId="35712" hidden="1"/>
    <cellStyle name="Buena 2" xfId="35755" hidden="1"/>
    <cellStyle name="Buena 2" xfId="35710" hidden="1"/>
    <cellStyle name="Buena 2" xfId="35765" hidden="1"/>
    <cellStyle name="Buena 2" xfId="35727" hidden="1"/>
    <cellStyle name="Buena 2" xfId="35775" hidden="1"/>
    <cellStyle name="Buena 2" xfId="35726" hidden="1"/>
    <cellStyle name="Buena 2" xfId="35782" hidden="1"/>
    <cellStyle name="Buena 2" xfId="35720" hidden="1"/>
    <cellStyle name="Buena 2" xfId="35792" hidden="1"/>
    <cellStyle name="Buena 2" xfId="35723" hidden="1"/>
    <cellStyle name="Buena 2" xfId="35798" hidden="1"/>
    <cellStyle name="Buena 2" xfId="35789" hidden="1"/>
    <cellStyle name="Buena 2" xfId="35989" hidden="1"/>
    <cellStyle name="Buena 2" xfId="36000" hidden="1"/>
    <cellStyle name="Buena 2" xfId="35987" hidden="1"/>
    <cellStyle name="Buena 2" xfId="36009" hidden="1"/>
    <cellStyle name="Buena 2" xfId="35985" hidden="1"/>
    <cellStyle name="Buena 2" xfId="36018" hidden="1"/>
    <cellStyle name="Buena 2" xfId="35983" hidden="1"/>
    <cellStyle name="Buena 2" xfId="36026" hidden="1"/>
    <cellStyle name="Buena 2" xfId="35981" hidden="1"/>
    <cellStyle name="Buena 2" xfId="36036" hidden="1"/>
    <cellStyle name="Buena 2" xfId="35998" hidden="1"/>
    <cellStyle name="Buena 2" xfId="36046" hidden="1"/>
    <cellStyle name="Buena 2" xfId="35997" hidden="1"/>
    <cellStyle name="Buena 2" xfId="36053" hidden="1"/>
    <cellStyle name="Buena 2" xfId="35991" hidden="1"/>
    <cellStyle name="Buena 2" xfId="36063" hidden="1"/>
    <cellStyle name="Buena 2" xfId="35994" hidden="1"/>
    <cellStyle name="Buena 2" xfId="36069" hidden="1"/>
    <cellStyle name="Buena 2" xfId="36060" hidden="1"/>
    <cellStyle name="Buena 2" xfId="35847" hidden="1"/>
    <cellStyle name="Buena 2" xfId="35976" hidden="1"/>
    <cellStyle name="Buena 2" xfId="36076" hidden="1"/>
    <cellStyle name="Buena 2" xfId="35923" hidden="1"/>
    <cellStyle name="Buena 2" xfId="36084" hidden="1"/>
    <cellStyle name="Buena 2" xfId="35918" hidden="1"/>
    <cellStyle name="Buena 2" xfId="36090" hidden="1"/>
    <cellStyle name="Buena 2" xfId="35831" hidden="1"/>
    <cellStyle name="Buena 2" xfId="35896" hidden="1"/>
    <cellStyle name="Buena 2" xfId="35824" hidden="1"/>
    <cellStyle name="Buena 2" xfId="35927" hidden="1"/>
    <cellStyle name="Buena 2" xfId="35811" hidden="1"/>
    <cellStyle name="Buena 2" xfId="35878" hidden="1"/>
    <cellStyle name="Buena 2" xfId="36081" hidden="1"/>
    <cellStyle name="Buena 2" xfId="35886" hidden="1"/>
    <cellStyle name="Buena 2" xfId="35968" hidden="1"/>
    <cellStyle name="Buena 2" xfId="35965" hidden="1"/>
    <cellStyle name="Buena 2" xfId="35961" hidden="1"/>
    <cellStyle name="Buena 2" xfId="36074" hidden="1"/>
    <cellStyle name="Buena 2" xfId="35862" hidden="1"/>
    <cellStyle name="Buena 2" xfId="35902" hidden="1"/>
    <cellStyle name="Buena 2" xfId="35837" hidden="1"/>
    <cellStyle name="Buena 2" xfId="35864" hidden="1"/>
    <cellStyle name="Buena 2" xfId="35873" hidden="1"/>
    <cellStyle name="Buena 2" xfId="35919" hidden="1"/>
    <cellStyle name="Buena 2" xfId="36092" hidden="1"/>
    <cellStyle name="Buena 2" xfId="35955" hidden="1"/>
    <cellStyle name="Buena 2" xfId="35703" hidden="1"/>
    <cellStyle name="Buena 2" xfId="35963" hidden="1"/>
    <cellStyle name="Buena 2" xfId="35832" hidden="1"/>
    <cellStyle name="Buena 2" xfId="35891" hidden="1"/>
    <cellStyle name="Buena 2" xfId="35818" hidden="1"/>
    <cellStyle name="Buena 2" xfId="36077" hidden="1"/>
    <cellStyle name="Buena 2" xfId="35804" hidden="1"/>
    <cellStyle name="Buena 2" xfId="35852" hidden="1"/>
    <cellStyle name="Buena 2" xfId="35958" hidden="1"/>
    <cellStyle name="Buena 2" xfId="35938" hidden="1"/>
    <cellStyle name="Buena 2" xfId="35887" hidden="1"/>
    <cellStyle name="Buena 2" xfId="26571" hidden="1"/>
    <cellStyle name="Buena 2" xfId="25254" hidden="1"/>
    <cellStyle name="Buena 2" xfId="26268" hidden="1"/>
    <cellStyle name="Buena 2" xfId="26586" hidden="1"/>
    <cellStyle name="Buena 2" xfId="25249" hidden="1"/>
    <cellStyle name="Buena 2" xfId="24093" hidden="1"/>
    <cellStyle name="Buena 2" xfId="26833" hidden="1"/>
    <cellStyle name="Buena 2" xfId="33422" hidden="1"/>
    <cellStyle name="Buena 2" xfId="27855" hidden="1"/>
    <cellStyle name="Buena 2" xfId="22061" hidden="1"/>
    <cellStyle name="Buena 2" xfId="25025" hidden="1"/>
    <cellStyle name="Buena 2" xfId="33420" hidden="1"/>
    <cellStyle name="Buena 2" xfId="26542" hidden="1"/>
    <cellStyle name="Buena 2" xfId="23074" hidden="1"/>
    <cellStyle name="Buena 2" xfId="33424" hidden="1"/>
    <cellStyle name="Buena 2" xfId="22387" hidden="1"/>
    <cellStyle name="Buena 2" xfId="23483" hidden="1"/>
    <cellStyle name="Buena 2" xfId="23592" hidden="1"/>
    <cellStyle name="Buena 2" xfId="28326" hidden="1"/>
    <cellStyle name="Buena 2" xfId="26617" hidden="1"/>
    <cellStyle name="Buena 2" xfId="23055" hidden="1"/>
    <cellStyle name="Buena 2" xfId="23054" hidden="1"/>
    <cellStyle name="Buena 2" xfId="22875" hidden="1"/>
    <cellStyle name="Buena 2" xfId="27128" hidden="1"/>
    <cellStyle name="Buena 2" xfId="23859" hidden="1"/>
    <cellStyle name="Buena 2" xfId="25031" hidden="1"/>
    <cellStyle name="Buena 2" xfId="26398" hidden="1"/>
    <cellStyle name="Buena 2" xfId="22000" hidden="1"/>
    <cellStyle name="Buena 2" xfId="31111" hidden="1"/>
    <cellStyle name="Buena 2" xfId="27266" hidden="1"/>
    <cellStyle name="Buena 2" xfId="26694" hidden="1"/>
    <cellStyle name="Buena 2" xfId="27899" hidden="1"/>
    <cellStyle name="Buena 2" xfId="22544" hidden="1"/>
    <cellStyle name="Buena 2" xfId="24998" hidden="1"/>
    <cellStyle name="Buena 2" xfId="23273" hidden="1"/>
    <cellStyle name="Buena 2" xfId="22634" hidden="1"/>
    <cellStyle name="Buena 2" xfId="25656" hidden="1"/>
    <cellStyle name="Buena 2" xfId="25607" hidden="1"/>
    <cellStyle name="Buena 2" xfId="23611" hidden="1"/>
    <cellStyle name="Buena 2" xfId="24100" hidden="1"/>
    <cellStyle name="Buena 2" xfId="21840" hidden="1"/>
    <cellStyle name="Buena 2" xfId="25806" hidden="1"/>
    <cellStyle name="Buena 2" xfId="26692" hidden="1"/>
    <cellStyle name="Buena 2" xfId="22254" hidden="1"/>
    <cellStyle name="Buena 2" xfId="26522" hidden="1"/>
    <cellStyle name="Buena 2" xfId="31121" hidden="1"/>
    <cellStyle name="Buena 2" xfId="26845" hidden="1"/>
    <cellStyle name="Buena 2" xfId="27426" hidden="1"/>
    <cellStyle name="Buena 2" xfId="22379" hidden="1"/>
    <cellStyle name="Buena 2" xfId="27428" hidden="1"/>
    <cellStyle name="Buena 2" xfId="26347" hidden="1"/>
    <cellStyle name="Buena 2" xfId="26389" hidden="1"/>
    <cellStyle name="Buena 2" xfId="22404" hidden="1"/>
    <cellStyle name="Buena 2" xfId="27281" hidden="1"/>
    <cellStyle name="Buena 2" xfId="31120" hidden="1"/>
    <cellStyle name="Buena 2" xfId="25039" hidden="1"/>
    <cellStyle name="Buena 2" xfId="25129" hidden="1"/>
    <cellStyle name="Buena 2" xfId="23725" hidden="1"/>
    <cellStyle name="Buena 2" xfId="25545" hidden="1"/>
    <cellStyle name="Buena 2" xfId="28012" hidden="1"/>
    <cellStyle name="Buena 2" xfId="26434" hidden="1"/>
    <cellStyle name="Buena 2" xfId="23636" hidden="1"/>
    <cellStyle name="Buena 2" xfId="23581" hidden="1"/>
    <cellStyle name="Buena 2" xfId="27118" hidden="1"/>
    <cellStyle name="Buena 2" xfId="30685" hidden="1"/>
    <cellStyle name="Buena 2" xfId="25882" hidden="1"/>
    <cellStyle name="Buena 2" xfId="25068" hidden="1"/>
    <cellStyle name="Buena 2" xfId="26564" hidden="1"/>
    <cellStyle name="Buena 2" xfId="26857" hidden="1"/>
    <cellStyle name="Buena 2" xfId="23811" hidden="1"/>
    <cellStyle name="Buena 2" xfId="22044" hidden="1"/>
    <cellStyle name="Buena 2" xfId="25329" hidden="1"/>
    <cellStyle name="Buena 2" xfId="21705" hidden="1"/>
    <cellStyle name="Buena 2" xfId="23001" hidden="1"/>
    <cellStyle name="Buena 2" xfId="22972" hidden="1"/>
    <cellStyle name="Buena 2" xfId="22628" hidden="1"/>
    <cellStyle name="Buena 2" xfId="26503" hidden="1"/>
    <cellStyle name="Buena 2" xfId="25629" hidden="1"/>
    <cellStyle name="Buena 2" xfId="22324" hidden="1"/>
    <cellStyle name="Buena 2" xfId="23527" hidden="1"/>
    <cellStyle name="Buena 2" xfId="27875" hidden="1"/>
    <cellStyle name="Buena 2" xfId="30662" hidden="1"/>
    <cellStyle name="Buena 2" xfId="23808" hidden="1"/>
    <cellStyle name="Buena 2" xfId="26573" hidden="1"/>
    <cellStyle name="Buena 2" xfId="23775" hidden="1"/>
    <cellStyle name="Buena 2" xfId="30701" hidden="1"/>
    <cellStyle name="Buena 2" xfId="21952" hidden="1"/>
    <cellStyle name="Buena 2" xfId="26504" hidden="1"/>
    <cellStyle name="Buena 2" xfId="22704" hidden="1"/>
    <cellStyle name="Buena 2" xfId="23265" hidden="1"/>
    <cellStyle name="Buena 2" xfId="21862" hidden="1"/>
    <cellStyle name="Buena 2" xfId="25781" hidden="1"/>
    <cellStyle name="Buena 2" xfId="26653" hidden="1"/>
    <cellStyle name="Buena 2" xfId="27898" hidden="1"/>
    <cellStyle name="Buena 2" xfId="27425" hidden="1"/>
    <cellStyle name="Buena 2" xfId="22390" hidden="1"/>
    <cellStyle name="Buena 2" xfId="30691" hidden="1"/>
    <cellStyle name="Buena 2" xfId="28027" hidden="1"/>
    <cellStyle name="Buena 2" xfId="10980" hidden="1"/>
    <cellStyle name="Buena 2" xfId="22501" hidden="1"/>
    <cellStyle name="Buena 2" xfId="22136" hidden="1"/>
    <cellStyle name="Buena 2" xfId="23066" hidden="1"/>
    <cellStyle name="Buena 2" xfId="22321" hidden="1"/>
    <cellStyle name="Buena 2" xfId="22949" hidden="1"/>
    <cellStyle name="Buena 2" xfId="26718" hidden="1"/>
    <cellStyle name="Buena 2" xfId="21691" hidden="1"/>
    <cellStyle name="Buena 2" xfId="23532" hidden="1"/>
    <cellStyle name="Buena 2" xfId="23940" hidden="1"/>
    <cellStyle name="Buena 2" xfId="22706" hidden="1"/>
    <cellStyle name="Buena 2" xfId="25183" hidden="1"/>
    <cellStyle name="Buena 2" xfId="30663" hidden="1"/>
    <cellStyle name="Buena 2" xfId="24072" hidden="1"/>
    <cellStyle name="Buena 2" xfId="25239" hidden="1"/>
    <cellStyle name="Buena 2" xfId="22625" hidden="1"/>
    <cellStyle name="Buena 2" xfId="24101" hidden="1"/>
    <cellStyle name="Buena 2" xfId="22100" hidden="1"/>
    <cellStyle name="Buena 2" xfId="25346" hidden="1"/>
    <cellStyle name="Buena 2" xfId="26266" hidden="1"/>
    <cellStyle name="Buena 2" xfId="22856" hidden="1"/>
    <cellStyle name="Buena 2" xfId="25267" hidden="1"/>
    <cellStyle name="Buena 2" xfId="25839" hidden="1"/>
    <cellStyle name="Buena 2" xfId="22472" hidden="1"/>
    <cellStyle name="Buena 2" xfId="21752" hidden="1"/>
    <cellStyle name="Buena 2" xfId="22834" hidden="1"/>
    <cellStyle name="Buena 2" xfId="26577" hidden="1"/>
    <cellStyle name="Buena 2" xfId="10960" hidden="1"/>
    <cellStyle name="Buena 2" xfId="25265" hidden="1"/>
    <cellStyle name="Buena 2" xfId="23549" hidden="1"/>
    <cellStyle name="Buena 2" xfId="22295" hidden="1"/>
    <cellStyle name="Buena 2" xfId="25544" hidden="1"/>
    <cellStyle name="Buena 2" xfId="23797" hidden="1"/>
    <cellStyle name="Buena 2" xfId="23585" hidden="1"/>
    <cellStyle name="Buena 2" xfId="25117" hidden="1"/>
    <cellStyle name="Buena 2" xfId="27881" hidden="1"/>
    <cellStyle name="Buena 2" xfId="25093" hidden="1"/>
    <cellStyle name="Buena 2" xfId="30670" hidden="1"/>
    <cellStyle name="Buena 2" xfId="28028" hidden="1"/>
    <cellStyle name="Buena 2" xfId="21775" hidden="1"/>
    <cellStyle name="Buena 2" xfId="27839" hidden="1"/>
    <cellStyle name="Buena 2" xfId="27209" hidden="1"/>
    <cellStyle name="Buena 2" xfId="33416" hidden="1"/>
    <cellStyle name="Buena 2" xfId="27823" hidden="1"/>
    <cellStyle name="Buena 2" xfId="22098" hidden="1"/>
    <cellStyle name="Buena 2" xfId="25906" hidden="1"/>
    <cellStyle name="Buena 2" xfId="25397" hidden="1"/>
    <cellStyle name="Buena 2" xfId="22851" hidden="1"/>
    <cellStyle name="Buena 2" xfId="27198" hidden="1"/>
    <cellStyle name="Buena 2" xfId="28025" hidden="1"/>
    <cellStyle name="Buena 2" xfId="23041" hidden="1"/>
    <cellStyle name="Buena 2" xfId="33415" hidden="1"/>
    <cellStyle name="Buena 2" xfId="23240" hidden="1"/>
    <cellStyle name="Buena 2" xfId="25242" hidden="1"/>
    <cellStyle name="Buena 2" xfId="23320" hidden="1"/>
    <cellStyle name="Buena 2" xfId="25427" hidden="1"/>
    <cellStyle name="Buena 2" xfId="22843" hidden="1"/>
    <cellStyle name="Buena 2" xfId="30656" hidden="1"/>
    <cellStyle name="Buena 2" xfId="27862" hidden="1"/>
    <cellStyle name="Buena 2" xfId="22877" hidden="1"/>
    <cellStyle name="Buena 2" xfId="33412" hidden="1"/>
    <cellStyle name="Buena 2" xfId="26015" hidden="1"/>
    <cellStyle name="Buena 2" xfId="26848" hidden="1"/>
    <cellStyle name="Buena 2" xfId="27094" hidden="1"/>
    <cellStyle name="Buena 2" xfId="27431" hidden="1"/>
    <cellStyle name="Buena 2" xfId="23248" hidden="1"/>
    <cellStyle name="Buena 2" xfId="23863" hidden="1"/>
    <cellStyle name="Buena 2" xfId="23568" hidden="1"/>
    <cellStyle name="Buena 2" xfId="21821" hidden="1"/>
    <cellStyle name="Buena 2" xfId="23514" hidden="1"/>
    <cellStyle name="Buena 2" xfId="23915" hidden="1"/>
    <cellStyle name="Buena 2" xfId="27403" hidden="1"/>
    <cellStyle name="Buena 2" xfId="33409" hidden="1"/>
    <cellStyle name="Buena 2" xfId="27188" hidden="1"/>
    <cellStyle name="Buena 2" xfId="27408" hidden="1"/>
    <cellStyle name="Buena 2" xfId="22060" hidden="1"/>
    <cellStyle name="Buena 2" xfId="22286" hidden="1"/>
    <cellStyle name="Buena 2" xfId="26916" hidden="1"/>
    <cellStyle name="Buena 2" xfId="26198" hidden="1"/>
    <cellStyle name="Buena 2" xfId="22604" hidden="1"/>
    <cellStyle name="Buena 2" xfId="23901" hidden="1"/>
    <cellStyle name="Buena 2" xfId="27878" hidden="1"/>
    <cellStyle name="Buena 2" xfId="27320" hidden="1"/>
    <cellStyle name="Buena 2" xfId="26870" hidden="1"/>
    <cellStyle name="Buena 2" xfId="23753" hidden="1"/>
    <cellStyle name="Buena 2" xfId="23854" hidden="1"/>
    <cellStyle name="Buena 2" xfId="25406" hidden="1"/>
    <cellStyle name="Buena 2" xfId="23576" hidden="1"/>
    <cellStyle name="Buena 2" xfId="30706" hidden="1"/>
    <cellStyle name="Buena 2" xfId="25341" hidden="1"/>
    <cellStyle name="Buena 2" xfId="26869" hidden="1"/>
    <cellStyle name="Buena 2" xfId="22117" hidden="1"/>
    <cellStyle name="Buena 2" xfId="27080" hidden="1"/>
    <cellStyle name="Buena 2" xfId="23872" hidden="1"/>
    <cellStyle name="Buena 2" xfId="27780" hidden="1"/>
    <cellStyle name="Buena 2" xfId="23473" hidden="1"/>
    <cellStyle name="Buena 2" xfId="22872" hidden="1"/>
    <cellStyle name="Buena 2" xfId="28017" hidden="1"/>
    <cellStyle name="Buena 2" xfId="27787" hidden="1"/>
    <cellStyle name="Buena 2" xfId="21950" hidden="1"/>
    <cellStyle name="Buena 2" xfId="25536" hidden="1"/>
    <cellStyle name="Buena 2" xfId="22139" hidden="1"/>
    <cellStyle name="Buena 2" xfId="23614" hidden="1"/>
    <cellStyle name="Buena 2" xfId="22094" hidden="1"/>
    <cellStyle name="Buena 2" xfId="22570" hidden="1"/>
    <cellStyle name="Buena 2" xfId="25654" hidden="1"/>
    <cellStyle name="Buena 2" xfId="33419" hidden="1"/>
    <cellStyle name="Buena 2" xfId="23384" hidden="1"/>
    <cellStyle name="Buena 2" xfId="26816" hidden="1"/>
    <cellStyle name="Buena 2" xfId="24070" hidden="1"/>
    <cellStyle name="Buena 2" xfId="25980" hidden="1"/>
    <cellStyle name="Buena 2" xfId="36106" hidden="1"/>
    <cellStyle name="Buena 2" xfId="36117" hidden="1"/>
    <cellStyle name="Buena 2" xfId="36104" hidden="1"/>
    <cellStyle name="Buena 2" xfId="36126" hidden="1"/>
    <cellStyle name="Buena 2" xfId="36102" hidden="1"/>
    <cellStyle name="Buena 2" xfId="36135" hidden="1"/>
    <cellStyle name="Buena 2" xfId="36100" hidden="1"/>
    <cellStyle name="Buena 2" xfId="36143" hidden="1"/>
    <cellStyle name="Buena 2" xfId="36098" hidden="1"/>
    <cellStyle name="Buena 2" xfId="36153" hidden="1"/>
    <cellStyle name="Buena 2" xfId="36115" hidden="1"/>
    <cellStyle name="Buena 2" xfId="36163" hidden="1"/>
    <cellStyle name="Buena 2" xfId="36114" hidden="1"/>
    <cellStyle name="Buena 2" xfId="36170" hidden="1"/>
    <cellStyle name="Buena 2" xfId="36108" hidden="1"/>
    <cellStyle name="Buena 2" xfId="36180" hidden="1"/>
    <cellStyle name="Buena 2" xfId="36111" hidden="1"/>
    <cellStyle name="Buena 2" xfId="36186" hidden="1"/>
    <cellStyle name="Buena 2" xfId="36177" hidden="1"/>
    <cellStyle name="Buena 2" xfId="36377" hidden="1"/>
    <cellStyle name="Buena 2" xfId="36388" hidden="1"/>
    <cellStyle name="Buena 2" xfId="36375" hidden="1"/>
    <cellStyle name="Buena 2" xfId="36397" hidden="1"/>
    <cellStyle name="Buena 2" xfId="36373" hidden="1"/>
    <cellStyle name="Buena 2" xfId="36406" hidden="1"/>
    <cellStyle name="Buena 2" xfId="36371" hidden="1"/>
    <cellStyle name="Buena 2" xfId="36414" hidden="1"/>
    <cellStyle name="Buena 2" xfId="36369" hidden="1"/>
    <cellStyle name="Buena 2" xfId="36424" hidden="1"/>
    <cellStyle name="Buena 2" xfId="36386" hidden="1"/>
    <cellStyle name="Buena 2" xfId="36434" hidden="1"/>
    <cellStyle name="Buena 2" xfId="36385" hidden="1"/>
    <cellStyle name="Buena 2" xfId="36441" hidden="1"/>
    <cellStyle name="Buena 2" xfId="36379" hidden="1"/>
    <cellStyle name="Buena 2" xfId="36451" hidden="1"/>
    <cellStyle name="Buena 2" xfId="36382" hidden="1"/>
    <cellStyle name="Buena 2" xfId="36457" hidden="1"/>
    <cellStyle name="Buena 2" xfId="36448" hidden="1"/>
    <cellStyle name="Buena 2" xfId="36235" hidden="1"/>
    <cellStyle name="Buena 2" xfId="36364" hidden="1"/>
    <cellStyle name="Buena 2" xfId="36464" hidden="1"/>
    <cellStyle name="Buena 2" xfId="36311" hidden="1"/>
    <cellStyle name="Buena 2" xfId="36472" hidden="1"/>
    <cellStyle name="Buena 2" xfId="36306" hidden="1"/>
    <cellStyle name="Buena 2" xfId="36478" hidden="1"/>
    <cellStyle name="Buena 2" xfId="36219" hidden="1"/>
    <cellStyle name="Buena 2" xfId="36284" hidden="1"/>
    <cellStyle name="Buena 2" xfId="36212" hidden="1"/>
    <cellStyle name="Buena 2" xfId="36315" hidden="1"/>
    <cellStyle name="Buena 2" xfId="36199" hidden="1"/>
    <cellStyle name="Buena 2" xfId="36266" hidden="1"/>
    <cellStyle name="Buena 2" xfId="36469" hidden="1"/>
    <cellStyle name="Buena 2" xfId="36274" hidden="1"/>
    <cellStyle name="Buena 2" xfId="36356" hidden="1"/>
    <cellStyle name="Buena 2" xfId="36353" hidden="1"/>
    <cellStyle name="Buena 2" xfId="36349" hidden="1"/>
    <cellStyle name="Buena 2" xfId="36462" hidden="1"/>
    <cellStyle name="Buena 2" xfId="36250" hidden="1"/>
    <cellStyle name="Buena 2" xfId="36290" hidden="1"/>
    <cellStyle name="Buena 2" xfId="36225" hidden="1"/>
    <cellStyle name="Buena 2" xfId="36252" hidden="1"/>
    <cellStyle name="Buena 2" xfId="36261" hidden="1"/>
    <cellStyle name="Buena 2" xfId="36307" hidden="1"/>
    <cellStyle name="Buena 2" xfId="36480" hidden="1"/>
    <cellStyle name="Buena 2" xfId="36343" hidden="1"/>
    <cellStyle name="Buena 2" xfId="27416" hidden="1"/>
    <cellStyle name="Buena 2" xfId="36351" hidden="1"/>
    <cellStyle name="Buena 2" xfId="36220" hidden="1"/>
    <cellStyle name="Buena 2" xfId="36279" hidden="1"/>
    <cellStyle name="Buena 2" xfId="36206" hidden="1"/>
    <cellStyle name="Buena 2" xfId="36465" hidden="1"/>
    <cellStyle name="Buena 2" xfId="36192" hidden="1"/>
    <cellStyle name="Buena 2" xfId="36240" hidden="1"/>
    <cellStyle name="Buena 2" xfId="36346" hidden="1"/>
    <cellStyle name="Buena 2" xfId="36326" hidden="1"/>
    <cellStyle name="Buena 2" xfId="36275" hidden="1"/>
    <cellStyle name="Buena 2" xfId="30684" hidden="1"/>
    <cellStyle name="Buena 2" xfId="25089" hidden="1"/>
    <cellStyle name="Buena 2" xfId="26333" hidden="1"/>
    <cellStyle name="Buena 2" xfId="26285" hidden="1"/>
    <cellStyle name="Buena 2" xfId="25666" hidden="1"/>
    <cellStyle name="Buena 2" xfId="28009" hidden="1"/>
    <cellStyle name="Buena 2" xfId="27848" hidden="1"/>
    <cellStyle name="Buena 2" xfId="25428" hidden="1"/>
    <cellStyle name="Buena 2" xfId="26335" hidden="1"/>
    <cellStyle name="Buena 2" xfId="26839" hidden="1"/>
    <cellStyle name="Buena 2" xfId="25164" hidden="1"/>
    <cellStyle name="Buena 2" xfId="26314" hidden="1"/>
    <cellStyle name="Buena 2" xfId="25037" hidden="1"/>
    <cellStyle name="Buena 2" xfId="22223" hidden="1"/>
    <cellStyle name="Buena 2" xfId="26432" hidden="1"/>
    <cellStyle name="Buena 2" xfId="25970" hidden="1"/>
    <cellStyle name="Buena 2" xfId="25081" hidden="1"/>
    <cellStyle name="Buena 2" xfId="26176" hidden="1"/>
    <cellStyle name="Buena 2" xfId="23638" hidden="1"/>
    <cellStyle name="Buena 2" xfId="25779" hidden="1"/>
    <cellStyle name="Buena 2" xfId="22103" hidden="1"/>
    <cellStyle name="Buena 2" xfId="30652" hidden="1"/>
    <cellStyle name="Buena 2" xfId="23812" hidden="1"/>
    <cellStyle name="Buena 2" xfId="23501" hidden="1"/>
    <cellStyle name="Buena 2" xfId="22574" hidden="1"/>
    <cellStyle name="Buena 2" xfId="26750" hidden="1"/>
    <cellStyle name="Buena 2" xfId="30809" hidden="1"/>
    <cellStyle name="Buena 2" xfId="26918" hidden="1"/>
    <cellStyle name="Buena 2" xfId="26808" hidden="1"/>
    <cellStyle name="Buena 2" xfId="26838" hidden="1"/>
    <cellStyle name="Buena 2" xfId="36481" hidden="1"/>
    <cellStyle name="Buena 2" xfId="30660" hidden="1"/>
    <cellStyle name="Buena 2" xfId="36488" hidden="1"/>
    <cellStyle name="Buena 2" xfId="27782" hidden="1"/>
    <cellStyle name="Buena 2" xfId="36498" hidden="1"/>
    <cellStyle name="Buena 2" xfId="24422" hidden="1"/>
    <cellStyle name="Buena 2" xfId="36504" hidden="1"/>
    <cellStyle name="Buena 2" xfId="36495" hidden="1"/>
    <cellStyle name="Buena 2" xfId="36695" hidden="1"/>
    <cellStyle name="Buena 2" xfId="36706" hidden="1"/>
    <cellStyle name="Buena 2" xfId="36693" hidden="1"/>
    <cellStyle name="Buena 2" xfId="36715" hidden="1"/>
    <cellStyle name="Buena 2" xfId="36691" hidden="1"/>
    <cellStyle name="Buena 2" xfId="36724" hidden="1"/>
    <cellStyle name="Buena 2" xfId="36689" hidden="1"/>
    <cellStyle name="Buena 2" xfId="36732" hidden="1"/>
    <cellStyle name="Buena 2" xfId="36687" hidden="1"/>
    <cellStyle name="Buena 2" xfId="36742" hidden="1"/>
    <cellStyle name="Buena 2" xfId="36704" hidden="1"/>
    <cellStyle name="Buena 2" xfId="36752" hidden="1"/>
    <cellStyle name="Buena 2" xfId="36703" hidden="1"/>
    <cellStyle name="Buena 2" xfId="36759" hidden="1"/>
    <cellStyle name="Buena 2" xfId="36697" hidden="1"/>
    <cellStyle name="Buena 2" xfId="36769" hidden="1"/>
    <cellStyle name="Buena 2" xfId="36700" hidden="1"/>
    <cellStyle name="Buena 2" xfId="36775" hidden="1"/>
    <cellStyle name="Buena 2" xfId="36766" hidden="1"/>
    <cellStyle name="Buena 2" xfId="36553" hidden="1"/>
    <cellStyle name="Buena 2" xfId="36682" hidden="1"/>
    <cellStyle name="Buena 2" xfId="36782" hidden="1"/>
    <cellStyle name="Buena 2" xfId="36629" hidden="1"/>
    <cellStyle name="Buena 2" xfId="36790" hidden="1"/>
    <cellStyle name="Buena 2" xfId="36624" hidden="1"/>
    <cellStyle name="Buena 2" xfId="36796" hidden="1"/>
    <cellStyle name="Buena 2" xfId="36537" hidden="1"/>
    <cellStyle name="Buena 2" xfId="36602" hidden="1"/>
    <cellStyle name="Buena 2" xfId="36530" hidden="1"/>
    <cellStyle name="Buena 2" xfId="36633" hidden="1"/>
    <cellStyle name="Buena 2" xfId="36517" hidden="1"/>
    <cellStyle name="Buena 2" xfId="36584" hidden="1"/>
    <cellStyle name="Buena 2" xfId="36787" hidden="1"/>
    <cellStyle name="Buena 2" xfId="36592" hidden="1"/>
    <cellStyle name="Buena 2" xfId="36674" hidden="1"/>
    <cellStyle name="Buena 2" xfId="36671" hidden="1"/>
    <cellStyle name="Buena 2" xfId="36667" hidden="1"/>
    <cellStyle name="Buena 2" xfId="36780" hidden="1"/>
    <cellStyle name="Buena 2" xfId="36568" hidden="1"/>
    <cellStyle name="Buena 2" xfId="36608" hidden="1"/>
    <cellStyle name="Buena 2" xfId="36543" hidden="1"/>
    <cellStyle name="Buena 2" xfId="36570" hidden="1"/>
    <cellStyle name="Buena 2" xfId="36579" hidden="1"/>
    <cellStyle name="Buena 2" xfId="36625" hidden="1"/>
    <cellStyle name="Buena 2" xfId="36798" hidden="1"/>
    <cellStyle name="Buena 2" xfId="36661" hidden="1"/>
    <cellStyle name="Buena 2" xfId="27136" hidden="1"/>
    <cellStyle name="Buena 2" xfId="36669" hidden="1"/>
    <cellStyle name="Buena 2" xfId="36538" hidden="1"/>
    <cellStyle name="Buena 2" xfId="36597" hidden="1"/>
    <cellStyle name="Buena 2" xfId="36524" hidden="1"/>
    <cellStyle name="Buena 2" xfId="36783" hidden="1"/>
    <cellStyle name="Buena 2" xfId="36510" hidden="1"/>
    <cellStyle name="Buena 2" xfId="36558" hidden="1"/>
    <cellStyle name="Buena 2" xfId="36664" hidden="1"/>
    <cellStyle name="Buena 2" xfId="36644" hidden="1"/>
    <cellStyle name="Buena 2" xfId="36593" hidden="1"/>
    <cellStyle name="Buena 2" xfId="36812" hidden="1"/>
    <cellStyle name="Buena 2" xfId="36823" hidden="1"/>
    <cellStyle name="Buena 2" xfId="36810" hidden="1"/>
    <cellStyle name="Buena 2" xfId="36832" hidden="1"/>
    <cellStyle name="Buena 2" xfId="36808" hidden="1"/>
    <cellStyle name="Buena 2" xfId="36841" hidden="1"/>
    <cellStyle name="Buena 2" xfId="36806" hidden="1"/>
    <cellStyle name="Buena 2" xfId="36849" hidden="1"/>
    <cellStyle name="Buena 2" xfId="36804" hidden="1"/>
    <cellStyle name="Buena 2" xfId="36859" hidden="1"/>
    <cellStyle name="Buena 2" xfId="36821" hidden="1"/>
    <cellStyle name="Buena 2" xfId="36869" hidden="1"/>
    <cellStyle name="Buena 2" xfId="36820" hidden="1"/>
    <cellStyle name="Buena 2" xfId="36876" hidden="1"/>
    <cellStyle name="Buena 2" xfId="36814" hidden="1"/>
    <cellStyle name="Buena 2" xfId="36886" hidden="1"/>
    <cellStyle name="Buena 2" xfId="36817" hidden="1"/>
    <cellStyle name="Buena 2" xfId="36892" hidden="1"/>
    <cellStyle name="Buena 2" xfId="36883" hidden="1"/>
    <cellStyle name="Buena 2" xfId="36914" hidden="1"/>
    <cellStyle name="Buena 2" xfId="36925" hidden="1"/>
    <cellStyle name="Buena 2" xfId="36912" hidden="1"/>
    <cellStyle name="Buena 2" xfId="36934" hidden="1"/>
    <cellStyle name="Buena 2" xfId="36910" hidden="1"/>
    <cellStyle name="Buena 2" xfId="36943" hidden="1"/>
    <cellStyle name="Buena 2" xfId="36908" hidden="1"/>
    <cellStyle name="Buena 2" xfId="36951" hidden="1"/>
    <cellStyle name="Buena 2" xfId="36906" hidden="1"/>
    <cellStyle name="Buena 2" xfId="36961" hidden="1"/>
    <cellStyle name="Buena 2" xfId="36923" hidden="1"/>
    <cellStyle name="Buena 2" xfId="36971" hidden="1"/>
    <cellStyle name="Buena 2" xfId="36922" hidden="1"/>
    <cellStyle name="Buena 2" xfId="36978" hidden="1"/>
    <cellStyle name="Buena 2" xfId="36916" hidden="1"/>
    <cellStyle name="Buena 2" xfId="36988" hidden="1"/>
    <cellStyle name="Buena 2" xfId="36919" hidden="1"/>
    <cellStyle name="Buena 2" xfId="36994" hidden="1"/>
    <cellStyle name="Buena 2" xfId="36985" hidden="1"/>
    <cellStyle name="Buena 2" xfId="37185" hidden="1"/>
    <cellStyle name="Buena 2" xfId="37196" hidden="1"/>
    <cellStyle name="Buena 2" xfId="37183" hidden="1"/>
    <cellStyle name="Buena 2" xfId="37205" hidden="1"/>
    <cellStyle name="Buena 2" xfId="37181" hidden="1"/>
    <cellStyle name="Buena 2" xfId="37214" hidden="1"/>
    <cellStyle name="Buena 2" xfId="37179" hidden="1"/>
    <cellStyle name="Buena 2" xfId="37222" hidden="1"/>
    <cellStyle name="Buena 2" xfId="37177" hidden="1"/>
    <cellStyle name="Buena 2" xfId="37232" hidden="1"/>
    <cellStyle name="Buena 2" xfId="37194" hidden="1"/>
    <cellStyle name="Buena 2" xfId="37242" hidden="1"/>
    <cellStyle name="Buena 2" xfId="37193" hidden="1"/>
    <cellStyle name="Buena 2" xfId="37249" hidden="1"/>
    <cellStyle name="Buena 2" xfId="37187" hidden="1"/>
    <cellStyle name="Buena 2" xfId="37259" hidden="1"/>
    <cellStyle name="Buena 2" xfId="37190" hidden="1"/>
    <cellStyle name="Buena 2" xfId="37265" hidden="1"/>
    <cellStyle name="Buena 2" xfId="37256" hidden="1"/>
    <cellStyle name="Buena 2" xfId="37043" hidden="1"/>
    <cellStyle name="Buena 2" xfId="37172" hidden="1"/>
    <cellStyle name="Buena 2" xfId="37272" hidden="1"/>
    <cellStyle name="Buena 2" xfId="37119" hidden="1"/>
    <cellStyle name="Buena 2" xfId="37280" hidden="1"/>
    <cellStyle name="Buena 2" xfId="37114" hidden="1"/>
    <cellStyle name="Buena 2" xfId="37286" hidden="1"/>
    <cellStyle name="Buena 2" xfId="37027" hidden="1"/>
    <cellStyle name="Buena 2" xfId="37092" hidden="1"/>
    <cellStyle name="Buena 2" xfId="37020" hidden="1"/>
    <cellStyle name="Buena 2" xfId="37123" hidden="1"/>
    <cellStyle name="Buena 2" xfId="37007" hidden="1"/>
    <cellStyle name="Buena 2" xfId="37074" hidden="1"/>
    <cellStyle name="Buena 2" xfId="37277" hidden="1"/>
    <cellStyle name="Buena 2" xfId="37082" hidden="1"/>
    <cellStyle name="Buena 2" xfId="37164" hidden="1"/>
    <cellStyle name="Buena 2" xfId="37161" hidden="1"/>
    <cellStyle name="Buena 2" xfId="37157" hidden="1"/>
    <cellStyle name="Buena 2" xfId="37270" hidden="1"/>
    <cellStyle name="Buena 2" xfId="37058" hidden="1"/>
    <cellStyle name="Buena 2" xfId="37098" hidden="1"/>
    <cellStyle name="Buena 2" xfId="37033" hidden="1"/>
    <cellStyle name="Buena 2" xfId="37060" hidden="1"/>
    <cellStyle name="Buena 2" xfId="37069" hidden="1"/>
    <cellStyle name="Buena 2" xfId="37115" hidden="1"/>
    <cellStyle name="Buena 2" xfId="37288" hidden="1"/>
    <cellStyle name="Buena 2" xfId="37151" hidden="1"/>
    <cellStyle name="Buena 2" xfId="36899" hidden="1"/>
    <cellStyle name="Buena 2" xfId="37159" hidden="1"/>
    <cellStyle name="Buena 2" xfId="37028" hidden="1"/>
    <cellStyle name="Buena 2" xfId="37087" hidden="1"/>
    <cellStyle name="Buena 2" xfId="37014" hidden="1"/>
    <cellStyle name="Buena 2" xfId="37273" hidden="1"/>
    <cellStyle name="Buena 2" xfId="37000" hidden="1"/>
    <cellStyle name="Buena 2" xfId="37048" hidden="1"/>
    <cellStyle name="Buena 2" xfId="37154" hidden="1"/>
    <cellStyle name="Buena 2" xfId="37134" hidden="1"/>
    <cellStyle name="Buena 2" xfId="37083" hidden="1"/>
    <cellStyle name="Buena 2" xfId="37302" hidden="1"/>
    <cellStyle name="Buena 2" xfId="37313" hidden="1"/>
    <cellStyle name="Buena 2" xfId="37300" hidden="1"/>
    <cellStyle name="Buena 2" xfId="37322" hidden="1"/>
    <cellStyle name="Buena 2" xfId="37298" hidden="1"/>
    <cellStyle name="Buena 2" xfId="37331" hidden="1"/>
    <cellStyle name="Buena 2" xfId="37296" hidden="1"/>
    <cellStyle name="Buena 2" xfId="37339" hidden="1"/>
    <cellStyle name="Buena 2" xfId="37294" hidden="1"/>
    <cellStyle name="Buena 2" xfId="37349" hidden="1"/>
    <cellStyle name="Buena 2" xfId="37311" hidden="1"/>
    <cellStyle name="Buena 2" xfId="37359" hidden="1"/>
    <cellStyle name="Buena 2" xfId="37310" hidden="1"/>
    <cellStyle name="Buena 2" xfId="37366" hidden="1"/>
    <cellStyle name="Buena 2" xfId="37304" hidden="1"/>
    <cellStyle name="Buena 2" xfId="37376" hidden="1"/>
    <cellStyle name="Buena 2" xfId="37307" hidden="1"/>
    <cellStyle name="Buena 2" xfId="37382" hidden="1"/>
    <cellStyle name="Buena 2" xfId="37373" hidden="1"/>
    <cellStyle name="Buena 2" xfId="37404" hidden="1"/>
    <cellStyle name="Buena 2" xfId="37415" hidden="1"/>
    <cellStyle name="Buena 2" xfId="37402" hidden="1"/>
    <cellStyle name="Buena 2" xfId="37424" hidden="1"/>
    <cellStyle name="Buena 2" xfId="37400" hidden="1"/>
    <cellStyle name="Buena 2" xfId="37433" hidden="1"/>
    <cellStyle name="Buena 2" xfId="37398" hidden="1"/>
    <cellStyle name="Buena 2" xfId="37441" hidden="1"/>
    <cellStyle name="Buena 2" xfId="37396" hidden="1"/>
    <cellStyle name="Buena 2" xfId="37451" hidden="1"/>
    <cellStyle name="Buena 2" xfId="37413" hidden="1"/>
    <cellStyle name="Buena 2" xfId="37461" hidden="1"/>
    <cellStyle name="Buena 2" xfId="37412" hidden="1"/>
    <cellStyle name="Buena 2" xfId="37468" hidden="1"/>
    <cellStyle name="Buena 2" xfId="37406" hidden="1"/>
    <cellStyle name="Buena 2" xfId="37478" hidden="1"/>
    <cellStyle name="Buena 2" xfId="37409" hidden="1"/>
    <cellStyle name="Buena 2" xfId="37484" hidden="1"/>
    <cellStyle name="Buena 2" xfId="37475" hidden="1"/>
    <cellStyle name="Buena 2" xfId="37675" hidden="1"/>
    <cellStyle name="Buena 2" xfId="37686" hidden="1"/>
    <cellStyle name="Buena 2" xfId="37673" hidden="1"/>
    <cellStyle name="Buena 2" xfId="37695" hidden="1"/>
    <cellStyle name="Buena 2" xfId="37671" hidden="1"/>
    <cellStyle name="Buena 2" xfId="37704" hidden="1"/>
    <cellStyle name="Buena 2" xfId="37669" hidden="1"/>
    <cellStyle name="Buena 2" xfId="37712" hidden="1"/>
    <cellStyle name="Buena 2" xfId="37667" hidden="1"/>
    <cellStyle name="Buena 2" xfId="37722" hidden="1"/>
    <cellStyle name="Buena 2" xfId="37684" hidden="1"/>
    <cellStyle name="Buena 2" xfId="37732" hidden="1"/>
    <cellStyle name="Buena 2" xfId="37683" hidden="1"/>
    <cellStyle name="Buena 2" xfId="37739" hidden="1"/>
    <cellStyle name="Buena 2" xfId="37677" hidden="1"/>
    <cellStyle name="Buena 2" xfId="37749" hidden="1"/>
    <cellStyle name="Buena 2" xfId="37680" hidden="1"/>
    <cellStyle name="Buena 2" xfId="37755" hidden="1"/>
    <cellStyle name="Buena 2" xfId="37746" hidden="1"/>
    <cellStyle name="Buena 2" xfId="37533" hidden="1"/>
    <cellStyle name="Buena 2" xfId="37662" hidden="1"/>
    <cellStyle name="Buena 2" xfId="37762" hidden="1"/>
    <cellStyle name="Buena 2" xfId="37609" hidden="1"/>
    <cellStyle name="Buena 2" xfId="37770" hidden="1"/>
    <cellStyle name="Buena 2" xfId="37604" hidden="1"/>
    <cellStyle name="Buena 2" xfId="37776" hidden="1"/>
    <cellStyle name="Buena 2" xfId="37517" hidden="1"/>
    <cellStyle name="Buena 2" xfId="37582" hidden="1"/>
    <cellStyle name="Buena 2" xfId="37510" hidden="1"/>
    <cellStyle name="Buena 2" xfId="37613" hidden="1"/>
    <cellStyle name="Buena 2" xfId="37497" hidden="1"/>
    <cellStyle name="Buena 2" xfId="37564" hidden="1"/>
    <cellStyle name="Buena 2" xfId="37767" hidden="1"/>
    <cellStyle name="Buena 2" xfId="37572" hidden="1"/>
    <cellStyle name="Buena 2" xfId="37654" hidden="1"/>
    <cellStyle name="Buena 2" xfId="37651" hidden="1"/>
    <cellStyle name="Buena 2" xfId="37647" hidden="1"/>
    <cellStyle name="Buena 2" xfId="37760" hidden="1"/>
    <cellStyle name="Buena 2" xfId="37548" hidden="1"/>
    <cellStyle name="Buena 2" xfId="37588" hidden="1"/>
    <cellStyle name="Buena 2" xfId="37523" hidden="1"/>
    <cellStyle name="Buena 2" xfId="37550" hidden="1"/>
    <cellStyle name="Buena 2" xfId="37559" hidden="1"/>
    <cellStyle name="Buena 2" xfId="37605" hidden="1"/>
    <cellStyle name="Buena 2" xfId="37778" hidden="1"/>
    <cellStyle name="Buena 2" xfId="37641" hidden="1"/>
    <cellStyle name="Buena 2" xfId="37389" hidden="1"/>
    <cellStyle name="Buena 2" xfId="37649" hidden="1"/>
    <cellStyle name="Buena 2" xfId="37518" hidden="1"/>
    <cellStyle name="Buena 2" xfId="37577" hidden="1"/>
    <cellStyle name="Buena 2" xfId="37504" hidden="1"/>
    <cellStyle name="Buena 2" xfId="37763" hidden="1"/>
    <cellStyle name="Buena 2" xfId="37490" hidden="1"/>
    <cellStyle name="Buena 2" xfId="37538" hidden="1"/>
    <cellStyle name="Buena 2" xfId="37644" hidden="1"/>
    <cellStyle name="Buena 2" xfId="37624" hidden="1"/>
    <cellStyle name="Buena 2" xfId="37573" hidden="1"/>
    <cellStyle name="Buena 2" xfId="37792" hidden="1"/>
    <cellStyle name="Buena 2" xfId="37803" hidden="1"/>
    <cellStyle name="Buena 2" xfId="37790" hidden="1"/>
    <cellStyle name="Buena 2" xfId="37812" hidden="1"/>
    <cellStyle name="Buena 2" xfId="37788" hidden="1"/>
    <cellStyle name="Buena 2" xfId="37821" hidden="1"/>
    <cellStyle name="Buena 2" xfId="37786" hidden="1"/>
    <cellStyle name="Buena 2" xfId="37829" hidden="1"/>
    <cellStyle name="Buena 2" xfId="37784" hidden="1"/>
    <cellStyle name="Buena 2" xfId="37839" hidden="1"/>
    <cellStyle name="Buena 2" xfId="37801" hidden="1"/>
    <cellStyle name="Buena 2" xfId="37849" hidden="1"/>
    <cellStyle name="Buena 2" xfId="37800" hidden="1"/>
    <cellStyle name="Buena 2" xfId="37856" hidden="1"/>
    <cellStyle name="Buena 2" xfId="37794" hidden="1"/>
    <cellStyle name="Buena 2" xfId="37866" hidden="1"/>
    <cellStyle name="Buena 2" xfId="37797" hidden="1"/>
    <cellStyle name="Buena 2" xfId="37872" hidden="1"/>
    <cellStyle name="Buena 2" xfId="37863" hidden="1"/>
    <cellStyle name="Buena 2" xfId="37894" hidden="1"/>
    <cellStyle name="Buena 2" xfId="37905" hidden="1"/>
    <cellStyle name="Buena 2" xfId="37892" hidden="1"/>
    <cellStyle name="Buena 2" xfId="37914" hidden="1"/>
    <cellStyle name="Buena 2" xfId="37890" hidden="1"/>
    <cellStyle name="Buena 2" xfId="37923" hidden="1"/>
    <cellStyle name="Buena 2" xfId="37888" hidden="1"/>
    <cellStyle name="Buena 2" xfId="37931" hidden="1"/>
    <cellStyle name="Buena 2" xfId="37886" hidden="1"/>
    <cellStyle name="Buena 2" xfId="37941" hidden="1"/>
    <cellStyle name="Buena 2" xfId="37903" hidden="1"/>
    <cellStyle name="Buena 2" xfId="37951" hidden="1"/>
    <cellStyle name="Buena 2" xfId="37902" hidden="1"/>
    <cellStyle name="Buena 2" xfId="37958" hidden="1"/>
    <cellStyle name="Buena 2" xfId="37896" hidden="1"/>
    <cellStyle name="Buena 2" xfId="37968" hidden="1"/>
    <cellStyle name="Buena 2" xfId="37899" hidden="1"/>
    <cellStyle name="Buena 2" xfId="37974" hidden="1"/>
    <cellStyle name="Buena 2" xfId="37965" hidden="1"/>
    <cellStyle name="Buena 2" xfId="38165" hidden="1"/>
    <cellStyle name="Buena 2" xfId="38176" hidden="1"/>
    <cellStyle name="Buena 2" xfId="38163" hidden="1"/>
    <cellStyle name="Buena 2" xfId="38185" hidden="1"/>
    <cellStyle name="Buena 2" xfId="38161" hidden="1"/>
    <cellStyle name="Buena 2" xfId="38194" hidden="1"/>
    <cellStyle name="Buena 2" xfId="38159" hidden="1"/>
    <cellStyle name="Buena 2" xfId="38202" hidden="1"/>
    <cellStyle name="Buena 2" xfId="38157" hidden="1"/>
    <cellStyle name="Buena 2" xfId="38212" hidden="1"/>
    <cellStyle name="Buena 2" xfId="38174" hidden="1"/>
    <cellStyle name="Buena 2" xfId="38222" hidden="1"/>
    <cellStyle name="Buena 2" xfId="38173" hidden="1"/>
    <cellStyle name="Buena 2" xfId="38229" hidden="1"/>
    <cellStyle name="Buena 2" xfId="38167" hidden="1"/>
    <cellStyle name="Buena 2" xfId="38239" hidden="1"/>
    <cellStyle name="Buena 2" xfId="38170" hidden="1"/>
    <cellStyle name="Buena 2" xfId="38245" hidden="1"/>
    <cellStyle name="Buena 2" xfId="38236" hidden="1"/>
    <cellStyle name="Buena 2" xfId="38023" hidden="1"/>
    <cellStyle name="Buena 2" xfId="38152" hidden="1"/>
    <cellStyle name="Buena 2" xfId="38252" hidden="1"/>
    <cellStyle name="Buena 2" xfId="38099" hidden="1"/>
    <cellStyle name="Buena 2" xfId="38260" hidden="1"/>
    <cellStyle name="Buena 2" xfId="38094" hidden="1"/>
    <cellStyle name="Buena 2" xfId="38266" hidden="1"/>
    <cellStyle name="Buena 2" xfId="38007" hidden="1"/>
    <cellStyle name="Buena 2" xfId="38072" hidden="1"/>
    <cellStyle name="Buena 2" xfId="38000" hidden="1"/>
    <cellStyle name="Buena 2" xfId="38103" hidden="1"/>
    <cellStyle name="Buena 2" xfId="37987" hidden="1"/>
    <cellStyle name="Buena 2" xfId="38054" hidden="1"/>
    <cellStyle name="Buena 2" xfId="38257" hidden="1"/>
    <cellStyle name="Buena 2" xfId="38062" hidden="1"/>
    <cellStyle name="Buena 2" xfId="38144" hidden="1"/>
    <cellStyle name="Buena 2" xfId="38141" hidden="1"/>
    <cellStyle name="Buena 2" xfId="38137" hidden="1"/>
    <cellStyle name="Buena 2" xfId="38250" hidden="1"/>
    <cellStyle name="Buena 2" xfId="38038" hidden="1"/>
    <cellStyle name="Buena 2" xfId="38078" hidden="1"/>
    <cellStyle name="Buena 2" xfId="38013" hidden="1"/>
    <cellStyle name="Buena 2" xfId="38040" hidden="1"/>
    <cellStyle name="Buena 2" xfId="38049" hidden="1"/>
    <cellStyle name="Buena 2" xfId="38095" hidden="1"/>
    <cellStyle name="Buena 2" xfId="38268" hidden="1"/>
    <cellStyle name="Buena 2" xfId="38131" hidden="1"/>
    <cellStyle name="Buena 2" xfId="37879" hidden="1"/>
    <cellStyle name="Buena 2" xfId="38139" hidden="1"/>
    <cellStyle name="Buena 2" xfId="38008" hidden="1"/>
    <cellStyle name="Buena 2" xfId="38067" hidden="1"/>
    <cellStyle name="Buena 2" xfId="37994" hidden="1"/>
    <cellStyle name="Buena 2" xfId="38253" hidden="1"/>
    <cellStyle name="Buena 2" xfId="37980" hidden="1"/>
    <cellStyle name="Buena 2" xfId="38028" hidden="1"/>
    <cellStyle name="Buena 2" xfId="38134" hidden="1"/>
    <cellStyle name="Buena 2" xfId="38114" hidden="1"/>
    <cellStyle name="Buena 2" xfId="38063" hidden="1"/>
    <cellStyle name="Buena 2" xfId="38282" hidden="1"/>
    <cellStyle name="Buena 2" xfId="38293" hidden="1"/>
    <cellStyle name="Buena 2" xfId="38280" hidden="1"/>
    <cellStyle name="Buena 2" xfId="38302" hidden="1"/>
    <cellStyle name="Buena 2" xfId="38278" hidden="1"/>
    <cellStyle name="Buena 2" xfId="38311" hidden="1"/>
    <cellStyle name="Buena 2" xfId="38276" hidden="1"/>
    <cellStyle name="Buena 2" xfId="38319" hidden="1"/>
    <cellStyle name="Buena 2" xfId="38274" hidden="1"/>
    <cellStyle name="Buena 2" xfId="38329" hidden="1"/>
    <cellStyle name="Buena 2" xfId="38291" hidden="1"/>
    <cellStyle name="Buena 2" xfId="38339" hidden="1"/>
    <cellStyle name="Buena 2" xfId="38290" hidden="1"/>
    <cellStyle name="Buena 2" xfId="38346" hidden="1"/>
    <cellStyle name="Buena 2" xfId="38284" hidden="1"/>
    <cellStyle name="Buena 2" xfId="38356" hidden="1"/>
    <cellStyle name="Buena 2" xfId="38287" hidden="1"/>
    <cellStyle name="Buena 2" xfId="38362" hidden="1"/>
    <cellStyle name="Buena 2" xfId="38353" hidden="1"/>
    <cellStyle name="Buena 2" xfId="38384" hidden="1"/>
    <cellStyle name="Buena 2" xfId="38395" hidden="1"/>
    <cellStyle name="Buena 2" xfId="38382" hidden="1"/>
    <cellStyle name="Buena 2" xfId="38404" hidden="1"/>
    <cellStyle name="Buena 2" xfId="38380" hidden="1"/>
    <cellStyle name="Buena 2" xfId="38413" hidden="1"/>
    <cellStyle name="Buena 2" xfId="38378" hidden="1"/>
    <cellStyle name="Buena 2" xfId="38421" hidden="1"/>
    <cellStyle name="Buena 2" xfId="38376" hidden="1"/>
    <cellStyle name="Buena 2" xfId="38431" hidden="1"/>
    <cellStyle name="Buena 2" xfId="38393" hidden="1"/>
    <cellStyle name="Buena 2" xfId="38441" hidden="1"/>
    <cellStyle name="Buena 2" xfId="38392" hidden="1"/>
    <cellStyle name="Buena 2" xfId="38448" hidden="1"/>
    <cellStyle name="Buena 2" xfId="38386" hidden="1"/>
    <cellStyle name="Buena 2" xfId="38458" hidden="1"/>
    <cellStyle name="Buena 2" xfId="38389" hidden="1"/>
    <cellStyle name="Buena 2" xfId="38464" hidden="1"/>
    <cellStyle name="Buena 2" xfId="38455" hidden="1"/>
    <cellStyle name="Buena 2" xfId="38655" hidden="1"/>
    <cellStyle name="Buena 2" xfId="38666" hidden="1"/>
    <cellStyle name="Buena 2" xfId="38653" hidden="1"/>
    <cellStyle name="Buena 2" xfId="38675" hidden="1"/>
    <cellStyle name="Buena 2" xfId="38651" hidden="1"/>
    <cellStyle name="Buena 2" xfId="38684" hidden="1"/>
    <cellStyle name="Buena 2" xfId="38649" hidden="1"/>
    <cellStyle name="Buena 2" xfId="38692" hidden="1"/>
    <cellStyle name="Buena 2" xfId="38647" hidden="1"/>
    <cellStyle name="Buena 2" xfId="38702" hidden="1"/>
    <cellStyle name="Buena 2" xfId="38664" hidden="1"/>
    <cellStyle name="Buena 2" xfId="38712" hidden="1"/>
    <cellStyle name="Buena 2" xfId="38663" hidden="1"/>
    <cellStyle name="Buena 2" xfId="38719" hidden="1"/>
    <cellStyle name="Buena 2" xfId="38657" hidden="1"/>
    <cellStyle name="Buena 2" xfId="38729" hidden="1"/>
    <cellStyle name="Buena 2" xfId="38660" hidden="1"/>
    <cellStyle name="Buena 2" xfId="38735" hidden="1"/>
    <cellStyle name="Buena 2" xfId="38726" hidden="1"/>
    <cellStyle name="Buena 2" xfId="38513" hidden="1"/>
    <cellStyle name="Buena 2" xfId="38642" hidden="1"/>
    <cellStyle name="Buena 2" xfId="38742" hidden="1"/>
    <cellStyle name="Buena 2" xfId="38589" hidden="1"/>
    <cellStyle name="Buena 2" xfId="38750" hidden="1"/>
    <cellStyle name="Buena 2" xfId="38584" hidden="1"/>
    <cellStyle name="Buena 2" xfId="38756" hidden="1"/>
    <cellStyle name="Buena 2" xfId="38497" hidden="1"/>
    <cellStyle name="Buena 2" xfId="38562" hidden="1"/>
    <cellStyle name="Buena 2" xfId="38490" hidden="1"/>
    <cellStyle name="Buena 2" xfId="38593" hidden="1"/>
    <cellStyle name="Buena 2" xfId="38477" hidden="1"/>
    <cellStyle name="Buena 2" xfId="38544" hidden="1"/>
    <cellStyle name="Buena 2" xfId="38747" hidden="1"/>
    <cellStyle name="Buena 2" xfId="38552" hidden="1"/>
    <cellStyle name="Buena 2" xfId="38634" hidden="1"/>
    <cellStyle name="Buena 2" xfId="38631" hidden="1"/>
    <cellStyle name="Buena 2" xfId="38627" hidden="1"/>
    <cellStyle name="Buena 2" xfId="38740" hidden="1"/>
    <cellStyle name="Buena 2" xfId="38528" hidden="1"/>
    <cellStyle name="Buena 2" xfId="38568" hidden="1"/>
    <cellStyle name="Buena 2" xfId="38503" hidden="1"/>
    <cellStyle name="Buena 2" xfId="38530" hidden="1"/>
    <cellStyle name="Buena 2" xfId="38539" hidden="1"/>
    <cellStyle name="Buena 2" xfId="38585" hidden="1"/>
    <cellStyle name="Buena 2" xfId="38758" hidden="1"/>
    <cellStyle name="Buena 2" xfId="38621" hidden="1"/>
    <cellStyle name="Buena 2" xfId="38369" hidden="1"/>
    <cellStyle name="Buena 2" xfId="38629" hidden="1"/>
    <cellStyle name="Buena 2" xfId="38498" hidden="1"/>
    <cellStyle name="Buena 2" xfId="38557" hidden="1"/>
    <cellStyle name="Buena 2" xfId="38484" hidden="1"/>
    <cellStyle name="Buena 2" xfId="38743" hidden="1"/>
    <cellStyle name="Buena 2" xfId="38470" hidden="1"/>
    <cellStyle name="Buena 2" xfId="38518" hidden="1"/>
    <cellStyle name="Buena 2" xfId="38624" hidden="1"/>
    <cellStyle name="Buena 2" xfId="38604" hidden="1"/>
    <cellStyle name="Buena 2" xfId="38553"/>
    <cellStyle name="Buena 3" xfId="4999" hidden="1"/>
    <cellStyle name="Buena 3" xfId="5018" hidden="1"/>
    <cellStyle name="Buena 3" xfId="5030" hidden="1"/>
    <cellStyle name="Buena 3" xfId="5042" hidden="1"/>
    <cellStyle name="Buena 3" xfId="5053" hidden="1"/>
    <cellStyle name="Buena 3" xfId="5065" hidden="1"/>
    <cellStyle name="Buena 3" xfId="5036" hidden="1"/>
    <cellStyle name="Buena 3" xfId="5061" hidden="1"/>
    <cellStyle name="Buena 3" xfId="5060" hidden="1"/>
    <cellStyle name="Buena 3" xfId="5100" hidden="1"/>
    <cellStyle name="Buena 3" xfId="10164" hidden="1"/>
    <cellStyle name="Buena 3" xfId="10176" hidden="1"/>
    <cellStyle name="Buena 3" xfId="10188" hidden="1"/>
    <cellStyle name="Buena 3" xfId="10199" hidden="1"/>
    <cellStyle name="Buena 3" xfId="10211" hidden="1"/>
    <cellStyle name="Buena 3" xfId="10182" hidden="1"/>
    <cellStyle name="Buena 3" xfId="10207" hidden="1"/>
    <cellStyle name="Buena 3" xfId="10206" hidden="1"/>
    <cellStyle name="Buena 3" xfId="10240" hidden="1"/>
    <cellStyle name="Buena 3" xfId="10689" hidden="1"/>
    <cellStyle name="Buena 3" xfId="10698" hidden="1"/>
    <cellStyle name="Buena 3" xfId="10707" hidden="1"/>
    <cellStyle name="Buena 3" xfId="10715" hidden="1"/>
    <cellStyle name="Buena 3" xfId="10725" hidden="1"/>
    <cellStyle name="Buena 3" xfId="10701" hidden="1"/>
    <cellStyle name="Buena 3" xfId="10721" hidden="1"/>
    <cellStyle name="Buena 3" xfId="10720" hidden="1"/>
    <cellStyle name="Buena 3" xfId="10745" hidden="1"/>
    <cellStyle name="Buena 3" xfId="10573" hidden="1"/>
    <cellStyle name="Buena 3" xfId="10559" hidden="1"/>
    <cellStyle name="Buena 3" xfId="10554" hidden="1"/>
    <cellStyle name="Buena 3" xfId="10633" hidden="1"/>
    <cellStyle name="Buena 3" xfId="10627" hidden="1"/>
    <cellStyle name="Buena 3" xfId="10606" hidden="1"/>
    <cellStyle name="Buena 3" xfId="10630" hidden="1"/>
    <cellStyle name="Buena 3" xfId="10593" hidden="1"/>
    <cellStyle name="Buena 3" xfId="10530" hidden="1"/>
    <cellStyle name="Buena 3" xfId="10497" hidden="1"/>
    <cellStyle name="Buena 3" xfId="10629" hidden="1"/>
    <cellStyle name="Buena 3" xfId="10542" hidden="1"/>
    <cellStyle name="Buena 3" xfId="10617" hidden="1"/>
    <cellStyle name="Buena 3" xfId="10579" hidden="1"/>
    <cellStyle name="Buena 3" xfId="10602" hidden="1"/>
    <cellStyle name="Buena 3" xfId="10639" hidden="1"/>
    <cellStyle name="Buena 3" xfId="10504" hidden="1"/>
    <cellStyle name="Buena 3" xfId="10634" hidden="1"/>
    <cellStyle name="Buena 3" xfId="15819" hidden="1"/>
    <cellStyle name="Buena 3" xfId="15831" hidden="1"/>
    <cellStyle name="Buena 3" xfId="15843" hidden="1"/>
    <cellStyle name="Buena 3" xfId="15854" hidden="1"/>
    <cellStyle name="Buena 3" xfId="15866" hidden="1"/>
    <cellStyle name="Buena 3" xfId="15837" hidden="1"/>
    <cellStyle name="Buena 3" xfId="15862" hidden="1"/>
    <cellStyle name="Buena 3" xfId="15861" hidden="1"/>
    <cellStyle name="Buena 3" xfId="15899" hidden="1"/>
    <cellStyle name="Buena 3" xfId="20951" hidden="1"/>
    <cellStyle name="Buena 3" xfId="20963" hidden="1"/>
    <cellStyle name="Buena 3" xfId="20975" hidden="1"/>
    <cellStyle name="Buena 3" xfId="20986" hidden="1"/>
    <cellStyle name="Buena 3" xfId="20998" hidden="1"/>
    <cellStyle name="Buena 3" xfId="20969" hidden="1"/>
    <cellStyle name="Buena 3" xfId="20994" hidden="1"/>
    <cellStyle name="Buena 3" xfId="20993" hidden="1"/>
    <cellStyle name="Buena 3" xfId="21027" hidden="1"/>
    <cellStyle name="Buena 3" xfId="21476" hidden="1"/>
    <cellStyle name="Buena 3" xfId="21485" hidden="1"/>
    <cellStyle name="Buena 3" xfId="21494" hidden="1"/>
    <cellStyle name="Buena 3" xfId="21502" hidden="1"/>
    <cellStyle name="Buena 3" xfId="21512" hidden="1"/>
    <cellStyle name="Buena 3" xfId="21488" hidden="1"/>
    <cellStyle name="Buena 3" xfId="21508" hidden="1"/>
    <cellStyle name="Buena 3" xfId="21507" hidden="1"/>
    <cellStyle name="Buena 3" xfId="21532" hidden="1"/>
    <cellStyle name="Buena 3" xfId="21360" hidden="1"/>
    <cellStyle name="Buena 3" xfId="21346" hidden="1"/>
    <cellStyle name="Buena 3" xfId="21341" hidden="1"/>
    <cellStyle name="Buena 3" xfId="21420" hidden="1"/>
    <cellStyle name="Buena 3" xfId="21414" hidden="1"/>
    <cellStyle name="Buena 3" xfId="21393" hidden="1"/>
    <cellStyle name="Buena 3" xfId="21417" hidden="1"/>
    <cellStyle name="Buena 3" xfId="21380" hidden="1"/>
    <cellStyle name="Buena 3" xfId="21317" hidden="1"/>
    <cellStyle name="Buena 3" xfId="21284" hidden="1"/>
    <cellStyle name="Buena 3" xfId="21416" hidden="1"/>
    <cellStyle name="Buena 3" xfId="21329" hidden="1"/>
    <cellStyle name="Buena 3" xfId="21404" hidden="1"/>
    <cellStyle name="Buena 3" xfId="21366" hidden="1"/>
    <cellStyle name="Buena 3" xfId="21389" hidden="1"/>
    <cellStyle name="Buena 3" xfId="21426" hidden="1"/>
    <cellStyle name="Buena 3" xfId="21291" hidden="1"/>
    <cellStyle name="Buena 3" xfId="21421" hidden="1"/>
    <cellStyle name="Buena 3" xfId="22760" hidden="1"/>
    <cellStyle name="Buena 3" xfId="22770" hidden="1"/>
    <cellStyle name="Buena 3" xfId="22779" hidden="1"/>
    <cellStyle name="Buena 3" xfId="22787" hidden="1"/>
    <cellStyle name="Buena 3" xfId="22798" hidden="1"/>
    <cellStyle name="Buena 3" xfId="22773" hidden="1"/>
    <cellStyle name="Buena 3" xfId="22794" hidden="1"/>
    <cellStyle name="Buena 3" xfId="22793" hidden="1"/>
    <cellStyle name="Buena 3" xfId="22818" hidden="1"/>
    <cellStyle name="Buena 3" xfId="23983" hidden="1"/>
    <cellStyle name="Buena 3" xfId="23993" hidden="1"/>
    <cellStyle name="Buena 3" xfId="24002" hidden="1"/>
    <cellStyle name="Buena 3" xfId="24010" hidden="1"/>
    <cellStyle name="Buena 3" xfId="24021" hidden="1"/>
    <cellStyle name="Buena 3" xfId="23996" hidden="1"/>
    <cellStyle name="Buena 3" xfId="24017" hidden="1"/>
    <cellStyle name="Buena 3" xfId="24016" hidden="1"/>
    <cellStyle name="Buena 3" xfId="24041" hidden="1"/>
    <cellStyle name="Buena 3" xfId="24303" hidden="1"/>
    <cellStyle name="Buena 3" xfId="24312" hidden="1"/>
    <cellStyle name="Buena 3" xfId="24321" hidden="1"/>
    <cellStyle name="Buena 3" xfId="24329" hidden="1"/>
    <cellStyle name="Buena 3" xfId="24339" hidden="1"/>
    <cellStyle name="Buena 3" xfId="24315" hidden="1"/>
    <cellStyle name="Buena 3" xfId="24335" hidden="1"/>
    <cellStyle name="Buena 3" xfId="24334" hidden="1"/>
    <cellStyle name="Buena 3" xfId="24359" hidden="1"/>
    <cellStyle name="Buena 3" xfId="24188" hidden="1"/>
    <cellStyle name="Buena 3" xfId="24174" hidden="1"/>
    <cellStyle name="Buena 3" xfId="24169" hidden="1"/>
    <cellStyle name="Buena 3" xfId="24247" hidden="1"/>
    <cellStyle name="Buena 3" xfId="24242" hidden="1"/>
    <cellStyle name="Buena 3" xfId="24221" hidden="1"/>
    <cellStyle name="Buena 3" xfId="24245" hidden="1"/>
    <cellStyle name="Buena 3" xfId="24208" hidden="1"/>
    <cellStyle name="Buena 3" xfId="24145" hidden="1"/>
    <cellStyle name="Buena 3" xfId="24114" hidden="1"/>
    <cellStyle name="Buena 3" xfId="24244" hidden="1"/>
    <cellStyle name="Buena 3" xfId="24157" hidden="1"/>
    <cellStyle name="Buena 3" xfId="24232" hidden="1"/>
    <cellStyle name="Buena 3" xfId="24194" hidden="1"/>
    <cellStyle name="Buena 3" xfId="24217" hidden="1"/>
    <cellStyle name="Buena 3" xfId="24253" hidden="1"/>
    <cellStyle name="Buena 3" xfId="24121" hidden="1"/>
    <cellStyle name="Buena 3" xfId="24248" hidden="1"/>
    <cellStyle name="Buena 3" xfId="24459" hidden="1"/>
    <cellStyle name="Buena 3" xfId="24468" hidden="1"/>
    <cellStyle name="Buena 3" xfId="24477" hidden="1"/>
    <cellStyle name="Buena 3" xfId="24485" hidden="1"/>
    <cellStyle name="Buena 3" xfId="24495" hidden="1"/>
    <cellStyle name="Buena 3" xfId="24471" hidden="1"/>
    <cellStyle name="Buena 3" xfId="24491" hidden="1"/>
    <cellStyle name="Buena 3" xfId="24490" hidden="1"/>
    <cellStyle name="Buena 3" xfId="24515" hidden="1"/>
    <cellStyle name="Buena 3" xfId="24561" hidden="1"/>
    <cellStyle name="Buena 3" xfId="24570" hidden="1"/>
    <cellStyle name="Buena 3" xfId="24579" hidden="1"/>
    <cellStyle name="Buena 3" xfId="24587" hidden="1"/>
    <cellStyle name="Buena 3" xfId="24597" hidden="1"/>
    <cellStyle name="Buena 3" xfId="24573" hidden="1"/>
    <cellStyle name="Buena 3" xfId="24593" hidden="1"/>
    <cellStyle name="Buena 3" xfId="24592" hidden="1"/>
    <cellStyle name="Buena 3" xfId="24617" hidden="1"/>
    <cellStyle name="Buena 3" xfId="24832" hidden="1"/>
    <cellStyle name="Buena 3" xfId="24841" hidden="1"/>
    <cellStyle name="Buena 3" xfId="24850" hidden="1"/>
    <cellStyle name="Buena 3" xfId="24858" hidden="1"/>
    <cellStyle name="Buena 3" xfId="24868" hidden="1"/>
    <cellStyle name="Buena 3" xfId="24844" hidden="1"/>
    <cellStyle name="Buena 3" xfId="24864" hidden="1"/>
    <cellStyle name="Buena 3" xfId="24863" hidden="1"/>
    <cellStyle name="Buena 3" xfId="24888" hidden="1"/>
    <cellStyle name="Buena 3" xfId="24718" hidden="1"/>
    <cellStyle name="Buena 3" xfId="24704" hidden="1"/>
    <cellStyle name="Buena 3" xfId="24699" hidden="1"/>
    <cellStyle name="Buena 3" xfId="24776" hidden="1"/>
    <cellStyle name="Buena 3" xfId="24771" hidden="1"/>
    <cellStyle name="Buena 3" xfId="24750" hidden="1"/>
    <cellStyle name="Buena 3" xfId="24774" hidden="1"/>
    <cellStyle name="Buena 3" xfId="24737" hidden="1"/>
    <cellStyle name="Buena 3" xfId="24676" hidden="1"/>
    <cellStyle name="Buena 3" xfId="24645" hidden="1"/>
    <cellStyle name="Buena 3" xfId="24773" hidden="1"/>
    <cellStyle name="Buena 3" xfId="24688" hidden="1"/>
    <cellStyle name="Buena 3" xfId="24761" hidden="1"/>
    <cellStyle name="Buena 3" xfId="24723" hidden="1"/>
    <cellStyle name="Buena 3" xfId="24746" hidden="1"/>
    <cellStyle name="Buena 3" xfId="24782" hidden="1"/>
    <cellStyle name="Buena 3" xfId="24652" hidden="1"/>
    <cellStyle name="Buena 3" xfId="24777" hidden="1"/>
    <cellStyle name="Buena 3" xfId="26068" hidden="1"/>
    <cellStyle name="Buena 3" xfId="26077" hidden="1"/>
    <cellStyle name="Buena 3" xfId="26086" hidden="1"/>
    <cellStyle name="Buena 3" xfId="26094" hidden="1"/>
    <cellStyle name="Buena 3" xfId="26104" hidden="1"/>
    <cellStyle name="Buena 3" xfId="26080" hidden="1"/>
    <cellStyle name="Buena 3" xfId="26100" hidden="1"/>
    <cellStyle name="Buena 3" xfId="26099" hidden="1"/>
    <cellStyle name="Buena 3" xfId="26125" hidden="1"/>
    <cellStyle name="Buena 3" xfId="27326" hidden="1"/>
    <cellStyle name="Buena 3" xfId="27335" hidden="1"/>
    <cellStyle name="Buena 3" xfId="27344" hidden="1"/>
    <cellStyle name="Buena 3" xfId="27352" hidden="1"/>
    <cellStyle name="Buena 3" xfId="27363" hidden="1"/>
    <cellStyle name="Buena 3" xfId="27338" hidden="1"/>
    <cellStyle name="Buena 3" xfId="27359" hidden="1"/>
    <cellStyle name="Buena 3" xfId="27358" hidden="1"/>
    <cellStyle name="Buena 3" xfId="27387" hidden="1"/>
    <cellStyle name="Buena 3" xfId="27639" hidden="1"/>
    <cellStyle name="Buena 3" xfId="27648" hidden="1"/>
    <cellStyle name="Buena 3" xfId="27657" hidden="1"/>
    <cellStyle name="Buena 3" xfId="27665" hidden="1"/>
    <cellStyle name="Buena 3" xfId="27675" hidden="1"/>
    <cellStyle name="Buena 3" xfId="27651" hidden="1"/>
    <cellStyle name="Buena 3" xfId="27671" hidden="1"/>
    <cellStyle name="Buena 3" xfId="27670" hidden="1"/>
    <cellStyle name="Buena 3" xfId="27695" hidden="1"/>
    <cellStyle name="Buena 3" xfId="27525" hidden="1"/>
    <cellStyle name="Buena 3" xfId="27511" hidden="1"/>
    <cellStyle name="Buena 3" xfId="27506" hidden="1"/>
    <cellStyle name="Buena 3" xfId="27583" hidden="1"/>
    <cellStyle name="Buena 3" xfId="27578" hidden="1"/>
    <cellStyle name="Buena 3" xfId="27557" hidden="1"/>
    <cellStyle name="Buena 3" xfId="27581" hidden="1"/>
    <cellStyle name="Buena 3" xfId="27544" hidden="1"/>
    <cellStyle name="Buena 3" xfId="27483" hidden="1"/>
    <cellStyle name="Buena 3" xfId="27452" hidden="1"/>
    <cellStyle name="Buena 3" xfId="27580" hidden="1"/>
    <cellStyle name="Buena 3" xfId="27495" hidden="1"/>
    <cellStyle name="Buena 3" xfId="27568" hidden="1"/>
    <cellStyle name="Buena 3" xfId="27530" hidden="1"/>
    <cellStyle name="Buena 3" xfId="27553" hidden="1"/>
    <cellStyle name="Buena 3" xfId="27589" hidden="1"/>
    <cellStyle name="Buena 3" xfId="27459" hidden="1"/>
    <cellStyle name="Buena 3" xfId="27584" hidden="1"/>
    <cellStyle name="Buena 3" xfId="22623" hidden="1"/>
    <cellStyle name="Buena 3" xfId="23326" hidden="1"/>
    <cellStyle name="Buena 3" xfId="23605" hidden="1"/>
    <cellStyle name="Buena 3" xfId="25132" hidden="1"/>
    <cellStyle name="Buena 3" xfId="23850" hidden="1"/>
    <cellStyle name="Buena 3" xfId="21844" hidden="1"/>
    <cellStyle name="Buena 3" xfId="26666" hidden="1"/>
    <cellStyle name="Buena 3" xfId="25388" hidden="1"/>
    <cellStyle name="Buena 3" xfId="21841" hidden="1"/>
    <cellStyle name="Buena 3" xfId="26825" hidden="1"/>
    <cellStyle name="Buena 3" xfId="25006" hidden="1"/>
    <cellStyle name="Buena 3" xfId="23723" hidden="1"/>
    <cellStyle name="Buena 3" xfId="25272" hidden="1"/>
    <cellStyle name="Buena 3" xfId="25541" hidden="1"/>
    <cellStyle name="Buena 3" xfId="22239" hidden="1"/>
    <cellStyle name="Buena 3" xfId="21712" hidden="1"/>
    <cellStyle name="Buena 3" xfId="21962" hidden="1"/>
    <cellStyle name="Buena 3" xfId="25005" hidden="1"/>
    <cellStyle name="Buena 3" xfId="23162" hidden="1"/>
    <cellStyle name="Buena 3" xfId="22923" hidden="1"/>
    <cellStyle name="Buena 3" xfId="27023" hidden="1"/>
    <cellStyle name="Buena 3" xfId="25508" hidden="1"/>
    <cellStyle name="Buena 3" xfId="22452" hidden="1"/>
    <cellStyle name="Buena 3" xfId="23447" hidden="1"/>
    <cellStyle name="Buena 3" xfId="23160" hidden="1"/>
    <cellStyle name="Buena 3" xfId="26487" hidden="1"/>
    <cellStyle name="Buena 3" xfId="26235" hidden="1"/>
    <cellStyle name="Buena 3" xfId="23455" hidden="1"/>
    <cellStyle name="Buena 3" xfId="25233" hidden="1"/>
    <cellStyle name="Buena 3" xfId="22932" hidden="1"/>
    <cellStyle name="Buena 3" xfId="26242" hidden="1"/>
    <cellStyle name="Buena 3" xfId="27028" hidden="1"/>
    <cellStyle name="Buena 3" xfId="22212" hidden="1"/>
    <cellStyle name="Buena 3" xfId="21922" hidden="1"/>
    <cellStyle name="Buena 3" xfId="23168" hidden="1"/>
    <cellStyle name="Buena 3" xfId="25767" hidden="1"/>
    <cellStyle name="Buena 3" xfId="23174" hidden="1"/>
    <cellStyle name="Buena 3" xfId="22458" hidden="1"/>
    <cellStyle name="Buena 3" xfId="22216" hidden="1"/>
    <cellStyle name="Buena 3" xfId="26243" hidden="1"/>
    <cellStyle name="Buena 3" xfId="27031" hidden="1"/>
    <cellStyle name="Buena 3" xfId="22929" hidden="1"/>
    <cellStyle name="Buena 3" xfId="25229" hidden="1"/>
    <cellStyle name="Buena 3" xfId="24975" hidden="1"/>
    <cellStyle name="Buena 3" xfId="22927" hidden="1"/>
    <cellStyle name="Buena 3" xfId="23149" hidden="1"/>
    <cellStyle name="Buena 3" xfId="22907" hidden="1"/>
    <cellStyle name="Buena 3" xfId="27008" hidden="1"/>
    <cellStyle name="Buena 3" xfId="25494" hidden="1"/>
    <cellStyle name="Buena 3" xfId="22438" hidden="1"/>
    <cellStyle name="Buena 3" xfId="23433" hidden="1"/>
    <cellStyle name="Buena 3" xfId="23147" hidden="1"/>
    <cellStyle name="Buena 3" xfId="26471" hidden="1"/>
    <cellStyle name="Buena 3" xfId="24947" hidden="1"/>
    <cellStyle name="Buena 3" xfId="22428" hidden="1"/>
    <cellStyle name="Buena 3" xfId="22180" hidden="1"/>
    <cellStyle name="Buena 3" xfId="11026" hidden="1"/>
    <cellStyle name="Buena 3" xfId="25198" hidden="1"/>
    <cellStyle name="Buena 3" xfId="26210" hidden="1"/>
    <cellStyle name="Buena 3" xfId="23136" hidden="1"/>
    <cellStyle name="Buena 3" xfId="22426" hidden="1"/>
    <cellStyle name="Buena 3" xfId="23656" hidden="1"/>
    <cellStyle name="Buena 3" xfId="23418" hidden="1"/>
    <cellStyle name="Buena 3" xfId="22337" hidden="1"/>
    <cellStyle name="Buena 3" xfId="21808" hidden="1"/>
    <cellStyle name="Buena 3" xfId="26626" hidden="1"/>
    <cellStyle name="Buena 3" xfId="25101" hidden="1"/>
    <cellStyle name="Buena 3" xfId="25892" hidden="1"/>
    <cellStyle name="Buena 3" xfId="23047" hidden="1"/>
    <cellStyle name="Buena 3" xfId="22329" hidden="1"/>
    <cellStyle name="Buena 3" xfId="23564" hidden="1"/>
    <cellStyle name="Buena 3" xfId="22034" hidden="1"/>
    <cellStyle name="Buena 3" xfId="25721" hidden="1"/>
    <cellStyle name="Buena 3" xfId="23649" hidden="1"/>
    <cellStyle name="Buena 3" xfId="25191" hidden="1"/>
    <cellStyle name="Buena 3" xfId="26431" hidden="1"/>
    <cellStyle name="Buena 3" xfId="26984" hidden="1"/>
    <cellStyle name="Buena 3" xfId="25719" hidden="1"/>
    <cellStyle name="Buena 3" xfId="21880" hidden="1"/>
    <cellStyle name="Buena 3" xfId="22417" hidden="1"/>
    <cellStyle name="Buena 3" xfId="24931" hidden="1"/>
    <cellStyle name="Buena 3" xfId="26207" hidden="1"/>
    <cellStyle name="Buena 3" xfId="22415" hidden="1"/>
    <cellStyle name="Buena 3" xfId="23650" hidden="1"/>
    <cellStyle name="Buena 3" xfId="23948" hidden="1"/>
    <cellStyle name="Buena 3" xfId="11033" hidden="1"/>
    <cellStyle name="Buena 3" xfId="22169" hidden="1"/>
    <cellStyle name="Buena 3" xfId="25417" hidden="1"/>
    <cellStyle name="Buena 3" xfId="26455" hidden="1"/>
    <cellStyle name="Buena 3" xfId="23114" hidden="1"/>
    <cellStyle name="Buena 3" xfId="25067" hidden="1"/>
    <cellStyle name="Buena 3" xfId="23787" hidden="1"/>
    <cellStyle name="Buena 3" xfId="26566" hidden="1"/>
    <cellStyle name="Buena 3" xfId="25564" hidden="1"/>
    <cellStyle name="Buena 3" xfId="21730" hidden="1"/>
    <cellStyle name="Buena 3" xfId="23002" hidden="1"/>
    <cellStyle name="Buena 3" xfId="27088" hidden="1"/>
    <cellStyle name="Buena 3" xfId="25830" hidden="1"/>
    <cellStyle name="Buena 3" xfId="23738" hidden="1"/>
    <cellStyle name="Buena 3" xfId="27932" hidden="1"/>
    <cellStyle name="Buena 3" xfId="27941" hidden="1"/>
    <cellStyle name="Buena 3" xfId="27950" hidden="1"/>
    <cellStyle name="Buena 3" xfId="27958" hidden="1"/>
    <cellStyle name="Buena 3" xfId="27969" hidden="1"/>
    <cellStyle name="Buena 3" xfId="27944" hidden="1"/>
    <cellStyle name="Buena 3" xfId="27965" hidden="1"/>
    <cellStyle name="Buena 3" xfId="27964" hidden="1"/>
    <cellStyle name="Buena 3" xfId="27989" hidden="1"/>
    <cellStyle name="Buena 3" xfId="28229" hidden="1"/>
    <cellStyle name="Buena 3" xfId="28238" hidden="1"/>
    <cellStyle name="Buena 3" xfId="28247" hidden="1"/>
    <cellStyle name="Buena 3" xfId="28255" hidden="1"/>
    <cellStyle name="Buena 3" xfId="28265" hidden="1"/>
    <cellStyle name="Buena 3" xfId="28241" hidden="1"/>
    <cellStyle name="Buena 3" xfId="28261" hidden="1"/>
    <cellStyle name="Buena 3" xfId="28260" hidden="1"/>
    <cellStyle name="Buena 3" xfId="28285" hidden="1"/>
    <cellStyle name="Buena 3" xfId="28114" hidden="1"/>
    <cellStyle name="Buena 3" xfId="28100" hidden="1"/>
    <cellStyle name="Buena 3" xfId="28095" hidden="1"/>
    <cellStyle name="Buena 3" xfId="28173" hidden="1"/>
    <cellStyle name="Buena 3" xfId="28168" hidden="1"/>
    <cellStyle name="Buena 3" xfId="28147" hidden="1"/>
    <cellStyle name="Buena 3" xfId="28171" hidden="1"/>
    <cellStyle name="Buena 3" xfId="28134" hidden="1"/>
    <cellStyle name="Buena 3" xfId="28072" hidden="1"/>
    <cellStyle name="Buena 3" xfId="28041" hidden="1"/>
    <cellStyle name="Buena 3" xfId="28170" hidden="1"/>
    <cellStyle name="Buena 3" xfId="28084" hidden="1"/>
    <cellStyle name="Buena 3" xfId="28158" hidden="1"/>
    <cellStyle name="Buena 3" xfId="28120" hidden="1"/>
    <cellStyle name="Buena 3" xfId="28143" hidden="1"/>
    <cellStyle name="Buena 3" xfId="28179" hidden="1"/>
    <cellStyle name="Buena 3" xfId="28048" hidden="1"/>
    <cellStyle name="Buena 3" xfId="28174" hidden="1"/>
    <cellStyle name="Buena 3" xfId="26229" hidden="1"/>
    <cellStyle name="Buena 3" xfId="22911" hidden="1"/>
    <cellStyle name="Buena 3" xfId="11024" hidden="1"/>
    <cellStyle name="Buena 3" xfId="26771" hidden="1"/>
    <cellStyle name="Buena 3" xfId="22910" hidden="1"/>
    <cellStyle name="Buena 3" xfId="25738" hidden="1"/>
    <cellStyle name="Buena 3" xfId="25488" hidden="1"/>
    <cellStyle name="Buena 3" xfId="25207" hidden="1"/>
    <cellStyle name="Buena 3" xfId="23429" hidden="1"/>
    <cellStyle name="Buena 3" xfId="25747" hidden="1"/>
    <cellStyle name="Buena 3" xfId="25746" hidden="1"/>
    <cellStyle name="Buena 3" xfId="26477" hidden="1"/>
    <cellStyle name="Buena 3" xfId="26216" hidden="1"/>
    <cellStyle name="Buena 3" xfId="27011" hidden="1"/>
    <cellStyle name="Buena 3" xfId="23428" hidden="1"/>
    <cellStyle name="Buena 3" xfId="24942" hidden="1"/>
    <cellStyle name="Buena 3" xfId="22902" hidden="1"/>
    <cellStyle name="Buena 3" xfId="28361" hidden="1"/>
    <cellStyle name="Buena 3" xfId="28576" hidden="1"/>
    <cellStyle name="Buena 3" xfId="28585" hidden="1"/>
    <cellStyle name="Buena 3" xfId="28594" hidden="1"/>
    <cellStyle name="Buena 3" xfId="28602" hidden="1"/>
    <cellStyle name="Buena 3" xfId="28612" hidden="1"/>
    <cellStyle name="Buena 3" xfId="28588" hidden="1"/>
    <cellStyle name="Buena 3" xfId="28608" hidden="1"/>
    <cellStyle name="Buena 3" xfId="28607" hidden="1"/>
    <cellStyle name="Buena 3" xfId="28632" hidden="1"/>
    <cellStyle name="Buena 3" xfId="28462" hidden="1"/>
    <cellStyle name="Buena 3" xfId="28448" hidden="1"/>
    <cellStyle name="Buena 3" xfId="28443" hidden="1"/>
    <cellStyle name="Buena 3" xfId="28520" hidden="1"/>
    <cellStyle name="Buena 3" xfId="28515" hidden="1"/>
    <cellStyle name="Buena 3" xfId="28494" hidden="1"/>
    <cellStyle name="Buena 3" xfId="28518" hidden="1"/>
    <cellStyle name="Buena 3" xfId="28481" hidden="1"/>
    <cellStyle name="Buena 3" xfId="28420" hidden="1"/>
    <cellStyle name="Buena 3" xfId="28389" hidden="1"/>
    <cellStyle name="Buena 3" xfId="28517" hidden="1"/>
    <cellStyle name="Buena 3" xfId="28432" hidden="1"/>
    <cellStyle name="Buena 3" xfId="28505" hidden="1"/>
    <cellStyle name="Buena 3" xfId="28467" hidden="1"/>
    <cellStyle name="Buena 3" xfId="28490" hidden="1"/>
    <cellStyle name="Buena 3" xfId="28526" hidden="1"/>
    <cellStyle name="Buena 3" xfId="28396" hidden="1"/>
    <cellStyle name="Buena 3" xfId="28521" hidden="1"/>
    <cellStyle name="Buena 3" xfId="28693" hidden="1"/>
    <cellStyle name="Buena 3" xfId="28702" hidden="1"/>
    <cellStyle name="Buena 3" xfId="28711" hidden="1"/>
    <cellStyle name="Buena 3" xfId="28719" hidden="1"/>
    <cellStyle name="Buena 3" xfId="28729" hidden="1"/>
    <cellStyle name="Buena 3" xfId="28705" hidden="1"/>
    <cellStyle name="Buena 3" xfId="28725" hidden="1"/>
    <cellStyle name="Buena 3" xfId="28724" hidden="1"/>
    <cellStyle name="Buena 3" xfId="28749" hidden="1"/>
    <cellStyle name="Buena 3" xfId="28795" hidden="1"/>
    <cellStyle name="Buena 3" xfId="28804" hidden="1"/>
    <cellStyle name="Buena 3" xfId="28813" hidden="1"/>
    <cellStyle name="Buena 3" xfId="28821" hidden="1"/>
    <cellStyle name="Buena 3" xfId="28831" hidden="1"/>
    <cellStyle name="Buena 3" xfId="28807" hidden="1"/>
    <cellStyle name="Buena 3" xfId="28827" hidden="1"/>
    <cellStyle name="Buena 3" xfId="28826" hidden="1"/>
    <cellStyle name="Buena 3" xfId="28851" hidden="1"/>
    <cellStyle name="Buena 3" xfId="29066" hidden="1"/>
    <cellStyle name="Buena 3" xfId="29075" hidden="1"/>
    <cellStyle name="Buena 3" xfId="29084" hidden="1"/>
    <cellStyle name="Buena 3" xfId="29092" hidden="1"/>
    <cellStyle name="Buena 3" xfId="29102" hidden="1"/>
    <cellStyle name="Buena 3" xfId="29078" hidden="1"/>
    <cellStyle name="Buena 3" xfId="29098" hidden="1"/>
    <cellStyle name="Buena 3" xfId="29097" hidden="1"/>
    <cellStyle name="Buena 3" xfId="29122" hidden="1"/>
    <cellStyle name="Buena 3" xfId="28952" hidden="1"/>
    <cellStyle name="Buena 3" xfId="28938" hidden="1"/>
    <cellStyle name="Buena 3" xfId="28933" hidden="1"/>
    <cellStyle name="Buena 3" xfId="29010" hidden="1"/>
    <cellStyle name="Buena 3" xfId="29005" hidden="1"/>
    <cellStyle name="Buena 3" xfId="28984" hidden="1"/>
    <cellStyle name="Buena 3" xfId="29008" hidden="1"/>
    <cellStyle name="Buena 3" xfId="28971" hidden="1"/>
    <cellStyle name="Buena 3" xfId="28910" hidden="1"/>
    <cellStyle name="Buena 3" xfId="28879" hidden="1"/>
    <cellStyle name="Buena 3" xfId="29007" hidden="1"/>
    <cellStyle name="Buena 3" xfId="28922" hidden="1"/>
    <cellStyle name="Buena 3" xfId="28995" hidden="1"/>
    <cellStyle name="Buena 3" xfId="28957" hidden="1"/>
    <cellStyle name="Buena 3" xfId="28980" hidden="1"/>
    <cellStyle name="Buena 3" xfId="29016" hidden="1"/>
    <cellStyle name="Buena 3" xfId="28886" hidden="1"/>
    <cellStyle name="Buena 3" xfId="29011" hidden="1"/>
    <cellStyle name="Buena 3" xfId="29183" hidden="1"/>
    <cellStyle name="Buena 3" xfId="29192" hidden="1"/>
    <cellStyle name="Buena 3" xfId="29201" hidden="1"/>
    <cellStyle name="Buena 3" xfId="29209" hidden="1"/>
    <cellStyle name="Buena 3" xfId="29219" hidden="1"/>
    <cellStyle name="Buena 3" xfId="29195" hidden="1"/>
    <cellStyle name="Buena 3" xfId="29215" hidden="1"/>
    <cellStyle name="Buena 3" xfId="29214" hidden="1"/>
    <cellStyle name="Buena 3" xfId="29239" hidden="1"/>
    <cellStyle name="Buena 3" xfId="29285" hidden="1"/>
    <cellStyle name="Buena 3" xfId="29294" hidden="1"/>
    <cellStyle name="Buena 3" xfId="29303" hidden="1"/>
    <cellStyle name="Buena 3" xfId="29311" hidden="1"/>
    <cellStyle name="Buena 3" xfId="29321" hidden="1"/>
    <cellStyle name="Buena 3" xfId="29297" hidden="1"/>
    <cellStyle name="Buena 3" xfId="29317" hidden="1"/>
    <cellStyle name="Buena 3" xfId="29316" hidden="1"/>
    <cellStyle name="Buena 3" xfId="29341" hidden="1"/>
    <cellStyle name="Buena 3" xfId="29556" hidden="1"/>
    <cellStyle name="Buena 3" xfId="29565" hidden="1"/>
    <cellStyle name="Buena 3" xfId="29574" hidden="1"/>
    <cellStyle name="Buena 3" xfId="29582" hidden="1"/>
    <cellStyle name="Buena 3" xfId="29592" hidden="1"/>
    <cellStyle name="Buena 3" xfId="29568" hidden="1"/>
    <cellStyle name="Buena 3" xfId="29588" hidden="1"/>
    <cellStyle name="Buena 3" xfId="29587" hidden="1"/>
    <cellStyle name="Buena 3" xfId="29612" hidden="1"/>
    <cellStyle name="Buena 3" xfId="29442" hidden="1"/>
    <cellStyle name="Buena 3" xfId="29428" hidden="1"/>
    <cellStyle name="Buena 3" xfId="29423" hidden="1"/>
    <cellStyle name="Buena 3" xfId="29500" hidden="1"/>
    <cellStyle name="Buena 3" xfId="29495" hidden="1"/>
    <cellStyle name="Buena 3" xfId="29474" hidden="1"/>
    <cellStyle name="Buena 3" xfId="29498" hidden="1"/>
    <cellStyle name="Buena 3" xfId="29461" hidden="1"/>
    <cellStyle name="Buena 3" xfId="29400" hidden="1"/>
    <cellStyle name="Buena 3" xfId="29369" hidden="1"/>
    <cellStyle name="Buena 3" xfId="29497" hidden="1"/>
    <cellStyle name="Buena 3" xfId="29412" hidden="1"/>
    <cellStyle name="Buena 3" xfId="29485" hidden="1"/>
    <cellStyle name="Buena 3" xfId="29447" hidden="1"/>
    <cellStyle name="Buena 3" xfId="29470" hidden="1"/>
    <cellStyle name="Buena 3" xfId="29506" hidden="1"/>
    <cellStyle name="Buena 3" xfId="29376" hidden="1"/>
    <cellStyle name="Buena 3" xfId="29501" hidden="1"/>
    <cellStyle name="Buena 3" xfId="29673" hidden="1"/>
    <cellStyle name="Buena 3" xfId="29682" hidden="1"/>
    <cellStyle name="Buena 3" xfId="29691" hidden="1"/>
    <cellStyle name="Buena 3" xfId="29699" hidden="1"/>
    <cellStyle name="Buena 3" xfId="29709" hidden="1"/>
    <cellStyle name="Buena 3" xfId="29685" hidden="1"/>
    <cellStyle name="Buena 3" xfId="29705" hidden="1"/>
    <cellStyle name="Buena 3" xfId="29704" hidden="1"/>
    <cellStyle name="Buena 3" xfId="29729" hidden="1"/>
    <cellStyle name="Buena 3" xfId="29775" hidden="1"/>
    <cellStyle name="Buena 3" xfId="29784" hidden="1"/>
    <cellStyle name="Buena 3" xfId="29793" hidden="1"/>
    <cellStyle name="Buena 3" xfId="29801" hidden="1"/>
    <cellStyle name="Buena 3" xfId="29811" hidden="1"/>
    <cellStyle name="Buena 3" xfId="29787" hidden="1"/>
    <cellStyle name="Buena 3" xfId="29807" hidden="1"/>
    <cellStyle name="Buena 3" xfId="29806" hidden="1"/>
    <cellStyle name="Buena 3" xfId="29831" hidden="1"/>
    <cellStyle name="Buena 3" xfId="30046" hidden="1"/>
    <cellStyle name="Buena 3" xfId="30055" hidden="1"/>
    <cellStyle name="Buena 3" xfId="30064" hidden="1"/>
    <cellStyle name="Buena 3" xfId="30072" hidden="1"/>
    <cellStyle name="Buena 3" xfId="30082" hidden="1"/>
    <cellStyle name="Buena 3" xfId="30058" hidden="1"/>
    <cellStyle name="Buena 3" xfId="30078" hidden="1"/>
    <cellStyle name="Buena 3" xfId="30077" hidden="1"/>
    <cellStyle name="Buena 3" xfId="30102" hidden="1"/>
    <cellStyle name="Buena 3" xfId="29932" hidden="1"/>
    <cellStyle name="Buena 3" xfId="29918" hidden="1"/>
    <cellStyle name="Buena 3" xfId="29913" hidden="1"/>
    <cellStyle name="Buena 3" xfId="29990" hidden="1"/>
    <cellStyle name="Buena 3" xfId="29985" hidden="1"/>
    <cellStyle name="Buena 3" xfId="29964" hidden="1"/>
    <cellStyle name="Buena 3" xfId="29988" hidden="1"/>
    <cellStyle name="Buena 3" xfId="29951" hidden="1"/>
    <cellStyle name="Buena 3" xfId="29890" hidden="1"/>
    <cellStyle name="Buena 3" xfId="29859" hidden="1"/>
    <cellStyle name="Buena 3" xfId="29987" hidden="1"/>
    <cellStyle name="Buena 3" xfId="29902" hidden="1"/>
    <cellStyle name="Buena 3" xfId="29975" hidden="1"/>
    <cellStyle name="Buena 3" xfId="29937" hidden="1"/>
    <cellStyle name="Buena 3" xfId="29960" hidden="1"/>
    <cellStyle name="Buena 3" xfId="29996" hidden="1"/>
    <cellStyle name="Buena 3" xfId="29866" hidden="1"/>
    <cellStyle name="Buena 3" xfId="29991" hidden="1"/>
    <cellStyle name="Buena 3" xfId="30163" hidden="1"/>
    <cellStyle name="Buena 3" xfId="30172" hidden="1"/>
    <cellStyle name="Buena 3" xfId="30181" hidden="1"/>
    <cellStyle name="Buena 3" xfId="30189" hidden="1"/>
    <cellStyle name="Buena 3" xfId="30199" hidden="1"/>
    <cellStyle name="Buena 3" xfId="30175" hidden="1"/>
    <cellStyle name="Buena 3" xfId="30195" hidden="1"/>
    <cellStyle name="Buena 3" xfId="30194" hidden="1"/>
    <cellStyle name="Buena 3" xfId="30219" hidden="1"/>
    <cellStyle name="Buena 3" xfId="30265" hidden="1"/>
    <cellStyle name="Buena 3" xfId="30274" hidden="1"/>
    <cellStyle name="Buena 3" xfId="30283" hidden="1"/>
    <cellStyle name="Buena 3" xfId="30291" hidden="1"/>
    <cellStyle name="Buena 3" xfId="30301" hidden="1"/>
    <cellStyle name="Buena 3" xfId="30277" hidden="1"/>
    <cellStyle name="Buena 3" xfId="30297" hidden="1"/>
    <cellStyle name="Buena 3" xfId="30296" hidden="1"/>
    <cellStyle name="Buena 3" xfId="30321" hidden="1"/>
    <cellStyle name="Buena 3" xfId="30536" hidden="1"/>
    <cellStyle name="Buena 3" xfId="30545" hidden="1"/>
    <cellStyle name="Buena 3" xfId="30554" hidden="1"/>
    <cellStyle name="Buena 3" xfId="30562" hidden="1"/>
    <cellStyle name="Buena 3" xfId="30572" hidden="1"/>
    <cellStyle name="Buena 3" xfId="30548" hidden="1"/>
    <cellStyle name="Buena 3" xfId="30568" hidden="1"/>
    <cellStyle name="Buena 3" xfId="30567" hidden="1"/>
    <cellStyle name="Buena 3" xfId="30592" hidden="1"/>
    <cellStyle name="Buena 3" xfId="30422" hidden="1"/>
    <cellStyle name="Buena 3" xfId="30408" hidden="1"/>
    <cellStyle name="Buena 3" xfId="30403" hidden="1"/>
    <cellStyle name="Buena 3" xfId="30480" hidden="1"/>
    <cellStyle name="Buena 3" xfId="30475" hidden="1"/>
    <cellStyle name="Buena 3" xfId="30454" hidden="1"/>
    <cellStyle name="Buena 3" xfId="30478" hidden="1"/>
    <cellStyle name="Buena 3" xfId="30441" hidden="1"/>
    <cellStyle name="Buena 3" xfId="30380" hidden="1"/>
    <cellStyle name="Buena 3" xfId="30349" hidden="1"/>
    <cellStyle name="Buena 3" xfId="30477" hidden="1"/>
    <cellStyle name="Buena 3" xfId="30392" hidden="1"/>
    <cellStyle name="Buena 3" xfId="30465" hidden="1"/>
    <cellStyle name="Buena 3" xfId="30427" hidden="1"/>
    <cellStyle name="Buena 3" xfId="30450" hidden="1"/>
    <cellStyle name="Buena 3" xfId="30486" hidden="1"/>
    <cellStyle name="Buena 3" xfId="30356" hidden="1"/>
    <cellStyle name="Buena 3" xfId="30481" hidden="1"/>
    <cellStyle name="Buena 3" xfId="27828" hidden="1"/>
    <cellStyle name="Buena 3" xfId="26946" hidden="1"/>
    <cellStyle name="Buena 3" xfId="25900" hidden="1"/>
    <cellStyle name="Buena 3" xfId="25252" hidden="1"/>
    <cellStyle name="Buena 3" xfId="22121" hidden="1"/>
    <cellStyle name="Buena 3" xfId="21685" hidden="1"/>
    <cellStyle name="Buena 3" xfId="23882" hidden="1"/>
    <cellStyle name="Buena 3" xfId="26871" hidden="1"/>
    <cellStyle name="Buena 3" xfId="25461" hidden="1"/>
    <cellStyle name="Buena 3" xfId="22071" hidden="1"/>
    <cellStyle name="Buena 3" xfId="24190" hidden="1"/>
    <cellStyle name="Buena 3" xfId="26192" hidden="1"/>
    <cellStyle name="Buena 3" xfId="23262" hidden="1"/>
    <cellStyle name="Buena 3" xfId="24071" hidden="1"/>
    <cellStyle name="Buena 3" xfId="25955" hidden="1"/>
    <cellStyle name="Buena 3" xfId="23629" hidden="1"/>
    <cellStyle name="Buena 3" xfId="25306" hidden="1"/>
    <cellStyle name="Buena 3" xfId="25785" hidden="1"/>
    <cellStyle name="Buena 3" xfId="23504" hidden="1"/>
    <cellStyle name="Buena 3" xfId="23542" hidden="1"/>
    <cellStyle name="Buena 3" xfId="23048" hidden="1"/>
    <cellStyle name="Buena 3" xfId="21995" hidden="1"/>
    <cellStyle name="Buena 3" xfId="25064" hidden="1"/>
    <cellStyle name="Buena 3" xfId="21831" hidden="1"/>
    <cellStyle name="Buena 3" xfId="25574" hidden="1"/>
    <cellStyle name="Buena 3" xfId="23387" hidden="1"/>
    <cellStyle name="Buena 3" xfId="22730" hidden="1"/>
    <cellStyle name="Buena 3" xfId="25372" hidden="1"/>
    <cellStyle name="Buena 3" xfId="26356" hidden="1"/>
    <cellStyle name="Buena 3" xfId="22021" hidden="1"/>
    <cellStyle name="Buena 3" xfId="23942" hidden="1"/>
    <cellStyle name="Buena 3" xfId="25357" hidden="1"/>
    <cellStyle name="Buena 3" xfId="22670" hidden="1"/>
    <cellStyle name="Buena 3" xfId="23702" hidden="1"/>
    <cellStyle name="Buena 3" xfId="27092" hidden="1"/>
    <cellStyle name="Buena 3" xfId="26042" hidden="1"/>
    <cellStyle name="Buena 3" xfId="27380" hidden="1"/>
    <cellStyle name="Buena 3" xfId="22301" hidden="1"/>
    <cellStyle name="Buena 3" xfId="23357" hidden="1"/>
    <cellStyle name="Buena 3" xfId="22715" hidden="1"/>
    <cellStyle name="Buena 3" xfId="25896" hidden="1"/>
    <cellStyle name="Buena 3" xfId="27123" hidden="1"/>
    <cellStyle name="Buena 3" xfId="23791" hidden="1"/>
    <cellStyle name="Buena 3" xfId="27742" hidden="1"/>
    <cellStyle name="Buena 3" xfId="23264" hidden="1"/>
    <cellStyle name="Buena 3" xfId="11140" hidden="1"/>
    <cellStyle name="Buena 3" xfId="22022" hidden="1"/>
    <cellStyle name="Buena 3" xfId="27156" hidden="1"/>
    <cellStyle name="Buena 3" xfId="25319" hidden="1"/>
    <cellStyle name="Buena 3" xfId="23300" hidden="1"/>
    <cellStyle name="Buena 3" xfId="26655" hidden="1"/>
    <cellStyle name="Buena 3" xfId="21985" hidden="1"/>
    <cellStyle name="Buena 3" xfId="25999" hidden="1"/>
    <cellStyle name="Buena 3" xfId="26526" hidden="1"/>
    <cellStyle name="Buena 3" xfId="21827" hidden="1"/>
    <cellStyle name="Buena 3" xfId="27267" hidden="1"/>
    <cellStyle name="Buena 3" xfId="23113" hidden="1"/>
    <cellStyle name="Buena 3" xfId="23476" hidden="1"/>
    <cellStyle name="Buena 3" xfId="26171" hidden="1"/>
    <cellStyle name="Buena 3" xfId="25570" hidden="1"/>
    <cellStyle name="Buena 3" xfId="22603" hidden="1"/>
    <cellStyle name="Buena 3" xfId="27100" hidden="1"/>
    <cellStyle name="Buena 3" xfId="23314" hidden="1"/>
    <cellStyle name="Buena 3" xfId="27177" hidden="1"/>
    <cellStyle name="Buena 3" xfId="27199" hidden="1"/>
    <cellStyle name="Buena 3" xfId="25972" hidden="1"/>
    <cellStyle name="Buena 3" xfId="21947" hidden="1"/>
    <cellStyle name="Buena 3" xfId="23302" hidden="1"/>
    <cellStyle name="Buena 3" xfId="26320" hidden="1"/>
    <cellStyle name="Buena 3" xfId="25940" hidden="1"/>
    <cellStyle name="Buena 3" xfId="25809" hidden="1"/>
    <cellStyle name="Buena 3" xfId="21935" hidden="1"/>
    <cellStyle name="Buena 3" xfId="27258" hidden="1"/>
    <cellStyle name="Buena 3" xfId="26862" hidden="1"/>
    <cellStyle name="Buena 3" xfId="22028" hidden="1"/>
    <cellStyle name="Buena 3" xfId="25255" hidden="1"/>
    <cellStyle name="Buena 3" xfId="25641" hidden="1"/>
    <cellStyle name="Buena 3" xfId="23395" hidden="1"/>
    <cellStyle name="Buena 3" xfId="26582" hidden="1"/>
    <cellStyle name="Buena 3" xfId="26928" hidden="1"/>
    <cellStyle name="Buena 3" xfId="22482" hidden="1"/>
    <cellStyle name="Buena 3" xfId="27433" hidden="1"/>
    <cellStyle name="Buena 3" xfId="23072" hidden="1"/>
    <cellStyle name="Buena 3" xfId="23512" hidden="1"/>
    <cellStyle name="Buena 3" xfId="25412" hidden="1"/>
    <cellStyle name="Buena 3" xfId="23348" hidden="1"/>
    <cellStyle name="Buena 3" xfId="21969" hidden="1"/>
    <cellStyle name="Buena 3" xfId="23520" hidden="1"/>
    <cellStyle name="Buena 3" xfId="25998" hidden="1"/>
    <cellStyle name="Buena 3" xfId="23500" hidden="1"/>
    <cellStyle name="Buena 3" xfId="25577" hidden="1"/>
    <cellStyle name="Buena 3" xfId="23769" hidden="1"/>
    <cellStyle name="Buena 3" xfId="26539" hidden="1"/>
    <cellStyle name="Buena 3" xfId="26818" hidden="1"/>
    <cellStyle name="Buena 3" xfId="27282" hidden="1"/>
    <cellStyle name="Buena 3" xfId="24996" hidden="1"/>
    <cellStyle name="Buena 3" xfId="22158" hidden="1"/>
    <cellStyle name="Buena 3" xfId="25250" hidden="1"/>
    <cellStyle name="Buena 3" xfId="21994" hidden="1"/>
    <cellStyle name="Buena 3" xfId="30734" hidden="1"/>
    <cellStyle name="Buena 3" xfId="30743" hidden="1"/>
    <cellStyle name="Buena 3" xfId="30752" hidden="1"/>
    <cellStyle name="Buena 3" xfId="30760" hidden="1"/>
    <cellStyle name="Buena 3" xfId="30770" hidden="1"/>
    <cellStyle name="Buena 3" xfId="30746" hidden="1"/>
    <cellStyle name="Buena 3" xfId="30766" hidden="1"/>
    <cellStyle name="Buena 3" xfId="30765" hidden="1"/>
    <cellStyle name="Buena 3" xfId="30790" hidden="1"/>
    <cellStyle name="Buena 3" xfId="31019" hidden="1"/>
    <cellStyle name="Buena 3" xfId="31028" hidden="1"/>
    <cellStyle name="Buena 3" xfId="31037" hidden="1"/>
    <cellStyle name="Buena 3" xfId="31045" hidden="1"/>
    <cellStyle name="Buena 3" xfId="31055" hidden="1"/>
    <cellStyle name="Buena 3" xfId="31031" hidden="1"/>
    <cellStyle name="Buena 3" xfId="31051" hidden="1"/>
    <cellStyle name="Buena 3" xfId="31050" hidden="1"/>
    <cellStyle name="Buena 3" xfId="31075" hidden="1"/>
    <cellStyle name="Buena 3" xfId="30905" hidden="1"/>
    <cellStyle name="Buena 3" xfId="30891" hidden="1"/>
    <cellStyle name="Buena 3" xfId="30886" hidden="1"/>
    <cellStyle name="Buena 3" xfId="30963" hidden="1"/>
    <cellStyle name="Buena 3" xfId="30958" hidden="1"/>
    <cellStyle name="Buena 3" xfId="30937" hidden="1"/>
    <cellStyle name="Buena 3" xfId="30961" hidden="1"/>
    <cellStyle name="Buena 3" xfId="30924" hidden="1"/>
    <cellStyle name="Buena 3" xfId="30863" hidden="1"/>
    <cellStyle name="Buena 3" xfId="30832" hidden="1"/>
    <cellStyle name="Buena 3" xfId="30960" hidden="1"/>
    <cellStyle name="Buena 3" xfId="30875" hidden="1"/>
    <cellStyle name="Buena 3" xfId="30948" hidden="1"/>
    <cellStyle name="Buena 3" xfId="30910" hidden="1"/>
    <cellStyle name="Buena 3" xfId="30933" hidden="1"/>
    <cellStyle name="Buena 3" xfId="30969" hidden="1"/>
    <cellStyle name="Buena 3" xfId="30839" hidden="1"/>
    <cellStyle name="Buena 3" xfId="30964" hidden="1"/>
    <cellStyle name="Buena 3" xfId="26155" hidden="1"/>
    <cellStyle name="Buena 3" xfId="23036" hidden="1"/>
    <cellStyle name="Buena 3" xfId="26963" hidden="1"/>
    <cellStyle name="Buena 3" xfId="25929" hidden="1"/>
    <cellStyle name="Buena 3" xfId="26364" hidden="1"/>
    <cellStyle name="Buena 3" xfId="23905" hidden="1"/>
    <cellStyle name="Buena 3" xfId="26345" hidden="1"/>
    <cellStyle name="Buena 3" xfId="21954" hidden="1"/>
    <cellStyle name="Buena 3" xfId="26931" hidden="1"/>
    <cellStyle name="Buena 3" xfId="22675" hidden="1"/>
    <cellStyle name="Buena 3" xfId="23898" hidden="1"/>
    <cellStyle name="Buena 3" xfId="26735" hidden="1"/>
    <cellStyle name="Buena 3" xfId="22960" hidden="1"/>
    <cellStyle name="Buena 3" xfId="22054" hidden="1"/>
    <cellStyle name="Buena 3" xfId="25665" hidden="1"/>
    <cellStyle name="Buena 3" xfId="24416" hidden="1"/>
    <cellStyle name="Buena 3" xfId="23266" hidden="1"/>
    <cellStyle name="Buena 3" xfId="31143" hidden="1"/>
    <cellStyle name="Buena 3" xfId="31358" hidden="1"/>
    <cellStyle name="Buena 3" xfId="31367" hidden="1"/>
    <cellStyle name="Buena 3" xfId="31376" hidden="1"/>
    <cellStyle name="Buena 3" xfId="31384" hidden="1"/>
    <cellStyle name="Buena 3" xfId="31394" hidden="1"/>
    <cellStyle name="Buena 3" xfId="31370" hidden="1"/>
    <cellStyle name="Buena 3" xfId="31390" hidden="1"/>
    <cellStyle name="Buena 3" xfId="31389" hidden="1"/>
    <cellStyle name="Buena 3" xfId="31414" hidden="1"/>
    <cellStyle name="Buena 3" xfId="31244" hidden="1"/>
    <cellStyle name="Buena 3" xfId="31230" hidden="1"/>
    <cellStyle name="Buena 3" xfId="31225" hidden="1"/>
    <cellStyle name="Buena 3" xfId="31302" hidden="1"/>
    <cellStyle name="Buena 3" xfId="31297" hidden="1"/>
    <cellStyle name="Buena 3" xfId="31276" hidden="1"/>
    <cellStyle name="Buena 3" xfId="31300" hidden="1"/>
    <cellStyle name="Buena 3" xfId="31263" hidden="1"/>
    <cellStyle name="Buena 3" xfId="31202" hidden="1"/>
    <cellStyle name="Buena 3" xfId="31171" hidden="1"/>
    <cellStyle name="Buena 3" xfId="31299" hidden="1"/>
    <cellStyle name="Buena 3" xfId="31214" hidden="1"/>
    <cellStyle name="Buena 3" xfId="31287" hidden="1"/>
    <cellStyle name="Buena 3" xfId="31249" hidden="1"/>
    <cellStyle name="Buena 3" xfId="31272" hidden="1"/>
    <cellStyle name="Buena 3" xfId="31308" hidden="1"/>
    <cellStyle name="Buena 3" xfId="31178" hidden="1"/>
    <cellStyle name="Buena 3" xfId="31303" hidden="1"/>
    <cellStyle name="Buena 3" xfId="31475" hidden="1"/>
    <cellStyle name="Buena 3" xfId="31484" hidden="1"/>
    <cellStyle name="Buena 3" xfId="31493" hidden="1"/>
    <cellStyle name="Buena 3" xfId="31501" hidden="1"/>
    <cellStyle name="Buena 3" xfId="31511" hidden="1"/>
    <cellStyle name="Buena 3" xfId="31487" hidden="1"/>
    <cellStyle name="Buena 3" xfId="31507" hidden="1"/>
    <cellStyle name="Buena 3" xfId="31506" hidden="1"/>
    <cellStyle name="Buena 3" xfId="31531" hidden="1"/>
    <cellStyle name="Buena 3" xfId="31577" hidden="1"/>
    <cellStyle name="Buena 3" xfId="31586" hidden="1"/>
    <cellStyle name="Buena 3" xfId="31595" hidden="1"/>
    <cellStyle name="Buena 3" xfId="31603" hidden="1"/>
    <cellStyle name="Buena 3" xfId="31613" hidden="1"/>
    <cellStyle name="Buena 3" xfId="31589" hidden="1"/>
    <cellStyle name="Buena 3" xfId="31609" hidden="1"/>
    <cellStyle name="Buena 3" xfId="31608" hidden="1"/>
    <cellStyle name="Buena 3" xfId="31633" hidden="1"/>
    <cellStyle name="Buena 3" xfId="31848" hidden="1"/>
    <cellStyle name="Buena 3" xfId="31857" hidden="1"/>
    <cellStyle name="Buena 3" xfId="31866" hidden="1"/>
    <cellStyle name="Buena 3" xfId="31874" hidden="1"/>
    <cellStyle name="Buena 3" xfId="31884" hidden="1"/>
    <cellStyle name="Buena 3" xfId="31860" hidden="1"/>
    <cellStyle name="Buena 3" xfId="31880" hidden="1"/>
    <cellStyle name="Buena 3" xfId="31879" hidden="1"/>
    <cellStyle name="Buena 3" xfId="31904" hidden="1"/>
    <cellStyle name="Buena 3" xfId="31734" hidden="1"/>
    <cellStyle name="Buena 3" xfId="31720" hidden="1"/>
    <cellStyle name="Buena 3" xfId="31715" hidden="1"/>
    <cellStyle name="Buena 3" xfId="31792" hidden="1"/>
    <cellStyle name="Buena 3" xfId="31787" hidden="1"/>
    <cellStyle name="Buena 3" xfId="31766" hidden="1"/>
    <cellStyle name="Buena 3" xfId="31790" hidden="1"/>
    <cellStyle name="Buena 3" xfId="31753" hidden="1"/>
    <cellStyle name="Buena 3" xfId="31692" hidden="1"/>
    <cellStyle name="Buena 3" xfId="31661" hidden="1"/>
    <cellStyle name="Buena 3" xfId="31789" hidden="1"/>
    <cellStyle name="Buena 3" xfId="31704" hidden="1"/>
    <cellStyle name="Buena 3" xfId="31777" hidden="1"/>
    <cellStyle name="Buena 3" xfId="31739" hidden="1"/>
    <cellStyle name="Buena 3" xfId="31762" hidden="1"/>
    <cellStyle name="Buena 3" xfId="31798" hidden="1"/>
    <cellStyle name="Buena 3" xfId="31668" hidden="1"/>
    <cellStyle name="Buena 3" xfId="31793" hidden="1"/>
    <cellStyle name="Buena 3" xfId="31965" hidden="1"/>
    <cellStyle name="Buena 3" xfId="31974" hidden="1"/>
    <cellStyle name="Buena 3" xfId="31983" hidden="1"/>
    <cellStyle name="Buena 3" xfId="31991" hidden="1"/>
    <cellStyle name="Buena 3" xfId="32001" hidden="1"/>
    <cellStyle name="Buena 3" xfId="31977" hidden="1"/>
    <cellStyle name="Buena 3" xfId="31997" hidden="1"/>
    <cellStyle name="Buena 3" xfId="31996" hidden="1"/>
    <cellStyle name="Buena 3" xfId="32021" hidden="1"/>
    <cellStyle name="Buena 3" xfId="32067" hidden="1"/>
    <cellStyle name="Buena 3" xfId="32076" hidden="1"/>
    <cellStyle name="Buena 3" xfId="32085" hidden="1"/>
    <cellStyle name="Buena 3" xfId="32093" hidden="1"/>
    <cellStyle name="Buena 3" xfId="32103" hidden="1"/>
    <cellStyle name="Buena 3" xfId="32079" hidden="1"/>
    <cellStyle name="Buena 3" xfId="32099" hidden="1"/>
    <cellStyle name="Buena 3" xfId="32098" hidden="1"/>
    <cellStyle name="Buena 3" xfId="32123" hidden="1"/>
    <cellStyle name="Buena 3" xfId="32338" hidden="1"/>
    <cellStyle name="Buena 3" xfId="32347" hidden="1"/>
    <cellStyle name="Buena 3" xfId="32356" hidden="1"/>
    <cellStyle name="Buena 3" xfId="32364" hidden="1"/>
    <cellStyle name="Buena 3" xfId="32374" hidden="1"/>
    <cellStyle name="Buena 3" xfId="32350" hidden="1"/>
    <cellStyle name="Buena 3" xfId="32370" hidden="1"/>
    <cellStyle name="Buena 3" xfId="32369" hidden="1"/>
    <cellStyle name="Buena 3" xfId="32394" hidden="1"/>
    <cellStyle name="Buena 3" xfId="32224" hidden="1"/>
    <cellStyle name="Buena 3" xfId="32210" hidden="1"/>
    <cellStyle name="Buena 3" xfId="32205" hidden="1"/>
    <cellStyle name="Buena 3" xfId="32282" hidden="1"/>
    <cellStyle name="Buena 3" xfId="32277" hidden="1"/>
    <cellStyle name="Buena 3" xfId="32256" hidden="1"/>
    <cellStyle name="Buena 3" xfId="32280" hidden="1"/>
    <cellStyle name="Buena 3" xfId="32243" hidden="1"/>
    <cellStyle name="Buena 3" xfId="32182" hidden="1"/>
    <cellStyle name="Buena 3" xfId="32151" hidden="1"/>
    <cellStyle name="Buena 3" xfId="32279" hidden="1"/>
    <cellStyle name="Buena 3" xfId="32194" hidden="1"/>
    <cellStyle name="Buena 3" xfId="32267" hidden="1"/>
    <cellStyle name="Buena 3" xfId="32229" hidden="1"/>
    <cellStyle name="Buena 3" xfId="32252" hidden="1"/>
    <cellStyle name="Buena 3" xfId="32288" hidden="1"/>
    <cellStyle name="Buena 3" xfId="32158" hidden="1"/>
    <cellStyle name="Buena 3" xfId="32283" hidden="1"/>
    <cellStyle name="Buena 3" xfId="32455" hidden="1"/>
    <cellStyle name="Buena 3" xfId="32464" hidden="1"/>
    <cellStyle name="Buena 3" xfId="32473" hidden="1"/>
    <cellStyle name="Buena 3" xfId="32481" hidden="1"/>
    <cellStyle name="Buena 3" xfId="32491" hidden="1"/>
    <cellStyle name="Buena 3" xfId="32467" hidden="1"/>
    <cellStyle name="Buena 3" xfId="32487" hidden="1"/>
    <cellStyle name="Buena 3" xfId="32486" hidden="1"/>
    <cellStyle name="Buena 3" xfId="32511" hidden="1"/>
    <cellStyle name="Buena 3" xfId="32557" hidden="1"/>
    <cellStyle name="Buena 3" xfId="32566" hidden="1"/>
    <cellStyle name="Buena 3" xfId="32575" hidden="1"/>
    <cellStyle name="Buena 3" xfId="32583" hidden="1"/>
    <cellStyle name="Buena 3" xfId="32593" hidden="1"/>
    <cellStyle name="Buena 3" xfId="32569" hidden="1"/>
    <cellStyle name="Buena 3" xfId="32589" hidden="1"/>
    <cellStyle name="Buena 3" xfId="32588" hidden="1"/>
    <cellStyle name="Buena 3" xfId="32613" hidden="1"/>
    <cellStyle name="Buena 3" xfId="32828" hidden="1"/>
    <cellStyle name="Buena 3" xfId="32837" hidden="1"/>
    <cellStyle name="Buena 3" xfId="32846" hidden="1"/>
    <cellStyle name="Buena 3" xfId="32854" hidden="1"/>
    <cellStyle name="Buena 3" xfId="32864" hidden="1"/>
    <cellStyle name="Buena 3" xfId="32840" hidden="1"/>
    <cellStyle name="Buena 3" xfId="32860" hidden="1"/>
    <cellStyle name="Buena 3" xfId="32859" hidden="1"/>
    <cellStyle name="Buena 3" xfId="32884" hidden="1"/>
    <cellStyle name="Buena 3" xfId="32714" hidden="1"/>
    <cellStyle name="Buena 3" xfId="32700" hidden="1"/>
    <cellStyle name="Buena 3" xfId="32695" hidden="1"/>
    <cellStyle name="Buena 3" xfId="32772" hidden="1"/>
    <cellStyle name="Buena 3" xfId="32767" hidden="1"/>
    <cellStyle name="Buena 3" xfId="32746" hidden="1"/>
    <cellStyle name="Buena 3" xfId="32770" hidden="1"/>
    <cellStyle name="Buena 3" xfId="32733" hidden="1"/>
    <cellStyle name="Buena 3" xfId="32672" hidden="1"/>
    <cellStyle name="Buena 3" xfId="32641" hidden="1"/>
    <cellStyle name="Buena 3" xfId="32769" hidden="1"/>
    <cellStyle name="Buena 3" xfId="32684" hidden="1"/>
    <cellStyle name="Buena 3" xfId="32757" hidden="1"/>
    <cellStyle name="Buena 3" xfId="32719" hidden="1"/>
    <cellStyle name="Buena 3" xfId="32742" hidden="1"/>
    <cellStyle name="Buena 3" xfId="32778" hidden="1"/>
    <cellStyle name="Buena 3" xfId="32648" hidden="1"/>
    <cellStyle name="Buena 3" xfId="32773" hidden="1"/>
    <cellStyle name="Buena 3" xfId="32945" hidden="1"/>
    <cellStyle name="Buena 3" xfId="32954" hidden="1"/>
    <cellStyle name="Buena 3" xfId="32963" hidden="1"/>
    <cellStyle name="Buena 3" xfId="32971" hidden="1"/>
    <cellStyle name="Buena 3" xfId="32981" hidden="1"/>
    <cellStyle name="Buena 3" xfId="32957" hidden="1"/>
    <cellStyle name="Buena 3" xfId="32977" hidden="1"/>
    <cellStyle name="Buena 3" xfId="32976" hidden="1"/>
    <cellStyle name="Buena 3" xfId="33001" hidden="1"/>
    <cellStyle name="Buena 3" xfId="33047" hidden="1"/>
    <cellStyle name="Buena 3" xfId="33056" hidden="1"/>
    <cellStyle name="Buena 3" xfId="33065" hidden="1"/>
    <cellStyle name="Buena 3" xfId="33073" hidden="1"/>
    <cellStyle name="Buena 3" xfId="33083" hidden="1"/>
    <cellStyle name="Buena 3" xfId="33059" hidden="1"/>
    <cellStyle name="Buena 3" xfId="33079" hidden="1"/>
    <cellStyle name="Buena 3" xfId="33078" hidden="1"/>
    <cellStyle name="Buena 3" xfId="33103" hidden="1"/>
    <cellStyle name="Buena 3" xfId="33318" hidden="1"/>
    <cellStyle name="Buena 3" xfId="33327" hidden="1"/>
    <cellStyle name="Buena 3" xfId="33336" hidden="1"/>
    <cellStyle name="Buena 3" xfId="33344" hidden="1"/>
    <cellStyle name="Buena 3" xfId="33354" hidden="1"/>
    <cellStyle name="Buena 3" xfId="33330" hidden="1"/>
    <cellStyle name="Buena 3" xfId="33350" hidden="1"/>
    <cellStyle name="Buena 3" xfId="33349" hidden="1"/>
    <cellStyle name="Buena 3" xfId="33374" hidden="1"/>
    <cellStyle name="Buena 3" xfId="33204" hidden="1"/>
    <cellStyle name="Buena 3" xfId="33190" hidden="1"/>
    <cellStyle name="Buena 3" xfId="33185" hidden="1"/>
    <cellStyle name="Buena 3" xfId="33262" hidden="1"/>
    <cellStyle name="Buena 3" xfId="33257" hidden="1"/>
    <cellStyle name="Buena 3" xfId="33236" hidden="1"/>
    <cellStyle name="Buena 3" xfId="33260" hidden="1"/>
    <cellStyle name="Buena 3" xfId="33223" hidden="1"/>
    <cellStyle name="Buena 3" xfId="33162" hidden="1"/>
    <cellStyle name="Buena 3" xfId="33131" hidden="1"/>
    <cellStyle name="Buena 3" xfId="33259" hidden="1"/>
    <cellStyle name="Buena 3" xfId="33174" hidden="1"/>
    <cellStyle name="Buena 3" xfId="33247" hidden="1"/>
    <cellStyle name="Buena 3" xfId="33209" hidden="1"/>
    <cellStyle name="Buena 3" xfId="33232" hidden="1"/>
    <cellStyle name="Buena 3" xfId="33268" hidden="1"/>
    <cellStyle name="Buena 3" xfId="33138" hidden="1"/>
    <cellStyle name="Buena 3" xfId="33263" hidden="1"/>
    <cellStyle name="Buena 3" xfId="22631" hidden="1"/>
    <cellStyle name="Buena 3" xfId="22260" hidden="1"/>
    <cellStyle name="Buena 3" xfId="27803" hidden="1"/>
    <cellStyle name="Buena 3" xfId="22249" hidden="1"/>
    <cellStyle name="Buena 3" xfId="22280" hidden="1"/>
    <cellStyle name="Buena 3" xfId="23067" hidden="1"/>
    <cellStyle name="Buena 3" xfId="23306" hidden="1"/>
    <cellStyle name="Buena 3" xfId="23312" hidden="1"/>
    <cellStyle name="Buena 3" xfId="27049" hidden="1"/>
    <cellStyle name="Buena 3" xfId="23533" hidden="1"/>
    <cellStyle name="Buena 3" xfId="22293" hidden="1"/>
    <cellStyle name="Buena 3" xfId="23004" hidden="1"/>
    <cellStyle name="Buena 3" xfId="25602" hidden="1"/>
    <cellStyle name="Buena 3" xfId="25969" hidden="1"/>
    <cellStyle name="Buena 3" xfId="22601" hidden="1"/>
    <cellStyle name="Buena 3" xfId="21768" hidden="1"/>
    <cellStyle name="Buena 3" xfId="23699" hidden="1"/>
    <cellStyle name="Buena 3" xfId="26308" hidden="1"/>
    <cellStyle name="Buena 3" xfId="26604" hidden="1"/>
    <cellStyle name="Buena 3" xfId="27039" hidden="1"/>
    <cellStyle name="Buena 3" xfId="27849" hidden="1"/>
    <cellStyle name="Buena 3" xfId="25112" hidden="1"/>
    <cellStyle name="Buena 3" xfId="22520" hidden="1"/>
    <cellStyle name="Buena 3" xfId="24992" hidden="1"/>
    <cellStyle name="Buena 3" xfId="25124" hidden="1"/>
    <cellStyle name="Buena 3" xfId="26591" hidden="1"/>
    <cellStyle name="Buena 3" xfId="22448" hidden="1"/>
    <cellStyle name="Buena 3" xfId="27356" hidden="1"/>
    <cellStyle name="Buena 3" xfId="22992" hidden="1"/>
    <cellStyle name="Buena 3" xfId="25944" hidden="1"/>
    <cellStyle name="Buena 3" xfId="28333" hidden="1"/>
    <cellStyle name="Buena 3" xfId="24080" hidden="1"/>
    <cellStyle name="Buena 3" xfId="27166" hidden="1"/>
    <cellStyle name="Buena 3" xfId="25365" hidden="1"/>
    <cellStyle name="Buena 3" xfId="21834" hidden="1"/>
    <cellStyle name="Buena 3" xfId="26859" hidden="1"/>
    <cellStyle name="Buena 3" xfId="23179" hidden="1"/>
    <cellStyle name="Buena 3" xfId="23880" hidden="1"/>
    <cellStyle name="Buena 3" xfId="25421" hidden="1"/>
    <cellStyle name="Buena 3" xfId="26481" hidden="1"/>
    <cellStyle name="Buena 3" xfId="25157" hidden="1"/>
    <cellStyle name="Buena 3" xfId="23193" hidden="1"/>
    <cellStyle name="Buena 3" xfId="22079" hidden="1"/>
    <cellStyle name="Buena 3" xfId="22524" hidden="1"/>
    <cellStyle name="Buena 3" xfId="22237" hidden="1"/>
    <cellStyle name="Buena 3" xfId="25808" hidden="1"/>
    <cellStyle name="Buena 3" xfId="27418" hidden="1"/>
    <cellStyle name="Buena 3" xfId="25525" hidden="1"/>
    <cellStyle name="Buena 3" xfId="27771" hidden="1"/>
    <cellStyle name="Buena 3" xfId="23303" hidden="1"/>
    <cellStyle name="Buena 3" xfId="25680" hidden="1"/>
    <cellStyle name="Buena 3" xfId="21723" hidden="1"/>
    <cellStyle name="Buena 3" xfId="22140" hidden="1"/>
    <cellStyle name="Buena 3" xfId="28341" hidden="1"/>
    <cellStyle name="Buena 3" xfId="27058" hidden="1"/>
    <cellStyle name="Buena 3" xfId="23275" hidden="1"/>
    <cellStyle name="Buena 3" xfId="21823" hidden="1"/>
    <cellStyle name="Buena 3" xfId="25043" hidden="1"/>
    <cellStyle name="Buena 3" xfId="22915" hidden="1"/>
    <cellStyle name="Buena 3" xfId="21942" hidden="1"/>
    <cellStyle name="Buena 3" xfId="25447" hidden="1"/>
    <cellStyle name="Buena 3" xfId="26559" hidden="1"/>
    <cellStyle name="Buena 3" xfId="26036" hidden="1"/>
    <cellStyle name="Buena 3" xfId="25942" hidden="1"/>
    <cellStyle name="Buena 3" xfId="11495" hidden="1"/>
    <cellStyle name="Buena 3" xfId="22338" hidden="1"/>
    <cellStyle name="Buena 3" xfId="27089" hidden="1"/>
    <cellStyle name="Buena 3" xfId="26981" hidden="1"/>
    <cellStyle name="Buena 3" xfId="21860" hidden="1"/>
    <cellStyle name="Buena 3" xfId="22710" hidden="1"/>
    <cellStyle name="Buena 3" xfId="23283" hidden="1"/>
    <cellStyle name="Buena 3" xfId="30635" hidden="1"/>
    <cellStyle name="Buena 3" xfId="27743" hidden="1"/>
    <cellStyle name="Buena 3" xfId="23250" hidden="1"/>
    <cellStyle name="Buena 3" xfId="26959" hidden="1"/>
    <cellStyle name="Buena 3" xfId="25594" hidden="1"/>
    <cellStyle name="Buena 3" xfId="27883" hidden="1"/>
    <cellStyle name="Buena 3" xfId="25983" hidden="1"/>
    <cellStyle name="Buena 3" xfId="23987" hidden="1"/>
    <cellStyle name="Buena 3" xfId="24065" hidden="1"/>
    <cellStyle name="Buena 3" xfId="23580" hidden="1"/>
    <cellStyle name="Buena 3" xfId="21864" hidden="1"/>
    <cellStyle name="Buena 3" xfId="25033" hidden="1"/>
    <cellStyle name="Buena 3" xfId="22122" hidden="1"/>
    <cellStyle name="Buena 3" xfId="25398" hidden="1"/>
    <cellStyle name="Buena 3" xfId="22024" hidden="1"/>
    <cellStyle name="Buena 3" xfId="25775" hidden="1"/>
    <cellStyle name="Buena 3" xfId="22968" hidden="1"/>
    <cellStyle name="Buena 3" xfId="26166" hidden="1"/>
    <cellStyle name="Buena 3" xfId="26348" hidden="1"/>
    <cellStyle name="Buena 3" xfId="23372" hidden="1"/>
    <cellStyle name="Buena 3" xfId="27083" hidden="1"/>
    <cellStyle name="Buena 3" xfId="23057" hidden="1"/>
    <cellStyle name="Buena 3" xfId="27835" hidden="1"/>
    <cellStyle name="Buena 3" xfId="22372" hidden="1"/>
    <cellStyle name="Buena 3" xfId="23730" hidden="1"/>
    <cellStyle name="Buena 3" xfId="25401" hidden="1"/>
    <cellStyle name="Buena 3" xfId="21719" hidden="1"/>
    <cellStyle name="Buena 3" xfId="25624" hidden="1"/>
    <cellStyle name="Buena 3" xfId="33453" hidden="1"/>
    <cellStyle name="Buena 3" xfId="33462" hidden="1"/>
    <cellStyle name="Buena 3" xfId="33471" hidden="1"/>
    <cellStyle name="Buena 3" xfId="33479" hidden="1"/>
    <cellStyle name="Buena 3" xfId="33489" hidden="1"/>
    <cellStyle name="Buena 3" xfId="33465" hidden="1"/>
    <cellStyle name="Buena 3" xfId="33485" hidden="1"/>
    <cellStyle name="Buena 3" xfId="33484" hidden="1"/>
    <cellStyle name="Buena 3" xfId="33509" hidden="1"/>
    <cellStyle name="Buena 3" xfId="33724" hidden="1"/>
    <cellStyle name="Buena 3" xfId="33733" hidden="1"/>
    <cellStyle name="Buena 3" xfId="33742" hidden="1"/>
    <cellStyle name="Buena 3" xfId="33750" hidden="1"/>
    <cellStyle name="Buena 3" xfId="33760" hidden="1"/>
    <cellStyle name="Buena 3" xfId="33736" hidden="1"/>
    <cellStyle name="Buena 3" xfId="33756" hidden="1"/>
    <cellStyle name="Buena 3" xfId="33755" hidden="1"/>
    <cellStyle name="Buena 3" xfId="33780" hidden="1"/>
    <cellStyle name="Buena 3" xfId="33610" hidden="1"/>
    <cellStyle name="Buena 3" xfId="33596" hidden="1"/>
    <cellStyle name="Buena 3" xfId="33591" hidden="1"/>
    <cellStyle name="Buena 3" xfId="33668" hidden="1"/>
    <cellStyle name="Buena 3" xfId="33663" hidden="1"/>
    <cellStyle name="Buena 3" xfId="33642" hidden="1"/>
    <cellStyle name="Buena 3" xfId="33666" hidden="1"/>
    <cellStyle name="Buena 3" xfId="33629" hidden="1"/>
    <cellStyle name="Buena 3" xfId="33568" hidden="1"/>
    <cellStyle name="Buena 3" xfId="33537" hidden="1"/>
    <cellStyle name="Buena 3" xfId="33665" hidden="1"/>
    <cellStyle name="Buena 3" xfId="33580" hidden="1"/>
    <cellStyle name="Buena 3" xfId="33653" hidden="1"/>
    <cellStyle name="Buena 3" xfId="33615" hidden="1"/>
    <cellStyle name="Buena 3" xfId="33638" hidden="1"/>
    <cellStyle name="Buena 3" xfId="33674" hidden="1"/>
    <cellStyle name="Buena 3" xfId="33544" hidden="1"/>
    <cellStyle name="Buena 3" xfId="33669" hidden="1"/>
    <cellStyle name="Buena 3" xfId="23071" hidden="1"/>
    <cellStyle name="Buena 3" xfId="26270" hidden="1"/>
    <cellStyle name="Buena 3" xfId="22245" hidden="1"/>
    <cellStyle name="Buena 3" xfId="25142" hidden="1"/>
    <cellStyle name="Buena 3" xfId="27732" hidden="1"/>
    <cellStyle name="Buena 3" xfId="23038" hidden="1"/>
    <cellStyle name="Buena 3" xfId="22011" hidden="1"/>
    <cellStyle name="Buena 3" xfId="23207" hidden="1"/>
    <cellStyle name="Buena 3" xfId="27821" hidden="1"/>
    <cellStyle name="Buena 3" xfId="28342" hidden="1"/>
    <cellStyle name="Buena 3" xfId="26844" hidden="1"/>
    <cellStyle name="Buena 3" xfId="12292" hidden="1"/>
    <cellStyle name="Buena 3" xfId="24957" hidden="1"/>
    <cellStyle name="Buena 3" xfId="25122" hidden="1"/>
    <cellStyle name="Buena 3" xfId="25988" hidden="1"/>
    <cellStyle name="Buena 3" xfId="21762" hidden="1"/>
    <cellStyle name="Buena 3" xfId="25069" hidden="1"/>
    <cellStyle name="Buena 3" xfId="33827" hidden="1"/>
    <cellStyle name="Buena 3" xfId="34042" hidden="1"/>
    <cellStyle name="Buena 3" xfId="34051" hidden="1"/>
    <cellStyle name="Buena 3" xfId="34060" hidden="1"/>
    <cellStyle name="Buena 3" xfId="34068" hidden="1"/>
    <cellStyle name="Buena 3" xfId="34078" hidden="1"/>
    <cellStyle name="Buena 3" xfId="34054" hidden="1"/>
    <cellStyle name="Buena 3" xfId="34074" hidden="1"/>
    <cellStyle name="Buena 3" xfId="34073" hidden="1"/>
    <cellStyle name="Buena 3" xfId="34098" hidden="1"/>
    <cellStyle name="Buena 3" xfId="33928" hidden="1"/>
    <cellStyle name="Buena 3" xfId="33914" hidden="1"/>
    <cellStyle name="Buena 3" xfId="33909" hidden="1"/>
    <cellStyle name="Buena 3" xfId="33986" hidden="1"/>
    <cellStyle name="Buena 3" xfId="33981" hidden="1"/>
    <cellStyle name="Buena 3" xfId="33960" hidden="1"/>
    <cellStyle name="Buena 3" xfId="33984" hidden="1"/>
    <cellStyle name="Buena 3" xfId="33947" hidden="1"/>
    <cellStyle name="Buena 3" xfId="33886" hidden="1"/>
    <cellStyle name="Buena 3" xfId="33855" hidden="1"/>
    <cellStyle name="Buena 3" xfId="33983" hidden="1"/>
    <cellStyle name="Buena 3" xfId="33898" hidden="1"/>
    <cellStyle name="Buena 3" xfId="33971" hidden="1"/>
    <cellStyle name="Buena 3" xfId="33933" hidden="1"/>
    <cellStyle name="Buena 3" xfId="33956" hidden="1"/>
    <cellStyle name="Buena 3" xfId="33992" hidden="1"/>
    <cellStyle name="Buena 3" xfId="33862" hidden="1"/>
    <cellStyle name="Buena 3" xfId="33987" hidden="1"/>
    <cellStyle name="Buena 3" xfId="34159" hidden="1"/>
    <cellStyle name="Buena 3" xfId="34168" hidden="1"/>
    <cellStyle name="Buena 3" xfId="34177" hidden="1"/>
    <cellStyle name="Buena 3" xfId="34185" hidden="1"/>
    <cellStyle name="Buena 3" xfId="34195" hidden="1"/>
    <cellStyle name="Buena 3" xfId="34171" hidden="1"/>
    <cellStyle name="Buena 3" xfId="34191" hidden="1"/>
    <cellStyle name="Buena 3" xfId="34190" hidden="1"/>
    <cellStyle name="Buena 3" xfId="34215" hidden="1"/>
    <cellStyle name="Buena 3" xfId="34261" hidden="1"/>
    <cellStyle name="Buena 3" xfId="34270" hidden="1"/>
    <cellStyle name="Buena 3" xfId="34279" hidden="1"/>
    <cellStyle name="Buena 3" xfId="34287" hidden="1"/>
    <cellStyle name="Buena 3" xfId="34297" hidden="1"/>
    <cellStyle name="Buena 3" xfId="34273" hidden="1"/>
    <cellStyle name="Buena 3" xfId="34293" hidden="1"/>
    <cellStyle name="Buena 3" xfId="34292" hidden="1"/>
    <cellStyle name="Buena 3" xfId="34317" hidden="1"/>
    <cellStyle name="Buena 3" xfId="34532" hidden="1"/>
    <cellStyle name="Buena 3" xfId="34541" hidden="1"/>
    <cellStyle name="Buena 3" xfId="34550" hidden="1"/>
    <cellStyle name="Buena 3" xfId="34558" hidden="1"/>
    <cellStyle name="Buena 3" xfId="34568" hidden="1"/>
    <cellStyle name="Buena 3" xfId="34544" hidden="1"/>
    <cellStyle name="Buena 3" xfId="34564" hidden="1"/>
    <cellStyle name="Buena 3" xfId="34563" hidden="1"/>
    <cellStyle name="Buena 3" xfId="34588" hidden="1"/>
    <cellStyle name="Buena 3" xfId="34418" hidden="1"/>
    <cellStyle name="Buena 3" xfId="34404" hidden="1"/>
    <cellStyle name="Buena 3" xfId="34399" hidden="1"/>
    <cellStyle name="Buena 3" xfId="34476" hidden="1"/>
    <cellStyle name="Buena 3" xfId="34471" hidden="1"/>
    <cellStyle name="Buena 3" xfId="34450" hidden="1"/>
    <cellStyle name="Buena 3" xfId="34474" hidden="1"/>
    <cellStyle name="Buena 3" xfId="34437" hidden="1"/>
    <cellStyle name="Buena 3" xfId="34376" hidden="1"/>
    <cellStyle name="Buena 3" xfId="34345" hidden="1"/>
    <cellStyle name="Buena 3" xfId="34473" hidden="1"/>
    <cellStyle name="Buena 3" xfId="34388" hidden="1"/>
    <cellStyle name="Buena 3" xfId="34461" hidden="1"/>
    <cellStyle name="Buena 3" xfId="34423" hidden="1"/>
    <cellStyle name="Buena 3" xfId="34446" hidden="1"/>
    <cellStyle name="Buena 3" xfId="34482" hidden="1"/>
    <cellStyle name="Buena 3" xfId="34352" hidden="1"/>
    <cellStyle name="Buena 3" xfId="34477" hidden="1"/>
    <cellStyle name="Buena 3" xfId="34649" hidden="1"/>
    <cellStyle name="Buena 3" xfId="34658" hidden="1"/>
    <cellStyle name="Buena 3" xfId="34667" hidden="1"/>
    <cellStyle name="Buena 3" xfId="34675" hidden="1"/>
    <cellStyle name="Buena 3" xfId="34685" hidden="1"/>
    <cellStyle name="Buena 3" xfId="34661" hidden="1"/>
    <cellStyle name="Buena 3" xfId="34681" hidden="1"/>
    <cellStyle name="Buena 3" xfId="34680" hidden="1"/>
    <cellStyle name="Buena 3" xfId="34705" hidden="1"/>
    <cellStyle name="Buena 3" xfId="34751" hidden="1"/>
    <cellStyle name="Buena 3" xfId="34760" hidden="1"/>
    <cellStyle name="Buena 3" xfId="34769" hidden="1"/>
    <cellStyle name="Buena 3" xfId="34777" hidden="1"/>
    <cellStyle name="Buena 3" xfId="34787" hidden="1"/>
    <cellStyle name="Buena 3" xfId="34763" hidden="1"/>
    <cellStyle name="Buena 3" xfId="34783" hidden="1"/>
    <cellStyle name="Buena 3" xfId="34782" hidden="1"/>
    <cellStyle name="Buena 3" xfId="34807" hidden="1"/>
    <cellStyle name="Buena 3" xfId="35022" hidden="1"/>
    <cellStyle name="Buena 3" xfId="35031" hidden="1"/>
    <cellStyle name="Buena 3" xfId="35040" hidden="1"/>
    <cellStyle name="Buena 3" xfId="35048" hidden="1"/>
    <cellStyle name="Buena 3" xfId="35058" hidden="1"/>
    <cellStyle name="Buena 3" xfId="35034" hidden="1"/>
    <cellStyle name="Buena 3" xfId="35054" hidden="1"/>
    <cellStyle name="Buena 3" xfId="35053" hidden="1"/>
    <cellStyle name="Buena 3" xfId="35078" hidden="1"/>
    <cellStyle name="Buena 3" xfId="34908" hidden="1"/>
    <cellStyle name="Buena 3" xfId="34894" hidden="1"/>
    <cellStyle name="Buena 3" xfId="34889" hidden="1"/>
    <cellStyle name="Buena 3" xfId="34966" hidden="1"/>
    <cellStyle name="Buena 3" xfId="34961" hidden="1"/>
    <cellStyle name="Buena 3" xfId="34940" hidden="1"/>
    <cellStyle name="Buena 3" xfId="34964" hidden="1"/>
    <cellStyle name="Buena 3" xfId="34927" hidden="1"/>
    <cellStyle name="Buena 3" xfId="34866" hidden="1"/>
    <cellStyle name="Buena 3" xfId="34835" hidden="1"/>
    <cellStyle name="Buena 3" xfId="34963" hidden="1"/>
    <cellStyle name="Buena 3" xfId="34878" hidden="1"/>
    <cellStyle name="Buena 3" xfId="34951" hidden="1"/>
    <cellStyle name="Buena 3" xfId="34913" hidden="1"/>
    <cellStyle name="Buena 3" xfId="34936" hidden="1"/>
    <cellStyle name="Buena 3" xfId="34972" hidden="1"/>
    <cellStyle name="Buena 3" xfId="34842" hidden="1"/>
    <cellStyle name="Buena 3" xfId="34967" hidden="1"/>
    <cellStyle name="Buena 3" xfId="35139" hidden="1"/>
    <cellStyle name="Buena 3" xfId="35148" hidden="1"/>
    <cellStyle name="Buena 3" xfId="35157" hidden="1"/>
    <cellStyle name="Buena 3" xfId="35165" hidden="1"/>
    <cellStyle name="Buena 3" xfId="35175" hidden="1"/>
    <cellStyle name="Buena 3" xfId="35151" hidden="1"/>
    <cellStyle name="Buena 3" xfId="35171" hidden="1"/>
    <cellStyle name="Buena 3" xfId="35170" hidden="1"/>
    <cellStyle name="Buena 3" xfId="35195" hidden="1"/>
    <cellStyle name="Buena 3" xfId="35241" hidden="1"/>
    <cellStyle name="Buena 3" xfId="35250" hidden="1"/>
    <cellStyle name="Buena 3" xfId="35259" hidden="1"/>
    <cellStyle name="Buena 3" xfId="35267" hidden="1"/>
    <cellStyle name="Buena 3" xfId="35277" hidden="1"/>
    <cellStyle name="Buena 3" xfId="35253" hidden="1"/>
    <cellStyle name="Buena 3" xfId="35273" hidden="1"/>
    <cellStyle name="Buena 3" xfId="35272" hidden="1"/>
    <cellStyle name="Buena 3" xfId="35297" hidden="1"/>
    <cellStyle name="Buena 3" xfId="35512" hidden="1"/>
    <cellStyle name="Buena 3" xfId="35521" hidden="1"/>
    <cellStyle name="Buena 3" xfId="35530" hidden="1"/>
    <cellStyle name="Buena 3" xfId="35538" hidden="1"/>
    <cellStyle name="Buena 3" xfId="35548" hidden="1"/>
    <cellStyle name="Buena 3" xfId="35524" hidden="1"/>
    <cellStyle name="Buena 3" xfId="35544" hidden="1"/>
    <cellStyle name="Buena 3" xfId="35543" hidden="1"/>
    <cellStyle name="Buena 3" xfId="35568" hidden="1"/>
    <cellStyle name="Buena 3" xfId="35398" hidden="1"/>
    <cellStyle name="Buena 3" xfId="35384" hidden="1"/>
    <cellStyle name="Buena 3" xfId="35379" hidden="1"/>
    <cellStyle name="Buena 3" xfId="35456" hidden="1"/>
    <cellStyle name="Buena 3" xfId="35451" hidden="1"/>
    <cellStyle name="Buena 3" xfId="35430" hidden="1"/>
    <cellStyle name="Buena 3" xfId="35454" hidden="1"/>
    <cellStyle name="Buena 3" xfId="35417" hidden="1"/>
    <cellStyle name="Buena 3" xfId="35356" hidden="1"/>
    <cellStyle name="Buena 3" xfId="35325" hidden="1"/>
    <cellStyle name="Buena 3" xfId="35453" hidden="1"/>
    <cellStyle name="Buena 3" xfId="35368" hidden="1"/>
    <cellStyle name="Buena 3" xfId="35441" hidden="1"/>
    <cellStyle name="Buena 3" xfId="35403" hidden="1"/>
    <cellStyle name="Buena 3" xfId="35426" hidden="1"/>
    <cellStyle name="Buena 3" xfId="35462" hidden="1"/>
    <cellStyle name="Buena 3" xfId="35332" hidden="1"/>
    <cellStyle name="Buena 3" xfId="35457" hidden="1"/>
    <cellStyle name="Buena 3" xfId="35629" hidden="1"/>
    <cellStyle name="Buena 3" xfId="35638" hidden="1"/>
    <cellStyle name="Buena 3" xfId="35647" hidden="1"/>
    <cellStyle name="Buena 3" xfId="35655" hidden="1"/>
    <cellStyle name="Buena 3" xfId="35665" hidden="1"/>
    <cellStyle name="Buena 3" xfId="35641" hidden="1"/>
    <cellStyle name="Buena 3" xfId="35661" hidden="1"/>
    <cellStyle name="Buena 3" xfId="35660" hidden="1"/>
    <cellStyle name="Buena 3" xfId="35685" hidden="1"/>
    <cellStyle name="Buena 3" xfId="35731" hidden="1"/>
    <cellStyle name="Buena 3" xfId="35740" hidden="1"/>
    <cellStyle name="Buena 3" xfId="35749" hidden="1"/>
    <cellStyle name="Buena 3" xfId="35757" hidden="1"/>
    <cellStyle name="Buena 3" xfId="35767" hidden="1"/>
    <cellStyle name="Buena 3" xfId="35743" hidden="1"/>
    <cellStyle name="Buena 3" xfId="35763" hidden="1"/>
    <cellStyle name="Buena 3" xfId="35762" hidden="1"/>
    <cellStyle name="Buena 3" xfId="35787" hidden="1"/>
    <cellStyle name="Buena 3" xfId="36002" hidden="1"/>
    <cellStyle name="Buena 3" xfId="36011" hidden="1"/>
    <cellStyle name="Buena 3" xfId="36020" hidden="1"/>
    <cellStyle name="Buena 3" xfId="36028" hidden="1"/>
    <cellStyle name="Buena 3" xfId="36038" hidden="1"/>
    <cellStyle name="Buena 3" xfId="36014" hidden="1"/>
    <cellStyle name="Buena 3" xfId="36034" hidden="1"/>
    <cellStyle name="Buena 3" xfId="36033" hidden="1"/>
    <cellStyle name="Buena 3" xfId="36058" hidden="1"/>
    <cellStyle name="Buena 3" xfId="35888" hidden="1"/>
    <cellStyle name="Buena 3" xfId="35874" hidden="1"/>
    <cellStyle name="Buena 3" xfId="35869" hidden="1"/>
    <cellStyle name="Buena 3" xfId="35946" hidden="1"/>
    <cellStyle name="Buena 3" xfId="35941" hidden="1"/>
    <cellStyle name="Buena 3" xfId="35920" hidden="1"/>
    <cellStyle name="Buena 3" xfId="35944" hidden="1"/>
    <cellStyle name="Buena 3" xfId="35907" hidden="1"/>
    <cellStyle name="Buena 3" xfId="35846" hidden="1"/>
    <cellStyle name="Buena 3" xfId="35815" hidden="1"/>
    <cellStyle name="Buena 3" xfId="35943" hidden="1"/>
    <cellStyle name="Buena 3" xfId="35858" hidden="1"/>
    <cellStyle name="Buena 3" xfId="35931" hidden="1"/>
    <cellStyle name="Buena 3" xfId="35893" hidden="1"/>
    <cellStyle name="Buena 3" xfId="35916" hidden="1"/>
    <cellStyle name="Buena 3" xfId="35952" hidden="1"/>
    <cellStyle name="Buena 3" xfId="35822" hidden="1"/>
    <cellStyle name="Buena 3" xfId="35947" hidden="1"/>
    <cellStyle name="Buena 3" xfId="30680" hidden="1"/>
    <cellStyle name="Buena 3" xfId="30678" hidden="1"/>
    <cellStyle name="Buena 3" xfId="28327" hidden="1"/>
    <cellStyle name="Buena 3" xfId="26637" hidden="1"/>
    <cellStyle name="Buena 3" xfId="25688" hidden="1"/>
    <cellStyle name="Buena 3" xfId="26611" hidden="1"/>
    <cellStyle name="Buena 3" xfId="26334" hidden="1"/>
    <cellStyle name="Buena 3" xfId="26443" hidden="1"/>
    <cellStyle name="Buena 3" xfId="23698" hidden="1"/>
    <cellStyle name="Buena 3" xfId="21689" hidden="1"/>
    <cellStyle name="Buena 3" xfId="27068" hidden="1"/>
    <cellStyle name="Buena 3" xfId="25557" hidden="1"/>
    <cellStyle name="Buena 3" xfId="26563" hidden="1"/>
    <cellStyle name="Buena 3" xfId="26703" hidden="1"/>
    <cellStyle name="Buena 3" xfId="30657" hidden="1"/>
    <cellStyle name="Buena 3" xfId="26142" hidden="1"/>
    <cellStyle name="Buena 3" xfId="22562" hidden="1"/>
    <cellStyle name="Buena 3" xfId="30674" hidden="1"/>
    <cellStyle name="Buena 3" xfId="22679" hidden="1"/>
    <cellStyle name="Buena 3" xfId="23817" hidden="1"/>
    <cellStyle name="Buena 3" xfId="22300" hidden="1"/>
    <cellStyle name="Buena 3" xfId="27293" hidden="1"/>
    <cellStyle name="Buena 3" xfId="24082" hidden="1"/>
    <cellStyle name="Buena 3" xfId="22012" hidden="1"/>
    <cellStyle name="Buena 3" xfId="27874" hidden="1"/>
    <cellStyle name="Buena 3" xfId="25622" hidden="1"/>
    <cellStyle name="Buena 3" xfId="31122" hidden="1"/>
    <cellStyle name="Buena 3" xfId="22354" hidden="1"/>
    <cellStyle name="Buena 3" xfId="22256" hidden="1"/>
    <cellStyle name="Buena 3" xfId="27405" hidden="1"/>
    <cellStyle name="Buena 3" xfId="24086" hidden="1"/>
    <cellStyle name="Buena 3" xfId="23359" hidden="1"/>
    <cellStyle name="Buena 3" xfId="25150" hidden="1"/>
    <cellStyle name="Buena 3" xfId="25904" hidden="1"/>
    <cellStyle name="Buena 3" xfId="22698" hidden="1"/>
    <cellStyle name="Buena 3" xfId="25245" hidden="1"/>
    <cellStyle name="Buena 3" xfId="23781" hidden="1"/>
    <cellStyle name="Buena 3" xfId="26001" hidden="1"/>
    <cellStyle name="Buena 3" xfId="22106" hidden="1"/>
    <cellStyle name="Buena 3" xfId="31118" hidden="1"/>
    <cellStyle name="Buena 3" xfId="26146" hidden="1"/>
    <cellStyle name="Buena 3" xfId="27133" hidden="1"/>
    <cellStyle name="Buena 3" xfId="23469" hidden="1"/>
    <cellStyle name="Buena 3" xfId="21849" hidden="1"/>
    <cellStyle name="Buena 3" xfId="26685" hidden="1"/>
    <cellStyle name="Buena 3" xfId="27779" hidden="1"/>
    <cellStyle name="Buena 3" xfId="28014" hidden="1"/>
    <cellStyle name="Buena 3" xfId="28020" hidden="1"/>
    <cellStyle name="Buena 3" xfId="21951" hidden="1"/>
    <cellStyle name="Buena 3" xfId="27850" hidden="1"/>
    <cellStyle name="Buena 3" xfId="26556" hidden="1"/>
    <cellStyle name="Buena 3" xfId="25901" hidden="1"/>
    <cellStyle name="Buena 3" xfId="22201" hidden="1"/>
    <cellStyle name="Buena 3" xfId="23277" hidden="1"/>
    <cellStyle name="Buena 3" xfId="23272" hidden="1"/>
    <cellStyle name="Buena 3" xfId="23618" hidden="1"/>
    <cellStyle name="Buena 3" xfId="22724" hidden="1"/>
    <cellStyle name="Buena 3" xfId="27129" hidden="1"/>
    <cellStyle name="Buena 3" xfId="23726" hidden="1"/>
    <cellStyle name="Buena 3" xfId="21774" hidden="1"/>
    <cellStyle name="Buena 3" xfId="24089" hidden="1"/>
    <cellStyle name="Buena 3" xfId="30645" hidden="1"/>
    <cellStyle name="Buena 3" xfId="26161" hidden="1"/>
    <cellStyle name="Buena 3" xfId="26007" hidden="1"/>
    <cellStyle name="Buena 3" xfId="23328" hidden="1"/>
    <cellStyle name="Buena 3" xfId="25167" hidden="1"/>
    <cellStyle name="Buena 3" xfId="25628" hidden="1"/>
    <cellStyle name="Buena 3" xfId="26395" hidden="1"/>
    <cellStyle name="Buena 3" xfId="27837" hidden="1"/>
    <cellStyle name="Buena 3" xfId="22684" hidden="1"/>
    <cellStyle name="Buena 3" xfId="28347" hidden="1"/>
    <cellStyle name="Buena 3" xfId="33411" hidden="1"/>
    <cellStyle name="Buena 3" xfId="27877" hidden="1"/>
    <cellStyle name="Buena 3" xfId="24986" hidden="1"/>
    <cellStyle name="Buena 3" xfId="28007" hidden="1"/>
    <cellStyle name="Buena 3" xfId="25123" hidden="1"/>
    <cellStyle name="Buena 3" xfId="26399" hidden="1"/>
    <cellStyle name="Buena 3" xfId="26554" hidden="1"/>
    <cellStyle name="Buena 3" xfId="25163" hidden="1"/>
    <cellStyle name="Buena 3" xfId="25532" hidden="1"/>
    <cellStyle name="Buena 3" xfId="22388" hidden="1"/>
    <cellStyle name="Buena 3" xfId="26550" hidden="1"/>
    <cellStyle name="Buena 3" xfId="23119" hidden="1"/>
    <cellStyle name="Buena 3" xfId="26710" hidden="1"/>
    <cellStyle name="Buena 3" xfId="21772" hidden="1"/>
    <cellStyle name="Buena 3" xfId="27202" hidden="1"/>
    <cellStyle name="Buena 3" xfId="22499" hidden="1"/>
    <cellStyle name="Buena 3" xfId="25558" hidden="1"/>
    <cellStyle name="Buena 3" xfId="25771" hidden="1"/>
    <cellStyle name="Buena 3" xfId="23468" hidden="1"/>
    <cellStyle name="Buena 3" xfId="22602" hidden="1"/>
    <cellStyle name="Buena 3" xfId="21696" hidden="1"/>
    <cellStyle name="Buena 3" xfId="23184" hidden="1"/>
    <cellStyle name="Buena 3" xfId="22313" hidden="1"/>
    <cellStyle name="Buena 3" xfId="21990" hidden="1"/>
    <cellStyle name="Buena 3" xfId="27794" hidden="1"/>
    <cellStyle name="Buena 3" xfId="22882" hidden="1"/>
    <cellStyle name="Buena 3" xfId="23367" hidden="1"/>
    <cellStyle name="Buena 3" xfId="25152" hidden="1"/>
    <cellStyle name="Buena 3" xfId="36119" hidden="1"/>
    <cellStyle name="Buena 3" xfId="36128" hidden="1"/>
    <cellStyle name="Buena 3" xfId="36137" hidden="1"/>
    <cellStyle name="Buena 3" xfId="36145" hidden="1"/>
    <cellStyle name="Buena 3" xfId="36155" hidden="1"/>
    <cellStyle name="Buena 3" xfId="36131" hidden="1"/>
    <cellStyle name="Buena 3" xfId="36151" hidden="1"/>
    <cellStyle name="Buena 3" xfId="36150" hidden="1"/>
    <cellStyle name="Buena 3" xfId="36175" hidden="1"/>
    <cellStyle name="Buena 3" xfId="36390" hidden="1"/>
    <cellStyle name="Buena 3" xfId="36399" hidden="1"/>
    <cellStyle name="Buena 3" xfId="36408" hidden="1"/>
    <cellStyle name="Buena 3" xfId="36416" hidden="1"/>
    <cellStyle name="Buena 3" xfId="36426" hidden="1"/>
    <cellStyle name="Buena 3" xfId="36402" hidden="1"/>
    <cellStyle name="Buena 3" xfId="36422" hidden="1"/>
    <cellStyle name="Buena 3" xfId="36421" hidden="1"/>
    <cellStyle name="Buena 3" xfId="36446" hidden="1"/>
    <cellStyle name="Buena 3" xfId="36276" hidden="1"/>
    <cellStyle name="Buena 3" xfId="36262" hidden="1"/>
    <cellStyle name="Buena 3" xfId="36257" hidden="1"/>
    <cellStyle name="Buena 3" xfId="36334" hidden="1"/>
    <cellStyle name="Buena 3" xfId="36329" hidden="1"/>
    <cellStyle name="Buena 3" xfId="36308" hidden="1"/>
    <cellStyle name="Buena 3" xfId="36332" hidden="1"/>
    <cellStyle name="Buena 3" xfId="36295" hidden="1"/>
    <cellStyle name="Buena 3" xfId="36234" hidden="1"/>
    <cellStyle name="Buena 3" xfId="36203" hidden="1"/>
    <cellStyle name="Buena 3" xfId="36331" hidden="1"/>
    <cellStyle name="Buena 3" xfId="36246" hidden="1"/>
    <cellStyle name="Buena 3" xfId="36319" hidden="1"/>
    <cellStyle name="Buena 3" xfId="36281" hidden="1"/>
    <cellStyle name="Buena 3" xfId="36304" hidden="1"/>
    <cellStyle name="Buena 3" xfId="36340" hidden="1"/>
    <cellStyle name="Buena 3" xfId="36210" hidden="1"/>
    <cellStyle name="Buena 3" xfId="36335" hidden="1"/>
    <cellStyle name="Buena 3" xfId="21936" hidden="1"/>
    <cellStyle name="Buena 3" xfId="22854" hidden="1"/>
    <cellStyle name="Buena 3" xfId="25047" hidden="1"/>
    <cellStyle name="Buena 3" xfId="30640" hidden="1"/>
    <cellStyle name="Buena 3" xfId="28322" hidden="1"/>
    <cellStyle name="Buena 3" xfId="25322" hidden="1"/>
    <cellStyle name="Buena 3" xfId="22867" hidden="1"/>
    <cellStyle name="Buena 3" xfId="27119" hidden="1"/>
    <cellStyle name="Buena 3" xfId="27260" hidden="1"/>
    <cellStyle name="Buena 3" xfId="24075" hidden="1"/>
    <cellStyle name="Buena 3" xfId="26367" hidden="1"/>
    <cellStyle name="Buena 3" xfId="23014" hidden="1"/>
    <cellStyle name="Buena 3" xfId="31127" hidden="1"/>
    <cellStyle name="Buena 3" xfId="22151" hidden="1"/>
    <cellStyle name="Buena 3" xfId="22228" hidden="1"/>
    <cellStyle name="Buena 3" xfId="22652" hidden="1"/>
    <cellStyle name="Buena 3" xfId="26168" hidden="1"/>
    <cellStyle name="Buena 3" xfId="36493" hidden="1"/>
    <cellStyle name="Buena 3" xfId="36708" hidden="1"/>
    <cellStyle name="Buena 3" xfId="36717" hidden="1"/>
    <cellStyle name="Buena 3" xfId="36726" hidden="1"/>
    <cellStyle name="Buena 3" xfId="36734" hidden="1"/>
    <cellStyle name="Buena 3" xfId="36744" hidden="1"/>
    <cellStyle name="Buena 3" xfId="36720" hidden="1"/>
    <cellStyle name="Buena 3" xfId="36740" hidden="1"/>
    <cellStyle name="Buena 3" xfId="36739" hidden="1"/>
    <cellStyle name="Buena 3" xfId="36764" hidden="1"/>
    <cellStyle name="Buena 3" xfId="36594" hidden="1"/>
    <cellStyle name="Buena 3" xfId="36580" hidden="1"/>
    <cellStyle name="Buena 3" xfId="36575" hidden="1"/>
    <cellStyle name="Buena 3" xfId="36652" hidden="1"/>
    <cellStyle name="Buena 3" xfId="36647" hidden="1"/>
    <cellStyle name="Buena 3" xfId="36626" hidden="1"/>
    <cellStyle name="Buena 3" xfId="36650" hidden="1"/>
    <cellStyle name="Buena 3" xfId="36613" hidden="1"/>
    <cellStyle name="Buena 3" xfId="36552" hidden="1"/>
    <cellStyle name="Buena 3" xfId="36521" hidden="1"/>
    <cellStyle name="Buena 3" xfId="36649" hidden="1"/>
    <cellStyle name="Buena 3" xfId="36564" hidden="1"/>
    <cellStyle name="Buena 3" xfId="36637" hidden="1"/>
    <cellStyle name="Buena 3" xfId="36599" hidden="1"/>
    <cellStyle name="Buena 3" xfId="36622" hidden="1"/>
    <cellStyle name="Buena 3" xfId="36658" hidden="1"/>
    <cellStyle name="Buena 3" xfId="36528" hidden="1"/>
    <cellStyle name="Buena 3" xfId="36653" hidden="1"/>
    <cellStyle name="Buena 3" xfId="36825" hidden="1"/>
    <cellStyle name="Buena 3" xfId="36834" hidden="1"/>
    <cellStyle name="Buena 3" xfId="36843" hidden="1"/>
    <cellStyle name="Buena 3" xfId="36851" hidden="1"/>
    <cellStyle name="Buena 3" xfId="36861" hidden="1"/>
    <cellStyle name="Buena 3" xfId="36837" hidden="1"/>
    <cellStyle name="Buena 3" xfId="36857" hidden="1"/>
    <cellStyle name="Buena 3" xfId="36856" hidden="1"/>
    <cellStyle name="Buena 3" xfId="36881" hidden="1"/>
    <cellStyle name="Buena 3" xfId="36927" hidden="1"/>
    <cellStyle name="Buena 3" xfId="36936" hidden="1"/>
    <cellStyle name="Buena 3" xfId="36945" hidden="1"/>
    <cellStyle name="Buena 3" xfId="36953" hidden="1"/>
    <cellStyle name="Buena 3" xfId="36963" hidden="1"/>
    <cellStyle name="Buena 3" xfId="36939" hidden="1"/>
    <cellStyle name="Buena 3" xfId="36959" hidden="1"/>
    <cellStyle name="Buena 3" xfId="36958" hidden="1"/>
    <cellStyle name="Buena 3" xfId="36983" hidden="1"/>
    <cellStyle name="Buena 3" xfId="37198" hidden="1"/>
    <cellStyle name="Buena 3" xfId="37207" hidden="1"/>
    <cellStyle name="Buena 3" xfId="37216" hidden="1"/>
    <cellStyle name="Buena 3" xfId="37224" hidden="1"/>
    <cellStyle name="Buena 3" xfId="37234" hidden="1"/>
    <cellStyle name="Buena 3" xfId="37210" hidden="1"/>
    <cellStyle name="Buena 3" xfId="37230" hidden="1"/>
    <cellStyle name="Buena 3" xfId="37229" hidden="1"/>
    <cellStyle name="Buena 3" xfId="37254" hidden="1"/>
    <cellStyle name="Buena 3" xfId="37084" hidden="1"/>
    <cellStyle name="Buena 3" xfId="37070" hidden="1"/>
    <cellStyle name="Buena 3" xfId="37065" hidden="1"/>
    <cellStyle name="Buena 3" xfId="37142" hidden="1"/>
    <cellStyle name="Buena 3" xfId="37137" hidden="1"/>
    <cellStyle name="Buena 3" xfId="37116" hidden="1"/>
    <cellStyle name="Buena 3" xfId="37140" hidden="1"/>
    <cellStyle name="Buena 3" xfId="37103" hidden="1"/>
    <cellStyle name="Buena 3" xfId="37042" hidden="1"/>
    <cellStyle name="Buena 3" xfId="37011" hidden="1"/>
    <cellStyle name="Buena 3" xfId="37139" hidden="1"/>
    <cellStyle name="Buena 3" xfId="37054" hidden="1"/>
    <cellStyle name="Buena 3" xfId="37127" hidden="1"/>
    <cellStyle name="Buena 3" xfId="37089" hidden="1"/>
    <cellStyle name="Buena 3" xfId="37112" hidden="1"/>
    <cellStyle name="Buena 3" xfId="37148" hidden="1"/>
    <cellStyle name="Buena 3" xfId="37018" hidden="1"/>
    <cellStyle name="Buena 3" xfId="37143" hidden="1"/>
    <cellStyle name="Buena 3" xfId="37315" hidden="1"/>
    <cellStyle name="Buena 3" xfId="37324" hidden="1"/>
    <cellStyle name="Buena 3" xfId="37333" hidden="1"/>
    <cellStyle name="Buena 3" xfId="37341" hidden="1"/>
    <cellStyle name="Buena 3" xfId="37351" hidden="1"/>
    <cellStyle name="Buena 3" xfId="37327" hidden="1"/>
    <cellStyle name="Buena 3" xfId="37347" hidden="1"/>
    <cellStyle name="Buena 3" xfId="37346" hidden="1"/>
    <cellStyle name="Buena 3" xfId="37371" hidden="1"/>
    <cellStyle name="Buena 3" xfId="37417" hidden="1"/>
    <cellStyle name="Buena 3" xfId="37426" hidden="1"/>
    <cellStyle name="Buena 3" xfId="37435" hidden="1"/>
    <cellStyle name="Buena 3" xfId="37443" hidden="1"/>
    <cellStyle name="Buena 3" xfId="37453" hidden="1"/>
    <cellStyle name="Buena 3" xfId="37429" hidden="1"/>
    <cellStyle name="Buena 3" xfId="37449" hidden="1"/>
    <cellStyle name="Buena 3" xfId="37448" hidden="1"/>
    <cellStyle name="Buena 3" xfId="37473" hidden="1"/>
    <cellStyle name="Buena 3" xfId="37688" hidden="1"/>
    <cellStyle name="Buena 3" xfId="37697" hidden="1"/>
    <cellStyle name="Buena 3" xfId="37706" hidden="1"/>
    <cellStyle name="Buena 3" xfId="37714" hidden="1"/>
    <cellStyle name="Buena 3" xfId="37724" hidden="1"/>
    <cellStyle name="Buena 3" xfId="37700" hidden="1"/>
    <cellStyle name="Buena 3" xfId="37720" hidden="1"/>
    <cellStyle name="Buena 3" xfId="37719" hidden="1"/>
    <cellStyle name="Buena 3" xfId="37744" hidden="1"/>
    <cellStyle name="Buena 3" xfId="37574" hidden="1"/>
    <cellStyle name="Buena 3" xfId="37560" hidden="1"/>
    <cellStyle name="Buena 3" xfId="37555" hidden="1"/>
    <cellStyle name="Buena 3" xfId="37632" hidden="1"/>
    <cellStyle name="Buena 3" xfId="37627" hidden="1"/>
    <cellStyle name="Buena 3" xfId="37606" hidden="1"/>
    <cellStyle name="Buena 3" xfId="37630" hidden="1"/>
    <cellStyle name="Buena 3" xfId="37593" hidden="1"/>
    <cellStyle name="Buena 3" xfId="37532" hidden="1"/>
    <cellStyle name="Buena 3" xfId="37501" hidden="1"/>
    <cellStyle name="Buena 3" xfId="37629" hidden="1"/>
    <cellStyle name="Buena 3" xfId="37544" hidden="1"/>
    <cellStyle name="Buena 3" xfId="37617" hidden="1"/>
    <cellStyle name="Buena 3" xfId="37579" hidden="1"/>
    <cellStyle name="Buena 3" xfId="37602" hidden="1"/>
    <cellStyle name="Buena 3" xfId="37638" hidden="1"/>
    <cellStyle name="Buena 3" xfId="37508" hidden="1"/>
    <cellStyle name="Buena 3" xfId="37633" hidden="1"/>
    <cellStyle name="Buena 3" xfId="37805" hidden="1"/>
    <cellStyle name="Buena 3" xfId="37814" hidden="1"/>
    <cellStyle name="Buena 3" xfId="37823" hidden="1"/>
    <cellStyle name="Buena 3" xfId="37831" hidden="1"/>
    <cellStyle name="Buena 3" xfId="37841" hidden="1"/>
    <cellStyle name="Buena 3" xfId="37817" hidden="1"/>
    <cellStyle name="Buena 3" xfId="37837" hidden="1"/>
    <cellStyle name="Buena 3" xfId="37836" hidden="1"/>
    <cellStyle name="Buena 3" xfId="37861" hidden="1"/>
    <cellStyle name="Buena 3" xfId="37907" hidden="1"/>
    <cellStyle name="Buena 3" xfId="37916" hidden="1"/>
    <cellStyle name="Buena 3" xfId="37925" hidden="1"/>
    <cellStyle name="Buena 3" xfId="37933" hidden="1"/>
    <cellStyle name="Buena 3" xfId="37943" hidden="1"/>
    <cellStyle name="Buena 3" xfId="37919" hidden="1"/>
    <cellStyle name="Buena 3" xfId="37939" hidden="1"/>
    <cellStyle name="Buena 3" xfId="37938" hidden="1"/>
    <cellStyle name="Buena 3" xfId="37963" hidden="1"/>
    <cellStyle name="Buena 3" xfId="38178" hidden="1"/>
    <cellStyle name="Buena 3" xfId="38187" hidden="1"/>
    <cellStyle name="Buena 3" xfId="38196" hidden="1"/>
    <cellStyle name="Buena 3" xfId="38204" hidden="1"/>
    <cellStyle name="Buena 3" xfId="38214" hidden="1"/>
    <cellStyle name="Buena 3" xfId="38190" hidden="1"/>
    <cellStyle name="Buena 3" xfId="38210" hidden="1"/>
    <cellStyle name="Buena 3" xfId="38209" hidden="1"/>
    <cellStyle name="Buena 3" xfId="38234" hidden="1"/>
    <cellStyle name="Buena 3" xfId="38064" hidden="1"/>
    <cellStyle name="Buena 3" xfId="38050" hidden="1"/>
    <cellStyle name="Buena 3" xfId="38045" hidden="1"/>
    <cellStyle name="Buena 3" xfId="38122" hidden="1"/>
    <cellStyle name="Buena 3" xfId="38117" hidden="1"/>
    <cellStyle name="Buena 3" xfId="38096" hidden="1"/>
    <cellStyle name="Buena 3" xfId="38120" hidden="1"/>
    <cellStyle name="Buena 3" xfId="38083" hidden="1"/>
    <cellStyle name="Buena 3" xfId="38022" hidden="1"/>
    <cellStyle name="Buena 3" xfId="37991" hidden="1"/>
    <cellStyle name="Buena 3" xfId="38119" hidden="1"/>
    <cellStyle name="Buena 3" xfId="38034" hidden="1"/>
    <cellStyle name="Buena 3" xfId="38107" hidden="1"/>
    <cellStyle name="Buena 3" xfId="38069" hidden="1"/>
    <cellStyle name="Buena 3" xfId="38092" hidden="1"/>
    <cellStyle name="Buena 3" xfId="38128" hidden="1"/>
    <cellStyle name="Buena 3" xfId="37998" hidden="1"/>
    <cellStyle name="Buena 3" xfId="38123" hidden="1"/>
    <cellStyle name="Buena 3" xfId="38295" hidden="1"/>
    <cellStyle name="Buena 3" xfId="38304" hidden="1"/>
    <cellStyle name="Buena 3" xfId="38313" hidden="1"/>
    <cellStyle name="Buena 3" xfId="38321" hidden="1"/>
    <cellStyle name="Buena 3" xfId="38331" hidden="1"/>
    <cellStyle name="Buena 3" xfId="38307" hidden="1"/>
    <cellStyle name="Buena 3" xfId="38327" hidden="1"/>
    <cellStyle name="Buena 3" xfId="38326" hidden="1"/>
    <cellStyle name="Buena 3" xfId="38351" hidden="1"/>
    <cellStyle name="Buena 3" xfId="38397" hidden="1"/>
    <cellStyle name="Buena 3" xfId="38406" hidden="1"/>
    <cellStyle name="Buena 3" xfId="38415" hidden="1"/>
    <cellStyle name="Buena 3" xfId="38423" hidden="1"/>
    <cellStyle name="Buena 3" xfId="38433" hidden="1"/>
    <cellStyle name="Buena 3" xfId="38409" hidden="1"/>
    <cellStyle name="Buena 3" xfId="38429" hidden="1"/>
    <cellStyle name="Buena 3" xfId="38428" hidden="1"/>
    <cellStyle name="Buena 3" xfId="38453" hidden="1"/>
    <cellStyle name="Buena 3" xfId="38668" hidden="1"/>
    <cellStyle name="Buena 3" xfId="38677" hidden="1"/>
    <cellStyle name="Buena 3" xfId="38686" hidden="1"/>
    <cellStyle name="Buena 3" xfId="38694" hidden="1"/>
    <cellStyle name="Buena 3" xfId="38704" hidden="1"/>
    <cellStyle name="Buena 3" xfId="38680" hidden="1"/>
    <cellStyle name="Buena 3" xfId="38700" hidden="1"/>
    <cellStyle name="Buena 3" xfId="38699" hidden="1"/>
    <cellStyle name="Buena 3" xfId="38724" hidden="1"/>
    <cellStyle name="Buena 3" xfId="38554" hidden="1"/>
    <cellStyle name="Buena 3" xfId="38540" hidden="1"/>
    <cellStyle name="Buena 3" xfId="38535" hidden="1"/>
    <cellStyle name="Buena 3" xfId="38612" hidden="1"/>
    <cellStyle name="Buena 3" xfId="38607" hidden="1"/>
    <cellStyle name="Buena 3" xfId="38586" hidden="1"/>
    <cellStyle name="Buena 3" xfId="38610" hidden="1"/>
    <cellStyle name="Buena 3" xfId="38573" hidden="1"/>
    <cellStyle name="Buena 3" xfId="38512" hidden="1"/>
    <cellStyle name="Buena 3" xfId="38481" hidden="1"/>
    <cellStyle name="Buena 3" xfId="38609" hidden="1"/>
    <cellStyle name="Buena 3" xfId="38524" hidden="1"/>
    <cellStyle name="Buena 3" xfId="38597" hidden="1"/>
    <cellStyle name="Buena 3" xfId="38559" hidden="1"/>
    <cellStyle name="Buena 3" xfId="38582" hidden="1"/>
    <cellStyle name="Buena 3" xfId="38618" hidden="1"/>
    <cellStyle name="Buena 3" xfId="38488" hidden="1"/>
    <cellStyle name="Buena 3" xfId="38613"/>
    <cellStyle name="Buena 4" xfId="5001" hidden="1"/>
    <cellStyle name="Buena 4" xfId="5020" hidden="1"/>
    <cellStyle name="Buena 4" xfId="5032" hidden="1"/>
    <cellStyle name="Buena 4" xfId="5044" hidden="1"/>
    <cellStyle name="Buena 4" xfId="5055" hidden="1"/>
    <cellStyle name="Buena 4" xfId="5067" hidden="1"/>
    <cellStyle name="Buena 4" xfId="4976" hidden="1"/>
    <cellStyle name="Buena 4" xfId="5045" hidden="1"/>
    <cellStyle name="Buena 4" xfId="5048" hidden="1"/>
    <cellStyle name="Buena 4" xfId="5008" hidden="1"/>
    <cellStyle name="Buena 4" xfId="10166" hidden="1"/>
    <cellStyle name="Buena 4" xfId="10178" hidden="1"/>
    <cellStyle name="Buena 4" xfId="10190" hidden="1"/>
    <cellStyle name="Buena 4" xfId="10201" hidden="1"/>
    <cellStyle name="Buena 4" xfId="10213" hidden="1"/>
    <cellStyle name="Buena 4" xfId="10126" hidden="1"/>
    <cellStyle name="Buena 4" xfId="10191" hidden="1"/>
    <cellStyle name="Buena 4" xfId="10194" hidden="1"/>
    <cellStyle name="Buena 4" xfId="10154" hidden="1"/>
    <cellStyle name="Buena 4" xfId="10691" hidden="1"/>
    <cellStyle name="Buena 4" xfId="10700" hidden="1"/>
    <cellStyle name="Buena 4" xfId="10709" hidden="1"/>
    <cellStyle name="Buena 4" xfId="10717" hidden="1"/>
    <cellStyle name="Buena 4" xfId="10727" hidden="1"/>
    <cellStyle name="Buena 4" xfId="10665" hidden="1"/>
    <cellStyle name="Buena 4" xfId="10710" hidden="1"/>
    <cellStyle name="Buena 4" xfId="10711" hidden="1"/>
    <cellStyle name="Buena 4" xfId="10683" hidden="1"/>
    <cellStyle name="Buena 4" xfId="10529" hidden="1"/>
    <cellStyle name="Buena 4" xfId="10607" hidden="1"/>
    <cellStyle name="Buena 4" xfId="10601" hidden="1"/>
    <cellStyle name="Buena 4" xfId="10512" hidden="1"/>
    <cellStyle name="Buena 4" xfId="10501" hidden="1"/>
    <cellStyle name="Buena 4" xfId="10495" hidden="1"/>
    <cellStyle name="Buena 4" xfId="10636" hidden="1"/>
    <cellStyle name="Buena 4" xfId="10599" hidden="1"/>
    <cellStyle name="Buena 4" xfId="10649" hidden="1"/>
    <cellStyle name="Buena 4" xfId="10635" hidden="1"/>
    <cellStyle name="Buena 4" xfId="10637" hidden="1"/>
    <cellStyle name="Buena 4" xfId="10560" hidden="1"/>
    <cellStyle name="Buena 4" xfId="10646" hidden="1"/>
    <cellStyle name="Buena 4" xfId="10661" hidden="1"/>
    <cellStyle name="Buena 4" xfId="10773" hidden="1"/>
    <cellStyle name="Buena 4" xfId="10556" hidden="1"/>
    <cellStyle name="Buena 4" xfId="10587" hidden="1"/>
    <cellStyle name="Buena 4" xfId="10621" hidden="1"/>
    <cellStyle name="Buena 4" xfId="15821" hidden="1"/>
    <cellStyle name="Buena 4" xfId="15833" hidden="1"/>
    <cellStyle name="Buena 4" xfId="15845" hidden="1"/>
    <cellStyle name="Buena 4" xfId="15856" hidden="1"/>
    <cellStyle name="Buena 4" xfId="15868" hidden="1"/>
    <cellStyle name="Buena 4" xfId="15779" hidden="1"/>
    <cellStyle name="Buena 4" xfId="15846" hidden="1"/>
    <cellStyle name="Buena 4" xfId="15849" hidden="1"/>
    <cellStyle name="Buena 4" xfId="15809" hidden="1"/>
    <cellStyle name="Buena 4" xfId="20953" hidden="1"/>
    <cellStyle name="Buena 4" xfId="20965" hidden="1"/>
    <cellStyle name="Buena 4" xfId="20977" hidden="1"/>
    <cellStyle name="Buena 4" xfId="20988" hidden="1"/>
    <cellStyle name="Buena 4" xfId="21000" hidden="1"/>
    <cellStyle name="Buena 4" xfId="20913" hidden="1"/>
    <cellStyle name="Buena 4" xfId="20978" hidden="1"/>
    <cellStyle name="Buena 4" xfId="20981" hidden="1"/>
    <cellStyle name="Buena 4" xfId="20941" hidden="1"/>
    <cellStyle name="Buena 4" xfId="21478" hidden="1"/>
    <cellStyle name="Buena 4" xfId="21487" hidden="1"/>
    <cellStyle name="Buena 4" xfId="21496" hidden="1"/>
    <cellStyle name="Buena 4" xfId="21504" hidden="1"/>
    <cellStyle name="Buena 4" xfId="21514" hidden="1"/>
    <cellStyle name="Buena 4" xfId="21452" hidden="1"/>
    <cellStyle name="Buena 4" xfId="21497" hidden="1"/>
    <cellStyle name="Buena 4" xfId="21498" hidden="1"/>
    <cellStyle name="Buena 4" xfId="21470" hidden="1"/>
    <cellStyle name="Buena 4" xfId="21316" hidden="1"/>
    <cellStyle name="Buena 4" xfId="21394" hidden="1"/>
    <cellStyle name="Buena 4" xfId="21388" hidden="1"/>
    <cellStyle name="Buena 4" xfId="21299" hidden="1"/>
    <cellStyle name="Buena 4" xfId="21288" hidden="1"/>
    <cellStyle name="Buena 4" xfId="21282" hidden="1"/>
    <cellStyle name="Buena 4" xfId="21423" hidden="1"/>
    <cellStyle name="Buena 4" xfId="21386" hidden="1"/>
    <cellStyle name="Buena 4" xfId="21436" hidden="1"/>
    <cellStyle name="Buena 4" xfId="21422" hidden="1"/>
    <cellStyle name="Buena 4" xfId="21424" hidden="1"/>
    <cellStyle name="Buena 4" xfId="21347" hidden="1"/>
    <cellStyle name="Buena 4" xfId="21433" hidden="1"/>
    <cellStyle name="Buena 4" xfId="21448" hidden="1"/>
    <cellStyle name="Buena 4" xfId="21560" hidden="1"/>
    <cellStyle name="Buena 4" xfId="21343" hidden="1"/>
    <cellStyle name="Buena 4" xfId="21374" hidden="1"/>
    <cellStyle name="Buena 4" xfId="21408" hidden="1"/>
    <cellStyle name="Buena 4" xfId="22762" hidden="1"/>
    <cellStyle name="Buena 4" xfId="22772" hidden="1"/>
    <cellStyle name="Buena 4" xfId="22781" hidden="1"/>
    <cellStyle name="Buena 4" xfId="22789" hidden="1"/>
    <cellStyle name="Buena 4" xfId="22800" hidden="1"/>
    <cellStyle name="Buena 4" xfId="22736" hidden="1"/>
    <cellStyle name="Buena 4" xfId="22782" hidden="1"/>
    <cellStyle name="Buena 4" xfId="22783" hidden="1"/>
    <cellStyle name="Buena 4" xfId="22754" hidden="1"/>
    <cellStyle name="Buena 4" xfId="23985" hidden="1"/>
    <cellStyle name="Buena 4" xfId="23995" hidden="1"/>
    <cellStyle name="Buena 4" xfId="24004" hidden="1"/>
    <cellStyle name="Buena 4" xfId="24012" hidden="1"/>
    <cellStyle name="Buena 4" xfId="24023" hidden="1"/>
    <cellStyle name="Buena 4" xfId="23958" hidden="1"/>
    <cellStyle name="Buena 4" xfId="24005" hidden="1"/>
    <cellStyle name="Buena 4" xfId="24006" hidden="1"/>
    <cellStyle name="Buena 4" xfId="23976" hidden="1"/>
    <cellStyle name="Buena 4" xfId="24305" hidden="1"/>
    <cellStyle name="Buena 4" xfId="24314" hidden="1"/>
    <cellStyle name="Buena 4" xfId="24323" hidden="1"/>
    <cellStyle name="Buena 4" xfId="24331" hidden="1"/>
    <cellStyle name="Buena 4" xfId="24341" hidden="1"/>
    <cellStyle name="Buena 4" xfId="24279" hidden="1"/>
    <cellStyle name="Buena 4" xfId="24324" hidden="1"/>
    <cellStyle name="Buena 4" xfId="24325" hidden="1"/>
    <cellStyle name="Buena 4" xfId="24297" hidden="1"/>
    <cellStyle name="Buena 4" xfId="24144" hidden="1"/>
    <cellStyle name="Buena 4" xfId="24222" hidden="1"/>
    <cellStyle name="Buena 4" xfId="24216" hidden="1"/>
    <cellStyle name="Buena 4" xfId="24129" hidden="1"/>
    <cellStyle name="Buena 4" xfId="24118" hidden="1"/>
    <cellStyle name="Buena 4" xfId="24112" hidden="1"/>
    <cellStyle name="Buena 4" xfId="24250" hidden="1"/>
    <cellStyle name="Buena 4" xfId="24214" hidden="1"/>
    <cellStyle name="Buena 4" xfId="24263" hidden="1"/>
    <cellStyle name="Buena 4" xfId="24249" hidden="1"/>
    <cellStyle name="Buena 4" xfId="24251" hidden="1"/>
    <cellStyle name="Buena 4" xfId="24175" hidden="1"/>
    <cellStyle name="Buena 4" xfId="24260" hidden="1"/>
    <cellStyle name="Buena 4" xfId="24275" hidden="1"/>
    <cellStyle name="Buena 4" xfId="24387" hidden="1"/>
    <cellStyle name="Buena 4" xfId="24171" hidden="1"/>
    <cellStyle name="Buena 4" xfId="24202" hidden="1"/>
    <cellStyle name="Buena 4" xfId="24236" hidden="1"/>
    <cellStyle name="Buena 4" xfId="24461" hidden="1"/>
    <cellStyle name="Buena 4" xfId="24470" hidden="1"/>
    <cellStyle name="Buena 4" xfId="24479" hidden="1"/>
    <cellStyle name="Buena 4" xfId="24487" hidden="1"/>
    <cellStyle name="Buena 4" xfId="24497" hidden="1"/>
    <cellStyle name="Buena 4" xfId="24435" hidden="1"/>
    <cellStyle name="Buena 4" xfId="24480" hidden="1"/>
    <cellStyle name="Buena 4" xfId="24481" hidden="1"/>
    <cellStyle name="Buena 4" xfId="24453" hidden="1"/>
    <cellStyle name="Buena 4" xfId="24563" hidden="1"/>
    <cellStyle name="Buena 4" xfId="24572" hidden="1"/>
    <cellStyle name="Buena 4" xfId="24581" hidden="1"/>
    <cellStyle name="Buena 4" xfId="24589" hidden="1"/>
    <cellStyle name="Buena 4" xfId="24599" hidden="1"/>
    <cellStyle name="Buena 4" xfId="24537" hidden="1"/>
    <cellStyle name="Buena 4" xfId="24582" hidden="1"/>
    <cellStyle name="Buena 4" xfId="24583" hidden="1"/>
    <cellStyle name="Buena 4" xfId="24555" hidden="1"/>
    <cellStyle name="Buena 4" xfId="24834" hidden="1"/>
    <cellStyle name="Buena 4" xfId="24843" hidden="1"/>
    <cellStyle name="Buena 4" xfId="24852" hidden="1"/>
    <cellStyle name="Buena 4" xfId="24860" hidden="1"/>
    <cellStyle name="Buena 4" xfId="24870" hidden="1"/>
    <cellStyle name="Buena 4" xfId="24808" hidden="1"/>
    <cellStyle name="Buena 4" xfId="24853" hidden="1"/>
    <cellStyle name="Buena 4" xfId="24854" hidden="1"/>
    <cellStyle name="Buena 4" xfId="24826" hidden="1"/>
    <cellStyle name="Buena 4" xfId="24675" hidden="1"/>
    <cellStyle name="Buena 4" xfId="24751" hidden="1"/>
    <cellStyle name="Buena 4" xfId="24745" hidden="1"/>
    <cellStyle name="Buena 4" xfId="24660" hidden="1"/>
    <cellStyle name="Buena 4" xfId="24649" hidden="1"/>
    <cellStyle name="Buena 4" xfId="24643" hidden="1"/>
    <cellStyle name="Buena 4" xfId="24779" hidden="1"/>
    <cellStyle name="Buena 4" xfId="24743" hidden="1"/>
    <cellStyle name="Buena 4" xfId="24792" hidden="1"/>
    <cellStyle name="Buena 4" xfId="24778" hidden="1"/>
    <cellStyle name="Buena 4" xfId="24780" hidden="1"/>
    <cellStyle name="Buena 4" xfId="24705" hidden="1"/>
    <cellStyle name="Buena 4" xfId="24789" hidden="1"/>
    <cellStyle name="Buena 4" xfId="24804" hidden="1"/>
    <cellStyle name="Buena 4" xfId="24916" hidden="1"/>
    <cellStyle name="Buena 4" xfId="24701" hidden="1"/>
    <cellStyle name="Buena 4" xfId="24731" hidden="1"/>
    <cellStyle name="Buena 4" xfId="24765" hidden="1"/>
    <cellStyle name="Buena 4" xfId="26070" hidden="1"/>
    <cellStyle name="Buena 4" xfId="26079" hidden="1"/>
    <cellStyle name="Buena 4" xfId="26088" hidden="1"/>
    <cellStyle name="Buena 4" xfId="26096" hidden="1"/>
    <cellStyle name="Buena 4" xfId="26106" hidden="1"/>
    <cellStyle name="Buena 4" xfId="26044" hidden="1"/>
    <cellStyle name="Buena 4" xfId="26089" hidden="1"/>
    <cellStyle name="Buena 4" xfId="26090" hidden="1"/>
    <cellStyle name="Buena 4" xfId="26062" hidden="1"/>
    <cellStyle name="Buena 4" xfId="27328" hidden="1"/>
    <cellStyle name="Buena 4" xfId="27337" hidden="1"/>
    <cellStyle name="Buena 4" xfId="27346" hidden="1"/>
    <cellStyle name="Buena 4" xfId="27354" hidden="1"/>
    <cellStyle name="Buena 4" xfId="27365" hidden="1"/>
    <cellStyle name="Buena 4" xfId="27301" hidden="1"/>
    <cellStyle name="Buena 4" xfId="27347" hidden="1"/>
    <cellStyle name="Buena 4" xfId="27348" hidden="1"/>
    <cellStyle name="Buena 4" xfId="27319" hidden="1"/>
    <cellStyle name="Buena 4" xfId="27641" hidden="1"/>
    <cellStyle name="Buena 4" xfId="27650" hidden="1"/>
    <cellStyle name="Buena 4" xfId="27659" hidden="1"/>
    <cellStyle name="Buena 4" xfId="27667" hidden="1"/>
    <cellStyle name="Buena 4" xfId="27677" hidden="1"/>
    <cellStyle name="Buena 4" xfId="27615" hidden="1"/>
    <cellStyle name="Buena 4" xfId="27660" hidden="1"/>
    <cellStyle name="Buena 4" xfId="27661" hidden="1"/>
    <cellStyle name="Buena 4" xfId="27633" hidden="1"/>
    <cellStyle name="Buena 4" xfId="27482" hidden="1"/>
    <cellStyle name="Buena 4" xfId="27558" hidden="1"/>
    <cellStyle name="Buena 4" xfId="27552" hidden="1"/>
    <cellStyle name="Buena 4" xfId="27467" hidden="1"/>
    <cellStyle name="Buena 4" xfId="27456" hidden="1"/>
    <cellStyle name="Buena 4" xfId="27450" hidden="1"/>
    <cellStyle name="Buena 4" xfId="27586" hidden="1"/>
    <cellStyle name="Buena 4" xfId="27550" hidden="1"/>
    <cellStyle name="Buena 4" xfId="27599" hidden="1"/>
    <cellStyle name="Buena 4" xfId="27585" hidden="1"/>
    <cellStyle name="Buena 4" xfId="27587" hidden="1"/>
    <cellStyle name="Buena 4" xfId="27512" hidden="1"/>
    <cellStyle name="Buena 4" xfId="27596" hidden="1"/>
    <cellStyle name="Buena 4" xfId="27611" hidden="1"/>
    <cellStyle name="Buena 4" xfId="27723" hidden="1"/>
    <cellStyle name="Buena 4" xfId="27508" hidden="1"/>
    <cellStyle name="Buena 4" xfId="27538" hidden="1"/>
    <cellStyle name="Buena 4" xfId="27572" hidden="1"/>
    <cellStyle name="Buena 4" xfId="21845" hidden="1"/>
    <cellStyle name="Buena 4" xfId="27193" hidden="1"/>
    <cellStyle name="Buena 4" xfId="25389" hidden="1"/>
    <cellStyle name="Buena 4" xfId="23087" hidden="1"/>
    <cellStyle name="Buena 4" xfId="22087" hidden="1"/>
    <cellStyle name="Buena 4" xfId="25676" hidden="1"/>
    <cellStyle name="Buena 4" xfId="26667" hidden="1"/>
    <cellStyle name="Buena 4" xfId="27192" hidden="1"/>
    <cellStyle name="Buena 4" xfId="25674" hidden="1"/>
    <cellStyle name="Buena 4" xfId="22240" hidden="1"/>
    <cellStyle name="Buena 4" xfId="22964" hidden="1"/>
    <cellStyle name="Buena 4" xfId="21963" hidden="1"/>
    <cellStyle name="Buena 4" xfId="23196" hidden="1"/>
    <cellStyle name="Buena 4" xfId="23478" hidden="1"/>
    <cellStyle name="Buena 4" xfId="21966" hidden="1"/>
    <cellStyle name="Buena 4" xfId="21713" hidden="1"/>
    <cellStyle name="Buena 4" xfId="22963" hidden="1"/>
    <cellStyle name="Buena 4" xfId="25800" hidden="1"/>
    <cellStyle name="Buena 4" xfId="27024" hidden="1"/>
    <cellStyle name="Buena 4" xfId="26792" hidden="1"/>
    <cellStyle name="Buena 4" xfId="22453" hidden="1"/>
    <cellStyle name="Buena 4" xfId="23446" hidden="1"/>
    <cellStyle name="Buena 4" xfId="12072" hidden="1"/>
    <cellStyle name="Buena 4" xfId="26240" hidden="1"/>
    <cellStyle name="Buena 4" xfId="21917" hidden="1"/>
    <cellStyle name="Buena 4" xfId="10966" hidden="1"/>
    <cellStyle name="Buena 4" xfId="25510" hidden="1"/>
    <cellStyle name="Buena 4" xfId="23172" hidden="1"/>
    <cellStyle name="Buena 4" xfId="25231" hidden="1"/>
    <cellStyle name="Buena 4" xfId="26244" hidden="1"/>
    <cellStyle name="Buena 4" xfId="26499" hidden="1"/>
    <cellStyle name="Buena 4" xfId="22466" hidden="1"/>
    <cellStyle name="Buena 4" xfId="25236" hidden="1"/>
    <cellStyle name="Buena 4" xfId="26796" hidden="1"/>
    <cellStyle name="Buena 4" xfId="10963" hidden="1"/>
    <cellStyle name="Buena 4" xfId="26241" hidden="1"/>
    <cellStyle name="Buena 4" xfId="25513" hidden="1"/>
    <cellStyle name="Buena 4" xfId="23451" hidden="1"/>
    <cellStyle name="Buena 4" xfId="26497" hidden="1"/>
    <cellStyle name="Buena 4" xfId="21921" hidden="1"/>
    <cellStyle name="Buena 4" xfId="22456" hidden="1"/>
    <cellStyle name="Buena 4" xfId="22449" hidden="1"/>
    <cellStyle name="Buena 4" xfId="26801" hidden="1"/>
    <cellStyle name="Buena 4" xfId="25516" hidden="1"/>
    <cellStyle name="Buena 4" xfId="23452" hidden="1"/>
    <cellStyle name="Buena 4" xfId="27009" hidden="1"/>
    <cellStyle name="Buena 4" xfId="26778" hidden="1"/>
    <cellStyle name="Buena 4" xfId="22439" hidden="1"/>
    <cellStyle name="Buena 4" xfId="23432" hidden="1"/>
    <cellStyle name="Buena 4" xfId="12107" hidden="1"/>
    <cellStyle name="Buena 4" xfId="26226" hidden="1"/>
    <cellStyle name="Buena 4" xfId="21904" hidden="1"/>
    <cellStyle name="Buena 4" xfId="10970" hidden="1"/>
    <cellStyle name="Buena 4" xfId="25496" hidden="1"/>
    <cellStyle name="Buena 4" xfId="12113" hidden="1"/>
    <cellStyle name="Buena 4" xfId="26460" hidden="1"/>
    <cellStyle name="Buena 4" xfId="26211" hidden="1"/>
    <cellStyle name="Buena 4" xfId="23135" hidden="1"/>
    <cellStyle name="Buena 4" xfId="25481" hidden="1"/>
    <cellStyle name="Buena 4" xfId="23423" hidden="1"/>
    <cellStyle name="Buena 4" xfId="22894" hidden="1"/>
    <cellStyle name="Buena 4" xfId="25482" hidden="1"/>
    <cellStyle name="Buena 4" xfId="25200" hidden="1"/>
    <cellStyle name="Buena 4" xfId="26631" hidden="1"/>
    <cellStyle name="Buena 4" xfId="26374" hidden="1"/>
    <cellStyle name="Buena 4" xfId="25894" hidden="1"/>
    <cellStyle name="Buena 4" xfId="23044" hidden="1"/>
    <cellStyle name="Buena 4" xfId="23813" hidden="1"/>
    <cellStyle name="Buena 4" xfId="22055" hidden="1"/>
    <cellStyle name="Buena 4" xfId="27152" hidden="1"/>
    <cellStyle name="Buena 4" xfId="23815" hidden="1"/>
    <cellStyle name="Buena 4" xfId="25107" hidden="1"/>
    <cellStyle name="Buena 4" xfId="10976" hidden="1"/>
    <cellStyle name="Buena 4" xfId="26985" hidden="1"/>
    <cellStyle name="Buena 4" xfId="23410" hidden="1"/>
    <cellStyle name="Buena 4" xfId="24932" hidden="1"/>
    <cellStyle name="Buena 4" xfId="23416" hidden="1"/>
    <cellStyle name="Buena 4" xfId="13366" hidden="1"/>
    <cellStyle name="Buena 4" xfId="26967" hidden="1"/>
    <cellStyle name="Buena 4" xfId="25472" hidden="1"/>
    <cellStyle name="Buena 4" xfId="12115" hidden="1"/>
    <cellStyle name="Buena 4" xfId="25703" hidden="1"/>
    <cellStyle name="Buena 4" xfId="23635" hidden="1"/>
    <cellStyle name="Buena 4" xfId="22419" hidden="1"/>
    <cellStyle name="Buena 4" xfId="22112" hidden="1"/>
    <cellStyle name="Buena 4" xfId="25898" hidden="1"/>
    <cellStyle name="Buena 4" xfId="25885" hidden="1"/>
    <cellStyle name="Buena 4" xfId="23128" hidden="1"/>
    <cellStyle name="Buena 4" xfId="25189" hidden="1"/>
    <cellStyle name="Buena 4" xfId="23409" hidden="1"/>
    <cellStyle name="Buena 4" xfId="23024" hidden="1"/>
    <cellStyle name="Buena 4" xfId="22018" hidden="1"/>
    <cellStyle name="Buena 4" xfId="25847" hidden="1"/>
    <cellStyle name="Buena 4" xfId="23498" hidden="1"/>
    <cellStyle name="Buena 4" xfId="26299" hidden="1"/>
    <cellStyle name="Buena 4" xfId="25918" hidden="1"/>
    <cellStyle name="Buena 4" xfId="27099" hidden="1"/>
    <cellStyle name="Buena 4" xfId="21996" hidden="1"/>
    <cellStyle name="Buena 4" xfId="22326" hidden="1"/>
    <cellStyle name="Buena 4" xfId="27934" hidden="1"/>
    <cellStyle name="Buena 4" xfId="27943" hidden="1"/>
    <cellStyle name="Buena 4" xfId="27952" hidden="1"/>
    <cellStyle name="Buena 4" xfId="27960" hidden="1"/>
    <cellStyle name="Buena 4" xfId="27971" hidden="1"/>
    <cellStyle name="Buena 4" xfId="27907" hidden="1"/>
    <cellStyle name="Buena 4" xfId="27953" hidden="1"/>
    <cellStyle name="Buena 4" xfId="27954" hidden="1"/>
    <cellStyle name="Buena 4" xfId="27926" hidden="1"/>
    <cellStyle name="Buena 4" xfId="28231" hidden="1"/>
    <cellStyle name="Buena 4" xfId="28240" hidden="1"/>
    <cellStyle name="Buena 4" xfId="28249" hidden="1"/>
    <cellStyle name="Buena 4" xfId="28257" hidden="1"/>
    <cellStyle name="Buena 4" xfId="28267" hidden="1"/>
    <cellStyle name="Buena 4" xfId="28205" hidden="1"/>
    <cellStyle name="Buena 4" xfId="28250" hidden="1"/>
    <cellStyle name="Buena 4" xfId="28251" hidden="1"/>
    <cellStyle name="Buena 4" xfId="28223" hidden="1"/>
    <cellStyle name="Buena 4" xfId="28071" hidden="1"/>
    <cellStyle name="Buena 4" xfId="28148" hidden="1"/>
    <cellStyle name="Buena 4" xfId="28142" hidden="1"/>
    <cellStyle name="Buena 4" xfId="28056" hidden="1"/>
    <cellStyle name="Buena 4" xfId="28045" hidden="1"/>
    <cellStyle name="Buena 4" xfId="28039" hidden="1"/>
    <cellStyle name="Buena 4" xfId="28176" hidden="1"/>
    <cellStyle name="Buena 4" xfId="28140" hidden="1"/>
    <cellStyle name="Buena 4" xfId="28189" hidden="1"/>
    <cellStyle name="Buena 4" xfId="28175" hidden="1"/>
    <cellStyle name="Buena 4" xfId="28177" hidden="1"/>
    <cellStyle name="Buena 4" xfId="28101" hidden="1"/>
    <cellStyle name="Buena 4" xfId="28186" hidden="1"/>
    <cellStyle name="Buena 4" xfId="28201" hidden="1"/>
    <cellStyle name="Buena 4" xfId="28313" hidden="1"/>
    <cellStyle name="Buena 4" xfId="28097" hidden="1"/>
    <cellStyle name="Buena 4" xfId="28128" hidden="1"/>
    <cellStyle name="Buena 4" xfId="28162" hidden="1"/>
    <cellStyle name="Buena 4" xfId="23665" hidden="1"/>
    <cellStyle name="Buena 4" xfId="25486" hidden="1"/>
    <cellStyle name="Buena 4" xfId="23144" hidden="1"/>
    <cellStyle name="Buena 4" xfId="24944" hidden="1"/>
    <cellStyle name="Buena 4" xfId="23440" hidden="1"/>
    <cellStyle name="Buena 4" xfId="26463" hidden="1"/>
    <cellStyle name="Buena 4" xfId="23426" hidden="1"/>
    <cellStyle name="Buena 4" xfId="26215" hidden="1"/>
    <cellStyle name="Buena 4" xfId="23424" hidden="1"/>
    <cellStyle name="Buena 4" xfId="25206" hidden="1"/>
    <cellStyle name="Buena 4" xfId="21895" hidden="1"/>
    <cellStyle name="Buena 4" xfId="26773" hidden="1"/>
    <cellStyle name="Buena 4" xfId="25205" hidden="1"/>
    <cellStyle name="Buena 4" xfId="24956" hidden="1"/>
    <cellStyle name="Buena 4" xfId="24946" hidden="1"/>
    <cellStyle name="Buena 4" xfId="22899" hidden="1"/>
    <cellStyle name="Buena 4" xfId="23660" hidden="1"/>
    <cellStyle name="Buena 4" xfId="24940" hidden="1"/>
    <cellStyle name="Buena 4" xfId="28578" hidden="1"/>
    <cellStyle name="Buena 4" xfId="28587" hidden="1"/>
    <cellStyle name="Buena 4" xfId="28596" hidden="1"/>
    <cellStyle name="Buena 4" xfId="28604" hidden="1"/>
    <cellStyle name="Buena 4" xfId="28614" hidden="1"/>
    <cellStyle name="Buena 4" xfId="28552" hidden="1"/>
    <cellStyle name="Buena 4" xfId="28597" hidden="1"/>
    <cellStyle name="Buena 4" xfId="28598" hidden="1"/>
    <cellStyle name="Buena 4" xfId="28570" hidden="1"/>
    <cellStyle name="Buena 4" xfId="28419" hidden="1"/>
    <cellStyle name="Buena 4" xfId="28495" hidden="1"/>
    <cellStyle name="Buena 4" xfId="28489" hidden="1"/>
    <cellStyle name="Buena 4" xfId="28404" hidden="1"/>
    <cellStyle name="Buena 4" xfId="28393" hidden="1"/>
    <cellStyle name="Buena 4" xfId="28387" hidden="1"/>
    <cellStyle name="Buena 4" xfId="28523" hidden="1"/>
    <cellStyle name="Buena 4" xfId="28487" hidden="1"/>
    <cellStyle name="Buena 4" xfId="28536" hidden="1"/>
    <cellStyle name="Buena 4" xfId="28522" hidden="1"/>
    <cellStyle name="Buena 4" xfId="28524" hidden="1"/>
    <cellStyle name="Buena 4" xfId="28449" hidden="1"/>
    <cellStyle name="Buena 4" xfId="28533" hidden="1"/>
    <cellStyle name="Buena 4" xfId="28548" hidden="1"/>
    <cellStyle name="Buena 4" xfId="28660" hidden="1"/>
    <cellStyle name="Buena 4" xfId="28445" hidden="1"/>
    <cellStyle name="Buena 4" xfId="28475" hidden="1"/>
    <cellStyle name="Buena 4" xfId="28509" hidden="1"/>
    <cellStyle name="Buena 4" xfId="28695" hidden="1"/>
    <cellStyle name="Buena 4" xfId="28704" hidden="1"/>
    <cellStyle name="Buena 4" xfId="28713" hidden="1"/>
    <cellStyle name="Buena 4" xfId="28721" hidden="1"/>
    <cellStyle name="Buena 4" xfId="28731" hidden="1"/>
    <cellStyle name="Buena 4" xfId="28669" hidden="1"/>
    <cellStyle name="Buena 4" xfId="28714" hidden="1"/>
    <cellStyle name="Buena 4" xfId="28715" hidden="1"/>
    <cellStyle name="Buena 4" xfId="28687" hidden="1"/>
    <cellStyle name="Buena 4" xfId="28797" hidden="1"/>
    <cellStyle name="Buena 4" xfId="28806" hidden="1"/>
    <cellStyle name="Buena 4" xfId="28815" hidden="1"/>
    <cellStyle name="Buena 4" xfId="28823" hidden="1"/>
    <cellStyle name="Buena 4" xfId="28833" hidden="1"/>
    <cellStyle name="Buena 4" xfId="28771" hidden="1"/>
    <cellStyle name="Buena 4" xfId="28816" hidden="1"/>
    <cellStyle name="Buena 4" xfId="28817" hidden="1"/>
    <cellStyle name="Buena 4" xfId="28789" hidden="1"/>
    <cellStyle name="Buena 4" xfId="29068" hidden="1"/>
    <cellStyle name="Buena 4" xfId="29077" hidden="1"/>
    <cellStyle name="Buena 4" xfId="29086" hidden="1"/>
    <cellStyle name="Buena 4" xfId="29094" hidden="1"/>
    <cellStyle name="Buena 4" xfId="29104" hidden="1"/>
    <cellStyle name="Buena 4" xfId="29042" hidden="1"/>
    <cellStyle name="Buena 4" xfId="29087" hidden="1"/>
    <cellStyle name="Buena 4" xfId="29088" hidden="1"/>
    <cellStyle name="Buena 4" xfId="29060" hidden="1"/>
    <cellStyle name="Buena 4" xfId="28909" hidden="1"/>
    <cellStyle name="Buena 4" xfId="28985" hidden="1"/>
    <cellStyle name="Buena 4" xfId="28979" hidden="1"/>
    <cellStyle name="Buena 4" xfId="28894" hidden="1"/>
    <cellStyle name="Buena 4" xfId="28883" hidden="1"/>
    <cellStyle name="Buena 4" xfId="28877" hidden="1"/>
    <cellStyle name="Buena 4" xfId="29013" hidden="1"/>
    <cellStyle name="Buena 4" xfId="28977" hidden="1"/>
    <cellStyle name="Buena 4" xfId="29026" hidden="1"/>
    <cellStyle name="Buena 4" xfId="29012" hidden="1"/>
    <cellStyle name="Buena 4" xfId="29014" hidden="1"/>
    <cellStyle name="Buena 4" xfId="28939" hidden="1"/>
    <cellStyle name="Buena 4" xfId="29023" hidden="1"/>
    <cellStyle name="Buena 4" xfId="29038" hidden="1"/>
    <cellStyle name="Buena 4" xfId="29150" hidden="1"/>
    <cellStyle name="Buena 4" xfId="28935" hidden="1"/>
    <cellStyle name="Buena 4" xfId="28965" hidden="1"/>
    <cellStyle name="Buena 4" xfId="28999" hidden="1"/>
    <cellStyle name="Buena 4" xfId="29185" hidden="1"/>
    <cellStyle name="Buena 4" xfId="29194" hidden="1"/>
    <cellStyle name="Buena 4" xfId="29203" hidden="1"/>
    <cellStyle name="Buena 4" xfId="29211" hidden="1"/>
    <cellStyle name="Buena 4" xfId="29221" hidden="1"/>
    <cellStyle name="Buena 4" xfId="29159" hidden="1"/>
    <cellStyle name="Buena 4" xfId="29204" hidden="1"/>
    <cellStyle name="Buena 4" xfId="29205" hidden="1"/>
    <cellStyle name="Buena 4" xfId="29177" hidden="1"/>
    <cellStyle name="Buena 4" xfId="29287" hidden="1"/>
    <cellStyle name="Buena 4" xfId="29296" hidden="1"/>
    <cellStyle name="Buena 4" xfId="29305" hidden="1"/>
    <cellStyle name="Buena 4" xfId="29313" hidden="1"/>
    <cellStyle name="Buena 4" xfId="29323" hidden="1"/>
    <cellStyle name="Buena 4" xfId="29261" hidden="1"/>
    <cellStyle name="Buena 4" xfId="29306" hidden="1"/>
    <cellStyle name="Buena 4" xfId="29307" hidden="1"/>
    <cellStyle name="Buena 4" xfId="29279" hidden="1"/>
    <cellStyle name="Buena 4" xfId="29558" hidden="1"/>
    <cellStyle name="Buena 4" xfId="29567" hidden="1"/>
    <cellStyle name="Buena 4" xfId="29576" hidden="1"/>
    <cellStyle name="Buena 4" xfId="29584" hidden="1"/>
    <cellStyle name="Buena 4" xfId="29594" hidden="1"/>
    <cellStyle name="Buena 4" xfId="29532" hidden="1"/>
    <cellStyle name="Buena 4" xfId="29577" hidden="1"/>
    <cellStyle name="Buena 4" xfId="29578" hidden="1"/>
    <cellStyle name="Buena 4" xfId="29550" hidden="1"/>
    <cellStyle name="Buena 4" xfId="29399" hidden="1"/>
    <cellStyle name="Buena 4" xfId="29475" hidden="1"/>
    <cellStyle name="Buena 4" xfId="29469" hidden="1"/>
    <cellStyle name="Buena 4" xfId="29384" hidden="1"/>
    <cellStyle name="Buena 4" xfId="29373" hidden="1"/>
    <cellStyle name="Buena 4" xfId="29367" hidden="1"/>
    <cellStyle name="Buena 4" xfId="29503" hidden="1"/>
    <cellStyle name="Buena 4" xfId="29467" hidden="1"/>
    <cellStyle name="Buena 4" xfId="29516" hidden="1"/>
    <cellStyle name="Buena 4" xfId="29502" hidden="1"/>
    <cellStyle name="Buena 4" xfId="29504" hidden="1"/>
    <cellStyle name="Buena 4" xfId="29429" hidden="1"/>
    <cellStyle name="Buena 4" xfId="29513" hidden="1"/>
    <cellStyle name="Buena 4" xfId="29528" hidden="1"/>
    <cellStyle name="Buena 4" xfId="29640" hidden="1"/>
    <cellStyle name="Buena 4" xfId="29425" hidden="1"/>
    <cellStyle name="Buena 4" xfId="29455" hidden="1"/>
    <cellStyle name="Buena 4" xfId="29489" hidden="1"/>
    <cellStyle name="Buena 4" xfId="29675" hidden="1"/>
    <cellStyle name="Buena 4" xfId="29684" hidden="1"/>
    <cellStyle name="Buena 4" xfId="29693" hidden="1"/>
    <cellStyle name="Buena 4" xfId="29701" hidden="1"/>
    <cellStyle name="Buena 4" xfId="29711" hidden="1"/>
    <cellStyle name="Buena 4" xfId="29649" hidden="1"/>
    <cellStyle name="Buena 4" xfId="29694" hidden="1"/>
    <cellStyle name="Buena 4" xfId="29695" hidden="1"/>
    <cellStyle name="Buena 4" xfId="29667" hidden="1"/>
    <cellStyle name="Buena 4" xfId="29777" hidden="1"/>
    <cellStyle name="Buena 4" xfId="29786" hidden="1"/>
    <cellStyle name="Buena 4" xfId="29795" hidden="1"/>
    <cellStyle name="Buena 4" xfId="29803" hidden="1"/>
    <cellStyle name="Buena 4" xfId="29813" hidden="1"/>
    <cellStyle name="Buena 4" xfId="29751" hidden="1"/>
    <cellStyle name="Buena 4" xfId="29796" hidden="1"/>
    <cellStyle name="Buena 4" xfId="29797" hidden="1"/>
    <cellStyle name="Buena 4" xfId="29769" hidden="1"/>
    <cellStyle name="Buena 4" xfId="30048" hidden="1"/>
    <cellStyle name="Buena 4" xfId="30057" hidden="1"/>
    <cellStyle name="Buena 4" xfId="30066" hidden="1"/>
    <cellStyle name="Buena 4" xfId="30074" hidden="1"/>
    <cellStyle name="Buena 4" xfId="30084" hidden="1"/>
    <cellStyle name="Buena 4" xfId="30022" hidden="1"/>
    <cellStyle name="Buena 4" xfId="30067" hidden="1"/>
    <cellStyle name="Buena 4" xfId="30068" hidden="1"/>
    <cellStyle name="Buena 4" xfId="30040" hidden="1"/>
    <cellStyle name="Buena 4" xfId="29889" hidden="1"/>
    <cellStyle name="Buena 4" xfId="29965" hidden="1"/>
    <cellStyle name="Buena 4" xfId="29959" hidden="1"/>
    <cellStyle name="Buena 4" xfId="29874" hidden="1"/>
    <cellStyle name="Buena 4" xfId="29863" hidden="1"/>
    <cellStyle name="Buena 4" xfId="29857" hidden="1"/>
    <cellStyle name="Buena 4" xfId="29993" hidden="1"/>
    <cellStyle name="Buena 4" xfId="29957" hidden="1"/>
    <cellStyle name="Buena 4" xfId="30006" hidden="1"/>
    <cellStyle name="Buena 4" xfId="29992" hidden="1"/>
    <cellStyle name="Buena 4" xfId="29994" hidden="1"/>
    <cellStyle name="Buena 4" xfId="29919" hidden="1"/>
    <cellStyle name="Buena 4" xfId="30003" hidden="1"/>
    <cellStyle name="Buena 4" xfId="30018" hidden="1"/>
    <cellStyle name="Buena 4" xfId="30130" hidden="1"/>
    <cellStyle name="Buena 4" xfId="29915" hidden="1"/>
    <cellStyle name="Buena 4" xfId="29945" hidden="1"/>
    <cellStyle name="Buena 4" xfId="29979" hidden="1"/>
    <cellStyle name="Buena 4" xfId="30165" hidden="1"/>
    <cellStyle name="Buena 4" xfId="30174" hidden="1"/>
    <cellStyle name="Buena 4" xfId="30183" hidden="1"/>
    <cellStyle name="Buena 4" xfId="30191" hidden="1"/>
    <cellStyle name="Buena 4" xfId="30201" hidden="1"/>
    <cellStyle name="Buena 4" xfId="30139" hidden="1"/>
    <cellStyle name="Buena 4" xfId="30184" hidden="1"/>
    <cellStyle name="Buena 4" xfId="30185" hidden="1"/>
    <cellStyle name="Buena 4" xfId="30157" hidden="1"/>
    <cellStyle name="Buena 4" xfId="30267" hidden="1"/>
    <cellStyle name="Buena 4" xfId="30276" hidden="1"/>
    <cellStyle name="Buena 4" xfId="30285" hidden="1"/>
    <cellStyle name="Buena 4" xfId="30293" hidden="1"/>
    <cellStyle name="Buena 4" xfId="30303" hidden="1"/>
    <cellStyle name="Buena 4" xfId="30241" hidden="1"/>
    <cellStyle name="Buena 4" xfId="30286" hidden="1"/>
    <cellStyle name="Buena 4" xfId="30287" hidden="1"/>
    <cellStyle name="Buena 4" xfId="30259" hidden="1"/>
    <cellStyle name="Buena 4" xfId="30538" hidden="1"/>
    <cellStyle name="Buena 4" xfId="30547" hidden="1"/>
    <cellStyle name="Buena 4" xfId="30556" hidden="1"/>
    <cellStyle name="Buena 4" xfId="30564" hidden="1"/>
    <cellStyle name="Buena 4" xfId="30574" hidden="1"/>
    <cellStyle name="Buena 4" xfId="30512" hidden="1"/>
    <cellStyle name="Buena 4" xfId="30557" hidden="1"/>
    <cellStyle name="Buena 4" xfId="30558" hidden="1"/>
    <cellStyle name="Buena 4" xfId="30530" hidden="1"/>
    <cellStyle name="Buena 4" xfId="30379" hidden="1"/>
    <cellStyle name="Buena 4" xfId="30455" hidden="1"/>
    <cellStyle name="Buena 4" xfId="30449" hidden="1"/>
    <cellStyle name="Buena 4" xfId="30364" hidden="1"/>
    <cellStyle name="Buena 4" xfId="30353" hidden="1"/>
    <cellStyle name="Buena 4" xfId="30347" hidden="1"/>
    <cellStyle name="Buena 4" xfId="30483" hidden="1"/>
    <cellStyle name="Buena 4" xfId="30447" hidden="1"/>
    <cellStyle name="Buena 4" xfId="30496" hidden="1"/>
    <cellStyle name="Buena 4" xfId="30482" hidden="1"/>
    <cellStyle name="Buena 4" xfId="30484" hidden="1"/>
    <cellStyle name="Buena 4" xfId="30409" hidden="1"/>
    <cellStyle name="Buena 4" xfId="30493" hidden="1"/>
    <cellStyle name="Buena 4" xfId="30508" hidden="1"/>
    <cellStyle name="Buena 4" xfId="30620" hidden="1"/>
    <cellStyle name="Buena 4" xfId="30405" hidden="1"/>
    <cellStyle name="Buena 4" xfId="30435" hidden="1"/>
    <cellStyle name="Buena 4" xfId="30469" hidden="1"/>
    <cellStyle name="Buena 4" xfId="25147" hidden="1"/>
    <cellStyle name="Buena 4" xfId="22032" hidden="1"/>
    <cellStyle name="Buena 4" xfId="23525" hidden="1"/>
    <cellStyle name="Buena 4" xfId="25569" hidden="1"/>
    <cellStyle name="Buena 4" xfId="25571" hidden="1"/>
    <cellStyle name="Buena 4" xfId="25956" hidden="1"/>
    <cellStyle name="Buena 4" xfId="22658" hidden="1"/>
    <cellStyle name="Buena 4" xfId="22565" hidden="1"/>
    <cellStyle name="Buena 4" xfId="26687" hidden="1"/>
    <cellStyle name="Buena 4" xfId="27205" hidden="1"/>
    <cellStyle name="Buena 4" xfId="23020" hidden="1"/>
    <cellStyle name="Buena 4" xfId="26574" hidden="1"/>
    <cellStyle name="Buena 4" xfId="22717" hidden="1"/>
    <cellStyle name="Buena 4" xfId="25370" hidden="1"/>
    <cellStyle name="Buena 4" xfId="23774" hidden="1"/>
    <cellStyle name="Buena 4" xfId="22392" hidden="1"/>
    <cellStyle name="Buena 4" xfId="26342" hidden="1"/>
    <cellStyle name="Buena 4" xfId="25917" hidden="1"/>
    <cellStyle name="Buena 4" xfId="25642" hidden="1"/>
    <cellStyle name="Buena 4" xfId="26659" hidden="1"/>
    <cellStyle name="Buena 4" xfId="26343" hidden="1"/>
    <cellStyle name="Buena 4" xfId="22076" hidden="1"/>
    <cellStyle name="Buena 4" xfId="26960" hidden="1"/>
    <cellStyle name="Buena 4" xfId="26023" hidden="1"/>
    <cellStyle name="Buena 4" xfId="25240" hidden="1"/>
    <cellStyle name="Buena 4" xfId="23628" hidden="1"/>
    <cellStyle name="Buena 4" xfId="25028" hidden="1"/>
    <cellStyle name="Buena 4" xfId="21736" hidden="1"/>
    <cellStyle name="Buena 4" xfId="22020" hidden="1"/>
    <cellStyle name="Buena 4" xfId="26018" hidden="1"/>
    <cellStyle name="Buena 4" xfId="22143" hidden="1"/>
    <cellStyle name="Buena 4" xfId="22015" hidden="1"/>
    <cellStyle name="Buena 4" xfId="23547" hidden="1"/>
    <cellStyle name="Buena 4" xfId="23843" hidden="1"/>
    <cellStyle name="Buena 4" xfId="23873" hidden="1"/>
    <cellStyle name="Buena 4" xfId="27280" hidden="1"/>
    <cellStyle name="Buena 4" xfId="25563" hidden="1"/>
    <cellStyle name="Buena 4" xfId="25659" hidden="1"/>
    <cellStyle name="Buena 4" xfId="27252" hidden="1"/>
    <cellStyle name="Buena 4" xfId="27040" hidden="1"/>
    <cellStyle name="Buena 4" xfId="26881" hidden="1"/>
    <cellStyle name="Buena 4" xfId="22575" hidden="1"/>
    <cellStyle name="Buena 4" xfId="26403" hidden="1"/>
    <cellStyle name="Buena 4" xfId="22258" hidden="1"/>
    <cellStyle name="Buena 4" xfId="26924" hidden="1"/>
    <cellStyle name="Buena 4" xfId="23820" hidden="1"/>
    <cellStyle name="Buena 4" xfId="26261" hidden="1"/>
    <cellStyle name="Buena 4" xfId="25905" hidden="1"/>
    <cellStyle name="Buena 4" xfId="25381" hidden="1"/>
    <cellStyle name="Buena 4" xfId="22653" hidden="1"/>
    <cellStyle name="Buena 4" xfId="22489" hidden="1"/>
    <cellStyle name="Buena 4" xfId="25055" hidden="1"/>
    <cellStyle name="Buena 4" xfId="22109" hidden="1"/>
    <cellStyle name="Buena 4" xfId="23258" hidden="1"/>
    <cellStyle name="Buena 4" xfId="25702" hidden="1"/>
    <cellStyle name="Buena 4" xfId="25457" hidden="1"/>
    <cellStyle name="Buena 4" xfId="27421" hidden="1"/>
    <cellStyle name="Buena 4" xfId="22993" hidden="1"/>
    <cellStyle name="Buena 4" xfId="25891" hidden="1"/>
    <cellStyle name="Buena 4" xfId="22075" hidden="1"/>
    <cellStyle name="Buena 4" xfId="26351" hidden="1"/>
    <cellStyle name="Buena 4" xfId="27146" hidden="1"/>
    <cellStyle name="Buena 4" xfId="25262" hidden="1"/>
    <cellStyle name="Buena 4" xfId="27222" hidden="1"/>
    <cellStyle name="Buena 4" xfId="26521" hidden="1"/>
    <cellStyle name="Buena 4" xfId="26368" hidden="1"/>
    <cellStyle name="Buena 4" xfId="23241" hidden="1"/>
    <cellStyle name="Buena 4" xfId="25560" hidden="1"/>
    <cellStyle name="Buena 4" xfId="23754" hidden="1"/>
    <cellStyle name="Buena 4" xfId="22567" hidden="1"/>
    <cellStyle name="Buena 4" xfId="27077" hidden="1"/>
    <cellStyle name="Buena 4" xfId="22479" hidden="1"/>
    <cellStyle name="Buena 4" xfId="23878" hidden="1"/>
    <cellStyle name="Buena 4" xfId="26910" hidden="1"/>
    <cellStyle name="Buena 4" xfId="23951" hidden="1"/>
    <cellStyle name="Buena 4" xfId="21949" hidden="1"/>
    <cellStyle name="Buena 4" xfId="25380" hidden="1"/>
    <cellStyle name="Buena 4" xfId="22110" hidden="1"/>
    <cellStyle name="Buena 4" xfId="21810" hidden="1"/>
    <cellStyle name="Buena 4" xfId="26369" hidden="1"/>
    <cellStyle name="Buena 4" xfId="21701" hidden="1"/>
    <cellStyle name="Buena 4" xfId="26543" hidden="1"/>
    <cellStyle name="Buena 4" xfId="23642" hidden="1"/>
    <cellStyle name="Buena 4" xfId="22355" hidden="1"/>
    <cellStyle name="Buena 4" xfId="23225" hidden="1"/>
    <cellStyle name="Buena 4" xfId="23284" hidden="1"/>
    <cellStyle name="Buena 4" xfId="25678" hidden="1"/>
    <cellStyle name="Buena 4" xfId="27093" hidden="1"/>
    <cellStyle name="Buena 4" xfId="23799" hidden="1"/>
    <cellStyle name="Buena 4" xfId="27292" hidden="1"/>
    <cellStyle name="Buena 4" xfId="27409" hidden="1"/>
    <cellStyle name="Buena 4" xfId="21717" hidden="1"/>
    <cellStyle name="Buena 4" xfId="26726" hidden="1"/>
    <cellStyle name="Buena 4" xfId="26323" hidden="1"/>
    <cellStyle name="Buena 4" xfId="25247" hidden="1"/>
    <cellStyle name="Buena 4" xfId="25424" hidden="1"/>
    <cellStyle name="Buena 4" xfId="23399" hidden="1"/>
    <cellStyle name="Buena 4" xfId="25989" hidden="1"/>
    <cellStyle name="Buena 4" xfId="22597" hidden="1"/>
    <cellStyle name="Buena 4" xfId="30736" hidden="1"/>
    <cellStyle name="Buena 4" xfId="30745" hidden="1"/>
    <cellStyle name="Buena 4" xfId="30754" hidden="1"/>
    <cellStyle name="Buena 4" xfId="30762" hidden="1"/>
    <cellStyle name="Buena 4" xfId="30772" hidden="1"/>
    <cellStyle name="Buena 4" xfId="30710" hidden="1"/>
    <cellStyle name="Buena 4" xfId="30755" hidden="1"/>
    <cellStyle name="Buena 4" xfId="30756" hidden="1"/>
    <cellStyle name="Buena 4" xfId="30728" hidden="1"/>
    <cellStyle name="Buena 4" xfId="31021" hidden="1"/>
    <cellStyle name="Buena 4" xfId="31030" hidden="1"/>
    <cellStyle name="Buena 4" xfId="31039" hidden="1"/>
    <cellStyle name="Buena 4" xfId="31047" hidden="1"/>
    <cellStyle name="Buena 4" xfId="31057" hidden="1"/>
    <cellStyle name="Buena 4" xfId="30995" hidden="1"/>
    <cellStyle name="Buena 4" xfId="31040" hidden="1"/>
    <cellStyle name="Buena 4" xfId="31041" hidden="1"/>
    <cellStyle name="Buena 4" xfId="31013" hidden="1"/>
    <cellStyle name="Buena 4" xfId="30862" hidden="1"/>
    <cellStyle name="Buena 4" xfId="30938" hidden="1"/>
    <cellStyle name="Buena 4" xfId="30932" hidden="1"/>
    <cellStyle name="Buena 4" xfId="30847" hidden="1"/>
    <cellStyle name="Buena 4" xfId="30836" hidden="1"/>
    <cellStyle name="Buena 4" xfId="30830" hidden="1"/>
    <cellStyle name="Buena 4" xfId="30966" hidden="1"/>
    <cellStyle name="Buena 4" xfId="30930" hidden="1"/>
    <cellStyle name="Buena 4" xfId="30979" hidden="1"/>
    <cellStyle name="Buena 4" xfId="30965" hidden="1"/>
    <cellStyle name="Buena 4" xfId="30967" hidden="1"/>
    <cellStyle name="Buena 4" xfId="30892" hidden="1"/>
    <cellStyle name="Buena 4" xfId="30976" hidden="1"/>
    <cellStyle name="Buena 4" xfId="30991" hidden="1"/>
    <cellStyle name="Buena 4" xfId="31103" hidden="1"/>
    <cellStyle name="Buena 4" xfId="30888" hidden="1"/>
    <cellStyle name="Buena 4" xfId="30918" hidden="1"/>
    <cellStyle name="Buena 4" xfId="30952" hidden="1"/>
    <cellStyle name="Buena 4" xfId="26841" hidden="1"/>
    <cellStyle name="Buena 4" xfId="21799" hidden="1"/>
    <cellStyle name="Buena 4" xfId="27091" hidden="1"/>
    <cellStyle name="Buena 4" xfId="24419" hidden="1"/>
    <cellStyle name="Buena 4" xfId="21832" hidden="1"/>
    <cellStyle name="Buena 4" xfId="26000" hidden="1"/>
    <cellStyle name="Buena 4" xfId="26400" hidden="1"/>
    <cellStyle name="Buena 4" xfId="26276" hidden="1"/>
    <cellStyle name="Buena 4" xfId="21830" hidden="1"/>
    <cellStyle name="Buena 4" xfId="22487" hidden="1"/>
    <cellStyle name="Buena 4" xfId="25309" hidden="1"/>
    <cellStyle name="Buena 4" xfId="23844" hidden="1"/>
    <cellStyle name="Buena 4" xfId="23717" hidden="1"/>
    <cellStyle name="Buena 4" xfId="23474" hidden="1"/>
    <cellStyle name="Buena 4" xfId="24414" hidden="1"/>
    <cellStyle name="Buena 4" xfId="22308" hidden="1"/>
    <cellStyle name="Buena 4" xfId="21747" hidden="1"/>
    <cellStyle name="Buena 4" xfId="24417" hidden="1"/>
    <cellStyle name="Buena 4" xfId="31360" hidden="1"/>
    <cellStyle name="Buena 4" xfId="31369" hidden="1"/>
    <cellStyle name="Buena 4" xfId="31378" hidden="1"/>
    <cellStyle name="Buena 4" xfId="31386" hidden="1"/>
    <cellStyle name="Buena 4" xfId="31396" hidden="1"/>
    <cellStyle name="Buena 4" xfId="31334" hidden="1"/>
    <cellStyle name="Buena 4" xfId="31379" hidden="1"/>
    <cellStyle name="Buena 4" xfId="31380" hidden="1"/>
    <cellStyle name="Buena 4" xfId="31352" hidden="1"/>
    <cellStyle name="Buena 4" xfId="31201" hidden="1"/>
    <cellStyle name="Buena 4" xfId="31277" hidden="1"/>
    <cellStyle name="Buena 4" xfId="31271" hidden="1"/>
    <cellStyle name="Buena 4" xfId="31186" hidden="1"/>
    <cellStyle name="Buena 4" xfId="31175" hidden="1"/>
    <cellStyle name="Buena 4" xfId="31169" hidden="1"/>
    <cellStyle name="Buena 4" xfId="31305" hidden="1"/>
    <cellStyle name="Buena 4" xfId="31269" hidden="1"/>
    <cellStyle name="Buena 4" xfId="31318" hidden="1"/>
    <cellStyle name="Buena 4" xfId="31304" hidden="1"/>
    <cellStyle name="Buena 4" xfId="31306" hidden="1"/>
    <cellStyle name="Buena 4" xfId="31231" hidden="1"/>
    <cellStyle name="Buena 4" xfId="31315" hidden="1"/>
    <cellStyle name="Buena 4" xfId="31330" hidden="1"/>
    <cellStyle name="Buena 4" xfId="31442" hidden="1"/>
    <cellStyle name="Buena 4" xfId="31227" hidden="1"/>
    <cellStyle name="Buena 4" xfId="31257" hidden="1"/>
    <cellStyle name="Buena 4" xfId="31291" hidden="1"/>
    <cellStyle name="Buena 4" xfId="31477" hidden="1"/>
    <cellStyle name="Buena 4" xfId="31486" hidden="1"/>
    <cellStyle name="Buena 4" xfId="31495" hidden="1"/>
    <cellStyle name="Buena 4" xfId="31503" hidden="1"/>
    <cellStyle name="Buena 4" xfId="31513" hidden="1"/>
    <cellStyle name="Buena 4" xfId="31451" hidden="1"/>
    <cellStyle name="Buena 4" xfId="31496" hidden="1"/>
    <cellStyle name="Buena 4" xfId="31497" hidden="1"/>
    <cellStyle name="Buena 4" xfId="31469" hidden="1"/>
    <cellStyle name="Buena 4" xfId="31579" hidden="1"/>
    <cellStyle name="Buena 4" xfId="31588" hidden="1"/>
    <cellStyle name="Buena 4" xfId="31597" hidden="1"/>
    <cellStyle name="Buena 4" xfId="31605" hidden="1"/>
    <cellStyle name="Buena 4" xfId="31615" hidden="1"/>
    <cellStyle name="Buena 4" xfId="31553" hidden="1"/>
    <cellStyle name="Buena 4" xfId="31598" hidden="1"/>
    <cellStyle name="Buena 4" xfId="31599" hidden="1"/>
    <cellStyle name="Buena 4" xfId="31571" hidden="1"/>
    <cellStyle name="Buena 4" xfId="31850" hidden="1"/>
    <cellStyle name="Buena 4" xfId="31859" hidden="1"/>
    <cellStyle name="Buena 4" xfId="31868" hidden="1"/>
    <cellStyle name="Buena 4" xfId="31876" hidden="1"/>
    <cellStyle name="Buena 4" xfId="31886" hidden="1"/>
    <cellStyle name="Buena 4" xfId="31824" hidden="1"/>
    <cellStyle name="Buena 4" xfId="31869" hidden="1"/>
    <cellStyle name="Buena 4" xfId="31870" hidden="1"/>
    <cellStyle name="Buena 4" xfId="31842" hidden="1"/>
    <cellStyle name="Buena 4" xfId="31691" hidden="1"/>
    <cellStyle name="Buena 4" xfId="31767" hidden="1"/>
    <cellStyle name="Buena 4" xfId="31761" hidden="1"/>
    <cellStyle name="Buena 4" xfId="31676" hidden="1"/>
    <cellStyle name="Buena 4" xfId="31665" hidden="1"/>
    <cellStyle name="Buena 4" xfId="31659" hidden="1"/>
    <cellStyle name="Buena 4" xfId="31795" hidden="1"/>
    <cellStyle name="Buena 4" xfId="31759" hidden="1"/>
    <cellStyle name="Buena 4" xfId="31808" hidden="1"/>
    <cellStyle name="Buena 4" xfId="31794" hidden="1"/>
    <cellStyle name="Buena 4" xfId="31796" hidden="1"/>
    <cellStyle name="Buena 4" xfId="31721" hidden="1"/>
    <cellStyle name="Buena 4" xfId="31805" hidden="1"/>
    <cellStyle name="Buena 4" xfId="31820" hidden="1"/>
    <cellStyle name="Buena 4" xfId="31932" hidden="1"/>
    <cellStyle name="Buena 4" xfId="31717" hidden="1"/>
    <cellStyle name="Buena 4" xfId="31747" hidden="1"/>
    <cellStyle name="Buena 4" xfId="31781" hidden="1"/>
    <cellStyle name="Buena 4" xfId="31967" hidden="1"/>
    <cellStyle name="Buena 4" xfId="31976" hidden="1"/>
    <cellStyle name="Buena 4" xfId="31985" hidden="1"/>
    <cellStyle name="Buena 4" xfId="31993" hidden="1"/>
    <cellStyle name="Buena 4" xfId="32003" hidden="1"/>
    <cellStyle name="Buena 4" xfId="31941" hidden="1"/>
    <cellStyle name="Buena 4" xfId="31986" hidden="1"/>
    <cellStyle name="Buena 4" xfId="31987" hidden="1"/>
    <cellStyle name="Buena 4" xfId="31959" hidden="1"/>
    <cellStyle name="Buena 4" xfId="32069" hidden="1"/>
    <cellStyle name="Buena 4" xfId="32078" hidden="1"/>
    <cellStyle name="Buena 4" xfId="32087" hidden="1"/>
    <cellStyle name="Buena 4" xfId="32095" hidden="1"/>
    <cellStyle name="Buena 4" xfId="32105" hidden="1"/>
    <cellStyle name="Buena 4" xfId="32043" hidden="1"/>
    <cellStyle name="Buena 4" xfId="32088" hidden="1"/>
    <cellStyle name="Buena 4" xfId="32089" hidden="1"/>
    <cellStyle name="Buena 4" xfId="32061" hidden="1"/>
    <cellStyle name="Buena 4" xfId="32340" hidden="1"/>
    <cellStyle name="Buena 4" xfId="32349" hidden="1"/>
    <cellStyle name="Buena 4" xfId="32358" hidden="1"/>
    <cellStyle name="Buena 4" xfId="32366" hidden="1"/>
    <cellStyle name="Buena 4" xfId="32376" hidden="1"/>
    <cellStyle name="Buena 4" xfId="32314" hidden="1"/>
    <cellStyle name="Buena 4" xfId="32359" hidden="1"/>
    <cellStyle name="Buena 4" xfId="32360" hidden="1"/>
    <cellStyle name="Buena 4" xfId="32332" hidden="1"/>
    <cellStyle name="Buena 4" xfId="32181" hidden="1"/>
    <cellStyle name="Buena 4" xfId="32257" hidden="1"/>
    <cellStyle name="Buena 4" xfId="32251" hidden="1"/>
    <cellStyle name="Buena 4" xfId="32166" hidden="1"/>
    <cellStyle name="Buena 4" xfId="32155" hidden="1"/>
    <cellStyle name="Buena 4" xfId="32149" hidden="1"/>
    <cellStyle name="Buena 4" xfId="32285" hidden="1"/>
    <cellStyle name="Buena 4" xfId="32249" hidden="1"/>
    <cellStyle name="Buena 4" xfId="32298" hidden="1"/>
    <cellStyle name="Buena 4" xfId="32284" hidden="1"/>
    <cellStyle name="Buena 4" xfId="32286" hidden="1"/>
    <cellStyle name="Buena 4" xfId="32211" hidden="1"/>
    <cellStyle name="Buena 4" xfId="32295" hidden="1"/>
    <cellStyle name="Buena 4" xfId="32310" hidden="1"/>
    <cellStyle name="Buena 4" xfId="32422" hidden="1"/>
    <cellStyle name="Buena 4" xfId="32207" hidden="1"/>
    <cellStyle name="Buena 4" xfId="32237" hidden="1"/>
    <cellStyle name="Buena 4" xfId="32271" hidden="1"/>
    <cellStyle name="Buena 4" xfId="32457" hidden="1"/>
    <cellStyle name="Buena 4" xfId="32466" hidden="1"/>
    <cellStyle name="Buena 4" xfId="32475" hidden="1"/>
    <cellStyle name="Buena 4" xfId="32483" hidden="1"/>
    <cellStyle name="Buena 4" xfId="32493" hidden="1"/>
    <cellStyle name="Buena 4" xfId="32431" hidden="1"/>
    <cellStyle name="Buena 4" xfId="32476" hidden="1"/>
    <cellStyle name="Buena 4" xfId="32477" hidden="1"/>
    <cellStyle name="Buena 4" xfId="32449" hidden="1"/>
    <cellStyle name="Buena 4" xfId="32559" hidden="1"/>
    <cellStyle name="Buena 4" xfId="32568" hidden="1"/>
    <cellStyle name="Buena 4" xfId="32577" hidden="1"/>
    <cellStyle name="Buena 4" xfId="32585" hidden="1"/>
    <cellStyle name="Buena 4" xfId="32595" hidden="1"/>
    <cellStyle name="Buena 4" xfId="32533" hidden="1"/>
    <cellStyle name="Buena 4" xfId="32578" hidden="1"/>
    <cellStyle name="Buena 4" xfId="32579" hidden="1"/>
    <cellStyle name="Buena 4" xfId="32551" hidden="1"/>
    <cellStyle name="Buena 4" xfId="32830" hidden="1"/>
    <cellStyle name="Buena 4" xfId="32839" hidden="1"/>
    <cellStyle name="Buena 4" xfId="32848" hidden="1"/>
    <cellStyle name="Buena 4" xfId="32856" hidden="1"/>
    <cellStyle name="Buena 4" xfId="32866" hidden="1"/>
    <cellStyle name="Buena 4" xfId="32804" hidden="1"/>
    <cellStyle name="Buena 4" xfId="32849" hidden="1"/>
    <cellStyle name="Buena 4" xfId="32850" hidden="1"/>
    <cellStyle name="Buena 4" xfId="32822" hidden="1"/>
    <cellStyle name="Buena 4" xfId="32671" hidden="1"/>
    <cellStyle name="Buena 4" xfId="32747" hidden="1"/>
    <cellStyle name="Buena 4" xfId="32741" hidden="1"/>
    <cellStyle name="Buena 4" xfId="32656" hidden="1"/>
    <cellStyle name="Buena 4" xfId="32645" hidden="1"/>
    <cellStyle name="Buena 4" xfId="32639" hidden="1"/>
    <cellStyle name="Buena 4" xfId="32775" hidden="1"/>
    <cellStyle name="Buena 4" xfId="32739" hidden="1"/>
    <cellStyle name="Buena 4" xfId="32788" hidden="1"/>
    <cellStyle name="Buena 4" xfId="32774" hidden="1"/>
    <cellStyle name="Buena 4" xfId="32776" hidden="1"/>
    <cellStyle name="Buena 4" xfId="32701" hidden="1"/>
    <cellStyle name="Buena 4" xfId="32785" hidden="1"/>
    <cellStyle name="Buena 4" xfId="32800" hidden="1"/>
    <cellStyle name="Buena 4" xfId="32912" hidden="1"/>
    <cellStyle name="Buena 4" xfId="32697" hidden="1"/>
    <cellStyle name="Buena 4" xfId="32727" hidden="1"/>
    <cellStyle name="Buena 4" xfId="32761" hidden="1"/>
    <cellStyle name="Buena 4" xfId="32947" hidden="1"/>
    <cellStyle name="Buena 4" xfId="32956" hidden="1"/>
    <cellStyle name="Buena 4" xfId="32965" hidden="1"/>
    <cellStyle name="Buena 4" xfId="32973" hidden="1"/>
    <cellStyle name="Buena 4" xfId="32983" hidden="1"/>
    <cellStyle name="Buena 4" xfId="32921" hidden="1"/>
    <cellStyle name="Buena 4" xfId="32966" hidden="1"/>
    <cellStyle name="Buena 4" xfId="32967" hidden="1"/>
    <cellStyle name="Buena 4" xfId="32939" hidden="1"/>
    <cellStyle name="Buena 4" xfId="33049" hidden="1"/>
    <cellStyle name="Buena 4" xfId="33058" hidden="1"/>
    <cellStyle name="Buena 4" xfId="33067" hidden="1"/>
    <cellStyle name="Buena 4" xfId="33075" hidden="1"/>
    <cellStyle name="Buena 4" xfId="33085" hidden="1"/>
    <cellStyle name="Buena 4" xfId="33023" hidden="1"/>
    <cellStyle name="Buena 4" xfId="33068" hidden="1"/>
    <cellStyle name="Buena 4" xfId="33069" hidden="1"/>
    <cellStyle name="Buena 4" xfId="33041" hidden="1"/>
    <cellStyle name="Buena 4" xfId="33320" hidden="1"/>
    <cellStyle name="Buena 4" xfId="33329" hidden="1"/>
    <cellStyle name="Buena 4" xfId="33338" hidden="1"/>
    <cellStyle name="Buena 4" xfId="33346" hidden="1"/>
    <cellStyle name="Buena 4" xfId="33356" hidden="1"/>
    <cellStyle name="Buena 4" xfId="33294" hidden="1"/>
    <cellStyle name="Buena 4" xfId="33339" hidden="1"/>
    <cellStyle name="Buena 4" xfId="33340" hidden="1"/>
    <cellStyle name="Buena 4" xfId="33312" hidden="1"/>
    <cellStyle name="Buena 4" xfId="33161" hidden="1"/>
    <cellStyle name="Buena 4" xfId="33237" hidden="1"/>
    <cellStyle name="Buena 4" xfId="33231" hidden="1"/>
    <cellStyle name="Buena 4" xfId="33146" hidden="1"/>
    <cellStyle name="Buena 4" xfId="33135" hidden="1"/>
    <cellStyle name="Buena 4" xfId="33129" hidden="1"/>
    <cellStyle name="Buena 4" xfId="33265" hidden="1"/>
    <cellStyle name="Buena 4" xfId="33229" hidden="1"/>
    <cellStyle name="Buena 4" xfId="33278" hidden="1"/>
    <cellStyle name="Buena 4" xfId="33264" hidden="1"/>
    <cellStyle name="Buena 4" xfId="33266" hidden="1"/>
    <cellStyle name="Buena 4" xfId="33191" hidden="1"/>
    <cellStyle name="Buena 4" xfId="33275" hidden="1"/>
    <cellStyle name="Buena 4" xfId="33290" hidden="1"/>
    <cellStyle name="Buena 4" xfId="33402" hidden="1"/>
    <cellStyle name="Buena 4" xfId="33187" hidden="1"/>
    <cellStyle name="Buena 4" xfId="33217" hidden="1"/>
    <cellStyle name="Buena 4" xfId="33251" hidden="1"/>
    <cellStyle name="Buena 4" xfId="23742" hidden="1"/>
    <cellStyle name="Buena 4" xfId="23322" hidden="1"/>
    <cellStyle name="Buena 4" xfId="23539" hidden="1"/>
    <cellStyle name="Buena 4" xfId="23513" hidden="1"/>
    <cellStyle name="Buena 4" xfId="30666" hidden="1"/>
    <cellStyle name="Buena 4" xfId="25441" hidden="1"/>
    <cellStyle name="Buena 4" xfId="22047" hidden="1"/>
    <cellStyle name="Buena 4" xfId="24977" hidden="1"/>
    <cellStyle name="Buena 4" xfId="26843" hidden="1"/>
    <cellStyle name="Buena 4" xfId="27407" hidden="1"/>
    <cellStyle name="Buena 4" xfId="22283" hidden="1"/>
    <cellStyle name="Buena 4" xfId="23603" hidden="1"/>
    <cellStyle name="Buena 4" xfId="22503" hidden="1"/>
    <cellStyle name="Buena 4" xfId="27165" hidden="1"/>
    <cellStyle name="Buena 4" xfId="26405" hidden="1"/>
    <cellStyle name="Buena 4" xfId="25438" hidden="1"/>
    <cellStyle name="Buena 4" xfId="25278" hidden="1"/>
    <cellStyle name="Buena 4" xfId="25393" hidden="1"/>
    <cellStyle name="Buena 4" xfId="26307" hidden="1"/>
    <cellStyle name="Buena 4" xfId="23625" hidden="1"/>
    <cellStyle name="Buena 4" xfId="25551" hidden="1"/>
    <cellStyle name="Buena 4" xfId="25311" hidden="1"/>
    <cellStyle name="Buena 4" xfId="23944" hidden="1"/>
    <cellStyle name="Buena 4" xfId="28334" hidden="1"/>
    <cellStyle name="Buena 4" xfId="26681" hidden="1"/>
    <cellStyle name="Buena 4" xfId="23270" hidden="1"/>
    <cellStyle name="Buena 4" xfId="23718" hidden="1"/>
    <cellStyle name="Buena 4" xfId="27866" hidden="1"/>
    <cellStyle name="Buena 4" xfId="26607" hidden="1"/>
    <cellStyle name="Buena 4" xfId="28332" hidden="1"/>
    <cellStyle name="Buena 4" xfId="26387" hidden="1"/>
    <cellStyle name="Buena 4" xfId="25079" hidden="1"/>
    <cellStyle name="Buena 4" xfId="23610" hidden="1"/>
    <cellStyle name="Buena 4" xfId="25538" hidden="1"/>
    <cellStyle name="Buena 4" xfId="26579" hidden="1"/>
    <cellStyle name="Buena 4" xfId="23156" hidden="1"/>
    <cellStyle name="Buena 4" xfId="22115" hidden="1"/>
    <cellStyle name="Buena 4" xfId="23377" hidden="1"/>
    <cellStyle name="Buena 4" xfId="25279" hidden="1"/>
    <cellStyle name="Buena 4" xfId="22984" hidden="1"/>
    <cellStyle name="Buena 4" xfId="26684" hidden="1"/>
    <cellStyle name="Buena 4" xfId="26153" hidden="1"/>
    <cellStyle name="Buena 4" xfId="22987" hidden="1"/>
    <cellStyle name="Buena 4" xfId="21874" hidden="1"/>
    <cellStyle name="Buena 4" xfId="27820" hidden="1"/>
    <cellStyle name="Buena 4" xfId="25947" hidden="1"/>
    <cellStyle name="Buena 4" xfId="26041" hidden="1"/>
    <cellStyle name="Buena 4" xfId="25612" hidden="1"/>
    <cellStyle name="Buena 4" xfId="24014" hidden="1"/>
    <cellStyle name="Buena 4" xfId="23103" hidden="1"/>
    <cellStyle name="Buena 4" xfId="23678" hidden="1"/>
    <cellStyle name="Buena 4" xfId="23705" hidden="1"/>
    <cellStyle name="Buena 4" xfId="24090" hidden="1"/>
    <cellStyle name="Buena 4" xfId="25399" hidden="1"/>
    <cellStyle name="Buena 4" xfId="26915" hidden="1"/>
    <cellStyle name="Buena 4" xfId="23868" hidden="1"/>
    <cellStyle name="Buena 4" xfId="25503" hidden="1"/>
    <cellStyle name="Buena 4" xfId="25281" hidden="1"/>
    <cellStyle name="Buena 4" xfId="27417" hidden="1"/>
    <cellStyle name="Buena 4" xfId="26585" hidden="1"/>
    <cellStyle name="Buena 4" xfId="28016" hidden="1"/>
    <cellStyle name="Buena 4" xfId="27279" hidden="1"/>
    <cellStyle name="Buena 4" xfId="25805" hidden="1"/>
    <cellStyle name="Buena 4" xfId="25296" hidden="1"/>
    <cellStyle name="Buena 4" xfId="28008" hidden="1"/>
    <cellStyle name="Buena 4" xfId="27834" hidden="1"/>
    <cellStyle name="Buena 4" xfId="27263" hidden="1"/>
    <cellStyle name="Buena 4" xfId="23290" hidden="1"/>
    <cellStyle name="Buena 4" xfId="30648" hidden="1"/>
    <cellStyle name="Buena 4" xfId="25396" hidden="1"/>
    <cellStyle name="Buena 4" xfId="27783" hidden="1"/>
    <cellStyle name="Buena 4" xfId="23261" hidden="1"/>
    <cellStyle name="Buena 4" xfId="23508" hidden="1"/>
    <cellStyle name="Buena 4" xfId="21971" hidden="1"/>
    <cellStyle name="Buena 4" xfId="23728" hidden="1"/>
    <cellStyle name="Buena 4" xfId="27843" hidden="1"/>
    <cellStyle name="Buena 4" xfId="22791" hidden="1"/>
    <cellStyle name="Buena 4" xfId="22859" hidden="1"/>
    <cellStyle name="Buena 4" xfId="23827" hidden="1"/>
    <cellStyle name="Buena 4" xfId="26587" hidden="1"/>
    <cellStyle name="Buena 4" xfId="26282" hidden="1"/>
    <cellStyle name="Buena 4" xfId="27171" hidden="1"/>
    <cellStyle name="Buena 4" xfId="25246" hidden="1"/>
    <cellStyle name="Buena 4" xfId="26874" hidden="1"/>
    <cellStyle name="Buena 4" xfId="30677" hidden="1"/>
    <cellStyle name="Buena 4" xfId="22080" hidden="1"/>
    <cellStyle name="Buena 4" xfId="23862" hidden="1"/>
    <cellStyle name="Buena 4" xfId="21698" hidden="1"/>
    <cellStyle name="Buena 4" xfId="26283" hidden="1"/>
    <cellStyle name="Buena 4" xfId="21694" hidden="1"/>
    <cellStyle name="Buena 4" xfId="27210" hidden="1"/>
    <cellStyle name="Buena 4" xfId="24063" hidden="1"/>
    <cellStyle name="Buena 4" xfId="25916" hidden="1"/>
    <cellStyle name="Buena 4" xfId="22107" hidden="1"/>
    <cellStyle name="Buena 4" xfId="27905" hidden="1"/>
    <cellStyle name="Buena 4" xfId="25828" hidden="1"/>
    <cellStyle name="Buena 4" xfId="25316" hidden="1"/>
    <cellStyle name="Buena 4" xfId="25994" hidden="1"/>
    <cellStyle name="Buena 4" xfId="26173" hidden="1"/>
    <cellStyle name="Buena 4" xfId="33455" hidden="1"/>
    <cellStyle name="Buena 4" xfId="33464" hidden="1"/>
    <cellStyle name="Buena 4" xfId="33473" hidden="1"/>
    <cellStyle name="Buena 4" xfId="33481" hidden="1"/>
    <cellStyle name="Buena 4" xfId="33491" hidden="1"/>
    <cellStyle name="Buena 4" xfId="33429" hidden="1"/>
    <cellStyle name="Buena 4" xfId="33474" hidden="1"/>
    <cellStyle name="Buena 4" xfId="33475" hidden="1"/>
    <cellStyle name="Buena 4" xfId="33447" hidden="1"/>
    <cellStyle name="Buena 4" xfId="33726" hidden="1"/>
    <cellStyle name="Buena 4" xfId="33735" hidden="1"/>
    <cellStyle name="Buena 4" xfId="33744" hidden="1"/>
    <cellStyle name="Buena 4" xfId="33752" hidden="1"/>
    <cellStyle name="Buena 4" xfId="33762" hidden="1"/>
    <cellStyle name="Buena 4" xfId="33700" hidden="1"/>
    <cellStyle name="Buena 4" xfId="33745" hidden="1"/>
    <cellStyle name="Buena 4" xfId="33746" hidden="1"/>
    <cellStyle name="Buena 4" xfId="33718" hidden="1"/>
    <cellStyle name="Buena 4" xfId="33567" hidden="1"/>
    <cellStyle name="Buena 4" xfId="33643" hidden="1"/>
    <cellStyle name="Buena 4" xfId="33637" hidden="1"/>
    <cellStyle name="Buena 4" xfId="33552" hidden="1"/>
    <cellStyle name="Buena 4" xfId="33541" hidden="1"/>
    <cellStyle name="Buena 4" xfId="33535" hidden="1"/>
    <cellStyle name="Buena 4" xfId="33671" hidden="1"/>
    <cellStyle name="Buena 4" xfId="33635" hidden="1"/>
    <cellStyle name="Buena 4" xfId="33684" hidden="1"/>
    <cellStyle name="Buena 4" xfId="33670" hidden="1"/>
    <cellStyle name="Buena 4" xfId="33672" hidden="1"/>
    <cellStyle name="Buena 4" xfId="33597" hidden="1"/>
    <cellStyle name="Buena 4" xfId="33681" hidden="1"/>
    <cellStyle name="Buena 4" xfId="33696" hidden="1"/>
    <cellStyle name="Buena 4" xfId="33808" hidden="1"/>
    <cellStyle name="Buena 4" xfId="33593" hidden="1"/>
    <cellStyle name="Buena 4" xfId="33623" hidden="1"/>
    <cellStyle name="Buena 4" xfId="33657" hidden="1"/>
    <cellStyle name="Buena 4" xfId="27111" hidden="1"/>
    <cellStyle name="Buena 4" xfId="26633" hidden="1"/>
    <cellStyle name="Buena 4" xfId="25144" hidden="1"/>
    <cellStyle name="Buena 4" xfId="21850" hidden="1"/>
    <cellStyle name="Buena 4" xfId="26514" hidden="1"/>
    <cellStyle name="Buena 4" xfId="23224" hidden="1"/>
    <cellStyle name="Buena 4" xfId="27069" hidden="1"/>
    <cellStyle name="Buena 4" xfId="28344" hidden="1"/>
    <cellStyle name="Buena 4" xfId="26263" hidden="1"/>
    <cellStyle name="Buena 4" xfId="21835" hidden="1"/>
    <cellStyle name="Buena 4" xfId="25585" hidden="1"/>
    <cellStyle name="Buena 4" xfId="27245" hidden="1"/>
    <cellStyle name="Buena 4" xfId="26412" hidden="1"/>
    <cellStyle name="Buena 4" xfId="23408" hidden="1"/>
    <cellStyle name="Buena 4" xfId="23274" hidden="1"/>
    <cellStyle name="Buena 4" xfId="25661" hidden="1"/>
    <cellStyle name="Buena 4" xfId="25302" hidden="1"/>
    <cellStyle name="Buena 4" xfId="22164" hidden="1"/>
    <cellStyle name="Buena 4" xfId="34044" hidden="1"/>
    <cellStyle name="Buena 4" xfId="34053" hidden="1"/>
    <cellStyle name="Buena 4" xfId="34062" hidden="1"/>
    <cellStyle name="Buena 4" xfId="34070" hidden="1"/>
    <cellStyle name="Buena 4" xfId="34080" hidden="1"/>
    <cellStyle name="Buena 4" xfId="34018" hidden="1"/>
    <cellStyle name="Buena 4" xfId="34063" hidden="1"/>
    <cellStyle name="Buena 4" xfId="34064" hidden="1"/>
    <cellStyle name="Buena 4" xfId="34036" hidden="1"/>
    <cellStyle name="Buena 4" xfId="33885" hidden="1"/>
    <cellStyle name="Buena 4" xfId="33961" hidden="1"/>
    <cellStyle name="Buena 4" xfId="33955" hidden="1"/>
    <cellStyle name="Buena 4" xfId="33870" hidden="1"/>
    <cellStyle name="Buena 4" xfId="33859" hidden="1"/>
    <cellStyle name="Buena 4" xfId="33853" hidden="1"/>
    <cellStyle name="Buena 4" xfId="33989" hidden="1"/>
    <cellStyle name="Buena 4" xfId="33953" hidden="1"/>
    <cellStyle name="Buena 4" xfId="34002" hidden="1"/>
    <cellStyle name="Buena 4" xfId="33988" hidden="1"/>
    <cellStyle name="Buena 4" xfId="33990" hidden="1"/>
    <cellStyle name="Buena 4" xfId="33915" hidden="1"/>
    <cellStyle name="Buena 4" xfId="33999" hidden="1"/>
    <cellStyle name="Buena 4" xfId="34014" hidden="1"/>
    <cellStyle name="Buena 4" xfId="34126" hidden="1"/>
    <cellStyle name="Buena 4" xfId="33911" hidden="1"/>
    <cellStyle name="Buena 4" xfId="33941" hidden="1"/>
    <cellStyle name="Buena 4" xfId="33975" hidden="1"/>
    <cellStyle name="Buena 4" xfId="34161" hidden="1"/>
    <cellStyle name="Buena 4" xfId="34170" hidden="1"/>
    <cellStyle name="Buena 4" xfId="34179" hidden="1"/>
    <cellStyle name="Buena 4" xfId="34187" hidden="1"/>
    <cellStyle name="Buena 4" xfId="34197" hidden="1"/>
    <cellStyle name="Buena 4" xfId="34135" hidden="1"/>
    <cellStyle name="Buena 4" xfId="34180" hidden="1"/>
    <cellStyle name="Buena 4" xfId="34181" hidden="1"/>
    <cellStyle name="Buena 4" xfId="34153" hidden="1"/>
    <cellStyle name="Buena 4" xfId="34263" hidden="1"/>
    <cellStyle name="Buena 4" xfId="34272" hidden="1"/>
    <cellStyle name="Buena 4" xfId="34281" hidden="1"/>
    <cellStyle name="Buena 4" xfId="34289" hidden="1"/>
    <cellStyle name="Buena 4" xfId="34299" hidden="1"/>
    <cellStyle name="Buena 4" xfId="34237" hidden="1"/>
    <cellStyle name="Buena 4" xfId="34282" hidden="1"/>
    <cellStyle name="Buena 4" xfId="34283" hidden="1"/>
    <cellStyle name="Buena 4" xfId="34255" hidden="1"/>
    <cellStyle name="Buena 4" xfId="34534" hidden="1"/>
    <cellStyle name="Buena 4" xfId="34543" hidden="1"/>
    <cellStyle name="Buena 4" xfId="34552" hidden="1"/>
    <cellStyle name="Buena 4" xfId="34560" hidden="1"/>
    <cellStyle name="Buena 4" xfId="34570" hidden="1"/>
    <cellStyle name="Buena 4" xfId="34508" hidden="1"/>
    <cellStyle name="Buena 4" xfId="34553" hidden="1"/>
    <cellStyle name="Buena 4" xfId="34554" hidden="1"/>
    <cellStyle name="Buena 4" xfId="34526" hidden="1"/>
    <cellStyle name="Buena 4" xfId="34375" hidden="1"/>
    <cellStyle name="Buena 4" xfId="34451" hidden="1"/>
    <cellStyle name="Buena 4" xfId="34445" hidden="1"/>
    <cellStyle name="Buena 4" xfId="34360" hidden="1"/>
    <cellStyle name="Buena 4" xfId="34349" hidden="1"/>
    <cellStyle name="Buena 4" xfId="34343" hidden="1"/>
    <cellStyle name="Buena 4" xfId="34479" hidden="1"/>
    <cellStyle name="Buena 4" xfId="34443" hidden="1"/>
    <cellStyle name="Buena 4" xfId="34492" hidden="1"/>
    <cellStyle name="Buena 4" xfId="34478" hidden="1"/>
    <cellStyle name="Buena 4" xfId="34480" hidden="1"/>
    <cellStyle name="Buena 4" xfId="34405" hidden="1"/>
    <cellStyle name="Buena 4" xfId="34489" hidden="1"/>
    <cellStyle name="Buena 4" xfId="34504" hidden="1"/>
    <cellStyle name="Buena 4" xfId="34616" hidden="1"/>
    <cellStyle name="Buena 4" xfId="34401" hidden="1"/>
    <cellStyle name="Buena 4" xfId="34431" hidden="1"/>
    <cellStyle name="Buena 4" xfId="34465" hidden="1"/>
    <cellStyle name="Buena 4" xfId="34651" hidden="1"/>
    <cellStyle name="Buena 4" xfId="34660" hidden="1"/>
    <cellStyle name="Buena 4" xfId="34669" hidden="1"/>
    <cellStyle name="Buena 4" xfId="34677" hidden="1"/>
    <cellStyle name="Buena 4" xfId="34687" hidden="1"/>
    <cellStyle name="Buena 4" xfId="34625" hidden="1"/>
    <cellStyle name="Buena 4" xfId="34670" hidden="1"/>
    <cellStyle name="Buena 4" xfId="34671" hidden="1"/>
    <cellStyle name="Buena 4" xfId="34643" hidden="1"/>
    <cellStyle name="Buena 4" xfId="34753" hidden="1"/>
    <cellStyle name="Buena 4" xfId="34762" hidden="1"/>
    <cellStyle name="Buena 4" xfId="34771" hidden="1"/>
    <cellStyle name="Buena 4" xfId="34779" hidden="1"/>
    <cellStyle name="Buena 4" xfId="34789" hidden="1"/>
    <cellStyle name="Buena 4" xfId="34727" hidden="1"/>
    <cellStyle name="Buena 4" xfId="34772" hidden="1"/>
    <cellStyle name="Buena 4" xfId="34773" hidden="1"/>
    <cellStyle name="Buena 4" xfId="34745" hidden="1"/>
    <cellStyle name="Buena 4" xfId="35024" hidden="1"/>
    <cellStyle name="Buena 4" xfId="35033" hidden="1"/>
    <cellStyle name="Buena 4" xfId="35042" hidden="1"/>
    <cellStyle name="Buena 4" xfId="35050" hidden="1"/>
    <cellStyle name="Buena 4" xfId="35060" hidden="1"/>
    <cellStyle name="Buena 4" xfId="34998" hidden="1"/>
    <cellStyle name="Buena 4" xfId="35043" hidden="1"/>
    <cellStyle name="Buena 4" xfId="35044" hidden="1"/>
    <cellStyle name="Buena 4" xfId="35016" hidden="1"/>
    <cellStyle name="Buena 4" xfId="34865" hidden="1"/>
    <cellStyle name="Buena 4" xfId="34941" hidden="1"/>
    <cellStyle name="Buena 4" xfId="34935" hidden="1"/>
    <cellStyle name="Buena 4" xfId="34850" hidden="1"/>
    <cellStyle name="Buena 4" xfId="34839" hidden="1"/>
    <cellStyle name="Buena 4" xfId="34833" hidden="1"/>
    <cellStyle name="Buena 4" xfId="34969" hidden="1"/>
    <cellStyle name="Buena 4" xfId="34933" hidden="1"/>
    <cellStyle name="Buena 4" xfId="34982" hidden="1"/>
    <cellStyle name="Buena 4" xfId="34968" hidden="1"/>
    <cellStyle name="Buena 4" xfId="34970" hidden="1"/>
    <cellStyle name="Buena 4" xfId="34895" hidden="1"/>
    <cellStyle name="Buena 4" xfId="34979" hidden="1"/>
    <cellStyle name="Buena 4" xfId="34994" hidden="1"/>
    <cellStyle name="Buena 4" xfId="35106" hidden="1"/>
    <cellStyle name="Buena 4" xfId="34891" hidden="1"/>
    <cellStyle name="Buena 4" xfId="34921" hidden="1"/>
    <cellStyle name="Buena 4" xfId="34955" hidden="1"/>
    <cellStyle name="Buena 4" xfId="35141" hidden="1"/>
    <cellStyle name="Buena 4" xfId="35150" hidden="1"/>
    <cellStyle name="Buena 4" xfId="35159" hidden="1"/>
    <cellStyle name="Buena 4" xfId="35167" hidden="1"/>
    <cellStyle name="Buena 4" xfId="35177" hidden="1"/>
    <cellStyle name="Buena 4" xfId="35115" hidden="1"/>
    <cellStyle name="Buena 4" xfId="35160" hidden="1"/>
    <cellStyle name="Buena 4" xfId="35161" hidden="1"/>
    <cellStyle name="Buena 4" xfId="35133" hidden="1"/>
    <cellStyle name="Buena 4" xfId="35243" hidden="1"/>
    <cellStyle name="Buena 4" xfId="35252" hidden="1"/>
    <cellStyle name="Buena 4" xfId="35261" hidden="1"/>
    <cellStyle name="Buena 4" xfId="35269" hidden="1"/>
    <cellStyle name="Buena 4" xfId="35279" hidden="1"/>
    <cellStyle name="Buena 4" xfId="35217" hidden="1"/>
    <cellStyle name="Buena 4" xfId="35262" hidden="1"/>
    <cellStyle name="Buena 4" xfId="35263" hidden="1"/>
    <cellStyle name="Buena 4" xfId="35235" hidden="1"/>
    <cellStyle name="Buena 4" xfId="35514" hidden="1"/>
    <cellStyle name="Buena 4" xfId="35523" hidden="1"/>
    <cellStyle name="Buena 4" xfId="35532" hidden="1"/>
    <cellStyle name="Buena 4" xfId="35540" hidden="1"/>
    <cellStyle name="Buena 4" xfId="35550" hidden="1"/>
    <cellStyle name="Buena 4" xfId="35488" hidden="1"/>
    <cellStyle name="Buena 4" xfId="35533" hidden="1"/>
    <cellStyle name="Buena 4" xfId="35534" hidden="1"/>
    <cellStyle name="Buena 4" xfId="35506" hidden="1"/>
    <cellStyle name="Buena 4" xfId="35355" hidden="1"/>
    <cellStyle name="Buena 4" xfId="35431" hidden="1"/>
    <cellStyle name="Buena 4" xfId="35425" hidden="1"/>
    <cellStyle name="Buena 4" xfId="35340" hidden="1"/>
    <cellStyle name="Buena 4" xfId="35329" hidden="1"/>
    <cellStyle name="Buena 4" xfId="35323" hidden="1"/>
    <cellStyle name="Buena 4" xfId="35459" hidden="1"/>
    <cellStyle name="Buena 4" xfId="35423" hidden="1"/>
    <cellStyle name="Buena 4" xfId="35472" hidden="1"/>
    <cellStyle name="Buena 4" xfId="35458" hidden="1"/>
    <cellStyle name="Buena 4" xfId="35460" hidden="1"/>
    <cellStyle name="Buena 4" xfId="35385" hidden="1"/>
    <cellStyle name="Buena 4" xfId="35469" hidden="1"/>
    <cellStyle name="Buena 4" xfId="35484" hidden="1"/>
    <cellStyle name="Buena 4" xfId="35596" hidden="1"/>
    <cellStyle name="Buena 4" xfId="35381" hidden="1"/>
    <cellStyle name="Buena 4" xfId="35411" hidden="1"/>
    <cellStyle name="Buena 4" xfId="35445" hidden="1"/>
    <cellStyle name="Buena 4" xfId="35631" hidden="1"/>
    <cellStyle name="Buena 4" xfId="35640" hidden="1"/>
    <cellStyle name="Buena 4" xfId="35649" hidden="1"/>
    <cellStyle name="Buena 4" xfId="35657" hidden="1"/>
    <cellStyle name="Buena 4" xfId="35667" hidden="1"/>
    <cellStyle name="Buena 4" xfId="35605" hidden="1"/>
    <cellStyle name="Buena 4" xfId="35650" hidden="1"/>
    <cellStyle name="Buena 4" xfId="35651" hidden="1"/>
    <cellStyle name="Buena 4" xfId="35623" hidden="1"/>
    <cellStyle name="Buena 4" xfId="35733" hidden="1"/>
    <cellStyle name="Buena 4" xfId="35742" hidden="1"/>
    <cellStyle name="Buena 4" xfId="35751" hidden="1"/>
    <cellStyle name="Buena 4" xfId="35759" hidden="1"/>
    <cellStyle name="Buena 4" xfId="35769" hidden="1"/>
    <cellStyle name="Buena 4" xfId="35707" hidden="1"/>
    <cellStyle name="Buena 4" xfId="35752" hidden="1"/>
    <cellStyle name="Buena 4" xfId="35753" hidden="1"/>
    <cellStyle name="Buena 4" xfId="35725" hidden="1"/>
    <cellStyle name="Buena 4" xfId="36004" hidden="1"/>
    <cellStyle name="Buena 4" xfId="36013" hidden="1"/>
    <cellStyle name="Buena 4" xfId="36022" hidden="1"/>
    <cellStyle name="Buena 4" xfId="36030" hidden="1"/>
    <cellStyle name="Buena 4" xfId="36040" hidden="1"/>
    <cellStyle name="Buena 4" xfId="35978" hidden="1"/>
    <cellStyle name="Buena 4" xfId="36023" hidden="1"/>
    <cellStyle name="Buena 4" xfId="36024" hidden="1"/>
    <cellStyle name="Buena 4" xfId="35996" hidden="1"/>
    <cellStyle name="Buena 4" xfId="35845" hidden="1"/>
    <cellStyle name="Buena 4" xfId="35921" hidden="1"/>
    <cellStyle name="Buena 4" xfId="35915" hidden="1"/>
    <cellStyle name="Buena 4" xfId="35830" hidden="1"/>
    <cellStyle name="Buena 4" xfId="35819" hidden="1"/>
    <cellStyle name="Buena 4" xfId="35813" hidden="1"/>
    <cellStyle name="Buena 4" xfId="35949" hidden="1"/>
    <cellStyle name="Buena 4" xfId="35913" hidden="1"/>
    <cellStyle name="Buena 4" xfId="35962" hidden="1"/>
    <cellStyle name="Buena 4" xfId="35948" hidden="1"/>
    <cellStyle name="Buena 4" xfId="35950" hidden="1"/>
    <cellStyle name="Buena 4" xfId="35875" hidden="1"/>
    <cellStyle name="Buena 4" xfId="35959" hidden="1"/>
    <cellStyle name="Buena 4" xfId="35974" hidden="1"/>
    <cellStyle name="Buena 4" xfId="36086" hidden="1"/>
    <cellStyle name="Buena 4" xfId="35871" hidden="1"/>
    <cellStyle name="Buena 4" xfId="35901" hidden="1"/>
    <cellStyle name="Buena 4" xfId="35935" hidden="1"/>
    <cellStyle name="Buena 4" xfId="26708" hidden="1"/>
    <cellStyle name="Buena 4" xfId="30813" hidden="1"/>
    <cellStyle name="Buena 4" xfId="21759" hidden="1"/>
    <cellStyle name="Buena 4" xfId="22580" hidden="1"/>
    <cellStyle name="Buena 4" xfId="33421" hidden="1"/>
    <cellStyle name="Buena 4" xfId="27420" hidden="1"/>
    <cellStyle name="Buena 4" xfId="22383" hidden="1"/>
    <cellStyle name="Buena 4" xfId="21852" hidden="1"/>
    <cellStyle name="Buena 4" xfId="23101" hidden="1"/>
    <cellStyle name="Buena 4" xfId="26037" hidden="1"/>
    <cellStyle name="Buena 4" xfId="24074" hidden="1"/>
    <cellStyle name="Buena 4" xfId="30812" hidden="1"/>
    <cellStyle name="Buena 4" xfId="25158" hidden="1"/>
    <cellStyle name="Buena 4" xfId="25010" hidden="1"/>
    <cellStyle name="Buena 4" xfId="30810" hidden="1"/>
    <cellStyle name="Buena 4" xfId="25148" hidden="1"/>
    <cellStyle name="Buena 4" xfId="21879" hidden="1"/>
    <cellStyle name="Buena 4" xfId="30702" hidden="1"/>
    <cellStyle name="Buena 4" xfId="24094" hidden="1"/>
    <cellStyle name="Buena 4" xfId="23540" hidden="1"/>
    <cellStyle name="Buena 4" xfId="27868" hidden="1"/>
    <cellStyle name="Buena 4" xfId="25060" hidden="1"/>
    <cellStyle name="Buena 4" xfId="22946" hidden="1"/>
    <cellStyle name="Buena 4" xfId="22672" hidden="1"/>
    <cellStyle name="Buena 4" xfId="30639" hidden="1"/>
    <cellStyle name="Buena 4" xfId="26827" hidden="1"/>
    <cellStyle name="Buena 4" xfId="25902" hidden="1"/>
    <cellStyle name="Buena 4" xfId="25315" hidden="1"/>
    <cellStyle name="Buena 4" xfId="27819" hidden="1"/>
    <cellStyle name="Buena 4" xfId="26734" hidden="1"/>
    <cellStyle name="Buena 4" xfId="27115" hidden="1"/>
    <cellStyle name="Buena 4" xfId="27220" hidden="1"/>
    <cellStyle name="Buena 4" xfId="27880" hidden="1"/>
    <cellStyle name="Buena 4" xfId="22646" hidden="1"/>
    <cellStyle name="Buena 4" xfId="26177" hidden="1"/>
    <cellStyle name="Buena 4" xfId="31119" hidden="1"/>
    <cellStyle name="Buena 4" xfId="23220" hidden="1"/>
    <cellStyle name="Buena 4" xfId="23099" hidden="1"/>
    <cellStyle name="Buena 4" xfId="21722" hidden="1"/>
    <cellStyle name="Buena 4" xfId="27865" hidden="1"/>
    <cellStyle name="Buena 4" xfId="25692" hidden="1"/>
    <cellStyle name="Buena 4" xfId="26533" hidden="1"/>
    <cellStyle name="Buena 4" xfId="25991" hidden="1"/>
    <cellStyle name="Buena 4" xfId="22099" hidden="1"/>
    <cellStyle name="Buena 4" xfId="22944" hidden="1"/>
    <cellStyle name="Buena 4" xfId="30683" hidden="1"/>
    <cellStyle name="Buena 4" xfId="25141" hidden="1"/>
    <cellStyle name="Buena 4" xfId="27084" hidden="1"/>
    <cellStyle name="Buena 4" xfId="25958" hidden="1"/>
    <cellStyle name="Buena 4" xfId="26926" hidden="1"/>
    <cellStyle name="Buena 4" xfId="31123" hidden="1"/>
    <cellStyle name="Buena 4" xfId="23912" hidden="1"/>
    <cellStyle name="Buena 4" xfId="26851" hidden="1"/>
    <cellStyle name="Buena 4" xfId="24925" hidden="1"/>
    <cellStyle name="Buena 4" xfId="26895" hidden="1"/>
    <cellStyle name="Buena 4" xfId="21870" hidden="1"/>
    <cellStyle name="Buena 4" xfId="26614" hidden="1"/>
    <cellStyle name="Buena 4" xfId="30688" hidden="1"/>
    <cellStyle name="Buena 4" xfId="26199" hidden="1"/>
    <cellStyle name="Buena 4" xfId="27243" hidden="1"/>
    <cellStyle name="Buena 4" xfId="30816" hidden="1"/>
    <cellStyle name="Buena 4" xfId="23084" hidden="1"/>
    <cellStyle name="Buena 4" xfId="22860" hidden="1"/>
    <cellStyle name="Buena 4" xfId="25027" hidden="1"/>
    <cellStyle name="Buena 4" xfId="22219" hidden="1"/>
    <cellStyle name="Buena 4" xfId="27781" hidden="1"/>
    <cellStyle name="Buena 4" xfId="21851" hidden="1"/>
    <cellStyle name="Buena 4" xfId="26640" hidden="1"/>
    <cellStyle name="Buena 4" xfId="33417" hidden="1"/>
    <cellStyle name="Buena 4" xfId="30653" hidden="1"/>
    <cellStyle name="Buena 4" xfId="23393" hidden="1"/>
    <cellStyle name="Buena 4" xfId="25802" hidden="1"/>
    <cellStyle name="Buena 4" xfId="26288" hidden="1"/>
    <cellStyle name="Buena 4" xfId="23930" hidden="1"/>
    <cellStyle name="Buena 4" xfId="25549" hidden="1"/>
    <cellStyle name="Buena 4" xfId="26190" hidden="1"/>
    <cellStyle name="Buena 4" xfId="25677" hidden="1"/>
    <cellStyle name="Buena 4" xfId="25298" hidden="1"/>
    <cellStyle name="Buena 4" xfId="22568" hidden="1"/>
    <cellStyle name="Buena 4" xfId="22257" hidden="1"/>
    <cellStyle name="Buena 4" xfId="30698" hidden="1"/>
    <cellStyle name="Buena 4" xfId="23883" hidden="1"/>
    <cellStyle name="Buena 4" xfId="23927" hidden="1"/>
    <cellStyle name="Buena 4" xfId="27430" hidden="1"/>
    <cellStyle name="Buena 4" xfId="33425" hidden="1"/>
    <cellStyle name="Buena 4" xfId="25691" hidden="1"/>
    <cellStyle name="Buena 4" xfId="30672" hidden="1"/>
    <cellStyle name="Buena 4" xfId="22026" hidden="1"/>
    <cellStyle name="Buena 4" xfId="22848" hidden="1"/>
    <cellStyle name="Buena 4" xfId="26019" hidden="1"/>
    <cellStyle name="Buena 4" xfId="23824" hidden="1"/>
    <cellStyle name="Buena 4" xfId="25023" hidden="1"/>
    <cellStyle name="Buena 4" xfId="22514" hidden="1"/>
    <cellStyle name="Buena 4" xfId="22092" hidden="1"/>
    <cellStyle name="Buena 4" xfId="21988" hidden="1"/>
    <cellStyle name="Buena 4" xfId="26947" hidden="1"/>
    <cellStyle name="Buena 4" xfId="22546" hidden="1"/>
    <cellStyle name="Buena 4" xfId="26271" hidden="1"/>
    <cellStyle name="Buena 4" xfId="26381" hidden="1"/>
    <cellStyle name="Buena 4" xfId="36121" hidden="1"/>
    <cellStyle name="Buena 4" xfId="36130" hidden="1"/>
    <cellStyle name="Buena 4" xfId="36139" hidden="1"/>
    <cellStyle name="Buena 4" xfId="36147" hidden="1"/>
    <cellStyle name="Buena 4" xfId="36157" hidden="1"/>
    <cellStyle name="Buena 4" xfId="36095" hidden="1"/>
    <cellStyle name="Buena 4" xfId="36140" hidden="1"/>
    <cellStyle name="Buena 4" xfId="36141" hidden="1"/>
    <cellStyle name="Buena 4" xfId="36113" hidden="1"/>
    <cellStyle name="Buena 4" xfId="36392" hidden="1"/>
    <cellStyle name="Buena 4" xfId="36401" hidden="1"/>
    <cellStyle name="Buena 4" xfId="36410" hidden="1"/>
    <cellStyle name="Buena 4" xfId="36418" hidden="1"/>
    <cellStyle name="Buena 4" xfId="36428" hidden="1"/>
    <cellStyle name="Buena 4" xfId="36366" hidden="1"/>
    <cellStyle name="Buena 4" xfId="36411" hidden="1"/>
    <cellStyle name="Buena 4" xfId="36412" hidden="1"/>
    <cellStyle name="Buena 4" xfId="36384" hidden="1"/>
    <cellStyle name="Buena 4" xfId="36233" hidden="1"/>
    <cellStyle name="Buena 4" xfId="36309" hidden="1"/>
    <cellStyle name="Buena 4" xfId="36303" hidden="1"/>
    <cellStyle name="Buena 4" xfId="36218" hidden="1"/>
    <cellStyle name="Buena 4" xfId="36207" hidden="1"/>
    <cellStyle name="Buena 4" xfId="36201" hidden="1"/>
    <cellStyle name="Buena 4" xfId="36337" hidden="1"/>
    <cellStyle name="Buena 4" xfId="36301" hidden="1"/>
    <cellStyle name="Buena 4" xfId="36350" hidden="1"/>
    <cellStyle name="Buena 4" xfId="36336" hidden="1"/>
    <cellStyle name="Buena 4" xfId="36338" hidden="1"/>
    <cellStyle name="Buena 4" xfId="36263" hidden="1"/>
    <cellStyle name="Buena 4" xfId="36347" hidden="1"/>
    <cellStyle name="Buena 4" xfId="36362" hidden="1"/>
    <cellStyle name="Buena 4" xfId="36474" hidden="1"/>
    <cellStyle name="Buena 4" xfId="36259" hidden="1"/>
    <cellStyle name="Buena 4" xfId="36289" hidden="1"/>
    <cellStyle name="Buena 4" xfId="36323" hidden="1"/>
    <cellStyle name="Buena 4" xfId="26842" hidden="1"/>
    <cellStyle name="Buena 4" xfId="23358" hidden="1"/>
    <cellStyle name="Buena 4" xfId="27265" hidden="1"/>
    <cellStyle name="Buena 4" xfId="27845" hidden="1"/>
    <cellStyle name="Buena 4" xfId="26907" hidden="1"/>
    <cellStyle name="Buena 4" xfId="22097" hidden="1"/>
    <cellStyle name="Buena 4" xfId="22412" hidden="1"/>
    <cellStyle name="Buena 4" xfId="23703" hidden="1"/>
    <cellStyle name="Buena 4" xfId="25431" hidden="1"/>
    <cellStyle name="Buena 4" xfId="22039" hidden="1"/>
    <cellStyle name="Buena 4" xfId="30659" hidden="1"/>
    <cellStyle name="Buena 4" xfId="22731" hidden="1"/>
    <cellStyle name="Buena 4" xfId="30696" hidden="1"/>
    <cellStyle name="Buena 4" xfId="25420" hidden="1"/>
    <cellStyle name="Buena 4" xfId="23352" hidden="1"/>
    <cellStyle name="Buena 4" xfId="23770" hidden="1"/>
    <cellStyle name="Buena 4" xfId="27853" hidden="1"/>
    <cellStyle name="Buena 4" xfId="25690" hidden="1"/>
    <cellStyle name="Buena 4" xfId="36710" hidden="1"/>
    <cellStyle name="Buena 4" xfId="36719" hidden="1"/>
    <cellStyle name="Buena 4" xfId="36728" hidden="1"/>
    <cellStyle name="Buena 4" xfId="36736" hidden="1"/>
    <cellStyle name="Buena 4" xfId="36746" hidden="1"/>
    <cellStyle name="Buena 4" xfId="36684" hidden="1"/>
    <cellStyle name="Buena 4" xfId="36729" hidden="1"/>
    <cellStyle name="Buena 4" xfId="36730" hidden="1"/>
    <cellStyle name="Buena 4" xfId="36702" hidden="1"/>
    <cellStyle name="Buena 4" xfId="36551" hidden="1"/>
    <cellStyle name="Buena 4" xfId="36627" hidden="1"/>
    <cellStyle name="Buena 4" xfId="36621" hidden="1"/>
    <cellStyle name="Buena 4" xfId="36536" hidden="1"/>
    <cellStyle name="Buena 4" xfId="36525" hidden="1"/>
    <cellStyle name="Buena 4" xfId="36519" hidden="1"/>
    <cellStyle name="Buena 4" xfId="36655" hidden="1"/>
    <cellStyle name="Buena 4" xfId="36619" hidden="1"/>
    <cellStyle name="Buena 4" xfId="36668" hidden="1"/>
    <cellStyle name="Buena 4" xfId="36654" hidden="1"/>
    <cellStyle name="Buena 4" xfId="36656" hidden="1"/>
    <cellStyle name="Buena 4" xfId="36581" hidden="1"/>
    <cellStyle name="Buena 4" xfId="36665" hidden="1"/>
    <cellStyle name="Buena 4" xfId="36680" hidden="1"/>
    <cellStyle name="Buena 4" xfId="36792" hidden="1"/>
    <cellStyle name="Buena 4" xfId="36577" hidden="1"/>
    <cellStyle name="Buena 4" xfId="36607" hidden="1"/>
    <cellStyle name="Buena 4" xfId="36641" hidden="1"/>
    <cellStyle name="Buena 4" xfId="36827" hidden="1"/>
    <cellStyle name="Buena 4" xfId="36836" hidden="1"/>
    <cellStyle name="Buena 4" xfId="36845" hidden="1"/>
    <cellStyle name="Buena 4" xfId="36853" hidden="1"/>
    <cellStyle name="Buena 4" xfId="36863" hidden="1"/>
    <cellStyle name="Buena 4" xfId="36801" hidden="1"/>
    <cellStyle name="Buena 4" xfId="36846" hidden="1"/>
    <cellStyle name="Buena 4" xfId="36847" hidden="1"/>
    <cellStyle name="Buena 4" xfId="36819" hidden="1"/>
    <cellStyle name="Buena 4" xfId="36929" hidden="1"/>
    <cellStyle name="Buena 4" xfId="36938" hidden="1"/>
    <cellStyle name="Buena 4" xfId="36947" hidden="1"/>
    <cellStyle name="Buena 4" xfId="36955" hidden="1"/>
    <cellStyle name="Buena 4" xfId="36965" hidden="1"/>
    <cellStyle name="Buena 4" xfId="36903" hidden="1"/>
    <cellStyle name="Buena 4" xfId="36948" hidden="1"/>
    <cellStyle name="Buena 4" xfId="36949" hidden="1"/>
    <cellStyle name="Buena 4" xfId="36921" hidden="1"/>
    <cellStyle name="Buena 4" xfId="37200" hidden="1"/>
    <cellStyle name="Buena 4" xfId="37209" hidden="1"/>
    <cellStyle name="Buena 4" xfId="37218" hidden="1"/>
    <cellStyle name="Buena 4" xfId="37226" hidden="1"/>
    <cellStyle name="Buena 4" xfId="37236" hidden="1"/>
    <cellStyle name="Buena 4" xfId="37174" hidden="1"/>
    <cellStyle name="Buena 4" xfId="37219" hidden="1"/>
    <cellStyle name="Buena 4" xfId="37220" hidden="1"/>
    <cellStyle name="Buena 4" xfId="37192" hidden="1"/>
    <cellStyle name="Buena 4" xfId="37041" hidden="1"/>
    <cellStyle name="Buena 4" xfId="37117" hidden="1"/>
    <cellStyle name="Buena 4" xfId="37111" hidden="1"/>
    <cellStyle name="Buena 4" xfId="37026" hidden="1"/>
    <cellStyle name="Buena 4" xfId="37015" hidden="1"/>
    <cellStyle name="Buena 4" xfId="37009" hidden="1"/>
    <cellStyle name="Buena 4" xfId="37145" hidden="1"/>
    <cellStyle name="Buena 4" xfId="37109" hidden="1"/>
    <cellStyle name="Buena 4" xfId="37158" hidden="1"/>
    <cellStyle name="Buena 4" xfId="37144" hidden="1"/>
    <cellStyle name="Buena 4" xfId="37146" hidden="1"/>
    <cellStyle name="Buena 4" xfId="37071" hidden="1"/>
    <cellStyle name="Buena 4" xfId="37155" hidden="1"/>
    <cellStyle name="Buena 4" xfId="37170" hidden="1"/>
    <cellStyle name="Buena 4" xfId="37282" hidden="1"/>
    <cellStyle name="Buena 4" xfId="37067" hidden="1"/>
    <cellStyle name="Buena 4" xfId="37097" hidden="1"/>
    <cellStyle name="Buena 4" xfId="37131" hidden="1"/>
    <cellStyle name="Buena 4" xfId="37317" hidden="1"/>
    <cellStyle name="Buena 4" xfId="37326" hidden="1"/>
    <cellStyle name="Buena 4" xfId="37335" hidden="1"/>
    <cellStyle name="Buena 4" xfId="37343" hidden="1"/>
    <cellStyle name="Buena 4" xfId="37353" hidden="1"/>
    <cellStyle name="Buena 4" xfId="37291" hidden="1"/>
    <cellStyle name="Buena 4" xfId="37336" hidden="1"/>
    <cellStyle name="Buena 4" xfId="37337" hidden="1"/>
    <cellStyle name="Buena 4" xfId="37309" hidden="1"/>
    <cellStyle name="Buena 4" xfId="37419" hidden="1"/>
    <cellStyle name="Buena 4" xfId="37428" hidden="1"/>
    <cellStyle name="Buena 4" xfId="37437" hidden="1"/>
    <cellStyle name="Buena 4" xfId="37445" hidden="1"/>
    <cellStyle name="Buena 4" xfId="37455" hidden="1"/>
    <cellStyle name="Buena 4" xfId="37393" hidden="1"/>
    <cellStyle name="Buena 4" xfId="37438" hidden="1"/>
    <cellStyle name="Buena 4" xfId="37439" hidden="1"/>
    <cellStyle name="Buena 4" xfId="37411" hidden="1"/>
    <cellStyle name="Buena 4" xfId="37690" hidden="1"/>
    <cellStyle name="Buena 4" xfId="37699" hidden="1"/>
    <cellStyle name="Buena 4" xfId="37708" hidden="1"/>
    <cellStyle name="Buena 4" xfId="37716" hidden="1"/>
    <cellStyle name="Buena 4" xfId="37726" hidden="1"/>
    <cellStyle name="Buena 4" xfId="37664" hidden="1"/>
    <cellStyle name="Buena 4" xfId="37709" hidden="1"/>
    <cellStyle name="Buena 4" xfId="37710" hidden="1"/>
    <cellStyle name="Buena 4" xfId="37682" hidden="1"/>
    <cellStyle name="Buena 4" xfId="37531" hidden="1"/>
    <cellStyle name="Buena 4" xfId="37607" hidden="1"/>
    <cellStyle name="Buena 4" xfId="37601" hidden="1"/>
    <cellStyle name="Buena 4" xfId="37516" hidden="1"/>
    <cellStyle name="Buena 4" xfId="37505" hidden="1"/>
    <cellStyle name="Buena 4" xfId="37499" hidden="1"/>
    <cellStyle name="Buena 4" xfId="37635" hidden="1"/>
    <cellStyle name="Buena 4" xfId="37599" hidden="1"/>
    <cellStyle name="Buena 4" xfId="37648" hidden="1"/>
    <cellStyle name="Buena 4" xfId="37634" hidden="1"/>
    <cellStyle name="Buena 4" xfId="37636" hidden="1"/>
    <cellStyle name="Buena 4" xfId="37561" hidden="1"/>
    <cellStyle name="Buena 4" xfId="37645" hidden="1"/>
    <cellStyle name="Buena 4" xfId="37660" hidden="1"/>
    <cellStyle name="Buena 4" xfId="37772" hidden="1"/>
    <cellStyle name="Buena 4" xfId="37557" hidden="1"/>
    <cellStyle name="Buena 4" xfId="37587" hidden="1"/>
    <cellStyle name="Buena 4" xfId="37621" hidden="1"/>
    <cellStyle name="Buena 4" xfId="37807" hidden="1"/>
    <cellStyle name="Buena 4" xfId="37816" hidden="1"/>
    <cellStyle name="Buena 4" xfId="37825" hidden="1"/>
    <cellStyle name="Buena 4" xfId="37833" hidden="1"/>
    <cellStyle name="Buena 4" xfId="37843" hidden="1"/>
    <cellStyle name="Buena 4" xfId="37781" hidden="1"/>
    <cellStyle name="Buena 4" xfId="37826" hidden="1"/>
    <cellStyle name="Buena 4" xfId="37827" hidden="1"/>
    <cellStyle name="Buena 4" xfId="37799" hidden="1"/>
    <cellStyle name="Buena 4" xfId="37909" hidden="1"/>
    <cellStyle name="Buena 4" xfId="37918" hidden="1"/>
    <cellStyle name="Buena 4" xfId="37927" hidden="1"/>
    <cellStyle name="Buena 4" xfId="37935" hidden="1"/>
    <cellStyle name="Buena 4" xfId="37945" hidden="1"/>
    <cellStyle name="Buena 4" xfId="37883" hidden="1"/>
    <cellStyle name="Buena 4" xfId="37928" hidden="1"/>
    <cellStyle name="Buena 4" xfId="37929" hidden="1"/>
    <cellStyle name="Buena 4" xfId="37901" hidden="1"/>
    <cellStyle name="Buena 4" xfId="38180" hidden="1"/>
    <cellStyle name="Buena 4" xfId="38189" hidden="1"/>
    <cellStyle name="Buena 4" xfId="38198" hidden="1"/>
    <cellStyle name="Buena 4" xfId="38206" hidden="1"/>
    <cellStyle name="Buena 4" xfId="38216" hidden="1"/>
    <cellStyle name="Buena 4" xfId="38154" hidden="1"/>
    <cellStyle name="Buena 4" xfId="38199" hidden="1"/>
    <cellStyle name="Buena 4" xfId="38200" hidden="1"/>
    <cellStyle name="Buena 4" xfId="38172" hidden="1"/>
    <cellStyle name="Buena 4" xfId="38021" hidden="1"/>
    <cellStyle name="Buena 4" xfId="38097" hidden="1"/>
    <cellStyle name="Buena 4" xfId="38091" hidden="1"/>
    <cellStyle name="Buena 4" xfId="38006" hidden="1"/>
    <cellStyle name="Buena 4" xfId="37995" hidden="1"/>
    <cellStyle name="Buena 4" xfId="37989" hidden="1"/>
    <cellStyle name="Buena 4" xfId="38125" hidden="1"/>
    <cellStyle name="Buena 4" xfId="38089" hidden="1"/>
    <cellStyle name="Buena 4" xfId="38138" hidden="1"/>
    <cellStyle name="Buena 4" xfId="38124" hidden="1"/>
    <cellStyle name="Buena 4" xfId="38126" hidden="1"/>
    <cellStyle name="Buena 4" xfId="38051" hidden="1"/>
    <cellStyle name="Buena 4" xfId="38135" hidden="1"/>
    <cellStyle name="Buena 4" xfId="38150" hidden="1"/>
    <cellStyle name="Buena 4" xfId="38262" hidden="1"/>
    <cellStyle name="Buena 4" xfId="38047" hidden="1"/>
    <cellStyle name="Buena 4" xfId="38077" hidden="1"/>
    <cellStyle name="Buena 4" xfId="38111" hidden="1"/>
    <cellStyle name="Buena 4" xfId="38297" hidden="1"/>
    <cellStyle name="Buena 4" xfId="38306" hidden="1"/>
    <cellStyle name="Buena 4" xfId="38315" hidden="1"/>
    <cellStyle name="Buena 4" xfId="38323" hidden="1"/>
    <cellStyle name="Buena 4" xfId="38333" hidden="1"/>
    <cellStyle name="Buena 4" xfId="38271" hidden="1"/>
    <cellStyle name="Buena 4" xfId="38316" hidden="1"/>
    <cellStyle name="Buena 4" xfId="38317" hidden="1"/>
    <cellStyle name="Buena 4" xfId="38289" hidden="1"/>
    <cellStyle name="Buena 4" xfId="38399" hidden="1"/>
    <cellStyle name="Buena 4" xfId="38408" hidden="1"/>
    <cellStyle name="Buena 4" xfId="38417" hidden="1"/>
    <cellStyle name="Buena 4" xfId="38425" hidden="1"/>
    <cellStyle name="Buena 4" xfId="38435" hidden="1"/>
    <cellStyle name="Buena 4" xfId="38373" hidden="1"/>
    <cellStyle name="Buena 4" xfId="38418" hidden="1"/>
    <cellStyle name="Buena 4" xfId="38419" hidden="1"/>
    <cellStyle name="Buena 4" xfId="38391" hidden="1"/>
    <cellStyle name="Buena 4" xfId="38670" hidden="1"/>
    <cellStyle name="Buena 4" xfId="38679" hidden="1"/>
    <cellStyle name="Buena 4" xfId="38688" hidden="1"/>
    <cellStyle name="Buena 4" xfId="38696" hidden="1"/>
    <cellStyle name="Buena 4" xfId="38706" hidden="1"/>
    <cellStyle name="Buena 4" xfId="38644" hidden="1"/>
    <cellStyle name="Buena 4" xfId="38689" hidden="1"/>
    <cellStyle name="Buena 4" xfId="38690" hidden="1"/>
    <cellStyle name="Buena 4" xfId="38662" hidden="1"/>
    <cellStyle name="Buena 4" xfId="38511" hidden="1"/>
    <cellStyle name="Buena 4" xfId="38587" hidden="1"/>
    <cellStyle name="Buena 4" xfId="38581" hidden="1"/>
    <cellStyle name="Buena 4" xfId="38496" hidden="1"/>
    <cellStyle name="Buena 4" xfId="38485" hidden="1"/>
    <cellStyle name="Buena 4" xfId="38479" hidden="1"/>
    <cellStyle name="Buena 4" xfId="38615" hidden="1"/>
    <cellStyle name="Buena 4" xfId="38579" hidden="1"/>
    <cellStyle name="Buena 4" xfId="38628" hidden="1"/>
    <cellStyle name="Buena 4" xfId="38614" hidden="1"/>
    <cellStyle name="Buena 4" xfId="38616" hidden="1"/>
    <cellStyle name="Buena 4" xfId="38541" hidden="1"/>
    <cellStyle name="Buena 4" xfId="38625" hidden="1"/>
    <cellStyle name="Buena 4" xfId="38640" hidden="1"/>
    <cellStyle name="Buena 4" xfId="38752" hidden="1"/>
    <cellStyle name="Buena 4" xfId="38537" hidden="1"/>
    <cellStyle name="Buena 4" xfId="38567" hidden="1"/>
    <cellStyle name="Buena 4" xfId="38601"/>
    <cellStyle name="Buena 5" xfId="5069" hidden="1"/>
    <cellStyle name="Buena 5" xfId="5026" hidden="1"/>
    <cellStyle name="Buena 5" xfId="5025" hidden="1"/>
    <cellStyle name="Buena 5" xfId="5079" hidden="1"/>
    <cellStyle name="Buena 5" xfId="5080" hidden="1"/>
    <cellStyle name="Buena 5" xfId="10172" hidden="1"/>
    <cellStyle name="Buena 5" xfId="10171" hidden="1"/>
    <cellStyle name="Buena 5" xfId="10219" hidden="1"/>
    <cellStyle name="Buena 5" xfId="10220" hidden="1"/>
    <cellStyle name="Buena 5" xfId="10694" hidden="1"/>
    <cellStyle name="Buena 5" xfId="10693" hidden="1"/>
    <cellStyle name="Buena 5" xfId="10729" hidden="1"/>
    <cellStyle name="Buena 5" xfId="10730" hidden="1"/>
    <cellStyle name="Buena 5" xfId="10611" hidden="1"/>
    <cellStyle name="Buena 5" xfId="7680" hidden="1"/>
    <cellStyle name="Buena 5" xfId="10494" hidden="1"/>
    <cellStyle name="Buena 5" xfId="10584" hidden="1"/>
    <cellStyle name="Buena 5" xfId="10551" hidden="1"/>
    <cellStyle name="Buena 5" xfId="10528" hidden="1"/>
    <cellStyle name="Buena 5" xfId="10488" hidden="1"/>
    <cellStyle name="Buena 5" xfId="10574" hidden="1"/>
    <cellStyle name="Buena 5" xfId="15827" hidden="1"/>
    <cellStyle name="Buena 5" xfId="15826" hidden="1"/>
    <cellStyle name="Buena 5" xfId="15878" hidden="1"/>
    <cellStyle name="Buena 5" xfId="15879" hidden="1"/>
    <cellStyle name="Buena 5" xfId="20959" hidden="1"/>
    <cellStyle name="Buena 5" xfId="20958" hidden="1"/>
    <cellStyle name="Buena 5" xfId="21006" hidden="1"/>
    <cellStyle name="Buena 5" xfId="21007" hidden="1"/>
    <cellStyle name="Buena 5" xfId="21481" hidden="1"/>
    <cellStyle name="Buena 5" xfId="21480" hidden="1"/>
    <cellStyle name="Buena 5" xfId="21516" hidden="1"/>
    <cellStyle name="Buena 5" xfId="21517" hidden="1"/>
    <cellStyle name="Buena 5" xfId="21398" hidden="1"/>
    <cellStyle name="Buena 5" xfId="18467" hidden="1"/>
    <cellStyle name="Buena 5" xfId="21281" hidden="1"/>
    <cellStyle name="Buena 5" xfId="21371" hidden="1"/>
    <cellStyle name="Buena 5" xfId="21338" hidden="1"/>
    <cellStyle name="Buena 5" xfId="21315" hidden="1"/>
    <cellStyle name="Buena 5" xfId="21275" hidden="1"/>
    <cellStyle name="Buena 5" xfId="21361" hidden="1"/>
    <cellStyle name="Buena 5" xfId="22766" hidden="1"/>
    <cellStyle name="Buena 5" xfId="22765" hidden="1"/>
    <cellStyle name="Buena 5" xfId="22802" hidden="1"/>
    <cellStyle name="Buena 5" xfId="22803" hidden="1"/>
    <cellStyle name="Buena 5" xfId="23989" hidden="1"/>
    <cellStyle name="Buena 5" xfId="23988" hidden="1"/>
    <cellStyle name="Buena 5" xfId="24025" hidden="1"/>
    <cellStyle name="Buena 5" xfId="24026" hidden="1"/>
    <cellStyle name="Buena 5" xfId="24308" hidden="1"/>
    <cellStyle name="Buena 5" xfId="24307" hidden="1"/>
    <cellStyle name="Buena 5" xfId="24343" hidden="1"/>
    <cellStyle name="Buena 5" xfId="24344" hidden="1"/>
    <cellStyle name="Buena 5" xfId="24226" hidden="1"/>
    <cellStyle name="Buena 5" xfId="23401" hidden="1"/>
    <cellStyle name="Buena 5" xfId="24111" hidden="1"/>
    <cellStyle name="Buena 5" xfId="24199" hidden="1"/>
    <cellStyle name="Buena 5" xfId="24166" hidden="1"/>
    <cellStyle name="Buena 5" xfId="24143" hidden="1"/>
    <cellStyle name="Buena 5" xfId="24105" hidden="1"/>
    <cellStyle name="Buena 5" xfId="24189" hidden="1"/>
    <cellStyle name="Buena 5" xfId="24464" hidden="1"/>
    <cellStyle name="Buena 5" xfId="24463" hidden="1"/>
    <cellStyle name="Buena 5" xfId="24499" hidden="1"/>
    <cellStyle name="Buena 5" xfId="24500" hidden="1"/>
    <cellStyle name="Buena 5" xfId="24566" hidden="1"/>
    <cellStyle name="Buena 5" xfId="24565" hidden="1"/>
    <cellStyle name="Buena 5" xfId="24601" hidden="1"/>
    <cellStyle name="Buena 5" xfId="24602" hidden="1"/>
    <cellStyle name="Buena 5" xfId="24837" hidden="1"/>
    <cellStyle name="Buena 5" xfId="24836" hidden="1"/>
    <cellStyle name="Buena 5" xfId="24872" hidden="1"/>
    <cellStyle name="Buena 5" xfId="24873" hidden="1"/>
    <cellStyle name="Buena 5" xfId="24755" hidden="1"/>
    <cellStyle name="Buena 5" xfId="24534" hidden="1"/>
    <cellStyle name="Buena 5" xfId="24642" hidden="1"/>
    <cellStyle name="Buena 5" xfId="24728" hidden="1"/>
    <cellStyle name="Buena 5" xfId="24696" hidden="1"/>
    <cellStyle name="Buena 5" xfId="24674" hidden="1"/>
    <cellStyle name="Buena 5" xfId="24636" hidden="1"/>
    <cellStyle name="Buena 5" xfId="24719" hidden="1"/>
    <cellStyle name="Buena 5" xfId="26073" hidden="1"/>
    <cellStyle name="Buena 5" xfId="26072" hidden="1"/>
    <cellStyle name="Buena 5" xfId="26108" hidden="1"/>
    <cellStyle name="Buena 5" xfId="26109" hidden="1"/>
    <cellStyle name="Buena 5" xfId="27331" hidden="1"/>
    <cellStyle name="Buena 5" xfId="27330" hidden="1"/>
    <cellStyle name="Buena 5" xfId="27368" hidden="1"/>
    <cellStyle name="Buena 5" xfId="27369" hidden="1"/>
    <cellStyle name="Buena 5" xfId="27644" hidden="1"/>
    <cellStyle name="Buena 5" xfId="27643" hidden="1"/>
    <cellStyle name="Buena 5" xfId="27679" hidden="1"/>
    <cellStyle name="Buena 5" xfId="27680" hidden="1"/>
    <cellStyle name="Buena 5" xfId="27562" hidden="1"/>
    <cellStyle name="Buena 5" xfId="26748" hidden="1"/>
    <cellStyle name="Buena 5" xfId="27449" hidden="1"/>
    <cellStyle name="Buena 5" xfId="27535" hidden="1"/>
    <cellStyle name="Buena 5" xfId="27503" hidden="1"/>
    <cellStyle name="Buena 5" xfId="27481" hidden="1"/>
    <cellStyle name="Buena 5" xfId="27443" hidden="1"/>
    <cellStyle name="Buena 5" xfId="27526" hidden="1"/>
    <cellStyle name="Buena 5" xfId="23606" hidden="1"/>
    <cellStyle name="Buena 5" xfId="26940" hidden="1"/>
    <cellStyle name="Buena 5" xfId="25935" hidden="1"/>
    <cellStyle name="Buena 5" xfId="27190" hidden="1"/>
    <cellStyle name="Buena 5" xfId="23724" hidden="1"/>
    <cellStyle name="Buena 5" xfId="27061" hidden="1"/>
    <cellStyle name="Buena 5" xfId="27056" hidden="1"/>
    <cellStyle name="Buena 5" xfId="23721" hidden="1"/>
    <cellStyle name="Buena 5" xfId="21918" hidden="1"/>
    <cellStyle name="Buena 5" xfId="22454" hidden="1"/>
    <cellStyle name="Buena 5" xfId="26236" hidden="1"/>
    <cellStyle name="Buena 5" xfId="22921" hidden="1"/>
    <cellStyle name="Buena 5" xfId="27029" hidden="1"/>
    <cellStyle name="Buena 5" xfId="22029" hidden="1"/>
    <cellStyle name="Buena 5" xfId="22218" hidden="1"/>
    <cellStyle name="Buena 5" xfId="24970" hidden="1"/>
    <cellStyle name="Buena 5" xfId="15870" hidden="1"/>
    <cellStyle name="Buena 5" xfId="26498" hidden="1"/>
    <cellStyle name="Buena 5" xfId="24976" hidden="1"/>
    <cellStyle name="Buena 5" xfId="22214" hidden="1"/>
    <cellStyle name="Buena 5" xfId="21905" hidden="1"/>
    <cellStyle name="Buena 5" xfId="22440" hidden="1"/>
    <cellStyle name="Buena 5" xfId="26222" hidden="1"/>
    <cellStyle name="Buena 5" xfId="22905" hidden="1"/>
    <cellStyle name="Buena 5" xfId="22895" hidden="1"/>
    <cellStyle name="Buena 5" xfId="26212" hidden="1"/>
    <cellStyle name="Buena 5" xfId="23419" hidden="1"/>
    <cellStyle name="Buena 5" xfId="22178" hidden="1"/>
    <cellStyle name="Buena 5" xfId="27158" hidden="1"/>
    <cellStyle name="Buena 5" xfId="25899" hidden="1"/>
    <cellStyle name="Buena 5" xfId="22048" hidden="1"/>
    <cellStyle name="Buena 5" xfId="21801" hidden="1"/>
    <cellStyle name="Buena 5" xfId="11037" hidden="1"/>
    <cellStyle name="Buena 5" xfId="22433" hidden="1"/>
    <cellStyle name="Buena 5" xfId="21888" hidden="1"/>
    <cellStyle name="Buena 5" xfId="26756" hidden="1"/>
    <cellStyle name="Buena 5" xfId="26758" hidden="1"/>
    <cellStyle name="Buena 5" xfId="21886" hidden="1"/>
    <cellStyle name="Buena 5" xfId="26456" hidden="1"/>
    <cellStyle name="Buena 5" xfId="26987" hidden="1"/>
    <cellStyle name="Buena 5" xfId="26597" hidden="1"/>
    <cellStyle name="Buena 5" xfId="25320" hidden="1"/>
    <cellStyle name="Buena 5" xfId="25286" hidden="1"/>
    <cellStyle name="Buena 5" xfId="26553" hidden="1"/>
    <cellStyle name="Buena 5" xfId="27937" hidden="1"/>
    <cellStyle name="Buena 5" xfId="27936" hidden="1"/>
    <cellStyle name="Buena 5" xfId="27973" hidden="1"/>
    <cellStyle name="Buena 5" xfId="27974" hidden="1"/>
    <cellStyle name="Buena 5" xfId="28234" hidden="1"/>
    <cellStyle name="Buena 5" xfId="28233" hidden="1"/>
    <cellStyle name="Buena 5" xfId="28269" hidden="1"/>
    <cellStyle name="Buena 5" xfId="28270" hidden="1"/>
    <cellStyle name="Buena 5" xfId="28152" hidden="1"/>
    <cellStyle name="Buena 5" xfId="27427" hidden="1"/>
    <cellStyle name="Buena 5" xfId="28038" hidden="1"/>
    <cellStyle name="Buena 5" xfId="28125" hidden="1"/>
    <cellStyle name="Buena 5" xfId="28092" hidden="1"/>
    <cellStyle name="Buena 5" xfId="28070" hidden="1"/>
    <cellStyle name="Buena 5" xfId="28032" hidden="1"/>
    <cellStyle name="Buena 5" xfId="28115" hidden="1"/>
    <cellStyle name="Buena 5" xfId="24955" hidden="1"/>
    <cellStyle name="Buena 5" xfId="26781" hidden="1"/>
    <cellStyle name="Buena 5" xfId="21899" hidden="1"/>
    <cellStyle name="Buena 5" xfId="21896" hidden="1"/>
    <cellStyle name="Buena 5" xfId="23153" hidden="1"/>
    <cellStyle name="Buena 5" xfId="22442" hidden="1"/>
    <cellStyle name="Buena 5" xfId="25745" hidden="1"/>
    <cellStyle name="Buena 5" xfId="23438" hidden="1"/>
    <cellStyle name="Buena 5" xfId="28581" hidden="1"/>
    <cellStyle name="Buena 5" xfId="28580" hidden="1"/>
    <cellStyle name="Buena 5" xfId="28616" hidden="1"/>
    <cellStyle name="Buena 5" xfId="28617" hidden="1"/>
    <cellStyle name="Buena 5" xfId="28499" hidden="1"/>
    <cellStyle name="Buena 5" xfId="21897" hidden="1"/>
    <cellStyle name="Buena 5" xfId="28386" hidden="1"/>
    <cellStyle name="Buena 5" xfId="28472" hidden="1"/>
    <cellStyle name="Buena 5" xfId="28440" hidden="1"/>
    <cellStyle name="Buena 5" xfId="28418" hidden="1"/>
    <cellStyle name="Buena 5" xfId="28380" hidden="1"/>
    <cellStyle name="Buena 5" xfId="28463" hidden="1"/>
    <cellStyle name="Buena 5" xfId="28698" hidden="1"/>
    <cellStyle name="Buena 5" xfId="28697" hidden="1"/>
    <cellStyle name="Buena 5" xfId="28733" hidden="1"/>
    <cellStyle name="Buena 5" xfId="28734" hidden="1"/>
    <cellStyle name="Buena 5" xfId="28800" hidden="1"/>
    <cellStyle name="Buena 5" xfId="28799" hidden="1"/>
    <cellStyle name="Buena 5" xfId="28835" hidden="1"/>
    <cellStyle name="Buena 5" xfId="28836" hidden="1"/>
    <cellStyle name="Buena 5" xfId="29071" hidden="1"/>
    <cellStyle name="Buena 5" xfId="29070" hidden="1"/>
    <cellStyle name="Buena 5" xfId="29106" hidden="1"/>
    <cellStyle name="Buena 5" xfId="29107" hidden="1"/>
    <cellStyle name="Buena 5" xfId="28989" hidden="1"/>
    <cellStyle name="Buena 5" xfId="28768" hidden="1"/>
    <cellStyle name="Buena 5" xfId="28876" hidden="1"/>
    <cellStyle name="Buena 5" xfId="28962" hidden="1"/>
    <cellStyle name="Buena 5" xfId="28930" hidden="1"/>
    <cellStyle name="Buena 5" xfId="28908" hidden="1"/>
    <cellStyle name="Buena 5" xfId="28870" hidden="1"/>
    <cellStyle name="Buena 5" xfId="28953" hidden="1"/>
    <cellStyle name="Buena 5" xfId="29188" hidden="1"/>
    <cellStyle name="Buena 5" xfId="29187" hidden="1"/>
    <cellStyle name="Buena 5" xfId="29223" hidden="1"/>
    <cellStyle name="Buena 5" xfId="29224" hidden="1"/>
    <cellStyle name="Buena 5" xfId="29290" hidden="1"/>
    <cellStyle name="Buena 5" xfId="29289" hidden="1"/>
    <cellStyle name="Buena 5" xfId="29325" hidden="1"/>
    <cellStyle name="Buena 5" xfId="29326" hidden="1"/>
    <cellStyle name="Buena 5" xfId="29561" hidden="1"/>
    <cellStyle name="Buena 5" xfId="29560" hidden="1"/>
    <cellStyle name="Buena 5" xfId="29596" hidden="1"/>
    <cellStyle name="Buena 5" xfId="29597" hidden="1"/>
    <cellStyle name="Buena 5" xfId="29479" hidden="1"/>
    <cellStyle name="Buena 5" xfId="29258" hidden="1"/>
    <cellStyle name="Buena 5" xfId="29366" hidden="1"/>
    <cellStyle name="Buena 5" xfId="29452" hidden="1"/>
    <cellStyle name="Buena 5" xfId="29420" hidden="1"/>
    <cellStyle name="Buena 5" xfId="29398" hidden="1"/>
    <cellStyle name="Buena 5" xfId="29360" hidden="1"/>
    <cellStyle name="Buena 5" xfId="29443" hidden="1"/>
    <cellStyle name="Buena 5" xfId="29678" hidden="1"/>
    <cellStyle name="Buena 5" xfId="29677" hidden="1"/>
    <cellStyle name="Buena 5" xfId="29713" hidden="1"/>
    <cellStyle name="Buena 5" xfId="29714" hidden="1"/>
    <cellStyle name="Buena 5" xfId="29780" hidden="1"/>
    <cellStyle name="Buena 5" xfId="29779" hidden="1"/>
    <cellStyle name="Buena 5" xfId="29815" hidden="1"/>
    <cellStyle name="Buena 5" xfId="29816" hidden="1"/>
    <cellStyle name="Buena 5" xfId="30051" hidden="1"/>
    <cellStyle name="Buena 5" xfId="30050" hidden="1"/>
    <cellStyle name="Buena 5" xfId="30086" hidden="1"/>
    <cellStyle name="Buena 5" xfId="30087" hidden="1"/>
    <cellStyle name="Buena 5" xfId="29969" hidden="1"/>
    <cellStyle name="Buena 5" xfId="29748" hidden="1"/>
    <cellStyle name="Buena 5" xfId="29856" hidden="1"/>
    <cellStyle name="Buena 5" xfId="29942" hidden="1"/>
    <cellStyle name="Buena 5" xfId="29910" hidden="1"/>
    <cellStyle name="Buena 5" xfId="29888" hidden="1"/>
    <cellStyle name="Buena 5" xfId="29850" hidden="1"/>
    <cellStyle name="Buena 5" xfId="29933" hidden="1"/>
    <cellStyle name="Buena 5" xfId="30168" hidden="1"/>
    <cellStyle name="Buena 5" xfId="30167" hidden="1"/>
    <cellStyle name="Buena 5" xfId="30203" hidden="1"/>
    <cellStyle name="Buena 5" xfId="30204" hidden="1"/>
    <cellStyle name="Buena 5" xfId="30270" hidden="1"/>
    <cellStyle name="Buena 5" xfId="30269" hidden="1"/>
    <cellStyle name="Buena 5" xfId="30305" hidden="1"/>
    <cellStyle name="Buena 5" xfId="30306" hidden="1"/>
    <cellStyle name="Buena 5" xfId="30541" hidden="1"/>
    <cellStyle name="Buena 5" xfId="30540" hidden="1"/>
    <cellStyle name="Buena 5" xfId="30576" hidden="1"/>
    <cellStyle name="Buena 5" xfId="30577" hidden="1"/>
    <cellStyle name="Buena 5" xfId="30459" hidden="1"/>
    <cellStyle name="Buena 5" xfId="30238" hidden="1"/>
    <cellStyle name="Buena 5" xfId="30346" hidden="1"/>
    <cellStyle name="Buena 5" xfId="30432" hidden="1"/>
    <cellStyle name="Buena 5" xfId="30400" hidden="1"/>
    <cellStyle name="Buena 5" xfId="30378" hidden="1"/>
    <cellStyle name="Buena 5" xfId="30340" hidden="1"/>
    <cellStyle name="Buena 5" xfId="30423" hidden="1"/>
    <cellStyle name="Buena 5" xfId="27159" hidden="1"/>
    <cellStyle name="Buena 5" xfId="22062" hidden="1"/>
    <cellStyle name="Buena 5" xfId="26157" hidden="1"/>
    <cellStyle name="Buena 5" xfId="27137" hidden="1"/>
    <cellStyle name="Buena 5" xfId="22873" hidden="1"/>
    <cellStyle name="Buena 5" xfId="25632" hidden="1"/>
    <cellStyle name="Buena 5" xfId="23282" hidden="1"/>
    <cellStyle name="Buena 5" xfId="26442" hidden="1"/>
    <cellStyle name="Buena 5" xfId="26506" hidden="1"/>
    <cellStyle name="Buena 5" xfId="23022" hidden="1"/>
    <cellStyle name="Buena 5" xfId="26031" hidden="1"/>
    <cellStyle name="Buena 5" xfId="25617" hidden="1"/>
    <cellStyle name="Buena 5" xfId="26628" hidden="1"/>
    <cellStyle name="Buena 5" xfId="22526" hidden="1"/>
    <cellStyle name="Buena 5" xfId="23887" hidden="1"/>
    <cellStyle name="Buena 5" xfId="24405" hidden="1"/>
    <cellStyle name="Buena 5" xfId="21863" hidden="1"/>
    <cellStyle name="Buena 5" xfId="22689" hidden="1"/>
    <cellStyle name="Buena 5" xfId="24401" hidden="1"/>
    <cellStyle name="Buena 5" xfId="25426" hidden="1"/>
    <cellStyle name="Buena 5" xfId="26331" hidden="1"/>
    <cellStyle name="Buena 5" xfId="27167" hidden="1"/>
    <cellStyle name="Buena 5" xfId="23194" hidden="1"/>
    <cellStyle name="Buena 5" xfId="23794" hidden="1"/>
    <cellStyle name="Buena 5" xfId="23027" hidden="1"/>
    <cellStyle name="Buena 5" xfId="24087" hidden="1"/>
    <cellStyle name="Buena 5" xfId="25920" hidden="1"/>
    <cellStyle name="Buena 5" xfId="22713" hidden="1"/>
    <cellStyle name="Buena 5" xfId="22314" hidden="1"/>
    <cellStyle name="Buena 5" xfId="25889" hidden="1"/>
    <cellStyle name="Buena 5" xfId="23758" hidden="1"/>
    <cellStyle name="Buena 5" xfId="25946" hidden="1"/>
    <cellStyle name="Buena 5" xfId="25416" hidden="1"/>
    <cellStyle name="Buena 5" xfId="26921" hidden="1"/>
    <cellStyle name="Buena 5" xfId="25056" hidden="1"/>
    <cellStyle name="Buena 5" xfId="27186" hidden="1"/>
    <cellStyle name="Buena 5" xfId="22612" hidden="1"/>
    <cellStyle name="Buena 5" xfId="22006" hidden="1"/>
    <cellStyle name="Buena 5" xfId="27254" hidden="1"/>
    <cellStyle name="Buena 5" xfId="22333" hidden="1"/>
    <cellStyle name="Buena 5" xfId="27298" hidden="1"/>
    <cellStyle name="Buena 5" xfId="23565" hidden="1"/>
    <cellStyle name="Buena 5" xfId="25910" hidden="1"/>
    <cellStyle name="Buena 5" xfId="26860" hidden="1"/>
    <cellStyle name="Buena 5" xfId="30739" hidden="1"/>
    <cellStyle name="Buena 5" xfId="30738" hidden="1"/>
    <cellStyle name="Buena 5" xfId="30774" hidden="1"/>
    <cellStyle name="Buena 5" xfId="30775" hidden="1"/>
    <cellStyle name="Buena 5" xfId="31024" hidden="1"/>
    <cellStyle name="Buena 5" xfId="31023" hidden="1"/>
    <cellStyle name="Buena 5" xfId="31059" hidden="1"/>
    <cellStyle name="Buena 5" xfId="31060" hidden="1"/>
    <cellStyle name="Buena 5" xfId="30942" hidden="1"/>
    <cellStyle name="Buena 5" xfId="28024" hidden="1"/>
    <cellStyle name="Buena 5" xfId="30829" hidden="1"/>
    <cellStyle name="Buena 5" xfId="30915" hidden="1"/>
    <cellStyle name="Buena 5" xfId="30883" hidden="1"/>
    <cellStyle name="Buena 5" xfId="30861" hidden="1"/>
    <cellStyle name="Buena 5" xfId="30823" hidden="1"/>
    <cellStyle name="Buena 5" xfId="30906" hidden="1"/>
    <cellStyle name="Buena 5" xfId="26817" hidden="1"/>
    <cellStyle name="Buena 5" xfId="26810" hidden="1"/>
    <cellStyle name="Buena 5" xfId="27107" hidden="1"/>
    <cellStyle name="Buena 5" xfId="26581" hidden="1"/>
    <cellStyle name="Buena 5" xfId="24411" hidden="1"/>
    <cellStyle name="Buena 5" xfId="22599" hidden="1"/>
    <cellStyle name="Buena 5" xfId="27234" hidden="1"/>
    <cellStyle name="Buena 5" xfId="22609" hidden="1"/>
    <cellStyle name="Buena 5" xfId="31363" hidden="1"/>
    <cellStyle name="Buena 5" xfId="31362" hidden="1"/>
    <cellStyle name="Buena 5" xfId="31398" hidden="1"/>
    <cellStyle name="Buena 5" xfId="31399" hidden="1"/>
    <cellStyle name="Buena 5" xfId="31281" hidden="1"/>
    <cellStyle name="Buena 5" xfId="23245" hidden="1"/>
    <cellStyle name="Buena 5" xfId="31168" hidden="1"/>
    <cellStyle name="Buena 5" xfId="31254" hidden="1"/>
    <cellStyle name="Buena 5" xfId="31222" hidden="1"/>
    <cellStyle name="Buena 5" xfId="31200" hidden="1"/>
    <cellStyle name="Buena 5" xfId="31162" hidden="1"/>
    <cellStyle name="Buena 5" xfId="31245" hidden="1"/>
    <cellStyle name="Buena 5" xfId="31480" hidden="1"/>
    <cellStyle name="Buena 5" xfId="31479" hidden="1"/>
    <cellStyle name="Buena 5" xfId="31515" hidden="1"/>
    <cellStyle name="Buena 5" xfId="31516" hidden="1"/>
    <cellStyle name="Buena 5" xfId="31582" hidden="1"/>
    <cellStyle name="Buena 5" xfId="31581" hidden="1"/>
    <cellStyle name="Buena 5" xfId="31617" hidden="1"/>
    <cellStyle name="Buena 5" xfId="31618" hidden="1"/>
    <cellStyle name="Buena 5" xfId="31853" hidden="1"/>
    <cellStyle name="Buena 5" xfId="31852" hidden="1"/>
    <cellStyle name="Buena 5" xfId="31888" hidden="1"/>
    <cellStyle name="Buena 5" xfId="31889" hidden="1"/>
    <cellStyle name="Buena 5" xfId="31771" hidden="1"/>
    <cellStyle name="Buena 5" xfId="31550" hidden="1"/>
    <cellStyle name="Buena 5" xfId="31658" hidden="1"/>
    <cellStyle name="Buena 5" xfId="31744" hidden="1"/>
    <cellStyle name="Buena 5" xfId="31712" hidden="1"/>
    <cellStyle name="Buena 5" xfId="31690" hidden="1"/>
    <cellStyle name="Buena 5" xfId="31652" hidden="1"/>
    <cellStyle name="Buena 5" xfId="31735" hidden="1"/>
    <cellStyle name="Buena 5" xfId="31970" hidden="1"/>
    <cellStyle name="Buena 5" xfId="31969" hidden="1"/>
    <cellStyle name="Buena 5" xfId="32005" hidden="1"/>
    <cellStyle name="Buena 5" xfId="32006" hidden="1"/>
    <cellStyle name="Buena 5" xfId="32072" hidden="1"/>
    <cellStyle name="Buena 5" xfId="32071" hidden="1"/>
    <cellStyle name="Buena 5" xfId="32107" hidden="1"/>
    <cellStyle name="Buena 5" xfId="32108" hidden="1"/>
    <cellStyle name="Buena 5" xfId="32343" hidden="1"/>
    <cellStyle name="Buena 5" xfId="32342" hidden="1"/>
    <cellStyle name="Buena 5" xfId="32378" hidden="1"/>
    <cellStyle name="Buena 5" xfId="32379" hidden="1"/>
    <cellStyle name="Buena 5" xfId="32261" hidden="1"/>
    <cellStyle name="Buena 5" xfId="32040" hidden="1"/>
    <cellStyle name="Buena 5" xfId="32148" hidden="1"/>
    <cellStyle name="Buena 5" xfId="32234" hidden="1"/>
    <cellStyle name="Buena 5" xfId="32202" hidden="1"/>
    <cellStyle name="Buena 5" xfId="32180" hidden="1"/>
    <cellStyle name="Buena 5" xfId="32142" hidden="1"/>
    <cellStyle name="Buena 5" xfId="32225" hidden="1"/>
    <cellStyle name="Buena 5" xfId="32460" hidden="1"/>
    <cellStyle name="Buena 5" xfId="32459" hidden="1"/>
    <cellStyle name="Buena 5" xfId="32495" hidden="1"/>
    <cellStyle name="Buena 5" xfId="32496" hidden="1"/>
    <cellStyle name="Buena 5" xfId="32562" hidden="1"/>
    <cellStyle name="Buena 5" xfId="32561" hidden="1"/>
    <cellStyle name="Buena 5" xfId="32597" hidden="1"/>
    <cellStyle name="Buena 5" xfId="32598" hidden="1"/>
    <cellStyle name="Buena 5" xfId="32833" hidden="1"/>
    <cellStyle name="Buena 5" xfId="32832" hidden="1"/>
    <cellStyle name="Buena 5" xfId="32868" hidden="1"/>
    <cellStyle name="Buena 5" xfId="32869" hidden="1"/>
    <cellStyle name="Buena 5" xfId="32751" hidden="1"/>
    <cellStyle name="Buena 5" xfId="32530" hidden="1"/>
    <cellStyle name="Buena 5" xfId="32638" hidden="1"/>
    <cellStyle name="Buena 5" xfId="32724" hidden="1"/>
    <cellStyle name="Buena 5" xfId="32692" hidden="1"/>
    <cellStyle name="Buena 5" xfId="32670" hidden="1"/>
    <cellStyle name="Buena 5" xfId="32632" hidden="1"/>
    <cellStyle name="Buena 5" xfId="32715" hidden="1"/>
    <cellStyle name="Buena 5" xfId="32950" hidden="1"/>
    <cellStyle name="Buena 5" xfId="32949" hidden="1"/>
    <cellStyle name="Buena 5" xfId="32985" hidden="1"/>
    <cellStyle name="Buena 5" xfId="32986" hidden="1"/>
    <cellStyle name="Buena 5" xfId="33052" hidden="1"/>
    <cellStyle name="Buena 5" xfId="33051" hidden="1"/>
    <cellStyle name="Buena 5" xfId="33087" hidden="1"/>
    <cellStyle name="Buena 5" xfId="33088" hidden="1"/>
    <cellStyle name="Buena 5" xfId="33323" hidden="1"/>
    <cellStyle name="Buena 5" xfId="33322" hidden="1"/>
    <cellStyle name="Buena 5" xfId="33358" hidden="1"/>
    <cellStyle name="Buena 5" xfId="33359" hidden="1"/>
    <cellStyle name="Buena 5" xfId="33241" hidden="1"/>
    <cellStyle name="Buena 5" xfId="33020" hidden="1"/>
    <cellStyle name="Buena 5" xfId="33128" hidden="1"/>
    <cellStyle name="Buena 5" xfId="33214" hidden="1"/>
    <cellStyle name="Buena 5" xfId="33182" hidden="1"/>
    <cellStyle name="Buena 5" xfId="33160" hidden="1"/>
    <cellStyle name="Buena 5" xfId="33122" hidden="1"/>
    <cellStyle name="Buena 5" xfId="33205" hidden="1"/>
    <cellStyle name="Buena 5" xfId="22998" hidden="1"/>
    <cellStyle name="Buena 5" xfId="11185" hidden="1"/>
    <cellStyle name="Buena 5" xfId="27296" hidden="1"/>
    <cellStyle name="Buena 5" xfId="23383" hidden="1"/>
    <cellStyle name="Buena 5" xfId="22841" hidden="1"/>
    <cellStyle name="Buena 5" xfId="27109" hidden="1"/>
    <cellStyle name="Buena 5" xfId="27830" hidden="1"/>
    <cellStyle name="Buena 5" xfId="26419" hidden="1"/>
    <cellStyle name="Buena 5" xfId="26151" hidden="1"/>
    <cellStyle name="Buena 5" xfId="23288" hidden="1"/>
    <cellStyle name="Buena 5" xfId="28336" hidden="1"/>
    <cellStyle name="Buena 5" xfId="26697" hidden="1"/>
    <cellStyle name="Buena 5" xfId="25108" hidden="1"/>
    <cellStyle name="Buena 5" xfId="30634" hidden="1"/>
    <cellStyle name="Buena 5" xfId="25879" hidden="1"/>
    <cellStyle name="Buena 5" xfId="27840" hidden="1"/>
    <cellStyle name="Buena 5" xfId="23913" hidden="1"/>
    <cellStyle name="Buena 5" xfId="23734" hidden="1"/>
    <cellStyle name="Buena 5" xfId="25013" hidden="1"/>
    <cellStyle name="Buena 5" xfId="21744" hidden="1"/>
    <cellStyle name="Buena 5" xfId="21858" hidden="1"/>
    <cellStyle name="Buena 5" xfId="21773" hidden="1"/>
    <cellStyle name="Buena 5" xfId="22447" hidden="1"/>
    <cellStyle name="Buena 5" xfId="26618" hidden="1"/>
    <cellStyle name="Buena 5" xfId="21933" hidden="1"/>
    <cellStyle name="Buena 5" xfId="23441" hidden="1"/>
    <cellStyle name="Buena 5" xfId="23344" hidden="1"/>
    <cellStyle name="Buena 5" xfId="21857" hidden="1"/>
    <cellStyle name="Buena 5" xfId="23891" hidden="1"/>
    <cellStyle name="Buena 5" xfId="26534" hidden="1"/>
    <cellStyle name="Buena 5" xfId="30642" hidden="1"/>
    <cellStyle name="Buena 5" xfId="26035" hidden="1"/>
    <cellStyle name="Buena 5" xfId="21877" hidden="1"/>
    <cellStyle name="Buena 5" xfId="26174" hidden="1"/>
    <cellStyle name="Buena 5" xfId="25423" hidden="1"/>
    <cellStyle name="Buena 5" xfId="21695" hidden="1"/>
    <cellStyle name="Buena 5" xfId="21749" hidden="1"/>
    <cellStyle name="Buena 5" xfId="25562" hidden="1"/>
    <cellStyle name="Buena 5" xfId="26879" hidden="1"/>
    <cellStyle name="Buena 5" xfId="23079" hidden="1"/>
    <cellStyle name="Buena 5" xfId="26813" hidden="1"/>
    <cellStyle name="Buena 5" xfId="25002" hidden="1"/>
    <cellStyle name="Buena 5" xfId="23199" hidden="1"/>
    <cellStyle name="Buena 5" xfId="22541" hidden="1"/>
    <cellStyle name="Buena 5" xfId="33458" hidden="1"/>
    <cellStyle name="Buena 5" xfId="33457" hidden="1"/>
    <cellStyle name="Buena 5" xfId="33493" hidden="1"/>
    <cellStyle name="Buena 5" xfId="33494" hidden="1"/>
    <cellStyle name="Buena 5" xfId="33729" hidden="1"/>
    <cellStyle name="Buena 5" xfId="33728" hidden="1"/>
    <cellStyle name="Buena 5" xfId="33764" hidden="1"/>
    <cellStyle name="Buena 5" xfId="33765" hidden="1"/>
    <cellStyle name="Buena 5" xfId="33647" hidden="1"/>
    <cellStyle name="Buena 5" xfId="27434" hidden="1"/>
    <cellStyle name="Buena 5" xfId="33534" hidden="1"/>
    <cellStyle name="Buena 5" xfId="33620" hidden="1"/>
    <cellStyle name="Buena 5" xfId="33588" hidden="1"/>
    <cellStyle name="Buena 5" xfId="33566" hidden="1"/>
    <cellStyle name="Buena 5" xfId="33528" hidden="1"/>
    <cellStyle name="Buena 5" xfId="33611" hidden="1"/>
    <cellStyle name="Buena 5" xfId="26636" hidden="1"/>
    <cellStyle name="Buena 5" xfId="22661" hidden="1"/>
    <cellStyle name="Buena 5" xfId="22120" hidden="1"/>
    <cellStyle name="Buena 5" xfId="24994" hidden="1"/>
    <cellStyle name="Buena 5" xfId="22945" hidden="1"/>
    <cellStyle name="Buena 5" xfId="27264" hidden="1"/>
    <cellStyle name="Buena 5" xfId="26231" hidden="1"/>
    <cellStyle name="Buena 5" xfId="22488" hidden="1"/>
    <cellStyle name="Buena 5" xfId="34047" hidden="1"/>
    <cellStyle name="Buena 5" xfId="34046" hidden="1"/>
    <cellStyle name="Buena 5" xfId="34082" hidden="1"/>
    <cellStyle name="Buena 5" xfId="34083" hidden="1"/>
    <cellStyle name="Buena 5" xfId="33965" hidden="1"/>
    <cellStyle name="Buena 5" xfId="26423" hidden="1"/>
    <cellStyle name="Buena 5" xfId="33852" hidden="1"/>
    <cellStyle name="Buena 5" xfId="33938" hidden="1"/>
    <cellStyle name="Buena 5" xfId="33906" hidden="1"/>
    <cellStyle name="Buena 5" xfId="33884" hidden="1"/>
    <cellStyle name="Buena 5" xfId="33846" hidden="1"/>
    <cellStyle name="Buena 5" xfId="33929" hidden="1"/>
    <cellStyle name="Buena 5" xfId="34164" hidden="1"/>
    <cellStyle name="Buena 5" xfId="34163" hidden="1"/>
    <cellStyle name="Buena 5" xfId="34199" hidden="1"/>
    <cellStyle name="Buena 5" xfId="34200" hidden="1"/>
    <cellStyle name="Buena 5" xfId="34266" hidden="1"/>
    <cellStyle name="Buena 5" xfId="34265" hidden="1"/>
    <cellStyle name="Buena 5" xfId="34301" hidden="1"/>
    <cellStyle name="Buena 5" xfId="34302" hidden="1"/>
    <cellStyle name="Buena 5" xfId="34537" hidden="1"/>
    <cellStyle name="Buena 5" xfId="34536" hidden="1"/>
    <cellStyle name="Buena 5" xfId="34572" hidden="1"/>
    <cellStyle name="Buena 5" xfId="34573" hidden="1"/>
    <cellStyle name="Buena 5" xfId="34455" hidden="1"/>
    <cellStyle name="Buena 5" xfId="34234" hidden="1"/>
    <cellStyle name="Buena 5" xfId="34342" hidden="1"/>
    <cellStyle name="Buena 5" xfId="34428" hidden="1"/>
    <cellStyle name="Buena 5" xfId="34396" hidden="1"/>
    <cellStyle name="Buena 5" xfId="34374" hidden="1"/>
    <cellStyle name="Buena 5" xfId="34336" hidden="1"/>
    <cellStyle name="Buena 5" xfId="34419" hidden="1"/>
    <cellStyle name="Buena 5" xfId="34654" hidden="1"/>
    <cellStyle name="Buena 5" xfId="34653" hidden="1"/>
    <cellStyle name="Buena 5" xfId="34689" hidden="1"/>
    <cellStyle name="Buena 5" xfId="34690" hidden="1"/>
    <cellStyle name="Buena 5" xfId="34756" hidden="1"/>
    <cellStyle name="Buena 5" xfId="34755" hidden="1"/>
    <cellStyle name="Buena 5" xfId="34791" hidden="1"/>
    <cellStyle name="Buena 5" xfId="34792" hidden="1"/>
    <cellStyle name="Buena 5" xfId="35027" hidden="1"/>
    <cellStyle name="Buena 5" xfId="35026" hidden="1"/>
    <cellStyle name="Buena 5" xfId="35062" hidden="1"/>
    <cellStyle name="Buena 5" xfId="35063" hidden="1"/>
    <cellStyle name="Buena 5" xfId="34945" hidden="1"/>
    <cellStyle name="Buena 5" xfId="34724" hidden="1"/>
    <cellStyle name="Buena 5" xfId="34832" hidden="1"/>
    <cellStyle name="Buena 5" xfId="34918" hidden="1"/>
    <cellStyle name="Buena 5" xfId="34886" hidden="1"/>
    <cellStyle name="Buena 5" xfId="34864" hidden="1"/>
    <cellStyle name="Buena 5" xfId="34826" hidden="1"/>
    <cellStyle name="Buena 5" xfId="34909" hidden="1"/>
    <cellStyle name="Buena 5" xfId="35144" hidden="1"/>
    <cellStyle name="Buena 5" xfId="35143" hidden="1"/>
    <cellStyle name="Buena 5" xfId="35179" hidden="1"/>
    <cellStyle name="Buena 5" xfId="35180" hidden="1"/>
    <cellStyle name="Buena 5" xfId="35246" hidden="1"/>
    <cellStyle name="Buena 5" xfId="35245" hidden="1"/>
    <cellStyle name="Buena 5" xfId="35281" hidden="1"/>
    <cellStyle name="Buena 5" xfId="35282" hidden="1"/>
    <cellStyle name="Buena 5" xfId="35517" hidden="1"/>
    <cellStyle name="Buena 5" xfId="35516" hidden="1"/>
    <cellStyle name="Buena 5" xfId="35552" hidden="1"/>
    <cellStyle name="Buena 5" xfId="35553" hidden="1"/>
    <cellStyle name="Buena 5" xfId="35435" hidden="1"/>
    <cellStyle name="Buena 5" xfId="35214" hidden="1"/>
    <cellStyle name="Buena 5" xfId="35322" hidden="1"/>
    <cellStyle name="Buena 5" xfId="35408" hidden="1"/>
    <cellStyle name="Buena 5" xfId="35376" hidden="1"/>
    <cellStyle name="Buena 5" xfId="35354" hidden="1"/>
    <cellStyle name="Buena 5" xfId="35316" hidden="1"/>
    <cellStyle name="Buena 5" xfId="35399" hidden="1"/>
    <cellStyle name="Buena 5" xfId="35634" hidden="1"/>
    <cellStyle name="Buena 5" xfId="35633" hidden="1"/>
    <cellStyle name="Buena 5" xfId="35669" hidden="1"/>
    <cellStyle name="Buena 5" xfId="35670" hidden="1"/>
    <cellStyle name="Buena 5" xfId="35736" hidden="1"/>
    <cellStyle name="Buena 5" xfId="35735" hidden="1"/>
    <cellStyle name="Buena 5" xfId="35771" hidden="1"/>
    <cellStyle name="Buena 5" xfId="35772" hidden="1"/>
    <cellStyle name="Buena 5" xfId="36007" hidden="1"/>
    <cellStyle name="Buena 5" xfId="36006" hidden="1"/>
    <cellStyle name="Buena 5" xfId="36042" hidden="1"/>
    <cellStyle name="Buena 5" xfId="36043" hidden="1"/>
    <cellStyle name="Buena 5" xfId="35925" hidden="1"/>
    <cellStyle name="Buena 5" xfId="35704" hidden="1"/>
    <cellStyle name="Buena 5" xfId="35812" hidden="1"/>
    <cellStyle name="Buena 5" xfId="35898" hidden="1"/>
    <cellStyle name="Buena 5" xfId="35866" hidden="1"/>
    <cellStyle name="Buena 5" xfId="35844" hidden="1"/>
    <cellStyle name="Buena 5" xfId="35806" hidden="1"/>
    <cellStyle name="Buena 5" xfId="35889" hidden="1"/>
    <cellStyle name="Buena 5" xfId="30650" hidden="1"/>
    <cellStyle name="Buena 5" xfId="23364" hidden="1"/>
    <cellStyle name="Buena 5" xfId="23733" hidden="1"/>
    <cellStyle name="Buena 5" xfId="22230" hidden="1"/>
    <cellStyle name="Buena 5" xfId="26589" hidden="1"/>
    <cellStyle name="Buena 5" xfId="26425" hidden="1"/>
    <cellStyle name="Buena 5" xfId="27776" hidden="1"/>
    <cellStyle name="Buena 5" xfId="27854" hidden="1"/>
    <cellStyle name="Buena 5" xfId="23729" hidden="1"/>
    <cellStyle name="Buena 5" xfId="21756" hidden="1"/>
    <cellStyle name="Buena 5" xfId="25348" hidden="1"/>
    <cellStyle name="Buena 5" xfId="22719" hidden="1"/>
    <cellStyle name="Buena 5" xfId="22600" hidden="1"/>
    <cellStyle name="Buena 5" xfId="33410" hidden="1"/>
    <cellStyle name="Buena 5" xfId="27900" hidden="1"/>
    <cellStyle name="Buena 5" xfId="26713" hidden="1"/>
    <cellStyle name="Buena 5" xfId="28325" hidden="1"/>
    <cellStyle name="Buena 5" xfId="23307" hidden="1"/>
    <cellStyle name="Buena 5" xfId="25704" hidden="1"/>
    <cellStyle name="Buena 5" xfId="21788" hidden="1"/>
    <cellStyle name="Buena 5" xfId="23379" hidden="1"/>
    <cellStyle name="Buena 5" xfId="27221" hidden="1"/>
    <cellStyle name="Buena 5" xfId="31124" hidden="1"/>
    <cellStyle name="Buena 5" xfId="22668" hidden="1"/>
    <cellStyle name="Buena 5" xfId="25856" hidden="1"/>
    <cellStyle name="Buena 5" xfId="26317" hidden="1"/>
    <cellStyle name="Buena 5" xfId="23093" hidden="1"/>
    <cellStyle name="Buena 5" xfId="21731" hidden="1"/>
    <cellStyle name="Buena 5" xfId="23895" hidden="1"/>
    <cellStyle name="Buena 5" xfId="26386" hidden="1"/>
    <cellStyle name="Buena 5" xfId="33414" hidden="1"/>
    <cellStyle name="Buena 5" xfId="27788" hidden="1"/>
    <cellStyle name="Buena 5" xfId="25001" hidden="1"/>
    <cellStyle name="Buena 5" xfId="23016" hidden="1"/>
    <cellStyle name="Buena 5" xfId="23741" hidden="1"/>
    <cellStyle name="Buena 5" xfId="26705" hidden="1"/>
    <cellStyle name="Buena 5" xfId="25168" hidden="1"/>
    <cellStyle name="Buena 5" xfId="25973" hidden="1"/>
    <cellStyle name="Buena 5" xfId="25977" hidden="1"/>
    <cellStyle name="Buena 5" xfId="23462" hidden="1"/>
    <cellStyle name="Buena 5" xfId="26700" hidden="1"/>
    <cellStyle name="Buena 5" xfId="27097" hidden="1"/>
    <cellStyle name="Buena 5" xfId="25176" hidden="1"/>
    <cellStyle name="Buena 5" xfId="22133" hidden="1"/>
    <cellStyle name="Buena 5" xfId="36124" hidden="1"/>
    <cellStyle name="Buena 5" xfId="36123" hidden="1"/>
    <cellStyle name="Buena 5" xfId="36159" hidden="1"/>
    <cellStyle name="Buena 5" xfId="36160" hidden="1"/>
    <cellStyle name="Buena 5" xfId="36395" hidden="1"/>
    <cellStyle name="Buena 5" xfId="36394" hidden="1"/>
    <cellStyle name="Buena 5" xfId="36430" hidden="1"/>
    <cellStyle name="Buena 5" xfId="36431" hidden="1"/>
    <cellStyle name="Buena 5" xfId="36313" hidden="1"/>
    <cellStyle name="Buena 5" xfId="27833" hidden="1"/>
    <cellStyle name="Buena 5" xfId="36200" hidden="1"/>
    <cellStyle name="Buena 5" xfId="36286" hidden="1"/>
    <cellStyle name="Buena 5" xfId="36254" hidden="1"/>
    <cellStyle name="Buena 5" xfId="36232" hidden="1"/>
    <cellStyle name="Buena 5" xfId="36194" hidden="1"/>
    <cellStyle name="Buena 5" xfId="36277" hidden="1"/>
    <cellStyle name="Buena 5" xfId="23952" hidden="1"/>
    <cellStyle name="Buena 5" xfId="23778" hidden="1"/>
    <cellStyle name="Buena 5" xfId="22983" hidden="1"/>
    <cellStyle name="Buena 5" xfId="25368" hidden="1"/>
    <cellStyle name="Buena 5" xfId="22393" hidden="1"/>
    <cellStyle name="Buena 5" xfId="23335" hidden="1"/>
    <cellStyle name="Buena 5" xfId="25926" hidden="1"/>
    <cellStyle name="Buena 5" xfId="27138" hidden="1"/>
    <cellStyle name="Buena 5" xfId="36713" hidden="1"/>
    <cellStyle name="Buena 5" xfId="36712" hidden="1"/>
    <cellStyle name="Buena 5" xfId="36748" hidden="1"/>
    <cellStyle name="Buena 5" xfId="36749" hidden="1"/>
    <cellStyle name="Buena 5" xfId="36631" hidden="1"/>
    <cellStyle name="Buena 5" xfId="27197" hidden="1"/>
    <cellStyle name="Buena 5" xfId="36518" hidden="1"/>
    <cellStyle name="Buena 5" xfId="36604" hidden="1"/>
    <cellStyle name="Buena 5" xfId="36572" hidden="1"/>
    <cellStyle name="Buena 5" xfId="36550" hidden="1"/>
    <cellStyle name="Buena 5" xfId="36512" hidden="1"/>
    <cellStyle name="Buena 5" xfId="36595" hidden="1"/>
    <cellStyle name="Buena 5" xfId="36830" hidden="1"/>
    <cellStyle name="Buena 5" xfId="36829" hidden="1"/>
    <cellStyle name="Buena 5" xfId="36865" hidden="1"/>
    <cellStyle name="Buena 5" xfId="36866" hidden="1"/>
    <cellStyle name="Buena 5" xfId="36932" hidden="1"/>
    <cellStyle name="Buena 5" xfId="36931" hidden="1"/>
    <cellStyle name="Buena 5" xfId="36967" hidden="1"/>
    <cellStyle name="Buena 5" xfId="36968" hidden="1"/>
    <cellStyle name="Buena 5" xfId="37203" hidden="1"/>
    <cellStyle name="Buena 5" xfId="37202" hidden="1"/>
    <cellStyle name="Buena 5" xfId="37238" hidden="1"/>
    <cellStyle name="Buena 5" xfId="37239" hidden="1"/>
    <cellStyle name="Buena 5" xfId="37121" hidden="1"/>
    <cellStyle name="Buena 5" xfId="36900" hidden="1"/>
    <cellStyle name="Buena 5" xfId="37008" hidden="1"/>
    <cellStyle name="Buena 5" xfId="37094" hidden="1"/>
    <cellStyle name="Buena 5" xfId="37062" hidden="1"/>
    <cellStyle name="Buena 5" xfId="37040" hidden="1"/>
    <cellStyle name="Buena 5" xfId="37002" hidden="1"/>
    <cellStyle name="Buena 5" xfId="37085" hidden="1"/>
    <cellStyle name="Buena 5" xfId="37320" hidden="1"/>
    <cellStyle name="Buena 5" xfId="37319" hidden="1"/>
    <cellStyle name="Buena 5" xfId="37355" hidden="1"/>
    <cellStyle name="Buena 5" xfId="37356" hidden="1"/>
    <cellStyle name="Buena 5" xfId="37422" hidden="1"/>
    <cellStyle name="Buena 5" xfId="37421" hidden="1"/>
    <cellStyle name="Buena 5" xfId="37457" hidden="1"/>
    <cellStyle name="Buena 5" xfId="37458" hidden="1"/>
    <cellStyle name="Buena 5" xfId="37693" hidden="1"/>
    <cellStyle name="Buena 5" xfId="37692" hidden="1"/>
    <cellStyle name="Buena 5" xfId="37728" hidden="1"/>
    <cellStyle name="Buena 5" xfId="37729" hidden="1"/>
    <cellStyle name="Buena 5" xfId="37611" hidden="1"/>
    <cellStyle name="Buena 5" xfId="37390" hidden="1"/>
    <cellStyle name="Buena 5" xfId="37498" hidden="1"/>
    <cellStyle name="Buena 5" xfId="37584" hidden="1"/>
    <cellStyle name="Buena 5" xfId="37552" hidden="1"/>
    <cellStyle name="Buena 5" xfId="37530" hidden="1"/>
    <cellStyle name="Buena 5" xfId="37492" hidden="1"/>
    <cellStyle name="Buena 5" xfId="37575" hidden="1"/>
    <cellStyle name="Buena 5" xfId="37810" hidden="1"/>
    <cellStyle name="Buena 5" xfId="37809" hidden="1"/>
    <cellStyle name="Buena 5" xfId="37845" hidden="1"/>
    <cellStyle name="Buena 5" xfId="37846" hidden="1"/>
    <cellStyle name="Buena 5" xfId="37912" hidden="1"/>
    <cellStyle name="Buena 5" xfId="37911" hidden="1"/>
    <cellStyle name="Buena 5" xfId="37947" hidden="1"/>
    <cellStyle name="Buena 5" xfId="37948" hidden="1"/>
    <cellStyle name="Buena 5" xfId="38183" hidden="1"/>
    <cellStyle name="Buena 5" xfId="38182" hidden="1"/>
    <cellStyle name="Buena 5" xfId="38218" hidden="1"/>
    <cellStyle name="Buena 5" xfId="38219" hidden="1"/>
    <cellStyle name="Buena 5" xfId="38101" hidden="1"/>
    <cellStyle name="Buena 5" xfId="37880" hidden="1"/>
    <cellStyle name="Buena 5" xfId="37988" hidden="1"/>
    <cellStyle name="Buena 5" xfId="38074" hidden="1"/>
    <cellStyle name="Buena 5" xfId="38042" hidden="1"/>
    <cellStyle name="Buena 5" xfId="38020" hidden="1"/>
    <cellStyle name="Buena 5" xfId="37982" hidden="1"/>
    <cellStyle name="Buena 5" xfId="38065" hidden="1"/>
    <cellStyle name="Buena 5" xfId="38300" hidden="1"/>
    <cellStyle name="Buena 5" xfId="38299" hidden="1"/>
    <cellStyle name="Buena 5" xfId="38335" hidden="1"/>
    <cellStyle name="Buena 5" xfId="38336" hidden="1"/>
    <cellStyle name="Buena 5" xfId="38402" hidden="1"/>
    <cellStyle name="Buena 5" xfId="38401" hidden="1"/>
    <cellStyle name="Buena 5" xfId="38437" hidden="1"/>
    <cellStyle name="Buena 5" xfId="38438" hidden="1"/>
    <cellStyle name="Buena 5" xfId="38673" hidden="1"/>
    <cellStyle name="Buena 5" xfId="38672" hidden="1"/>
    <cellStyle name="Buena 5" xfId="38708" hidden="1"/>
    <cellStyle name="Buena 5" xfId="38709" hidden="1"/>
    <cellStyle name="Buena 5" xfId="38591" hidden="1"/>
    <cellStyle name="Buena 5" xfId="38370" hidden="1"/>
    <cellStyle name="Buena 5" xfId="38478" hidden="1"/>
    <cellStyle name="Buena 5" xfId="38564" hidden="1"/>
    <cellStyle name="Buena 5" xfId="38532" hidden="1"/>
    <cellStyle name="Buena 5" xfId="38510" hidden="1"/>
    <cellStyle name="Buena 5" xfId="38472" hidden="1"/>
    <cellStyle name="Buena 5" xfId="38555"/>
    <cellStyle name="Buena 6" xfId="5071" hidden="1"/>
    <cellStyle name="Buena 6" xfId="5085" hidden="1"/>
    <cellStyle name="Buena 6" xfId="5096" hidden="1"/>
    <cellStyle name="Buena 6" xfId="5107" hidden="1"/>
    <cellStyle name="Buena 6" xfId="5115" hidden="1"/>
    <cellStyle name="Buena 6" xfId="10225" hidden="1"/>
    <cellStyle name="Buena 6" xfId="10236" hidden="1"/>
    <cellStyle name="Buena 6" xfId="10247" hidden="1"/>
    <cellStyle name="Buena 6" xfId="10255" hidden="1"/>
    <cellStyle name="Buena 6" xfId="10735" hidden="1"/>
    <cellStyle name="Buena 6" xfId="10742" hidden="1"/>
    <cellStyle name="Buena 6" xfId="10752" hidden="1"/>
    <cellStyle name="Buena 6" xfId="10758" hidden="1"/>
    <cellStyle name="Buena 6" xfId="10620" hidden="1"/>
    <cellStyle name="Buena 6" xfId="10765" hidden="1"/>
    <cellStyle name="Buena 6" xfId="10653" hidden="1"/>
    <cellStyle name="Buena 6" xfId="10647" hidden="1"/>
    <cellStyle name="Buena 6" xfId="10614" hidden="1"/>
    <cellStyle name="Buena 6" xfId="10505" hidden="1"/>
    <cellStyle name="Buena 6" xfId="10516" hidden="1"/>
    <cellStyle name="Buena 6" xfId="10641" hidden="1"/>
    <cellStyle name="Buena 6" xfId="15884" hidden="1"/>
    <cellStyle name="Buena 6" xfId="15895" hidden="1"/>
    <cellStyle name="Buena 6" xfId="15906" hidden="1"/>
    <cellStyle name="Buena 6" xfId="15914" hidden="1"/>
    <cellStyle name="Buena 6" xfId="21012" hidden="1"/>
    <cellStyle name="Buena 6" xfId="21023" hidden="1"/>
    <cellStyle name="Buena 6" xfId="21034" hidden="1"/>
    <cellStyle name="Buena 6" xfId="21042" hidden="1"/>
    <cellStyle name="Buena 6" xfId="21522" hidden="1"/>
    <cellStyle name="Buena 6" xfId="21529" hidden="1"/>
    <cellStyle name="Buena 6" xfId="21539" hidden="1"/>
    <cellStyle name="Buena 6" xfId="21545" hidden="1"/>
    <cellStyle name="Buena 6" xfId="21407" hidden="1"/>
    <cellStyle name="Buena 6" xfId="21552" hidden="1"/>
    <cellStyle name="Buena 6" xfId="21440" hidden="1"/>
    <cellStyle name="Buena 6" xfId="21434" hidden="1"/>
    <cellStyle name="Buena 6" xfId="21401" hidden="1"/>
    <cellStyle name="Buena 6" xfId="21292" hidden="1"/>
    <cellStyle name="Buena 6" xfId="21303" hidden="1"/>
    <cellStyle name="Buena 6" xfId="21428" hidden="1"/>
    <cellStyle name="Buena 6" xfId="22808" hidden="1"/>
    <cellStyle name="Buena 6" xfId="22815" hidden="1"/>
    <cellStyle name="Buena 6" xfId="22825" hidden="1"/>
    <cellStyle name="Buena 6" xfId="22831" hidden="1"/>
    <cellStyle name="Buena 6" xfId="24031" hidden="1"/>
    <cellStyle name="Buena 6" xfId="24038" hidden="1"/>
    <cellStyle name="Buena 6" xfId="24048" hidden="1"/>
    <cellStyle name="Buena 6" xfId="24055" hidden="1"/>
    <cellStyle name="Buena 6" xfId="24349" hidden="1"/>
    <cellStyle name="Buena 6" xfId="24356" hidden="1"/>
    <cellStyle name="Buena 6" xfId="24366" hidden="1"/>
    <cellStyle name="Buena 6" xfId="24372" hidden="1"/>
    <cellStyle name="Buena 6" xfId="24235" hidden="1"/>
    <cellStyle name="Buena 6" xfId="24379" hidden="1"/>
    <cellStyle name="Buena 6" xfId="24267" hidden="1"/>
    <cellStyle name="Buena 6" xfId="24261" hidden="1"/>
    <cellStyle name="Buena 6" xfId="24229" hidden="1"/>
    <cellStyle name="Buena 6" xfId="24122" hidden="1"/>
    <cellStyle name="Buena 6" xfId="24133" hidden="1"/>
    <cellStyle name="Buena 6" xfId="24255" hidden="1"/>
    <cellStyle name="Buena 6" xfId="24505" hidden="1"/>
    <cellStyle name="Buena 6" xfId="24512" hidden="1"/>
    <cellStyle name="Buena 6" xfId="24522" hidden="1"/>
    <cellStyle name="Buena 6" xfId="24528" hidden="1"/>
    <cellStyle name="Buena 6" xfId="24607" hidden="1"/>
    <cellStyle name="Buena 6" xfId="24614" hidden="1"/>
    <cellStyle name="Buena 6" xfId="24624" hidden="1"/>
    <cellStyle name="Buena 6" xfId="24630" hidden="1"/>
    <cellStyle name="Buena 6" xfId="24878" hidden="1"/>
    <cellStyle name="Buena 6" xfId="24885" hidden="1"/>
    <cellStyle name="Buena 6" xfId="24895" hidden="1"/>
    <cellStyle name="Buena 6" xfId="24901" hidden="1"/>
    <cellStyle name="Buena 6" xfId="24764" hidden="1"/>
    <cellStyle name="Buena 6" xfId="24908" hidden="1"/>
    <cellStyle name="Buena 6" xfId="24796" hidden="1"/>
    <cellStyle name="Buena 6" xfId="24790" hidden="1"/>
    <cellStyle name="Buena 6" xfId="24758" hidden="1"/>
    <cellStyle name="Buena 6" xfId="24653" hidden="1"/>
    <cellStyle name="Buena 6" xfId="24664" hidden="1"/>
    <cellStyle name="Buena 6" xfId="24784" hidden="1"/>
    <cellStyle name="Buena 6" xfId="26114" hidden="1"/>
    <cellStyle name="Buena 6" xfId="26122" hidden="1"/>
    <cellStyle name="Buena 6" xfId="26132" hidden="1"/>
    <cellStyle name="Buena 6" xfId="26138" hidden="1"/>
    <cellStyle name="Buena 6" xfId="27374" hidden="1"/>
    <cellStyle name="Buena 6" xfId="27384" hidden="1"/>
    <cellStyle name="Buena 6" xfId="27394" hidden="1"/>
    <cellStyle name="Buena 6" xfId="27400" hidden="1"/>
    <cellStyle name="Buena 6" xfId="27685" hidden="1"/>
    <cellStyle name="Buena 6" xfId="27692" hidden="1"/>
    <cellStyle name="Buena 6" xfId="27702" hidden="1"/>
    <cellStyle name="Buena 6" xfId="27708" hidden="1"/>
    <cellStyle name="Buena 6" xfId="27571" hidden="1"/>
    <cellStyle name="Buena 6" xfId="27715" hidden="1"/>
    <cellStyle name="Buena 6" xfId="27603" hidden="1"/>
    <cellStyle name="Buena 6" xfId="27597" hidden="1"/>
    <cellStyle name="Buena 6" xfId="27565" hidden="1"/>
    <cellStyle name="Buena 6" xfId="27460" hidden="1"/>
    <cellStyle name="Buena 6" xfId="27471" hidden="1"/>
    <cellStyle name="Buena 6" xfId="27591" hidden="1"/>
    <cellStyle name="Buena 6" xfId="25131" hidden="1"/>
    <cellStyle name="Buena 6" xfId="27189" hidden="1"/>
    <cellStyle name="Buena 6" xfId="22222" hidden="1"/>
    <cellStyle name="Buena 6" xfId="21941" hidden="1"/>
    <cellStyle name="Buena 6" xfId="26253" hidden="1"/>
    <cellStyle name="Buena 6" xfId="23701" hidden="1"/>
    <cellStyle name="Buena 6" xfId="25270" hidden="1"/>
    <cellStyle name="Buena 6" xfId="21711" hidden="1"/>
    <cellStyle name="Buena 6" xfId="25223" hidden="1"/>
    <cellStyle name="Buena 6" xfId="21915" hidden="1"/>
    <cellStyle name="Buena 6" xfId="26485" hidden="1"/>
    <cellStyle name="Buena 6" xfId="21914" hidden="1"/>
    <cellStyle name="Buena 6" xfId="26797" hidden="1"/>
    <cellStyle name="Buena 6" xfId="23443" hidden="1"/>
    <cellStyle name="Buena 6" xfId="23450" hidden="1"/>
    <cellStyle name="Buena 6" xfId="10964" hidden="1"/>
    <cellStyle name="Buena 6" xfId="21923" hidden="1"/>
    <cellStyle name="Buena 6" xfId="26250" hidden="1"/>
    <cellStyle name="Buena 6" xfId="23696" hidden="1"/>
    <cellStyle name="Buena 6" xfId="23165" hidden="1"/>
    <cellStyle name="Buena 6" xfId="25209" hidden="1"/>
    <cellStyle name="Buena 6" xfId="21902" hidden="1"/>
    <cellStyle name="Buena 6" xfId="25208" hidden="1"/>
    <cellStyle name="Buena 6" xfId="22436" hidden="1"/>
    <cellStyle name="Buena 6" xfId="26994" hidden="1"/>
    <cellStyle name="Buena 6" xfId="22892" hidden="1"/>
    <cellStyle name="Buena 6" xfId="23654" hidden="1"/>
    <cellStyle name="Buena 6" xfId="22891" hidden="1"/>
    <cellStyle name="Buena 6" xfId="26896" hidden="1"/>
    <cellStyle name="Buena 6" xfId="27140" hidden="1"/>
    <cellStyle name="Buena 6" xfId="23545" hidden="1"/>
    <cellStyle name="Buena 6" xfId="27127" hidden="1"/>
    <cellStyle name="Buena 6" xfId="26754" hidden="1"/>
    <cellStyle name="Buena 6" xfId="23037" hidden="1"/>
    <cellStyle name="Buena 6" xfId="23050" hidden="1"/>
    <cellStyle name="Buena 6" xfId="21867" hidden="1"/>
    <cellStyle name="Buena 6" xfId="22883" hidden="1"/>
    <cellStyle name="Buena 6" xfId="23131" hidden="1"/>
    <cellStyle name="Buena 6" xfId="26760" hidden="1"/>
    <cellStyle name="Buena 6" xfId="23349" hidden="1"/>
    <cellStyle name="Buena 6" xfId="22513" hidden="1"/>
    <cellStyle name="Buena 6" xfId="26547" hidden="1"/>
    <cellStyle name="Buena 6" xfId="25553" hidden="1"/>
    <cellStyle name="Buena 6" xfId="27074" hidden="1"/>
    <cellStyle name="Buena 6" xfId="27979" hidden="1"/>
    <cellStyle name="Buena 6" xfId="27986" hidden="1"/>
    <cellStyle name="Buena 6" xfId="27996" hidden="1"/>
    <cellStyle name="Buena 6" xfId="28003" hidden="1"/>
    <cellStyle name="Buena 6" xfId="28275" hidden="1"/>
    <cellStyle name="Buena 6" xfId="28282" hidden="1"/>
    <cellStyle name="Buena 6" xfId="28292" hidden="1"/>
    <cellStyle name="Buena 6" xfId="28298" hidden="1"/>
    <cellStyle name="Buena 6" xfId="28161" hidden="1"/>
    <cellStyle name="Buena 6" xfId="28305" hidden="1"/>
    <cellStyle name="Buena 6" xfId="28193" hidden="1"/>
    <cellStyle name="Buena 6" xfId="28187" hidden="1"/>
    <cellStyle name="Buena 6" xfId="28155" hidden="1"/>
    <cellStyle name="Buena 6" xfId="28049" hidden="1"/>
    <cellStyle name="Buena 6" xfId="28060" hidden="1"/>
    <cellStyle name="Buena 6" xfId="28181" hidden="1"/>
    <cellStyle name="Buena 6" xfId="22900" hidden="1"/>
    <cellStyle name="Buena 6" xfId="23661" hidden="1"/>
    <cellStyle name="Buena 6" xfId="25502" hidden="1"/>
    <cellStyle name="Buena 6" xfId="22914" hidden="1"/>
    <cellStyle name="Buena 6" xfId="28351" hidden="1"/>
    <cellStyle name="Buena 6" xfId="28358" hidden="1"/>
    <cellStyle name="Buena 6" xfId="28368" hidden="1"/>
    <cellStyle name="Buena 6" xfId="28374" hidden="1"/>
    <cellStyle name="Buena 6" xfId="28622" hidden="1"/>
    <cellStyle name="Buena 6" xfId="28629" hidden="1"/>
    <cellStyle name="Buena 6" xfId="28639" hidden="1"/>
    <cellStyle name="Buena 6" xfId="28645" hidden="1"/>
    <cellStyle name="Buena 6" xfId="28508" hidden="1"/>
    <cellStyle name="Buena 6" xfId="28652" hidden="1"/>
    <cellStyle name="Buena 6" xfId="28540" hidden="1"/>
    <cellStyle name="Buena 6" xfId="28534" hidden="1"/>
    <cellStyle name="Buena 6" xfId="28502" hidden="1"/>
    <cellStyle name="Buena 6" xfId="28397" hidden="1"/>
    <cellStyle name="Buena 6" xfId="28408" hidden="1"/>
    <cellStyle name="Buena 6" xfId="28528" hidden="1"/>
    <cellStyle name="Buena 6" xfId="28739" hidden="1"/>
    <cellStyle name="Buena 6" xfId="28746" hidden="1"/>
    <cellStyle name="Buena 6" xfId="28756" hidden="1"/>
    <cellStyle name="Buena 6" xfId="28762" hidden="1"/>
    <cellStyle name="Buena 6" xfId="28841" hidden="1"/>
    <cellStyle name="Buena 6" xfId="28848" hidden="1"/>
    <cellStyle name="Buena 6" xfId="28858" hidden="1"/>
    <cellStyle name="Buena 6" xfId="28864" hidden="1"/>
    <cellStyle name="Buena 6" xfId="29112" hidden="1"/>
    <cellStyle name="Buena 6" xfId="29119" hidden="1"/>
    <cellStyle name="Buena 6" xfId="29129" hidden="1"/>
    <cellStyle name="Buena 6" xfId="29135" hidden="1"/>
    <cellStyle name="Buena 6" xfId="28998" hidden="1"/>
    <cellStyle name="Buena 6" xfId="29142" hidden="1"/>
    <cellStyle name="Buena 6" xfId="29030" hidden="1"/>
    <cellStyle name="Buena 6" xfId="29024" hidden="1"/>
    <cellStyle name="Buena 6" xfId="28992" hidden="1"/>
    <cellStyle name="Buena 6" xfId="28887" hidden="1"/>
    <cellStyle name="Buena 6" xfId="28898" hidden="1"/>
    <cellStyle name="Buena 6" xfId="29018" hidden="1"/>
    <cellStyle name="Buena 6" xfId="29229" hidden="1"/>
    <cellStyle name="Buena 6" xfId="29236" hidden="1"/>
    <cellStyle name="Buena 6" xfId="29246" hidden="1"/>
    <cellStyle name="Buena 6" xfId="29252" hidden="1"/>
    <cellStyle name="Buena 6" xfId="29331" hidden="1"/>
    <cellStyle name="Buena 6" xfId="29338" hidden="1"/>
    <cellStyle name="Buena 6" xfId="29348" hidden="1"/>
    <cellStyle name="Buena 6" xfId="29354" hidden="1"/>
    <cellStyle name="Buena 6" xfId="29602" hidden="1"/>
    <cellStyle name="Buena 6" xfId="29609" hidden="1"/>
    <cellStyle name="Buena 6" xfId="29619" hidden="1"/>
    <cellStyle name="Buena 6" xfId="29625" hidden="1"/>
    <cellStyle name="Buena 6" xfId="29488" hidden="1"/>
    <cellStyle name="Buena 6" xfId="29632" hidden="1"/>
    <cellStyle name="Buena 6" xfId="29520" hidden="1"/>
    <cellStyle name="Buena 6" xfId="29514" hidden="1"/>
    <cellStyle name="Buena 6" xfId="29482" hidden="1"/>
    <cellStyle name="Buena 6" xfId="29377" hidden="1"/>
    <cellStyle name="Buena 6" xfId="29388" hidden="1"/>
    <cellStyle name="Buena 6" xfId="29508" hidden="1"/>
    <cellStyle name="Buena 6" xfId="29719" hidden="1"/>
    <cellStyle name="Buena 6" xfId="29726" hidden="1"/>
    <cellStyle name="Buena 6" xfId="29736" hidden="1"/>
    <cellStyle name="Buena 6" xfId="29742" hidden="1"/>
    <cellStyle name="Buena 6" xfId="29821" hidden="1"/>
    <cellStyle name="Buena 6" xfId="29828" hidden="1"/>
    <cellStyle name="Buena 6" xfId="29838" hidden="1"/>
    <cellStyle name="Buena 6" xfId="29844" hidden="1"/>
    <cellStyle name="Buena 6" xfId="30092" hidden="1"/>
    <cellStyle name="Buena 6" xfId="30099" hidden="1"/>
    <cellStyle name="Buena 6" xfId="30109" hidden="1"/>
    <cellStyle name="Buena 6" xfId="30115" hidden="1"/>
    <cellStyle name="Buena 6" xfId="29978" hidden="1"/>
    <cellStyle name="Buena 6" xfId="30122" hidden="1"/>
    <cellStyle name="Buena 6" xfId="30010" hidden="1"/>
    <cellStyle name="Buena 6" xfId="30004" hidden="1"/>
    <cellStyle name="Buena 6" xfId="29972" hidden="1"/>
    <cellStyle name="Buena 6" xfId="29867" hidden="1"/>
    <cellStyle name="Buena 6" xfId="29878" hidden="1"/>
    <cellStyle name="Buena 6" xfId="29998" hidden="1"/>
    <cellStyle name="Buena 6" xfId="30209" hidden="1"/>
    <cellStyle name="Buena 6" xfId="30216" hidden="1"/>
    <cellStyle name="Buena 6" xfId="30226" hidden="1"/>
    <cellStyle name="Buena 6" xfId="30232" hidden="1"/>
    <cellStyle name="Buena 6" xfId="30311" hidden="1"/>
    <cellStyle name="Buena 6" xfId="30318" hidden="1"/>
    <cellStyle name="Buena 6" xfId="30328" hidden="1"/>
    <cellStyle name="Buena 6" xfId="30334" hidden="1"/>
    <cellStyle name="Buena 6" xfId="30582" hidden="1"/>
    <cellStyle name="Buena 6" xfId="30589" hidden="1"/>
    <cellStyle name="Buena 6" xfId="30599" hidden="1"/>
    <cellStyle name="Buena 6" xfId="30605" hidden="1"/>
    <cellStyle name="Buena 6" xfId="30468" hidden="1"/>
    <cellStyle name="Buena 6" xfId="30612" hidden="1"/>
    <cellStyle name="Buena 6" xfId="30500" hidden="1"/>
    <cellStyle name="Buena 6" xfId="30494" hidden="1"/>
    <cellStyle name="Buena 6" xfId="30462" hidden="1"/>
    <cellStyle name="Buena 6" xfId="30357" hidden="1"/>
    <cellStyle name="Buena 6" xfId="30368" hidden="1"/>
    <cellStyle name="Buena 6" xfId="30488" hidden="1"/>
    <cellStyle name="Buena 6" xfId="23472" hidden="1"/>
    <cellStyle name="Buena 6" xfId="25878" hidden="1"/>
    <cellStyle name="Buena 6" xfId="25050" hidden="1"/>
    <cellStyle name="Buena 6" xfId="22285" hidden="1"/>
    <cellStyle name="Buena 6" xfId="22954" hidden="1"/>
    <cellStyle name="Buena 6" xfId="23404" hidden="1"/>
    <cellStyle name="Buena 6" xfId="22305" hidden="1"/>
    <cellStyle name="Buena 6" xfId="23109" hidden="1"/>
    <cellStyle name="Buena 6" xfId="22306" hidden="1"/>
    <cellStyle name="Buena 6" xfId="23463" hidden="1"/>
    <cellStyle name="Buena 6" xfId="25453" hidden="1"/>
    <cellStyle name="Buena 6" xfId="26809" hidden="1"/>
    <cellStyle name="Buena 6" xfId="22610" hidden="1"/>
    <cellStyle name="Buena 6" xfId="27181" hidden="1"/>
    <cellStyle name="Buena 6" xfId="23069" hidden="1"/>
    <cellStyle name="Buena 6" xfId="23345" hidden="1"/>
    <cellStyle name="Buena 6" xfId="22471" hidden="1"/>
    <cellStyle name="Buena 6" xfId="23925" hidden="1"/>
    <cellStyle name="Buena 6" xfId="26444" hidden="1"/>
    <cellStyle name="Buena 6" xfId="26560" hidden="1"/>
    <cellStyle name="Buena 6" xfId="21708" hidden="1"/>
    <cellStyle name="Buena 6" xfId="22005" hidden="1"/>
    <cellStyle name="Buena 6" xfId="21682" hidden="1"/>
    <cellStyle name="Buena 6" xfId="25366" hidden="1"/>
    <cellStyle name="Buena 6" xfId="22585" hidden="1"/>
    <cellStyle name="Buena 6" xfId="21795" hidden="1"/>
    <cellStyle name="Buena 6" xfId="23237" hidden="1"/>
    <cellStyle name="Buena 6" xfId="22036" hidden="1"/>
    <cellStyle name="Buena 6" xfId="26642" hidden="1"/>
    <cellStyle name="Buena 6" xfId="25339" hidden="1"/>
    <cellStyle name="Buena 6" xfId="27160" hidden="1"/>
    <cellStyle name="Buena 6" xfId="23554" hidden="1"/>
    <cellStyle name="Buena 6" xfId="25137" hidden="1"/>
    <cellStyle name="Buena 6" xfId="25589" hidden="1"/>
    <cellStyle name="Buena 6" xfId="23238" hidden="1"/>
    <cellStyle name="Buena 6" xfId="24990" hidden="1"/>
    <cellStyle name="Buena 6" xfId="22318" hidden="1"/>
    <cellStyle name="Buena 6" xfId="21987" hidden="1"/>
    <cellStyle name="Buena 6" xfId="21839" hidden="1"/>
    <cellStyle name="Buena 6" xfId="23601" hidden="1"/>
    <cellStyle name="Buena 6" xfId="27143" hidden="1"/>
    <cellStyle name="Buena 6" xfId="25065" hidden="1"/>
    <cellStyle name="Buena 6" xfId="26325" hidden="1"/>
    <cellStyle name="Buena 6" xfId="27272" hidden="1"/>
    <cellStyle name="Buena 6" xfId="30780" hidden="1"/>
    <cellStyle name="Buena 6" xfId="30787" hidden="1"/>
    <cellStyle name="Buena 6" xfId="30797" hidden="1"/>
    <cellStyle name="Buena 6" xfId="30804" hidden="1"/>
    <cellStyle name="Buena 6" xfId="31065" hidden="1"/>
    <cellStyle name="Buena 6" xfId="31072" hidden="1"/>
    <cellStyle name="Buena 6" xfId="31082" hidden="1"/>
    <cellStyle name="Buena 6" xfId="31088" hidden="1"/>
    <cellStyle name="Buena 6" xfId="30951" hidden="1"/>
    <cellStyle name="Buena 6" xfId="31095" hidden="1"/>
    <cellStyle name="Buena 6" xfId="30983" hidden="1"/>
    <cellStyle name="Buena 6" xfId="30977" hidden="1"/>
    <cellStyle name="Buena 6" xfId="30945" hidden="1"/>
    <cellStyle name="Buena 6" xfId="30840" hidden="1"/>
    <cellStyle name="Buena 6" xfId="30851" hidden="1"/>
    <cellStyle name="Buena 6" xfId="30971" hidden="1"/>
    <cellStyle name="Buena 6" xfId="25327" hidden="1"/>
    <cellStyle name="Buena 6" xfId="25020" hidden="1"/>
    <cellStyle name="Buena 6" xfId="21771" hidden="1"/>
    <cellStyle name="Buena 6" xfId="23556" hidden="1"/>
    <cellStyle name="Buena 6" xfId="31133" hidden="1"/>
    <cellStyle name="Buena 6" xfId="31140" hidden="1"/>
    <cellStyle name="Buena 6" xfId="31150" hidden="1"/>
    <cellStyle name="Buena 6" xfId="31156" hidden="1"/>
    <cellStyle name="Buena 6" xfId="31404" hidden="1"/>
    <cellStyle name="Buena 6" xfId="31411" hidden="1"/>
    <cellStyle name="Buena 6" xfId="31421" hidden="1"/>
    <cellStyle name="Buena 6" xfId="31427" hidden="1"/>
    <cellStyle name="Buena 6" xfId="31290" hidden="1"/>
    <cellStyle name="Buena 6" xfId="31434" hidden="1"/>
    <cellStyle name="Buena 6" xfId="31322" hidden="1"/>
    <cellStyle name="Buena 6" xfId="31316" hidden="1"/>
    <cellStyle name="Buena 6" xfId="31284" hidden="1"/>
    <cellStyle name="Buena 6" xfId="31179" hidden="1"/>
    <cellStyle name="Buena 6" xfId="31190" hidden="1"/>
    <cellStyle name="Buena 6" xfId="31310" hidden="1"/>
    <cellStyle name="Buena 6" xfId="31521" hidden="1"/>
    <cellStyle name="Buena 6" xfId="31528" hidden="1"/>
    <cellStyle name="Buena 6" xfId="31538" hidden="1"/>
    <cellStyle name="Buena 6" xfId="31544" hidden="1"/>
    <cellStyle name="Buena 6" xfId="31623" hidden="1"/>
    <cellStyle name="Buena 6" xfId="31630" hidden="1"/>
    <cellStyle name="Buena 6" xfId="31640" hidden="1"/>
    <cellStyle name="Buena 6" xfId="31646" hidden="1"/>
    <cellStyle name="Buena 6" xfId="31894" hidden="1"/>
    <cellStyle name="Buena 6" xfId="31901" hidden="1"/>
    <cellStyle name="Buena 6" xfId="31911" hidden="1"/>
    <cellStyle name="Buena 6" xfId="31917" hidden="1"/>
    <cellStyle name="Buena 6" xfId="31780" hidden="1"/>
    <cellStyle name="Buena 6" xfId="31924" hidden="1"/>
    <cellStyle name="Buena 6" xfId="31812" hidden="1"/>
    <cellStyle name="Buena 6" xfId="31806" hidden="1"/>
    <cellStyle name="Buena 6" xfId="31774" hidden="1"/>
    <cellStyle name="Buena 6" xfId="31669" hidden="1"/>
    <cellStyle name="Buena 6" xfId="31680" hidden="1"/>
    <cellStyle name="Buena 6" xfId="31800" hidden="1"/>
    <cellStyle name="Buena 6" xfId="32011" hidden="1"/>
    <cellStyle name="Buena 6" xfId="32018" hidden="1"/>
    <cellStyle name="Buena 6" xfId="32028" hidden="1"/>
    <cellStyle name="Buena 6" xfId="32034" hidden="1"/>
    <cellStyle name="Buena 6" xfId="32113" hidden="1"/>
    <cellStyle name="Buena 6" xfId="32120" hidden="1"/>
    <cellStyle name="Buena 6" xfId="32130" hidden="1"/>
    <cellStyle name="Buena 6" xfId="32136" hidden="1"/>
    <cellStyle name="Buena 6" xfId="32384" hidden="1"/>
    <cellStyle name="Buena 6" xfId="32391" hidden="1"/>
    <cellStyle name="Buena 6" xfId="32401" hidden="1"/>
    <cellStyle name="Buena 6" xfId="32407" hidden="1"/>
    <cellStyle name="Buena 6" xfId="32270" hidden="1"/>
    <cellStyle name="Buena 6" xfId="32414" hidden="1"/>
    <cellStyle name="Buena 6" xfId="32302" hidden="1"/>
    <cellStyle name="Buena 6" xfId="32296" hidden="1"/>
    <cellStyle name="Buena 6" xfId="32264" hidden="1"/>
    <cellStyle name="Buena 6" xfId="32159" hidden="1"/>
    <cellStyle name="Buena 6" xfId="32170" hidden="1"/>
    <cellStyle name="Buena 6" xfId="32290" hidden="1"/>
    <cellStyle name="Buena 6" xfId="32501" hidden="1"/>
    <cellStyle name="Buena 6" xfId="32508" hidden="1"/>
    <cellStyle name="Buena 6" xfId="32518" hidden="1"/>
    <cellStyle name="Buena 6" xfId="32524" hidden="1"/>
    <cellStyle name="Buena 6" xfId="32603" hidden="1"/>
    <cellStyle name="Buena 6" xfId="32610" hidden="1"/>
    <cellStyle name="Buena 6" xfId="32620" hidden="1"/>
    <cellStyle name="Buena 6" xfId="32626" hidden="1"/>
    <cellStyle name="Buena 6" xfId="32874" hidden="1"/>
    <cellStyle name="Buena 6" xfId="32881" hidden="1"/>
    <cellStyle name="Buena 6" xfId="32891" hidden="1"/>
    <cellStyle name="Buena 6" xfId="32897" hidden="1"/>
    <cellStyle name="Buena 6" xfId="32760" hidden="1"/>
    <cellStyle name="Buena 6" xfId="32904" hidden="1"/>
    <cellStyle name="Buena 6" xfId="32792" hidden="1"/>
    <cellStyle name="Buena 6" xfId="32786" hidden="1"/>
    <cellStyle name="Buena 6" xfId="32754" hidden="1"/>
    <cellStyle name="Buena 6" xfId="32649" hidden="1"/>
    <cellStyle name="Buena 6" xfId="32660" hidden="1"/>
    <cellStyle name="Buena 6" xfId="32780" hidden="1"/>
    <cellStyle name="Buena 6" xfId="32991" hidden="1"/>
    <cellStyle name="Buena 6" xfId="32998" hidden="1"/>
    <cellStyle name="Buena 6" xfId="33008" hidden="1"/>
    <cellStyle name="Buena 6" xfId="33014" hidden="1"/>
    <cellStyle name="Buena 6" xfId="33093" hidden="1"/>
    <cellStyle name="Buena 6" xfId="33100" hidden="1"/>
    <cellStyle name="Buena 6" xfId="33110" hidden="1"/>
    <cellStyle name="Buena 6" xfId="33116" hidden="1"/>
    <cellStyle name="Buena 6" xfId="33364" hidden="1"/>
    <cellStyle name="Buena 6" xfId="33371" hidden="1"/>
    <cellStyle name="Buena 6" xfId="33381" hidden="1"/>
    <cellStyle name="Buena 6" xfId="33387" hidden="1"/>
    <cellStyle name="Buena 6" xfId="33250" hidden="1"/>
    <cellStyle name="Buena 6" xfId="33394" hidden="1"/>
    <cellStyle name="Buena 6" xfId="33282" hidden="1"/>
    <cellStyle name="Buena 6" xfId="33276" hidden="1"/>
    <cellStyle name="Buena 6" xfId="33244" hidden="1"/>
    <cellStyle name="Buena 6" xfId="33139" hidden="1"/>
    <cellStyle name="Buena 6" xfId="33150" hidden="1"/>
    <cellStyle name="Buena 6" xfId="33270" hidden="1"/>
    <cellStyle name="Buena 6" xfId="25392" hidden="1"/>
    <cellStyle name="Buena 6" xfId="23321" hidden="1"/>
    <cellStyle name="Buena 6" xfId="27810" hidden="1"/>
    <cellStyle name="Buena 6" xfId="26575" hidden="1"/>
    <cellStyle name="Buena 6" xfId="23679" hidden="1"/>
    <cellStyle name="Buena 6" xfId="25085" hidden="1"/>
    <cellStyle name="Buena 6" xfId="22592" hidden="1"/>
    <cellStyle name="Buena 6" xfId="23833" hidden="1"/>
    <cellStyle name="Buena 6" xfId="25325" hidden="1"/>
    <cellStyle name="Buena 6" xfId="27790" hidden="1"/>
    <cellStyle name="Buena 6" xfId="23052" hidden="1"/>
    <cellStyle name="Buena 6" xfId="26300" hidden="1"/>
    <cellStyle name="Buena 6" xfId="27112" hidden="1"/>
    <cellStyle name="Buena 6" xfId="21812" hidden="1"/>
    <cellStyle name="Buena 6" xfId="21787" hidden="1"/>
    <cellStyle name="Buena 6" xfId="25636" hidden="1"/>
    <cellStyle name="Buena 6" xfId="23823" hidden="1"/>
    <cellStyle name="Buena 6" xfId="28328" hidden="1"/>
    <cellStyle name="Buena 6" xfId="23227" hidden="1"/>
    <cellStyle name="Buena 6" xfId="25555" hidden="1"/>
    <cellStyle name="Buena 6" xfId="26021" hidden="1"/>
    <cellStyle name="Buena 6" xfId="25611" hidden="1"/>
    <cellStyle name="Buena 6" xfId="25335" hidden="1"/>
    <cellStyle name="Buena 6" xfId="25179" hidden="1"/>
    <cellStyle name="Buena 6" xfId="21693" hidden="1"/>
    <cellStyle name="Buena 6" xfId="26662" hidden="1"/>
    <cellStyle name="Buena 6" xfId="21726" hidden="1"/>
    <cellStyle name="Buena 6" xfId="12069" hidden="1"/>
    <cellStyle name="Buena 6" xfId="21751" hidden="1"/>
    <cellStyle name="Buena 6" xfId="23612" hidden="1"/>
    <cellStyle name="Buena 6" xfId="22043" hidden="1"/>
    <cellStyle name="Buena 6" xfId="23779" hidden="1"/>
    <cellStyle name="Buena 6" xfId="25793" hidden="1"/>
    <cellStyle name="Buena 6" xfId="22644" hidden="1"/>
    <cellStyle name="Buena 6" xfId="27174" hidden="1"/>
    <cellStyle name="Buena 6" xfId="11054" hidden="1"/>
    <cellStyle name="Buena 6" xfId="22105" hidden="1"/>
    <cellStyle name="Buena 6" xfId="21975" hidden="1"/>
    <cellStyle name="Buena 6" xfId="23825" hidden="1"/>
    <cellStyle name="Buena 6" xfId="26286" hidden="1"/>
    <cellStyle name="Buena 6" xfId="23096" hidden="1"/>
    <cellStyle name="Buena 6" xfId="26569" hidden="1"/>
    <cellStyle name="Buena 6" xfId="25777" hidden="1"/>
    <cellStyle name="Buena 6" xfId="26613" hidden="1"/>
    <cellStyle name="Buena 6" xfId="33499" hidden="1"/>
    <cellStyle name="Buena 6" xfId="33506" hidden="1"/>
    <cellStyle name="Buena 6" xfId="33516" hidden="1"/>
    <cellStyle name="Buena 6" xfId="33522" hidden="1"/>
    <cellStyle name="Buena 6" xfId="33770" hidden="1"/>
    <cellStyle name="Buena 6" xfId="33777" hidden="1"/>
    <cellStyle name="Buena 6" xfId="33787" hidden="1"/>
    <cellStyle name="Buena 6" xfId="33793" hidden="1"/>
    <cellStyle name="Buena 6" xfId="33656" hidden="1"/>
    <cellStyle name="Buena 6" xfId="33800" hidden="1"/>
    <cellStyle name="Buena 6" xfId="33688" hidden="1"/>
    <cellStyle name="Buena 6" xfId="33682" hidden="1"/>
    <cellStyle name="Buena 6" xfId="33650" hidden="1"/>
    <cellStyle name="Buena 6" xfId="33545" hidden="1"/>
    <cellStyle name="Buena 6" xfId="33556" hidden="1"/>
    <cellStyle name="Buena 6" xfId="33676" hidden="1"/>
    <cellStyle name="Buena 6" xfId="22349" hidden="1"/>
    <cellStyle name="Buena 6" xfId="27259" hidden="1"/>
    <cellStyle name="Buena 6" xfId="25615" hidden="1"/>
    <cellStyle name="Buena 6" xfId="23461" hidden="1"/>
    <cellStyle name="Buena 6" xfId="33817" hidden="1"/>
    <cellStyle name="Buena 6" xfId="33824" hidden="1"/>
    <cellStyle name="Buena 6" xfId="33834" hidden="1"/>
    <cellStyle name="Buena 6" xfId="33840" hidden="1"/>
    <cellStyle name="Buena 6" xfId="34088" hidden="1"/>
    <cellStyle name="Buena 6" xfId="34095" hidden="1"/>
    <cellStyle name="Buena 6" xfId="34105" hidden="1"/>
    <cellStyle name="Buena 6" xfId="34111" hidden="1"/>
    <cellStyle name="Buena 6" xfId="33974" hidden="1"/>
    <cellStyle name="Buena 6" xfId="34118" hidden="1"/>
    <cellStyle name="Buena 6" xfId="34006" hidden="1"/>
    <cellStyle name="Buena 6" xfId="34000" hidden="1"/>
    <cellStyle name="Buena 6" xfId="33968" hidden="1"/>
    <cellStyle name="Buena 6" xfId="33863" hidden="1"/>
    <cellStyle name="Buena 6" xfId="33874" hidden="1"/>
    <cellStyle name="Buena 6" xfId="33994" hidden="1"/>
    <cellStyle name="Buena 6" xfId="34205" hidden="1"/>
    <cellStyle name="Buena 6" xfId="34212" hidden="1"/>
    <cellStyle name="Buena 6" xfId="34222" hidden="1"/>
    <cellStyle name="Buena 6" xfId="34228" hidden="1"/>
    <cellStyle name="Buena 6" xfId="34307" hidden="1"/>
    <cellStyle name="Buena 6" xfId="34314" hidden="1"/>
    <cellStyle name="Buena 6" xfId="34324" hidden="1"/>
    <cellStyle name="Buena 6" xfId="34330" hidden="1"/>
    <cellStyle name="Buena 6" xfId="34578" hidden="1"/>
    <cellStyle name="Buena 6" xfId="34585" hidden="1"/>
    <cellStyle name="Buena 6" xfId="34595" hidden="1"/>
    <cellStyle name="Buena 6" xfId="34601" hidden="1"/>
    <cellStyle name="Buena 6" xfId="34464" hidden="1"/>
    <cellStyle name="Buena 6" xfId="34608" hidden="1"/>
    <cellStyle name="Buena 6" xfId="34496" hidden="1"/>
    <cellStyle name="Buena 6" xfId="34490" hidden="1"/>
    <cellStyle name="Buena 6" xfId="34458" hidden="1"/>
    <cellStyle name="Buena 6" xfId="34353" hidden="1"/>
    <cellStyle name="Buena 6" xfId="34364" hidden="1"/>
    <cellStyle name="Buena 6" xfId="34484" hidden="1"/>
    <cellStyle name="Buena 6" xfId="34695" hidden="1"/>
    <cellStyle name="Buena 6" xfId="34702" hidden="1"/>
    <cellStyle name="Buena 6" xfId="34712" hidden="1"/>
    <cellStyle name="Buena 6" xfId="34718" hidden="1"/>
    <cellStyle name="Buena 6" xfId="34797" hidden="1"/>
    <cellStyle name="Buena 6" xfId="34804" hidden="1"/>
    <cellStyle name="Buena 6" xfId="34814" hidden="1"/>
    <cellStyle name="Buena 6" xfId="34820" hidden="1"/>
    <cellStyle name="Buena 6" xfId="35068" hidden="1"/>
    <cellStyle name="Buena 6" xfId="35075" hidden="1"/>
    <cellStyle name="Buena 6" xfId="35085" hidden="1"/>
    <cellStyle name="Buena 6" xfId="35091" hidden="1"/>
    <cellStyle name="Buena 6" xfId="34954" hidden="1"/>
    <cellStyle name="Buena 6" xfId="35098" hidden="1"/>
    <cellStyle name="Buena 6" xfId="34986" hidden="1"/>
    <cellStyle name="Buena 6" xfId="34980" hidden="1"/>
    <cellStyle name="Buena 6" xfId="34948" hidden="1"/>
    <cellStyle name="Buena 6" xfId="34843" hidden="1"/>
    <cellStyle name="Buena 6" xfId="34854" hidden="1"/>
    <cellStyle name="Buena 6" xfId="34974" hidden="1"/>
    <cellStyle name="Buena 6" xfId="35185" hidden="1"/>
    <cellStyle name="Buena 6" xfId="35192" hidden="1"/>
    <cellStyle name="Buena 6" xfId="35202" hidden="1"/>
    <cellStyle name="Buena 6" xfId="35208" hidden="1"/>
    <cellStyle name="Buena 6" xfId="35287" hidden="1"/>
    <cellStyle name="Buena 6" xfId="35294" hidden="1"/>
    <cellStyle name="Buena 6" xfId="35304" hidden="1"/>
    <cellStyle name="Buena 6" xfId="35310" hidden="1"/>
    <cellStyle name="Buena 6" xfId="35558" hidden="1"/>
    <cellStyle name="Buena 6" xfId="35565" hidden="1"/>
    <cellStyle name="Buena 6" xfId="35575" hidden="1"/>
    <cellStyle name="Buena 6" xfId="35581" hidden="1"/>
    <cellStyle name="Buena 6" xfId="35444" hidden="1"/>
    <cellStyle name="Buena 6" xfId="35588" hidden="1"/>
    <cellStyle name="Buena 6" xfId="35476" hidden="1"/>
    <cellStyle name="Buena 6" xfId="35470" hidden="1"/>
    <cellStyle name="Buena 6" xfId="35438" hidden="1"/>
    <cellStyle name="Buena 6" xfId="35333" hidden="1"/>
    <cellStyle name="Buena 6" xfId="35344" hidden="1"/>
    <cellStyle name="Buena 6" xfId="35464" hidden="1"/>
    <cellStyle name="Buena 6" xfId="35675" hidden="1"/>
    <cellStyle name="Buena 6" xfId="35682" hidden="1"/>
    <cellStyle name="Buena 6" xfId="35692" hidden="1"/>
    <cellStyle name="Buena 6" xfId="35698" hidden="1"/>
    <cellStyle name="Buena 6" xfId="35777" hidden="1"/>
    <cellStyle name="Buena 6" xfId="35784" hidden="1"/>
    <cellStyle name="Buena 6" xfId="35794" hidden="1"/>
    <cellStyle name="Buena 6" xfId="35800" hidden="1"/>
    <cellStyle name="Buena 6" xfId="36048" hidden="1"/>
    <cellStyle name="Buena 6" xfId="36055" hidden="1"/>
    <cellStyle name="Buena 6" xfId="36065" hidden="1"/>
    <cellStyle name="Buena 6" xfId="36071" hidden="1"/>
    <cellStyle name="Buena 6" xfId="35934" hidden="1"/>
    <cellStyle name="Buena 6" xfId="36078" hidden="1"/>
    <cellStyle name="Buena 6" xfId="35966" hidden="1"/>
    <cellStyle name="Buena 6" xfId="35960" hidden="1"/>
    <cellStyle name="Buena 6" xfId="35928" hidden="1"/>
    <cellStyle name="Buena 6" xfId="35823" hidden="1"/>
    <cellStyle name="Buena 6" xfId="35834" hidden="1"/>
    <cellStyle name="Buena 6" xfId="35954" hidden="1"/>
    <cellStyle name="Buena 6" xfId="22953" hidden="1"/>
    <cellStyle name="Buena 6" xfId="30815" hidden="1"/>
    <cellStyle name="Buena 6" xfId="25087" hidden="1"/>
    <cellStyle name="Buena 6" xfId="22113" hidden="1"/>
    <cellStyle name="Buena 6" xfId="31112" hidden="1"/>
    <cellStyle name="Buena 6" xfId="27102" hidden="1"/>
    <cellStyle name="Buena 6" xfId="23627" hidden="1"/>
    <cellStyle name="Buena 6" xfId="25820" hidden="1"/>
    <cellStyle name="Buena 6" xfId="25437" hidden="1"/>
    <cellStyle name="Buena 6" xfId="23737" hidden="1"/>
    <cellStyle name="Buena 6" xfId="27805" hidden="1"/>
    <cellStyle name="Buena 6" xfId="21869" hidden="1"/>
    <cellStyle name="Buena 6" xfId="25770" hidden="1"/>
    <cellStyle name="Buena 6" xfId="26028" hidden="1"/>
    <cellStyle name="Buena 6" xfId="25443" hidden="1"/>
    <cellStyle name="Buena 6" xfId="23110" hidden="1"/>
    <cellStyle name="Buena 6" xfId="25783" hidden="1"/>
    <cellStyle name="Buena 6" xfId="23388" hidden="1"/>
    <cellStyle name="Buena 6" xfId="30646" hidden="1"/>
    <cellStyle name="Buena 6" xfId="30686" hidden="1"/>
    <cellStyle name="Buena 6" xfId="23538" hidden="1"/>
    <cellStyle name="Buena 6" xfId="22666" hidden="1"/>
    <cellStyle name="Buena 6" xfId="26313" hidden="1"/>
    <cellStyle name="Buena 6" xfId="26032" hidden="1"/>
    <cellStyle name="Buena 6" xfId="27172" hidden="1"/>
    <cellStyle name="Buena 6" xfId="27045" hidden="1"/>
    <cellStyle name="Buena 6" xfId="26537" hidden="1"/>
    <cellStyle name="Buena 6" xfId="23631" hidden="1"/>
    <cellStyle name="Buena 6" xfId="23385" hidden="1"/>
    <cellStyle name="Buena 6" xfId="23287" hidden="1"/>
    <cellStyle name="Buena 6" xfId="22967" hidden="1"/>
    <cellStyle name="Buena 6" xfId="26306" hidden="1"/>
    <cellStyle name="Buena 6" xfId="25387" hidden="1"/>
    <cellStyle name="Buena 6" xfId="26893" hidden="1"/>
    <cellStyle name="Buena 6" xfId="27057" hidden="1"/>
    <cellStyle name="Buena 6" xfId="27858" hidden="1"/>
    <cellStyle name="Buena 6" xfId="21856" hidden="1"/>
    <cellStyle name="Buena 6" xfId="25698" hidden="1"/>
    <cellStyle name="Buena 6" xfId="26952" hidden="1"/>
    <cellStyle name="Buena 6" xfId="26592" hidden="1"/>
    <cellStyle name="Buena 6" xfId="30694" hidden="1"/>
    <cellStyle name="Buena 6" xfId="26725" hidden="1"/>
    <cellStyle name="Buena 6" xfId="25913" hidden="1"/>
    <cellStyle name="Buena 6" xfId="25030" hidden="1"/>
    <cellStyle name="Buena 6" xfId="36165" hidden="1"/>
    <cellStyle name="Buena 6" xfId="36172" hidden="1"/>
    <cellStyle name="Buena 6" xfId="36182" hidden="1"/>
    <cellStyle name="Buena 6" xfId="36188" hidden="1"/>
    <cellStyle name="Buena 6" xfId="36436" hidden="1"/>
    <cellStyle name="Buena 6" xfId="36443" hidden="1"/>
    <cellStyle name="Buena 6" xfId="36453" hidden="1"/>
    <cellStyle name="Buena 6" xfId="36459" hidden="1"/>
    <cellStyle name="Buena 6" xfId="36322" hidden="1"/>
    <cellStyle name="Buena 6" xfId="36466" hidden="1"/>
    <cellStyle name="Buena 6" xfId="36354" hidden="1"/>
    <cellStyle name="Buena 6" xfId="36348" hidden="1"/>
    <cellStyle name="Buena 6" xfId="36316" hidden="1"/>
    <cellStyle name="Buena 6" xfId="36211" hidden="1"/>
    <cellStyle name="Buena 6" xfId="36222" hidden="1"/>
    <cellStyle name="Buena 6" xfId="36342" hidden="1"/>
    <cellStyle name="Buena 6" xfId="22700" hidden="1"/>
    <cellStyle name="Buena 6" xfId="23465" hidden="1"/>
    <cellStyle name="Buena 6" xfId="27043" hidden="1"/>
    <cellStyle name="Buena 6" xfId="25405" hidden="1"/>
    <cellStyle name="Buena 6" xfId="36483" hidden="1"/>
    <cellStyle name="Buena 6" xfId="36490" hidden="1"/>
    <cellStyle name="Buena 6" xfId="36500" hidden="1"/>
    <cellStyle name="Buena 6" xfId="36506" hidden="1"/>
    <cellStyle name="Buena 6" xfId="36754" hidden="1"/>
    <cellStyle name="Buena 6" xfId="36761" hidden="1"/>
    <cellStyle name="Buena 6" xfId="36771" hidden="1"/>
    <cellStyle name="Buena 6" xfId="36777" hidden="1"/>
    <cellStyle name="Buena 6" xfId="36640" hidden="1"/>
    <cellStyle name="Buena 6" xfId="36784" hidden="1"/>
    <cellStyle name="Buena 6" xfId="36672" hidden="1"/>
    <cellStyle name="Buena 6" xfId="36666" hidden="1"/>
    <cellStyle name="Buena 6" xfId="36634" hidden="1"/>
    <cellStyle name="Buena 6" xfId="36529" hidden="1"/>
    <cellStyle name="Buena 6" xfId="36540" hidden="1"/>
    <cellStyle name="Buena 6" xfId="36660" hidden="1"/>
    <cellStyle name="Buena 6" xfId="36871" hidden="1"/>
    <cellStyle name="Buena 6" xfId="36878" hidden="1"/>
    <cellStyle name="Buena 6" xfId="36888" hidden="1"/>
    <cellStyle name="Buena 6" xfId="36894" hidden="1"/>
    <cellStyle name="Buena 6" xfId="36973" hidden="1"/>
    <cellStyle name="Buena 6" xfId="36980" hidden="1"/>
    <cellStyle name="Buena 6" xfId="36990" hidden="1"/>
    <cellStyle name="Buena 6" xfId="36996" hidden="1"/>
    <cellStyle name="Buena 6" xfId="37244" hidden="1"/>
    <cellStyle name="Buena 6" xfId="37251" hidden="1"/>
    <cellStyle name="Buena 6" xfId="37261" hidden="1"/>
    <cellStyle name="Buena 6" xfId="37267" hidden="1"/>
    <cellStyle name="Buena 6" xfId="37130" hidden="1"/>
    <cellStyle name="Buena 6" xfId="37274" hidden="1"/>
    <cellStyle name="Buena 6" xfId="37162" hidden="1"/>
    <cellStyle name="Buena 6" xfId="37156" hidden="1"/>
    <cellStyle name="Buena 6" xfId="37124" hidden="1"/>
    <cellStyle name="Buena 6" xfId="37019" hidden="1"/>
    <cellStyle name="Buena 6" xfId="37030" hidden="1"/>
    <cellStyle name="Buena 6" xfId="37150" hidden="1"/>
    <cellStyle name="Buena 6" xfId="37361" hidden="1"/>
    <cellStyle name="Buena 6" xfId="37368" hidden="1"/>
    <cellStyle name="Buena 6" xfId="37378" hidden="1"/>
    <cellStyle name="Buena 6" xfId="37384" hidden="1"/>
    <cellStyle name="Buena 6" xfId="37463" hidden="1"/>
    <cellStyle name="Buena 6" xfId="37470" hidden="1"/>
    <cellStyle name="Buena 6" xfId="37480" hidden="1"/>
    <cellStyle name="Buena 6" xfId="37486" hidden="1"/>
    <cellStyle name="Buena 6" xfId="37734" hidden="1"/>
    <cellStyle name="Buena 6" xfId="37741" hidden="1"/>
    <cellStyle name="Buena 6" xfId="37751" hidden="1"/>
    <cellStyle name="Buena 6" xfId="37757" hidden="1"/>
    <cellStyle name="Buena 6" xfId="37620" hidden="1"/>
    <cellStyle name="Buena 6" xfId="37764" hidden="1"/>
    <cellStyle name="Buena 6" xfId="37652" hidden="1"/>
    <cellStyle name="Buena 6" xfId="37646" hidden="1"/>
    <cellStyle name="Buena 6" xfId="37614" hidden="1"/>
    <cellStyle name="Buena 6" xfId="37509" hidden="1"/>
    <cellStyle name="Buena 6" xfId="37520" hidden="1"/>
    <cellStyle name="Buena 6" xfId="37640" hidden="1"/>
    <cellStyle name="Buena 6" xfId="37851" hidden="1"/>
    <cellStyle name="Buena 6" xfId="37858" hidden="1"/>
    <cellStyle name="Buena 6" xfId="37868" hidden="1"/>
    <cellStyle name="Buena 6" xfId="37874" hidden="1"/>
    <cellStyle name="Buena 6" xfId="37953" hidden="1"/>
    <cellStyle name="Buena 6" xfId="37960" hidden="1"/>
    <cellStyle name="Buena 6" xfId="37970" hidden="1"/>
    <cellStyle name="Buena 6" xfId="37976" hidden="1"/>
    <cellStyle name="Buena 6" xfId="38224" hidden="1"/>
    <cellStyle name="Buena 6" xfId="38231" hidden="1"/>
    <cellStyle name="Buena 6" xfId="38241" hidden="1"/>
    <cellStyle name="Buena 6" xfId="38247" hidden="1"/>
    <cellStyle name="Buena 6" xfId="38110" hidden="1"/>
    <cellStyle name="Buena 6" xfId="38254" hidden="1"/>
    <cellStyle name="Buena 6" xfId="38142" hidden="1"/>
    <cellStyle name="Buena 6" xfId="38136" hidden="1"/>
    <cellStyle name="Buena 6" xfId="38104" hidden="1"/>
    <cellStyle name="Buena 6" xfId="37999" hidden="1"/>
    <cellStyle name="Buena 6" xfId="38010" hidden="1"/>
    <cellStyle name="Buena 6" xfId="38130" hidden="1"/>
    <cellStyle name="Buena 6" xfId="38341" hidden="1"/>
    <cellStyle name="Buena 6" xfId="38348" hidden="1"/>
    <cellStyle name="Buena 6" xfId="38358" hidden="1"/>
    <cellStyle name="Buena 6" xfId="38364" hidden="1"/>
    <cellStyle name="Buena 6" xfId="38443" hidden="1"/>
    <cellStyle name="Buena 6" xfId="38450" hidden="1"/>
    <cellStyle name="Buena 6" xfId="38460" hidden="1"/>
    <cellStyle name="Buena 6" xfId="38466" hidden="1"/>
    <cellStyle name="Buena 6" xfId="38714" hidden="1"/>
    <cellStyle name="Buena 6" xfId="38721" hidden="1"/>
    <cellStyle name="Buena 6" xfId="38731" hidden="1"/>
    <cellStyle name="Buena 6" xfId="38737" hidden="1"/>
    <cellStyle name="Buena 6" xfId="38600" hidden="1"/>
    <cellStyle name="Buena 6" xfId="38744" hidden="1"/>
    <cellStyle name="Buena 6" xfId="38632" hidden="1"/>
    <cellStyle name="Buena 6" xfId="38626" hidden="1"/>
    <cellStyle name="Buena 6" xfId="38594" hidden="1"/>
    <cellStyle name="Buena 6" xfId="38489" hidden="1"/>
    <cellStyle name="Buena 6" xfId="38500" hidden="1"/>
    <cellStyle name="Buena 6" xfId="38620"/>
    <cellStyle name="Buena 7" xfId="5073" hidden="1"/>
    <cellStyle name="Buena 7" xfId="5087" hidden="1"/>
    <cellStyle name="Buena 7" xfId="5098" hidden="1"/>
    <cellStyle name="Buena 7" xfId="5109" hidden="1"/>
    <cellStyle name="Buena 7" xfId="5117" hidden="1"/>
    <cellStyle name="Buena 7" xfId="10227" hidden="1"/>
    <cellStyle name="Buena 7" xfId="10238" hidden="1"/>
    <cellStyle name="Buena 7" xfId="10249" hidden="1"/>
    <cellStyle name="Buena 7" xfId="10257" hidden="1"/>
    <cellStyle name="Buena 7" xfId="10737" hidden="1"/>
    <cellStyle name="Buena 7" xfId="10744" hidden="1"/>
    <cellStyle name="Buena 7" xfId="10754" hidden="1"/>
    <cellStyle name="Buena 7" xfId="10760" hidden="1"/>
    <cellStyle name="Buena 7" xfId="10491" hidden="1"/>
    <cellStyle name="Buena 7" xfId="10580" hidden="1"/>
    <cellStyle name="Buena 7" xfId="10651" hidden="1"/>
    <cellStyle name="Buena 7" xfId="10612" hidden="1"/>
    <cellStyle name="Buena 7" xfId="10775" hidden="1"/>
    <cellStyle name="Buena 7" xfId="5385" hidden="1"/>
    <cellStyle name="Buena 7" xfId="10610" hidden="1"/>
    <cellStyle name="Buena 7" xfId="10550" hidden="1"/>
    <cellStyle name="Buena 7" xfId="15886" hidden="1"/>
    <cellStyle name="Buena 7" xfId="15897" hidden="1"/>
    <cellStyle name="Buena 7" xfId="15908" hidden="1"/>
    <cellStyle name="Buena 7" xfId="15916" hidden="1"/>
    <cellStyle name="Buena 7" xfId="21014" hidden="1"/>
    <cellStyle name="Buena 7" xfId="21025" hidden="1"/>
    <cellStyle name="Buena 7" xfId="21036" hidden="1"/>
    <cellStyle name="Buena 7" xfId="21044" hidden="1"/>
    <cellStyle name="Buena 7" xfId="21524" hidden="1"/>
    <cellStyle name="Buena 7" xfId="21531" hidden="1"/>
    <cellStyle name="Buena 7" xfId="21541" hidden="1"/>
    <cellStyle name="Buena 7" xfId="21547" hidden="1"/>
    <cellStyle name="Buena 7" xfId="21278" hidden="1"/>
    <cellStyle name="Buena 7" xfId="21367" hidden="1"/>
    <cellStyle name="Buena 7" xfId="21438" hidden="1"/>
    <cellStyle name="Buena 7" xfId="21399" hidden="1"/>
    <cellStyle name="Buena 7" xfId="21562" hidden="1"/>
    <cellStyle name="Buena 7" xfId="16181" hidden="1"/>
    <cellStyle name="Buena 7" xfId="21397" hidden="1"/>
    <cellStyle name="Buena 7" xfId="21337" hidden="1"/>
    <cellStyle name="Buena 7" xfId="22810" hidden="1"/>
    <cellStyle name="Buena 7" xfId="22817" hidden="1"/>
    <cellStyle name="Buena 7" xfId="22827" hidden="1"/>
    <cellStyle name="Buena 7" xfId="22833" hidden="1"/>
    <cellStyle name="Buena 7" xfId="24033" hidden="1"/>
    <cellStyle name="Buena 7" xfId="24040" hidden="1"/>
    <cellStyle name="Buena 7" xfId="24050" hidden="1"/>
    <cellStyle name="Buena 7" xfId="24057" hidden="1"/>
    <cellStyle name="Buena 7" xfId="24351" hidden="1"/>
    <cellStyle name="Buena 7" xfId="24358" hidden="1"/>
    <cellStyle name="Buena 7" xfId="24368" hidden="1"/>
    <cellStyle name="Buena 7" xfId="24374" hidden="1"/>
    <cellStyle name="Buena 7" xfId="24108" hidden="1"/>
    <cellStyle name="Buena 7" xfId="24195" hidden="1"/>
    <cellStyle name="Buena 7" xfId="24265" hidden="1"/>
    <cellStyle name="Buena 7" xfId="24227" hidden="1"/>
    <cellStyle name="Buena 7" xfId="24389" hidden="1"/>
    <cellStyle name="Buena 7" xfId="22871" hidden="1"/>
    <cellStyle name="Buena 7" xfId="24225" hidden="1"/>
    <cellStyle name="Buena 7" xfId="24165" hidden="1"/>
    <cellStyle name="Buena 7" xfId="24507" hidden="1"/>
    <cellStyle name="Buena 7" xfId="24514" hidden="1"/>
    <cellStyle name="Buena 7" xfId="24524" hidden="1"/>
    <cellStyle name="Buena 7" xfId="24530" hidden="1"/>
    <cellStyle name="Buena 7" xfId="24609" hidden="1"/>
    <cellStyle name="Buena 7" xfId="24616" hidden="1"/>
    <cellStyle name="Buena 7" xfId="24626" hidden="1"/>
    <cellStyle name="Buena 7" xfId="24632" hidden="1"/>
    <cellStyle name="Buena 7" xfId="24880" hidden="1"/>
    <cellStyle name="Buena 7" xfId="24887" hidden="1"/>
    <cellStyle name="Buena 7" xfId="24897" hidden="1"/>
    <cellStyle name="Buena 7" xfId="24903" hidden="1"/>
    <cellStyle name="Buena 7" xfId="24639" hidden="1"/>
    <cellStyle name="Buena 7" xfId="24724" hidden="1"/>
    <cellStyle name="Buena 7" xfId="24794" hidden="1"/>
    <cellStyle name="Buena 7" xfId="24756" hidden="1"/>
    <cellStyle name="Buena 7" xfId="24918" hidden="1"/>
    <cellStyle name="Buena 7" xfId="24531" hidden="1"/>
    <cellStyle name="Buena 7" xfId="24754" hidden="1"/>
    <cellStyle name="Buena 7" xfId="24695" hidden="1"/>
    <cellStyle name="Buena 7" xfId="26116" hidden="1"/>
    <cellStyle name="Buena 7" xfId="26124" hidden="1"/>
    <cellStyle name="Buena 7" xfId="26134" hidden="1"/>
    <cellStyle name="Buena 7" xfId="26140" hidden="1"/>
    <cellStyle name="Buena 7" xfId="27376" hidden="1"/>
    <cellStyle name="Buena 7" xfId="27386" hidden="1"/>
    <cellStyle name="Buena 7" xfId="27396" hidden="1"/>
    <cellStyle name="Buena 7" xfId="27402" hidden="1"/>
    <cellStyle name="Buena 7" xfId="27687" hidden="1"/>
    <cellStyle name="Buena 7" xfId="27694" hidden="1"/>
    <cellStyle name="Buena 7" xfId="27704" hidden="1"/>
    <cellStyle name="Buena 7" xfId="27710" hidden="1"/>
    <cellStyle name="Buena 7" xfId="27446" hidden="1"/>
    <cellStyle name="Buena 7" xfId="27531" hidden="1"/>
    <cellStyle name="Buena 7" xfId="27601" hidden="1"/>
    <cellStyle name="Buena 7" xfId="27563" hidden="1"/>
    <cellStyle name="Buena 7" xfId="27725" hidden="1"/>
    <cellStyle name="Buena 7" xfId="26191" hidden="1"/>
    <cellStyle name="Buena 7" xfId="27561" hidden="1"/>
    <cellStyle name="Buena 7" xfId="27502" hidden="1"/>
    <cellStyle name="Buena 7" xfId="23086" hidden="1"/>
    <cellStyle name="Buena 7" xfId="22619" hidden="1"/>
    <cellStyle name="Buena 7" xfId="26510" hidden="1"/>
    <cellStyle name="Buena 7" xfId="25130" hidden="1"/>
    <cellStyle name="Buena 7" xfId="25524" hidden="1"/>
    <cellStyle name="Buena 7" xfId="21934" hidden="1"/>
    <cellStyle name="Buena 7" xfId="23195" hidden="1"/>
    <cellStyle name="Buena 7" xfId="26272" hidden="1"/>
    <cellStyle name="Buena 7" xfId="23159" hidden="1"/>
    <cellStyle name="Buena 7" xfId="24960" hidden="1"/>
    <cellStyle name="Buena 7" xfId="25753" hidden="1"/>
    <cellStyle name="Buena 7" xfId="24959" hidden="1"/>
    <cellStyle name="Buena 7" xfId="25522" hidden="1"/>
    <cellStyle name="Buena 7" xfId="23692" hidden="1"/>
    <cellStyle name="Buena 7" xfId="25512" hidden="1"/>
    <cellStyle name="Buena 7" xfId="23690" hidden="1"/>
    <cellStyle name="Buena 7" xfId="10991" hidden="1"/>
    <cellStyle name="Buena 7" xfId="25924" hidden="1"/>
    <cellStyle name="Buena 7" xfId="25762" hidden="1"/>
    <cellStyle name="Buena 7" xfId="21927" hidden="1"/>
    <cellStyle name="Buena 7" xfId="23146" hidden="1"/>
    <cellStyle name="Buena 7" xfId="12108" hidden="1"/>
    <cellStyle name="Buena 7" xfId="23145" hidden="1"/>
    <cellStyle name="Buena 7" xfId="10972" hidden="1"/>
    <cellStyle name="Buena 7" xfId="22425" hidden="1"/>
    <cellStyle name="Buena 7" xfId="26763" hidden="1"/>
    <cellStyle name="Buena 7" xfId="21889" hidden="1"/>
    <cellStyle name="Buena 7" xfId="26762" hidden="1"/>
    <cellStyle name="Buena 7" xfId="22315" hidden="1"/>
    <cellStyle name="Buena 7" xfId="22569" hidden="1"/>
    <cellStyle name="Buena 7" xfId="25328" hidden="1"/>
    <cellStyle name="Buena 7" xfId="22557" hidden="1"/>
    <cellStyle name="Buena 7" xfId="26992" hidden="1"/>
    <cellStyle name="Buena 7" xfId="24928" hidden="1"/>
    <cellStyle name="Buena 7" xfId="25106" hidden="1"/>
    <cellStyle name="Buena 7" xfId="24926" hidden="1"/>
    <cellStyle name="Buena 7" xfId="23806" hidden="1"/>
    <cellStyle name="Buena 7" xfId="26220" hidden="1"/>
    <cellStyle name="Buena 7" xfId="21881" hidden="1"/>
    <cellStyle name="Buena 7" xfId="25475" hidden="1"/>
    <cellStyle name="Buena 7" xfId="21729" hidden="1"/>
    <cellStyle name="Buena 7" xfId="25816" hidden="1"/>
    <cellStyle name="Buena 7" xfId="23490" hidden="1"/>
    <cellStyle name="Buena 7" xfId="22506" hidden="1"/>
    <cellStyle name="Buena 7" xfId="27981" hidden="1"/>
    <cellStyle name="Buena 7" xfId="27988" hidden="1"/>
    <cellStyle name="Buena 7" xfId="27998" hidden="1"/>
    <cellStyle name="Buena 7" xfId="28005" hidden="1"/>
    <cellStyle name="Buena 7" xfId="28277" hidden="1"/>
    <cellStyle name="Buena 7" xfId="28284" hidden="1"/>
    <cellStyle name="Buena 7" xfId="28294" hidden="1"/>
    <cellStyle name="Buena 7" xfId="28300" hidden="1"/>
    <cellStyle name="Buena 7" xfId="28035" hidden="1"/>
    <cellStyle name="Buena 7" xfId="28121" hidden="1"/>
    <cellStyle name="Buena 7" xfId="28191" hidden="1"/>
    <cellStyle name="Buena 7" xfId="28153" hidden="1"/>
    <cellStyle name="Buena 7" xfId="28315" hidden="1"/>
    <cellStyle name="Buena 7" xfId="25679" hidden="1"/>
    <cellStyle name="Buena 7" xfId="28151" hidden="1"/>
    <cellStyle name="Buena 7" xfId="28091" hidden="1"/>
    <cellStyle name="Buena 7" xfId="22434" hidden="1"/>
    <cellStyle name="Buena 7" xfId="25748" hidden="1"/>
    <cellStyle name="Buena 7" xfId="12110" hidden="1"/>
    <cellStyle name="Buena 7" xfId="21898" hidden="1"/>
    <cellStyle name="Buena 7" xfId="28353" hidden="1"/>
    <cellStyle name="Buena 7" xfId="28360" hidden="1"/>
    <cellStyle name="Buena 7" xfId="28370" hidden="1"/>
    <cellStyle name="Buena 7" xfId="28376" hidden="1"/>
    <cellStyle name="Buena 7" xfId="28624" hidden="1"/>
    <cellStyle name="Buena 7" xfId="28631" hidden="1"/>
    <cellStyle name="Buena 7" xfId="28641" hidden="1"/>
    <cellStyle name="Buena 7" xfId="28647" hidden="1"/>
    <cellStyle name="Buena 7" xfId="28383" hidden="1"/>
    <cellStyle name="Buena 7" xfId="28468" hidden="1"/>
    <cellStyle name="Buena 7" xfId="28538" hidden="1"/>
    <cellStyle name="Buena 7" xfId="28500" hidden="1"/>
    <cellStyle name="Buena 7" xfId="28662" hidden="1"/>
    <cellStyle name="Buena 7" xfId="23140" hidden="1"/>
    <cellStyle name="Buena 7" xfId="28498" hidden="1"/>
    <cellStyle name="Buena 7" xfId="28439" hidden="1"/>
    <cellStyle name="Buena 7" xfId="28741" hidden="1"/>
    <cellStyle name="Buena 7" xfId="28748" hidden="1"/>
    <cellStyle name="Buena 7" xfId="28758" hidden="1"/>
    <cellStyle name="Buena 7" xfId="28764" hidden="1"/>
    <cellStyle name="Buena 7" xfId="28843" hidden="1"/>
    <cellStyle name="Buena 7" xfId="28850" hidden="1"/>
    <cellStyle name="Buena 7" xfId="28860" hidden="1"/>
    <cellStyle name="Buena 7" xfId="28866" hidden="1"/>
    <cellStyle name="Buena 7" xfId="29114" hidden="1"/>
    <cellStyle name="Buena 7" xfId="29121" hidden="1"/>
    <cellStyle name="Buena 7" xfId="29131" hidden="1"/>
    <cellStyle name="Buena 7" xfId="29137" hidden="1"/>
    <cellStyle name="Buena 7" xfId="28873" hidden="1"/>
    <cellStyle name="Buena 7" xfId="28958" hidden="1"/>
    <cellStyle name="Buena 7" xfId="29028" hidden="1"/>
    <cellStyle name="Buena 7" xfId="28990" hidden="1"/>
    <cellStyle name="Buena 7" xfId="29152" hidden="1"/>
    <cellStyle name="Buena 7" xfId="28765" hidden="1"/>
    <cellStyle name="Buena 7" xfId="28988" hidden="1"/>
    <cellStyle name="Buena 7" xfId="28929" hidden="1"/>
    <cellStyle name="Buena 7" xfId="29231" hidden="1"/>
    <cellStyle name="Buena 7" xfId="29238" hidden="1"/>
    <cellStyle name="Buena 7" xfId="29248" hidden="1"/>
    <cellStyle name="Buena 7" xfId="29254" hidden="1"/>
    <cellStyle name="Buena 7" xfId="29333" hidden="1"/>
    <cellStyle name="Buena 7" xfId="29340" hidden="1"/>
    <cellStyle name="Buena 7" xfId="29350" hidden="1"/>
    <cellStyle name="Buena 7" xfId="29356" hidden="1"/>
    <cellStyle name="Buena 7" xfId="29604" hidden="1"/>
    <cellStyle name="Buena 7" xfId="29611" hidden="1"/>
    <cellStyle name="Buena 7" xfId="29621" hidden="1"/>
    <cellStyle name="Buena 7" xfId="29627" hidden="1"/>
    <cellStyle name="Buena 7" xfId="29363" hidden="1"/>
    <cellStyle name="Buena 7" xfId="29448" hidden="1"/>
    <cellStyle name="Buena 7" xfId="29518" hidden="1"/>
    <cellStyle name="Buena 7" xfId="29480" hidden="1"/>
    <cellStyle name="Buena 7" xfId="29642" hidden="1"/>
    <cellStyle name="Buena 7" xfId="29255" hidden="1"/>
    <cellStyle name="Buena 7" xfId="29478" hidden="1"/>
    <cellStyle name="Buena 7" xfId="29419" hidden="1"/>
    <cellStyle name="Buena 7" xfId="29721" hidden="1"/>
    <cellStyle name="Buena 7" xfId="29728" hidden="1"/>
    <cellStyle name="Buena 7" xfId="29738" hidden="1"/>
    <cellStyle name="Buena 7" xfId="29744" hidden="1"/>
    <cellStyle name="Buena 7" xfId="29823" hidden="1"/>
    <cellStyle name="Buena 7" xfId="29830" hidden="1"/>
    <cellStyle name="Buena 7" xfId="29840" hidden="1"/>
    <cellStyle name="Buena 7" xfId="29846" hidden="1"/>
    <cellStyle name="Buena 7" xfId="30094" hidden="1"/>
    <cellStyle name="Buena 7" xfId="30101" hidden="1"/>
    <cellStyle name="Buena 7" xfId="30111" hidden="1"/>
    <cellStyle name="Buena 7" xfId="30117" hidden="1"/>
    <cellStyle name="Buena 7" xfId="29853" hidden="1"/>
    <cellStyle name="Buena 7" xfId="29938" hidden="1"/>
    <cellStyle name="Buena 7" xfId="30008" hidden="1"/>
    <cellStyle name="Buena 7" xfId="29970" hidden="1"/>
    <cellStyle name="Buena 7" xfId="30132" hidden="1"/>
    <cellStyle name="Buena 7" xfId="29745" hidden="1"/>
    <cellStyle name="Buena 7" xfId="29968" hidden="1"/>
    <cellStyle name="Buena 7" xfId="29909" hidden="1"/>
    <cellStyle name="Buena 7" xfId="30211" hidden="1"/>
    <cellStyle name="Buena 7" xfId="30218" hidden="1"/>
    <cellStyle name="Buena 7" xfId="30228" hidden="1"/>
    <cellStyle name="Buena 7" xfId="30234" hidden="1"/>
    <cellStyle name="Buena 7" xfId="30313" hidden="1"/>
    <cellStyle name="Buena 7" xfId="30320" hidden="1"/>
    <cellStyle name="Buena 7" xfId="30330" hidden="1"/>
    <cellStyle name="Buena 7" xfId="30336" hidden="1"/>
    <cellStyle name="Buena 7" xfId="30584" hidden="1"/>
    <cellStyle name="Buena 7" xfId="30591" hidden="1"/>
    <cellStyle name="Buena 7" xfId="30601" hidden="1"/>
    <cellStyle name="Buena 7" xfId="30607" hidden="1"/>
    <cellStyle name="Buena 7" xfId="30343" hidden="1"/>
    <cellStyle name="Buena 7" xfId="30428" hidden="1"/>
    <cellStyle name="Buena 7" xfId="30498" hidden="1"/>
    <cellStyle name="Buena 7" xfId="30460" hidden="1"/>
    <cellStyle name="Buena 7" xfId="30622" hidden="1"/>
    <cellStyle name="Buena 7" xfId="30235" hidden="1"/>
    <cellStyle name="Buena 7" xfId="30458" hidden="1"/>
    <cellStyle name="Buena 7" xfId="30399" hidden="1"/>
    <cellStyle name="Buena 7" xfId="26309" hidden="1"/>
    <cellStyle name="Buena 7" xfId="27824" hidden="1"/>
    <cellStyle name="Buena 7" xfId="25780" hidden="1"/>
    <cellStyle name="Buena 7" xfId="27735" hidden="1"/>
    <cellStyle name="Buena 7" xfId="26552" hidden="1"/>
    <cellStyle name="Buena 7" xfId="25053" hidden="1"/>
    <cellStyle name="Buena 7" xfId="26027" hidden="1"/>
    <cellStyle name="Buena 7" xfId="25260" hidden="1"/>
    <cellStyle name="Buena 7" xfId="22996" hidden="1"/>
    <cellStyle name="Buena 7" xfId="24410" hidden="1"/>
    <cellStyle name="Buena 7" xfId="23888" hidden="1"/>
    <cellStyle name="Buena 7" xfId="27754" hidden="1"/>
    <cellStyle name="Buena 7" xfId="23745" hidden="1"/>
    <cellStyle name="Buena 7" xfId="26751" hidden="1"/>
    <cellStyle name="Buena 7" xfId="22989" hidden="1"/>
    <cellStyle name="Buena 7" xfId="22876" hidden="1"/>
    <cellStyle name="Buena 7" xfId="26427" hidden="1"/>
    <cellStyle name="Buena 7" xfId="24396" hidden="1"/>
    <cellStyle name="Buena 7" xfId="22407" hidden="1"/>
    <cellStyle name="Buena 7" xfId="26330" hidden="1"/>
    <cellStyle name="Buena 7" xfId="22519" hidden="1"/>
    <cellStyle name="Buena 7" xfId="27763" hidden="1"/>
    <cellStyle name="Buena 7" xfId="23751" hidden="1"/>
    <cellStyle name="Buena 7" xfId="27213" hidden="1"/>
    <cellStyle name="Buena 7" xfId="23837" hidden="1"/>
    <cellStyle name="Buena 7" xfId="23083" hidden="1"/>
    <cellStyle name="Buena 7" xfId="26332" hidden="1"/>
    <cellStyle name="Buena 7" xfId="26404" hidden="1"/>
    <cellStyle name="Buena 7" xfId="23870" hidden="1"/>
    <cellStyle name="Buena 7" xfId="27784" hidden="1"/>
    <cellStyle name="Buena 7" xfId="26338" hidden="1"/>
    <cellStyle name="Buena 7" xfId="27773" hidden="1"/>
    <cellStyle name="Buena 7" xfId="27154" hidden="1"/>
    <cellStyle name="Buena 7" xfId="25787" hidden="1"/>
    <cellStyle name="Buena 7" xfId="24397" hidden="1"/>
    <cellStyle name="Buena 7" xfId="26519" hidden="1"/>
    <cellStyle name="Buena 7" xfId="22530" hidden="1"/>
    <cellStyle name="Buena 7" xfId="22234" hidden="1"/>
    <cellStyle name="Buena 7" xfId="23246" hidden="1"/>
    <cellStyle name="Buena 7" xfId="26903" hidden="1"/>
    <cellStyle name="Buena 7" xfId="26439" hidden="1"/>
    <cellStyle name="Buena 7" xfId="27239" hidden="1"/>
    <cellStyle name="Buena 7" xfId="27235" hidden="1"/>
    <cellStyle name="Buena 7" xfId="22320" hidden="1"/>
    <cellStyle name="Buena 7" xfId="30782" hidden="1"/>
    <cellStyle name="Buena 7" xfId="30789" hidden="1"/>
    <cellStyle name="Buena 7" xfId="30799" hidden="1"/>
    <cellStyle name="Buena 7" xfId="30806" hidden="1"/>
    <cellStyle name="Buena 7" xfId="31067" hidden="1"/>
    <cellStyle name="Buena 7" xfId="31074" hidden="1"/>
    <cellStyle name="Buena 7" xfId="31084" hidden="1"/>
    <cellStyle name="Buena 7" xfId="31090" hidden="1"/>
    <cellStyle name="Buena 7" xfId="30826" hidden="1"/>
    <cellStyle name="Buena 7" xfId="30911" hidden="1"/>
    <cellStyle name="Buena 7" xfId="30981" hidden="1"/>
    <cellStyle name="Buena 7" xfId="30943" hidden="1"/>
    <cellStyle name="Buena 7" xfId="31105" hidden="1"/>
    <cellStyle name="Buena 7" xfId="25537" hidden="1"/>
    <cellStyle name="Buena 7" xfId="30941" hidden="1"/>
    <cellStyle name="Buena 7" xfId="30882" hidden="1"/>
    <cellStyle name="Buena 7" xfId="23579" hidden="1"/>
    <cellStyle name="Buena 7" xfId="22129" hidden="1"/>
    <cellStyle name="Buena 7" xfId="26701" hidden="1"/>
    <cellStyle name="Buena 7" xfId="25857" hidden="1"/>
    <cellStyle name="Buena 7" xfId="31135" hidden="1"/>
    <cellStyle name="Buena 7" xfId="31142" hidden="1"/>
    <cellStyle name="Buena 7" xfId="31152" hidden="1"/>
    <cellStyle name="Buena 7" xfId="31158" hidden="1"/>
    <cellStyle name="Buena 7" xfId="31406" hidden="1"/>
    <cellStyle name="Buena 7" xfId="31413" hidden="1"/>
    <cellStyle name="Buena 7" xfId="31423" hidden="1"/>
    <cellStyle name="Buena 7" xfId="31429" hidden="1"/>
    <cellStyle name="Buena 7" xfId="31165" hidden="1"/>
    <cellStyle name="Buena 7" xfId="31250" hidden="1"/>
    <cellStyle name="Buena 7" xfId="31320" hidden="1"/>
    <cellStyle name="Buena 7" xfId="31282" hidden="1"/>
    <cellStyle name="Buena 7" xfId="31444" hidden="1"/>
    <cellStyle name="Buena 7" xfId="25289" hidden="1"/>
    <cellStyle name="Buena 7" xfId="31280" hidden="1"/>
    <cellStyle name="Buena 7" xfId="31221" hidden="1"/>
    <cellStyle name="Buena 7" xfId="31523" hidden="1"/>
    <cellStyle name="Buena 7" xfId="31530" hidden="1"/>
    <cellStyle name="Buena 7" xfId="31540" hidden="1"/>
    <cellStyle name="Buena 7" xfId="31546" hidden="1"/>
    <cellStyle name="Buena 7" xfId="31625" hidden="1"/>
    <cellStyle name="Buena 7" xfId="31632" hidden="1"/>
    <cellStyle name="Buena 7" xfId="31642" hidden="1"/>
    <cellStyle name="Buena 7" xfId="31648" hidden="1"/>
    <cellStyle name="Buena 7" xfId="31896" hidden="1"/>
    <cellStyle name="Buena 7" xfId="31903" hidden="1"/>
    <cellStyle name="Buena 7" xfId="31913" hidden="1"/>
    <cellStyle name="Buena 7" xfId="31919" hidden="1"/>
    <cellStyle name="Buena 7" xfId="31655" hidden="1"/>
    <cellStyle name="Buena 7" xfId="31740" hidden="1"/>
    <cellStyle name="Buena 7" xfId="31810" hidden="1"/>
    <cellStyle name="Buena 7" xfId="31772" hidden="1"/>
    <cellStyle name="Buena 7" xfId="31934" hidden="1"/>
    <cellStyle name="Buena 7" xfId="31547" hidden="1"/>
    <cellStyle name="Buena 7" xfId="31770" hidden="1"/>
    <cellStyle name="Buena 7" xfId="31711" hidden="1"/>
    <cellStyle name="Buena 7" xfId="32013" hidden="1"/>
    <cellStyle name="Buena 7" xfId="32020" hidden="1"/>
    <cellStyle name="Buena 7" xfId="32030" hidden="1"/>
    <cellStyle name="Buena 7" xfId="32036" hidden="1"/>
    <cellStyle name="Buena 7" xfId="32115" hidden="1"/>
    <cellStyle name="Buena 7" xfId="32122" hidden="1"/>
    <cellStyle name="Buena 7" xfId="32132" hidden="1"/>
    <cellStyle name="Buena 7" xfId="32138" hidden="1"/>
    <cellStyle name="Buena 7" xfId="32386" hidden="1"/>
    <cellStyle name="Buena 7" xfId="32393" hidden="1"/>
    <cellStyle name="Buena 7" xfId="32403" hidden="1"/>
    <cellStyle name="Buena 7" xfId="32409" hidden="1"/>
    <cellStyle name="Buena 7" xfId="32145" hidden="1"/>
    <cellStyle name="Buena 7" xfId="32230" hidden="1"/>
    <cellStyle name="Buena 7" xfId="32300" hidden="1"/>
    <cellStyle name="Buena 7" xfId="32262" hidden="1"/>
    <cellStyle name="Buena 7" xfId="32424" hidden="1"/>
    <cellStyle name="Buena 7" xfId="32037" hidden="1"/>
    <cellStyle name="Buena 7" xfId="32260" hidden="1"/>
    <cellStyle name="Buena 7" xfId="32201" hidden="1"/>
    <cellStyle name="Buena 7" xfId="32503" hidden="1"/>
    <cellStyle name="Buena 7" xfId="32510" hidden="1"/>
    <cellStyle name="Buena 7" xfId="32520" hidden="1"/>
    <cellStyle name="Buena 7" xfId="32526" hidden="1"/>
    <cellStyle name="Buena 7" xfId="32605" hidden="1"/>
    <cellStyle name="Buena 7" xfId="32612" hidden="1"/>
    <cellStyle name="Buena 7" xfId="32622" hidden="1"/>
    <cellStyle name="Buena 7" xfId="32628" hidden="1"/>
    <cellStyle name="Buena 7" xfId="32876" hidden="1"/>
    <cellStyle name="Buena 7" xfId="32883" hidden="1"/>
    <cellStyle name="Buena 7" xfId="32893" hidden="1"/>
    <cellStyle name="Buena 7" xfId="32899" hidden="1"/>
    <cellStyle name="Buena 7" xfId="32635" hidden="1"/>
    <cellStyle name="Buena 7" xfId="32720" hidden="1"/>
    <cellStyle name="Buena 7" xfId="32790" hidden="1"/>
    <cellStyle name="Buena 7" xfId="32752" hidden="1"/>
    <cellStyle name="Buena 7" xfId="32914" hidden="1"/>
    <cellStyle name="Buena 7" xfId="32527" hidden="1"/>
    <cellStyle name="Buena 7" xfId="32750" hidden="1"/>
    <cellStyle name="Buena 7" xfId="32691" hidden="1"/>
    <cellStyle name="Buena 7" xfId="32993" hidden="1"/>
    <cellStyle name="Buena 7" xfId="33000" hidden="1"/>
    <cellStyle name="Buena 7" xfId="33010" hidden="1"/>
    <cellStyle name="Buena 7" xfId="33016" hidden="1"/>
    <cellStyle name="Buena 7" xfId="33095" hidden="1"/>
    <cellStyle name="Buena 7" xfId="33102" hidden="1"/>
    <cellStyle name="Buena 7" xfId="33112" hidden="1"/>
    <cellStyle name="Buena 7" xfId="33118" hidden="1"/>
    <cellStyle name="Buena 7" xfId="33366" hidden="1"/>
    <cellStyle name="Buena 7" xfId="33373" hidden="1"/>
    <cellStyle name="Buena 7" xfId="33383" hidden="1"/>
    <cellStyle name="Buena 7" xfId="33389" hidden="1"/>
    <cellStyle name="Buena 7" xfId="33125" hidden="1"/>
    <cellStyle name="Buena 7" xfId="33210" hidden="1"/>
    <cellStyle name="Buena 7" xfId="33280" hidden="1"/>
    <cellStyle name="Buena 7" xfId="33242" hidden="1"/>
    <cellStyle name="Buena 7" xfId="33404" hidden="1"/>
    <cellStyle name="Buena 7" xfId="33017" hidden="1"/>
    <cellStyle name="Buena 7" xfId="33240" hidden="1"/>
    <cellStyle name="Buena 7" xfId="33181" hidden="1"/>
    <cellStyle name="Buena 7" xfId="22478" hidden="1"/>
    <cellStyle name="Buena 7" xfId="22626" hidden="1"/>
    <cellStyle name="Buena 7" xfId="22299" hidden="1"/>
    <cellStyle name="Buena 7" xfId="23575" hidden="1"/>
    <cellStyle name="Buena 7" xfId="25038" hidden="1"/>
    <cellStyle name="Buena 7" xfId="25439" hidden="1"/>
    <cellStyle name="Buena 7" xfId="26401" hidden="1"/>
    <cellStyle name="Buena 7" xfId="28321" hidden="1"/>
    <cellStyle name="Buena 7" xfId="22699" hidden="1"/>
    <cellStyle name="Buena 7" xfId="26546" hidden="1"/>
    <cellStyle name="Buena 7" xfId="27059" hidden="1"/>
    <cellStyle name="Buena 7" xfId="23506" hidden="1"/>
    <cellStyle name="Buena 7" xfId="22540" hidden="1"/>
    <cellStyle name="Buena 7" xfId="22323" hidden="1"/>
    <cellStyle name="Buena 7" xfId="23892" hidden="1"/>
    <cellStyle name="Buena 7" xfId="25425" hidden="1"/>
    <cellStyle name="Buena 7" xfId="26295" hidden="1"/>
    <cellStyle name="Buena 7" xfId="26943" hidden="1"/>
    <cellStyle name="Buena 7" xfId="22703" hidden="1"/>
    <cellStyle name="Buena 7" xfId="22659" hidden="1"/>
    <cellStyle name="Buena 7" xfId="23594" hidden="1"/>
    <cellStyle name="Buena 7" xfId="26922" hidden="1"/>
    <cellStyle name="Buena 7" xfId="25530" hidden="1"/>
    <cellStyle name="Buena 7" xfId="27175" hidden="1"/>
    <cellStyle name="Buena 7" xfId="27237" hidden="1"/>
    <cellStyle name="Buena 7" xfId="25606" hidden="1"/>
    <cellStyle name="Buena 7" xfId="23624" hidden="1"/>
    <cellStyle name="Buena 7" xfId="25138" hidden="1"/>
    <cellStyle name="Buena 7" xfId="23215" hidden="1"/>
    <cellStyle name="Buena 7" xfId="26688" hidden="1"/>
    <cellStyle name="Buena 7" xfId="26815" hidden="1"/>
    <cellStyle name="Buena 7" xfId="22948" hidden="1"/>
    <cellStyle name="Buena 7" xfId="23493" hidden="1"/>
    <cellStyle name="Buena 7" xfId="25128" hidden="1"/>
    <cellStyle name="Buena 7" xfId="23310" hidden="1"/>
    <cellStyle name="Buena 7" xfId="25057" hidden="1"/>
    <cellStyle name="Buena 7" xfId="25954" hidden="1"/>
    <cellStyle name="Buena 7" xfId="22916" hidden="1"/>
    <cellStyle name="Buena 7" xfId="27170" hidden="1"/>
    <cellStyle name="Buena 7" xfId="26942" hidden="1"/>
    <cellStyle name="Buena 7" xfId="25883" hidden="1"/>
    <cellStyle name="Buena 7" xfId="23759" hidden="1"/>
    <cellStyle name="Buena 7" xfId="25120" hidden="1"/>
    <cellStyle name="Buena 7" xfId="23205" hidden="1"/>
    <cellStyle name="Buena 7" xfId="33501" hidden="1"/>
    <cellStyle name="Buena 7" xfId="33508" hidden="1"/>
    <cellStyle name="Buena 7" xfId="33518" hidden="1"/>
    <cellStyle name="Buena 7" xfId="33524" hidden="1"/>
    <cellStyle name="Buena 7" xfId="33772" hidden="1"/>
    <cellStyle name="Buena 7" xfId="33779" hidden="1"/>
    <cellStyle name="Buena 7" xfId="33789" hidden="1"/>
    <cellStyle name="Buena 7" xfId="33795" hidden="1"/>
    <cellStyle name="Buena 7" xfId="33531" hidden="1"/>
    <cellStyle name="Buena 7" xfId="33616" hidden="1"/>
    <cellStyle name="Buena 7" xfId="33686" hidden="1"/>
    <cellStyle name="Buena 7" xfId="33648" hidden="1"/>
    <cellStyle name="Buena 7" xfId="33810" hidden="1"/>
    <cellStyle name="Buena 7" xfId="27163" hidden="1"/>
    <cellStyle name="Buena 7" xfId="33646" hidden="1"/>
    <cellStyle name="Buena 7" xfId="33587" hidden="1"/>
    <cellStyle name="Buena 7" xfId="25259" hidden="1"/>
    <cellStyle name="Buena 7" xfId="21912" hidden="1"/>
    <cellStyle name="Buena 7" xfId="26730" hidden="1"/>
    <cellStyle name="Buena 7" xfId="26326" hidden="1"/>
    <cellStyle name="Buena 7" xfId="33819" hidden="1"/>
    <cellStyle name="Buena 7" xfId="33826" hidden="1"/>
    <cellStyle name="Buena 7" xfId="33836" hidden="1"/>
    <cellStyle name="Buena 7" xfId="33842" hidden="1"/>
    <cellStyle name="Buena 7" xfId="34090" hidden="1"/>
    <cellStyle name="Buena 7" xfId="34097" hidden="1"/>
    <cellStyle name="Buena 7" xfId="34107" hidden="1"/>
    <cellStyle name="Buena 7" xfId="34113" hidden="1"/>
    <cellStyle name="Buena 7" xfId="33849" hidden="1"/>
    <cellStyle name="Buena 7" xfId="33934" hidden="1"/>
    <cellStyle name="Buena 7" xfId="34004" hidden="1"/>
    <cellStyle name="Buena 7" xfId="33966" hidden="1"/>
    <cellStyle name="Buena 7" xfId="34128" hidden="1"/>
    <cellStyle name="Buena 7" xfId="22030" hidden="1"/>
    <cellStyle name="Buena 7" xfId="33964" hidden="1"/>
    <cellStyle name="Buena 7" xfId="33905" hidden="1"/>
    <cellStyle name="Buena 7" xfId="34207" hidden="1"/>
    <cellStyle name="Buena 7" xfId="34214" hidden="1"/>
    <cellStyle name="Buena 7" xfId="34224" hidden="1"/>
    <cellStyle name="Buena 7" xfId="34230" hidden="1"/>
    <cellStyle name="Buena 7" xfId="34309" hidden="1"/>
    <cellStyle name="Buena 7" xfId="34316" hidden="1"/>
    <cellStyle name="Buena 7" xfId="34326" hidden="1"/>
    <cellStyle name="Buena 7" xfId="34332" hidden="1"/>
    <cellStyle name="Buena 7" xfId="34580" hidden="1"/>
    <cellStyle name="Buena 7" xfId="34587" hidden="1"/>
    <cellStyle name="Buena 7" xfId="34597" hidden="1"/>
    <cellStyle name="Buena 7" xfId="34603" hidden="1"/>
    <cellStyle name="Buena 7" xfId="34339" hidden="1"/>
    <cellStyle name="Buena 7" xfId="34424" hidden="1"/>
    <cellStyle name="Buena 7" xfId="34494" hidden="1"/>
    <cellStyle name="Buena 7" xfId="34456" hidden="1"/>
    <cellStyle name="Buena 7" xfId="34618" hidden="1"/>
    <cellStyle name="Buena 7" xfId="34231" hidden="1"/>
    <cellStyle name="Buena 7" xfId="34454" hidden="1"/>
    <cellStyle name="Buena 7" xfId="34395" hidden="1"/>
    <cellStyle name="Buena 7" xfId="34697" hidden="1"/>
    <cellStyle name="Buena 7" xfId="34704" hidden="1"/>
    <cellStyle name="Buena 7" xfId="34714" hidden="1"/>
    <cellStyle name="Buena 7" xfId="34720" hidden="1"/>
    <cellStyle name="Buena 7" xfId="34799" hidden="1"/>
    <cellStyle name="Buena 7" xfId="34806" hidden="1"/>
    <cellStyle name="Buena 7" xfId="34816" hidden="1"/>
    <cellStyle name="Buena 7" xfId="34822" hidden="1"/>
    <cellStyle name="Buena 7" xfId="35070" hidden="1"/>
    <cellStyle name="Buena 7" xfId="35077" hidden="1"/>
    <cellStyle name="Buena 7" xfId="35087" hidden="1"/>
    <cellStyle name="Buena 7" xfId="35093" hidden="1"/>
    <cellStyle name="Buena 7" xfId="34829" hidden="1"/>
    <cellStyle name="Buena 7" xfId="34914" hidden="1"/>
    <cellStyle name="Buena 7" xfId="34984" hidden="1"/>
    <cellStyle name="Buena 7" xfId="34946" hidden="1"/>
    <cellStyle name="Buena 7" xfId="35108" hidden="1"/>
    <cellStyle name="Buena 7" xfId="34721" hidden="1"/>
    <cellStyle name="Buena 7" xfId="34944" hidden="1"/>
    <cellStyle name="Buena 7" xfId="34885" hidden="1"/>
    <cellStyle name="Buena 7" xfId="35187" hidden="1"/>
    <cellStyle name="Buena 7" xfId="35194" hidden="1"/>
    <cellStyle name="Buena 7" xfId="35204" hidden="1"/>
    <cellStyle name="Buena 7" xfId="35210" hidden="1"/>
    <cellStyle name="Buena 7" xfId="35289" hidden="1"/>
    <cellStyle name="Buena 7" xfId="35296" hidden="1"/>
    <cellStyle name="Buena 7" xfId="35306" hidden="1"/>
    <cellStyle name="Buena 7" xfId="35312" hidden="1"/>
    <cellStyle name="Buena 7" xfId="35560" hidden="1"/>
    <cellStyle name="Buena 7" xfId="35567" hidden="1"/>
    <cellStyle name="Buena 7" xfId="35577" hidden="1"/>
    <cellStyle name="Buena 7" xfId="35583" hidden="1"/>
    <cellStyle name="Buena 7" xfId="35319" hidden="1"/>
    <cellStyle name="Buena 7" xfId="35404" hidden="1"/>
    <cellStyle name="Buena 7" xfId="35474" hidden="1"/>
    <cellStyle name="Buena 7" xfId="35436" hidden="1"/>
    <cellStyle name="Buena 7" xfId="35598" hidden="1"/>
    <cellStyle name="Buena 7" xfId="35211" hidden="1"/>
    <cellStyle name="Buena 7" xfId="35434" hidden="1"/>
    <cellStyle name="Buena 7" xfId="35375" hidden="1"/>
    <cellStyle name="Buena 7" xfId="35677" hidden="1"/>
    <cellStyle name="Buena 7" xfId="35684" hidden="1"/>
    <cellStyle name="Buena 7" xfId="35694" hidden="1"/>
    <cellStyle name="Buena 7" xfId="35700" hidden="1"/>
    <cellStyle name="Buena 7" xfId="35779" hidden="1"/>
    <cellStyle name="Buena 7" xfId="35786" hidden="1"/>
    <cellStyle name="Buena 7" xfId="35796" hidden="1"/>
    <cellStyle name="Buena 7" xfId="35802" hidden="1"/>
    <cellStyle name="Buena 7" xfId="36050" hidden="1"/>
    <cellStyle name="Buena 7" xfId="36057" hidden="1"/>
    <cellStyle name="Buena 7" xfId="36067" hidden="1"/>
    <cellStyle name="Buena 7" xfId="36073" hidden="1"/>
    <cellStyle name="Buena 7" xfId="35809" hidden="1"/>
    <cellStyle name="Buena 7" xfId="35894" hidden="1"/>
    <cellStyle name="Buena 7" xfId="35964" hidden="1"/>
    <cellStyle name="Buena 7" xfId="35926" hidden="1"/>
    <cellStyle name="Buena 7" xfId="36088" hidden="1"/>
    <cellStyle name="Buena 7" xfId="35701" hidden="1"/>
    <cellStyle name="Buena 7" xfId="35924" hidden="1"/>
    <cellStyle name="Buena 7" xfId="35865" hidden="1"/>
    <cellStyle name="Buena 7" xfId="27075" hidden="1"/>
    <cellStyle name="Buena 7" xfId="27879" hidden="1"/>
    <cellStyle name="Buena 7" xfId="26740" hidden="1"/>
    <cellStyle name="Buena 7" xfId="26749" hidden="1"/>
    <cellStyle name="Buena 7" xfId="30632" hidden="1"/>
    <cellStyle name="Buena 7" xfId="27018" hidden="1"/>
    <cellStyle name="Buena 7" xfId="23181" hidden="1"/>
    <cellStyle name="Buena 7" xfId="24051" hidden="1"/>
    <cellStyle name="Buena 7" xfId="25640" hidden="1"/>
    <cellStyle name="Buena 7" xfId="25100" hidden="1"/>
    <cellStyle name="Buena 7" xfId="23582" hidden="1"/>
    <cellStyle name="Buena 7" xfId="26693" hidden="1"/>
    <cellStyle name="Buena 7" xfId="26977" hidden="1"/>
    <cellStyle name="Buena 7" xfId="23795" hidden="1"/>
    <cellStyle name="Buena 7" xfId="23555" hidden="1"/>
    <cellStyle name="Buena 7" xfId="27224" hidden="1"/>
    <cellStyle name="Buena 7" xfId="26747" hidden="1"/>
    <cellStyle name="Buena 7" xfId="26002" hidden="1"/>
    <cellStyle name="Buena 7" xfId="25600" hidden="1"/>
    <cellStyle name="Buena 7" xfId="22406" hidden="1"/>
    <cellStyle name="Buena 7" xfId="27746" hidden="1"/>
    <cellStyle name="Buena 7" xfId="22537" hidden="1"/>
    <cellStyle name="Buena 7" xfId="27739" hidden="1"/>
    <cellStyle name="Buena 7" xfId="27895" hidden="1"/>
    <cellStyle name="Buena 7" xfId="26549" hidden="1"/>
    <cellStyle name="Buena 7" xfId="21684" hidden="1"/>
    <cellStyle name="Buena 7" xfId="25448" hidden="1"/>
    <cellStyle name="Buena 7" xfId="25812" hidden="1"/>
    <cellStyle name="Buena 7" xfId="27808" hidden="1"/>
    <cellStyle name="Buena 7" xfId="27734" hidden="1"/>
    <cellStyle name="Buena 7" xfId="22481" hidden="1"/>
    <cellStyle name="Buena 7" xfId="27435" hidden="1"/>
    <cellStyle name="Buena 7" xfId="22618" hidden="1"/>
    <cellStyle name="Buena 7" xfId="23749" hidden="1"/>
    <cellStyle name="Buena 7" xfId="23950" hidden="1"/>
    <cellStyle name="Buena 7" xfId="25533" hidden="1"/>
    <cellStyle name="Buena 7" xfId="25715" hidden="1"/>
    <cellStyle name="Buena 7" xfId="31129" hidden="1"/>
    <cellStyle name="Buena 7" xfId="22376" hidden="1"/>
    <cellStyle name="Buena 7" xfId="26025" hidden="1"/>
    <cellStyle name="Buena 7" xfId="26029" hidden="1"/>
    <cellStyle name="Buena 7" xfId="21706" hidden="1"/>
    <cellStyle name="Buena 7" xfId="22266" hidden="1"/>
    <cellStyle name="Buena 7" xfId="26657" hidden="1"/>
    <cellStyle name="Buena 7" xfId="36167" hidden="1"/>
    <cellStyle name="Buena 7" xfId="36174" hidden="1"/>
    <cellStyle name="Buena 7" xfId="36184" hidden="1"/>
    <cellStyle name="Buena 7" xfId="36190" hidden="1"/>
    <cellStyle name="Buena 7" xfId="36438" hidden="1"/>
    <cellStyle name="Buena 7" xfId="36445" hidden="1"/>
    <cellStyle name="Buena 7" xfId="36455" hidden="1"/>
    <cellStyle name="Buena 7" xfId="36461" hidden="1"/>
    <cellStyle name="Buena 7" xfId="36197" hidden="1"/>
    <cellStyle name="Buena 7" xfId="36282" hidden="1"/>
    <cellStyle name="Buena 7" xfId="36352" hidden="1"/>
    <cellStyle name="Buena 7" xfId="36314" hidden="1"/>
    <cellStyle name="Buena 7" xfId="36476" hidden="1"/>
    <cellStyle name="Buena 7" xfId="22532" hidden="1"/>
    <cellStyle name="Buena 7" xfId="36312" hidden="1"/>
    <cellStyle name="Buena 7" xfId="36253" hidden="1"/>
    <cellStyle name="Buena 7" xfId="22718" hidden="1"/>
    <cellStyle name="Buena 7" xfId="26565" hidden="1"/>
    <cellStyle name="Buena 7" xfId="26923" hidden="1"/>
    <cellStyle name="Buena 7" xfId="25238" hidden="1"/>
    <cellStyle name="Buena 7" xfId="36485" hidden="1"/>
    <cellStyle name="Buena 7" xfId="36492" hidden="1"/>
    <cellStyle name="Buena 7" xfId="36502" hidden="1"/>
    <cellStyle name="Buena 7" xfId="36508" hidden="1"/>
    <cellStyle name="Buena 7" xfId="36756" hidden="1"/>
    <cellStyle name="Buena 7" xfId="36763" hidden="1"/>
    <cellStyle name="Buena 7" xfId="36773" hidden="1"/>
    <cellStyle name="Buena 7" xfId="36779" hidden="1"/>
    <cellStyle name="Buena 7" xfId="36515" hidden="1"/>
    <cellStyle name="Buena 7" xfId="36600" hidden="1"/>
    <cellStyle name="Buena 7" xfId="36670" hidden="1"/>
    <cellStyle name="Buena 7" xfId="36632" hidden="1"/>
    <cellStyle name="Buena 7" xfId="36794" hidden="1"/>
    <cellStyle name="Buena 7" xfId="26576" hidden="1"/>
    <cellStyle name="Buena 7" xfId="36630" hidden="1"/>
    <cellStyle name="Buena 7" xfId="36571" hidden="1"/>
    <cellStyle name="Buena 7" xfId="36873" hidden="1"/>
    <cellStyle name="Buena 7" xfId="36880" hidden="1"/>
    <cellStyle name="Buena 7" xfId="36890" hidden="1"/>
    <cellStyle name="Buena 7" xfId="36896" hidden="1"/>
    <cellStyle name="Buena 7" xfId="36975" hidden="1"/>
    <cellStyle name="Buena 7" xfId="36982" hidden="1"/>
    <cellStyle name="Buena 7" xfId="36992" hidden="1"/>
    <cellStyle name="Buena 7" xfId="36998" hidden="1"/>
    <cellStyle name="Buena 7" xfId="37246" hidden="1"/>
    <cellStyle name="Buena 7" xfId="37253" hidden="1"/>
    <cellStyle name="Buena 7" xfId="37263" hidden="1"/>
    <cellStyle name="Buena 7" xfId="37269" hidden="1"/>
    <cellStyle name="Buena 7" xfId="37005" hidden="1"/>
    <cellStyle name="Buena 7" xfId="37090" hidden="1"/>
    <cellStyle name="Buena 7" xfId="37160" hidden="1"/>
    <cellStyle name="Buena 7" xfId="37122" hidden="1"/>
    <cellStyle name="Buena 7" xfId="37284" hidden="1"/>
    <cellStyle name="Buena 7" xfId="36897" hidden="1"/>
    <cellStyle name="Buena 7" xfId="37120" hidden="1"/>
    <cellStyle name="Buena 7" xfId="37061" hidden="1"/>
    <cellStyle name="Buena 7" xfId="37363" hidden="1"/>
    <cellStyle name="Buena 7" xfId="37370" hidden="1"/>
    <cellStyle name="Buena 7" xfId="37380" hidden="1"/>
    <cellStyle name="Buena 7" xfId="37386" hidden="1"/>
    <cellStyle name="Buena 7" xfId="37465" hidden="1"/>
    <cellStyle name="Buena 7" xfId="37472" hidden="1"/>
    <cellStyle name="Buena 7" xfId="37482" hidden="1"/>
    <cellStyle name="Buena 7" xfId="37488" hidden="1"/>
    <cellStyle name="Buena 7" xfId="37736" hidden="1"/>
    <cellStyle name="Buena 7" xfId="37743" hidden="1"/>
    <cellStyle name="Buena 7" xfId="37753" hidden="1"/>
    <cellStyle name="Buena 7" xfId="37759" hidden="1"/>
    <cellStyle name="Buena 7" xfId="37495" hidden="1"/>
    <cellStyle name="Buena 7" xfId="37580" hidden="1"/>
    <cellStyle name="Buena 7" xfId="37650" hidden="1"/>
    <cellStyle name="Buena 7" xfId="37612" hidden="1"/>
    <cellStyle name="Buena 7" xfId="37774" hidden="1"/>
    <cellStyle name="Buena 7" xfId="37387" hidden="1"/>
    <cellStyle name="Buena 7" xfId="37610" hidden="1"/>
    <cellStyle name="Buena 7" xfId="37551" hidden="1"/>
    <cellStyle name="Buena 7" xfId="37853" hidden="1"/>
    <cellStyle name="Buena 7" xfId="37860" hidden="1"/>
    <cellStyle name="Buena 7" xfId="37870" hidden="1"/>
    <cellStyle name="Buena 7" xfId="37876" hidden="1"/>
    <cellStyle name="Buena 7" xfId="37955" hidden="1"/>
    <cellStyle name="Buena 7" xfId="37962" hidden="1"/>
    <cellStyle name="Buena 7" xfId="37972" hidden="1"/>
    <cellStyle name="Buena 7" xfId="37978" hidden="1"/>
    <cellStyle name="Buena 7" xfId="38226" hidden="1"/>
    <cellStyle name="Buena 7" xfId="38233" hidden="1"/>
    <cellStyle name="Buena 7" xfId="38243" hidden="1"/>
    <cellStyle name="Buena 7" xfId="38249" hidden="1"/>
    <cellStyle name="Buena 7" xfId="37985" hidden="1"/>
    <cellStyle name="Buena 7" xfId="38070" hidden="1"/>
    <cellStyle name="Buena 7" xfId="38140" hidden="1"/>
    <cellStyle name="Buena 7" xfId="38102" hidden="1"/>
    <cellStyle name="Buena 7" xfId="38264" hidden="1"/>
    <cellStyle name="Buena 7" xfId="37877" hidden="1"/>
    <cellStyle name="Buena 7" xfId="38100" hidden="1"/>
    <cellStyle name="Buena 7" xfId="38041" hidden="1"/>
    <cellStyle name="Buena 7" xfId="38343" hidden="1"/>
    <cellStyle name="Buena 7" xfId="38350" hidden="1"/>
    <cellStyle name="Buena 7" xfId="38360" hidden="1"/>
    <cellStyle name="Buena 7" xfId="38366" hidden="1"/>
    <cellStyle name="Buena 7" xfId="38445" hidden="1"/>
    <cellStyle name="Buena 7" xfId="38452" hidden="1"/>
    <cellStyle name="Buena 7" xfId="38462" hidden="1"/>
    <cellStyle name="Buena 7" xfId="38468" hidden="1"/>
    <cellStyle name="Buena 7" xfId="38716" hidden="1"/>
    <cellStyle name="Buena 7" xfId="38723" hidden="1"/>
    <cellStyle name="Buena 7" xfId="38733" hidden="1"/>
    <cellStyle name="Buena 7" xfId="38739" hidden="1"/>
    <cellStyle name="Buena 7" xfId="38475" hidden="1"/>
    <cellStyle name="Buena 7" xfId="38560" hidden="1"/>
    <cellStyle name="Buena 7" xfId="38630" hidden="1"/>
    <cellStyle name="Buena 7" xfId="38592" hidden="1"/>
    <cellStyle name="Buena 7" xfId="38754" hidden="1"/>
    <cellStyle name="Buena 7" xfId="38367" hidden="1"/>
    <cellStyle name="Buena 7" xfId="38590" hidden="1"/>
    <cellStyle name="Buena 7" xfId="38531"/>
    <cellStyle name="Bueno" xfId="4788"/>
    <cellStyle name="Bueno 2" xfId="421"/>
    <cellStyle name="Bueno 3" xfId="9939"/>
    <cellStyle name="Calc Currency (0)" xfId="21"/>
    <cellStyle name="Cálculo" xfId="22"/>
    <cellStyle name="Cálculo 2" xfId="593"/>
    <cellStyle name="Cálculo 3" xfId="1238"/>
    <cellStyle name="Celda de comprobación" xfId="23"/>
    <cellStyle name="Celda de comprobación 2" xfId="594"/>
    <cellStyle name="Celda de comprobación 3" xfId="1239"/>
    <cellStyle name="Celda vinculada" xfId="24"/>
    <cellStyle name="Celda vinculada 2" xfId="595"/>
    <cellStyle name="Celda vinculada 3" xfId="1240"/>
    <cellStyle name="Comma [0] 2" xfId="25"/>
    <cellStyle name="Comma [0] 3" xfId="26"/>
    <cellStyle name="Comma [0] 3 10" xfId="4911"/>
    <cellStyle name="Comma [0] 3 10 2" xfId="10062"/>
    <cellStyle name="Comma [0] 3 10 2 2" xfId="20849"/>
    <cellStyle name="Comma [0] 3 10 3" xfId="15716"/>
    <cellStyle name="Comma [0] 3 11" xfId="4940"/>
    <cellStyle name="Comma [0] 3 11 2" xfId="10091"/>
    <cellStyle name="Comma [0] 3 11 2 2" xfId="20878"/>
    <cellStyle name="Comma [0] 3 11 3" xfId="15744"/>
    <cellStyle name="Comma [0] 3 11 4" xfId="38884"/>
    <cellStyle name="Comma [0] 3 12" xfId="5392"/>
    <cellStyle name="Comma [0] 3 12 2" xfId="16187"/>
    <cellStyle name="Comma [0] 3 13" xfId="10996"/>
    <cellStyle name="Comma [0] 3 14" xfId="38883"/>
    <cellStyle name="Comma [0] 3 2" xfId="387"/>
    <cellStyle name="Comma [0] 3 2 2" xfId="1502"/>
    <cellStyle name="Comma [0] 3 2 2 2" xfId="3812"/>
    <cellStyle name="Comma [0] 3 2 2 2 2" xfId="8963"/>
    <cellStyle name="Comma [0] 3 2 2 2 2 2" xfId="19750"/>
    <cellStyle name="Comma [0] 3 2 2 2 3" xfId="14618"/>
    <cellStyle name="Comma [0] 3 2 2 3" xfId="6682"/>
    <cellStyle name="Comma [0] 3 2 2 3 2" xfId="17469"/>
    <cellStyle name="Comma [0] 3 2 2 4" xfId="12331"/>
    <cellStyle name="Comma [0] 3 2 3" xfId="2751"/>
    <cellStyle name="Comma [0] 3 2 3 2" xfId="7909"/>
    <cellStyle name="Comma [0] 3 2 3 2 2" xfId="18696"/>
    <cellStyle name="Comma [0] 3 2 3 3" xfId="13564"/>
    <cellStyle name="Comma [0] 3 2 4" xfId="5620"/>
    <cellStyle name="Comma [0] 3 2 4 2" xfId="16413"/>
    <cellStyle name="Comma [0] 3 2 5" xfId="11247"/>
    <cellStyle name="Comma [0] 3 3" xfId="597"/>
    <cellStyle name="Comma [0] 3 3 2" xfId="1699"/>
    <cellStyle name="Comma [0] 3 3 2 2" xfId="4009"/>
    <cellStyle name="Comma [0] 3 3 2 2 2" xfId="9160"/>
    <cellStyle name="Comma [0] 3 3 2 2 2 2" xfId="19947"/>
    <cellStyle name="Comma [0] 3 3 2 2 3" xfId="14815"/>
    <cellStyle name="Comma [0] 3 3 2 3" xfId="6879"/>
    <cellStyle name="Comma [0] 3 3 2 3 2" xfId="17666"/>
    <cellStyle name="Comma [0] 3 3 2 4" xfId="12528"/>
    <cellStyle name="Comma [0] 3 3 3" xfId="2954"/>
    <cellStyle name="Comma [0] 3 3 3 2" xfId="8106"/>
    <cellStyle name="Comma [0] 3 3 3 2 2" xfId="18893"/>
    <cellStyle name="Comma [0] 3 3 3 3" xfId="13761"/>
    <cellStyle name="Comma [0] 3 3 4" xfId="5823"/>
    <cellStyle name="Comma [0] 3 3 4 2" xfId="16611"/>
    <cellStyle name="Comma [0] 3 3 5" xfId="11453"/>
    <cellStyle name="Comma [0] 3 4" xfId="742"/>
    <cellStyle name="Comma [0] 3 4 2" xfId="1830"/>
    <cellStyle name="Comma [0] 3 4 2 2" xfId="4140"/>
    <cellStyle name="Comma [0] 3 4 2 2 2" xfId="9291"/>
    <cellStyle name="Comma [0] 3 4 2 2 2 2" xfId="20078"/>
    <cellStyle name="Comma [0] 3 4 2 2 3" xfId="14946"/>
    <cellStyle name="Comma [0] 3 4 2 3" xfId="7010"/>
    <cellStyle name="Comma [0] 3 4 2 3 2" xfId="17797"/>
    <cellStyle name="Comma [0] 3 4 2 4" xfId="12659"/>
    <cellStyle name="Comma [0] 3 4 3" xfId="3085"/>
    <cellStyle name="Comma [0] 3 4 3 2" xfId="8236"/>
    <cellStyle name="Comma [0] 3 4 3 2 2" xfId="19023"/>
    <cellStyle name="Comma [0] 3 4 3 3" xfId="13891"/>
    <cellStyle name="Comma [0] 3 4 4" xfId="5953"/>
    <cellStyle name="Comma [0] 3 4 4 2" xfId="16740"/>
    <cellStyle name="Comma [0] 3 4 5" xfId="11584"/>
    <cellStyle name="Comma [0] 3 4 6" xfId="38893"/>
    <cellStyle name="Comma [0] 3 5" xfId="1046"/>
    <cellStyle name="Comma [0] 3 5 2" xfId="2131"/>
    <cellStyle name="Comma [0] 3 5 2 2" xfId="4440"/>
    <cellStyle name="Comma [0] 3 5 2 2 2" xfId="9591"/>
    <cellStyle name="Comma [0] 3 5 2 2 2 2" xfId="20378"/>
    <cellStyle name="Comma [0] 3 5 2 2 3" xfId="15246"/>
    <cellStyle name="Comma [0] 3 5 2 3" xfId="7310"/>
    <cellStyle name="Comma [0] 3 5 2 3 2" xfId="18097"/>
    <cellStyle name="Comma [0] 3 5 2 4" xfId="12960"/>
    <cellStyle name="Comma [0] 3 5 3" xfId="3385"/>
    <cellStyle name="Comma [0] 3 5 3 2" xfId="8536"/>
    <cellStyle name="Comma [0] 3 5 3 2 2" xfId="19323"/>
    <cellStyle name="Comma [0] 3 5 3 3" xfId="14191"/>
    <cellStyle name="Comma [0] 3 5 4" xfId="6253"/>
    <cellStyle name="Comma [0] 3 5 4 2" xfId="17040"/>
    <cellStyle name="Comma [0] 3 5 5" xfId="11884"/>
    <cellStyle name="Comma [0] 3 6" xfId="1241"/>
    <cellStyle name="Comma [0] 3 6 2" xfId="3568"/>
    <cellStyle name="Comma [0] 3 6 2 2" xfId="8719"/>
    <cellStyle name="Comma [0] 3 6 2 2 2" xfId="19506"/>
    <cellStyle name="Comma [0] 3 6 2 3" xfId="14374"/>
    <cellStyle name="Comma [0] 3 6 3" xfId="6439"/>
    <cellStyle name="Comma [0] 3 6 3 2" xfId="17226"/>
    <cellStyle name="Comma [0] 3 6 4" xfId="12073"/>
    <cellStyle name="Comma [0] 3 7" xfId="2329"/>
    <cellStyle name="Comma [0] 3 7 2" xfId="4632"/>
    <cellStyle name="Comma [0] 3 7 2 2" xfId="9783"/>
    <cellStyle name="Comma [0] 3 7 2 2 2" xfId="20570"/>
    <cellStyle name="Comma [0] 3 7 2 3" xfId="15438"/>
    <cellStyle name="Comma [0] 3 7 3" xfId="7502"/>
    <cellStyle name="Comma [0] 3 7 3 2" xfId="18289"/>
    <cellStyle name="Comma [0] 3 7 4" xfId="13152"/>
    <cellStyle name="Comma [0] 3 8" xfId="2493"/>
    <cellStyle name="Comma [0] 3 8 2" xfId="7665"/>
    <cellStyle name="Comma [0] 3 8 2 2" xfId="18452"/>
    <cellStyle name="Comma [0] 3 8 3" xfId="13316"/>
    <cellStyle name="Comma [0] 3 9" xfId="4897"/>
    <cellStyle name="Comma [0] 3 9 2" xfId="10048"/>
    <cellStyle name="Comma [0] 3 9 2 2" xfId="20835"/>
    <cellStyle name="Comma [0] 3 9 3" xfId="15702"/>
    <cellStyle name="Comma 10" xfId="27"/>
    <cellStyle name="Comma 10 10" xfId="10982"/>
    <cellStyle name="Comma 10 2" xfId="406"/>
    <cellStyle name="Comma 10 2 2" xfId="681"/>
    <cellStyle name="Comma 10 2 2 2" xfId="1769"/>
    <cellStyle name="Comma 10 2 2 2 2" xfId="4079"/>
    <cellStyle name="Comma 10 2 2 2 2 2" xfId="9230"/>
    <cellStyle name="Comma 10 2 2 2 2 2 2" xfId="20017"/>
    <cellStyle name="Comma 10 2 2 2 2 3" xfId="14885"/>
    <cellStyle name="Comma 10 2 2 2 3" xfId="6949"/>
    <cellStyle name="Comma 10 2 2 2 3 2" xfId="17736"/>
    <cellStyle name="Comma 10 2 2 2 4" xfId="12598"/>
    <cellStyle name="Comma 10 2 2 3" xfId="3024"/>
    <cellStyle name="Comma 10 2 2 3 2" xfId="8175"/>
    <cellStyle name="Comma 10 2 2 3 2 2" xfId="18962"/>
    <cellStyle name="Comma 10 2 2 3 3" xfId="13830"/>
    <cellStyle name="Comma 10 2 2 4" xfId="5892"/>
    <cellStyle name="Comma 10 2 2 4 2" xfId="16679"/>
    <cellStyle name="Comma 10 2 2 5" xfId="11523"/>
    <cellStyle name="Comma 10 2 3" xfId="973"/>
    <cellStyle name="Comma 10 2 3 2" xfId="2059"/>
    <cellStyle name="Comma 10 2 3 2 2" xfId="4368"/>
    <cellStyle name="Comma 10 2 3 2 2 2" xfId="9519"/>
    <cellStyle name="Comma 10 2 3 2 2 2 2" xfId="20306"/>
    <cellStyle name="Comma 10 2 3 2 2 3" xfId="15174"/>
    <cellStyle name="Comma 10 2 3 2 3" xfId="7238"/>
    <cellStyle name="Comma 10 2 3 2 3 2" xfId="18025"/>
    <cellStyle name="Comma 10 2 3 2 4" xfId="12888"/>
    <cellStyle name="Comma 10 2 3 3" xfId="3313"/>
    <cellStyle name="Comma 10 2 3 3 2" xfId="8464"/>
    <cellStyle name="Comma 10 2 3 3 2 2" xfId="19251"/>
    <cellStyle name="Comma 10 2 3 3 3" xfId="14119"/>
    <cellStyle name="Comma 10 2 3 4" xfId="6181"/>
    <cellStyle name="Comma 10 2 3 4 2" xfId="16968"/>
    <cellStyle name="Comma 10 2 3 5" xfId="11812"/>
    <cellStyle name="Comma 10 2 4" xfId="1521"/>
    <cellStyle name="Comma 10 2 4 2" xfId="3831"/>
    <cellStyle name="Comma 10 2 4 2 2" xfId="8982"/>
    <cellStyle name="Comma 10 2 4 2 2 2" xfId="19769"/>
    <cellStyle name="Comma 10 2 4 2 3" xfId="14637"/>
    <cellStyle name="Comma 10 2 4 3" xfId="6701"/>
    <cellStyle name="Comma 10 2 4 3 2" xfId="17488"/>
    <cellStyle name="Comma 10 2 4 4" xfId="12350"/>
    <cellStyle name="Comma 10 2 5" xfId="2427"/>
    <cellStyle name="Comma 10 2 5 2" xfId="4730"/>
    <cellStyle name="Comma 10 2 5 2 2" xfId="9881"/>
    <cellStyle name="Comma 10 2 5 2 2 2" xfId="20668"/>
    <cellStyle name="Comma 10 2 5 2 3" xfId="15536"/>
    <cellStyle name="Comma 10 2 5 3" xfId="7600"/>
    <cellStyle name="Comma 10 2 5 3 2" xfId="18387"/>
    <cellStyle name="Comma 10 2 5 4" xfId="13250"/>
    <cellStyle name="Comma 10 2 6" xfId="2770"/>
    <cellStyle name="Comma 10 2 6 2" xfId="7928"/>
    <cellStyle name="Comma 10 2 6 2 2" xfId="18715"/>
    <cellStyle name="Comma 10 2 6 3" xfId="13583"/>
    <cellStyle name="Comma 10 2 7" xfId="5639"/>
    <cellStyle name="Comma 10 2 7 2" xfId="16432"/>
    <cellStyle name="Comma 10 2 8" xfId="11266"/>
    <cellStyle name="Comma 10 2 9" xfId="38828"/>
    <cellStyle name="Comma 10 3" xfId="1116"/>
    <cellStyle name="Comma 10 3 2" xfId="2201"/>
    <cellStyle name="Comma 10 3 2 2" xfId="4510"/>
    <cellStyle name="Comma 10 3 2 2 2" xfId="9661"/>
    <cellStyle name="Comma 10 3 2 2 2 2" xfId="20448"/>
    <cellStyle name="Comma 10 3 2 2 3" xfId="15316"/>
    <cellStyle name="Comma 10 3 2 3" xfId="7380"/>
    <cellStyle name="Comma 10 3 2 3 2" xfId="18167"/>
    <cellStyle name="Comma 10 3 2 4" xfId="13030"/>
    <cellStyle name="Comma 10 3 3" xfId="3453"/>
    <cellStyle name="Comma 10 3 3 2" xfId="8604"/>
    <cellStyle name="Comma 10 3 3 2 2" xfId="19391"/>
    <cellStyle name="Comma 10 3 3 3" xfId="14259"/>
    <cellStyle name="Comma 10 3 4" xfId="4921"/>
    <cellStyle name="Comma 10 3 4 2" xfId="10072"/>
    <cellStyle name="Comma 10 3 4 2 2" xfId="20859"/>
    <cellStyle name="Comma 10 3 4 3" xfId="15726"/>
    <cellStyle name="Comma 10 3 4 4" xfId="38815"/>
    <cellStyle name="Comma 10 3 5" xfId="6323"/>
    <cellStyle name="Comma 10 3 5 2" xfId="17110"/>
    <cellStyle name="Comma 10 3 6" xfId="11954"/>
    <cellStyle name="Comma 10 4" xfId="1242"/>
    <cellStyle name="Comma 10 4 2" xfId="3569"/>
    <cellStyle name="Comma 10 4 2 2" xfId="8720"/>
    <cellStyle name="Comma 10 4 2 2 2" xfId="19507"/>
    <cellStyle name="Comma 10 4 2 3" xfId="14375"/>
    <cellStyle name="Comma 10 4 3" xfId="6440"/>
    <cellStyle name="Comma 10 4 3 2" xfId="17227"/>
    <cellStyle name="Comma 10 4 4" xfId="12074"/>
    <cellStyle name="Comma 10 5" xfId="2518"/>
    <cellStyle name="Comma 10 5 2" xfId="7682"/>
    <cellStyle name="Comma 10 5 2 2" xfId="18469"/>
    <cellStyle name="Comma 10 5 3" xfId="13335"/>
    <cellStyle name="Comma 10 6" xfId="4913"/>
    <cellStyle name="Comma 10 6 2" xfId="10064"/>
    <cellStyle name="Comma 10 6 2 2" xfId="20851"/>
    <cellStyle name="Comma 10 6 3" xfId="15718"/>
    <cellStyle name="Comma 10 6 4" xfId="38814"/>
    <cellStyle name="Comma 10 7" xfId="4930"/>
    <cellStyle name="Comma 10 7 2" xfId="10081"/>
    <cellStyle name="Comma 10 7 2 2" xfId="20868"/>
    <cellStyle name="Comma 10 7 3" xfId="15735"/>
    <cellStyle name="Comma 10 7 4" xfId="38821"/>
    <cellStyle name="Comma 10 8" xfId="4950"/>
    <cellStyle name="Comma 10 8 2" xfId="10100"/>
    <cellStyle name="Comma 10 8 2 2" xfId="20887"/>
    <cellStyle name="Comma 10 8 3" xfId="15753"/>
    <cellStyle name="Comma 10 9" xfId="5393"/>
    <cellStyle name="Comma 10 9 2" xfId="16188"/>
    <cellStyle name="Comma 11" xfId="28"/>
    <cellStyle name="Comma 11 2" xfId="1243"/>
    <cellStyle name="Comma 11 2 2" xfId="3570"/>
    <cellStyle name="Comma 11 2 2 2" xfId="8721"/>
    <cellStyle name="Comma 11 2 2 2 2" xfId="19508"/>
    <cellStyle name="Comma 11 2 2 3" xfId="14376"/>
    <cellStyle name="Comma 11 2 3" xfId="6441"/>
    <cellStyle name="Comma 11 2 3 2" xfId="17228"/>
    <cellStyle name="Comma 11 2 4" xfId="12075"/>
    <cellStyle name="Comma 11 3" xfId="2519"/>
    <cellStyle name="Comma 11 3 2" xfId="7683"/>
    <cellStyle name="Comma 11 3 2 2" xfId="18470"/>
    <cellStyle name="Comma 11 3 3" xfId="13336"/>
    <cellStyle name="Comma 11 4" xfId="5394"/>
    <cellStyle name="Comma 11 4 2" xfId="16189"/>
    <cellStyle name="Comma 11 5" xfId="10983"/>
    <cellStyle name="Comma 12" xfId="29"/>
    <cellStyle name="Comma 12 2" xfId="1244"/>
    <cellStyle name="Comma 12 2 2" xfId="3571"/>
    <cellStyle name="Comma 12 2 2 2" xfId="8722"/>
    <cellStyle name="Comma 12 2 2 2 2" xfId="19509"/>
    <cellStyle name="Comma 12 2 2 3" xfId="14377"/>
    <cellStyle name="Comma 12 2 3" xfId="6442"/>
    <cellStyle name="Comma 12 2 3 2" xfId="17229"/>
    <cellStyle name="Comma 12 2 4" xfId="12076"/>
    <cellStyle name="Comma 12 3" xfId="2520"/>
    <cellStyle name="Comma 12 3 2" xfId="7684"/>
    <cellStyle name="Comma 12 3 2 2" xfId="18471"/>
    <cellStyle name="Comma 12 3 3" xfId="13337"/>
    <cellStyle name="Comma 12 4" xfId="5395"/>
    <cellStyle name="Comma 12 4 2" xfId="16190"/>
    <cellStyle name="Comma 12 5" xfId="10984"/>
    <cellStyle name="Comma 13" xfId="30"/>
    <cellStyle name="Comma 13 2" xfId="1245"/>
    <cellStyle name="Comma 13 2 2" xfId="3572"/>
    <cellStyle name="Comma 13 2 2 2" xfId="8723"/>
    <cellStyle name="Comma 13 2 2 2 2" xfId="19510"/>
    <cellStyle name="Comma 13 2 2 3" xfId="14378"/>
    <cellStyle name="Comma 13 2 3" xfId="6443"/>
    <cellStyle name="Comma 13 2 3 2" xfId="17230"/>
    <cellStyle name="Comma 13 2 4" xfId="12077"/>
    <cellStyle name="Comma 13 3" xfId="2521"/>
    <cellStyle name="Comma 13 3 2" xfId="7685"/>
    <cellStyle name="Comma 13 3 2 2" xfId="18472"/>
    <cellStyle name="Comma 13 3 3" xfId="13338"/>
    <cellStyle name="Comma 13 4" xfId="5396"/>
    <cellStyle name="Comma 13 4 2" xfId="16191"/>
    <cellStyle name="Comma 13 5" xfId="10985"/>
    <cellStyle name="Comma 14" xfId="31"/>
    <cellStyle name="Comma 14 2" xfId="1246"/>
    <cellStyle name="Comma 14 2 2" xfId="3573"/>
    <cellStyle name="Comma 14 2 2 2" xfId="8724"/>
    <cellStyle name="Comma 14 2 2 2 2" xfId="19511"/>
    <cellStyle name="Comma 14 2 2 3" xfId="14379"/>
    <cellStyle name="Comma 14 2 3" xfId="6444"/>
    <cellStyle name="Comma 14 2 3 2" xfId="17231"/>
    <cellStyle name="Comma 14 2 4" xfId="12078"/>
    <cellStyle name="Comma 14 3" xfId="2522"/>
    <cellStyle name="Comma 14 3 2" xfId="7686"/>
    <cellStyle name="Comma 14 3 2 2" xfId="18473"/>
    <cellStyle name="Comma 14 3 3" xfId="13339"/>
    <cellStyle name="Comma 14 4" xfId="5397"/>
    <cellStyle name="Comma 14 4 2" xfId="16192"/>
    <cellStyle name="Comma 14 5" xfId="10986"/>
    <cellStyle name="Comma 15" xfId="32"/>
    <cellStyle name="Comma 15 2" xfId="1247"/>
    <cellStyle name="Comma 15 2 2" xfId="3574"/>
    <cellStyle name="Comma 15 2 2 2" xfId="8725"/>
    <cellStyle name="Comma 15 2 2 2 2" xfId="19512"/>
    <cellStyle name="Comma 15 2 2 3" xfId="14380"/>
    <cellStyle name="Comma 15 2 3" xfId="6445"/>
    <cellStyle name="Comma 15 2 3 2" xfId="17232"/>
    <cellStyle name="Comma 15 2 4" xfId="12079"/>
    <cellStyle name="Comma 15 3" xfId="2523"/>
    <cellStyle name="Comma 15 3 2" xfId="7687"/>
    <cellStyle name="Comma 15 3 2 2" xfId="18474"/>
    <cellStyle name="Comma 15 3 3" xfId="13340"/>
    <cellStyle name="Comma 15 4" xfId="5398"/>
    <cellStyle name="Comma 15 4 2" xfId="16193"/>
    <cellStyle name="Comma 15 5" xfId="10987"/>
    <cellStyle name="Comma 16" xfId="33"/>
    <cellStyle name="Comma 16 2" xfId="1248"/>
    <cellStyle name="Comma 16 2 2" xfId="3575"/>
    <cellStyle name="Comma 16 2 2 2" xfId="8726"/>
    <cellStyle name="Comma 16 2 2 2 2" xfId="19513"/>
    <cellStyle name="Comma 16 2 2 3" xfId="14381"/>
    <cellStyle name="Comma 16 2 3" xfId="6446"/>
    <cellStyle name="Comma 16 2 3 2" xfId="17233"/>
    <cellStyle name="Comma 16 2 4" xfId="12080"/>
    <cellStyle name="Comma 16 3" xfId="2524"/>
    <cellStyle name="Comma 16 3 2" xfId="7688"/>
    <cellStyle name="Comma 16 3 2 2" xfId="18475"/>
    <cellStyle name="Comma 16 3 3" xfId="13341"/>
    <cellStyle name="Comma 16 4" xfId="5390"/>
    <cellStyle name="Comma 16 4 2" xfId="16186"/>
    <cellStyle name="Comma 16 5" xfId="10995"/>
    <cellStyle name="Comma 17" xfId="34"/>
    <cellStyle name="Comma 17 2" xfId="1249"/>
    <cellStyle name="Comma 17 2 2" xfId="3576"/>
    <cellStyle name="Comma 17 2 2 2" xfId="8727"/>
    <cellStyle name="Comma 17 2 2 2 2" xfId="19514"/>
    <cellStyle name="Comma 17 2 2 3" xfId="14382"/>
    <cellStyle name="Comma 17 2 3" xfId="6447"/>
    <cellStyle name="Comma 17 2 3 2" xfId="17234"/>
    <cellStyle name="Comma 17 2 4" xfId="12081"/>
    <cellStyle name="Comma 17 3" xfId="2525"/>
    <cellStyle name="Comma 17 3 2" xfId="7689"/>
    <cellStyle name="Comma 17 3 2 2" xfId="18476"/>
    <cellStyle name="Comma 17 3 3" xfId="13342"/>
    <cellStyle name="Comma 17 4" xfId="5389"/>
    <cellStyle name="Comma 17 4 2" xfId="16185"/>
    <cellStyle name="Comma 17 5" xfId="10999"/>
    <cellStyle name="Comma 18" xfId="35"/>
    <cellStyle name="Comma 18 2" xfId="1250"/>
    <cellStyle name="Comma 18 2 2" xfId="3577"/>
    <cellStyle name="Comma 18 2 2 2" xfId="8728"/>
    <cellStyle name="Comma 18 2 2 2 2" xfId="19515"/>
    <cellStyle name="Comma 18 2 2 3" xfId="14383"/>
    <cellStyle name="Comma 18 2 3" xfId="6448"/>
    <cellStyle name="Comma 18 2 3 2" xfId="17235"/>
    <cellStyle name="Comma 18 2 4" xfId="12082"/>
    <cellStyle name="Comma 18 3" xfId="2526"/>
    <cellStyle name="Comma 18 3 2" xfId="7690"/>
    <cellStyle name="Comma 18 3 2 2" xfId="18477"/>
    <cellStyle name="Comma 18 3 3" xfId="13343"/>
    <cellStyle name="Comma 18 4" xfId="5388"/>
    <cellStyle name="Comma 18 4 2" xfId="16184"/>
    <cellStyle name="Comma 18 5" xfId="10988"/>
    <cellStyle name="Comma 19" xfId="36"/>
    <cellStyle name="Comma 19 2" xfId="1251"/>
    <cellStyle name="Comma 19 2 2" xfId="3578"/>
    <cellStyle name="Comma 19 2 2 2" xfId="8729"/>
    <cellStyle name="Comma 19 2 2 2 2" xfId="19516"/>
    <cellStyle name="Comma 19 2 2 3" xfId="14384"/>
    <cellStyle name="Comma 19 2 3" xfId="6449"/>
    <cellStyle name="Comma 19 2 3 2" xfId="17236"/>
    <cellStyle name="Comma 19 2 4" xfId="12083"/>
    <cellStyle name="Comma 19 3" xfId="2527"/>
    <cellStyle name="Comma 19 3 2" xfId="7691"/>
    <cellStyle name="Comma 19 3 2 2" xfId="18478"/>
    <cellStyle name="Comma 19 3 3" xfId="13344"/>
    <cellStyle name="Comma 19 4" xfId="5387"/>
    <cellStyle name="Comma 19 4 2" xfId="16183"/>
    <cellStyle name="Comma 19 5" xfId="10989"/>
    <cellStyle name="Comma 2" xfId="37"/>
    <cellStyle name="Comma 2 10" xfId="38"/>
    <cellStyle name="Comma 2 11" xfId="39"/>
    <cellStyle name="Comma 2 2" xfId="40"/>
    <cellStyle name="Comma 2 3" xfId="41"/>
    <cellStyle name="Comma 2 3 2" xfId="11000"/>
    <cellStyle name="Comma 2 4" xfId="42"/>
    <cellStyle name="Comma 2 5" xfId="43"/>
    <cellStyle name="Comma 2 6" xfId="44"/>
    <cellStyle name="Comma 2 7" xfId="45"/>
    <cellStyle name="Comma 2 8" xfId="46"/>
    <cellStyle name="Comma 2 9" xfId="47"/>
    <cellStyle name="Comma 20" xfId="48"/>
    <cellStyle name="Comma 20 2" xfId="1252"/>
    <cellStyle name="Comma 20 2 2" xfId="3579"/>
    <cellStyle name="Comma 20 2 2 2" xfId="8730"/>
    <cellStyle name="Comma 20 2 2 2 2" xfId="19517"/>
    <cellStyle name="Comma 20 2 2 3" xfId="14385"/>
    <cellStyle name="Comma 20 2 3" xfId="6450"/>
    <cellStyle name="Comma 20 2 3 2" xfId="17237"/>
    <cellStyle name="Comma 20 2 4" xfId="12084"/>
    <cellStyle name="Comma 20 3" xfId="2528"/>
    <cellStyle name="Comma 20 3 2" xfId="7692"/>
    <cellStyle name="Comma 20 3 2 2" xfId="18479"/>
    <cellStyle name="Comma 20 3 3" xfId="13345"/>
    <cellStyle name="Comma 20 4" xfId="5399"/>
    <cellStyle name="Comma 20 4 2" xfId="16194"/>
    <cellStyle name="Comma 20 5" xfId="11002"/>
    <cellStyle name="Comma 21" xfId="49"/>
    <cellStyle name="Comma 21 2" xfId="1253"/>
    <cellStyle name="Comma 21 2 2" xfId="3580"/>
    <cellStyle name="Comma 21 2 2 2" xfId="8731"/>
    <cellStyle name="Comma 21 2 2 2 2" xfId="19518"/>
    <cellStyle name="Comma 21 2 2 3" xfId="14386"/>
    <cellStyle name="Comma 21 2 3" xfId="6451"/>
    <cellStyle name="Comma 21 2 3 2" xfId="17238"/>
    <cellStyle name="Comma 21 2 4" xfId="12085"/>
    <cellStyle name="Comma 21 3" xfId="2529"/>
    <cellStyle name="Comma 21 3 2" xfId="7693"/>
    <cellStyle name="Comma 21 3 2 2" xfId="18480"/>
    <cellStyle name="Comma 21 3 3" xfId="13346"/>
    <cellStyle name="Comma 21 4" xfId="5400"/>
    <cellStyle name="Comma 21 4 2" xfId="16195"/>
    <cellStyle name="Comma 21 5" xfId="11003"/>
    <cellStyle name="Comma 22" xfId="50"/>
    <cellStyle name="Comma 22 2" xfId="1254"/>
    <cellStyle name="Comma 22 2 2" xfId="3581"/>
    <cellStyle name="Comma 22 2 2 2" xfId="8732"/>
    <cellStyle name="Comma 22 2 2 2 2" xfId="19519"/>
    <cellStyle name="Comma 22 2 2 3" xfId="14387"/>
    <cellStyle name="Comma 22 2 3" xfId="6452"/>
    <cellStyle name="Comma 22 2 3 2" xfId="17239"/>
    <cellStyle name="Comma 22 2 4" xfId="12086"/>
    <cellStyle name="Comma 22 3" xfId="2530"/>
    <cellStyle name="Comma 22 3 2" xfId="7694"/>
    <cellStyle name="Comma 22 3 2 2" xfId="18481"/>
    <cellStyle name="Comma 22 3 3" xfId="13347"/>
    <cellStyle name="Comma 22 4" xfId="5401"/>
    <cellStyle name="Comma 22 4 2" xfId="16196"/>
    <cellStyle name="Comma 22 5" xfId="11004"/>
    <cellStyle name="Comma 23" xfId="51"/>
    <cellStyle name="Comma 23 2" xfId="1255"/>
    <cellStyle name="Comma 23 2 2" xfId="3582"/>
    <cellStyle name="Comma 23 2 2 2" xfId="8733"/>
    <cellStyle name="Comma 23 2 2 2 2" xfId="19520"/>
    <cellStyle name="Comma 23 2 2 3" xfId="14388"/>
    <cellStyle name="Comma 23 2 3" xfId="6453"/>
    <cellStyle name="Comma 23 2 3 2" xfId="17240"/>
    <cellStyle name="Comma 23 2 4" xfId="12087"/>
    <cellStyle name="Comma 23 3" xfId="2531"/>
    <cellStyle name="Comma 23 3 2" xfId="7695"/>
    <cellStyle name="Comma 23 3 2 2" xfId="18482"/>
    <cellStyle name="Comma 23 3 3" xfId="13348"/>
    <cellStyle name="Comma 23 4" xfId="5402"/>
    <cellStyle name="Comma 23 4 2" xfId="16197"/>
    <cellStyle name="Comma 23 5" xfId="11005"/>
    <cellStyle name="Comma 24" xfId="52"/>
    <cellStyle name="Comma 24 2" xfId="1256"/>
    <cellStyle name="Comma 24 2 2" xfId="3583"/>
    <cellStyle name="Comma 24 2 2 2" xfId="8734"/>
    <cellStyle name="Comma 24 2 2 2 2" xfId="19521"/>
    <cellStyle name="Comma 24 2 2 3" xfId="14389"/>
    <cellStyle name="Comma 24 2 3" xfId="6454"/>
    <cellStyle name="Comma 24 2 3 2" xfId="17241"/>
    <cellStyle name="Comma 24 2 4" xfId="12088"/>
    <cellStyle name="Comma 24 3" xfId="2532"/>
    <cellStyle name="Comma 24 3 2" xfId="7696"/>
    <cellStyle name="Comma 24 3 2 2" xfId="18483"/>
    <cellStyle name="Comma 24 3 3" xfId="13349"/>
    <cellStyle name="Comma 24 4" xfId="5403"/>
    <cellStyle name="Comma 24 4 2" xfId="16198"/>
    <cellStyle name="Comma 24 5" xfId="11006"/>
    <cellStyle name="Comma 25" xfId="53"/>
    <cellStyle name="Comma 25 2" xfId="1257"/>
    <cellStyle name="Comma 25 2 2" xfId="3584"/>
    <cellStyle name="Comma 25 2 2 2" xfId="8735"/>
    <cellStyle name="Comma 25 2 2 2 2" xfId="19522"/>
    <cellStyle name="Comma 25 2 2 3" xfId="14390"/>
    <cellStyle name="Comma 25 2 3" xfId="6455"/>
    <cellStyle name="Comma 25 2 3 2" xfId="17242"/>
    <cellStyle name="Comma 25 2 4" xfId="12089"/>
    <cellStyle name="Comma 25 3" xfId="2533"/>
    <cellStyle name="Comma 25 3 2" xfId="7697"/>
    <cellStyle name="Comma 25 3 2 2" xfId="18484"/>
    <cellStyle name="Comma 25 3 3" xfId="13350"/>
    <cellStyle name="Comma 25 4" xfId="5404"/>
    <cellStyle name="Comma 25 4 2" xfId="16199"/>
    <cellStyle name="Comma 25 5" xfId="11007"/>
    <cellStyle name="Comma 26" xfId="54"/>
    <cellStyle name="Comma 26 2" xfId="1258"/>
    <cellStyle name="Comma 26 2 2" xfId="3585"/>
    <cellStyle name="Comma 26 2 2 2" xfId="8736"/>
    <cellStyle name="Comma 26 2 2 2 2" xfId="19523"/>
    <cellStyle name="Comma 26 2 2 3" xfId="14391"/>
    <cellStyle name="Comma 26 2 3" xfId="6456"/>
    <cellStyle name="Comma 26 2 3 2" xfId="17243"/>
    <cellStyle name="Comma 26 2 4" xfId="12090"/>
    <cellStyle name="Comma 26 3" xfId="2534"/>
    <cellStyle name="Comma 26 3 2" xfId="7698"/>
    <cellStyle name="Comma 26 3 2 2" xfId="18485"/>
    <cellStyle name="Comma 26 3 3" xfId="13351"/>
    <cellStyle name="Comma 26 4" xfId="5405"/>
    <cellStyle name="Comma 26 4 2" xfId="16200"/>
    <cellStyle name="Comma 26 5" xfId="11008"/>
    <cellStyle name="Comma 27" xfId="55"/>
    <cellStyle name="Comma 27 2" xfId="1259"/>
    <cellStyle name="Comma 27 2 2" xfId="3586"/>
    <cellStyle name="Comma 27 2 2 2" xfId="8737"/>
    <cellStyle name="Comma 27 2 2 2 2" xfId="19524"/>
    <cellStyle name="Comma 27 2 2 3" xfId="14392"/>
    <cellStyle name="Comma 27 2 3" xfId="6457"/>
    <cellStyle name="Comma 27 2 3 2" xfId="17244"/>
    <cellStyle name="Comma 27 2 4" xfId="12091"/>
    <cellStyle name="Comma 27 3" xfId="2535"/>
    <cellStyle name="Comma 27 3 2" xfId="7699"/>
    <cellStyle name="Comma 27 3 2 2" xfId="18486"/>
    <cellStyle name="Comma 27 3 3" xfId="13352"/>
    <cellStyle name="Comma 27 4" xfId="5406"/>
    <cellStyle name="Comma 27 4 2" xfId="16201"/>
    <cellStyle name="Comma 27 5" xfId="11009"/>
    <cellStyle name="Comma 28 2" xfId="56"/>
    <cellStyle name="Comma 29 2" xfId="57"/>
    <cellStyle name="Comma 3" xfId="58"/>
    <cellStyle name="Comma 3 2" xfId="454"/>
    <cellStyle name="Comma 3 2 2" xfId="1567"/>
    <cellStyle name="Comma 3 2 2 2" xfId="3877"/>
    <cellStyle name="Comma 3 2 2 2 2" xfId="9028"/>
    <cellStyle name="Comma 3 2 2 2 2 2" xfId="19815"/>
    <cellStyle name="Comma 3 2 2 2 3" xfId="14683"/>
    <cellStyle name="Comma 3 2 2 3" xfId="6747"/>
    <cellStyle name="Comma 3 2 2 3 2" xfId="17534"/>
    <cellStyle name="Comma 3 2 2 4" xfId="12396"/>
    <cellStyle name="Comma 3 2 3" xfId="2816"/>
    <cellStyle name="Comma 3 2 3 2" xfId="7974"/>
    <cellStyle name="Comma 3 2 3 2 2" xfId="18761"/>
    <cellStyle name="Comma 3 2 3 3" xfId="13629"/>
    <cellStyle name="Comma 3 2 4" xfId="5685"/>
    <cellStyle name="Comma 3 2 4 2" xfId="16478"/>
    <cellStyle name="Comma 3 2 5" xfId="11313"/>
    <cellStyle name="Comma 3 3" xfId="568"/>
    <cellStyle name="Comma 3 3 2" xfId="1680"/>
    <cellStyle name="Comma 3 3 2 2" xfId="3990"/>
    <cellStyle name="Comma 3 3 2 2 2" xfId="9141"/>
    <cellStyle name="Comma 3 3 2 2 2 2" xfId="19928"/>
    <cellStyle name="Comma 3 3 2 2 3" xfId="14796"/>
    <cellStyle name="Comma 3 3 2 3" xfId="6860"/>
    <cellStyle name="Comma 3 3 2 3 2" xfId="17647"/>
    <cellStyle name="Comma 3 3 2 4" xfId="12509"/>
    <cellStyle name="Comma 3 3 3" xfId="2929"/>
    <cellStyle name="Comma 3 3 3 2" xfId="8087"/>
    <cellStyle name="Comma 3 3 3 2 2" xfId="18874"/>
    <cellStyle name="Comma 3 3 3 3" xfId="13742"/>
    <cellStyle name="Comma 3 3 4" xfId="5798"/>
    <cellStyle name="Comma 3 3 4 2" xfId="16591"/>
    <cellStyle name="Comma 3 3 5" xfId="11427"/>
    <cellStyle name="Comma 3 4" xfId="913"/>
    <cellStyle name="Comma 3 4 2" xfId="1998"/>
    <cellStyle name="Comma 3 4 2 2" xfId="4308"/>
    <cellStyle name="Comma 3 4 2 2 2" xfId="9459"/>
    <cellStyle name="Comma 3 4 2 2 2 2" xfId="20246"/>
    <cellStyle name="Comma 3 4 2 2 3" xfId="15114"/>
    <cellStyle name="Comma 3 4 2 3" xfId="7178"/>
    <cellStyle name="Comma 3 4 2 3 2" xfId="17965"/>
    <cellStyle name="Comma 3 4 2 4" xfId="12827"/>
    <cellStyle name="Comma 3 4 3" xfId="3253"/>
    <cellStyle name="Comma 3 4 3 2" xfId="8404"/>
    <cellStyle name="Comma 3 4 3 2 2" xfId="19191"/>
    <cellStyle name="Comma 3 4 3 3" xfId="14059"/>
    <cellStyle name="Comma 3 4 4" xfId="6121"/>
    <cellStyle name="Comma 3 4 4 2" xfId="16908"/>
    <cellStyle name="Comma 3 4 5" xfId="11752"/>
    <cellStyle name="Comma 3 5" xfId="1260"/>
    <cellStyle name="Comma 3 5 2" xfId="3587"/>
    <cellStyle name="Comma 3 5 2 2" xfId="8738"/>
    <cellStyle name="Comma 3 5 2 2 2" xfId="19525"/>
    <cellStyle name="Comma 3 5 2 3" xfId="14393"/>
    <cellStyle name="Comma 3 5 3" xfId="6458"/>
    <cellStyle name="Comma 3 5 3 2" xfId="17245"/>
    <cellStyle name="Comma 3 5 4" xfId="12092"/>
    <cellStyle name="Comma 3 6" xfId="2536"/>
    <cellStyle name="Comma 3 6 2" xfId="7700"/>
    <cellStyle name="Comma 3 6 2 2" xfId="18487"/>
    <cellStyle name="Comma 3 6 3" xfId="13353"/>
    <cellStyle name="Comma 3 7" xfId="5407"/>
    <cellStyle name="Comma 3 7 2" xfId="16202"/>
    <cellStyle name="Comma 3 8" xfId="11010"/>
    <cellStyle name="Comma 34" xfId="59"/>
    <cellStyle name="Comma 34 2" xfId="1261"/>
    <cellStyle name="Comma 34 2 2" xfId="3588"/>
    <cellStyle name="Comma 34 2 2 2" xfId="8739"/>
    <cellStyle name="Comma 34 2 2 2 2" xfId="19526"/>
    <cellStyle name="Comma 34 2 2 3" xfId="14394"/>
    <cellStyle name="Comma 34 2 3" xfId="6459"/>
    <cellStyle name="Comma 34 2 3 2" xfId="17246"/>
    <cellStyle name="Comma 34 2 4" xfId="12093"/>
    <cellStyle name="Comma 34 3" xfId="2537"/>
    <cellStyle name="Comma 34 3 2" xfId="7701"/>
    <cellStyle name="Comma 34 3 2 2" xfId="18488"/>
    <cellStyle name="Comma 34 3 3" xfId="13354"/>
    <cellStyle name="Comma 34 4" xfId="5408"/>
    <cellStyle name="Comma 34 4 2" xfId="16203"/>
    <cellStyle name="Comma 34 5" xfId="11011"/>
    <cellStyle name="Comma 35" xfId="60"/>
    <cellStyle name="Comma 35 2" xfId="1262"/>
    <cellStyle name="Comma 35 2 2" xfId="3589"/>
    <cellStyle name="Comma 35 2 2 2" xfId="8740"/>
    <cellStyle name="Comma 35 2 2 2 2" xfId="19527"/>
    <cellStyle name="Comma 35 2 2 3" xfId="14395"/>
    <cellStyle name="Comma 35 2 3" xfId="6460"/>
    <cellStyle name="Comma 35 2 3 2" xfId="17247"/>
    <cellStyle name="Comma 35 2 4" xfId="12094"/>
    <cellStyle name="Comma 35 3" xfId="2538"/>
    <cellStyle name="Comma 35 3 2" xfId="7702"/>
    <cellStyle name="Comma 35 3 2 2" xfId="18489"/>
    <cellStyle name="Comma 35 3 3" xfId="13355"/>
    <cellStyle name="Comma 35 4" xfId="5409"/>
    <cellStyle name="Comma 35 4 2" xfId="16204"/>
    <cellStyle name="Comma 35 5" xfId="11012"/>
    <cellStyle name="Comma 36" xfId="61"/>
    <cellStyle name="Comma 36 2" xfId="1263"/>
    <cellStyle name="Comma 36 2 2" xfId="3590"/>
    <cellStyle name="Comma 36 2 2 2" xfId="8741"/>
    <cellStyle name="Comma 36 2 2 2 2" xfId="19528"/>
    <cellStyle name="Comma 36 2 2 3" xfId="14396"/>
    <cellStyle name="Comma 36 2 3" xfId="6461"/>
    <cellStyle name="Comma 36 2 3 2" xfId="17248"/>
    <cellStyle name="Comma 36 2 4" xfId="12095"/>
    <cellStyle name="Comma 36 3" xfId="2539"/>
    <cellStyle name="Comma 36 3 2" xfId="7703"/>
    <cellStyle name="Comma 36 3 2 2" xfId="18490"/>
    <cellStyle name="Comma 36 3 3" xfId="13356"/>
    <cellStyle name="Comma 36 4" xfId="5410"/>
    <cellStyle name="Comma 36 4 2" xfId="16205"/>
    <cellStyle name="Comma 36 5" xfId="11013"/>
    <cellStyle name="Comma 37" xfId="62"/>
    <cellStyle name="Comma 37 2" xfId="1264"/>
    <cellStyle name="Comma 37 2 2" xfId="3591"/>
    <cellStyle name="Comma 37 2 2 2" xfId="8742"/>
    <cellStyle name="Comma 37 2 2 2 2" xfId="19529"/>
    <cellStyle name="Comma 37 2 2 3" xfId="14397"/>
    <cellStyle name="Comma 37 2 3" xfId="6462"/>
    <cellStyle name="Comma 37 2 3 2" xfId="17249"/>
    <cellStyle name="Comma 37 2 4" xfId="12096"/>
    <cellStyle name="Comma 37 3" xfId="2540"/>
    <cellStyle name="Comma 37 3 2" xfId="7704"/>
    <cellStyle name="Comma 37 3 2 2" xfId="18491"/>
    <cellStyle name="Comma 37 3 3" xfId="13357"/>
    <cellStyle name="Comma 37 4" xfId="5411"/>
    <cellStyle name="Comma 37 4 2" xfId="16206"/>
    <cellStyle name="Comma 37 5" xfId="11014"/>
    <cellStyle name="Comma 38" xfId="63"/>
    <cellStyle name="Comma 38 2" xfId="1265"/>
    <cellStyle name="Comma 38 2 2" xfId="3592"/>
    <cellStyle name="Comma 38 2 2 2" xfId="8743"/>
    <cellStyle name="Comma 38 2 2 2 2" xfId="19530"/>
    <cellStyle name="Comma 38 2 2 3" xfId="14398"/>
    <cellStyle name="Comma 38 2 3" xfId="6463"/>
    <cellStyle name="Comma 38 2 3 2" xfId="17250"/>
    <cellStyle name="Comma 38 2 4" xfId="12097"/>
    <cellStyle name="Comma 38 3" xfId="2541"/>
    <cellStyle name="Comma 38 3 2" xfId="7705"/>
    <cellStyle name="Comma 38 3 2 2" xfId="18492"/>
    <cellStyle name="Comma 38 3 3" xfId="13358"/>
    <cellStyle name="Comma 38 4" xfId="5412"/>
    <cellStyle name="Comma 38 4 2" xfId="16207"/>
    <cellStyle name="Comma 38 5" xfId="11015"/>
    <cellStyle name="Comma 39" xfId="64"/>
    <cellStyle name="Comma 39 2" xfId="1266"/>
    <cellStyle name="Comma 39 2 2" xfId="3593"/>
    <cellStyle name="Comma 39 2 2 2" xfId="8744"/>
    <cellStyle name="Comma 39 2 2 2 2" xfId="19531"/>
    <cellStyle name="Comma 39 2 2 3" xfId="14399"/>
    <cellStyle name="Comma 39 2 3" xfId="6464"/>
    <cellStyle name="Comma 39 2 3 2" xfId="17251"/>
    <cellStyle name="Comma 39 2 4" xfId="12098"/>
    <cellStyle name="Comma 39 3" xfId="2542"/>
    <cellStyle name="Comma 39 3 2" xfId="7706"/>
    <cellStyle name="Comma 39 3 2 2" xfId="18493"/>
    <cellStyle name="Comma 39 3 3" xfId="13359"/>
    <cellStyle name="Comma 39 4" xfId="5413"/>
    <cellStyle name="Comma 39 4 2" xfId="16208"/>
    <cellStyle name="Comma 39 5" xfId="11016"/>
    <cellStyle name="Comma 4" xfId="65"/>
    <cellStyle name="Comma 4 2" xfId="66"/>
    <cellStyle name="Comma 4 3" xfId="1267"/>
    <cellStyle name="Comma 4 3 2" xfId="3594"/>
    <cellStyle name="Comma 4 3 2 2" xfId="8745"/>
    <cellStyle name="Comma 4 3 2 2 2" xfId="19532"/>
    <cellStyle name="Comma 4 3 2 3" xfId="14400"/>
    <cellStyle name="Comma 4 3 3" xfId="6465"/>
    <cellStyle name="Comma 4 3 3 2" xfId="17252"/>
    <cellStyle name="Comma 4 3 4" xfId="12099"/>
    <cellStyle name="Comma 4 4" xfId="2543"/>
    <cellStyle name="Comma 4 4 2" xfId="7707"/>
    <cellStyle name="Comma 4 4 2 2" xfId="18494"/>
    <cellStyle name="Comma 4 4 3" xfId="13360"/>
    <cellStyle name="Comma 4 5" xfId="5414"/>
    <cellStyle name="Comma 4 5 2" xfId="16209"/>
    <cellStyle name="Comma 4 6" xfId="11017"/>
    <cellStyle name="Comma 40" xfId="67"/>
    <cellStyle name="Comma 40 2" xfId="1268"/>
    <cellStyle name="Comma 40 2 2" xfId="3595"/>
    <cellStyle name="Comma 40 2 2 2" xfId="8746"/>
    <cellStyle name="Comma 40 2 2 2 2" xfId="19533"/>
    <cellStyle name="Comma 40 2 2 3" xfId="14401"/>
    <cellStyle name="Comma 40 2 3" xfId="6466"/>
    <cellStyle name="Comma 40 2 3 2" xfId="17253"/>
    <cellStyle name="Comma 40 2 4" xfId="12100"/>
    <cellStyle name="Comma 40 3" xfId="2544"/>
    <cellStyle name="Comma 40 3 2" xfId="7708"/>
    <cellStyle name="Comma 40 3 2 2" xfId="18495"/>
    <cellStyle name="Comma 40 3 3" xfId="13361"/>
    <cellStyle name="Comma 40 4" xfId="5415"/>
    <cellStyle name="Comma 40 4 2" xfId="16210"/>
    <cellStyle name="Comma 40 5" xfId="11018"/>
    <cellStyle name="Comma 5" xfId="68"/>
    <cellStyle name="Comma 5 2" xfId="1269"/>
    <cellStyle name="Comma 5 2 2" xfId="3596"/>
    <cellStyle name="Comma 5 2 2 2" xfId="8747"/>
    <cellStyle name="Comma 5 2 2 2 2" xfId="19534"/>
    <cellStyle name="Comma 5 2 2 3" xfId="14402"/>
    <cellStyle name="Comma 5 2 3" xfId="6467"/>
    <cellStyle name="Comma 5 2 3 2" xfId="17254"/>
    <cellStyle name="Comma 5 2 4" xfId="12101"/>
    <cellStyle name="Comma 5 3" xfId="2545"/>
    <cellStyle name="Comma 5 3 2" xfId="7709"/>
    <cellStyle name="Comma 5 3 2 2" xfId="18496"/>
    <cellStyle name="Comma 5 3 3" xfId="13362"/>
    <cellStyle name="Comma 5 4" xfId="5416"/>
    <cellStyle name="Comma 5 4 2" xfId="16211"/>
    <cellStyle name="Comma 5 5" xfId="11019"/>
    <cellStyle name="Comma 6" xfId="69"/>
    <cellStyle name="Comma 6 2" xfId="1270"/>
    <cellStyle name="Comma 6 2 2" xfId="3597"/>
    <cellStyle name="Comma 6 2 2 2" xfId="8748"/>
    <cellStyle name="Comma 6 2 2 2 2" xfId="19535"/>
    <cellStyle name="Comma 6 2 2 3" xfId="14403"/>
    <cellStyle name="Comma 6 2 3" xfId="6468"/>
    <cellStyle name="Comma 6 2 3 2" xfId="17255"/>
    <cellStyle name="Comma 6 2 4" xfId="12102"/>
    <cellStyle name="Comma 6 3" xfId="2546"/>
    <cellStyle name="Comma 6 3 2" xfId="7710"/>
    <cellStyle name="Comma 6 3 2 2" xfId="18497"/>
    <cellStyle name="Comma 6 3 3" xfId="13363"/>
    <cellStyle name="Comma 6 4" xfId="5417"/>
    <cellStyle name="Comma 6 4 2" xfId="16212"/>
    <cellStyle name="Comma 6 5" xfId="11020"/>
    <cellStyle name="Comma 7" xfId="70"/>
    <cellStyle name="Comma 7 2" xfId="1271"/>
    <cellStyle name="Comma 7 2 2" xfId="3598"/>
    <cellStyle name="Comma 7 2 2 2" xfId="8749"/>
    <cellStyle name="Comma 7 2 2 2 2" xfId="19536"/>
    <cellStyle name="Comma 7 2 2 3" xfId="14404"/>
    <cellStyle name="Comma 7 2 3" xfId="6469"/>
    <cellStyle name="Comma 7 2 3 2" xfId="17256"/>
    <cellStyle name="Comma 7 2 4" xfId="12103"/>
    <cellStyle name="Comma 7 3" xfId="2547"/>
    <cellStyle name="Comma 7 3 2" xfId="7711"/>
    <cellStyle name="Comma 7 3 2 2" xfId="18498"/>
    <cellStyle name="Comma 7 3 3" xfId="13364"/>
    <cellStyle name="Comma 7 4" xfId="5418"/>
    <cellStyle name="Comma 7 4 2" xfId="16213"/>
    <cellStyle name="Comma 7 5" xfId="11021"/>
    <cellStyle name="Comma 8" xfId="71"/>
    <cellStyle name="Comma 8 2" xfId="1272"/>
    <cellStyle name="Comma 8 2 2" xfId="3599"/>
    <cellStyle name="Comma 8 2 2 2" xfId="8750"/>
    <cellStyle name="Comma 8 2 2 2 2" xfId="19537"/>
    <cellStyle name="Comma 8 2 2 3" xfId="14405"/>
    <cellStyle name="Comma 8 2 3" xfId="6470"/>
    <cellStyle name="Comma 8 2 3 2" xfId="17257"/>
    <cellStyle name="Comma 8 2 4" xfId="12104"/>
    <cellStyle name="Comma 8 3" xfId="2548"/>
    <cellStyle name="Comma 8 3 2" xfId="7712"/>
    <cellStyle name="Comma 8 3 2 2" xfId="18499"/>
    <cellStyle name="Comma 8 3 3" xfId="13365"/>
    <cellStyle name="Comma 8 4" xfId="5419"/>
    <cellStyle name="Comma 8 4 2" xfId="16214"/>
    <cellStyle name="Comma 8 5" xfId="11022"/>
    <cellStyle name="Comma 9" xfId="72"/>
    <cellStyle name="Copied" xfId="73"/>
    <cellStyle name="Encabezado 1" xfId="74"/>
    <cellStyle name="Encabezado 1 2" xfId="1273"/>
    <cellStyle name="Encabezado 4" xfId="75"/>
    <cellStyle name="Encabezado 4 2" xfId="602"/>
    <cellStyle name="Encabezado 4 3" xfId="1274"/>
    <cellStyle name="Énfasis1" xfId="76"/>
    <cellStyle name="Énfasis1 2" xfId="612"/>
    <cellStyle name="Énfasis1 3" xfId="1275"/>
    <cellStyle name="Énfasis2" xfId="77"/>
    <cellStyle name="Énfasis2 2" xfId="621"/>
    <cellStyle name="Énfasis2 3" xfId="1276"/>
    <cellStyle name="Énfasis3" xfId="78"/>
    <cellStyle name="Énfasis3 2" xfId="625"/>
    <cellStyle name="Énfasis3 3" xfId="1277"/>
    <cellStyle name="Énfasis4" xfId="79"/>
    <cellStyle name="Énfasis4 2" xfId="629"/>
    <cellStyle name="Énfasis4 3" xfId="1278"/>
    <cellStyle name="Énfasis5" xfId="80"/>
    <cellStyle name="Énfasis5 2" xfId="633"/>
    <cellStyle name="Énfasis5 3" xfId="1279"/>
    <cellStyle name="Énfasis6" xfId="81"/>
    <cellStyle name="Énfasis6 2" xfId="636"/>
    <cellStyle name="Énfasis6 3" xfId="1280"/>
    <cellStyle name="Entered" xfId="82"/>
    <cellStyle name="Entrada" xfId="83"/>
    <cellStyle name="Entrada 2" xfId="640"/>
    <cellStyle name="Entrada 3" xfId="1282"/>
    <cellStyle name="Euro" xfId="84"/>
    <cellStyle name="Grey" xfId="85"/>
    <cellStyle name="Header1" xfId="86"/>
    <cellStyle name="Header2" xfId="87"/>
    <cellStyle name="Hipervínculo" xfId="88" builtinId="8"/>
    <cellStyle name="Hipervínculo 2" xfId="2549"/>
    <cellStyle name="Hyperlink 2" xfId="89"/>
    <cellStyle name="Incorrecto" xfId="90"/>
    <cellStyle name="Incorrecto 2" xfId="643"/>
    <cellStyle name="Incorrecto 3" xfId="1283"/>
    <cellStyle name="Input [yellow]" xfId="91"/>
    <cellStyle name="Millares" xfId="92" builtinId="3"/>
    <cellStyle name="Millares [0]" xfId="4851" builtinId="6"/>
    <cellStyle name="Millares [0] 10" xfId="863"/>
    <cellStyle name="Millares [0] 10 2" xfId="1948"/>
    <cellStyle name="Millares [0] 10 2 2" xfId="4258"/>
    <cellStyle name="Millares [0] 10 2 2 2" xfId="9409"/>
    <cellStyle name="Millares [0] 10 2 2 2 2" xfId="20196"/>
    <cellStyle name="Millares [0] 10 2 2 3" xfId="15064"/>
    <cellStyle name="Millares [0] 10 2 3" xfId="7128"/>
    <cellStyle name="Millares [0] 10 2 3 2" xfId="17915"/>
    <cellStyle name="Millares [0] 10 2 4" xfId="12777"/>
    <cellStyle name="Millares [0] 10 3" xfId="3203"/>
    <cellStyle name="Millares [0] 10 3 2" xfId="8354"/>
    <cellStyle name="Millares [0] 10 3 2 2" xfId="19141"/>
    <cellStyle name="Millares [0] 10 3 3" xfId="14009"/>
    <cellStyle name="Millares [0] 10 4" xfId="6071"/>
    <cellStyle name="Millares [0] 10 4 2" xfId="16858"/>
    <cellStyle name="Millares [0] 10 5" xfId="11702"/>
    <cellStyle name="Millares [0] 11" xfId="996"/>
    <cellStyle name="Millares [0] 11 2" xfId="1173"/>
    <cellStyle name="Millares [0] 11 2 2" xfId="2258"/>
    <cellStyle name="Millares [0] 11 2 2 2" xfId="4567"/>
    <cellStyle name="Millares [0] 11 2 2 2 2" xfId="9718"/>
    <cellStyle name="Millares [0] 11 2 2 2 2 2" xfId="20505"/>
    <cellStyle name="Millares [0] 11 2 2 2 3" xfId="15373"/>
    <cellStyle name="Millares [0] 11 2 2 3" xfId="7437"/>
    <cellStyle name="Millares [0] 11 2 2 3 2" xfId="18224"/>
    <cellStyle name="Millares [0] 11 2 2 4" xfId="13087"/>
    <cellStyle name="Millares [0] 11 2 3" xfId="3510"/>
    <cellStyle name="Millares [0] 11 2 3 2" xfId="8661"/>
    <cellStyle name="Millares [0] 11 2 3 2 2" xfId="19448"/>
    <cellStyle name="Millares [0] 11 2 3 3" xfId="14316"/>
    <cellStyle name="Millares [0] 11 2 4" xfId="6380"/>
    <cellStyle name="Millares [0] 11 2 4 2" xfId="17167"/>
    <cellStyle name="Millares [0] 11 2 5" xfId="12011"/>
    <cellStyle name="Millares [0] 11 3" xfId="2082"/>
    <cellStyle name="Millares [0] 11 3 2" xfId="4391"/>
    <cellStyle name="Millares [0] 11 3 2 2" xfId="9542"/>
    <cellStyle name="Millares [0] 11 3 2 2 2" xfId="20329"/>
    <cellStyle name="Millares [0] 11 3 2 3" xfId="15197"/>
    <cellStyle name="Millares [0] 11 3 3" xfId="7261"/>
    <cellStyle name="Millares [0] 11 3 3 2" xfId="18048"/>
    <cellStyle name="Millares [0] 11 3 4" xfId="12911"/>
    <cellStyle name="Millares [0] 11 4" xfId="3336"/>
    <cellStyle name="Millares [0] 11 4 2" xfId="8487"/>
    <cellStyle name="Millares [0] 11 4 2 2" xfId="19274"/>
    <cellStyle name="Millares [0] 11 4 3" xfId="14142"/>
    <cellStyle name="Millares [0] 11 5" xfId="6204"/>
    <cellStyle name="Millares [0] 11 5 2" xfId="16991"/>
    <cellStyle name="Millares [0] 11 6" xfId="11835"/>
    <cellStyle name="Millares [0] 12" xfId="1037"/>
    <cellStyle name="Millares [0] 12 2" xfId="2123"/>
    <cellStyle name="Millares [0] 12 2 2" xfId="4432"/>
    <cellStyle name="Millares [0] 12 2 2 2" xfId="9583"/>
    <cellStyle name="Millares [0] 12 2 2 2 2" xfId="20370"/>
    <cellStyle name="Millares [0] 12 2 2 3" xfId="15238"/>
    <cellStyle name="Millares [0] 12 2 3" xfId="7302"/>
    <cellStyle name="Millares [0] 12 2 3 2" xfId="18089"/>
    <cellStyle name="Millares [0] 12 2 4" xfId="12952"/>
    <cellStyle name="Millares [0] 12 3" xfId="3377"/>
    <cellStyle name="Millares [0] 12 3 2" xfId="8528"/>
    <cellStyle name="Millares [0] 12 3 2 2" xfId="19315"/>
    <cellStyle name="Millares [0] 12 3 3" xfId="14183"/>
    <cellStyle name="Millares [0] 12 4" xfId="6245"/>
    <cellStyle name="Millares [0] 12 4 2" xfId="17032"/>
    <cellStyle name="Millares [0] 12 5" xfId="11876"/>
    <cellStyle name="Millares [0] 13" xfId="1210"/>
    <cellStyle name="Millares [0] 13 2" xfId="3547"/>
    <cellStyle name="Millares [0] 13 2 2" xfId="8698"/>
    <cellStyle name="Millares [0] 13 2 2 2" xfId="19485"/>
    <cellStyle name="Millares [0] 13 2 3" xfId="14353"/>
    <cellStyle name="Millares [0] 13 3" xfId="6417"/>
    <cellStyle name="Millares [0] 13 3 2" xfId="17204"/>
    <cellStyle name="Millares [0] 13 4" xfId="12048"/>
    <cellStyle name="Millares [0] 14" xfId="2033"/>
    <cellStyle name="Millares [0] 14 2" xfId="12862"/>
    <cellStyle name="Millares [0] 15" xfId="2432"/>
    <cellStyle name="Millares [0] 15 2" xfId="4735"/>
    <cellStyle name="Millares [0] 15 2 2" xfId="9886"/>
    <cellStyle name="Millares [0] 15 2 2 2" xfId="20673"/>
    <cellStyle name="Millares [0] 15 2 3" xfId="15541"/>
    <cellStyle name="Millares [0] 15 3" xfId="7605"/>
    <cellStyle name="Millares [0] 15 3 2" xfId="18392"/>
    <cellStyle name="Millares [0] 15 4" xfId="13255"/>
    <cellStyle name="Millares [0] 16" xfId="2485"/>
    <cellStyle name="Millares [0] 16 2" xfId="4787"/>
    <cellStyle name="Millares [0] 16 2 2" xfId="9938"/>
    <cellStyle name="Millares [0] 16 2 2 2" xfId="20725"/>
    <cellStyle name="Millares [0] 16 2 3" xfId="15593"/>
    <cellStyle name="Millares [0] 16 3" xfId="7657"/>
    <cellStyle name="Millares [0] 16 3 2" xfId="18444"/>
    <cellStyle name="Millares [0] 16 4" xfId="13308"/>
    <cellStyle name="Millares [0] 17" xfId="4791"/>
    <cellStyle name="Millares [0] 17 2" xfId="9942"/>
    <cellStyle name="Millares [0] 17 2 2" xfId="20729"/>
    <cellStyle name="Millares [0] 17 3" xfId="15596"/>
    <cellStyle name="Millares [0] 17 4" xfId="38841"/>
    <cellStyle name="Millares [0] 18" xfId="4854"/>
    <cellStyle name="Millares [0] 18 2" xfId="10005"/>
    <cellStyle name="Millares [0] 18 2 2" xfId="20792"/>
    <cellStyle name="Millares [0] 18 3" xfId="15659"/>
    <cellStyle name="Millares [0] 19" xfId="4869"/>
    <cellStyle name="Millares [0] 19 2" xfId="10020"/>
    <cellStyle name="Millares [0] 19 2 2" xfId="20807"/>
    <cellStyle name="Millares [0] 19 3" xfId="15674"/>
    <cellStyle name="Millares [0] 2" xfId="93"/>
    <cellStyle name="Millares [0] 20" xfId="4937"/>
    <cellStyle name="Millares [0] 20 2" xfId="10088"/>
    <cellStyle name="Millares [0] 20 2 2" xfId="20875"/>
    <cellStyle name="Millares [0] 20 3" xfId="15742"/>
    <cellStyle name="Millares [0] 20 4" xfId="38869"/>
    <cellStyle name="Millares [0] 21" xfId="4957"/>
    <cellStyle name="Millares [0] 21 2" xfId="10107"/>
    <cellStyle name="Millares [0] 21 2 2" xfId="20894"/>
    <cellStyle name="Millares [0] 21 3" xfId="15760"/>
    <cellStyle name="Millares [0] 22" xfId="5148"/>
    <cellStyle name="Millares [0] 22 2" xfId="10288"/>
    <cellStyle name="Millares [0] 22 2 2" xfId="21075"/>
    <cellStyle name="Millares [0] 22 3" xfId="15947"/>
    <cellStyle name="Millares [0] 22 4" xfId="38867"/>
    <cellStyle name="Millares [0] 23" xfId="5267"/>
    <cellStyle name="Millares [0] 23 2" xfId="10403"/>
    <cellStyle name="Millares [0] 23 2 2" xfId="21190"/>
    <cellStyle name="Millares [0] 23 3" xfId="16063"/>
    <cellStyle name="Millares [0] 24" xfId="5337"/>
    <cellStyle name="Millares [0] 24 2" xfId="10473"/>
    <cellStyle name="Millares [0] 24 2 2" xfId="21260"/>
    <cellStyle name="Millares [0] 24 3" xfId="16133"/>
    <cellStyle name="Millares [0] 25" xfId="5369"/>
    <cellStyle name="Millares [0] 25 2" xfId="16165"/>
    <cellStyle name="Millares [0] 26" xfId="10002"/>
    <cellStyle name="Millares [0] 26 2" xfId="20789"/>
    <cellStyle name="Millares [0] 27" xfId="10795"/>
    <cellStyle name="Millares [0] 27 2" xfId="21582"/>
    <cellStyle name="Millares [0] 28" xfId="10891"/>
    <cellStyle name="Millares [0] 28 2" xfId="21678"/>
    <cellStyle name="Millares [0] 29" xfId="15656"/>
    <cellStyle name="Millares [0] 29 2" xfId="26017"/>
    <cellStyle name="Millares [0] 3" xfId="94"/>
    <cellStyle name="Millares [0] 4" xfId="95"/>
    <cellStyle name="Millares [0] 4 2" xfId="11035"/>
    <cellStyle name="Millares [0] 5" xfId="96"/>
    <cellStyle name="Millares [0] 5 2" xfId="97"/>
    <cellStyle name="Millares [0] 5 3" xfId="1285"/>
    <cellStyle name="Millares [0] 5 3 2" xfId="3601"/>
    <cellStyle name="Millares [0] 5 3 2 2" xfId="8752"/>
    <cellStyle name="Millares [0] 5 3 2 2 2" xfId="19539"/>
    <cellStyle name="Millares [0] 5 3 2 3" xfId="14407"/>
    <cellStyle name="Millares [0] 5 3 3" xfId="6472"/>
    <cellStyle name="Millares [0] 5 3 3 2" xfId="17259"/>
    <cellStyle name="Millares [0] 5 3 4" xfId="12116"/>
    <cellStyle name="Millares [0] 5 4" xfId="2551"/>
    <cellStyle name="Millares [0] 5 4 2" xfId="7713"/>
    <cellStyle name="Millares [0] 5 4 2 2" xfId="18500"/>
    <cellStyle name="Millares [0] 5 4 3" xfId="13367"/>
    <cellStyle name="Millares [0] 5 5" xfId="5421"/>
    <cellStyle name="Millares [0] 5 5 2" xfId="16215"/>
    <cellStyle name="Millares [0] 5 6" xfId="11036"/>
    <cellStyle name="Millares [0] 5 7" xfId="38878"/>
    <cellStyle name="Millares [0] 6" xfId="365"/>
    <cellStyle name="Millares [0] 6 2" xfId="1480"/>
    <cellStyle name="Millares [0] 6 2 2" xfId="3790"/>
    <cellStyle name="Millares [0] 6 2 2 2" xfId="8941"/>
    <cellStyle name="Millares [0] 6 2 2 2 2" xfId="19728"/>
    <cellStyle name="Millares [0] 6 2 2 3" xfId="14596"/>
    <cellStyle name="Millares [0] 6 2 3" xfId="6660"/>
    <cellStyle name="Millares [0] 6 2 3 2" xfId="17447"/>
    <cellStyle name="Millares [0] 6 2 4" xfId="12309"/>
    <cellStyle name="Millares [0] 6 3" xfId="2730"/>
    <cellStyle name="Millares [0] 6 3 2" xfId="7888"/>
    <cellStyle name="Millares [0] 6 3 2 2" xfId="18675"/>
    <cellStyle name="Millares [0] 6 3 3" xfId="13543"/>
    <cellStyle name="Millares [0] 6 4" xfId="5599"/>
    <cellStyle name="Millares [0] 6 4 2" xfId="16392"/>
    <cellStyle name="Millares [0] 6 5" xfId="11226"/>
    <cellStyle name="Millares [0] 7" xfId="402"/>
    <cellStyle name="Millares [0] 7 2" xfId="1517"/>
    <cellStyle name="Millares [0] 7 2 2" xfId="3827"/>
    <cellStyle name="Millares [0] 7 2 2 2" xfId="8978"/>
    <cellStyle name="Millares [0] 7 2 2 2 2" xfId="19765"/>
    <cellStyle name="Millares [0] 7 2 2 3" xfId="14633"/>
    <cellStyle name="Millares [0] 7 2 3" xfId="6697"/>
    <cellStyle name="Millares [0] 7 2 3 2" xfId="17484"/>
    <cellStyle name="Millares [0] 7 2 4" xfId="12346"/>
    <cellStyle name="Millares [0] 7 3" xfId="2766"/>
    <cellStyle name="Millares [0] 7 3 2" xfId="7924"/>
    <cellStyle name="Millares [0] 7 3 2 2" xfId="18711"/>
    <cellStyle name="Millares [0] 7 3 3" xfId="13579"/>
    <cellStyle name="Millares [0] 7 4" xfId="5635"/>
    <cellStyle name="Millares [0] 7 4 2" xfId="16428"/>
    <cellStyle name="Millares [0] 7 5" xfId="11262"/>
    <cellStyle name="Millares [0] 8" xfId="494"/>
    <cellStyle name="Millares [0] 8 2" xfId="1607"/>
    <cellStyle name="Millares [0] 8 2 2" xfId="3917"/>
    <cellStyle name="Millares [0] 8 2 2 2" xfId="9068"/>
    <cellStyle name="Millares [0] 8 2 2 2 2" xfId="19855"/>
    <cellStyle name="Millares [0] 8 2 2 3" xfId="14723"/>
    <cellStyle name="Millares [0] 8 2 3" xfId="6787"/>
    <cellStyle name="Millares [0] 8 2 3 2" xfId="17574"/>
    <cellStyle name="Millares [0] 8 2 4" xfId="12436"/>
    <cellStyle name="Millares [0] 8 3" xfId="2856"/>
    <cellStyle name="Millares [0] 8 3 2" xfId="8014"/>
    <cellStyle name="Millares [0] 8 3 2 2" xfId="18801"/>
    <cellStyle name="Millares [0] 8 3 3" xfId="13669"/>
    <cellStyle name="Millares [0] 8 4" xfId="5725"/>
    <cellStyle name="Millares [0] 8 4 2" xfId="16518"/>
    <cellStyle name="Millares [0] 8 5" xfId="11353"/>
    <cellStyle name="Millares [0] 9" xfId="730"/>
    <cellStyle name="Millares [0] 9 2" xfId="1818"/>
    <cellStyle name="Millares [0] 9 2 2" xfId="4128"/>
    <cellStyle name="Millares [0] 9 2 2 2" xfId="9279"/>
    <cellStyle name="Millares [0] 9 2 2 2 2" xfId="20066"/>
    <cellStyle name="Millares [0] 9 2 2 3" xfId="14934"/>
    <cellStyle name="Millares [0] 9 2 3" xfId="6998"/>
    <cellStyle name="Millares [0] 9 2 3 2" xfId="17785"/>
    <cellStyle name="Millares [0] 9 2 4" xfId="12647"/>
    <cellStyle name="Millares [0] 9 3" xfId="3073"/>
    <cellStyle name="Millares [0] 9 3 2" xfId="8224"/>
    <cellStyle name="Millares [0] 9 3 2 2" xfId="19011"/>
    <cellStyle name="Millares [0] 9 3 3" xfId="13879"/>
    <cellStyle name="Millares [0] 9 4" xfId="5941"/>
    <cellStyle name="Millares [0] 9 4 2" xfId="16728"/>
    <cellStyle name="Millares [0] 9 5" xfId="11572"/>
    <cellStyle name="Millares [0]_~4875972" xfId="98"/>
    <cellStyle name="Millares [0]_ESTADO DE RESULTADOS 20.11.03" xfId="99"/>
    <cellStyle name="Millares 10" xfId="100"/>
    <cellStyle name="Millares 100" xfId="849"/>
    <cellStyle name="Millares 100 2" xfId="1936"/>
    <cellStyle name="Millares 100 2 2" xfId="4246"/>
    <cellStyle name="Millares 100 2 2 2" xfId="9397"/>
    <cellStyle name="Millares 100 2 2 2 2" xfId="20184"/>
    <cellStyle name="Millares 100 2 2 3" xfId="15052"/>
    <cellStyle name="Millares 100 2 3" xfId="7116"/>
    <cellStyle name="Millares 100 2 3 2" xfId="17903"/>
    <cellStyle name="Millares 100 2 4" xfId="12765"/>
    <cellStyle name="Millares 100 3" xfId="3191"/>
    <cellStyle name="Millares 100 3 2" xfId="8342"/>
    <cellStyle name="Millares 100 3 2 2" xfId="19129"/>
    <cellStyle name="Millares 100 3 3" xfId="13997"/>
    <cellStyle name="Millares 100 4" xfId="6059"/>
    <cellStyle name="Millares 100 4 2" xfId="16846"/>
    <cellStyle name="Millares 100 5" xfId="11690"/>
    <cellStyle name="Millares 101" xfId="864"/>
    <cellStyle name="Millares 101 2" xfId="1949"/>
    <cellStyle name="Millares 101 2 2" xfId="4259"/>
    <cellStyle name="Millares 101 2 2 2" xfId="9410"/>
    <cellStyle name="Millares 101 2 2 2 2" xfId="20197"/>
    <cellStyle name="Millares 101 2 2 3" xfId="15065"/>
    <cellStyle name="Millares 101 2 3" xfId="7129"/>
    <cellStyle name="Millares 101 2 3 2" xfId="17916"/>
    <cellStyle name="Millares 101 2 4" xfId="12778"/>
    <cellStyle name="Millares 101 3" xfId="3204"/>
    <cellStyle name="Millares 101 3 2" xfId="8355"/>
    <cellStyle name="Millares 101 3 2 2" xfId="19142"/>
    <cellStyle name="Millares 101 3 3" xfId="14010"/>
    <cellStyle name="Millares 101 4" xfId="6072"/>
    <cellStyle name="Millares 101 4 2" xfId="16859"/>
    <cellStyle name="Millares 101 5" xfId="11703"/>
    <cellStyle name="Millares 102" xfId="848"/>
    <cellStyle name="Millares 102 2" xfId="1935"/>
    <cellStyle name="Millares 102 2 2" xfId="4245"/>
    <cellStyle name="Millares 102 2 2 2" xfId="9396"/>
    <cellStyle name="Millares 102 2 2 2 2" xfId="20183"/>
    <cellStyle name="Millares 102 2 2 3" xfId="15051"/>
    <cellStyle name="Millares 102 2 3" xfId="7115"/>
    <cellStyle name="Millares 102 2 3 2" xfId="17902"/>
    <cellStyle name="Millares 102 2 4" xfId="12764"/>
    <cellStyle name="Millares 102 3" xfId="3190"/>
    <cellStyle name="Millares 102 3 2" xfId="8341"/>
    <cellStyle name="Millares 102 3 2 2" xfId="19128"/>
    <cellStyle name="Millares 102 3 3" xfId="13996"/>
    <cellStyle name="Millares 102 4" xfId="6058"/>
    <cellStyle name="Millares 102 4 2" xfId="16845"/>
    <cellStyle name="Millares 102 5" xfId="11689"/>
    <cellStyle name="Millares 103" xfId="865"/>
    <cellStyle name="Millares 103 2" xfId="1950"/>
    <cellStyle name="Millares 103 2 2" xfId="4260"/>
    <cellStyle name="Millares 103 2 2 2" xfId="9411"/>
    <cellStyle name="Millares 103 2 2 2 2" xfId="20198"/>
    <cellStyle name="Millares 103 2 2 3" xfId="15066"/>
    <cellStyle name="Millares 103 2 3" xfId="7130"/>
    <cellStyle name="Millares 103 2 3 2" xfId="17917"/>
    <cellStyle name="Millares 103 2 4" xfId="12779"/>
    <cellStyle name="Millares 103 3" xfId="3205"/>
    <cellStyle name="Millares 103 3 2" xfId="8356"/>
    <cellStyle name="Millares 103 3 2 2" xfId="19143"/>
    <cellStyle name="Millares 103 3 3" xfId="14011"/>
    <cellStyle name="Millares 103 4" xfId="6073"/>
    <cellStyle name="Millares 103 4 2" xfId="16860"/>
    <cellStyle name="Millares 103 5" xfId="11704"/>
    <cellStyle name="Millares 104" xfId="847"/>
    <cellStyle name="Millares 104 2" xfId="1934"/>
    <cellStyle name="Millares 104 2 2" xfId="4244"/>
    <cellStyle name="Millares 104 2 2 2" xfId="9395"/>
    <cellStyle name="Millares 104 2 2 2 2" xfId="20182"/>
    <cellStyle name="Millares 104 2 2 3" xfId="15050"/>
    <cellStyle name="Millares 104 2 3" xfId="7114"/>
    <cellStyle name="Millares 104 2 3 2" xfId="17901"/>
    <cellStyle name="Millares 104 2 4" xfId="12763"/>
    <cellStyle name="Millares 104 3" xfId="3189"/>
    <cellStyle name="Millares 104 3 2" xfId="8340"/>
    <cellStyle name="Millares 104 3 2 2" xfId="19127"/>
    <cellStyle name="Millares 104 3 3" xfId="13995"/>
    <cellStyle name="Millares 104 4" xfId="6057"/>
    <cellStyle name="Millares 104 4 2" xfId="16844"/>
    <cellStyle name="Millares 104 5" xfId="11688"/>
    <cellStyle name="Millares 105" xfId="866"/>
    <cellStyle name="Millares 105 2" xfId="1951"/>
    <cellStyle name="Millares 105 2 2" xfId="4261"/>
    <cellStyle name="Millares 105 2 2 2" xfId="9412"/>
    <cellStyle name="Millares 105 2 2 2 2" xfId="20199"/>
    <cellStyle name="Millares 105 2 2 3" xfId="15067"/>
    <cellStyle name="Millares 105 2 3" xfId="7131"/>
    <cellStyle name="Millares 105 2 3 2" xfId="17918"/>
    <cellStyle name="Millares 105 2 4" xfId="12780"/>
    <cellStyle name="Millares 105 3" xfId="3206"/>
    <cellStyle name="Millares 105 3 2" xfId="8357"/>
    <cellStyle name="Millares 105 3 2 2" xfId="19144"/>
    <cellStyle name="Millares 105 3 3" xfId="14012"/>
    <cellStyle name="Millares 105 4" xfId="6074"/>
    <cellStyle name="Millares 105 4 2" xfId="16861"/>
    <cellStyle name="Millares 105 5" xfId="11705"/>
    <cellStyle name="Millares 106" xfId="835"/>
    <cellStyle name="Millares 106 2" xfId="1923"/>
    <cellStyle name="Millares 106 2 2" xfId="4233"/>
    <cellStyle name="Millares 106 2 2 2" xfId="9384"/>
    <cellStyle name="Millares 106 2 2 2 2" xfId="20171"/>
    <cellStyle name="Millares 106 2 2 3" xfId="15039"/>
    <cellStyle name="Millares 106 2 3" xfId="7103"/>
    <cellStyle name="Millares 106 2 3 2" xfId="17890"/>
    <cellStyle name="Millares 106 2 4" xfId="12752"/>
    <cellStyle name="Millares 106 3" xfId="3178"/>
    <cellStyle name="Millares 106 3 2" xfId="8329"/>
    <cellStyle name="Millares 106 3 2 2" xfId="19116"/>
    <cellStyle name="Millares 106 3 3" xfId="13984"/>
    <cellStyle name="Millares 106 4" xfId="6046"/>
    <cellStyle name="Millares 106 4 2" xfId="16833"/>
    <cellStyle name="Millares 106 5" xfId="11677"/>
    <cellStyle name="Millares 107" xfId="867"/>
    <cellStyle name="Millares 107 2" xfId="1952"/>
    <cellStyle name="Millares 107 2 2" xfId="4262"/>
    <cellStyle name="Millares 107 2 2 2" xfId="9413"/>
    <cellStyle name="Millares 107 2 2 2 2" xfId="20200"/>
    <cellStyle name="Millares 107 2 2 3" xfId="15068"/>
    <cellStyle name="Millares 107 2 3" xfId="7132"/>
    <cellStyle name="Millares 107 2 3 2" xfId="17919"/>
    <cellStyle name="Millares 107 2 4" xfId="12781"/>
    <cellStyle name="Millares 107 3" xfId="3207"/>
    <cellStyle name="Millares 107 3 2" xfId="8358"/>
    <cellStyle name="Millares 107 3 2 2" xfId="19145"/>
    <cellStyle name="Millares 107 3 3" xfId="14013"/>
    <cellStyle name="Millares 107 4" xfId="6075"/>
    <cellStyle name="Millares 107 4 2" xfId="16862"/>
    <cellStyle name="Millares 107 5" xfId="11706"/>
    <cellStyle name="Millares 108" xfId="836"/>
    <cellStyle name="Millares 108 2" xfId="1924"/>
    <cellStyle name="Millares 108 2 2" xfId="4234"/>
    <cellStyle name="Millares 108 2 2 2" xfId="9385"/>
    <cellStyle name="Millares 108 2 2 2 2" xfId="20172"/>
    <cellStyle name="Millares 108 2 2 3" xfId="15040"/>
    <cellStyle name="Millares 108 2 3" xfId="7104"/>
    <cellStyle name="Millares 108 2 3 2" xfId="17891"/>
    <cellStyle name="Millares 108 2 4" xfId="12753"/>
    <cellStyle name="Millares 108 3" xfId="3179"/>
    <cellStyle name="Millares 108 3 2" xfId="8330"/>
    <cellStyle name="Millares 108 3 2 2" xfId="19117"/>
    <cellStyle name="Millares 108 3 3" xfId="13985"/>
    <cellStyle name="Millares 108 4" xfId="6047"/>
    <cellStyle name="Millares 108 4 2" xfId="16834"/>
    <cellStyle name="Millares 108 5" xfId="11678"/>
    <cellStyle name="Millares 109" xfId="868"/>
    <cellStyle name="Millares 109 2" xfId="1953"/>
    <cellStyle name="Millares 109 2 2" xfId="4263"/>
    <cellStyle name="Millares 109 2 2 2" xfId="9414"/>
    <cellStyle name="Millares 109 2 2 2 2" xfId="20201"/>
    <cellStyle name="Millares 109 2 2 3" xfId="15069"/>
    <cellStyle name="Millares 109 2 3" xfId="7133"/>
    <cellStyle name="Millares 109 2 3 2" xfId="17920"/>
    <cellStyle name="Millares 109 2 4" xfId="12782"/>
    <cellStyle name="Millares 109 3" xfId="3208"/>
    <cellStyle name="Millares 109 3 2" xfId="8359"/>
    <cellStyle name="Millares 109 3 2 2" xfId="19146"/>
    <cellStyle name="Millares 109 3 3" xfId="14014"/>
    <cellStyle name="Millares 109 4" xfId="6076"/>
    <cellStyle name="Millares 109 4 2" xfId="16863"/>
    <cellStyle name="Millares 109 5" xfId="11707"/>
    <cellStyle name="Millares 11" xfId="101"/>
    <cellStyle name="Millares 11 2" xfId="1118"/>
    <cellStyle name="Millares 11 2 2" xfId="2203"/>
    <cellStyle name="Millares 11 2 2 2" xfId="4512"/>
    <cellStyle name="Millares 11 2 2 2 2" xfId="9663"/>
    <cellStyle name="Millares 11 2 2 2 2 2" xfId="20450"/>
    <cellStyle name="Millares 11 2 2 2 3" xfId="15318"/>
    <cellStyle name="Millares 11 2 2 3" xfId="7382"/>
    <cellStyle name="Millares 11 2 2 3 2" xfId="18169"/>
    <cellStyle name="Millares 11 2 2 4" xfId="13032"/>
    <cellStyle name="Millares 11 2 3" xfId="3455"/>
    <cellStyle name="Millares 11 2 3 2" xfId="8606"/>
    <cellStyle name="Millares 11 2 3 2 2" xfId="19393"/>
    <cellStyle name="Millares 11 2 3 3" xfId="14261"/>
    <cellStyle name="Millares 11 2 4" xfId="6325"/>
    <cellStyle name="Millares 11 2 4 2" xfId="17112"/>
    <cellStyle name="Millares 11 2 5" xfId="11956"/>
    <cellStyle name="Millares 11 3" xfId="1286"/>
    <cellStyle name="Millares 11 3 2" xfId="3602"/>
    <cellStyle name="Millares 11 3 2 2" xfId="8753"/>
    <cellStyle name="Millares 11 3 2 2 2" xfId="19540"/>
    <cellStyle name="Millares 11 3 2 3" xfId="14408"/>
    <cellStyle name="Millares 11 3 3" xfId="6473"/>
    <cellStyle name="Millares 11 3 3 2" xfId="17260"/>
    <cellStyle name="Millares 11 3 4" xfId="12117"/>
    <cellStyle name="Millares 11 4" xfId="2552"/>
    <cellStyle name="Millares 11 4 2" xfId="7714"/>
    <cellStyle name="Millares 11 4 2 2" xfId="18501"/>
    <cellStyle name="Millares 11 4 3" xfId="13368"/>
    <cellStyle name="Millares 11 5" xfId="4919"/>
    <cellStyle name="Millares 11 5 2" xfId="10070"/>
    <cellStyle name="Millares 11 5 2 2" xfId="20857"/>
    <cellStyle name="Millares 11 5 3" xfId="15724"/>
    <cellStyle name="Millares 11 5 4" xfId="38817"/>
    <cellStyle name="Millares 11 6" xfId="5422"/>
    <cellStyle name="Millares 11 6 2" xfId="16216"/>
    <cellStyle name="Millares 11 7" xfId="11039"/>
    <cellStyle name="Millares 110" xfId="837"/>
    <cellStyle name="Millares 110 2" xfId="1925"/>
    <cellStyle name="Millares 110 2 2" xfId="4235"/>
    <cellStyle name="Millares 110 2 2 2" xfId="9386"/>
    <cellStyle name="Millares 110 2 2 2 2" xfId="20173"/>
    <cellStyle name="Millares 110 2 2 3" xfId="15041"/>
    <cellStyle name="Millares 110 2 3" xfId="7105"/>
    <cellStyle name="Millares 110 2 3 2" xfId="17892"/>
    <cellStyle name="Millares 110 2 4" xfId="12754"/>
    <cellStyle name="Millares 110 3" xfId="3180"/>
    <cellStyle name="Millares 110 3 2" xfId="8331"/>
    <cellStyle name="Millares 110 3 2 2" xfId="19118"/>
    <cellStyle name="Millares 110 3 3" xfId="13986"/>
    <cellStyle name="Millares 110 4" xfId="6048"/>
    <cellStyle name="Millares 110 4 2" xfId="16835"/>
    <cellStyle name="Millares 110 5" xfId="11679"/>
    <cellStyle name="Millares 111" xfId="869"/>
    <cellStyle name="Millares 111 2" xfId="1954"/>
    <cellStyle name="Millares 111 2 2" xfId="4264"/>
    <cellStyle name="Millares 111 2 2 2" xfId="9415"/>
    <cellStyle name="Millares 111 2 2 2 2" xfId="20202"/>
    <cellStyle name="Millares 111 2 2 3" xfId="15070"/>
    <cellStyle name="Millares 111 2 3" xfId="7134"/>
    <cellStyle name="Millares 111 2 3 2" xfId="17921"/>
    <cellStyle name="Millares 111 2 4" xfId="12783"/>
    <cellStyle name="Millares 111 3" xfId="3209"/>
    <cellStyle name="Millares 111 3 2" xfId="8360"/>
    <cellStyle name="Millares 111 3 2 2" xfId="19147"/>
    <cellStyle name="Millares 111 3 3" xfId="14015"/>
    <cellStyle name="Millares 111 4" xfId="6077"/>
    <cellStyle name="Millares 111 4 2" xfId="16864"/>
    <cellStyle name="Millares 111 5" xfId="11708"/>
    <cellStyle name="Millares 112" xfId="838"/>
    <cellStyle name="Millares 112 2" xfId="1926"/>
    <cellStyle name="Millares 112 2 2" xfId="4236"/>
    <cellStyle name="Millares 112 2 2 2" xfId="9387"/>
    <cellStyle name="Millares 112 2 2 2 2" xfId="20174"/>
    <cellStyle name="Millares 112 2 2 3" xfId="15042"/>
    <cellStyle name="Millares 112 2 3" xfId="7106"/>
    <cellStyle name="Millares 112 2 3 2" xfId="17893"/>
    <cellStyle name="Millares 112 2 4" xfId="12755"/>
    <cellStyle name="Millares 112 3" xfId="3181"/>
    <cellStyle name="Millares 112 3 2" xfId="8332"/>
    <cellStyle name="Millares 112 3 2 2" xfId="19119"/>
    <cellStyle name="Millares 112 3 3" xfId="13987"/>
    <cellStyle name="Millares 112 4" xfId="6049"/>
    <cellStyle name="Millares 112 4 2" xfId="16836"/>
    <cellStyle name="Millares 112 5" xfId="11680"/>
    <cellStyle name="Millares 113" xfId="920"/>
    <cellStyle name="Millares 113 2" xfId="2005"/>
    <cellStyle name="Millares 113 2 2" xfId="4315"/>
    <cellStyle name="Millares 113 2 2 2" xfId="9466"/>
    <cellStyle name="Millares 113 2 2 2 2" xfId="20253"/>
    <cellStyle name="Millares 113 2 2 3" xfId="15121"/>
    <cellStyle name="Millares 113 2 3" xfId="7185"/>
    <cellStyle name="Millares 113 2 3 2" xfId="17972"/>
    <cellStyle name="Millares 113 2 4" xfId="12834"/>
    <cellStyle name="Millares 113 3" xfId="3260"/>
    <cellStyle name="Millares 113 3 2" xfId="8411"/>
    <cellStyle name="Millares 113 3 2 2" xfId="19198"/>
    <cellStyle name="Millares 113 3 3" xfId="14066"/>
    <cellStyle name="Millares 113 4" xfId="4924"/>
    <cellStyle name="Millares 113 4 2" xfId="10075"/>
    <cellStyle name="Millares 113 4 2 2" xfId="20862"/>
    <cellStyle name="Millares 113 4 3" xfId="15729"/>
    <cellStyle name="Millares 113 4 4" xfId="38818"/>
    <cellStyle name="Millares 113 5" xfId="6128"/>
    <cellStyle name="Millares 113 5 2" xfId="16915"/>
    <cellStyle name="Millares 113 6" xfId="11759"/>
    <cellStyle name="Millares 114" xfId="925"/>
    <cellStyle name="Millares 114 2" xfId="2010"/>
    <cellStyle name="Millares 114 2 2" xfId="4320"/>
    <cellStyle name="Millares 114 2 2 2" xfId="9471"/>
    <cellStyle name="Millares 114 2 2 2 2" xfId="20258"/>
    <cellStyle name="Millares 114 2 2 3" xfId="15126"/>
    <cellStyle name="Millares 114 2 3" xfId="7190"/>
    <cellStyle name="Millares 114 2 3 2" xfId="17977"/>
    <cellStyle name="Millares 114 2 4" xfId="12839"/>
    <cellStyle name="Millares 114 3" xfId="3265"/>
    <cellStyle name="Millares 114 3 2" xfId="8416"/>
    <cellStyle name="Millares 114 3 2 2" xfId="19203"/>
    <cellStyle name="Millares 114 3 3" xfId="14071"/>
    <cellStyle name="Millares 114 4" xfId="6133"/>
    <cellStyle name="Millares 114 4 2" xfId="16920"/>
    <cellStyle name="Millares 114 5" xfId="11764"/>
    <cellStyle name="Millares 115" xfId="919"/>
    <cellStyle name="Millares 115 2" xfId="2004"/>
    <cellStyle name="Millares 115 2 2" xfId="4314"/>
    <cellStyle name="Millares 115 2 2 2" xfId="9465"/>
    <cellStyle name="Millares 115 2 2 2 2" xfId="20252"/>
    <cellStyle name="Millares 115 2 2 3" xfId="15120"/>
    <cellStyle name="Millares 115 2 3" xfId="7184"/>
    <cellStyle name="Millares 115 2 3 2" xfId="17971"/>
    <cellStyle name="Millares 115 2 4" xfId="12833"/>
    <cellStyle name="Millares 115 3" xfId="3259"/>
    <cellStyle name="Millares 115 3 2" xfId="8410"/>
    <cellStyle name="Millares 115 3 2 2" xfId="19197"/>
    <cellStyle name="Millares 115 3 3" xfId="14065"/>
    <cellStyle name="Millares 115 4" xfId="6127"/>
    <cellStyle name="Millares 115 4 2" xfId="16914"/>
    <cellStyle name="Millares 115 5" xfId="11758"/>
    <cellStyle name="Millares 116" xfId="926"/>
    <cellStyle name="Millares 116 2" xfId="2011"/>
    <cellStyle name="Millares 116 2 2" xfId="4321"/>
    <cellStyle name="Millares 116 2 2 2" xfId="9472"/>
    <cellStyle name="Millares 116 2 2 2 2" xfId="20259"/>
    <cellStyle name="Millares 116 2 2 3" xfId="15127"/>
    <cellStyle name="Millares 116 2 3" xfId="7191"/>
    <cellStyle name="Millares 116 2 3 2" xfId="17978"/>
    <cellStyle name="Millares 116 2 4" xfId="12840"/>
    <cellStyle name="Millares 116 3" xfId="3266"/>
    <cellStyle name="Millares 116 3 2" xfId="8417"/>
    <cellStyle name="Millares 116 3 2 2" xfId="19204"/>
    <cellStyle name="Millares 116 3 3" xfId="14072"/>
    <cellStyle name="Millares 116 4" xfId="6134"/>
    <cellStyle name="Millares 116 4 2" xfId="16921"/>
    <cellStyle name="Millares 116 5" xfId="11765"/>
    <cellStyle name="Millares 117" xfId="918"/>
    <cellStyle name="Millares 117 2" xfId="2003"/>
    <cellStyle name="Millares 117 2 2" xfId="4313"/>
    <cellStyle name="Millares 117 2 2 2" xfId="9464"/>
    <cellStyle name="Millares 117 2 2 2 2" xfId="20251"/>
    <cellStyle name="Millares 117 2 2 3" xfId="15119"/>
    <cellStyle name="Millares 117 2 3" xfId="7183"/>
    <cellStyle name="Millares 117 2 3 2" xfId="17970"/>
    <cellStyle name="Millares 117 2 4" xfId="12832"/>
    <cellStyle name="Millares 117 3" xfId="3258"/>
    <cellStyle name="Millares 117 3 2" xfId="8409"/>
    <cellStyle name="Millares 117 3 2 2" xfId="19196"/>
    <cellStyle name="Millares 117 3 3" xfId="14064"/>
    <cellStyle name="Millares 117 4" xfId="6126"/>
    <cellStyle name="Millares 117 4 2" xfId="16913"/>
    <cellStyle name="Millares 117 5" xfId="11757"/>
    <cellStyle name="Millares 118" xfId="927"/>
    <cellStyle name="Millares 118 2" xfId="2012"/>
    <cellStyle name="Millares 118 2 2" xfId="4322"/>
    <cellStyle name="Millares 118 2 2 2" xfId="9473"/>
    <cellStyle name="Millares 118 2 2 2 2" xfId="20260"/>
    <cellStyle name="Millares 118 2 2 3" xfId="15128"/>
    <cellStyle name="Millares 118 2 3" xfId="7192"/>
    <cellStyle name="Millares 118 2 3 2" xfId="17979"/>
    <cellStyle name="Millares 118 2 4" xfId="12841"/>
    <cellStyle name="Millares 118 3" xfId="3267"/>
    <cellStyle name="Millares 118 3 2" xfId="8418"/>
    <cellStyle name="Millares 118 3 2 2" xfId="19205"/>
    <cellStyle name="Millares 118 3 3" xfId="14073"/>
    <cellStyle name="Millares 118 4" xfId="6135"/>
    <cellStyle name="Millares 118 4 2" xfId="16922"/>
    <cellStyle name="Millares 118 5" xfId="11766"/>
    <cellStyle name="Millares 119" xfId="917"/>
    <cellStyle name="Millares 119 2" xfId="2002"/>
    <cellStyle name="Millares 119 2 2" xfId="4312"/>
    <cellStyle name="Millares 119 2 2 2" xfId="9463"/>
    <cellStyle name="Millares 119 2 2 2 2" xfId="20250"/>
    <cellStyle name="Millares 119 2 2 3" xfId="15118"/>
    <cellStyle name="Millares 119 2 3" xfId="7182"/>
    <cellStyle name="Millares 119 2 3 2" xfId="17969"/>
    <cellStyle name="Millares 119 2 4" xfId="12831"/>
    <cellStyle name="Millares 119 3" xfId="3257"/>
    <cellStyle name="Millares 119 3 2" xfId="8408"/>
    <cellStyle name="Millares 119 3 2 2" xfId="19195"/>
    <cellStyle name="Millares 119 3 3" xfId="14063"/>
    <cellStyle name="Millares 119 4" xfId="6125"/>
    <cellStyle name="Millares 119 4 2" xfId="16912"/>
    <cellStyle name="Millares 119 5" xfId="11756"/>
    <cellStyle name="Millares 12" xfId="102"/>
    <cellStyle name="Millares 12 2" xfId="1287"/>
    <cellStyle name="Millares 12 2 2" xfId="3603"/>
    <cellStyle name="Millares 12 2 2 2" xfId="8754"/>
    <cellStyle name="Millares 12 2 2 2 2" xfId="19541"/>
    <cellStyle name="Millares 12 2 2 3" xfId="14409"/>
    <cellStyle name="Millares 12 2 3" xfId="6474"/>
    <cellStyle name="Millares 12 2 3 2" xfId="17261"/>
    <cellStyle name="Millares 12 2 4" xfId="12118"/>
    <cellStyle name="Millares 12 3" xfId="2553"/>
    <cellStyle name="Millares 12 3 2" xfId="7715"/>
    <cellStyle name="Millares 12 3 2 2" xfId="18502"/>
    <cellStyle name="Millares 12 3 3" xfId="13369"/>
    <cellStyle name="Millares 12 4" xfId="5423"/>
    <cellStyle name="Millares 12 4 2" xfId="16217"/>
    <cellStyle name="Millares 12 5" xfId="11040"/>
    <cellStyle name="Millares 120" xfId="928"/>
    <cellStyle name="Millares 120 2" xfId="1119"/>
    <cellStyle name="Millares 120 2 2" xfId="2204"/>
    <cellStyle name="Millares 120 2 2 2" xfId="4513"/>
    <cellStyle name="Millares 120 2 2 2 2" xfId="9664"/>
    <cellStyle name="Millares 120 2 2 2 2 2" xfId="20451"/>
    <cellStyle name="Millares 120 2 2 2 3" xfId="15319"/>
    <cellStyle name="Millares 120 2 2 3" xfId="7383"/>
    <cellStyle name="Millares 120 2 2 3 2" xfId="18170"/>
    <cellStyle name="Millares 120 2 2 4" xfId="13033"/>
    <cellStyle name="Millares 120 2 3" xfId="3456"/>
    <cellStyle name="Millares 120 2 3 2" xfId="8607"/>
    <cellStyle name="Millares 120 2 3 2 2" xfId="19394"/>
    <cellStyle name="Millares 120 2 3 3" xfId="14262"/>
    <cellStyle name="Millares 120 2 4" xfId="6326"/>
    <cellStyle name="Millares 120 2 4 2" xfId="17113"/>
    <cellStyle name="Millares 120 2 5" xfId="11957"/>
    <cellStyle name="Millares 120 3" xfId="2013"/>
    <cellStyle name="Millares 120 3 2" xfId="4323"/>
    <cellStyle name="Millares 120 3 2 2" xfId="9474"/>
    <cellStyle name="Millares 120 3 2 2 2" xfId="20261"/>
    <cellStyle name="Millares 120 3 2 3" xfId="15129"/>
    <cellStyle name="Millares 120 3 3" xfId="7193"/>
    <cellStyle name="Millares 120 3 3 2" xfId="17980"/>
    <cellStyle name="Millares 120 3 4" xfId="12842"/>
    <cellStyle name="Millares 120 4" xfId="3268"/>
    <cellStyle name="Millares 120 4 2" xfId="8419"/>
    <cellStyle name="Millares 120 4 2 2" xfId="19206"/>
    <cellStyle name="Millares 120 4 3" xfId="14074"/>
    <cellStyle name="Millares 120 5" xfId="6136"/>
    <cellStyle name="Millares 120 5 2" xfId="16923"/>
    <cellStyle name="Millares 120 6" xfId="11767"/>
    <cellStyle name="Millares 121" xfId="916"/>
    <cellStyle name="Millares 121 2" xfId="2001"/>
    <cellStyle name="Millares 121 2 2" xfId="4311"/>
    <cellStyle name="Millares 121 2 2 2" xfId="9462"/>
    <cellStyle name="Millares 121 2 2 2 2" xfId="20249"/>
    <cellStyle name="Millares 121 2 2 3" xfId="15117"/>
    <cellStyle name="Millares 121 2 3" xfId="7181"/>
    <cellStyle name="Millares 121 2 3 2" xfId="17968"/>
    <cellStyle name="Millares 121 2 4" xfId="12830"/>
    <cellStyle name="Millares 121 3" xfId="3256"/>
    <cellStyle name="Millares 121 3 2" xfId="8407"/>
    <cellStyle name="Millares 121 3 2 2" xfId="19194"/>
    <cellStyle name="Millares 121 3 3" xfId="14062"/>
    <cellStyle name="Millares 121 4" xfId="6124"/>
    <cellStyle name="Millares 121 4 2" xfId="16911"/>
    <cellStyle name="Millares 121 5" xfId="11755"/>
    <cellStyle name="Millares 122" xfId="929"/>
    <cellStyle name="Millares 122 2" xfId="1120"/>
    <cellStyle name="Millares 122 2 2" xfId="2205"/>
    <cellStyle name="Millares 122 2 2 2" xfId="4514"/>
    <cellStyle name="Millares 122 2 2 2 2" xfId="9665"/>
    <cellStyle name="Millares 122 2 2 2 2 2" xfId="20452"/>
    <cellStyle name="Millares 122 2 2 2 3" xfId="15320"/>
    <cellStyle name="Millares 122 2 2 3" xfId="7384"/>
    <cellStyle name="Millares 122 2 2 3 2" xfId="18171"/>
    <cellStyle name="Millares 122 2 2 4" xfId="13034"/>
    <cellStyle name="Millares 122 2 3" xfId="3457"/>
    <cellStyle name="Millares 122 2 3 2" xfId="8608"/>
    <cellStyle name="Millares 122 2 3 2 2" xfId="19395"/>
    <cellStyle name="Millares 122 2 3 3" xfId="14263"/>
    <cellStyle name="Millares 122 2 4" xfId="6327"/>
    <cellStyle name="Millares 122 2 4 2" xfId="17114"/>
    <cellStyle name="Millares 122 2 5" xfId="11958"/>
    <cellStyle name="Millares 122 3" xfId="2014"/>
    <cellStyle name="Millares 122 3 2" xfId="4324"/>
    <cellStyle name="Millares 122 3 2 2" xfId="9475"/>
    <cellStyle name="Millares 122 3 2 2 2" xfId="20262"/>
    <cellStyle name="Millares 122 3 2 3" xfId="15130"/>
    <cellStyle name="Millares 122 3 3" xfId="7194"/>
    <cellStyle name="Millares 122 3 3 2" xfId="17981"/>
    <cellStyle name="Millares 122 3 4" xfId="12843"/>
    <cellStyle name="Millares 122 4" xfId="3269"/>
    <cellStyle name="Millares 122 4 2" xfId="8420"/>
    <cellStyle name="Millares 122 4 2 2" xfId="19207"/>
    <cellStyle name="Millares 122 4 3" xfId="14075"/>
    <cellStyle name="Millares 122 5" xfId="6137"/>
    <cellStyle name="Millares 122 5 2" xfId="16924"/>
    <cellStyle name="Millares 122 6" xfId="11768"/>
    <cellStyle name="Millares 123" xfId="915"/>
    <cellStyle name="Millares 123 2" xfId="1121"/>
    <cellStyle name="Millares 123 2 2" xfId="2206"/>
    <cellStyle name="Millares 123 2 2 2" xfId="4515"/>
    <cellStyle name="Millares 123 2 2 2 2" xfId="9666"/>
    <cellStyle name="Millares 123 2 2 2 2 2" xfId="20453"/>
    <cellStyle name="Millares 123 2 2 2 3" xfId="15321"/>
    <cellStyle name="Millares 123 2 2 3" xfId="7385"/>
    <cellStyle name="Millares 123 2 2 3 2" xfId="18172"/>
    <cellStyle name="Millares 123 2 2 4" xfId="13035"/>
    <cellStyle name="Millares 123 2 3" xfId="3458"/>
    <cellStyle name="Millares 123 2 3 2" xfId="8609"/>
    <cellStyle name="Millares 123 2 3 2 2" xfId="19396"/>
    <cellStyle name="Millares 123 2 3 3" xfId="14264"/>
    <cellStyle name="Millares 123 2 4" xfId="6328"/>
    <cellStyle name="Millares 123 2 4 2" xfId="17115"/>
    <cellStyle name="Millares 123 2 5" xfId="11959"/>
    <cellStyle name="Millares 123 3" xfId="2000"/>
    <cellStyle name="Millares 123 3 2" xfId="4310"/>
    <cellStyle name="Millares 123 3 2 2" xfId="9461"/>
    <cellStyle name="Millares 123 3 2 2 2" xfId="20248"/>
    <cellStyle name="Millares 123 3 2 3" xfId="15116"/>
    <cellStyle name="Millares 123 3 3" xfId="7180"/>
    <cellStyle name="Millares 123 3 3 2" xfId="17967"/>
    <cellStyle name="Millares 123 3 4" xfId="12829"/>
    <cellStyle name="Millares 123 4" xfId="3255"/>
    <cellStyle name="Millares 123 4 2" xfId="8406"/>
    <cellStyle name="Millares 123 4 2 2" xfId="19193"/>
    <cellStyle name="Millares 123 4 3" xfId="14061"/>
    <cellStyle name="Millares 123 5" xfId="6123"/>
    <cellStyle name="Millares 123 5 2" xfId="16910"/>
    <cellStyle name="Millares 123 6" xfId="11754"/>
    <cellStyle name="Millares 124" xfId="930"/>
    <cellStyle name="Millares 124 2" xfId="1122"/>
    <cellStyle name="Millares 124 2 2" xfId="2207"/>
    <cellStyle name="Millares 124 2 2 2" xfId="4516"/>
    <cellStyle name="Millares 124 2 2 2 2" xfId="9667"/>
    <cellStyle name="Millares 124 2 2 2 2 2" xfId="20454"/>
    <cellStyle name="Millares 124 2 2 2 3" xfId="15322"/>
    <cellStyle name="Millares 124 2 2 3" xfId="7386"/>
    <cellStyle name="Millares 124 2 2 3 2" xfId="18173"/>
    <cellStyle name="Millares 124 2 2 4" xfId="13036"/>
    <cellStyle name="Millares 124 2 3" xfId="3459"/>
    <cellStyle name="Millares 124 2 3 2" xfId="8610"/>
    <cellStyle name="Millares 124 2 3 2 2" xfId="19397"/>
    <cellStyle name="Millares 124 2 3 3" xfId="14265"/>
    <cellStyle name="Millares 124 2 4" xfId="6329"/>
    <cellStyle name="Millares 124 2 4 2" xfId="17116"/>
    <cellStyle name="Millares 124 2 5" xfId="11960"/>
    <cellStyle name="Millares 124 3" xfId="2015"/>
    <cellStyle name="Millares 124 3 2" xfId="4325"/>
    <cellStyle name="Millares 124 3 2 2" xfId="9476"/>
    <cellStyle name="Millares 124 3 2 2 2" xfId="20263"/>
    <cellStyle name="Millares 124 3 2 3" xfId="15131"/>
    <cellStyle name="Millares 124 3 3" xfId="7195"/>
    <cellStyle name="Millares 124 3 3 2" xfId="17982"/>
    <cellStyle name="Millares 124 3 4" xfId="12844"/>
    <cellStyle name="Millares 124 4" xfId="3270"/>
    <cellStyle name="Millares 124 4 2" xfId="8421"/>
    <cellStyle name="Millares 124 4 2 2" xfId="19208"/>
    <cellStyle name="Millares 124 4 3" xfId="14076"/>
    <cellStyle name="Millares 124 5" xfId="6138"/>
    <cellStyle name="Millares 124 5 2" xfId="16925"/>
    <cellStyle name="Millares 124 6" xfId="11769"/>
    <cellStyle name="Millares 125" xfId="962"/>
    <cellStyle name="Millares 125 2" xfId="2048"/>
    <cellStyle name="Millares 125 2 2" xfId="4357"/>
    <cellStyle name="Millares 125 2 2 2" xfId="9508"/>
    <cellStyle name="Millares 125 2 2 2 2" xfId="20295"/>
    <cellStyle name="Millares 125 2 2 3" xfId="15163"/>
    <cellStyle name="Millares 125 2 3" xfId="7227"/>
    <cellStyle name="Millares 125 2 3 2" xfId="18014"/>
    <cellStyle name="Millares 125 2 4" xfId="12877"/>
    <cellStyle name="Millares 125 3" xfId="3302"/>
    <cellStyle name="Millares 125 3 2" xfId="8453"/>
    <cellStyle name="Millares 125 3 2 2" xfId="19240"/>
    <cellStyle name="Millares 125 3 3" xfId="14108"/>
    <cellStyle name="Millares 125 4" xfId="6170"/>
    <cellStyle name="Millares 125 4 2" xfId="16957"/>
    <cellStyle name="Millares 125 5" xfId="11801"/>
    <cellStyle name="Millares 125 6" xfId="38834"/>
    <cellStyle name="Millares 126" xfId="965"/>
    <cellStyle name="Millares 126 2" xfId="2051"/>
    <cellStyle name="Millares 126 2 2" xfId="4360"/>
    <cellStyle name="Millares 126 2 2 2" xfId="9511"/>
    <cellStyle name="Millares 126 2 2 2 2" xfId="20298"/>
    <cellStyle name="Millares 126 2 2 3" xfId="15166"/>
    <cellStyle name="Millares 126 2 3" xfId="7230"/>
    <cellStyle name="Millares 126 2 3 2" xfId="18017"/>
    <cellStyle name="Millares 126 2 4" xfId="12880"/>
    <cellStyle name="Millares 126 3" xfId="3305"/>
    <cellStyle name="Millares 126 3 2" xfId="8456"/>
    <cellStyle name="Millares 126 3 2 2" xfId="19243"/>
    <cellStyle name="Millares 126 3 3" xfId="14111"/>
    <cellStyle name="Millares 126 4" xfId="6173"/>
    <cellStyle name="Millares 126 4 2" xfId="16960"/>
    <cellStyle name="Millares 126 5" xfId="11804"/>
    <cellStyle name="Millares 127" xfId="961"/>
    <cellStyle name="Millares 127 2" xfId="2047"/>
    <cellStyle name="Millares 127 2 2" xfId="4356"/>
    <cellStyle name="Millares 127 2 2 2" xfId="9507"/>
    <cellStyle name="Millares 127 2 2 2 2" xfId="20294"/>
    <cellStyle name="Millares 127 2 2 3" xfId="15162"/>
    <cellStyle name="Millares 127 2 3" xfId="7226"/>
    <cellStyle name="Millares 127 2 3 2" xfId="18013"/>
    <cellStyle name="Millares 127 2 4" xfId="12876"/>
    <cellStyle name="Millares 127 3" xfId="3301"/>
    <cellStyle name="Millares 127 3 2" xfId="8452"/>
    <cellStyle name="Millares 127 3 2 2" xfId="19239"/>
    <cellStyle name="Millares 127 3 3" xfId="14107"/>
    <cellStyle name="Millares 127 4" xfId="4923"/>
    <cellStyle name="Millares 127 4 2" xfId="10074"/>
    <cellStyle name="Millares 127 4 2 2" xfId="20861"/>
    <cellStyle name="Millares 127 4 3" xfId="15728"/>
    <cellStyle name="Millares 127 4 4" xfId="38816"/>
    <cellStyle name="Millares 127 5" xfId="6169"/>
    <cellStyle name="Millares 127 5 2" xfId="16956"/>
    <cellStyle name="Millares 127 6" xfId="11800"/>
    <cellStyle name="Millares 128" xfId="977"/>
    <cellStyle name="Millares 128 2" xfId="2063"/>
    <cellStyle name="Millares 128 2 2" xfId="4372"/>
    <cellStyle name="Millares 128 2 2 2" xfId="9523"/>
    <cellStyle name="Millares 128 2 2 2 2" xfId="20310"/>
    <cellStyle name="Millares 128 2 2 3" xfId="15178"/>
    <cellStyle name="Millares 128 2 3" xfId="7242"/>
    <cellStyle name="Millares 128 2 3 2" xfId="18029"/>
    <cellStyle name="Millares 128 2 4" xfId="12892"/>
    <cellStyle name="Millares 128 3" xfId="3317"/>
    <cellStyle name="Millares 128 3 2" xfId="8468"/>
    <cellStyle name="Millares 128 3 2 2" xfId="19255"/>
    <cellStyle name="Millares 128 3 3" xfId="14123"/>
    <cellStyle name="Millares 128 4" xfId="6185"/>
    <cellStyle name="Millares 128 4 2" xfId="16972"/>
    <cellStyle name="Millares 128 5" xfId="11816"/>
    <cellStyle name="Millares 128 6" xfId="38827"/>
    <cellStyle name="Millares 129" xfId="971"/>
    <cellStyle name="Millares 129 2" xfId="2057"/>
    <cellStyle name="Millares 129 2 2" xfId="4366"/>
    <cellStyle name="Millares 129 2 2 2" xfId="9517"/>
    <cellStyle name="Millares 129 2 2 2 2" xfId="20304"/>
    <cellStyle name="Millares 129 2 2 3" xfId="15172"/>
    <cellStyle name="Millares 129 2 3" xfId="7236"/>
    <cellStyle name="Millares 129 2 3 2" xfId="18023"/>
    <cellStyle name="Millares 129 2 4" xfId="12886"/>
    <cellStyle name="Millares 129 3" xfId="3311"/>
    <cellStyle name="Millares 129 3 2" xfId="8462"/>
    <cellStyle name="Millares 129 3 2 2" xfId="19249"/>
    <cellStyle name="Millares 129 3 3" xfId="14117"/>
    <cellStyle name="Millares 129 4" xfId="6179"/>
    <cellStyle name="Millares 129 4 2" xfId="16966"/>
    <cellStyle name="Millares 129 5" xfId="11810"/>
    <cellStyle name="Millares 13" xfId="103"/>
    <cellStyle name="Millares 13 2" xfId="1288"/>
    <cellStyle name="Millares 13 2 2" xfId="3604"/>
    <cellStyle name="Millares 13 2 2 2" xfId="8755"/>
    <cellStyle name="Millares 13 2 2 2 2" xfId="19542"/>
    <cellStyle name="Millares 13 2 2 3" xfId="14410"/>
    <cellStyle name="Millares 13 2 3" xfId="6475"/>
    <cellStyle name="Millares 13 2 3 2" xfId="17262"/>
    <cellStyle name="Millares 13 2 4" xfId="12119"/>
    <cellStyle name="Millares 13 3" xfId="2554"/>
    <cellStyle name="Millares 13 3 2" xfId="7716"/>
    <cellStyle name="Millares 13 3 2 2" xfId="18503"/>
    <cellStyle name="Millares 13 3 3" xfId="13370"/>
    <cellStyle name="Millares 13 4" xfId="5424"/>
    <cellStyle name="Millares 13 4 2" xfId="16218"/>
    <cellStyle name="Millares 13 5" xfId="11041"/>
    <cellStyle name="Millares 130" xfId="976"/>
    <cellStyle name="Millares 130 2" xfId="2062"/>
    <cellStyle name="Millares 130 2 2" xfId="4371"/>
    <cellStyle name="Millares 130 2 2 2" xfId="9522"/>
    <cellStyle name="Millares 130 2 2 2 2" xfId="20309"/>
    <cellStyle name="Millares 130 2 2 3" xfId="15177"/>
    <cellStyle name="Millares 130 2 3" xfId="7241"/>
    <cellStyle name="Millares 130 2 3 2" xfId="18028"/>
    <cellStyle name="Millares 130 2 4" xfId="12891"/>
    <cellStyle name="Millares 130 3" xfId="3316"/>
    <cellStyle name="Millares 130 3 2" xfId="8467"/>
    <cellStyle name="Millares 130 3 2 2" xfId="19254"/>
    <cellStyle name="Millares 130 3 3" xfId="14122"/>
    <cellStyle name="Millares 130 4" xfId="6184"/>
    <cellStyle name="Millares 130 4 2" xfId="16971"/>
    <cellStyle name="Millares 130 5" xfId="11815"/>
    <cellStyle name="Millares 130 6" xfId="38829"/>
    <cellStyle name="Millares 131" xfId="970"/>
    <cellStyle name="Millares 131 2" xfId="2056"/>
    <cellStyle name="Millares 131 2 2" xfId="4365"/>
    <cellStyle name="Millares 131 2 2 2" xfId="9516"/>
    <cellStyle name="Millares 131 2 2 2 2" xfId="20303"/>
    <cellStyle name="Millares 131 2 2 3" xfId="15171"/>
    <cellStyle name="Millares 131 2 3" xfId="7235"/>
    <cellStyle name="Millares 131 2 3 2" xfId="18022"/>
    <cellStyle name="Millares 131 2 4" xfId="12885"/>
    <cellStyle name="Millares 131 3" xfId="3310"/>
    <cellStyle name="Millares 131 3 2" xfId="8461"/>
    <cellStyle name="Millares 131 3 2 2" xfId="19248"/>
    <cellStyle name="Millares 131 3 3" xfId="14116"/>
    <cellStyle name="Millares 131 4" xfId="6178"/>
    <cellStyle name="Millares 131 4 2" xfId="16965"/>
    <cellStyle name="Millares 131 5" xfId="11809"/>
    <cellStyle name="Millares 131 6" xfId="38830"/>
    <cellStyle name="Millares 132" xfId="978"/>
    <cellStyle name="Millares 132 2" xfId="2064"/>
    <cellStyle name="Millares 132 2 2" xfId="4373"/>
    <cellStyle name="Millares 132 2 2 2" xfId="9524"/>
    <cellStyle name="Millares 132 2 2 2 2" xfId="20311"/>
    <cellStyle name="Millares 132 2 2 3" xfId="15179"/>
    <cellStyle name="Millares 132 2 3" xfId="7243"/>
    <cellStyle name="Millares 132 2 3 2" xfId="18030"/>
    <cellStyle name="Millares 132 2 4" xfId="12893"/>
    <cellStyle name="Millares 132 3" xfId="3318"/>
    <cellStyle name="Millares 132 3 2" xfId="8469"/>
    <cellStyle name="Millares 132 3 2 2" xfId="19256"/>
    <cellStyle name="Millares 132 3 3" xfId="14124"/>
    <cellStyle name="Millares 132 4" xfId="6186"/>
    <cellStyle name="Millares 132 4 2" xfId="16973"/>
    <cellStyle name="Millares 132 5" xfId="11817"/>
    <cellStyle name="Millares 133" xfId="969"/>
    <cellStyle name="Millares 133 2" xfId="2055"/>
    <cellStyle name="Millares 133 2 2" xfId="4364"/>
    <cellStyle name="Millares 133 2 2 2" xfId="9515"/>
    <cellStyle name="Millares 133 2 2 2 2" xfId="20302"/>
    <cellStyle name="Millares 133 2 2 3" xfId="15170"/>
    <cellStyle name="Millares 133 2 3" xfId="7234"/>
    <cellStyle name="Millares 133 2 3 2" xfId="18021"/>
    <cellStyle name="Millares 133 2 4" xfId="12884"/>
    <cellStyle name="Millares 133 3" xfId="3309"/>
    <cellStyle name="Millares 133 3 2" xfId="8460"/>
    <cellStyle name="Millares 133 3 2 2" xfId="19247"/>
    <cellStyle name="Millares 133 3 3" xfId="14115"/>
    <cellStyle name="Millares 133 4" xfId="6177"/>
    <cellStyle name="Millares 133 4 2" xfId="16964"/>
    <cellStyle name="Millares 133 5" xfId="11808"/>
    <cellStyle name="Millares 134" xfId="979"/>
    <cellStyle name="Millares 134 2" xfId="2065"/>
    <cellStyle name="Millares 134 2 2" xfId="4374"/>
    <cellStyle name="Millares 134 2 2 2" xfId="9525"/>
    <cellStyle name="Millares 134 2 2 2 2" xfId="20312"/>
    <cellStyle name="Millares 134 2 2 3" xfId="15180"/>
    <cellStyle name="Millares 134 2 3" xfId="7244"/>
    <cellStyle name="Millares 134 2 3 2" xfId="18031"/>
    <cellStyle name="Millares 134 2 4" xfId="12894"/>
    <cellStyle name="Millares 134 3" xfId="3319"/>
    <cellStyle name="Millares 134 3 2" xfId="8470"/>
    <cellStyle name="Millares 134 3 2 2" xfId="19257"/>
    <cellStyle name="Millares 134 3 3" xfId="14125"/>
    <cellStyle name="Millares 134 4" xfId="6187"/>
    <cellStyle name="Millares 134 4 2" xfId="16974"/>
    <cellStyle name="Millares 134 5" xfId="11818"/>
    <cellStyle name="Millares 134 6" xfId="38831"/>
    <cellStyle name="Millares 135" xfId="968"/>
    <cellStyle name="Millares 135 2" xfId="2054"/>
    <cellStyle name="Millares 135 2 2" xfId="4363"/>
    <cellStyle name="Millares 135 2 2 2" xfId="9514"/>
    <cellStyle name="Millares 135 2 2 2 2" xfId="20301"/>
    <cellStyle name="Millares 135 2 2 3" xfId="15169"/>
    <cellStyle name="Millares 135 2 3" xfId="7233"/>
    <cellStyle name="Millares 135 2 3 2" xfId="18020"/>
    <cellStyle name="Millares 135 2 4" xfId="12883"/>
    <cellStyle name="Millares 135 3" xfId="3308"/>
    <cellStyle name="Millares 135 3 2" xfId="8459"/>
    <cellStyle name="Millares 135 3 2 2" xfId="19246"/>
    <cellStyle name="Millares 135 3 3" xfId="14114"/>
    <cellStyle name="Millares 135 4" xfId="6176"/>
    <cellStyle name="Millares 135 4 2" xfId="16963"/>
    <cellStyle name="Millares 135 5" xfId="11807"/>
    <cellStyle name="Millares 136" xfId="988"/>
    <cellStyle name="Millares 136 2" xfId="2074"/>
    <cellStyle name="Millares 136 2 2" xfId="4383"/>
    <cellStyle name="Millares 136 2 2 2" xfId="9534"/>
    <cellStyle name="Millares 136 2 2 2 2" xfId="20321"/>
    <cellStyle name="Millares 136 2 2 3" xfId="15189"/>
    <cellStyle name="Millares 136 2 3" xfId="7253"/>
    <cellStyle name="Millares 136 2 3 2" xfId="18040"/>
    <cellStyle name="Millares 136 2 4" xfId="12903"/>
    <cellStyle name="Millares 136 3" xfId="3328"/>
    <cellStyle name="Millares 136 3 2" xfId="8479"/>
    <cellStyle name="Millares 136 3 2 2" xfId="19266"/>
    <cellStyle name="Millares 136 3 3" xfId="14134"/>
    <cellStyle name="Millares 136 4" xfId="6196"/>
    <cellStyle name="Millares 136 4 2" xfId="16983"/>
    <cellStyle name="Millares 136 5" xfId="11827"/>
    <cellStyle name="Millares 137" xfId="975"/>
    <cellStyle name="Millares 137 2" xfId="2061"/>
    <cellStyle name="Millares 137 2 2" xfId="4370"/>
    <cellStyle name="Millares 137 2 2 2" xfId="9521"/>
    <cellStyle name="Millares 137 2 2 2 2" xfId="20308"/>
    <cellStyle name="Millares 137 2 2 3" xfId="15176"/>
    <cellStyle name="Millares 137 2 3" xfId="7240"/>
    <cellStyle name="Millares 137 2 3 2" xfId="18027"/>
    <cellStyle name="Millares 137 2 4" xfId="12890"/>
    <cellStyle name="Millares 137 3" xfId="3315"/>
    <cellStyle name="Millares 137 3 2" xfId="8466"/>
    <cellStyle name="Millares 137 3 2 2" xfId="19253"/>
    <cellStyle name="Millares 137 3 3" xfId="14121"/>
    <cellStyle name="Millares 137 4" xfId="6183"/>
    <cellStyle name="Millares 137 4 2" xfId="16970"/>
    <cellStyle name="Millares 137 5" xfId="11814"/>
    <cellStyle name="Millares 138" xfId="989"/>
    <cellStyle name="Millares 138 2" xfId="2075"/>
    <cellStyle name="Millares 138 2 2" xfId="4384"/>
    <cellStyle name="Millares 138 2 2 2" xfId="9535"/>
    <cellStyle name="Millares 138 2 2 2 2" xfId="20322"/>
    <cellStyle name="Millares 138 2 2 3" xfId="15190"/>
    <cellStyle name="Millares 138 2 3" xfId="7254"/>
    <cellStyle name="Millares 138 2 3 2" xfId="18041"/>
    <cellStyle name="Millares 138 2 4" xfId="12904"/>
    <cellStyle name="Millares 138 3" xfId="3329"/>
    <cellStyle name="Millares 138 3 2" xfId="8480"/>
    <cellStyle name="Millares 138 3 2 2" xfId="19267"/>
    <cellStyle name="Millares 138 3 3" xfId="14135"/>
    <cellStyle name="Millares 138 4" xfId="6197"/>
    <cellStyle name="Millares 138 4 2" xfId="16984"/>
    <cellStyle name="Millares 138 5" xfId="11828"/>
    <cellStyle name="Millares 138 6" xfId="38835"/>
    <cellStyle name="Millares 139" xfId="974"/>
    <cellStyle name="Millares 139 2" xfId="2060"/>
    <cellStyle name="Millares 139 2 2" xfId="4369"/>
    <cellStyle name="Millares 139 2 2 2" xfId="9520"/>
    <cellStyle name="Millares 139 2 2 2 2" xfId="20307"/>
    <cellStyle name="Millares 139 2 2 3" xfId="15175"/>
    <cellStyle name="Millares 139 2 3" xfId="7239"/>
    <cellStyle name="Millares 139 2 3 2" xfId="18026"/>
    <cellStyle name="Millares 139 2 4" xfId="12889"/>
    <cellStyle name="Millares 139 3" xfId="3314"/>
    <cellStyle name="Millares 139 3 2" xfId="8465"/>
    <cellStyle name="Millares 139 3 2 2" xfId="19252"/>
    <cellStyle name="Millares 139 3 3" xfId="14120"/>
    <cellStyle name="Millares 139 4" xfId="6182"/>
    <cellStyle name="Millares 139 4 2" xfId="16969"/>
    <cellStyle name="Millares 139 5" xfId="11813"/>
    <cellStyle name="Millares 14" xfId="104"/>
    <cellStyle name="Millares 14 2" xfId="1289"/>
    <cellStyle name="Millares 14 2 2" xfId="3605"/>
    <cellStyle name="Millares 14 2 2 2" xfId="8756"/>
    <cellStyle name="Millares 14 2 2 2 2" xfId="19543"/>
    <cellStyle name="Millares 14 2 2 3" xfId="14411"/>
    <cellStyle name="Millares 14 2 3" xfId="6476"/>
    <cellStyle name="Millares 14 2 3 2" xfId="17263"/>
    <cellStyle name="Millares 14 2 4" xfId="12120"/>
    <cellStyle name="Millares 14 3" xfId="2555"/>
    <cellStyle name="Millares 14 3 2" xfId="7717"/>
    <cellStyle name="Millares 14 3 2 2" xfId="18504"/>
    <cellStyle name="Millares 14 3 3" xfId="13371"/>
    <cellStyle name="Millares 14 4" xfId="5425"/>
    <cellStyle name="Millares 14 4 2" xfId="16219"/>
    <cellStyle name="Millares 14 5" xfId="11042"/>
    <cellStyle name="Millares 140" xfId="990"/>
    <cellStyle name="Millares 140 2" xfId="2076"/>
    <cellStyle name="Millares 140 2 2" xfId="4385"/>
    <cellStyle name="Millares 140 2 2 2" xfId="9536"/>
    <cellStyle name="Millares 140 2 2 2 2" xfId="20323"/>
    <cellStyle name="Millares 140 2 2 3" xfId="15191"/>
    <cellStyle name="Millares 140 2 3" xfId="7255"/>
    <cellStyle name="Millares 140 2 3 2" xfId="18042"/>
    <cellStyle name="Millares 140 2 4" xfId="12905"/>
    <cellStyle name="Millares 140 3" xfId="3330"/>
    <cellStyle name="Millares 140 3 2" xfId="8481"/>
    <cellStyle name="Millares 140 3 2 2" xfId="19268"/>
    <cellStyle name="Millares 140 3 3" xfId="14136"/>
    <cellStyle name="Millares 140 4" xfId="6198"/>
    <cellStyle name="Millares 140 4 2" xfId="16985"/>
    <cellStyle name="Millares 140 5" xfId="11829"/>
    <cellStyle name="Millares 141" xfId="1000"/>
    <cellStyle name="Millares 141 2" xfId="2086"/>
    <cellStyle name="Millares 141 2 2" xfId="4395"/>
    <cellStyle name="Millares 141 2 2 2" xfId="9546"/>
    <cellStyle name="Millares 141 2 2 2 2" xfId="20333"/>
    <cellStyle name="Millares 141 2 2 3" xfId="15201"/>
    <cellStyle name="Millares 141 2 3" xfId="7265"/>
    <cellStyle name="Millares 141 2 3 2" xfId="18052"/>
    <cellStyle name="Millares 141 2 4" xfId="12915"/>
    <cellStyle name="Millares 141 3" xfId="3340"/>
    <cellStyle name="Millares 141 3 2" xfId="8491"/>
    <cellStyle name="Millares 141 3 2 2" xfId="19278"/>
    <cellStyle name="Millares 141 3 3" xfId="14146"/>
    <cellStyle name="Millares 141 4" xfId="6208"/>
    <cellStyle name="Millares 141 4 2" xfId="16995"/>
    <cellStyle name="Millares 141 5" xfId="11839"/>
    <cellStyle name="Millares 142" xfId="999"/>
    <cellStyle name="Millares 142 2" xfId="2085"/>
    <cellStyle name="Millares 142 2 2" xfId="4394"/>
    <cellStyle name="Millares 142 2 2 2" xfId="9545"/>
    <cellStyle name="Millares 142 2 2 2 2" xfId="20332"/>
    <cellStyle name="Millares 142 2 2 3" xfId="15200"/>
    <cellStyle name="Millares 142 2 3" xfId="7264"/>
    <cellStyle name="Millares 142 2 3 2" xfId="18051"/>
    <cellStyle name="Millares 142 2 4" xfId="12914"/>
    <cellStyle name="Millares 142 3" xfId="3339"/>
    <cellStyle name="Millares 142 3 2" xfId="8490"/>
    <cellStyle name="Millares 142 3 2 2" xfId="19277"/>
    <cellStyle name="Millares 142 3 3" xfId="14145"/>
    <cellStyle name="Millares 142 4" xfId="6207"/>
    <cellStyle name="Millares 142 4 2" xfId="16994"/>
    <cellStyle name="Millares 142 5" xfId="11838"/>
    <cellStyle name="Millares 143" xfId="1001"/>
    <cellStyle name="Millares 143 2" xfId="2087"/>
    <cellStyle name="Millares 143 2 2" xfId="4396"/>
    <cellStyle name="Millares 143 2 2 2" xfId="9547"/>
    <cellStyle name="Millares 143 2 2 2 2" xfId="20334"/>
    <cellStyle name="Millares 143 2 2 3" xfId="15202"/>
    <cellStyle name="Millares 143 2 3" xfId="7266"/>
    <cellStyle name="Millares 143 2 3 2" xfId="18053"/>
    <cellStyle name="Millares 143 2 4" xfId="12916"/>
    <cellStyle name="Millares 143 3" xfId="3341"/>
    <cellStyle name="Millares 143 3 2" xfId="8492"/>
    <cellStyle name="Millares 143 3 2 2" xfId="19279"/>
    <cellStyle name="Millares 143 3 3" xfId="14147"/>
    <cellStyle name="Millares 143 4" xfId="6209"/>
    <cellStyle name="Millares 143 4 2" xfId="16996"/>
    <cellStyle name="Millares 143 5" xfId="11840"/>
    <cellStyle name="Millares 144" xfId="1044"/>
    <cellStyle name="Millares 144 2" xfId="2129"/>
    <cellStyle name="Millares 144 2 2" xfId="4438"/>
    <cellStyle name="Millares 144 2 2 2" xfId="9589"/>
    <cellStyle name="Millares 144 2 2 2 2" xfId="20376"/>
    <cellStyle name="Millares 144 2 2 3" xfId="15244"/>
    <cellStyle name="Millares 144 2 3" xfId="7308"/>
    <cellStyle name="Millares 144 2 3 2" xfId="18095"/>
    <cellStyle name="Millares 144 2 4" xfId="12958"/>
    <cellStyle name="Millares 144 3" xfId="3383"/>
    <cellStyle name="Millares 144 3 2" xfId="8534"/>
    <cellStyle name="Millares 144 3 2 2" xfId="19321"/>
    <cellStyle name="Millares 144 3 3" xfId="14189"/>
    <cellStyle name="Millares 144 4" xfId="6251"/>
    <cellStyle name="Millares 144 4 2" xfId="17038"/>
    <cellStyle name="Millares 144 5" xfId="11882"/>
    <cellStyle name="Millares 145" xfId="1049"/>
    <cellStyle name="Millares 145 2" xfId="2134"/>
    <cellStyle name="Millares 145 2 2" xfId="4443"/>
    <cellStyle name="Millares 145 2 2 2" xfId="9594"/>
    <cellStyle name="Millares 145 2 2 2 2" xfId="20381"/>
    <cellStyle name="Millares 145 2 2 3" xfId="15249"/>
    <cellStyle name="Millares 145 2 3" xfId="7313"/>
    <cellStyle name="Millares 145 2 3 2" xfId="18100"/>
    <cellStyle name="Millares 145 2 4" xfId="12963"/>
    <cellStyle name="Millares 145 3" xfId="3388"/>
    <cellStyle name="Millares 145 3 2" xfId="8539"/>
    <cellStyle name="Millares 145 3 2 2" xfId="19326"/>
    <cellStyle name="Millares 145 3 3" xfId="14194"/>
    <cellStyle name="Millares 145 4" xfId="6256"/>
    <cellStyle name="Millares 145 4 2" xfId="17043"/>
    <cellStyle name="Millares 145 5" xfId="11887"/>
    <cellStyle name="Millares 146" xfId="1043"/>
    <cellStyle name="Millares 146 2" xfId="2128"/>
    <cellStyle name="Millares 146 2 2" xfId="4437"/>
    <cellStyle name="Millares 146 2 2 2" xfId="9588"/>
    <cellStyle name="Millares 146 2 2 2 2" xfId="20375"/>
    <cellStyle name="Millares 146 2 2 3" xfId="15243"/>
    <cellStyle name="Millares 146 2 3" xfId="7307"/>
    <cellStyle name="Millares 146 2 3 2" xfId="18094"/>
    <cellStyle name="Millares 146 2 4" xfId="12957"/>
    <cellStyle name="Millares 146 3" xfId="3382"/>
    <cellStyle name="Millares 146 3 2" xfId="8533"/>
    <cellStyle name="Millares 146 3 2 2" xfId="19320"/>
    <cellStyle name="Millares 146 3 3" xfId="14188"/>
    <cellStyle name="Millares 146 4" xfId="6250"/>
    <cellStyle name="Millares 146 4 2" xfId="17037"/>
    <cellStyle name="Millares 146 5" xfId="11881"/>
    <cellStyle name="Millares 147" xfId="1048"/>
    <cellStyle name="Millares 147 2" xfId="2133"/>
    <cellStyle name="Millares 147 2 2" xfId="4442"/>
    <cellStyle name="Millares 147 2 2 2" xfId="9593"/>
    <cellStyle name="Millares 147 2 2 2 2" xfId="20380"/>
    <cellStyle name="Millares 147 2 2 3" xfId="15248"/>
    <cellStyle name="Millares 147 2 3" xfId="7312"/>
    <cellStyle name="Millares 147 2 3 2" xfId="18099"/>
    <cellStyle name="Millares 147 2 4" xfId="12962"/>
    <cellStyle name="Millares 147 3" xfId="3387"/>
    <cellStyle name="Millares 147 3 2" xfId="8538"/>
    <cellStyle name="Millares 147 3 2 2" xfId="19325"/>
    <cellStyle name="Millares 147 3 3" xfId="14193"/>
    <cellStyle name="Millares 147 4" xfId="6255"/>
    <cellStyle name="Millares 147 4 2" xfId="17042"/>
    <cellStyle name="Millares 147 5" xfId="11886"/>
    <cellStyle name="Millares 148" xfId="1042"/>
    <cellStyle name="Millares 148 2" xfId="2127"/>
    <cellStyle name="Millares 148 2 2" xfId="4436"/>
    <cellStyle name="Millares 148 2 2 2" xfId="9587"/>
    <cellStyle name="Millares 148 2 2 2 2" xfId="20374"/>
    <cellStyle name="Millares 148 2 2 3" xfId="15242"/>
    <cellStyle name="Millares 148 2 3" xfId="7306"/>
    <cellStyle name="Millares 148 2 3 2" xfId="18093"/>
    <cellStyle name="Millares 148 2 4" xfId="12956"/>
    <cellStyle name="Millares 148 3" xfId="3381"/>
    <cellStyle name="Millares 148 3 2" xfId="8532"/>
    <cellStyle name="Millares 148 3 2 2" xfId="19319"/>
    <cellStyle name="Millares 148 3 3" xfId="14187"/>
    <cellStyle name="Millares 148 4" xfId="6249"/>
    <cellStyle name="Millares 148 4 2" xfId="17036"/>
    <cellStyle name="Millares 148 5" xfId="11880"/>
    <cellStyle name="Millares 149" xfId="1050"/>
    <cellStyle name="Millares 149 2" xfId="2135"/>
    <cellStyle name="Millares 149 2 2" xfId="4444"/>
    <cellStyle name="Millares 149 2 2 2" xfId="9595"/>
    <cellStyle name="Millares 149 2 2 2 2" xfId="20382"/>
    <cellStyle name="Millares 149 2 2 3" xfId="15250"/>
    <cellStyle name="Millares 149 2 3" xfId="7314"/>
    <cellStyle name="Millares 149 2 3 2" xfId="18101"/>
    <cellStyle name="Millares 149 2 4" xfId="12964"/>
    <cellStyle name="Millares 149 3" xfId="3389"/>
    <cellStyle name="Millares 149 3 2" xfId="8540"/>
    <cellStyle name="Millares 149 3 2 2" xfId="19327"/>
    <cellStyle name="Millares 149 3 3" xfId="14195"/>
    <cellStyle name="Millares 149 4" xfId="6257"/>
    <cellStyle name="Millares 149 4 2" xfId="17044"/>
    <cellStyle name="Millares 149 5" xfId="11888"/>
    <cellStyle name="Millares 15" xfId="105"/>
    <cellStyle name="Millares 15 2" xfId="1290"/>
    <cellStyle name="Millares 15 2 2" xfId="3606"/>
    <cellStyle name="Millares 15 2 2 2" xfId="8757"/>
    <cellStyle name="Millares 15 2 2 2 2" xfId="19544"/>
    <cellStyle name="Millares 15 2 2 3" xfId="14412"/>
    <cellStyle name="Millares 15 2 3" xfId="6477"/>
    <cellStyle name="Millares 15 2 3 2" xfId="17264"/>
    <cellStyle name="Millares 15 2 4" xfId="12121"/>
    <cellStyle name="Millares 15 3" xfId="2556"/>
    <cellStyle name="Millares 15 3 2" xfId="7718"/>
    <cellStyle name="Millares 15 3 2 2" xfId="18505"/>
    <cellStyle name="Millares 15 3 3" xfId="13372"/>
    <cellStyle name="Millares 15 4" xfId="5426"/>
    <cellStyle name="Millares 15 4 2" xfId="16220"/>
    <cellStyle name="Millares 15 5" xfId="11043"/>
    <cellStyle name="Millares 150" xfId="1035"/>
    <cellStyle name="Millares 150 2" xfId="2121"/>
    <cellStyle name="Millares 150 2 2" xfId="4430"/>
    <cellStyle name="Millares 150 2 2 2" xfId="9581"/>
    <cellStyle name="Millares 150 2 2 2 2" xfId="20368"/>
    <cellStyle name="Millares 150 2 2 3" xfId="15236"/>
    <cellStyle name="Millares 150 2 3" xfId="7300"/>
    <cellStyle name="Millares 150 2 3 2" xfId="18087"/>
    <cellStyle name="Millares 150 2 4" xfId="12950"/>
    <cellStyle name="Millares 150 3" xfId="3375"/>
    <cellStyle name="Millares 150 3 2" xfId="8526"/>
    <cellStyle name="Millares 150 3 2 2" xfId="19313"/>
    <cellStyle name="Millares 150 3 3" xfId="14181"/>
    <cellStyle name="Millares 150 4" xfId="6243"/>
    <cellStyle name="Millares 150 4 2" xfId="17030"/>
    <cellStyle name="Millares 150 5" xfId="11874"/>
    <cellStyle name="Millares 151" xfId="1051"/>
    <cellStyle name="Millares 151 2" xfId="2136"/>
    <cellStyle name="Millares 151 2 2" xfId="4445"/>
    <cellStyle name="Millares 151 2 2 2" xfId="9596"/>
    <cellStyle name="Millares 151 2 2 2 2" xfId="20383"/>
    <cellStyle name="Millares 151 2 2 3" xfId="15251"/>
    <cellStyle name="Millares 151 2 3" xfId="7315"/>
    <cellStyle name="Millares 151 2 3 2" xfId="18102"/>
    <cellStyle name="Millares 151 2 4" xfId="12965"/>
    <cellStyle name="Millares 151 3" xfId="3390"/>
    <cellStyle name="Millares 151 3 2" xfId="8541"/>
    <cellStyle name="Millares 151 3 2 2" xfId="19328"/>
    <cellStyle name="Millares 151 3 3" xfId="14196"/>
    <cellStyle name="Millares 151 4" xfId="6258"/>
    <cellStyle name="Millares 151 4 2" xfId="17045"/>
    <cellStyle name="Millares 151 5" xfId="11889"/>
    <cellStyle name="Millares 152" xfId="1058"/>
    <cellStyle name="Millares 152 2" xfId="2143"/>
    <cellStyle name="Millares 152 2 2" xfId="4452"/>
    <cellStyle name="Millares 152 2 2 2" xfId="9603"/>
    <cellStyle name="Millares 152 2 2 2 2" xfId="20390"/>
    <cellStyle name="Millares 152 2 2 3" xfId="15258"/>
    <cellStyle name="Millares 152 2 3" xfId="7322"/>
    <cellStyle name="Millares 152 2 3 2" xfId="18109"/>
    <cellStyle name="Millares 152 2 4" xfId="12972"/>
    <cellStyle name="Millares 152 3" xfId="3397"/>
    <cellStyle name="Millares 152 3 2" xfId="8548"/>
    <cellStyle name="Millares 152 3 2 2" xfId="19335"/>
    <cellStyle name="Millares 152 3 3" xfId="14203"/>
    <cellStyle name="Millares 152 4" xfId="6265"/>
    <cellStyle name="Millares 152 4 2" xfId="17052"/>
    <cellStyle name="Millares 152 5" xfId="11896"/>
    <cellStyle name="Millares 153" xfId="1052"/>
    <cellStyle name="Millares 153 2" xfId="2137"/>
    <cellStyle name="Millares 153 2 2" xfId="4446"/>
    <cellStyle name="Millares 153 2 2 2" xfId="9597"/>
    <cellStyle name="Millares 153 2 2 2 2" xfId="20384"/>
    <cellStyle name="Millares 153 2 2 3" xfId="15252"/>
    <cellStyle name="Millares 153 2 3" xfId="7316"/>
    <cellStyle name="Millares 153 2 3 2" xfId="18103"/>
    <cellStyle name="Millares 153 2 4" xfId="12966"/>
    <cellStyle name="Millares 153 3" xfId="3391"/>
    <cellStyle name="Millares 153 3 2" xfId="8542"/>
    <cellStyle name="Millares 153 3 2 2" xfId="19329"/>
    <cellStyle name="Millares 153 3 3" xfId="14197"/>
    <cellStyle name="Millares 153 4" xfId="6259"/>
    <cellStyle name="Millares 153 4 2" xfId="17046"/>
    <cellStyle name="Millares 153 5" xfId="11890"/>
    <cellStyle name="Millares 154" xfId="1062"/>
    <cellStyle name="Millares 154 2" xfId="2147"/>
    <cellStyle name="Millares 154 2 2" xfId="4456"/>
    <cellStyle name="Millares 154 2 2 2" xfId="9607"/>
    <cellStyle name="Millares 154 2 2 2 2" xfId="20394"/>
    <cellStyle name="Millares 154 2 2 3" xfId="15262"/>
    <cellStyle name="Millares 154 2 3" xfId="7326"/>
    <cellStyle name="Millares 154 2 3 2" xfId="18113"/>
    <cellStyle name="Millares 154 2 4" xfId="12976"/>
    <cellStyle name="Millares 154 3" xfId="3401"/>
    <cellStyle name="Millares 154 3 2" xfId="8552"/>
    <cellStyle name="Millares 154 3 2 2" xfId="19339"/>
    <cellStyle name="Millares 154 3 3" xfId="14207"/>
    <cellStyle name="Millares 154 4" xfId="6269"/>
    <cellStyle name="Millares 154 4 2" xfId="17056"/>
    <cellStyle name="Millares 154 5" xfId="11900"/>
    <cellStyle name="Millares 155" xfId="1047"/>
    <cellStyle name="Millares 155 2" xfId="2132"/>
    <cellStyle name="Millares 155 2 2" xfId="4441"/>
    <cellStyle name="Millares 155 2 2 2" xfId="9592"/>
    <cellStyle name="Millares 155 2 2 2 2" xfId="20379"/>
    <cellStyle name="Millares 155 2 2 3" xfId="15247"/>
    <cellStyle name="Millares 155 2 3" xfId="7311"/>
    <cellStyle name="Millares 155 2 3 2" xfId="18098"/>
    <cellStyle name="Millares 155 2 4" xfId="12961"/>
    <cellStyle name="Millares 155 3" xfId="3386"/>
    <cellStyle name="Millares 155 3 2" xfId="8537"/>
    <cellStyle name="Millares 155 3 2 2" xfId="19324"/>
    <cellStyle name="Millares 155 3 3" xfId="14192"/>
    <cellStyle name="Millares 155 4" xfId="6254"/>
    <cellStyle name="Millares 155 4 2" xfId="17041"/>
    <cellStyle name="Millares 155 5" xfId="11885"/>
    <cellStyle name="Millares 156" xfId="1108"/>
    <cellStyle name="Millares 156 2" xfId="1117"/>
    <cellStyle name="Millares 156 2 2" xfId="2202"/>
    <cellStyle name="Millares 156 2 2 2" xfId="4511"/>
    <cellStyle name="Millares 156 2 2 2 2" xfId="9662"/>
    <cellStyle name="Millares 156 2 2 2 2 2" xfId="20449"/>
    <cellStyle name="Millares 156 2 2 2 3" xfId="15317"/>
    <cellStyle name="Millares 156 2 2 3" xfId="7381"/>
    <cellStyle name="Millares 156 2 2 3 2" xfId="18168"/>
    <cellStyle name="Millares 156 2 2 4" xfId="13031"/>
    <cellStyle name="Millares 156 2 3" xfId="3454"/>
    <cellStyle name="Millares 156 2 3 2" xfId="8605"/>
    <cellStyle name="Millares 156 2 3 2 2" xfId="19392"/>
    <cellStyle name="Millares 156 2 3 3" xfId="14260"/>
    <cellStyle name="Millares 156 2 4" xfId="4922"/>
    <cellStyle name="Millares 156 2 4 2" xfId="10073"/>
    <cellStyle name="Millares 156 2 4 2 2" xfId="20860"/>
    <cellStyle name="Millares 156 2 4 3" xfId="15727"/>
    <cellStyle name="Millares 156 2 5" xfId="6324"/>
    <cellStyle name="Millares 156 2 5 2" xfId="17111"/>
    <cellStyle name="Millares 156 2 6" xfId="11955"/>
    <cellStyle name="Millares 156 3" xfId="2193"/>
    <cellStyle name="Millares 156 3 2" xfId="4502"/>
    <cellStyle name="Millares 156 3 2 2" xfId="9653"/>
    <cellStyle name="Millares 156 3 2 2 2" xfId="20440"/>
    <cellStyle name="Millares 156 3 2 3" xfId="15308"/>
    <cellStyle name="Millares 156 3 3" xfId="7372"/>
    <cellStyle name="Millares 156 3 3 2" xfId="18159"/>
    <cellStyle name="Millares 156 3 4" xfId="13022"/>
    <cellStyle name="Millares 156 4" xfId="3445"/>
    <cellStyle name="Millares 156 4 2" xfId="8596"/>
    <cellStyle name="Millares 156 4 2 2" xfId="19383"/>
    <cellStyle name="Millares 156 4 3" xfId="14251"/>
    <cellStyle name="Millares 156 5" xfId="4920"/>
    <cellStyle name="Millares 156 5 2" xfId="10071"/>
    <cellStyle name="Millares 156 5 2 2" xfId="20858"/>
    <cellStyle name="Millares 156 5 3" xfId="15725"/>
    <cellStyle name="Millares 156 6" xfId="6315"/>
    <cellStyle name="Millares 156 6 2" xfId="17102"/>
    <cellStyle name="Millares 156 7" xfId="11946"/>
    <cellStyle name="Millares 157" xfId="1107"/>
    <cellStyle name="Millares 157 2" xfId="2192"/>
    <cellStyle name="Millares 157 2 2" xfId="4501"/>
    <cellStyle name="Millares 157 2 2 2" xfId="9652"/>
    <cellStyle name="Millares 157 2 2 2 2" xfId="20439"/>
    <cellStyle name="Millares 157 2 2 3" xfId="15307"/>
    <cellStyle name="Millares 157 2 3" xfId="7371"/>
    <cellStyle name="Millares 157 2 3 2" xfId="18158"/>
    <cellStyle name="Millares 157 2 4" xfId="13021"/>
    <cellStyle name="Millares 157 3" xfId="3444"/>
    <cellStyle name="Millares 157 3 2" xfId="8595"/>
    <cellStyle name="Millares 157 3 2 2" xfId="19382"/>
    <cellStyle name="Millares 157 3 3" xfId="14250"/>
    <cellStyle name="Millares 157 4" xfId="4915"/>
    <cellStyle name="Millares 157 4 2" xfId="10066"/>
    <cellStyle name="Millares 157 4 2 2" xfId="20853"/>
    <cellStyle name="Millares 157 4 3" xfId="15720"/>
    <cellStyle name="Millares 157 5" xfId="6314"/>
    <cellStyle name="Millares 157 5 2" xfId="17101"/>
    <cellStyle name="Millares 157 6" xfId="11945"/>
    <cellStyle name="Millares 158" xfId="1109"/>
    <cellStyle name="Millares 158 2" xfId="2194"/>
    <cellStyle name="Millares 158 2 2" xfId="4503"/>
    <cellStyle name="Millares 158 2 2 2" xfId="9654"/>
    <cellStyle name="Millares 158 2 2 2 2" xfId="20441"/>
    <cellStyle name="Millares 158 2 2 3" xfId="15309"/>
    <cellStyle name="Millares 158 2 3" xfId="7373"/>
    <cellStyle name="Millares 158 2 3 2" xfId="18160"/>
    <cellStyle name="Millares 158 2 4" xfId="13023"/>
    <cellStyle name="Millares 158 3" xfId="3446"/>
    <cellStyle name="Millares 158 3 2" xfId="8597"/>
    <cellStyle name="Millares 158 3 2 2" xfId="19384"/>
    <cellStyle name="Millares 158 3 3" xfId="14252"/>
    <cellStyle name="Millares 158 4" xfId="6316"/>
    <cellStyle name="Millares 158 4 2" xfId="17103"/>
    <cellStyle name="Millares 158 5" xfId="11947"/>
    <cellStyle name="Millares 159" xfId="1106"/>
    <cellStyle name="Millares 159 2" xfId="2191"/>
    <cellStyle name="Millares 159 2 2" xfId="4500"/>
    <cellStyle name="Millares 159 2 2 2" xfId="9651"/>
    <cellStyle name="Millares 159 2 2 2 2" xfId="20438"/>
    <cellStyle name="Millares 159 2 2 3" xfId="15306"/>
    <cellStyle name="Millares 159 2 3" xfId="7370"/>
    <cellStyle name="Millares 159 2 3 2" xfId="18157"/>
    <cellStyle name="Millares 159 2 4" xfId="13020"/>
    <cellStyle name="Millares 159 3" xfId="3443"/>
    <cellStyle name="Millares 159 3 2" xfId="8594"/>
    <cellStyle name="Millares 159 3 2 2" xfId="19381"/>
    <cellStyle name="Millares 159 3 3" xfId="14249"/>
    <cellStyle name="Millares 159 4" xfId="6313"/>
    <cellStyle name="Millares 159 4 2" xfId="17100"/>
    <cellStyle name="Millares 159 5" xfId="11944"/>
    <cellStyle name="Millares 16" xfId="106"/>
    <cellStyle name="Millares 16 2" xfId="1291"/>
    <cellStyle name="Millares 16 2 2" xfId="3607"/>
    <cellStyle name="Millares 16 2 2 2" xfId="8758"/>
    <cellStyle name="Millares 16 2 2 2 2" xfId="19545"/>
    <cellStyle name="Millares 16 2 2 3" xfId="14413"/>
    <cellStyle name="Millares 16 2 3" xfId="6478"/>
    <cellStyle name="Millares 16 2 3 2" xfId="17265"/>
    <cellStyle name="Millares 16 2 4" xfId="12122"/>
    <cellStyle name="Millares 16 3" xfId="2557"/>
    <cellStyle name="Millares 16 3 2" xfId="7719"/>
    <cellStyle name="Millares 16 3 2 2" xfId="18506"/>
    <cellStyle name="Millares 16 3 3" xfId="13373"/>
    <cellStyle name="Millares 16 4" xfId="5427"/>
    <cellStyle name="Millares 16 4 2" xfId="16221"/>
    <cellStyle name="Millares 16 5" xfId="11044"/>
    <cellStyle name="Millares 160" xfId="1110"/>
    <cellStyle name="Millares 160 2" xfId="2195"/>
    <cellStyle name="Millares 160 2 2" xfId="4504"/>
    <cellStyle name="Millares 160 2 2 2" xfId="9655"/>
    <cellStyle name="Millares 160 2 2 2 2" xfId="20442"/>
    <cellStyle name="Millares 160 2 2 3" xfId="15310"/>
    <cellStyle name="Millares 160 2 3" xfId="7374"/>
    <cellStyle name="Millares 160 2 3 2" xfId="18161"/>
    <cellStyle name="Millares 160 2 4" xfId="13024"/>
    <cellStyle name="Millares 160 3" xfId="3447"/>
    <cellStyle name="Millares 160 3 2" xfId="8598"/>
    <cellStyle name="Millares 160 3 2 2" xfId="19385"/>
    <cellStyle name="Millares 160 3 3" xfId="14253"/>
    <cellStyle name="Millares 160 4" xfId="6317"/>
    <cellStyle name="Millares 160 4 2" xfId="17104"/>
    <cellStyle name="Millares 160 5" xfId="11948"/>
    <cellStyle name="Millares 161" xfId="1105"/>
    <cellStyle name="Millares 161 2" xfId="2190"/>
    <cellStyle name="Millares 161 2 2" xfId="4499"/>
    <cellStyle name="Millares 161 2 2 2" xfId="9650"/>
    <cellStyle name="Millares 161 2 2 2 2" xfId="20437"/>
    <cellStyle name="Millares 161 2 2 3" xfId="15305"/>
    <cellStyle name="Millares 161 2 3" xfId="7369"/>
    <cellStyle name="Millares 161 2 3 2" xfId="18156"/>
    <cellStyle name="Millares 161 2 4" xfId="13019"/>
    <cellStyle name="Millares 161 3" xfId="3442"/>
    <cellStyle name="Millares 161 3 2" xfId="8593"/>
    <cellStyle name="Millares 161 3 2 2" xfId="19380"/>
    <cellStyle name="Millares 161 3 3" xfId="14248"/>
    <cellStyle name="Millares 161 4" xfId="6312"/>
    <cellStyle name="Millares 161 4 2" xfId="17099"/>
    <cellStyle name="Millares 161 5" xfId="11943"/>
    <cellStyle name="Millares 162" xfId="1137"/>
    <cellStyle name="Millares 162 2" xfId="2222"/>
    <cellStyle name="Millares 162 2 2" xfId="4531"/>
    <cellStyle name="Millares 162 2 2 2" xfId="9682"/>
    <cellStyle name="Millares 162 2 2 2 2" xfId="20469"/>
    <cellStyle name="Millares 162 2 2 3" xfId="15337"/>
    <cellStyle name="Millares 162 2 3" xfId="7401"/>
    <cellStyle name="Millares 162 2 3 2" xfId="18188"/>
    <cellStyle name="Millares 162 2 4" xfId="13051"/>
    <cellStyle name="Millares 162 3" xfId="3474"/>
    <cellStyle name="Millares 162 3 2" xfId="8625"/>
    <cellStyle name="Millares 162 3 2 2" xfId="19412"/>
    <cellStyle name="Millares 162 3 3" xfId="14280"/>
    <cellStyle name="Millares 162 4" xfId="6344"/>
    <cellStyle name="Millares 162 4 2" xfId="17131"/>
    <cellStyle name="Millares 162 5" xfId="11975"/>
    <cellStyle name="Millares 163" xfId="1140"/>
    <cellStyle name="Millares 163 2" xfId="2225"/>
    <cellStyle name="Millares 163 2 2" xfId="4534"/>
    <cellStyle name="Millares 163 2 2 2" xfId="9685"/>
    <cellStyle name="Millares 163 2 2 2 2" xfId="20472"/>
    <cellStyle name="Millares 163 2 2 3" xfId="15340"/>
    <cellStyle name="Millares 163 2 3" xfId="7404"/>
    <cellStyle name="Millares 163 2 3 2" xfId="18191"/>
    <cellStyle name="Millares 163 2 4" xfId="13054"/>
    <cellStyle name="Millares 163 3" xfId="3477"/>
    <cellStyle name="Millares 163 3 2" xfId="8628"/>
    <cellStyle name="Millares 163 3 2 2" xfId="19415"/>
    <cellStyle name="Millares 163 3 3" xfId="14283"/>
    <cellStyle name="Millares 163 4" xfId="6347"/>
    <cellStyle name="Millares 163 4 2" xfId="17134"/>
    <cellStyle name="Millares 163 5" xfId="11978"/>
    <cellStyle name="Millares 164" xfId="1284"/>
    <cellStyle name="Millares 165" xfId="2283"/>
    <cellStyle name="Millares 166" xfId="2284"/>
    <cellStyle name="Millares 167" xfId="1217"/>
    <cellStyle name="Millares 167 2" xfId="3554"/>
    <cellStyle name="Millares 167 2 2" xfId="8705"/>
    <cellStyle name="Millares 167 2 2 2" xfId="19492"/>
    <cellStyle name="Millares 167 2 3" xfId="14360"/>
    <cellStyle name="Millares 167 3" xfId="6424"/>
    <cellStyle name="Millares 167 3 2" xfId="17211"/>
    <cellStyle name="Millares 167 4" xfId="12055"/>
    <cellStyle name="Millares 168" xfId="1741"/>
    <cellStyle name="Millares 168 2" xfId="4051"/>
    <cellStyle name="Millares 168 2 2" xfId="9202"/>
    <cellStyle name="Millares 168 2 2 2" xfId="19989"/>
    <cellStyle name="Millares 168 2 3" xfId="14857"/>
    <cellStyle name="Millares 168 3" xfId="6921"/>
    <cellStyle name="Millares 168 3 2" xfId="17708"/>
    <cellStyle name="Millares 168 4" xfId="12570"/>
    <cellStyle name="Millares 169" xfId="2292"/>
    <cellStyle name="Millares 169 2" xfId="4597"/>
    <cellStyle name="Millares 169 2 2" xfId="9748"/>
    <cellStyle name="Millares 169 2 2 2" xfId="20535"/>
    <cellStyle name="Millares 169 2 3" xfId="15403"/>
    <cellStyle name="Millares 169 3" xfId="7467"/>
    <cellStyle name="Millares 169 3 2" xfId="18254"/>
    <cellStyle name="Millares 169 4" xfId="13117"/>
    <cellStyle name="Millares 17" xfId="107"/>
    <cellStyle name="Millares 17 2" xfId="1292"/>
    <cellStyle name="Millares 17 2 2" xfId="3608"/>
    <cellStyle name="Millares 17 2 2 2" xfId="8759"/>
    <cellStyle name="Millares 17 2 2 2 2" xfId="19546"/>
    <cellStyle name="Millares 17 2 2 3" xfId="14414"/>
    <cellStyle name="Millares 17 2 3" xfId="6479"/>
    <cellStyle name="Millares 17 2 3 2" xfId="17266"/>
    <cellStyle name="Millares 17 2 4" xfId="12123"/>
    <cellStyle name="Millares 17 3" xfId="2446"/>
    <cellStyle name="Millares 17 3 2" xfId="13269"/>
    <cellStyle name="Millares 17 4" xfId="2558"/>
    <cellStyle name="Millares 17 4 2" xfId="7720"/>
    <cellStyle name="Millares 17 4 2 2" xfId="18507"/>
    <cellStyle name="Millares 17 4 3" xfId="13374"/>
    <cellStyle name="Millares 17 5" xfId="5428"/>
    <cellStyle name="Millares 17 5 2" xfId="16222"/>
    <cellStyle name="Millares 17 6" xfId="10802"/>
    <cellStyle name="Millares 17 6 2" xfId="21589"/>
    <cellStyle name="Millares 17 7" xfId="11045"/>
    <cellStyle name="Millares 170" xfId="2289"/>
    <cellStyle name="Millares 170 2" xfId="4594"/>
    <cellStyle name="Millares 170 2 2" xfId="9745"/>
    <cellStyle name="Millares 170 2 2 2" xfId="20532"/>
    <cellStyle name="Millares 170 2 3" xfId="15400"/>
    <cellStyle name="Millares 170 3" xfId="7464"/>
    <cellStyle name="Millares 170 3 2" xfId="18251"/>
    <cellStyle name="Millares 170 4" xfId="13114"/>
    <cellStyle name="Millares 171" xfId="2306"/>
    <cellStyle name="Millares 171 2" xfId="4611"/>
    <cellStyle name="Millares 171 2 2" xfId="9762"/>
    <cellStyle name="Millares 171 2 2 2" xfId="20549"/>
    <cellStyle name="Millares 171 2 3" xfId="15417"/>
    <cellStyle name="Millares 171 3" xfId="7481"/>
    <cellStyle name="Millares 171 3 2" xfId="18268"/>
    <cellStyle name="Millares 171 4" xfId="13131"/>
    <cellStyle name="Millares 172" xfId="2300"/>
    <cellStyle name="Millares 172 2" xfId="4605"/>
    <cellStyle name="Millares 172 2 2" xfId="9756"/>
    <cellStyle name="Millares 172 2 2 2" xfId="20543"/>
    <cellStyle name="Millares 172 2 3" xfId="15411"/>
    <cellStyle name="Millares 172 3" xfId="7475"/>
    <cellStyle name="Millares 172 3 2" xfId="18262"/>
    <cellStyle name="Millares 172 4" xfId="13125"/>
    <cellStyle name="Millares 173" xfId="2296"/>
    <cellStyle name="Millares 173 2" xfId="4601"/>
    <cellStyle name="Millares 173 2 2" xfId="9752"/>
    <cellStyle name="Millares 173 2 2 2" xfId="20539"/>
    <cellStyle name="Millares 173 2 3" xfId="15407"/>
    <cellStyle name="Millares 173 3" xfId="7471"/>
    <cellStyle name="Millares 173 3 2" xfId="18258"/>
    <cellStyle name="Millares 173 4" xfId="13121"/>
    <cellStyle name="Millares 174" xfId="2288"/>
    <cellStyle name="Millares 174 2" xfId="4593"/>
    <cellStyle name="Millares 174 2 2" xfId="9744"/>
    <cellStyle name="Millares 174 2 2 2" xfId="20531"/>
    <cellStyle name="Millares 174 2 3" xfId="15399"/>
    <cellStyle name="Millares 174 3" xfId="7463"/>
    <cellStyle name="Millares 174 3 2" xfId="18250"/>
    <cellStyle name="Millares 174 4" xfId="13113"/>
    <cellStyle name="Millares 175" xfId="2308"/>
    <cellStyle name="Millares 175 2" xfId="4613"/>
    <cellStyle name="Millares 175 2 2" xfId="9764"/>
    <cellStyle name="Millares 175 2 2 2" xfId="20551"/>
    <cellStyle name="Millares 175 2 3" xfId="15419"/>
    <cellStyle name="Millares 175 3" xfId="7483"/>
    <cellStyle name="Millares 175 3 2" xfId="18270"/>
    <cellStyle name="Millares 175 4" xfId="13133"/>
    <cellStyle name="Millares 176" xfId="2309"/>
    <cellStyle name="Millares 176 2" xfId="4614"/>
    <cellStyle name="Millares 176 2 2" xfId="9765"/>
    <cellStyle name="Millares 176 2 2 2" xfId="20552"/>
    <cellStyle name="Millares 176 2 3" xfId="15420"/>
    <cellStyle name="Millares 176 3" xfId="7484"/>
    <cellStyle name="Millares 176 3 2" xfId="18271"/>
    <cellStyle name="Millares 176 4" xfId="13134"/>
    <cellStyle name="Millares 177" xfId="2311"/>
    <cellStyle name="Millares 178" xfId="2298"/>
    <cellStyle name="Millares 178 2" xfId="4603"/>
    <cellStyle name="Millares 178 2 2" xfId="9754"/>
    <cellStyle name="Millares 178 2 2 2" xfId="20541"/>
    <cellStyle name="Millares 178 2 3" xfId="15409"/>
    <cellStyle name="Millares 178 3" xfId="7473"/>
    <cellStyle name="Millares 178 3 2" xfId="18260"/>
    <cellStyle name="Millares 178 4" xfId="13123"/>
    <cellStyle name="Millares 179" xfId="2286"/>
    <cellStyle name="Millares 179 2" xfId="4591"/>
    <cellStyle name="Millares 179 2 2" xfId="9742"/>
    <cellStyle name="Millares 179 2 2 2" xfId="20529"/>
    <cellStyle name="Millares 179 2 3" xfId="15397"/>
    <cellStyle name="Millares 179 3" xfId="7461"/>
    <cellStyle name="Millares 179 3 2" xfId="18248"/>
    <cellStyle name="Millares 179 4" xfId="13111"/>
    <cellStyle name="Millares 18" xfId="108"/>
    <cellStyle name="Millares 18 2" xfId="1293"/>
    <cellStyle name="Millares 18 2 2" xfId="3609"/>
    <cellStyle name="Millares 18 2 2 2" xfId="8760"/>
    <cellStyle name="Millares 18 2 2 2 2" xfId="19547"/>
    <cellStyle name="Millares 18 2 2 3" xfId="14415"/>
    <cellStyle name="Millares 18 2 3" xfId="6480"/>
    <cellStyle name="Millares 18 2 3 2" xfId="17267"/>
    <cellStyle name="Millares 18 2 4" xfId="12124"/>
    <cellStyle name="Millares 18 3" xfId="2559"/>
    <cellStyle name="Millares 18 3 2" xfId="7721"/>
    <cellStyle name="Millares 18 3 2 2" xfId="18508"/>
    <cellStyle name="Millares 18 3 3" xfId="13375"/>
    <cellStyle name="Millares 18 4" xfId="5429"/>
    <cellStyle name="Millares 18 4 2" xfId="16223"/>
    <cellStyle name="Millares 18 5" xfId="11046"/>
    <cellStyle name="Millares 180" xfId="2299"/>
    <cellStyle name="Millares 180 2" xfId="4604"/>
    <cellStyle name="Millares 180 2 2" xfId="9755"/>
    <cellStyle name="Millares 180 2 2 2" xfId="20542"/>
    <cellStyle name="Millares 180 2 3" xfId="15410"/>
    <cellStyle name="Millares 180 3" xfId="7474"/>
    <cellStyle name="Millares 180 3 2" xfId="18261"/>
    <cellStyle name="Millares 180 4" xfId="13124"/>
    <cellStyle name="Millares 181" xfId="1281"/>
    <cellStyle name="Millares 181 2" xfId="3600"/>
    <cellStyle name="Millares 181 2 2" xfId="8751"/>
    <cellStyle name="Millares 181 2 2 2" xfId="19538"/>
    <cellStyle name="Millares 181 2 3" xfId="14406"/>
    <cellStyle name="Millares 181 3" xfId="6471"/>
    <cellStyle name="Millares 181 3 2" xfId="17258"/>
    <cellStyle name="Millares 181 4" xfId="12112"/>
    <cellStyle name="Millares 182" xfId="2295"/>
    <cellStyle name="Millares 182 2" xfId="4600"/>
    <cellStyle name="Millares 182 2 2" xfId="9751"/>
    <cellStyle name="Millares 182 2 2 2" xfId="20538"/>
    <cellStyle name="Millares 182 2 3" xfId="15406"/>
    <cellStyle name="Millares 182 3" xfId="7470"/>
    <cellStyle name="Millares 182 3 2" xfId="18257"/>
    <cellStyle name="Millares 182 4" xfId="13120"/>
    <cellStyle name="Millares 183" xfId="2381"/>
    <cellStyle name="Millares 183 2" xfId="4684"/>
    <cellStyle name="Millares 183 2 2" xfId="9835"/>
    <cellStyle name="Millares 183 2 2 2" xfId="20622"/>
    <cellStyle name="Millares 183 2 3" xfId="15490"/>
    <cellStyle name="Millares 183 3" xfId="4914"/>
    <cellStyle name="Millares 183 3 2" xfId="10065"/>
    <cellStyle name="Millares 183 3 2 2" xfId="20852"/>
    <cellStyle name="Millares 183 3 3" xfId="15719"/>
    <cellStyle name="Millares 183 4" xfId="7554"/>
    <cellStyle name="Millares 183 4 2" xfId="18341"/>
    <cellStyle name="Millares 183 5" xfId="13204"/>
    <cellStyle name="Millares 184" xfId="2392"/>
    <cellStyle name="Millares 184 2" xfId="4695"/>
    <cellStyle name="Millares 184 2 2" xfId="9846"/>
    <cellStyle name="Millares 184 2 2 2" xfId="20633"/>
    <cellStyle name="Millares 184 2 3" xfId="15501"/>
    <cellStyle name="Millares 184 3" xfId="7565"/>
    <cellStyle name="Millares 184 3 2" xfId="18352"/>
    <cellStyle name="Millares 184 4" xfId="13215"/>
    <cellStyle name="Millares 185" xfId="2413"/>
    <cellStyle name="Millares 185 2" xfId="4716"/>
    <cellStyle name="Millares 185 2 2" xfId="9867"/>
    <cellStyle name="Millares 185 2 2 2" xfId="20654"/>
    <cellStyle name="Millares 185 2 3" xfId="15522"/>
    <cellStyle name="Millares 185 3" xfId="7586"/>
    <cellStyle name="Millares 185 3 2" xfId="18373"/>
    <cellStyle name="Millares 185 4" xfId="13236"/>
    <cellStyle name="Millares 186" xfId="2428"/>
    <cellStyle name="Millares 186 2" xfId="4731"/>
    <cellStyle name="Millares 186 2 2" xfId="9882"/>
    <cellStyle name="Millares 186 2 2 2" xfId="20669"/>
    <cellStyle name="Millares 186 2 3" xfId="15537"/>
    <cellStyle name="Millares 186 3" xfId="7601"/>
    <cellStyle name="Millares 186 3 2" xfId="18388"/>
    <cellStyle name="Millares 186 4" xfId="13251"/>
    <cellStyle name="Millares 186 5" xfId="38826"/>
    <cellStyle name="Millares 187" xfId="2550"/>
    <cellStyle name="Millares 188" xfId="2487"/>
    <cellStyle name="Millares 188 2" xfId="7659"/>
    <cellStyle name="Millares 188 2 2" xfId="18446"/>
    <cellStyle name="Millares 188 3" xfId="13310"/>
    <cellStyle name="Millares 189" xfId="2996"/>
    <cellStyle name="Millares 189 2" xfId="8148"/>
    <cellStyle name="Millares 189 2 2" xfId="18935"/>
    <cellStyle name="Millares 189 3" xfId="13803"/>
    <cellStyle name="Millares 19" xfId="109"/>
    <cellStyle name="Millares 19 2" xfId="1294"/>
    <cellStyle name="Millares 19 2 2" xfId="3610"/>
    <cellStyle name="Millares 19 2 2 2" xfId="8761"/>
    <cellStyle name="Millares 19 2 2 2 2" xfId="19548"/>
    <cellStyle name="Millares 19 2 2 3" xfId="14416"/>
    <cellStyle name="Millares 19 2 3" xfId="6481"/>
    <cellStyle name="Millares 19 2 3 2" xfId="17268"/>
    <cellStyle name="Millares 19 2 4" xfId="12125"/>
    <cellStyle name="Millares 19 3" xfId="2560"/>
    <cellStyle name="Millares 19 3 2" xfId="7722"/>
    <cellStyle name="Millares 19 3 2 2" xfId="18509"/>
    <cellStyle name="Millares 19 3 3" xfId="13376"/>
    <cellStyle name="Millares 19 4" xfId="5430"/>
    <cellStyle name="Millares 19 4 2" xfId="16224"/>
    <cellStyle name="Millares 19 5" xfId="11047"/>
    <cellStyle name="Millares 190" xfId="4793"/>
    <cellStyle name="Millares 190 2" xfId="9944"/>
    <cellStyle name="Millares 190 2 2" xfId="20731"/>
    <cellStyle name="Millares 190 3" xfId="15598"/>
    <cellStyle name="Millares 191" xfId="4795"/>
    <cellStyle name="Millares 191 2" xfId="9946"/>
    <cellStyle name="Millares 191 2 2" xfId="20733"/>
    <cellStyle name="Millares 191 3" xfId="15600"/>
    <cellStyle name="Millares 192" xfId="4797"/>
    <cellStyle name="Millares 192 2" xfId="9948"/>
    <cellStyle name="Millares 192 2 2" xfId="20735"/>
    <cellStyle name="Millares 192 3" xfId="15602"/>
    <cellStyle name="Millares 193" xfId="4799"/>
    <cellStyle name="Millares 193 2" xfId="9950"/>
    <cellStyle name="Millares 193 2 2" xfId="20737"/>
    <cellStyle name="Millares 193 3" xfId="15604"/>
    <cellStyle name="Millares 194" xfId="4801"/>
    <cellStyle name="Millares 194 2" xfId="9952"/>
    <cellStyle name="Millares 194 2 2" xfId="20739"/>
    <cellStyle name="Millares 194 3" xfId="15606"/>
    <cellStyle name="Millares 195" xfId="4803"/>
    <cellStyle name="Millares 195 2" xfId="9954"/>
    <cellStyle name="Millares 195 2 2" xfId="20741"/>
    <cellStyle name="Millares 195 3" xfId="15608"/>
    <cellStyle name="Millares 196" xfId="4805"/>
    <cellStyle name="Millares 196 2" xfId="9956"/>
    <cellStyle name="Millares 196 2 2" xfId="20743"/>
    <cellStyle name="Millares 196 3" xfId="15610"/>
    <cellStyle name="Millares 197" xfId="4807"/>
    <cellStyle name="Millares 197 2" xfId="9958"/>
    <cellStyle name="Millares 197 2 2" xfId="20745"/>
    <cellStyle name="Millares 197 3" xfId="15612"/>
    <cellStyle name="Millares 198" xfId="4809"/>
    <cellStyle name="Millares 198 2" xfId="9960"/>
    <cellStyle name="Millares 198 2 2" xfId="20747"/>
    <cellStyle name="Millares 198 3" xfId="15614"/>
    <cellStyle name="Millares 199" xfId="4811"/>
    <cellStyle name="Millares 199 2" xfId="9962"/>
    <cellStyle name="Millares 199 2 2" xfId="20749"/>
    <cellStyle name="Millares 199 3" xfId="15616"/>
    <cellStyle name="Millares 2" xfId="110"/>
    <cellStyle name="Millares 2 12" xfId="111"/>
    <cellStyle name="Millares 2 13" xfId="112"/>
    <cellStyle name="Millares 2 2" xfId="113"/>
    <cellStyle name="Millares 2 2 2" xfId="2562"/>
    <cellStyle name="Millares 2 2 3" xfId="2517"/>
    <cellStyle name="Millares 2 2 3 2" xfId="13334"/>
    <cellStyle name="Millares 2 20" xfId="551"/>
    <cellStyle name="Millares 2 20 2" xfId="11410"/>
    <cellStyle name="Millares 2 3" xfId="114"/>
    <cellStyle name="Millares 2 3 2" xfId="11048"/>
    <cellStyle name="Millares 2 4" xfId="115"/>
    <cellStyle name="Millares 2 5" xfId="422"/>
    <cellStyle name="Millares 2 5 2" xfId="11281"/>
    <cellStyle name="Millares 2 6" xfId="2561"/>
    <cellStyle name="Millares 2 7" xfId="2516"/>
    <cellStyle name="Millares 2 7 2" xfId="13333"/>
    <cellStyle name="Millares 20" xfId="367"/>
    <cellStyle name="Millares 20 2" xfId="1482"/>
    <cellStyle name="Millares 20 2 2" xfId="3792"/>
    <cellStyle name="Millares 20 2 2 2" xfId="8943"/>
    <cellStyle name="Millares 20 2 2 2 2" xfId="19730"/>
    <cellStyle name="Millares 20 2 2 3" xfId="14598"/>
    <cellStyle name="Millares 20 2 3" xfId="6662"/>
    <cellStyle name="Millares 20 2 3 2" xfId="17449"/>
    <cellStyle name="Millares 20 2 4" xfId="12311"/>
    <cellStyle name="Millares 20 3" xfId="2732"/>
    <cellStyle name="Millares 20 3 2" xfId="7890"/>
    <cellStyle name="Millares 20 3 2 2" xfId="18677"/>
    <cellStyle name="Millares 20 3 3" xfId="13545"/>
    <cellStyle name="Millares 20 4" xfId="5601"/>
    <cellStyle name="Millares 20 4 2" xfId="16394"/>
    <cellStyle name="Millares 20 5" xfId="11228"/>
    <cellStyle name="Millares 200" xfId="4813"/>
    <cellStyle name="Millares 200 2" xfId="9964"/>
    <cellStyle name="Millares 200 2 2" xfId="20751"/>
    <cellStyle name="Millares 200 3" xfId="15618"/>
    <cellStyle name="Millares 201" xfId="4815"/>
    <cellStyle name="Millares 201 2" xfId="9966"/>
    <cellStyle name="Millares 201 2 2" xfId="20753"/>
    <cellStyle name="Millares 201 3" xfId="15620"/>
    <cellStyle name="Millares 202" xfId="4817"/>
    <cellStyle name="Millares 202 2" xfId="4928"/>
    <cellStyle name="Millares 202 2 2" xfId="10079"/>
    <cellStyle name="Millares 202 2 2 2" xfId="20866"/>
    <cellStyle name="Millares 202 2 3" xfId="15733"/>
    <cellStyle name="Millares 202 3" xfId="9968"/>
    <cellStyle name="Millares 202 3 2" xfId="20755"/>
    <cellStyle name="Millares 202 4" xfId="15622"/>
    <cellStyle name="Millares 203" xfId="4819"/>
    <cellStyle name="Millares 203 2" xfId="4929"/>
    <cellStyle name="Millares 203 2 2" xfId="10080"/>
    <cellStyle name="Millares 203 2 2 2" xfId="20867"/>
    <cellStyle name="Millares 203 2 3" xfId="15734"/>
    <cellStyle name="Millares 203 3" xfId="9970"/>
    <cellStyle name="Millares 203 3 2" xfId="20757"/>
    <cellStyle name="Millares 203 4" xfId="15624"/>
    <cellStyle name="Millares 204" xfId="4821"/>
    <cellStyle name="Millares 204 2" xfId="9972"/>
    <cellStyle name="Millares 204 2 2" xfId="20759"/>
    <cellStyle name="Millares 204 3" xfId="15626"/>
    <cellStyle name="Millares 205" xfId="4823"/>
    <cellStyle name="Millares 205 2" xfId="9974"/>
    <cellStyle name="Millares 205 2 2" xfId="20761"/>
    <cellStyle name="Millares 205 3" xfId="15628"/>
    <cellStyle name="Millares 206" xfId="4838"/>
    <cellStyle name="Millares 206 2" xfId="9989"/>
    <cellStyle name="Millares 206 2 2" xfId="20776"/>
    <cellStyle name="Millares 206 3" xfId="15643"/>
    <cellStyle name="Millares 207" xfId="4842"/>
    <cellStyle name="Millares 207 2" xfId="9993"/>
    <cellStyle name="Millares 207 2 2" xfId="20780"/>
    <cellStyle name="Millares 207 3" xfId="15647"/>
    <cellStyle name="Millares 208" xfId="4837"/>
    <cellStyle name="Millares 208 2" xfId="9988"/>
    <cellStyle name="Millares 208 2 2" xfId="20775"/>
    <cellStyle name="Millares 208 3" xfId="15642"/>
    <cellStyle name="Millares 209" xfId="4843"/>
    <cellStyle name="Millares 209 2" xfId="9994"/>
    <cellStyle name="Millares 209 2 2" xfId="20781"/>
    <cellStyle name="Millares 209 3" xfId="15648"/>
    <cellStyle name="Millares 21" xfId="455"/>
    <cellStyle name="Millares 21 2" xfId="1568"/>
    <cellStyle name="Millares 21 2 2" xfId="3878"/>
    <cellStyle name="Millares 21 2 2 2" xfId="9029"/>
    <cellStyle name="Millares 21 2 2 2 2" xfId="19816"/>
    <cellStyle name="Millares 21 2 2 3" xfId="14684"/>
    <cellStyle name="Millares 21 2 3" xfId="6748"/>
    <cellStyle name="Millares 21 2 3 2" xfId="17535"/>
    <cellStyle name="Millares 21 2 4" xfId="12397"/>
    <cellStyle name="Millares 21 3" xfId="2817"/>
    <cellStyle name="Millares 21 3 2" xfId="7975"/>
    <cellStyle name="Millares 21 3 2 2" xfId="18762"/>
    <cellStyle name="Millares 21 3 3" xfId="13630"/>
    <cellStyle name="Millares 21 4" xfId="5686"/>
    <cellStyle name="Millares 21 4 2" xfId="16479"/>
    <cellStyle name="Millares 21 5" xfId="11314"/>
    <cellStyle name="Millares 210" xfId="4839"/>
    <cellStyle name="Millares 210 2" xfId="9990"/>
    <cellStyle name="Millares 210 2 2" xfId="20777"/>
    <cellStyle name="Millares 210 3" xfId="15644"/>
    <cellStyle name="Millares 211" xfId="4844"/>
    <cellStyle name="Millares 211 2" xfId="9995"/>
    <cellStyle name="Millares 211 2 2" xfId="20782"/>
    <cellStyle name="Millares 211 3" xfId="15649"/>
    <cellStyle name="Millares 212" xfId="4876"/>
    <cellStyle name="Millares 212 2" xfId="4916"/>
    <cellStyle name="Millares 212 2 2" xfId="10067"/>
    <cellStyle name="Millares 212 2 2 2" xfId="20854"/>
    <cellStyle name="Millares 212 2 3" xfId="15721"/>
    <cellStyle name="Millares 212 3" xfId="10027"/>
    <cellStyle name="Millares 212 3 2" xfId="20814"/>
    <cellStyle name="Millares 212 4" xfId="15681"/>
    <cellStyle name="Millares 212 5" xfId="38889"/>
    <cellStyle name="Millares 213" xfId="4878"/>
    <cellStyle name="Millares 213 2" xfId="10029"/>
    <cellStyle name="Millares 213 2 2" xfId="20816"/>
    <cellStyle name="Millares 213 3" xfId="15683"/>
    <cellStyle name="Millares 214" xfId="4880"/>
    <cellStyle name="Millares 214 2" xfId="10031"/>
    <cellStyle name="Millares 214 2 2" xfId="20818"/>
    <cellStyle name="Millares 214 3" xfId="15685"/>
    <cellStyle name="Millares 215" xfId="4882"/>
    <cellStyle name="Millares 215 2" xfId="10033"/>
    <cellStyle name="Millares 215 2 2" xfId="20820"/>
    <cellStyle name="Millares 215 3" xfId="15687"/>
    <cellStyle name="Millares 216" xfId="4884"/>
    <cellStyle name="Millares 216 2" xfId="10035"/>
    <cellStyle name="Millares 216 2 2" xfId="20822"/>
    <cellStyle name="Millares 216 3" xfId="15689"/>
    <cellStyle name="Millares 217" xfId="4901"/>
    <cellStyle name="Millares 217 2" xfId="10052"/>
    <cellStyle name="Millares 217 2 2" xfId="20839"/>
    <cellStyle name="Millares 217 3" xfId="15706"/>
    <cellStyle name="Millares 218" xfId="4904"/>
    <cellStyle name="Millares 218 2" xfId="10055"/>
    <cellStyle name="Millares 218 2 2" xfId="20842"/>
    <cellStyle name="Millares 218 3" xfId="15709"/>
    <cellStyle name="Millares 219" xfId="4905"/>
    <cellStyle name="Millares 219 2" xfId="10056"/>
    <cellStyle name="Millares 219 2 2" xfId="20843"/>
    <cellStyle name="Millares 219 3" xfId="15710"/>
    <cellStyle name="Millares 22" xfId="489"/>
    <cellStyle name="Millares 22 2" xfId="1602"/>
    <cellStyle name="Millares 22 2 2" xfId="3912"/>
    <cellStyle name="Millares 22 2 2 2" xfId="9063"/>
    <cellStyle name="Millares 22 2 2 2 2" xfId="19850"/>
    <cellStyle name="Millares 22 2 2 3" xfId="14718"/>
    <cellStyle name="Millares 22 2 3" xfId="6782"/>
    <cellStyle name="Millares 22 2 3 2" xfId="17569"/>
    <cellStyle name="Millares 22 2 4" xfId="12431"/>
    <cellStyle name="Millares 22 3" xfId="2851"/>
    <cellStyle name="Millares 22 3 2" xfId="8009"/>
    <cellStyle name="Millares 22 3 2 2" xfId="18796"/>
    <cellStyle name="Millares 22 3 3" xfId="13664"/>
    <cellStyle name="Millares 22 4" xfId="5720"/>
    <cellStyle name="Millares 22 4 2" xfId="16513"/>
    <cellStyle name="Millares 22 5" xfId="11348"/>
    <cellStyle name="Millares 220" xfId="4909"/>
    <cellStyle name="Millares 220 2" xfId="10060"/>
    <cellStyle name="Millares 220 2 2" xfId="20847"/>
    <cellStyle name="Millares 220 3" xfId="15714"/>
    <cellStyle name="Millares 221" xfId="4947"/>
    <cellStyle name="Millares 221 2" xfId="10097"/>
    <cellStyle name="Millares 221 2 2" xfId="20884"/>
    <cellStyle name="Millares 221 3" xfId="15750"/>
    <cellStyle name="Millares 222" xfId="4960"/>
    <cellStyle name="Millares 222 2" xfId="10110"/>
    <cellStyle name="Millares 222 2 2" xfId="20897"/>
    <cellStyle name="Millares 222 3" xfId="15763"/>
    <cellStyle name="Millares 223" xfId="4995"/>
    <cellStyle name="Millares 223 2" xfId="10145"/>
    <cellStyle name="Millares 223 2 2" xfId="20932"/>
    <cellStyle name="Millares 223 3" xfId="15798"/>
    <cellStyle name="Millares 224" xfId="5010"/>
    <cellStyle name="Millares 224 2" xfId="10156"/>
    <cellStyle name="Millares 224 2 2" xfId="20943"/>
    <cellStyle name="Millares 224 3" xfId="15811"/>
    <cellStyle name="Millares 225" xfId="4991"/>
    <cellStyle name="Millares 225 2" xfId="10141"/>
    <cellStyle name="Millares 225 2 2" xfId="20928"/>
    <cellStyle name="Millares 225 3" xfId="15794"/>
    <cellStyle name="Millares 226" xfId="5022"/>
    <cellStyle name="Millares 226 2" xfId="10168"/>
    <cellStyle name="Millares 226 2 2" xfId="20955"/>
    <cellStyle name="Millares 226 3" xfId="15823"/>
    <cellStyle name="Millares 227" xfId="4987"/>
    <cellStyle name="Millares 227 2" xfId="10137"/>
    <cellStyle name="Millares 227 2 2" xfId="20924"/>
    <cellStyle name="Millares 227 3" xfId="15790"/>
    <cellStyle name="Millares 228" xfId="5034"/>
    <cellStyle name="Millares 228 2" xfId="10180"/>
    <cellStyle name="Millares 228 2 2" xfId="20967"/>
    <cellStyle name="Millares 228 3" xfId="15835"/>
    <cellStyle name="Millares 229" xfId="4983"/>
    <cellStyle name="Millares 229 2" xfId="10133"/>
    <cellStyle name="Millares 229 2 2" xfId="20920"/>
    <cellStyle name="Millares 229 3" xfId="15786"/>
    <cellStyle name="Millares 23" xfId="495"/>
    <cellStyle name="Millares 23 2" xfId="1608"/>
    <cellStyle name="Millares 23 2 2" xfId="3918"/>
    <cellStyle name="Millares 23 2 2 2" xfId="9069"/>
    <cellStyle name="Millares 23 2 2 2 2" xfId="19856"/>
    <cellStyle name="Millares 23 2 2 3" xfId="14724"/>
    <cellStyle name="Millares 23 2 3" xfId="6788"/>
    <cellStyle name="Millares 23 2 3 2" xfId="17575"/>
    <cellStyle name="Millares 23 2 4" xfId="12437"/>
    <cellStyle name="Millares 23 3" xfId="2857"/>
    <cellStyle name="Millares 23 3 2" xfId="8015"/>
    <cellStyle name="Millares 23 3 2 2" xfId="18802"/>
    <cellStyle name="Millares 23 3 3" xfId="13670"/>
    <cellStyle name="Millares 23 4" xfId="5726"/>
    <cellStyle name="Millares 23 4 2" xfId="16519"/>
    <cellStyle name="Millares 23 5" xfId="11354"/>
    <cellStyle name="Millares 230" xfId="5046"/>
    <cellStyle name="Millares 230 2" xfId="10192"/>
    <cellStyle name="Millares 230 2 2" xfId="20979"/>
    <cellStyle name="Millares 230 3" xfId="15847"/>
    <cellStyle name="Millares 231" xfId="4980"/>
    <cellStyle name="Millares 231 2" xfId="10130"/>
    <cellStyle name="Millares 231 2 2" xfId="20917"/>
    <cellStyle name="Millares 231 3" xfId="15783"/>
    <cellStyle name="Millares 232" xfId="5057"/>
    <cellStyle name="Millares 232 2" xfId="10203"/>
    <cellStyle name="Millares 232 2 2" xfId="20990"/>
    <cellStyle name="Millares 232 3" xfId="15858"/>
    <cellStyle name="Millares 233" xfId="4978"/>
    <cellStyle name="Millares 233 2" xfId="10128"/>
    <cellStyle name="Millares 233 2 2" xfId="20915"/>
    <cellStyle name="Millares 233 3" xfId="15781"/>
    <cellStyle name="Millares 234" xfId="5075"/>
    <cellStyle name="Millares 234 2" xfId="10215"/>
    <cellStyle name="Millares 234 2 2" xfId="21002"/>
    <cellStyle name="Millares 234 3" xfId="15874"/>
    <cellStyle name="Millares 235" xfId="5033"/>
    <cellStyle name="Millares 235 2" xfId="10179"/>
    <cellStyle name="Millares 235 2 2" xfId="20966"/>
    <cellStyle name="Millares 235 3" xfId="15834"/>
    <cellStyle name="Millares 236" xfId="5089"/>
    <cellStyle name="Millares 236 2" xfId="10229"/>
    <cellStyle name="Millares 236 2 2" xfId="21016"/>
    <cellStyle name="Millares 236 3" xfId="15888"/>
    <cellStyle name="Millares 237" xfId="5076"/>
    <cellStyle name="Millares 237 2" xfId="10216"/>
    <cellStyle name="Millares 237 2 2" xfId="21003"/>
    <cellStyle name="Millares 237 3" xfId="15875"/>
    <cellStyle name="Millares 238" xfId="5099"/>
    <cellStyle name="Millares 238 2" xfId="10239"/>
    <cellStyle name="Millares 238 2 2" xfId="21026"/>
    <cellStyle name="Millares 238 3" xfId="15898"/>
    <cellStyle name="Millares 239" xfId="5092"/>
    <cellStyle name="Millares 239 2" xfId="10232"/>
    <cellStyle name="Millares 239 2 2" xfId="21019"/>
    <cellStyle name="Millares 239 3" xfId="15891"/>
    <cellStyle name="Millares 24" xfId="521"/>
    <cellStyle name="Millares 24 2" xfId="1634"/>
    <cellStyle name="Millares 24 2 2" xfId="3944"/>
    <cellStyle name="Millares 24 2 2 2" xfId="9095"/>
    <cellStyle name="Millares 24 2 2 2 2" xfId="19882"/>
    <cellStyle name="Millares 24 2 2 3" xfId="14750"/>
    <cellStyle name="Millares 24 2 3" xfId="6814"/>
    <cellStyle name="Millares 24 2 3 2" xfId="17601"/>
    <cellStyle name="Millares 24 2 4" xfId="12463"/>
    <cellStyle name="Millares 24 3" xfId="2883"/>
    <cellStyle name="Millares 24 3 2" xfId="8041"/>
    <cellStyle name="Millares 24 3 2 2" xfId="18828"/>
    <cellStyle name="Millares 24 3 3" xfId="13696"/>
    <cellStyle name="Millares 24 4" xfId="5752"/>
    <cellStyle name="Millares 24 4 2" xfId="16545"/>
    <cellStyle name="Millares 24 5" xfId="11380"/>
    <cellStyle name="Millares 240" xfId="5111"/>
    <cellStyle name="Millares 240 2" xfId="10251"/>
    <cellStyle name="Millares 240 2 2" xfId="21038"/>
    <cellStyle name="Millares 240 3" xfId="15910"/>
    <cellStyle name="Millares 241" xfId="5268"/>
    <cellStyle name="Millares 241 2" xfId="10404"/>
    <cellStyle name="Millares 241 2 2" xfId="21191"/>
    <cellStyle name="Millares 241 3" xfId="16064"/>
    <cellStyle name="Millares 242" xfId="5318"/>
    <cellStyle name="Millares 242 2" xfId="10454"/>
    <cellStyle name="Millares 242 2 2" xfId="21241"/>
    <cellStyle name="Millares 242 3" xfId="16114"/>
    <cellStyle name="Millares 243" xfId="5420"/>
    <cellStyle name="Millares 244" xfId="10868"/>
    <cellStyle name="Millares 244 2" xfId="21655"/>
    <cellStyle name="Millares 244 3" xfId="38839"/>
    <cellStyle name="Millares 245" xfId="10886"/>
    <cellStyle name="Millares 245 2" xfId="21673"/>
    <cellStyle name="Millares 246" xfId="11032"/>
    <cellStyle name="Millares 247" xfId="24432"/>
    <cellStyle name="Millares 248" xfId="22446"/>
    <cellStyle name="Millares 249" xfId="38766"/>
    <cellStyle name="Millares 249 2" xfId="38891"/>
    <cellStyle name="Millares 25" xfId="510"/>
    <cellStyle name="Millares 25 2" xfId="1623"/>
    <cellStyle name="Millares 25 2 2" xfId="3933"/>
    <cellStyle name="Millares 25 2 2 2" xfId="9084"/>
    <cellStyle name="Millares 25 2 2 2 2" xfId="19871"/>
    <cellStyle name="Millares 25 2 2 3" xfId="14739"/>
    <cellStyle name="Millares 25 2 3" xfId="6803"/>
    <cellStyle name="Millares 25 2 3 2" xfId="17590"/>
    <cellStyle name="Millares 25 2 4" xfId="12452"/>
    <cellStyle name="Millares 25 3" xfId="2872"/>
    <cellStyle name="Millares 25 3 2" xfId="8030"/>
    <cellStyle name="Millares 25 3 2 2" xfId="18817"/>
    <cellStyle name="Millares 25 3 3" xfId="13685"/>
    <cellStyle name="Millares 25 4" xfId="5741"/>
    <cellStyle name="Millares 25 4 2" xfId="16534"/>
    <cellStyle name="Millares 25 5" xfId="11369"/>
    <cellStyle name="Millares 26" xfId="522"/>
    <cellStyle name="Millares 26 2" xfId="1635"/>
    <cellStyle name="Millares 26 2 2" xfId="3945"/>
    <cellStyle name="Millares 26 2 2 2" xfId="9096"/>
    <cellStyle name="Millares 26 2 2 2 2" xfId="19883"/>
    <cellStyle name="Millares 26 2 2 3" xfId="14751"/>
    <cellStyle name="Millares 26 2 3" xfId="6815"/>
    <cellStyle name="Millares 26 2 3 2" xfId="17602"/>
    <cellStyle name="Millares 26 2 4" xfId="12464"/>
    <cellStyle name="Millares 26 3" xfId="2884"/>
    <cellStyle name="Millares 26 3 2" xfId="8042"/>
    <cellStyle name="Millares 26 3 2 2" xfId="18829"/>
    <cellStyle name="Millares 26 3 3" xfId="13697"/>
    <cellStyle name="Millares 26 4" xfId="5753"/>
    <cellStyle name="Millares 26 4 2" xfId="16546"/>
    <cellStyle name="Millares 26 5" xfId="11381"/>
    <cellStyle name="Millares 27" xfId="525"/>
    <cellStyle name="Millares 27 2" xfId="1638"/>
    <cellStyle name="Millares 27 2 2" xfId="3948"/>
    <cellStyle name="Millares 27 2 2 2" xfId="9099"/>
    <cellStyle name="Millares 27 2 2 2 2" xfId="19886"/>
    <cellStyle name="Millares 27 2 2 3" xfId="14754"/>
    <cellStyle name="Millares 27 2 3" xfId="6818"/>
    <cellStyle name="Millares 27 2 3 2" xfId="17605"/>
    <cellStyle name="Millares 27 2 4" xfId="12467"/>
    <cellStyle name="Millares 27 3" xfId="2887"/>
    <cellStyle name="Millares 27 3 2" xfId="8045"/>
    <cellStyle name="Millares 27 3 2 2" xfId="18832"/>
    <cellStyle name="Millares 27 3 3" xfId="13700"/>
    <cellStyle name="Millares 27 4" xfId="5756"/>
    <cellStyle name="Millares 27 4 2" xfId="16549"/>
    <cellStyle name="Millares 27 5" xfId="11384"/>
    <cellStyle name="Millares 28" xfId="516"/>
    <cellStyle name="Millares 28 2" xfId="1629"/>
    <cellStyle name="Millares 28 2 2" xfId="3939"/>
    <cellStyle name="Millares 28 2 2 2" xfId="9090"/>
    <cellStyle name="Millares 28 2 2 2 2" xfId="19877"/>
    <cellStyle name="Millares 28 2 2 3" xfId="14745"/>
    <cellStyle name="Millares 28 2 3" xfId="6809"/>
    <cellStyle name="Millares 28 2 3 2" xfId="17596"/>
    <cellStyle name="Millares 28 2 4" xfId="12458"/>
    <cellStyle name="Millares 28 3" xfId="2878"/>
    <cellStyle name="Millares 28 3 2" xfId="8036"/>
    <cellStyle name="Millares 28 3 2 2" xfId="18823"/>
    <cellStyle name="Millares 28 3 3" xfId="13691"/>
    <cellStyle name="Millares 28 4" xfId="5747"/>
    <cellStyle name="Millares 28 4 2" xfId="16540"/>
    <cellStyle name="Millares 28 5" xfId="11375"/>
    <cellStyle name="Millares 29" xfId="526"/>
    <cellStyle name="Millares 29 2" xfId="1639"/>
    <cellStyle name="Millares 29 2 2" xfId="3949"/>
    <cellStyle name="Millares 29 2 2 2" xfId="9100"/>
    <cellStyle name="Millares 29 2 2 2 2" xfId="19887"/>
    <cellStyle name="Millares 29 2 2 3" xfId="14755"/>
    <cellStyle name="Millares 29 2 3" xfId="6819"/>
    <cellStyle name="Millares 29 2 3 2" xfId="17606"/>
    <cellStyle name="Millares 29 2 4" xfId="12468"/>
    <cellStyle name="Millares 29 3" xfId="2888"/>
    <cellStyle name="Millares 29 3 2" xfId="8046"/>
    <cellStyle name="Millares 29 3 2 2" xfId="18833"/>
    <cellStyle name="Millares 29 3 3" xfId="13701"/>
    <cellStyle name="Millares 29 4" xfId="5757"/>
    <cellStyle name="Millares 29 4 2" xfId="16550"/>
    <cellStyle name="Millares 29 5" xfId="11385"/>
    <cellStyle name="Millares 3" xfId="116"/>
    <cellStyle name="Millares 30" xfId="505"/>
    <cellStyle name="Millares 30 2" xfId="1618"/>
    <cellStyle name="Millares 30 2 2" xfId="3928"/>
    <cellStyle name="Millares 30 2 2 2" xfId="9079"/>
    <cellStyle name="Millares 30 2 2 2 2" xfId="19866"/>
    <cellStyle name="Millares 30 2 2 3" xfId="14734"/>
    <cellStyle name="Millares 30 2 3" xfId="6798"/>
    <cellStyle name="Millares 30 2 3 2" xfId="17585"/>
    <cellStyle name="Millares 30 2 4" xfId="12447"/>
    <cellStyle name="Millares 30 3" xfId="2867"/>
    <cellStyle name="Millares 30 3 2" xfId="8025"/>
    <cellStyle name="Millares 30 3 2 2" xfId="18812"/>
    <cellStyle name="Millares 30 3 3" xfId="13680"/>
    <cellStyle name="Millares 30 4" xfId="5736"/>
    <cellStyle name="Millares 30 4 2" xfId="16529"/>
    <cellStyle name="Millares 30 5" xfId="11364"/>
    <cellStyle name="Millares 31" xfId="527"/>
    <cellStyle name="Millares 31 2" xfId="1640"/>
    <cellStyle name="Millares 31 2 2" xfId="3950"/>
    <cellStyle name="Millares 31 2 2 2" xfId="9101"/>
    <cellStyle name="Millares 31 2 2 2 2" xfId="19888"/>
    <cellStyle name="Millares 31 2 2 3" xfId="14756"/>
    <cellStyle name="Millares 31 2 3" xfId="6820"/>
    <cellStyle name="Millares 31 2 3 2" xfId="17607"/>
    <cellStyle name="Millares 31 2 4" xfId="12469"/>
    <cellStyle name="Millares 31 3" xfId="2889"/>
    <cellStyle name="Millares 31 3 2" xfId="8047"/>
    <cellStyle name="Millares 31 3 2 2" xfId="18834"/>
    <cellStyle name="Millares 31 3 3" xfId="13702"/>
    <cellStyle name="Millares 31 4" xfId="5758"/>
    <cellStyle name="Millares 31 4 2" xfId="16551"/>
    <cellStyle name="Millares 31 5" xfId="11386"/>
    <cellStyle name="Millares 32" xfId="504"/>
    <cellStyle name="Millares 32 2" xfId="1617"/>
    <cellStyle name="Millares 32 2 2" xfId="3927"/>
    <cellStyle name="Millares 32 2 2 2" xfId="9078"/>
    <cellStyle name="Millares 32 2 2 2 2" xfId="19865"/>
    <cellStyle name="Millares 32 2 2 3" xfId="14733"/>
    <cellStyle name="Millares 32 2 3" xfId="6797"/>
    <cellStyle name="Millares 32 2 3 2" xfId="17584"/>
    <cellStyle name="Millares 32 2 4" xfId="12446"/>
    <cellStyle name="Millares 32 3" xfId="2866"/>
    <cellStyle name="Millares 32 3 2" xfId="8024"/>
    <cellStyle name="Millares 32 3 2 2" xfId="18811"/>
    <cellStyle name="Millares 32 3 3" xfId="13679"/>
    <cellStyle name="Millares 32 4" xfId="5735"/>
    <cellStyle name="Millares 32 4 2" xfId="16528"/>
    <cellStyle name="Millares 32 5" xfId="11363"/>
    <cellStyle name="Millares 33" xfId="529"/>
    <cellStyle name="Millares 33 2" xfId="1642"/>
    <cellStyle name="Millares 33 2 2" xfId="3952"/>
    <cellStyle name="Millares 33 2 2 2" xfId="9103"/>
    <cellStyle name="Millares 33 2 2 2 2" xfId="19890"/>
    <cellStyle name="Millares 33 2 2 3" xfId="14758"/>
    <cellStyle name="Millares 33 2 3" xfId="6822"/>
    <cellStyle name="Millares 33 2 3 2" xfId="17609"/>
    <cellStyle name="Millares 33 2 4" xfId="12471"/>
    <cellStyle name="Millares 33 3" xfId="2891"/>
    <cellStyle name="Millares 33 3 2" xfId="8049"/>
    <cellStyle name="Millares 33 3 2 2" xfId="18836"/>
    <cellStyle name="Millares 33 3 3" xfId="13704"/>
    <cellStyle name="Millares 33 4" xfId="5760"/>
    <cellStyle name="Millares 33 4 2" xfId="16553"/>
    <cellStyle name="Millares 33 5" xfId="11388"/>
    <cellStyle name="Millares 34" xfId="509"/>
    <cellStyle name="Millares 34 2" xfId="1622"/>
    <cellStyle name="Millares 34 2 2" xfId="3932"/>
    <cellStyle name="Millares 34 2 2 2" xfId="9083"/>
    <cellStyle name="Millares 34 2 2 2 2" xfId="19870"/>
    <cellStyle name="Millares 34 2 2 3" xfId="14738"/>
    <cellStyle name="Millares 34 2 3" xfId="6802"/>
    <cellStyle name="Millares 34 2 3 2" xfId="17589"/>
    <cellStyle name="Millares 34 2 4" xfId="12451"/>
    <cellStyle name="Millares 34 3" xfId="2871"/>
    <cellStyle name="Millares 34 3 2" xfId="8029"/>
    <cellStyle name="Millares 34 3 2 2" xfId="18816"/>
    <cellStyle name="Millares 34 3 3" xfId="13684"/>
    <cellStyle name="Millares 34 4" xfId="5740"/>
    <cellStyle name="Millares 34 4 2" xfId="16533"/>
    <cellStyle name="Millares 34 5" xfId="11368"/>
    <cellStyle name="Millares 35" xfId="530"/>
    <cellStyle name="Millares 35 2" xfId="1643"/>
    <cellStyle name="Millares 35 2 2" xfId="3953"/>
    <cellStyle name="Millares 35 2 2 2" xfId="9104"/>
    <cellStyle name="Millares 35 2 2 2 2" xfId="19891"/>
    <cellStyle name="Millares 35 2 2 3" xfId="14759"/>
    <cellStyle name="Millares 35 2 3" xfId="6823"/>
    <cellStyle name="Millares 35 2 3 2" xfId="17610"/>
    <cellStyle name="Millares 35 2 4" xfId="12472"/>
    <cellStyle name="Millares 35 3" xfId="2892"/>
    <cellStyle name="Millares 35 3 2" xfId="8050"/>
    <cellStyle name="Millares 35 3 2 2" xfId="18837"/>
    <cellStyle name="Millares 35 3 3" xfId="13705"/>
    <cellStyle name="Millares 35 4" xfId="5761"/>
    <cellStyle name="Millares 35 4 2" xfId="16554"/>
    <cellStyle name="Millares 35 5" xfId="11389"/>
    <cellStyle name="Millares 36" xfId="508"/>
    <cellStyle name="Millares 36 2" xfId="1621"/>
    <cellStyle name="Millares 36 2 2" xfId="3931"/>
    <cellStyle name="Millares 36 2 2 2" xfId="9082"/>
    <cellStyle name="Millares 36 2 2 2 2" xfId="19869"/>
    <cellStyle name="Millares 36 2 2 3" xfId="14737"/>
    <cellStyle name="Millares 36 2 3" xfId="6801"/>
    <cellStyle name="Millares 36 2 3 2" xfId="17588"/>
    <cellStyle name="Millares 36 2 4" xfId="12450"/>
    <cellStyle name="Millares 36 3" xfId="2870"/>
    <cellStyle name="Millares 36 3 2" xfId="8028"/>
    <cellStyle name="Millares 36 3 2 2" xfId="18815"/>
    <cellStyle name="Millares 36 3 3" xfId="13683"/>
    <cellStyle name="Millares 36 4" xfId="5739"/>
    <cellStyle name="Millares 36 4 2" xfId="16532"/>
    <cellStyle name="Millares 36 5" xfId="11367"/>
    <cellStyle name="Millares 37" xfId="531"/>
    <cellStyle name="Millares 37 2" xfId="1644"/>
    <cellStyle name="Millares 37 2 2" xfId="3954"/>
    <cellStyle name="Millares 37 2 2 2" xfId="9105"/>
    <cellStyle name="Millares 37 2 2 2 2" xfId="19892"/>
    <cellStyle name="Millares 37 2 2 3" xfId="14760"/>
    <cellStyle name="Millares 37 2 3" xfId="6824"/>
    <cellStyle name="Millares 37 2 3 2" xfId="17611"/>
    <cellStyle name="Millares 37 2 4" xfId="12473"/>
    <cellStyle name="Millares 37 3" xfId="2893"/>
    <cellStyle name="Millares 37 3 2" xfId="8051"/>
    <cellStyle name="Millares 37 3 2 2" xfId="18838"/>
    <cellStyle name="Millares 37 3 3" xfId="13706"/>
    <cellStyle name="Millares 37 4" xfId="5762"/>
    <cellStyle name="Millares 37 4 2" xfId="16555"/>
    <cellStyle name="Millares 37 5" xfId="11390"/>
    <cellStyle name="Millares 38" xfId="507"/>
    <cellStyle name="Millares 38 2" xfId="1620"/>
    <cellStyle name="Millares 38 2 2" xfId="3930"/>
    <cellStyle name="Millares 38 2 2 2" xfId="9081"/>
    <cellStyle name="Millares 38 2 2 2 2" xfId="19868"/>
    <cellStyle name="Millares 38 2 2 3" xfId="14736"/>
    <cellStyle name="Millares 38 2 3" xfId="6800"/>
    <cellStyle name="Millares 38 2 3 2" xfId="17587"/>
    <cellStyle name="Millares 38 2 4" xfId="12449"/>
    <cellStyle name="Millares 38 3" xfId="2869"/>
    <cellStyle name="Millares 38 3 2" xfId="8027"/>
    <cellStyle name="Millares 38 3 2 2" xfId="18814"/>
    <cellStyle name="Millares 38 3 3" xfId="13682"/>
    <cellStyle name="Millares 38 4" xfId="5738"/>
    <cellStyle name="Millares 38 4 2" xfId="16531"/>
    <cellStyle name="Millares 38 5" xfId="11366"/>
    <cellStyle name="Millares 39" xfId="532"/>
    <cellStyle name="Millares 39 2" xfId="1645"/>
    <cellStyle name="Millares 39 2 2" xfId="3955"/>
    <cellStyle name="Millares 39 2 2 2" xfId="9106"/>
    <cellStyle name="Millares 39 2 2 2 2" xfId="19893"/>
    <cellStyle name="Millares 39 2 2 3" xfId="14761"/>
    <cellStyle name="Millares 39 2 3" xfId="6825"/>
    <cellStyle name="Millares 39 2 3 2" xfId="17612"/>
    <cellStyle name="Millares 39 2 4" xfId="12474"/>
    <cellStyle name="Millares 39 3" xfId="2894"/>
    <cellStyle name="Millares 39 3 2" xfId="8052"/>
    <cellStyle name="Millares 39 3 2 2" xfId="18839"/>
    <cellStyle name="Millares 39 3 3" xfId="13707"/>
    <cellStyle name="Millares 39 4" xfId="5763"/>
    <cellStyle name="Millares 39 4 2" xfId="16556"/>
    <cellStyle name="Millares 39 5" xfId="11391"/>
    <cellStyle name="Millares 4" xfId="117"/>
    <cellStyle name="Millares 40" xfId="506"/>
    <cellStyle name="Millares 40 2" xfId="1619"/>
    <cellStyle name="Millares 40 2 2" xfId="3929"/>
    <cellStyle name="Millares 40 2 2 2" xfId="9080"/>
    <cellStyle name="Millares 40 2 2 2 2" xfId="19867"/>
    <cellStyle name="Millares 40 2 2 3" xfId="14735"/>
    <cellStyle name="Millares 40 2 3" xfId="6799"/>
    <cellStyle name="Millares 40 2 3 2" xfId="17586"/>
    <cellStyle name="Millares 40 2 4" xfId="12448"/>
    <cellStyle name="Millares 40 3" xfId="2868"/>
    <cellStyle name="Millares 40 3 2" xfId="8026"/>
    <cellStyle name="Millares 40 3 2 2" xfId="18813"/>
    <cellStyle name="Millares 40 3 3" xfId="13681"/>
    <cellStyle name="Millares 40 4" xfId="5737"/>
    <cellStyle name="Millares 40 4 2" xfId="16530"/>
    <cellStyle name="Millares 40 5" xfId="11365"/>
    <cellStyle name="Millares 41" xfId="533"/>
    <cellStyle name="Millares 41 2" xfId="1646"/>
    <cellStyle name="Millares 41 2 2" xfId="3956"/>
    <cellStyle name="Millares 41 2 2 2" xfId="9107"/>
    <cellStyle name="Millares 41 2 2 2 2" xfId="19894"/>
    <cellStyle name="Millares 41 2 2 3" xfId="14762"/>
    <cellStyle name="Millares 41 2 3" xfId="6826"/>
    <cellStyle name="Millares 41 2 3 2" xfId="17613"/>
    <cellStyle name="Millares 41 2 4" xfId="12475"/>
    <cellStyle name="Millares 41 3" xfId="2895"/>
    <cellStyle name="Millares 41 3 2" xfId="8053"/>
    <cellStyle name="Millares 41 3 2 2" xfId="18840"/>
    <cellStyle name="Millares 41 3 3" xfId="13708"/>
    <cellStyle name="Millares 41 4" xfId="5764"/>
    <cellStyle name="Millares 41 4 2" xfId="16557"/>
    <cellStyle name="Millares 41 5" xfId="11392"/>
    <cellStyle name="Millares 42" xfId="503"/>
    <cellStyle name="Millares 42 2" xfId="1616"/>
    <cellStyle name="Millares 42 2 2" xfId="3926"/>
    <cellStyle name="Millares 42 2 2 2" xfId="9077"/>
    <cellStyle name="Millares 42 2 2 2 2" xfId="19864"/>
    <cellStyle name="Millares 42 2 2 3" xfId="14732"/>
    <cellStyle name="Millares 42 2 3" xfId="6796"/>
    <cellStyle name="Millares 42 2 3 2" xfId="17583"/>
    <cellStyle name="Millares 42 2 4" xfId="12445"/>
    <cellStyle name="Millares 42 3" xfId="2865"/>
    <cellStyle name="Millares 42 3 2" xfId="8023"/>
    <cellStyle name="Millares 42 3 2 2" xfId="18810"/>
    <cellStyle name="Millares 42 3 3" xfId="13678"/>
    <cellStyle name="Millares 42 4" xfId="5734"/>
    <cellStyle name="Millares 42 4 2" xfId="16527"/>
    <cellStyle name="Millares 42 5" xfId="11362"/>
    <cellStyle name="Millares 43" xfId="577"/>
    <cellStyle name="Millares 43 2" xfId="1689"/>
    <cellStyle name="Millares 43 2 2" xfId="3999"/>
    <cellStyle name="Millares 43 2 2 2" xfId="9150"/>
    <cellStyle name="Millares 43 2 2 2 2" xfId="19937"/>
    <cellStyle name="Millares 43 2 2 3" xfId="14805"/>
    <cellStyle name="Millares 43 2 3" xfId="6869"/>
    <cellStyle name="Millares 43 2 3 2" xfId="17656"/>
    <cellStyle name="Millares 43 2 4" xfId="12518"/>
    <cellStyle name="Millares 43 3" xfId="2938"/>
    <cellStyle name="Millares 43 3 2" xfId="8096"/>
    <cellStyle name="Millares 43 3 2 2" xfId="18883"/>
    <cellStyle name="Millares 43 3 3" xfId="13751"/>
    <cellStyle name="Millares 43 4" xfId="4918"/>
    <cellStyle name="Millares 43 4 2" xfId="10069"/>
    <cellStyle name="Millares 43 4 2 2" xfId="20856"/>
    <cellStyle name="Millares 43 4 3" xfId="15723"/>
    <cellStyle name="Millares 43 5" xfId="4925"/>
    <cellStyle name="Millares 43 5 2" xfId="10076"/>
    <cellStyle name="Millares 43 5 2 2" xfId="20863"/>
    <cellStyle name="Millares 43 5 3" xfId="15730"/>
    <cellStyle name="Millares 43 5 4" xfId="38819"/>
    <cellStyle name="Millares 43 6" xfId="4927"/>
    <cellStyle name="Millares 43 6 2" xfId="10078"/>
    <cellStyle name="Millares 43 6 2 2" xfId="20865"/>
    <cellStyle name="Millares 43 6 3" xfId="15732"/>
    <cellStyle name="Millares 43 7" xfId="5807"/>
    <cellStyle name="Millares 43 7 2" xfId="16600"/>
    <cellStyle name="Millares 43 8" xfId="11436"/>
    <cellStyle name="Millares 44" xfId="603"/>
    <cellStyle name="Millares 44 2" xfId="1704"/>
    <cellStyle name="Millares 44 2 2" xfId="4014"/>
    <cellStyle name="Millares 44 2 2 2" xfId="9165"/>
    <cellStyle name="Millares 44 2 2 2 2" xfId="19952"/>
    <cellStyle name="Millares 44 2 2 3" xfId="14820"/>
    <cellStyle name="Millares 44 2 3" xfId="6884"/>
    <cellStyle name="Millares 44 2 3 2" xfId="17671"/>
    <cellStyle name="Millares 44 2 4" xfId="12533"/>
    <cellStyle name="Millares 44 3" xfId="2959"/>
    <cellStyle name="Millares 44 3 2" xfId="8111"/>
    <cellStyle name="Millares 44 3 2 2" xfId="18898"/>
    <cellStyle name="Millares 44 3 3" xfId="13766"/>
    <cellStyle name="Millares 44 4" xfId="5828"/>
    <cellStyle name="Millares 44 4 2" xfId="16616"/>
    <cellStyle name="Millares 44 5" xfId="11458"/>
    <cellStyle name="Millares 45" xfId="576"/>
    <cellStyle name="Millares 45 2" xfId="1688"/>
    <cellStyle name="Millares 45 2 2" xfId="3998"/>
    <cellStyle name="Millares 45 2 2 2" xfId="9149"/>
    <cellStyle name="Millares 45 2 2 2 2" xfId="19936"/>
    <cellStyle name="Millares 45 2 2 3" xfId="14804"/>
    <cellStyle name="Millares 45 2 3" xfId="6868"/>
    <cellStyle name="Millares 45 2 3 2" xfId="17655"/>
    <cellStyle name="Millares 45 2 4" xfId="12517"/>
    <cellStyle name="Millares 45 3" xfId="2937"/>
    <cellStyle name="Millares 45 3 2" xfId="8095"/>
    <cellStyle name="Millares 45 3 2 2" xfId="18882"/>
    <cellStyle name="Millares 45 3 3" xfId="13750"/>
    <cellStyle name="Millares 45 4" xfId="5806"/>
    <cellStyle name="Millares 45 4 2" xfId="16599"/>
    <cellStyle name="Millares 45 5" xfId="11435"/>
    <cellStyle name="Millares 46" xfId="604"/>
    <cellStyle name="Millares 46 2" xfId="1705"/>
    <cellStyle name="Millares 46 2 2" xfId="4015"/>
    <cellStyle name="Millares 46 2 2 2" xfId="9166"/>
    <cellStyle name="Millares 46 2 2 2 2" xfId="19953"/>
    <cellStyle name="Millares 46 2 2 3" xfId="14821"/>
    <cellStyle name="Millares 46 2 3" xfId="6885"/>
    <cellStyle name="Millares 46 2 3 2" xfId="17672"/>
    <cellStyle name="Millares 46 2 4" xfId="12534"/>
    <cellStyle name="Millares 46 3" xfId="2960"/>
    <cellStyle name="Millares 46 3 2" xfId="8112"/>
    <cellStyle name="Millares 46 3 2 2" xfId="18899"/>
    <cellStyle name="Millares 46 3 3" xfId="13767"/>
    <cellStyle name="Millares 46 4" xfId="5829"/>
    <cellStyle name="Millares 46 4 2" xfId="16617"/>
    <cellStyle name="Millares 46 5" xfId="11459"/>
    <cellStyle name="Millares 47" xfId="575"/>
    <cellStyle name="Millares 47 2" xfId="1687"/>
    <cellStyle name="Millares 47 2 2" xfId="3997"/>
    <cellStyle name="Millares 47 2 2 2" xfId="9148"/>
    <cellStyle name="Millares 47 2 2 2 2" xfId="19935"/>
    <cellStyle name="Millares 47 2 2 3" xfId="14803"/>
    <cellStyle name="Millares 47 2 3" xfId="6867"/>
    <cellStyle name="Millares 47 2 3 2" xfId="17654"/>
    <cellStyle name="Millares 47 2 4" xfId="12516"/>
    <cellStyle name="Millares 47 3" xfId="2936"/>
    <cellStyle name="Millares 47 3 2" xfId="8094"/>
    <cellStyle name="Millares 47 3 2 2" xfId="18881"/>
    <cellStyle name="Millares 47 3 3" xfId="13749"/>
    <cellStyle name="Millares 47 4" xfId="5805"/>
    <cellStyle name="Millares 47 4 2" xfId="16598"/>
    <cellStyle name="Millares 47 5" xfId="11434"/>
    <cellStyle name="Millares 48" xfId="605"/>
    <cellStyle name="Millares 48 2" xfId="1706"/>
    <cellStyle name="Millares 48 2 2" xfId="4016"/>
    <cellStyle name="Millares 48 2 2 2" xfId="9167"/>
    <cellStyle name="Millares 48 2 2 2 2" xfId="19954"/>
    <cellStyle name="Millares 48 2 2 3" xfId="14822"/>
    <cellStyle name="Millares 48 2 3" xfId="6886"/>
    <cellStyle name="Millares 48 2 3 2" xfId="17673"/>
    <cellStyle name="Millares 48 2 4" xfId="12535"/>
    <cellStyle name="Millares 48 3" xfId="2961"/>
    <cellStyle name="Millares 48 3 2" xfId="8113"/>
    <cellStyle name="Millares 48 3 2 2" xfId="18900"/>
    <cellStyle name="Millares 48 3 3" xfId="13768"/>
    <cellStyle name="Millares 48 4" xfId="5830"/>
    <cellStyle name="Millares 48 4 2" xfId="16618"/>
    <cellStyle name="Millares 48 5" xfId="11460"/>
    <cellStyle name="Millares 49" xfId="574"/>
    <cellStyle name="Millares 49 2" xfId="1686"/>
    <cellStyle name="Millares 49 2 2" xfId="3996"/>
    <cellStyle name="Millares 49 2 2 2" xfId="9147"/>
    <cellStyle name="Millares 49 2 2 2 2" xfId="19934"/>
    <cellStyle name="Millares 49 2 2 3" xfId="14802"/>
    <cellStyle name="Millares 49 2 3" xfId="6866"/>
    <cellStyle name="Millares 49 2 3 2" xfId="17653"/>
    <cellStyle name="Millares 49 2 4" xfId="12515"/>
    <cellStyle name="Millares 49 3" xfId="2935"/>
    <cellStyle name="Millares 49 3 2" xfId="8093"/>
    <cellStyle name="Millares 49 3 2 2" xfId="18880"/>
    <cellStyle name="Millares 49 3 3" xfId="13748"/>
    <cellStyle name="Millares 49 4" xfId="5804"/>
    <cellStyle name="Millares 49 4 2" xfId="16597"/>
    <cellStyle name="Millares 49 5" xfId="11433"/>
    <cellStyle name="Millares 5" xfId="118"/>
    <cellStyle name="Millares 50" xfId="606"/>
    <cellStyle name="Millares 50 2" xfId="1707"/>
    <cellStyle name="Millares 50 2 2" xfId="4017"/>
    <cellStyle name="Millares 50 2 2 2" xfId="9168"/>
    <cellStyle name="Millares 50 2 2 2 2" xfId="19955"/>
    <cellStyle name="Millares 50 2 2 3" xfId="14823"/>
    <cellStyle name="Millares 50 2 3" xfId="6887"/>
    <cellStyle name="Millares 50 2 3 2" xfId="17674"/>
    <cellStyle name="Millares 50 2 4" xfId="12536"/>
    <cellStyle name="Millares 50 3" xfId="2962"/>
    <cellStyle name="Millares 50 3 2" xfId="8114"/>
    <cellStyle name="Millares 50 3 2 2" xfId="18901"/>
    <cellStyle name="Millares 50 3 3" xfId="13769"/>
    <cellStyle name="Millares 50 4" xfId="5831"/>
    <cellStyle name="Millares 50 4 2" xfId="16619"/>
    <cellStyle name="Millares 50 5" xfId="11461"/>
    <cellStyle name="Millares 51" xfId="573"/>
    <cellStyle name="Millares 51 2" xfId="1685"/>
    <cellStyle name="Millares 51 2 2" xfId="3995"/>
    <cellStyle name="Millares 51 2 2 2" xfId="9146"/>
    <cellStyle name="Millares 51 2 2 2 2" xfId="19933"/>
    <cellStyle name="Millares 51 2 2 3" xfId="14801"/>
    <cellStyle name="Millares 51 2 3" xfId="6865"/>
    <cellStyle name="Millares 51 2 3 2" xfId="17652"/>
    <cellStyle name="Millares 51 2 4" xfId="12514"/>
    <cellStyle name="Millares 51 3" xfId="2934"/>
    <cellStyle name="Millares 51 3 2" xfId="8092"/>
    <cellStyle name="Millares 51 3 2 2" xfId="18879"/>
    <cellStyle name="Millares 51 3 3" xfId="13747"/>
    <cellStyle name="Millares 51 4" xfId="5803"/>
    <cellStyle name="Millares 51 4 2" xfId="16596"/>
    <cellStyle name="Millares 51 5" xfId="11432"/>
    <cellStyle name="Millares 52" xfId="607"/>
    <cellStyle name="Millares 52 2" xfId="1708"/>
    <cellStyle name="Millares 52 2 2" xfId="4018"/>
    <cellStyle name="Millares 52 2 2 2" xfId="9169"/>
    <cellStyle name="Millares 52 2 2 2 2" xfId="19956"/>
    <cellStyle name="Millares 52 2 2 3" xfId="14824"/>
    <cellStyle name="Millares 52 2 3" xfId="6888"/>
    <cellStyle name="Millares 52 2 3 2" xfId="17675"/>
    <cellStyle name="Millares 52 2 4" xfId="12537"/>
    <cellStyle name="Millares 52 3" xfId="2963"/>
    <cellStyle name="Millares 52 3 2" xfId="8115"/>
    <cellStyle name="Millares 52 3 2 2" xfId="18902"/>
    <cellStyle name="Millares 52 3 3" xfId="13770"/>
    <cellStyle name="Millares 52 4" xfId="5832"/>
    <cellStyle name="Millares 52 4 2" xfId="16620"/>
    <cellStyle name="Millares 52 5" xfId="11462"/>
    <cellStyle name="Millares 53" xfId="572"/>
    <cellStyle name="Millares 53 2" xfId="1684"/>
    <cellStyle name="Millares 53 2 2" xfId="3994"/>
    <cellStyle name="Millares 53 2 2 2" xfId="9145"/>
    <cellStyle name="Millares 53 2 2 2 2" xfId="19932"/>
    <cellStyle name="Millares 53 2 2 3" xfId="14800"/>
    <cellStyle name="Millares 53 2 3" xfId="6864"/>
    <cellStyle name="Millares 53 2 3 2" xfId="17651"/>
    <cellStyle name="Millares 53 2 4" xfId="12513"/>
    <cellStyle name="Millares 53 3" xfId="2933"/>
    <cellStyle name="Millares 53 3 2" xfId="8091"/>
    <cellStyle name="Millares 53 3 2 2" xfId="18878"/>
    <cellStyle name="Millares 53 3 3" xfId="13746"/>
    <cellStyle name="Millares 53 4" xfId="5802"/>
    <cellStyle name="Millares 53 4 2" xfId="16595"/>
    <cellStyle name="Millares 53 5" xfId="11431"/>
    <cellStyle name="Millares 54" xfId="608"/>
    <cellStyle name="Millares 54 2" xfId="1709"/>
    <cellStyle name="Millares 54 2 2" xfId="4019"/>
    <cellStyle name="Millares 54 2 2 2" xfId="9170"/>
    <cellStyle name="Millares 54 2 2 2 2" xfId="19957"/>
    <cellStyle name="Millares 54 2 2 3" xfId="14825"/>
    <cellStyle name="Millares 54 2 3" xfId="6889"/>
    <cellStyle name="Millares 54 2 3 2" xfId="17676"/>
    <cellStyle name="Millares 54 2 4" xfId="12538"/>
    <cellStyle name="Millares 54 3" xfId="2964"/>
    <cellStyle name="Millares 54 3 2" xfId="8116"/>
    <cellStyle name="Millares 54 3 2 2" xfId="18903"/>
    <cellStyle name="Millares 54 3 3" xfId="13771"/>
    <cellStyle name="Millares 54 4" xfId="5833"/>
    <cellStyle name="Millares 54 4 2" xfId="16621"/>
    <cellStyle name="Millares 54 5" xfId="11463"/>
    <cellStyle name="Millares 55" xfId="571"/>
    <cellStyle name="Millares 55 2" xfId="1683"/>
    <cellStyle name="Millares 55 2 2" xfId="3993"/>
    <cellStyle name="Millares 55 2 2 2" xfId="9144"/>
    <cellStyle name="Millares 55 2 2 2 2" xfId="19931"/>
    <cellStyle name="Millares 55 2 2 3" xfId="14799"/>
    <cellStyle name="Millares 55 2 3" xfId="6863"/>
    <cellStyle name="Millares 55 2 3 2" xfId="17650"/>
    <cellStyle name="Millares 55 2 4" xfId="12512"/>
    <cellStyle name="Millares 55 3" xfId="2932"/>
    <cellStyle name="Millares 55 3 2" xfId="8090"/>
    <cellStyle name="Millares 55 3 2 2" xfId="18877"/>
    <cellStyle name="Millares 55 3 3" xfId="13745"/>
    <cellStyle name="Millares 55 4" xfId="5801"/>
    <cellStyle name="Millares 55 4 2" xfId="16594"/>
    <cellStyle name="Millares 55 5" xfId="11430"/>
    <cellStyle name="Millares 56" xfId="609"/>
    <cellStyle name="Millares 56 2" xfId="1710"/>
    <cellStyle name="Millares 56 2 2" xfId="4020"/>
    <cellStyle name="Millares 56 2 2 2" xfId="9171"/>
    <cellStyle name="Millares 56 2 2 2 2" xfId="19958"/>
    <cellStyle name="Millares 56 2 2 3" xfId="14826"/>
    <cellStyle name="Millares 56 2 3" xfId="6890"/>
    <cellStyle name="Millares 56 2 3 2" xfId="17677"/>
    <cellStyle name="Millares 56 2 4" xfId="12539"/>
    <cellStyle name="Millares 56 3" xfId="2965"/>
    <cellStyle name="Millares 56 3 2" xfId="8117"/>
    <cellStyle name="Millares 56 3 2 2" xfId="18904"/>
    <cellStyle name="Millares 56 3 3" xfId="13772"/>
    <cellStyle name="Millares 56 4" xfId="5834"/>
    <cellStyle name="Millares 56 4 2" xfId="16622"/>
    <cellStyle name="Millares 56 5" xfId="11464"/>
    <cellStyle name="Millares 57" xfId="570"/>
    <cellStyle name="Millares 57 2" xfId="1682"/>
    <cellStyle name="Millares 57 2 2" xfId="3992"/>
    <cellStyle name="Millares 57 2 2 2" xfId="9143"/>
    <cellStyle name="Millares 57 2 2 2 2" xfId="19930"/>
    <cellStyle name="Millares 57 2 2 3" xfId="14798"/>
    <cellStyle name="Millares 57 2 3" xfId="6862"/>
    <cellStyle name="Millares 57 2 3 2" xfId="17649"/>
    <cellStyle name="Millares 57 2 4" xfId="12511"/>
    <cellStyle name="Millares 57 3" xfId="2931"/>
    <cellStyle name="Millares 57 3 2" xfId="8089"/>
    <cellStyle name="Millares 57 3 2 2" xfId="18876"/>
    <cellStyle name="Millares 57 3 3" xfId="13744"/>
    <cellStyle name="Millares 57 4" xfId="5800"/>
    <cellStyle name="Millares 57 4 2" xfId="16593"/>
    <cellStyle name="Millares 57 5" xfId="11429"/>
    <cellStyle name="Millares 58" xfId="658"/>
    <cellStyle name="Millares 58 2" xfId="1746"/>
    <cellStyle name="Millares 58 2 2" xfId="4056"/>
    <cellStyle name="Millares 58 2 2 2" xfId="9207"/>
    <cellStyle name="Millares 58 2 2 2 2" xfId="19994"/>
    <cellStyle name="Millares 58 2 2 3" xfId="14862"/>
    <cellStyle name="Millares 58 2 3" xfId="6926"/>
    <cellStyle name="Millares 58 2 3 2" xfId="17713"/>
    <cellStyle name="Millares 58 2 4" xfId="12575"/>
    <cellStyle name="Millares 58 3" xfId="3001"/>
    <cellStyle name="Millares 58 3 2" xfId="8152"/>
    <cellStyle name="Millares 58 3 2 2" xfId="18939"/>
    <cellStyle name="Millares 58 3 3" xfId="13807"/>
    <cellStyle name="Millares 58 4" xfId="5869"/>
    <cellStyle name="Millares 58 4 2" xfId="16656"/>
    <cellStyle name="Millares 58 5" xfId="11500"/>
    <cellStyle name="Millares 59" xfId="659"/>
    <cellStyle name="Millares 59 2" xfId="1747"/>
    <cellStyle name="Millares 59 2 2" xfId="4057"/>
    <cellStyle name="Millares 59 2 2 2" xfId="9208"/>
    <cellStyle name="Millares 59 2 2 2 2" xfId="19995"/>
    <cellStyle name="Millares 59 2 2 3" xfId="14863"/>
    <cellStyle name="Millares 59 2 3" xfId="6927"/>
    <cellStyle name="Millares 59 2 3 2" xfId="17714"/>
    <cellStyle name="Millares 59 2 4" xfId="12576"/>
    <cellStyle name="Millares 59 3" xfId="3002"/>
    <cellStyle name="Millares 59 3 2" xfId="8153"/>
    <cellStyle name="Millares 59 3 2 2" xfId="18940"/>
    <cellStyle name="Millares 59 3 3" xfId="13808"/>
    <cellStyle name="Millares 59 4" xfId="5870"/>
    <cellStyle name="Millares 59 4 2" xfId="16657"/>
    <cellStyle name="Millares 59 5" xfId="11501"/>
    <cellStyle name="Millares 6" xfId="119"/>
    <cellStyle name="Millares 6 2" xfId="5177"/>
    <cellStyle name="Millares 6 2 2" xfId="15976"/>
    <cellStyle name="Millares 60" xfId="657"/>
    <cellStyle name="Millares 60 2" xfId="1745"/>
    <cellStyle name="Millares 60 2 2" xfId="4055"/>
    <cellStyle name="Millares 60 2 2 2" xfId="9206"/>
    <cellStyle name="Millares 60 2 2 2 2" xfId="19993"/>
    <cellStyle name="Millares 60 2 2 3" xfId="14861"/>
    <cellStyle name="Millares 60 2 3" xfId="6925"/>
    <cellStyle name="Millares 60 2 3 2" xfId="17712"/>
    <cellStyle name="Millares 60 2 4" xfId="12574"/>
    <cellStyle name="Millares 60 3" xfId="3000"/>
    <cellStyle name="Millares 60 3 2" xfId="8151"/>
    <cellStyle name="Millares 60 3 2 2" xfId="18938"/>
    <cellStyle name="Millares 60 3 3" xfId="13806"/>
    <cellStyle name="Millares 60 4" xfId="5868"/>
    <cellStyle name="Millares 60 4 2" xfId="16655"/>
    <cellStyle name="Millares 60 5" xfId="11499"/>
    <cellStyle name="Millares 61" xfId="644"/>
    <cellStyle name="Millares 61 2" xfId="1737"/>
    <cellStyle name="Millares 61 2 2" xfId="4047"/>
    <cellStyle name="Millares 61 2 2 2" xfId="9198"/>
    <cellStyle name="Millares 61 2 2 2 2" xfId="19985"/>
    <cellStyle name="Millares 61 2 2 3" xfId="14853"/>
    <cellStyle name="Millares 61 2 3" xfId="6917"/>
    <cellStyle name="Millares 61 2 3 2" xfId="17704"/>
    <cellStyle name="Millares 61 2 4" xfId="12566"/>
    <cellStyle name="Millares 61 3" xfId="2992"/>
    <cellStyle name="Millares 61 3 2" xfId="8144"/>
    <cellStyle name="Millares 61 3 2 2" xfId="18931"/>
    <cellStyle name="Millares 61 3 3" xfId="13799"/>
    <cellStyle name="Millares 61 4" xfId="5861"/>
    <cellStyle name="Millares 61 4 2" xfId="16649"/>
    <cellStyle name="Millares 61 5" xfId="11491"/>
    <cellStyle name="Millares 62" xfId="656"/>
    <cellStyle name="Millares 62 2" xfId="1744"/>
    <cellStyle name="Millares 62 2 2" xfId="4054"/>
    <cellStyle name="Millares 62 2 2 2" xfId="9205"/>
    <cellStyle name="Millares 62 2 2 2 2" xfId="19992"/>
    <cellStyle name="Millares 62 2 2 3" xfId="14860"/>
    <cellStyle name="Millares 62 2 3" xfId="6924"/>
    <cellStyle name="Millares 62 2 3 2" xfId="17711"/>
    <cellStyle name="Millares 62 2 4" xfId="12573"/>
    <cellStyle name="Millares 62 3" xfId="2999"/>
    <cellStyle name="Millares 62 3 2" xfId="8150"/>
    <cellStyle name="Millares 62 3 2 2" xfId="18937"/>
    <cellStyle name="Millares 62 3 3" xfId="13805"/>
    <cellStyle name="Millares 62 4" xfId="5867"/>
    <cellStyle name="Millares 62 4 2" xfId="16654"/>
    <cellStyle name="Millares 62 5" xfId="11498"/>
    <cellStyle name="Millares 63" xfId="660"/>
    <cellStyle name="Millares 63 2" xfId="1748"/>
    <cellStyle name="Millares 63 2 2" xfId="4058"/>
    <cellStyle name="Millares 63 2 2 2" xfId="9209"/>
    <cellStyle name="Millares 63 2 2 2 2" xfId="19996"/>
    <cellStyle name="Millares 63 2 2 3" xfId="14864"/>
    <cellStyle name="Millares 63 2 3" xfId="6928"/>
    <cellStyle name="Millares 63 2 3 2" xfId="17715"/>
    <cellStyle name="Millares 63 2 4" xfId="12577"/>
    <cellStyle name="Millares 63 3" xfId="3003"/>
    <cellStyle name="Millares 63 3 2" xfId="8154"/>
    <cellStyle name="Millares 63 3 2 2" xfId="18941"/>
    <cellStyle name="Millares 63 3 3" xfId="13809"/>
    <cellStyle name="Millares 63 4" xfId="5871"/>
    <cellStyle name="Millares 63 4 2" xfId="16658"/>
    <cellStyle name="Millares 63 5" xfId="11502"/>
    <cellStyle name="Millares 64" xfId="655"/>
    <cellStyle name="Millares 64 2" xfId="1743"/>
    <cellStyle name="Millares 64 2 2" xfId="4053"/>
    <cellStyle name="Millares 64 2 2 2" xfId="9204"/>
    <cellStyle name="Millares 64 2 2 2 2" xfId="19991"/>
    <cellStyle name="Millares 64 2 2 3" xfId="14859"/>
    <cellStyle name="Millares 64 2 3" xfId="6923"/>
    <cellStyle name="Millares 64 2 3 2" xfId="17710"/>
    <cellStyle name="Millares 64 2 4" xfId="12572"/>
    <cellStyle name="Millares 64 3" xfId="2998"/>
    <cellStyle name="Millares 64 3 2" xfId="8149"/>
    <cellStyle name="Millares 64 3 2 2" xfId="18936"/>
    <cellStyle name="Millares 64 3 3" xfId="13804"/>
    <cellStyle name="Millares 64 4" xfId="5866"/>
    <cellStyle name="Millares 64 4 2" xfId="16653"/>
    <cellStyle name="Millares 64 5" xfId="11497"/>
    <cellStyle name="Millares 65" xfId="645"/>
    <cellStyle name="Millares 65 2" xfId="1738"/>
    <cellStyle name="Millares 65 2 2" xfId="4048"/>
    <cellStyle name="Millares 65 2 2 2" xfId="9199"/>
    <cellStyle name="Millares 65 2 2 2 2" xfId="19986"/>
    <cellStyle name="Millares 65 2 2 3" xfId="14854"/>
    <cellStyle name="Millares 65 2 3" xfId="6918"/>
    <cellStyle name="Millares 65 2 3 2" xfId="17705"/>
    <cellStyle name="Millares 65 2 4" xfId="12567"/>
    <cellStyle name="Millares 65 3" xfId="2993"/>
    <cellStyle name="Millares 65 3 2" xfId="8145"/>
    <cellStyle name="Millares 65 3 2 2" xfId="18932"/>
    <cellStyle name="Millares 65 3 3" xfId="13800"/>
    <cellStyle name="Millares 65 4" xfId="5862"/>
    <cellStyle name="Millares 65 4 2" xfId="16650"/>
    <cellStyle name="Millares 65 5" xfId="11492"/>
    <cellStyle name="Millares 66" xfId="689"/>
    <cellStyle name="Millares 66 2" xfId="1777"/>
    <cellStyle name="Millares 66 2 2" xfId="4087"/>
    <cellStyle name="Millares 66 2 2 2" xfId="9238"/>
    <cellStyle name="Millares 66 2 2 2 2" xfId="20025"/>
    <cellStyle name="Millares 66 2 2 3" xfId="14893"/>
    <cellStyle name="Millares 66 2 3" xfId="6957"/>
    <cellStyle name="Millares 66 2 3 2" xfId="17744"/>
    <cellStyle name="Millares 66 2 4" xfId="12606"/>
    <cellStyle name="Millares 66 3" xfId="3032"/>
    <cellStyle name="Millares 66 3 2" xfId="8183"/>
    <cellStyle name="Millares 66 3 2 2" xfId="18970"/>
    <cellStyle name="Millares 66 3 3" xfId="13838"/>
    <cellStyle name="Millares 66 4" xfId="5900"/>
    <cellStyle name="Millares 66 4 2" xfId="16687"/>
    <cellStyle name="Millares 66 5" xfId="11531"/>
    <cellStyle name="Millares 67" xfId="690"/>
    <cellStyle name="Millares 67 2" xfId="1778"/>
    <cellStyle name="Millares 67 2 2" xfId="4088"/>
    <cellStyle name="Millares 67 2 2 2" xfId="9239"/>
    <cellStyle name="Millares 67 2 2 2 2" xfId="20026"/>
    <cellStyle name="Millares 67 2 2 3" xfId="14894"/>
    <cellStyle name="Millares 67 2 3" xfId="6958"/>
    <cellStyle name="Millares 67 2 3 2" xfId="17745"/>
    <cellStyle name="Millares 67 2 4" xfId="12607"/>
    <cellStyle name="Millares 67 3" xfId="3033"/>
    <cellStyle name="Millares 67 3 2" xfId="8184"/>
    <cellStyle name="Millares 67 3 2 2" xfId="18971"/>
    <cellStyle name="Millares 67 3 3" xfId="13839"/>
    <cellStyle name="Millares 67 4" xfId="5901"/>
    <cellStyle name="Millares 67 4 2" xfId="16688"/>
    <cellStyle name="Millares 67 5" xfId="11532"/>
    <cellStyle name="Millares 68" xfId="695"/>
    <cellStyle name="Millares 68 2" xfId="1783"/>
    <cellStyle name="Millares 68 2 2" xfId="4093"/>
    <cellStyle name="Millares 68 2 2 2" xfId="9244"/>
    <cellStyle name="Millares 68 2 2 2 2" xfId="20031"/>
    <cellStyle name="Millares 68 2 2 3" xfId="14899"/>
    <cellStyle name="Millares 68 2 3" xfId="6963"/>
    <cellStyle name="Millares 68 2 3 2" xfId="17750"/>
    <cellStyle name="Millares 68 2 4" xfId="12612"/>
    <cellStyle name="Millares 68 3" xfId="3038"/>
    <cellStyle name="Millares 68 3 2" xfId="8189"/>
    <cellStyle name="Millares 68 3 2 2" xfId="18976"/>
    <cellStyle name="Millares 68 3 3" xfId="13844"/>
    <cellStyle name="Millares 68 4" xfId="5906"/>
    <cellStyle name="Millares 68 4 2" xfId="16693"/>
    <cellStyle name="Millares 68 5" xfId="11537"/>
    <cellStyle name="Millares 68 6" xfId="38832"/>
    <cellStyle name="Millares 69" xfId="683"/>
    <cellStyle name="Millares 69 2" xfId="1771"/>
    <cellStyle name="Millares 69 2 2" xfId="4081"/>
    <cellStyle name="Millares 69 2 2 2" xfId="9232"/>
    <cellStyle name="Millares 69 2 2 2 2" xfId="20019"/>
    <cellStyle name="Millares 69 2 2 3" xfId="14887"/>
    <cellStyle name="Millares 69 2 3" xfId="6951"/>
    <cellStyle name="Millares 69 2 3 2" xfId="17738"/>
    <cellStyle name="Millares 69 2 4" xfId="12600"/>
    <cellStyle name="Millares 69 3" xfId="3026"/>
    <cellStyle name="Millares 69 3 2" xfId="8177"/>
    <cellStyle name="Millares 69 3 2 2" xfId="18964"/>
    <cellStyle name="Millares 69 3 3" xfId="13832"/>
    <cellStyle name="Millares 69 4" xfId="5894"/>
    <cellStyle name="Millares 69 4 2" xfId="16681"/>
    <cellStyle name="Millares 69 5" xfId="11525"/>
    <cellStyle name="Millares 7" xfId="120"/>
    <cellStyle name="Millares 7 2" xfId="121"/>
    <cellStyle name="Millares 7 2 2" xfId="11050"/>
    <cellStyle name="Millares 7 3" xfId="122"/>
    <cellStyle name="Millares 7 3 2" xfId="11051"/>
    <cellStyle name="Millares 7 4" xfId="123"/>
    <cellStyle name="Millares 7 4 2" xfId="11052"/>
    <cellStyle name="Millares 7 5" xfId="2563"/>
    <cellStyle name="Millares 7 5 2" xfId="13377"/>
    <cellStyle name="Millares 7 6" xfId="11049"/>
    <cellStyle name="Millares 70" xfId="694"/>
    <cellStyle name="Millares 70 2" xfId="1782"/>
    <cellStyle name="Millares 70 2 2" xfId="4092"/>
    <cellStyle name="Millares 70 2 2 2" xfId="9243"/>
    <cellStyle name="Millares 70 2 2 2 2" xfId="20030"/>
    <cellStyle name="Millares 70 2 2 3" xfId="14898"/>
    <cellStyle name="Millares 70 2 3" xfId="6962"/>
    <cellStyle name="Millares 70 2 3 2" xfId="17749"/>
    <cellStyle name="Millares 70 2 4" xfId="12611"/>
    <cellStyle name="Millares 70 3" xfId="3037"/>
    <cellStyle name="Millares 70 3 2" xfId="8188"/>
    <cellStyle name="Millares 70 3 2 2" xfId="18975"/>
    <cellStyle name="Millares 70 3 3" xfId="13843"/>
    <cellStyle name="Millares 70 4" xfId="5905"/>
    <cellStyle name="Millares 70 4 2" xfId="16692"/>
    <cellStyle name="Millares 70 5" xfId="11536"/>
    <cellStyle name="Millares 71" xfId="684"/>
    <cellStyle name="Millares 71 2" xfId="1772"/>
    <cellStyle name="Millares 71 2 2" xfId="4082"/>
    <cellStyle name="Millares 71 2 2 2" xfId="9233"/>
    <cellStyle name="Millares 71 2 2 2 2" xfId="20020"/>
    <cellStyle name="Millares 71 2 2 3" xfId="14888"/>
    <cellStyle name="Millares 71 2 3" xfId="6952"/>
    <cellStyle name="Millares 71 2 3 2" xfId="17739"/>
    <cellStyle name="Millares 71 2 4" xfId="12601"/>
    <cellStyle name="Millares 71 3" xfId="3027"/>
    <cellStyle name="Millares 71 3 2" xfId="8178"/>
    <cellStyle name="Millares 71 3 2 2" xfId="18965"/>
    <cellStyle name="Millares 71 3 3" xfId="13833"/>
    <cellStyle name="Millares 71 4" xfId="5895"/>
    <cellStyle name="Millares 71 4 2" xfId="16682"/>
    <cellStyle name="Millares 71 5" xfId="11526"/>
    <cellStyle name="Millares 72" xfId="696"/>
    <cellStyle name="Millares 72 2" xfId="1784"/>
    <cellStyle name="Millares 72 2 2" xfId="4094"/>
    <cellStyle name="Millares 72 2 2 2" xfId="9245"/>
    <cellStyle name="Millares 72 2 2 2 2" xfId="20032"/>
    <cellStyle name="Millares 72 2 2 3" xfId="14900"/>
    <cellStyle name="Millares 72 2 3" xfId="6964"/>
    <cellStyle name="Millares 72 2 3 2" xfId="17751"/>
    <cellStyle name="Millares 72 2 4" xfId="12613"/>
    <cellStyle name="Millares 72 3" xfId="3039"/>
    <cellStyle name="Millares 72 3 2" xfId="8190"/>
    <cellStyle name="Millares 72 3 2 2" xfId="18977"/>
    <cellStyle name="Millares 72 3 3" xfId="13845"/>
    <cellStyle name="Millares 72 4" xfId="5907"/>
    <cellStyle name="Millares 72 4 2" xfId="16694"/>
    <cellStyle name="Millares 72 5" xfId="11538"/>
    <cellStyle name="Millares 73" xfId="685"/>
    <cellStyle name="Millares 73 2" xfId="1773"/>
    <cellStyle name="Millares 73 2 2" xfId="4083"/>
    <cellStyle name="Millares 73 2 2 2" xfId="9234"/>
    <cellStyle name="Millares 73 2 2 2 2" xfId="20021"/>
    <cellStyle name="Millares 73 2 2 3" xfId="14889"/>
    <cellStyle name="Millares 73 2 3" xfId="6953"/>
    <cellStyle name="Millares 73 2 3 2" xfId="17740"/>
    <cellStyle name="Millares 73 2 4" xfId="12602"/>
    <cellStyle name="Millares 73 3" xfId="3028"/>
    <cellStyle name="Millares 73 3 2" xfId="8179"/>
    <cellStyle name="Millares 73 3 2 2" xfId="18966"/>
    <cellStyle name="Millares 73 3 3" xfId="13834"/>
    <cellStyle name="Millares 73 4" xfId="5896"/>
    <cellStyle name="Millares 73 4 2" xfId="16683"/>
    <cellStyle name="Millares 73 5" xfId="11527"/>
    <cellStyle name="Millares 74" xfId="682"/>
    <cellStyle name="Millares 74 2" xfId="1770"/>
    <cellStyle name="Millares 74 2 2" xfId="4080"/>
    <cellStyle name="Millares 74 2 2 2" xfId="9231"/>
    <cellStyle name="Millares 74 2 2 2 2" xfId="20018"/>
    <cellStyle name="Millares 74 2 2 3" xfId="14886"/>
    <cellStyle name="Millares 74 2 3" xfId="6950"/>
    <cellStyle name="Millares 74 2 3 2" xfId="17737"/>
    <cellStyle name="Millares 74 2 4" xfId="12599"/>
    <cellStyle name="Millares 74 3" xfId="3025"/>
    <cellStyle name="Millares 74 3 2" xfId="8176"/>
    <cellStyle name="Millares 74 3 2 2" xfId="18963"/>
    <cellStyle name="Millares 74 3 3" xfId="13831"/>
    <cellStyle name="Millares 74 4" xfId="5893"/>
    <cellStyle name="Millares 74 4 2" xfId="16680"/>
    <cellStyle name="Millares 74 5" xfId="11524"/>
    <cellStyle name="Millares 75" xfId="693"/>
    <cellStyle name="Millares 75 2" xfId="1781"/>
    <cellStyle name="Millares 75 2 2" xfId="4091"/>
    <cellStyle name="Millares 75 2 2 2" xfId="9242"/>
    <cellStyle name="Millares 75 2 2 2 2" xfId="20029"/>
    <cellStyle name="Millares 75 2 2 3" xfId="14897"/>
    <cellStyle name="Millares 75 2 3" xfId="6961"/>
    <cellStyle name="Millares 75 2 3 2" xfId="17748"/>
    <cellStyle name="Millares 75 2 4" xfId="12610"/>
    <cellStyle name="Millares 75 3" xfId="3036"/>
    <cellStyle name="Millares 75 3 2" xfId="8187"/>
    <cellStyle name="Millares 75 3 2 2" xfId="18974"/>
    <cellStyle name="Millares 75 3 3" xfId="13842"/>
    <cellStyle name="Millares 75 4" xfId="5904"/>
    <cellStyle name="Millares 75 4 2" xfId="16691"/>
    <cellStyle name="Millares 75 5" xfId="11535"/>
    <cellStyle name="Millares 76" xfId="706"/>
    <cellStyle name="Millares 76 2" xfId="1794"/>
    <cellStyle name="Millares 76 2 2" xfId="4104"/>
    <cellStyle name="Millares 76 2 2 2" xfId="9255"/>
    <cellStyle name="Millares 76 2 2 2 2" xfId="20042"/>
    <cellStyle name="Millares 76 2 2 3" xfId="14910"/>
    <cellStyle name="Millares 76 2 3" xfId="6974"/>
    <cellStyle name="Millares 76 2 3 2" xfId="17761"/>
    <cellStyle name="Millares 76 2 4" xfId="12623"/>
    <cellStyle name="Millares 76 3" xfId="3049"/>
    <cellStyle name="Millares 76 3 2" xfId="8200"/>
    <cellStyle name="Millares 76 3 2 2" xfId="18987"/>
    <cellStyle name="Millares 76 3 3" xfId="13855"/>
    <cellStyle name="Millares 76 4" xfId="5917"/>
    <cellStyle name="Millares 76 4 2" xfId="16704"/>
    <cellStyle name="Millares 76 5" xfId="11548"/>
    <cellStyle name="Millares 77" xfId="708"/>
    <cellStyle name="Millares 77 2" xfId="1796"/>
    <cellStyle name="Millares 77 2 2" xfId="4106"/>
    <cellStyle name="Millares 77 2 2 2" xfId="9257"/>
    <cellStyle name="Millares 77 2 2 2 2" xfId="20044"/>
    <cellStyle name="Millares 77 2 2 3" xfId="14912"/>
    <cellStyle name="Millares 77 2 3" xfId="6976"/>
    <cellStyle name="Millares 77 2 3 2" xfId="17763"/>
    <cellStyle name="Millares 77 2 4" xfId="12625"/>
    <cellStyle name="Millares 77 3" xfId="3051"/>
    <cellStyle name="Millares 77 3 2" xfId="8202"/>
    <cellStyle name="Millares 77 3 2 2" xfId="18989"/>
    <cellStyle name="Millares 77 3 3" xfId="13857"/>
    <cellStyle name="Millares 77 4" xfId="5919"/>
    <cellStyle name="Millares 77 4 2" xfId="16706"/>
    <cellStyle name="Millares 77 5" xfId="11550"/>
    <cellStyle name="Millares 78" xfId="710"/>
    <cellStyle name="Millares 78 2" xfId="1798"/>
    <cellStyle name="Millares 78 2 2" xfId="4108"/>
    <cellStyle name="Millares 78 2 2 2" xfId="9259"/>
    <cellStyle name="Millares 78 2 2 2 2" xfId="20046"/>
    <cellStyle name="Millares 78 2 2 3" xfId="14914"/>
    <cellStyle name="Millares 78 2 3" xfId="6978"/>
    <cellStyle name="Millares 78 2 3 2" xfId="17765"/>
    <cellStyle name="Millares 78 2 4" xfId="12627"/>
    <cellStyle name="Millares 78 3" xfId="3053"/>
    <cellStyle name="Millares 78 3 2" xfId="8204"/>
    <cellStyle name="Millares 78 3 2 2" xfId="18991"/>
    <cellStyle name="Millares 78 3 3" xfId="13859"/>
    <cellStyle name="Millares 78 4" xfId="5921"/>
    <cellStyle name="Millares 78 4 2" xfId="16708"/>
    <cellStyle name="Millares 78 5" xfId="11552"/>
    <cellStyle name="Millares 79" xfId="712"/>
    <cellStyle name="Millares 79 2" xfId="1800"/>
    <cellStyle name="Millares 79 2 2" xfId="4110"/>
    <cellStyle name="Millares 79 2 2 2" xfId="9261"/>
    <cellStyle name="Millares 79 2 2 2 2" xfId="20048"/>
    <cellStyle name="Millares 79 2 2 3" xfId="14916"/>
    <cellStyle name="Millares 79 2 3" xfId="6980"/>
    <cellStyle name="Millares 79 2 3 2" xfId="17767"/>
    <cellStyle name="Millares 79 2 4" xfId="12629"/>
    <cellStyle name="Millares 79 3" xfId="3055"/>
    <cellStyle name="Millares 79 3 2" xfId="8206"/>
    <cellStyle name="Millares 79 3 2 2" xfId="18993"/>
    <cellStyle name="Millares 79 3 3" xfId="13861"/>
    <cellStyle name="Millares 79 4" xfId="5923"/>
    <cellStyle name="Millares 79 4 2" xfId="16710"/>
    <cellStyle name="Millares 79 5" xfId="11554"/>
    <cellStyle name="Millares 8" xfId="124"/>
    <cellStyle name="Millares 8 2" xfId="125"/>
    <cellStyle name="Millares 8 3" xfId="1295"/>
    <cellStyle name="Millares 8 3 2" xfId="3611"/>
    <cellStyle name="Millares 8 3 2 2" xfId="8762"/>
    <cellStyle name="Millares 8 3 2 2 2" xfId="19549"/>
    <cellStyle name="Millares 8 3 2 3" xfId="14417"/>
    <cellStyle name="Millares 8 3 3" xfId="6482"/>
    <cellStyle name="Millares 8 3 3 2" xfId="17269"/>
    <cellStyle name="Millares 8 3 4" xfId="12126"/>
    <cellStyle name="Millares 8 4" xfId="2564"/>
    <cellStyle name="Millares 8 4 2" xfId="7723"/>
    <cellStyle name="Millares 8 4 2 2" xfId="18510"/>
    <cellStyle name="Millares 8 4 3" xfId="13378"/>
    <cellStyle name="Millares 8 5" xfId="4926"/>
    <cellStyle name="Millares 8 5 2" xfId="10077"/>
    <cellStyle name="Millares 8 5 2 2" xfId="20864"/>
    <cellStyle name="Millares 8 5 3" xfId="15731"/>
    <cellStyle name="Millares 8 5 4" xfId="38820"/>
    <cellStyle name="Millares 8 6" xfId="5431"/>
    <cellStyle name="Millares 8 6 2" xfId="16225"/>
    <cellStyle name="Millares 8 7" xfId="11053"/>
    <cellStyle name="Millares 80" xfId="727"/>
    <cellStyle name="Millares 80 2" xfId="1815"/>
    <cellStyle name="Millares 80 2 2" xfId="4125"/>
    <cellStyle name="Millares 80 2 2 2" xfId="9276"/>
    <cellStyle name="Millares 80 2 2 2 2" xfId="20063"/>
    <cellStyle name="Millares 80 2 2 3" xfId="14931"/>
    <cellStyle name="Millares 80 2 3" xfId="6995"/>
    <cellStyle name="Millares 80 2 3 2" xfId="17782"/>
    <cellStyle name="Millares 80 2 4" xfId="12644"/>
    <cellStyle name="Millares 80 3" xfId="3070"/>
    <cellStyle name="Millares 80 3 2" xfId="8221"/>
    <cellStyle name="Millares 80 3 2 2" xfId="19008"/>
    <cellStyle name="Millares 80 3 3" xfId="13876"/>
    <cellStyle name="Millares 80 4" xfId="5938"/>
    <cellStyle name="Millares 80 4 2" xfId="16725"/>
    <cellStyle name="Millares 80 5" xfId="11569"/>
    <cellStyle name="Millares 81" xfId="731"/>
    <cellStyle name="Millares 81 2" xfId="1819"/>
    <cellStyle name="Millares 81 2 2" xfId="4129"/>
    <cellStyle name="Millares 81 2 2 2" xfId="9280"/>
    <cellStyle name="Millares 81 2 2 2 2" xfId="20067"/>
    <cellStyle name="Millares 81 2 2 3" xfId="14935"/>
    <cellStyle name="Millares 81 2 3" xfId="6999"/>
    <cellStyle name="Millares 81 2 3 2" xfId="17786"/>
    <cellStyle name="Millares 81 2 4" xfId="12648"/>
    <cellStyle name="Millares 81 3" xfId="3074"/>
    <cellStyle name="Millares 81 3 2" xfId="8225"/>
    <cellStyle name="Millares 81 3 2 2" xfId="19012"/>
    <cellStyle name="Millares 81 3 3" xfId="13880"/>
    <cellStyle name="Millares 81 4" xfId="5942"/>
    <cellStyle name="Millares 81 4 2" xfId="16729"/>
    <cellStyle name="Millares 81 5" xfId="11573"/>
    <cellStyle name="Millares 82" xfId="726"/>
    <cellStyle name="Millares 82 2" xfId="1814"/>
    <cellStyle name="Millares 82 2 2" xfId="4124"/>
    <cellStyle name="Millares 82 2 2 2" xfId="9275"/>
    <cellStyle name="Millares 82 2 2 2 2" xfId="20062"/>
    <cellStyle name="Millares 82 2 2 3" xfId="14930"/>
    <cellStyle name="Millares 82 2 3" xfId="6994"/>
    <cellStyle name="Millares 82 2 3 2" xfId="17781"/>
    <cellStyle name="Millares 82 2 4" xfId="12643"/>
    <cellStyle name="Millares 82 3" xfId="3069"/>
    <cellStyle name="Millares 82 3 2" xfId="8220"/>
    <cellStyle name="Millares 82 3 2 2" xfId="19007"/>
    <cellStyle name="Millares 82 3 3" xfId="13875"/>
    <cellStyle name="Millares 82 4" xfId="5937"/>
    <cellStyle name="Millares 82 4 2" xfId="16724"/>
    <cellStyle name="Millares 82 5" xfId="11568"/>
    <cellStyle name="Millares 83" xfId="732"/>
    <cellStyle name="Millares 83 2" xfId="1820"/>
    <cellStyle name="Millares 83 2 2" xfId="4130"/>
    <cellStyle name="Millares 83 2 2 2" xfId="9281"/>
    <cellStyle name="Millares 83 2 2 2 2" xfId="20068"/>
    <cellStyle name="Millares 83 2 2 3" xfId="14936"/>
    <cellStyle name="Millares 83 2 3" xfId="7000"/>
    <cellStyle name="Millares 83 2 3 2" xfId="17787"/>
    <cellStyle name="Millares 83 2 4" xfId="12649"/>
    <cellStyle name="Millares 83 3" xfId="3075"/>
    <cellStyle name="Millares 83 3 2" xfId="8226"/>
    <cellStyle name="Millares 83 3 2 2" xfId="19013"/>
    <cellStyle name="Millares 83 3 3" xfId="13881"/>
    <cellStyle name="Millares 83 4" xfId="5943"/>
    <cellStyle name="Millares 83 4 2" xfId="16730"/>
    <cellStyle name="Millares 83 5" xfId="11574"/>
    <cellStyle name="Millares 83 6" xfId="38836"/>
    <cellStyle name="Millares 84" xfId="750"/>
    <cellStyle name="Millares 84 2" xfId="1838"/>
    <cellStyle name="Millares 84 2 2" xfId="4148"/>
    <cellStyle name="Millares 84 2 2 2" xfId="9299"/>
    <cellStyle name="Millares 84 2 2 2 2" xfId="20086"/>
    <cellStyle name="Millares 84 2 2 3" xfId="14954"/>
    <cellStyle name="Millares 84 2 3" xfId="7018"/>
    <cellStyle name="Millares 84 2 3 2" xfId="17805"/>
    <cellStyle name="Millares 84 2 4" xfId="12667"/>
    <cellStyle name="Millares 84 3" xfId="3093"/>
    <cellStyle name="Millares 84 3 2" xfId="8244"/>
    <cellStyle name="Millares 84 3 2 2" xfId="19031"/>
    <cellStyle name="Millares 84 3 3" xfId="13899"/>
    <cellStyle name="Millares 84 4" xfId="5961"/>
    <cellStyle name="Millares 84 4 2" xfId="16748"/>
    <cellStyle name="Millares 84 5" xfId="11592"/>
    <cellStyle name="Millares 85" xfId="740"/>
    <cellStyle name="Millares 85 2" xfId="1828"/>
    <cellStyle name="Millares 85 2 2" xfId="4138"/>
    <cellStyle name="Millares 85 2 2 2" xfId="9289"/>
    <cellStyle name="Millares 85 2 2 2 2" xfId="20076"/>
    <cellStyle name="Millares 85 2 2 3" xfId="14944"/>
    <cellStyle name="Millares 85 2 3" xfId="7008"/>
    <cellStyle name="Millares 85 2 3 2" xfId="17795"/>
    <cellStyle name="Millares 85 2 4" xfId="12657"/>
    <cellStyle name="Millares 85 3" xfId="3083"/>
    <cellStyle name="Millares 85 3 2" xfId="8234"/>
    <cellStyle name="Millares 85 3 2 2" xfId="19021"/>
    <cellStyle name="Millares 85 3 3" xfId="13889"/>
    <cellStyle name="Millares 85 4" xfId="5951"/>
    <cellStyle name="Millares 85 4 2" xfId="16738"/>
    <cellStyle name="Millares 85 5" xfId="11582"/>
    <cellStyle name="Millares 86" xfId="803"/>
    <cellStyle name="Millares 86 2" xfId="1891"/>
    <cellStyle name="Millares 86 2 2" xfId="4201"/>
    <cellStyle name="Millares 86 2 2 2" xfId="9352"/>
    <cellStyle name="Millares 86 2 2 2 2" xfId="20139"/>
    <cellStyle name="Millares 86 2 2 3" xfId="15007"/>
    <cellStyle name="Millares 86 2 3" xfId="7071"/>
    <cellStyle name="Millares 86 2 3 2" xfId="17858"/>
    <cellStyle name="Millares 86 2 4" xfId="12720"/>
    <cellStyle name="Millares 86 3" xfId="3146"/>
    <cellStyle name="Millares 86 3 2" xfId="8297"/>
    <cellStyle name="Millares 86 3 2 2" xfId="19084"/>
    <cellStyle name="Millares 86 3 3" xfId="13952"/>
    <cellStyle name="Millares 86 4" xfId="6014"/>
    <cellStyle name="Millares 86 4 2" xfId="16801"/>
    <cellStyle name="Millares 86 5" xfId="11645"/>
    <cellStyle name="Millares 87" xfId="743"/>
    <cellStyle name="Millares 87 2" xfId="1831"/>
    <cellStyle name="Millares 87 2 2" xfId="4141"/>
    <cellStyle name="Millares 87 2 2 2" xfId="9292"/>
    <cellStyle name="Millares 87 2 2 2 2" xfId="20079"/>
    <cellStyle name="Millares 87 2 2 3" xfId="14947"/>
    <cellStyle name="Millares 87 2 3" xfId="7011"/>
    <cellStyle name="Millares 87 2 3 2" xfId="17798"/>
    <cellStyle name="Millares 87 2 4" xfId="12660"/>
    <cellStyle name="Millares 87 3" xfId="3086"/>
    <cellStyle name="Millares 87 3 2" xfId="8237"/>
    <cellStyle name="Millares 87 3 2 2" xfId="19024"/>
    <cellStyle name="Millares 87 3 3" xfId="13892"/>
    <cellStyle name="Millares 87 4" xfId="5954"/>
    <cellStyle name="Millares 87 4 2" xfId="16741"/>
    <cellStyle name="Millares 87 5" xfId="11585"/>
    <cellStyle name="Millares 88" xfId="805"/>
    <cellStyle name="Millares 88 2" xfId="1893"/>
    <cellStyle name="Millares 88 2 2" xfId="4203"/>
    <cellStyle name="Millares 88 2 2 2" xfId="9354"/>
    <cellStyle name="Millares 88 2 2 2 2" xfId="20141"/>
    <cellStyle name="Millares 88 2 2 3" xfId="15009"/>
    <cellStyle name="Millares 88 2 3" xfId="7073"/>
    <cellStyle name="Millares 88 2 3 2" xfId="17860"/>
    <cellStyle name="Millares 88 2 4" xfId="12722"/>
    <cellStyle name="Millares 88 3" xfId="3148"/>
    <cellStyle name="Millares 88 3 2" xfId="8299"/>
    <cellStyle name="Millares 88 3 2 2" xfId="19086"/>
    <cellStyle name="Millares 88 3 3" xfId="13954"/>
    <cellStyle name="Millares 88 4" xfId="6016"/>
    <cellStyle name="Millares 88 4 2" xfId="16803"/>
    <cellStyle name="Millares 88 5" xfId="11647"/>
    <cellStyle name="Millares 89" xfId="744"/>
    <cellStyle name="Millares 89 2" xfId="1832"/>
    <cellStyle name="Millares 89 2 2" xfId="4142"/>
    <cellStyle name="Millares 89 2 2 2" xfId="9293"/>
    <cellStyle name="Millares 89 2 2 2 2" xfId="20080"/>
    <cellStyle name="Millares 89 2 2 3" xfId="14948"/>
    <cellStyle name="Millares 89 2 3" xfId="7012"/>
    <cellStyle name="Millares 89 2 3 2" xfId="17799"/>
    <cellStyle name="Millares 89 2 4" xfId="12661"/>
    <cellStyle name="Millares 89 3" xfId="3087"/>
    <cellStyle name="Millares 89 3 2" xfId="8238"/>
    <cellStyle name="Millares 89 3 2 2" xfId="19025"/>
    <cellStyle name="Millares 89 3 3" xfId="13893"/>
    <cellStyle name="Millares 89 4" xfId="5955"/>
    <cellStyle name="Millares 89 4 2" xfId="16742"/>
    <cellStyle name="Millares 89 5" xfId="11586"/>
    <cellStyle name="Millares 9" xfId="126"/>
    <cellStyle name="Millares 90" xfId="802"/>
    <cellStyle name="Millares 90 2" xfId="1890"/>
    <cellStyle name="Millares 90 2 2" xfId="4200"/>
    <cellStyle name="Millares 90 2 2 2" xfId="9351"/>
    <cellStyle name="Millares 90 2 2 2 2" xfId="20138"/>
    <cellStyle name="Millares 90 2 2 3" xfId="15006"/>
    <cellStyle name="Millares 90 2 3" xfId="7070"/>
    <cellStyle name="Millares 90 2 3 2" xfId="17857"/>
    <cellStyle name="Millares 90 2 4" xfId="12719"/>
    <cellStyle name="Millares 90 3" xfId="3145"/>
    <cellStyle name="Millares 90 3 2" xfId="8296"/>
    <cellStyle name="Millares 90 3 2 2" xfId="19083"/>
    <cellStyle name="Millares 90 3 3" xfId="13951"/>
    <cellStyle name="Millares 90 4" xfId="6013"/>
    <cellStyle name="Millares 90 4 2" xfId="16800"/>
    <cellStyle name="Millares 90 5" xfId="11644"/>
    <cellStyle name="Millares 91" xfId="745"/>
    <cellStyle name="Millares 91 2" xfId="1833"/>
    <cellStyle name="Millares 91 2 2" xfId="4143"/>
    <cellStyle name="Millares 91 2 2 2" xfId="9294"/>
    <cellStyle name="Millares 91 2 2 2 2" xfId="20081"/>
    <cellStyle name="Millares 91 2 2 3" xfId="14949"/>
    <cellStyle name="Millares 91 2 3" xfId="7013"/>
    <cellStyle name="Millares 91 2 3 2" xfId="17800"/>
    <cellStyle name="Millares 91 2 4" xfId="12662"/>
    <cellStyle name="Millares 91 3" xfId="3088"/>
    <cellStyle name="Millares 91 3 2" xfId="8239"/>
    <cellStyle name="Millares 91 3 2 2" xfId="19026"/>
    <cellStyle name="Millares 91 3 3" xfId="13894"/>
    <cellStyle name="Millares 91 4" xfId="5956"/>
    <cellStyle name="Millares 91 4 2" xfId="16743"/>
    <cellStyle name="Millares 91 5" xfId="11587"/>
    <cellStyle name="Millares 92" xfId="804"/>
    <cellStyle name="Millares 92 2" xfId="1892"/>
    <cellStyle name="Millares 92 2 2" xfId="4202"/>
    <cellStyle name="Millares 92 2 2 2" xfId="9353"/>
    <cellStyle name="Millares 92 2 2 2 2" xfId="20140"/>
    <cellStyle name="Millares 92 2 2 3" xfId="15008"/>
    <cellStyle name="Millares 92 2 3" xfId="7072"/>
    <cellStyle name="Millares 92 2 3 2" xfId="17859"/>
    <cellStyle name="Millares 92 2 4" xfId="12721"/>
    <cellStyle name="Millares 92 3" xfId="3147"/>
    <cellStyle name="Millares 92 3 2" xfId="8298"/>
    <cellStyle name="Millares 92 3 2 2" xfId="19085"/>
    <cellStyle name="Millares 92 3 3" xfId="13953"/>
    <cellStyle name="Millares 92 4" xfId="6015"/>
    <cellStyle name="Millares 92 4 2" xfId="16802"/>
    <cellStyle name="Millares 92 5" xfId="11646"/>
    <cellStyle name="Millares 93" xfId="746"/>
    <cellStyle name="Millares 93 2" xfId="1834"/>
    <cellStyle name="Millares 93 2 2" xfId="4144"/>
    <cellStyle name="Millares 93 2 2 2" xfId="9295"/>
    <cellStyle name="Millares 93 2 2 2 2" xfId="20082"/>
    <cellStyle name="Millares 93 2 2 3" xfId="14950"/>
    <cellStyle name="Millares 93 2 3" xfId="7014"/>
    <cellStyle name="Millares 93 2 3 2" xfId="17801"/>
    <cellStyle name="Millares 93 2 4" xfId="12663"/>
    <cellStyle name="Millares 93 3" xfId="3089"/>
    <cellStyle name="Millares 93 3 2" xfId="8240"/>
    <cellStyle name="Millares 93 3 2 2" xfId="19027"/>
    <cellStyle name="Millares 93 3 3" xfId="13895"/>
    <cellStyle name="Millares 93 4" xfId="5957"/>
    <cellStyle name="Millares 93 4 2" xfId="16744"/>
    <cellStyle name="Millares 93 5" xfId="11588"/>
    <cellStyle name="Millares 94" xfId="796"/>
    <cellStyle name="Millares 94 2" xfId="1884"/>
    <cellStyle name="Millares 94 2 2" xfId="4194"/>
    <cellStyle name="Millares 94 2 2 2" xfId="9345"/>
    <cellStyle name="Millares 94 2 2 2 2" xfId="20132"/>
    <cellStyle name="Millares 94 2 2 3" xfId="15000"/>
    <cellStyle name="Millares 94 2 3" xfId="7064"/>
    <cellStyle name="Millares 94 2 3 2" xfId="17851"/>
    <cellStyle name="Millares 94 2 4" xfId="12713"/>
    <cellStyle name="Millares 94 3" xfId="3139"/>
    <cellStyle name="Millares 94 3 2" xfId="8290"/>
    <cellStyle name="Millares 94 3 2 2" xfId="19077"/>
    <cellStyle name="Millares 94 3 3" xfId="13945"/>
    <cellStyle name="Millares 94 4" xfId="6007"/>
    <cellStyle name="Millares 94 4 2" xfId="16794"/>
    <cellStyle name="Millares 94 5" xfId="11638"/>
    <cellStyle name="Millares 95" xfId="843"/>
    <cellStyle name="Millares 95 2" xfId="1930"/>
    <cellStyle name="Millares 95 2 2" xfId="4240"/>
    <cellStyle name="Millares 95 2 2 2" xfId="9391"/>
    <cellStyle name="Millares 95 2 2 2 2" xfId="20178"/>
    <cellStyle name="Millares 95 2 2 3" xfId="15046"/>
    <cellStyle name="Millares 95 2 3" xfId="7110"/>
    <cellStyle name="Millares 95 2 3 2" xfId="17897"/>
    <cellStyle name="Millares 95 2 4" xfId="12759"/>
    <cellStyle name="Millares 95 3" xfId="3185"/>
    <cellStyle name="Millares 95 3 2" xfId="8336"/>
    <cellStyle name="Millares 95 3 2 2" xfId="19123"/>
    <cellStyle name="Millares 95 3 3" xfId="13991"/>
    <cellStyle name="Millares 95 4" xfId="6053"/>
    <cellStyle name="Millares 95 4 2" xfId="16840"/>
    <cellStyle name="Millares 95 5" xfId="11684"/>
    <cellStyle name="Millares 96" xfId="851"/>
    <cellStyle name="Millares 96 2" xfId="1938"/>
    <cellStyle name="Millares 96 2 2" xfId="4248"/>
    <cellStyle name="Millares 96 2 2 2" xfId="9399"/>
    <cellStyle name="Millares 96 2 2 2 2" xfId="20186"/>
    <cellStyle name="Millares 96 2 2 3" xfId="15054"/>
    <cellStyle name="Millares 96 2 3" xfId="7118"/>
    <cellStyle name="Millares 96 2 3 2" xfId="17905"/>
    <cellStyle name="Millares 96 2 4" xfId="12767"/>
    <cellStyle name="Millares 96 3" xfId="3193"/>
    <cellStyle name="Millares 96 3 2" xfId="8344"/>
    <cellStyle name="Millares 96 3 2 2" xfId="19131"/>
    <cellStyle name="Millares 96 3 3" xfId="13999"/>
    <cellStyle name="Millares 96 4" xfId="6061"/>
    <cellStyle name="Millares 96 4 2" xfId="16848"/>
    <cellStyle name="Millares 96 5" xfId="11692"/>
    <cellStyle name="Millares 97" xfId="862"/>
    <cellStyle name="Millares 97 2" xfId="1947"/>
    <cellStyle name="Millares 97 2 2" xfId="4257"/>
    <cellStyle name="Millares 97 2 2 2" xfId="9408"/>
    <cellStyle name="Millares 97 2 2 2 2" xfId="20195"/>
    <cellStyle name="Millares 97 2 2 3" xfId="15063"/>
    <cellStyle name="Millares 97 2 3" xfId="7127"/>
    <cellStyle name="Millares 97 2 3 2" xfId="17914"/>
    <cellStyle name="Millares 97 2 4" xfId="12776"/>
    <cellStyle name="Millares 97 3" xfId="3202"/>
    <cellStyle name="Millares 97 3 2" xfId="8353"/>
    <cellStyle name="Millares 97 3 2 2" xfId="19140"/>
    <cellStyle name="Millares 97 3 3" xfId="14008"/>
    <cellStyle name="Millares 97 4" xfId="6070"/>
    <cellStyle name="Millares 97 4 2" xfId="16857"/>
    <cellStyle name="Millares 97 5" xfId="11701"/>
    <cellStyle name="Millares 98" xfId="850"/>
    <cellStyle name="Millares 98 2" xfId="1937"/>
    <cellStyle name="Millares 98 2 2" xfId="4247"/>
    <cellStyle name="Millares 98 2 2 2" xfId="9398"/>
    <cellStyle name="Millares 98 2 2 2 2" xfId="20185"/>
    <cellStyle name="Millares 98 2 2 3" xfId="15053"/>
    <cellStyle name="Millares 98 2 3" xfId="7117"/>
    <cellStyle name="Millares 98 2 3 2" xfId="17904"/>
    <cellStyle name="Millares 98 2 4" xfId="12766"/>
    <cellStyle name="Millares 98 3" xfId="3192"/>
    <cellStyle name="Millares 98 3 2" xfId="8343"/>
    <cellStyle name="Millares 98 3 2 2" xfId="19130"/>
    <cellStyle name="Millares 98 3 3" xfId="13998"/>
    <cellStyle name="Millares 98 4" xfId="6060"/>
    <cellStyle name="Millares 98 4 2" xfId="16847"/>
    <cellStyle name="Millares 98 5" xfId="11691"/>
    <cellStyle name="Millares 99" xfId="861"/>
    <cellStyle name="Millares 99 2" xfId="1946"/>
    <cellStyle name="Millares 99 2 2" xfId="4256"/>
    <cellStyle name="Millares 99 2 2 2" xfId="9407"/>
    <cellStyle name="Millares 99 2 2 2 2" xfId="20194"/>
    <cellStyle name="Millares 99 2 2 3" xfId="15062"/>
    <cellStyle name="Millares 99 2 3" xfId="7126"/>
    <cellStyle name="Millares 99 2 3 2" xfId="17913"/>
    <cellStyle name="Millares 99 2 4" xfId="12775"/>
    <cellStyle name="Millares 99 3" xfId="3201"/>
    <cellStyle name="Millares 99 3 2" xfId="8352"/>
    <cellStyle name="Millares 99 3 2 2" xfId="19139"/>
    <cellStyle name="Millares 99 3 3" xfId="14007"/>
    <cellStyle name="Millares 99 4" xfId="6069"/>
    <cellStyle name="Millares 99 4 2" xfId="16856"/>
    <cellStyle name="Millares 99 5" xfId="11700"/>
    <cellStyle name="Neutral" xfId="127" builtinId="28" customBuiltin="1"/>
    <cellStyle name="Normal" xfId="0" builtinId="0"/>
    <cellStyle name="Normal - Style1" xfId="128"/>
    <cellStyle name="Normal 10" xfId="129"/>
    <cellStyle name="Normal 10 2" xfId="1176"/>
    <cellStyle name="Normal 10 2 2" xfId="2261"/>
    <cellStyle name="Normal 10 2 2 2" xfId="4570"/>
    <cellStyle name="Normal 10 2 2 2 2" xfId="9721"/>
    <cellStyle name="Normal 10 2 2 2 2 2" xfId="20508"/>
    <cellStyle name="Normal 10 2 2 2 3" xfId="15376"/>
    <cellStyle name="Normal 10 2 2 3" xfId="7440"/>
    <cellStyle name="Normal 10 2 2 3 2" xfId="18227"/>
    <cellStyle name="Normal 10 2 2 4" xfId="13090"/>
    <cellStyle name="Normal 10 2 3" xfId="3513"/>
    <cellStyle name="Normal 10 2 3 2" xfId="8664"/>
    <cellStyle name="Normal 10 2 3 2 2" xfId="19451"/>
    <cellStyle name="Normal 10 2 3 3" xfId="14319"/>
    <cellStyle name="Normal 10 2 4" xfId="6383"/>
    <cellStyle name="Normal 10 2 4 2" xfId="17170"/>
    <cellStyle name="Normal 10 2 5" xfId="12014"/>
    <cellStyle name="Normal 10 3" xfId="1296"/>
    <cellStyle name="Normal 10 3 2" xfId="3612"/>
    <cellStyle name="Normal 10 3 2 2" xfId="8763"/>
    <cellStyle name="Normal 10 3 2 2 2" xfId="19550"/>
    <cellStyle name="Normal 10 3 2 3" xfId="14418"/>
    <cellStyle name="Normal 10 3 3" xfId="6483"/>
    <cellStyle name="Normal 10 3 3 2" xfId="17270"/>
    <cellStyle name="Normal 10 3 4" xfId="12127"/>
    <cellStyle name="Normal 10 4" xfId="2565"/>
    <cellStyle name="Normal 10 4 2" xfId="7724"/>
    <cellStyle name="Normal 10 4 2 2" xfId="18511"/>
    <cellStyle name="Normal 10 4 3" xfId="13379"/>
    <cellStyle name="Normal 10 5" xfId="4907"/>
    <cellStyle name="Normal 10 5 2" xfId="10058"/>
    <cellStyle name="Normal 10 5 2 2" xfId="20845"/>
    <cellStyle name="Normal 10 5 3" xfId="15712"/>
    <cellStyle name="Normal 10 5 4" xfId="38864"/>
    <cellStyle name="Normal 10 6" xfId="5432"/>
    <cellStyle name="Normal 10 6 2" xfId="16226"/>
    <cellStyle name="Normal 10 7" xfId="11055"/>
    <cellStyle name="Normal 10 8" xfId="38842"/>
    <cellStyle name="Normal 100" xfId="130"/>
    <cellStyle name="Normal 100 2" xfId="1297"/>
    <cellStyle name="Normal 100 2 2" xfId="3613"/>
    <cellStyle name="Normal 100 2 2 2" xfId="8764"/>
    <cellStyle name="Normal 100 2 2 2 2" xfId="19551"/>
    <cellStyle name="Normal 100 2 2 3" xfId="14419"/>
    <cellStyle name="Normal 100 2 3" xfId="6484"/>
    <cellStyle name="Normal 100 2 3 2" xfId="17271"/>
    <cellStyle name="Normal 100 2 4" xfId="12128"/>
    <cellStyle name="Normal 100 3" xfId="2566"/>
    <cellStyle name="Normal 100 3 2" xfId="7725"/>
    <cellStyle name="Normal 100 3 2 2" xfId="18512"/>
    <cellStyle name="Normal 100 3 3" xfId="13380"/>
    <cellStyle name="Normal 100 4" xfId="5433"/>
    <cellStyle name="Normal 100 4 2" xfId="16227"/>
    <cellStyle name="Normal 100 5" xfId="11056"/>
    <cellStyle name="Normal 101" xfId="131"/>
    <cellStyle name="Normal 101 2" xfId="1298"/>
    <cellStyle name="Normal 101 2 2" xfId="3614"/>
    <cellStyle name="Normal 101 2 2 2" xfId="8765"/>
    <cellStyle name="Normal 101 2 2 2 2" xfId="19552"/>
    <cellStyle name="Normal 101 2 2 3" xfId="14420"/>
    <cellStyle name="Normal 101 2 3" xfId="6485"/>
    <cellStyle name="Normal 101 2 3 2" xfId="17272"/>
    <cellStyle name="Normal 101 2 4" xfId="12129"/>
    <cellStyle name="Normal 101 3" xfId="2567"/>
    <cellStyle name="Normal 101 3 2" xfId="7726"/>
    <cellStyle name="Normal 101 3 2 2" xfId="18513"/>
    <cellStyle name="Normal 101 3 3" xfId="13381"/>
    <cellStyle name="Normal 101 4" xfId="5434"/>
    <cellStyle name="Normal 101 4 2" xfId="16228"/>
    <cellStyle name="Normal 101 5" xfId="11057"/>
    <cellStyle name="Normal 102" xfId="132"/>
    <cellStyle name="Normal 102 2" xfId="1299"/>
    <cellStyle name="Normal 102 2 2" xfId="3615"/>
    <cellStyle name="Normal 102 2 2 2" xfId="8766"/>
    <cellStyle name="Normal 102 2 2 2 2" xfId="19553"/>
    <cellStyle name="Normal 102 2 2 3" xfId="14421"/>
    <cellStyle name="Normal 102 2 3" xfId="6486"/>
    <cellStyle name="Normal 102 2 3 2" xfId="17273"/>
    <cellStyle name="Normal 102 2 4" xfId="12130"/>
    <cellStyle name="Normal 102 3" xfId="2568"/>
    <cellStyle name="Normal 102 3 2" xfId="7727"/>
    <cellStyle name="Normal 102 3 2 2" xfId="18514"/>
    <cellStyle name="Normal 102 3 3" xfId="13382"/>
    <cellStyle name="Normal 102 4" xfId="5435"/>
    <cellStyle name="Normal 102 4 2" xfId="16229"/>
    <cellStyle name="Normal 102 5" xfId="11058"/>
    <cellStyle name="Normal 103" xfId="133"/>
    <cellStyle name="Normal 103 2" xfId="1300"/>
    <cellStyle name="Normal 103 2 2" xfId="3616"/>
    <cellStyle name="Normal 103 2 2 2" xfId="8767"/>
    <cellStyle name="Normal 103 2 2 2 2" xfId="19554"/>
    <cellStyle name="Normal 103 2 2 3" xfId="14422"/>
    <cellStyle name="Normal 103 2 3" xfId="6487"/>
    <cellStyle name="Normal 103 2 3 2" xfId="17274"/>
    <cellStyle name="Normal 103 2 4" xfId="12131"/>
    <cellStyle name="Normal 103 3" xfId="2569"/>
    <cellStyle name="Normal 103 3 2" xfId="7728"/>
    <cellStyle name="Normal 103 3 2 2" xfId="18515"/>
    <cellStyle name="Normal 103 3 3" xfId="13383"/>
    <cellStyle name="Normal 103 4" xfId="5436"/>
    <cellStyle name="Normal 103 4 2" xfId="16230"/>
    <cellStyle name="Normal 103 5" xfId="11059"/>
    <cellStyle name="Normal 104" xfId="134"/>
    <cellStyle name="Normal 104 2" xfId="1301"/>
    <cellStyle name="Normal 104 2 2" xfId="3617"/>
    <cellStyle name="Normal 104 2 2 2" xfId="8768"/>
    <cellStyle name="Normal 104 2 2 2 2" xfId="19555"/>
    <cellStyle name="Normal 104 2 2 3" xfId="14423"/>
    <cellStyle name="Normal 104 2 3" xfId="6488"/>
    <cellStyle name="Normal 104 2 3 2" xfId="17275"/>
    <cellStyle name="Normal 104 2 4" xfId="12132"/>
    <cellStyle name="Normal 104 3" xfId="2570"/>
    <cellStyle name="Normal 104 3 2" xfId="7729"/>
    <cellStyle name="Normal 104 3 2 2" xfId="18516"/>
    <cellStyle name="Normal 104 3 3" xfId="13384"/>
    <cellStyle name="Normal 104 4" xfId="5437"/>
    <cellStyle name="Normal 104 4 2" xfId="16231"/>
    <cellStyle name="Normal 104 5" xfId="11060"/>
    <cellStyle name="Normal 105" xfId="135"/>
    <cellStyle name="Normal 105 2" xfId="1302"/>
    <cellStyle name="Normal 105 2 2" xfId="3618"/>
    <cellStyle name="Normal 105 2 2 2" xfId="8769"/>
    <cellStyle name="Normal 105 2 2 2 2" xfId="19556"/>
    <cellStyle name="Normal 105 2 2 3" xfId="14424"/>
    <cellStyle name="Normal 105 2 3" xfId="6489"/>
    <cellStyle name="Normal 105 2 3 2" xfId="17276"/>
    <cellStyle name="Normal 105 2 4" xfId="12133"/>
    <cellStyle name="Normal 105 3" xfId="2571"/>
    <cellStyle name="Normal 105 3 2" xfId="7730"/>
    <cellStyle name="Normal 105 3 2 2" xfId="18517"/>
    <cellStyle name="Normal 105 3 3" xfId="13385"/>
    <cellStyle name="Normal 105 4" xfId="5438"/>
    <cellStyle name="Normal 105 4 2" xfId="16232"/>
    <cellStyle name="Normal 105 5" xfId="11061"/>
    <cellStyle name="Normal 106" xfId="136"/>
    <cellStyle name="Normal 106 2" xfId="1303"/>
    <cellStyle name="Normal 106 2 2" xfId="3619"/>
    <cellStyle name="Normal 106 2 2 2" xfId="8770"/>
    <cellStyle name="Normal 106 2 2 2 2" xfId="19557"/>
    <cellStyle name="Normal 106 2 2 3" xfId="14425"/>
    <cellStyle name="Normal 106 2 3" xfId="6490"/>
    <cellStyle name="Normal 106 2 3 2" xfId="17277"/>
    <cellStyle name="Normal 106 2 4" xfId="12134"/>
    <cellStyle name="Normal 106 3" xfId="2572"/>
    <cellStyle name="Normal 106 3 2" xfId="7731"/>
    <cellStyle name="Normal 106 3 2 2" xfId="18518"/>
    <cellStyle name="Normal 106 3 3" xfId="13386"/>
    <cellStyle name="Normal 106 4" xfId="5439"/>
    <cellStyle name="Normal 106 4 2" xfId="16233"/>
    <cellStyle name="Normal 106 5" xfId="11062"/>
    <cellStyle name="Normal 107" xfId="137"/>
    <cellStyle name="Normal 107 2" xfId="1304"/>
    <cellStyle name="Normal 107 2 2" xfId="3620"/>
    <cellStyle name="Normal 107 2 2 2" xfId="8771"/>
    <cellStyle name="Normal 107 2 2 2 2" xfId="19558"/>
    <cellStyle name="Normal 107 2 2 3" xfId="14426"/>
    <cellStyle name="Normal 107 2 3" xfId="6491"/>
    <cellStyle name="Normal 107 2 3 2" xfId="17278"/>
    <cellStyle name="Normal 107 2 4" xfId="12135"/>
    <cellStyle name="Normal 107 3" xfId="2573"/>
    <cellStyle name="Normal 107 3 2" xfId="7732"/>
    <cellStyle name="Normal 107 3 2 2" xfId="18519"/>
    <cellStyle name="Normal 107 3 3" xfId="13387"/>
    <cellStyle name="Normal 107 4" xfId="5440"/>
    <cellStyle name="Normal 107 4 2" xfId="16234"/>
    <cellStyle name="Normal 107 5" xfId="11063"/>
    <cellStyle name="Normal 108" xfId="138"/>
    <cellStyle name="Normal 108 2" xfId="1305"/>
    <cellStyle name="Normal 108 2 2" xfId="3621"/>
    <cellStyle name="Normal 108 2 2 2" xfId="8772"/>
    <cellStyle name="Normal 108 2 2 2 2" xfId="19559"/>
    <cellStyle name="Normal 108 2 2 3" xfId="14427"/>
    <cellStyle name="Normal 108 2 3" xfId="6492"/>
    <cellStyle name="Normal 108 2 3 2" xfId="17279"/>
    <cellStyle name="Normal 108 2 4" xfId="12136"/>
    <cellStyle name="Normal 108 3" xfId="2574"/>
    <cellStyle name="Normal 108 3 2" xfId="7733"/>
    <cellStyle name="Normal 108 3 2 2" xfId="18520"/>
    <cellStyle name="Normal 108 3 3" xfId="13388"/>
    <cellStyle name="Normal 108 4" xfId="5441"/>
    <cellStyle name="Normal 108 4 2" xfId="16235"/>
    <cellStyle name="Normal 108 5" xfId="11064"/>
    <cellStyle name="Normal 109" xfId="139"/>
    <cellStyle name="Normal 109 2" xfId="1306"/>
    <cellStyle name="Normal 109 2 2" xfId="3622"/>
    <cellStyle name="Normal 109 2 2 2" xfId="8773"/>
    <cellStyle name="Normal 109 2 2 2 2" xfId="19560"/>
    <cellStyle name="Normal 109 2 2 3" xfId="14428"/>
    <cellStyle name="Normal 109 2 3" xfId="6493"/>
    <cellStyle name="Normal 109 2 3 2" xfId="17280"/>
    <cellStyle name="Normal 109 2 4" xfId="12137"/>
    <cellStyle name="Normal 109 3" xfId="2575"/>
    <cellStyle name="Normal 109 3 2" xfId="7734"/>
    <cellStyle name="Normal 109 3 2 2" xfId="18521"/>
    <cellStyle name="Normal 109 3 3" xfId="13389"/>
    <cellStyle name="Normal 109 4" xfId="5442"/>
    <cellStyle name="Normal 109 4 2" xfId="16236"/>
    <cellStyle name="Normal 109 5" xfId="11065"/>
    <cellStyle name="Normal 11" xfId="140"/>
    <cellStyle name="Normal 11 2" xfId="1307"/>
    <cellStyle name="Normal 11 2 2" xfId="3623"/>
    <cellStyle name="Normal 11 2 2 2" xfId="8774"/>
    <cellStyle name="Normal 11 2 2 2 2" xfId="19561"/>
    <cellStyle name="Normal 11 2 2 3" xfId="14429"/>
    <cellStyle name="Normal 11 2 3" xfId="6494"/>
    <cellStyle name="Normal 11 2 3 2" xfId="17281"/>
    <cellStyle name="Normal 11 2 4" xfId="12138"/>
    <cellStyle name="Normal 11 3" xfId="2576"/>
    <cellStyle name="Normal 11 3 2" xfId="7735"/>
    <cellStyle name="Normal 11 3 2 2" xfId="18522"/>
    <cellStyle name="Normal 11 3 3" xfId="13390"/>
    <cellStyle name="Normal 11 4" xfId="5443"/>
    <cellStyle name="Normal 11 4 2" xfId="16237"/>
    <cellStyle name="Normal 11 5" xfId="11066"/>
    <cellStyle name="Normal 110" xfId="141"/>
    <cellStyle name="Normal 110 2" xfId="1308"/>
    <cellStyle name="Normal 110 2 2" xfId="3624"/>
    <cellStyle name="Normal 110 2 2 2" xfId="8775"/>
    <cellStyle name="Normal 110 2 2 2 2" xfId="19562"/>
    <cellStyle name="Normal 110 2 2 3" xfId="14430"/>
    <cellStyle name="Normal 110 2 3" xfId="6495"/>
    <cellStyle name="Normal 110 2 3 2" xfId="17282"/>
    <cellStyle name="Normal 110 2 4" xfId="12139"/>
    <cellStyle name="Normal 110 3" xfId="2577"/>
    <cellStyle name="Normal 110 3 2" xfId="7736"/>
    <cellStyle name="Normal 110 3 2 2" xfId="18523"/>
    <cellStyle name="Normal 110 3 3" xfId="13391"/>
    <cellStyle name="Normal 110 4" xfId="5444"/>
    <cellStyle name="Normal 110 4 2" xfId="16238"/>
    <cellStyle name="Normal 110 5" xfId="11067"/>
    <cellStyle name="Normal 111" xfId="142"/>
    <cellStyle name="Normal 111 2" xfId="1309"/>
    <cellStyle name="Normal 111 2 2" xfId="3625"/>
    <cellStyle name="Normal 111 2 2 2" xfId="8776"/>
    <cellStyle name="Normal 111 2 2 2 2" xfId="19563"/>
    <cellStyle name="Normal 111 2 2 3" xfId="14431"/>
    <cellStyle name="Normal 111 2 3" xfId="6496"/>
    <cellStyle name="Normal 111 2 3 2" xfId="17283"/>
    <cellStyle name="Normal 111 2 4" xfId="12140"/>
    <cellStyle name="Normal 111 3" xfId="2578"/>
    <cellStyle name="Normal 111 3 2" xfId="7737"/>
    <cellStyle name="Normal 111 3 2 2" xfId="18524"/>
    <cellStyle name="Normal 111 3 3" xfId="13392"/>
    <cellStyle name="Normal 111 4" xfId="5445"/>
    <cellStyle name="Normal 111 4 2" xfId="16239"/>
    <cellStyle name="Normal 111 5" xfId="11068"/>
    <cellStyle name="Normal 112" xfId="143"/>
    <cellStyle name="Normal 112 2" xfId="1310"/>
    <cellStyle name="Normal 112 2 2" xfId="3626"/>
    <cellStyle name="Normal 112 2 2 2" xfId="8777"/>
    <cellStyle name="Normal 112 2 2 2 2" xfId="19564"/>
    <cellStyle name="Normal 112 2 2 3" xfId="14432"/>
    <cellStyle name="Normal 112 2 3" xfId="6497"/>
    <cellStyle name="Normal 112 2 3 2" xfId="17284"/>
    <cellStyle name="Normal 112 2 4" xfId="12141"/>
    <cellStyle name="Normal 112 3" xfId="2579"/>
    <cellStyle name="Normal 112 3 2" xfId="7738"/>
    <cellStyle name="Normal 112 3 2 2" xfId="18525"/>
    <cellStyle name="Normal 112 3 3" xfId="13393"/>
    <cellStyle name="Normal 112 4" xfId="5446"/>
    <cellStyle name="Normal 112 4 2" xfId="16240"/>
    <cellStyle name="Normal 112 5" xfId="11069"/>
    <cellStyle name="Normal 113" xfId="144"/>
    <cellStyle name="Normal 113 2" xfId="1311"/>
    <cellStyle name="Normal 113 2 2" xfId="3627"/>
    <cellStyle name="Normal 113 2 2 2" xfId="8778"/>
    <cellStyle name="Normal 113 2 2 2 2" xfId="19565"/>
    <cellStyle name="Normal 113 2 2 3" xfId="14433"/>
    <cellStyle name="Normal 113 2 3" xfId="6498"/>
    <cellStyle name="Normal 113 2 3 2" xfId="17285"/>
    <cellStyle name="Normal 113 2 4" xfId="12142"/>
    <cellStyle name="Normal 113 3" xfId="2580"/>
    <cellStyle name="Normal 113 3 2" xfId="7739"/>
    <cellStyle name="Normal 113 3 2 2" xfId="18526"/>
    <cellStyle name="Normal 113 3 3" xfId="13394"/>
    <cellStyle name="Normal 113 4" xfId="5447"/>
    <cellStyle name="Normal 113 4 2" xfId="16241"/>
    <cellStyle name="Normal 113 5" xfId="11070"/>
    <cellStyle name="Normal 114" xfId="145"/>
    <cellStyle name="Normal 114 2" xfId="1312"/>
    <cellStyle name="Normal 114 2 2" xfId="3628"/>
    <cellStyle name="Normal 114 2 2 2" xfId="8779"/>
    <cellStyle name="Normal 114 2 2 2 2" xfId="19566"/>
    <cellStyle name="Normal 114 2 2 3" xfId="14434"/>
    <cellStyle name="Normal 114 2 3" xfId="6499"/>
    <cellStyle name="Normal 114 2 3 2" xfId="17286"/>
    <cellStyle name="Normal 114 2 4" xfId="12143"/>
    <cellStyle name="Normal 114 3" xfId="2581"/>
    <cellStyle name="Normal 114 3 2" xfId="7740"/>
    <cellStyle name="Normal 114 3 2 2" xfId="18527"/>
    <cellStyle name="Normal 114 3 3" xfId="13395"/>
    <cellStyle name="Normal 114 4" xfId="5448"/>
    <cellStyle name="Normal 114 4 2" xfId="16242"/>
    <cellStyle name="Normal 114 5" xfId="11071"/>
    <cellStyle name="Normal 115" xfId="146"/>
    <cellStyle name="Normal 115 2" xfId="1313"/>
    <cellStyle name="Normal 115 2 2" xfId="3629"/>
    <cellStyle name="Normal 115 2 2 2" xfId="8780"/>
    <cellStyle name="Normal 115 2 2 2 2" xfId="19567"/>
    <cellStyle name="Normal 115 2 2 3" xfId="14435"/>
    <cellStyle name="Normal 115 2 3" xfId="6500"/>
    <cellStyle name="Normal 115 2 3 2" xfId="17287"/>
    <cellStyle name="Normal 115 2 4" xfId="12144"/>
    <cellStyle name="Normal 115 3" xfId="2582"/>
    <cellStyle name="Normal 115 3 2" xfId="7741"/>
    <cellStyle name="Normal 115 3 2 2" xfId="18528"/>
    <cellStyle name="Normal 115 3 3" xfId="13396"/>
    <cellStyle name="Normal 115 4" xfId="5449"/>
    <cellStyle name="Normal 115 4 2" xfId="16243"/>
    <cellStyle name="Normal 115 5" xfId="11072"/>
    <cellStyle name="Normal 116" xfId="147"/>
    <cellStyle name="Normal 116 2" xfId="1314"/>
    <cellStyle name="Normal 116 2 2" xfId="3630"/>
    <cellStyle name="Normal 116 2 2 2" xfId="8781"/>
    <cellStyle name="Normal 116 2 2 2 2" xfId="19568"/>
    <cellStyle name="Normal 116 2 2 3" xfId="14436"/>
    <cellStyle name="Normal 116 2 3" xfId="6501"/>
    <cellStyle name="Normal 116 2 3 2" xfId="17288"/>
    <cellStyle name="Normal 116 2 4" xfId="12145"/>
    <cellStyle name="Normal 116 3" xfId="2583"/>
    <cellStyle name="Normal 116 3 2" xfId="7742"/>
    <cellStyle name="Normal 116 3 2 2" xfId="18529"/>
    <cellStyle name="Normal 116 3 3" xfId="13397"/>
    <cellStyle name="Normal 116 4" xfId="5450"/>
    <cellStyle name="Normal 116 4 2" xfId="16244"/>
    <cellStyle name="Normal 116 5" xfId="11073"/>
    <cellStyle name="Normal 117" xfId="148"/>
    <cellStyle name="Normal 117 2" xfId="1315"/>
    <cellStyle name="Normal 117 2 2" xfId="3631"/>
    <cellStyle name="Normal 117 2 2 2" xfId="8782"/>
    <cellStyle name="Normal 117 2 2 2 2" xfId="19569"/>
    <cellStyle name="Normal 117 2 2 3" xfId="14437"/>
    <cellStyle name="Normal 117 2 3" xfId="6502"/>
    <cellStyle name="Normal 117 2 3 2" xfId="17289"/>
    <cellStyle name="Normal 117 2 4" xfId="12146"/>
    <cellStyle name="Normal 117 3" xfId="2584"/>
    <cellStyle name="Normal 117 3 2" xfId="7743"/>
    <cellStyle name="Normal 117 3 2 2" xfId="18530"/>
    <cellStyle name="Normal 117 3 3" xfId="13398"/>
    <cellStyle name="Normal 117 4" xfId="5451"/>
    <cellStyle name="Normal 117 4 2" xfId="16245"/>
    <cellStyle name="Normal 117 5" xfId="11074"/>
    <cellStyle name="Normal 118" xfId="149"/>
    <cellStyle name="Normal 118 2" xfId="1316"/>
    <cellStyle name="Normal 118 2 2" xfId="3632"/>
    <cellStyle name="Normal 118 2 2 2" xfId="8783"/>
    <cellStyle name="Normal 118 2 2 2 2" xfId="19570"/>
    <cellStyle name="Normal 118 2 2 3" xfId="14438"/>
    <cellStyle name="Normal 118 2 3" xfId="6503"/>
    <cellStyle name="Normal 118 2 3 2" xfId="17290"/>
    <cellStyle name="Normal 118 2 4" xfId="12147"/>
    <cellStyle name="Normal 118 3" xfId="2585"/>
    <cellStyle name="Normal 118 3 2" xfId="7744"/>
    <cellStyle name="Normal 118 3 2 2" xfId="18531"/>
    <cellStyle name="Normal 118 3 3" xfId="13399"/>
    <cellStyle name="Normal 118 4" xfId="5452"/>
    <cellStyle name="Normal 118 4 2" xfId="16246"/>
    <cellStyle name="Normal 118 5" xfId="11075"/>
    <cellStyle name="Normal 119" xfId="150"/>
    <cellStyle name="Normal 119 2" xfId="1317"/>
    <cellStyle name="Normal 119 2 2" xfId="3633"/>
    <cellStyle name="Normal 119 2 2 2" xfId="8784"/>
    <cellStyle name="Normal 119 2 2 2 2" xfId="19571"/>
    <cellStyle name="Normal 119 2 2 3" xfId="14439"/>
    <cellStyle name="Normal 119 2 3" xfId="6504"/>
    <cellStyle name="Normal 119 2 3 2" xfId="17291"/>
    <cellStyle name="Normal 119 2 4" xfId="12148"/>
    <cellStyle name="Normal 119 3" xfId="2586"/>
    <cellStyle name="Normal 119 3 2" xfId="7745"/>
    <cellStyle name="Normal 119 3 2 2" xfId="18532"/>
    <cellStyle name="Normal 119 3 3" xfId="13400"/>
    <cellStyle name="Normal 119 4" xfId="5453"/>
    <cellStyle name="Normal 119 4 2" xfId="16247"/>
    <cellStyle name="Normal 119 5" xfId="11076"/>
    <cellStyle name="Normal 12" xfId="151"/>
    <cellStyle name="Normal 120" xfId="152"/>
    <cellStyle name="Normal 120 2" xfId="1318"/>
    <cellStyle name="Normal 120 2 2" xfId="3634"/>
    <cellStyle name="Normal 120 2 2 2" xfId="8785"/>
    <cellStyle name="Normal 120 2 2 2 2" xfId="19572"/>
    <cellStyle name="Normal 120 2 2 3" xfId="14440"/>
    <cellStyle name="Normal 120 2 3" xfId="6505"/>
    <cellStyle name="Normal 120 2 3 2" xfId="17292"/>
    <cellStyle name="Normal 120 2 4" xfId="12149"/>
    <cellStyle name="Normal 120 3" xfId="2587"/>
    <cellStyle name="Normal 120 3 2" xfId="7746"/>
    <cellStyle name="Normal 120 3 2 2" xfId="18533"/>
    <cellStyle name="Normal 120 3 3" xfId="13401"/>
    <cellStyle name="Normal 120 4" xfId="5454"/>
    <cellStyle name="Normal 120 4 2" xfId="16248"/>
    <cellStyle name="Normal 120 5" xfId="11077"/>
    <cellStyle name="Normal 121" xfId="153"/>
    <cellStyle name="Normal 121 2" xfId="1319"/>
    <cellStyle name="Normal 121 2 2" xfId="3635"/>
    <cellStyle name="Normal 121 2 2 2" xfId="8786"/>
    <cellStyle name="Normal 121 2 2 2 2" xfId="19573"/>
    <cellStyle name="Normal 121 2 2 3" xfId="14441"/>
    <cellStyle name="Normal 121 2 3" xfId="6506"/>
    <cellStyle name="Normal 121 2 3 2" xfId="17293"/>
    <cellStyle name="Normal 121 2 4" xfId="12150"/>
    <cellStyle name="Normal 121 3" xfId="2588"/>
    <cellStyle name="Normal 121 3 2" xfId="7747"/>
    <cellStyle name="Normal 121 3 2 2" xfId="18534"/>
    <cellStyle name="Normal 121 3 3" xfId="13402"/>
    <cellStyle name="Normal 121 4" xfId="5455"/>
    <cellStyle name="Normal 121 4 2" xfId="16249"/>
    <cellStyle name="Normal 121 5" xfId="11078"/>
    <cellStyle name="Normal 122" xfId="154"/>
    <cellStyle name="Normal 122 2" xfId="1320"/>
    <cellStyle name="Normal 122 2 2" xfId="3636"/>
    <cellStyle name="Normal 122 2 2 2" xfId="8787"/>
    <cellStyle name="Normal 122 2 2 2 2" xfId="19574"/>
    <cellStyle name="Normal 122 2 2 3" xfId="14442"/>
    <cellStyle name="Normal 122 2 3" xfId="6507"/>
    <cellStyle name="Normal 122 2 3 2" xfId="17294"/>
    <cellStyle name="Normal 122 2 4" xfId="12151"/>
    <cellStyle name="Normal 122 3" xfId="2589"/>
    <cellStyle name="Normal 122 3 2" xfId="7748"/>
    <cellStyle name="Normal 122 3 2 2" xfId="18535"/>
    <cellStyle name="Normal 122 3 3" xfId="13403"/>
    <cellStyle name="Normal 122 4" xfId="5456"/>
    <cellStyle name="Normal 122 4 2" xfId="16250"/>
    <cellStyle name="Normal 122 5" xfId="11079"/>
    <cellStyle name="Normal 123" xfId="155"/>
    <cellStyle name="Normal 123 2" xfId="1321"/>
    <cellStyle name="Normal 123 2 2" xfId="3637"/>
    <cellStyle name="Normal 123 2 2 2" xfId="8788"/>
    <cellStyle name="Normal 123 2 2 2 2" xfId="19575"/>
    <cellStyle name="Normal 123 2 2 3" xfId="14443"/>
    <cellStyle name="Normal 123 2 3" xfId="6508"/>
    <cellStyle name="Normal 123 2 3 2" xfId="17295"/>
    <cellStyle name="Normal 123 2 4" xfId="12152"/>
    <cellStyle name="Normal 123 3" xfId="2590"/>
    <cellStyle name="Normal 123 3 2" xfId="7749"/>
    <cellStyle name="Normal 123 3 2 2" xfId="18536"/>
    <cellStyle name="Normal 123 3 3" xfId="13404"/>
    <cellStyle name="Normal 123 4" xfId="5457"/>
    <cellStyle name="Normal 123 4 2" xfId="16251"/>
    <cellStyle name="Normal 123 5" xfId="11080"/>
    <cellStyle name="Normal 124" xfId="156"/>
    <cellStyle name="Normal 124 2" xfId="1322"/>
    <cellStyle name="Normal 124 2 2" xfId="3638"/>
    <cellStyle name="Normal 124 2 2 2" xfId="8789"/>
    <cellStyle name="Normal 124 2 2 2 2" xfId="19576"/>
    <cellStyle name="Normal 124 2 2 3" xfId="14444"/>
    <cellStyle name="Normal 124 2 3" xfId="6509"/>
    <cellStyle name="Normal 124 2 3 2" xfId="17296"/>
    <cellStyle name="Normal 124 2 4" xfId="12153"/>
    <cellStyle name="Normal 124 3" xfId="2591"/>
    <cellStyle name="Normal 124 3 2" xfId="7750"/>
    <cellStyle name="Normal 124 3 2 2" xfId="18537"/>
    <cellStyle name="Normal 124 3 3" xfId="13405"/>
    <cellStyle name="Normal 124 4" xfId="5458"/>
    <cellStyle name="Normal 124 4 2" xfId="16252"/>
    <cellStyle name="Normal 124 5" xfId="11081"/>
    <cellStyle name="Normal 125" xfId="157"/>
    <cellStyle name="Normal 125 2" xfId="1323"/>
    <cellStyle name="Normal 125 2 2" xfId="3639"/>
    <cellStyle name="Normal 125 2 2 2" xfId="8790"/>
    <cellStyle name="Normal 125 2 2 2 2" xfId="19577"/>
    <cellStyle name="Normal 125 2 2 3" xfId="14445"/>
    <cellStyle name="Normal 125 2 3" xfId="6510"/>
    <cellStyle name="Normal 125 2 3 2" xfId="17297"/>
    <cellStyle name="Normal 125 2 4" xfId="12154"/>
    <cellStyle name="Normal 125 3" xfId="2592"/>
    <cellStyle name="Normal 125 3 2" xfId="7751"/>
    <cellStyle name="Normal 125 3 2 2" xfId="18538"/>
    <cellStyle name="Normal 125 3 3" xfId="13406"/>
    <cellStyle name="Normal 125 4" xfId="5459"/>
    <cellStyle name="Normal 125 4 2" xfId="16253"/>
    <cellStyle name="Normal 125 5" xfId="11082"/>
    <cellStyle name="Normal 126" xfId="158"/>
    <cellStyle name="Normal 126 2" xfId="1324"/>
    <cellStyle name="Normal 126 2 2" xfId="3640"/>
    <cellStyle name="Normal 126 2 2 2" xfId="8791"/>
    <cellStyle name="Normal 126 2 2 2 2" xfId="19578"/>
    <cellStyle name="Normal 126 2 2 3" xfId="14446"/>
    <cellStyle name="Normal 126 2 3" xfId="6511"/>
    <cellStyle name="Normal 126 2 3 2" xfId="17298"/>
    <cellStyle name="Normal 126 2 4" xfId="12155"/>
    <cellStyle name="Normal 126 3" xfId="2593"/>
    <cellStyle name="Normal 126 3 2" xfId="7752"/>
    <cellStyle name="Normal 126 3 2 2" xfId="18539"/>
    <cellStyle name="Normal 126 3 3" xfId="13407"/>
    <cellStyle name="Normal 126 4" xfId="5460"/>
    <cellStyle name="Normal 126 4 2" xfId="16254"/>
    <cellStyle name="Normal 126 5" xfId="11083"/>
    <cellStyle name="Normal 127" xfId="159"/>
    <cellStyle name="Normal 127 2" xfId="1325"/>
    <cellStyle name="Normal 127 2 2" xfId="3641"/>
    <cellStyle name="Normal 127 2 2 2" xfId="8792"/>
    <cellStyle name="Normal 127 2 2 2 2" xfId="19579"/>
    <cellStyle name="Normal 127 2 2 3" xfId="14447"/>
    <cellStyle name="Normal 127 2 3" xfId="6512"/>
    <cellStyle name="Normal 127 2 3 2" xfId="17299"/>
    <cellStyle name="Normal 127 2 4" xfId="12156"/>
    <cellStyle name="Normal 127 3" xfId="2594"/>
    <cellStyle name="Normal 127 3 2" xfId="7753"/>
    <cellStyle name="Normal 127 3 2 2" xfId="18540"/>
    <cellStyle name="Normal 127 3 3" xfId="13408"/>
    <cellStyle name="Normal 127 4" xfId="5461"/>
    <cellStyle name="Normal 127 4 2" xfId="16255"/>
    <cellStyle name="Normal 127 5" xfId="11084"/>
    <cellStyle name="Normal 128" xfId="160"/>
    <cellStyle name="Normal 128 2" xfId="1326"/>
    <cellStyle name="Normal 128 2 2" xfId="3642"/>
    <cellStyle name="Normal 128 2 2 2" xfId="8793"/>
    <cellStyle name="Normal 128 2 2 2 2" xfId="19580"/>
    <cellStyle name="Normal 128 2 2 3" xfId="14448"/>
    <cellStyle name="Normal 128 2 3" xfId="6513"/>
    <cellStyle name="Normal 128 2 3 2" xfId="17300"/>
    <cellStyle name="Normal 128 2 4" xfId="12157"/>
    <cellStyle name="Normal 128 3" xfId="2595"/>
    <cellStyle name="Normal 128 3 2" xfId="7754"/>
    <cellStyle name="Normal 128 3 2 2" xfId="18541"/>
    <cellStyle name="Normal 128 3 3" xfId="13409"/>
    <cellStyle name="Normal 128 4" xfId="5462"/>
    <cellStyle name="Normal 128 4 2" xfId="16256"/>
    <cellStyle name="Normal 128 5" xfId="11085"/>
    <cellStyle name="Normal 129" xfId="161"/>
    <cellStyle name="Normal 129 2" xfId="1327"/>
    <cellStyle name="Normal 129 2 2" xfId="3643"/>
    <cellStyle name="Normal 129 2 2 2" xfId="8794"/>
    <cellStyle name="Normal 129 2 2 2 2" xfId="19581"/>
    <cellStyle name="Normal 129 2 2 3" xfId="14449"/>
    <cellStyle name="Normal 129 2 3" xfId="6514"/>
    <cellStyle name="Normal 129 2 3 2" xfId="17301"/>
    <cellStyle name="Normal 129 2 4" xfId="12158"/>
    <cellStyle name="Normal 129 3" xfId="2596"/>
    <cellStyle name="Normal 129 3 2" xfId="7755"/>
    <cellStyle name="Normal 129 3 2 2" xfId="18542"/>
    <cellStyle name="Normal 129 3 3" xfId="13410"/>
    <cellStyle name="Normal 129 4" xfId="5463"/>
    <cellStyle name="Normal 129 4 2" xfId="16257"/>
    <cellStyle name="Normal 129 5" xfId="11086"/>
    <cellStyle name="Normal 13" xfId="162"/>
    <cellStyle name="Normal 13 2" xfId="1328"/>
    <cellStyle name="Normal 13 2 2" xfId="3644"/>
    <cellStyle name="Normal 13 2 2 2" xfId="8795"/>
    <cellStyle name="Normal 13 2 2 2 2" xfId="19582"/>
    <cellStyle name="Normal 13 2 2 3" xfId="14450"/>
    <cellStyle name="Normal 13 2 3" xfId="6515"/>
    <cellStyle name="Normal 13 2 3 2" xfId="17302"/>
    <cellStyle name="Normal 13 2 4" xfId="12159"/>
    <cellStyle name="Normal 13 3" xfId="2597"/>
    <cellStyle name="Normal 13 3 2" xfId="7756"/>
    <cellStyle name="Normal 13 3 2 2" xfId="18543"/>
    <cellStyle name="Normal 13 3 3" xfId="13411"/>
    <cellStyle name="Normal 13 4" xfId="5464"/>
    <cellStyle name="Normal 13 4 2" xfId="16258"/>
    <cellStyle name="Normal 13 5" xfId="11087"/>
    <cellStyle name="Normal 130" xfId="163"/>
    <cellStyle name="Normal 130 2" xfId="1329"/>
    <cellStyle name="Normal 130 2 2" xfId="3645"/>
    <cellStyle name="Normal 130 2 2 2" xfId="8796"/>
    <cellStyle name="Normal 130 2 2 2 2" xfId="19583"/>
    <cellStyle name="Normal 130 2 2 3" xfId="14451"/>
    <cellStyle name="Normal 130 2 3" xfId="6516"/>
    <cellStyle name="Normal 130 2 3 2" xfId="17303"/>
    <cellStyle name="Normal 130 2 4" xfId="12160"/>
    <cellStyle name="Normal 130 3" xfId="2598"/>
    <cellStyle name="Normal 130 3 2" xfId="7757"/>
    <cellStyle name="Normal 130 3 2 2" xfId="18544"/>
    <cellStyle name="Normal 130 3 3" xfId="13412"/>
    <cellStyle name="Normal 130 4" xfId="5465"/>
    <cellStyle name="Normal 130 4 2" xfId="16259"/>
    <cellStyle name="Normal 130 5" xfId="11088"/>
    <cellStyle name="Normal 131" xfId="164"/>
    <cellStyle name="Normal 131 2" xfId="1330"/>
    <cellStyle name="Normal 131 2 2" xfId="3646"/>
    <cellStyle name="Normal 131 2 2 2" xfId="8797"/>
    <cellStyle name="Normal 131 2 2 2 2" xfId="19584"/>
    <cellStyle name="Normal 131 2 2 3" xfId="14452"/>
    <cellStyle name="Normal 131 2 3" xfId="6517"/>
    <cellStyle name="Normal 131 2 3 2" xfId="17304"/>
    <cellStyle name="Normal 131 2 4" xfId="12161"/>
    <cellStyle name="Normal 131 3" xfId="2599"/>
    <cellStyle name="Normal 131 3 2" xfId="7758"/>
    <cellStyle name="Normal 131 3 2 2" xfId="18545"/>
    <cellStyle name="Normal 131 3 3" xfId="13413"/>
    <cellStyle name="Normal 131 4" xfId="5466"/>
    <cellStyle name="Normal 131 4 2" xfId="16260"/>
    <cellStyle name="Normal 131 5" xfId="11089"/>
    <cellStyle name="Normal 132" xfId="165"/>
    <cellStyle name="Normal 132 2" xfId="1331"/>
    <cellStyle name="Normal 132 2 2" xfId="3647"/>
    <cellStyle name="Normal 132 2 2 2" xfId="8798"/>
    <cellStyle name="Normal 132 2 2 2 2" xfId="19585"/>
    <cellStyle name="Normal 132 2 2 3" xfId="14453"/>
    <cellStyle name="Normal 132 2 3" xfId="6518"/>
    <cellStyle name="Normal 132 2 3 2" xfId="17305"/>
    <cellStyle name="Normal 132 2 4" xfId="12162"/>
    <cellStyle name="Normal 132 3" xfId="2600"/>
    <cellStyle name="Normal 132 3 2" xfId="7759"/>
    <cellStyle name="Normal 132 3 2 2" xfId="18546"/>
    <cellStyle name="Normal 132 3 3" xfId="13414"/>
    <cellStyle name="Normal 132 4" xfId="5467"/>
    <cellStyle name="Normal 132 4 2" xfId="16261"/>
    <cellStyle name="Normal 132 5" xfId="11090"/>
    <cellStyle name="Normal 133" xfId="166"/>
    <cellStyle name="Normal 133 2" xfId="1332"/>
    <cellStyle name="Normal 133 2 2" xfId="3648"/>
    <cellStyle name="Normal 133 2 2 2" xfId="8799"/>
    <cellStyle name="Normal 133 2 2 2 2" xfId="19586"/>
    <cellStyle name="Normal 133 2 2 3" xfId="14454"/>
    <cellStyle name="Normal 133 2 3" xfId="6519"/>
    <cellStyle name="Normal 133 2 3 2" xfId="17306"/>
    <cellStyle name="Normal 133 2 4" xfId="12163"/>
    <cellStyle name="Normal 133 3" xfId="2601"/>
    <cellStyle name="Normal 133 3 2" xfId="7760"/>
    <cellStyle name="Normal 133 3 2 2" xfId="18547"/>
    <cellStyle name="Normal 133 3 3" xfId="13415"/>
    <cellStyle name="Normal 133 4" xfId="5468"/>
    <cellStyle name="Normal 133 4 2" xfId="16262"/>
    <cellStyle name="Normal 133 5" xfId="11091"/>
    <cellStyle name="Normal 134" xfId="167"/>
    <cellStyle name="Normal 134 2" xfId="1333"/>
    <cellStyle name="Normal 134 2 2" xfId="3649"/>
    <cellStyle name="Normal 134 2 2 2" xfId="8800"/>
    <cellStyle name="Normal 134 2 2 2 2" xfId="19587"/>
    <cellStyle name="Normal 134 2 2 3" xfId="14455"/>
    <cellStyle name="Normal 134 2 3" xfId="6520"/>
    <cellStyle name="Normal 134 2 3 2" xfId="17307"/>
    <cellStyle name="Normal 134 2 4" xfId="12164"/>
    <cellStyle name="Normal 134 3" xfId="2602"/>
    <cellStyle name="Normal 134 3 2" xfId="7761"/>
    <cellStyle name="Normal 134 3 2 2" xfId="18548"/>
    <cellStyle name="Normal 134 3 3" xfId="13416"/>
    <cellStyle name="Normal 134 4" xfId="5469"/>
    <cellStyle name="Normal 134 4 2" xfId="16263"/>
    <cellStyle name="Normal 134 5" xfId="11092"/>
    <cellStyle name="Normal 135" xfId="168"/>
    <cellStyle name="Normal 135 2" xfId="1334"/>
    <cellStyle name="Normal 135 2 2" xfId="3650"/>
    <cellStyle name="Normal 135 2 2 2" xfId="8801"/>
    <cellStyle name="Normal 135 2 2 2 2" xfId="19588"/>
    <cellStyle name="Normal 135 2 2 3" xfId="14456"/>
    <cellStyle name="Normal 135 2 3" xfId="6521"/>
    <cellStyle name="Normal 135 2 3 2" xfId="17308"/>
    <cellStyle name="Normal 135 2 4" xfId="12165"/>
    <cellStyle name="Normal 135 3" xfId="2603"/>
    <cellStyle name="Normal 135 3 2" xfId="7762"/>
    <cellStyle name="Normal 135 3 2 2" xfId="18549"/>
    <cellStyle name="Normal 135 3 3" xfId="13417"/>
    <cellStyle name="Normal 135 4" xfId="5470"/>
    <cellStyle name="Normal 135 4 2" xfId="16264"/>
    <cellStyle name="Normal 135 5" xfId="11093"/>
    <cellStyle name="Normal 136" xfId="169"/>
    <cellStyle name="Normal 136 2" xfId="1335"/>
    <cellStyle name="Normal 136 2 2" xfId="3651"/>
    <cellStyle name="Normal 136 2 2 2" xfId="8802"/>
    <cellStyle name="Normal 136 2 2 2 2" xfId="19589"/>
    <cellStyle name="Normal 136 2 2 3" xfId="14457"/>
    <cellStyle name="Normal 136 2 3" xfId="6522"/>
    <cellStyle name="Normal 136 2 3 2" xfId="17309"/>
    <cellStyle name="Normal 136 2 4" xfId="12166"/>
    <cellStyle name="Normal 136 3" xfId="2604"/>
    <cellStyle name="Normal 136 3 2" xfId="7763"/>
    <cellStyle name="Normal 136 3 2 2" xfId="18550"/>
    <cellStyle name="Normal 136 3 3" xfId="13418"/>
    <cellStyle name="Normal 136 4" xfId="5471"/>
    <cellStyle name="Normal 136 4 2" xfId="16265"/>
    <cellStyle name="Normal 136 5" xfId="11094"/>
    <cellStyle name="Normal 137" xfId="170"/>
    <cellStyle name="Normal 137 2" xfId="1336"/>
    <cellStyle name="Normal 137 2 2" xfId="3652"/>
    <cellStyle name="Normal 137 2 2 2" xfId="8803"/>
    <cellStyle name="Normal 137 2 2 2 2" xfId="19590"/>
    <cellStyle name="Normal 137 2 2 3" xfId="14458"/>
    <cellStyle name="Normal 137 2 3" xfId="6523"/>
    <cellStyle name="Normal 137 2 3 2" xfId="17310"/>
    <cellStyle name="Normal 137 2 4" xfId="12167"/>
    <cellStyle name="Normal 137 3" xfId="2605"/>
    <cellStyle name="Normal 137 3 2" xfId="7764"/>
    <cellStyle name="Normal 137 3 2 2" xfId="18551"/>
    <cellStyle name="Normal 137 3 3" xfId="13419"/>
    <cellStyle name="Normal 137 4" xfId="5472"/>
    <cellStyle name="Normal 137 4 2" xfId="16266"/>
    <cellStyle name="Normal 137 5" xfId="11095"/>
    <cellStyle name="Normal 138" xfId="171"/>
    <cellStyle name="Normal 138 2" xfId="1337"/>
    <cellStyle name="Normal 138 2 2" xfId="3653"/>
    <cellStyle name="Normal 138 2 2 2" xfId="8804"/>
    <cellStyle name="Normal 138 2 2 2 2" xfId="19591"/>
    <cellStyle name="Normal 138 2 2 3" xfId="14459"/>
    <cellStyle name="Normal 138 2 3" xfId="6524"/>
    <cellStyle name="Normal 138 2 3 2" xfId="17311"/>
    <cellStyle name="Normal 138 2 4" xfId="12168"/>
    <cellStyle name="Normal 138 3" xfId="2606"/>
    <cellStyle name="Normal 138 3 2" xfId="7765"/>
    <cellStyle name="Normal 138 3 2 2" xfId="18552"/>
    <cellStyle name="Normal 138 3 3" xfId="13420"/>
    <cellStyle name="Normal 138 4" xfId="5473"/>
    <cellStyle name="Normal 138 4 2" xfId="16267"/>
    <cellStyle name="Normal 138 5" xfId="11096"/>
    <cellStyle name="Normal 139" xfId="172"/>
    <cellStyle name="Normal 139 2" xfId="1338"/>
    <cellStyle name="Normal 139 2 2" xfId="3654"/>
    <cellStyle name="Normal 139 2 2 2" xfId="8805"/>
    <cellStyle name="Normal 139 2 2 2 2" xfId="19592"/>
    <cellStyle name="Normal 139 2 2 3" xfId="14460"/>
    <cellStyle name="Normal 139 2 3" xfId="6525"/>
    <cellStyle name="Normal 139 2 3 2" xfId="17312"/>
    <cellStyle name="Normal 139 2 4" xfId="12169"/>
    <cellStyle name="Normal 139 3" xfId="2607"/>
    <cellStyle name="Normal 139 3 2" xfId="7766"/>
    <cellStyle name="Normal 139 3 2 2" xfId="18553"/>
    <cellStyle name="Normal 139 3 3" xfId="13421"/>
    <cellStyle name="Normal 139 4" xfId="5474"/>
    <cellStyle name="Normal 139 4 2" xfId="16268"/>
    <cellStyle name="Normal 139 5" xfId="11097"/>
    <cellStyle name="Normal 14" xfId="173"/>
    <cellStyle name="Normal 14 2" xfId="1339"/>
    <cellStyle name="Normal 14 2 2" xfId="3655"/>
    <cellStyle name="Normal 14 2 2 2" xfId="8806"/>
    <cellStyle name="Normal 14 2 2 2 2" xfId="19593"/>
    <cellStyle name="Normal 14 2 2 3" xfId="14461"/>
    <cellStyle name="Normal 14 2 3" xfId="6526"/>
    <cellStyle name="Normal 14 2 3 2" xfId="17313"/>
    <cellStyle name="Normal 14 2 4" xfId="12170"/>
    <cellStyle name="Normal 14 3" xfId="2608"/>
    <cellStyle name="Normal 14 3 2" xfId="7767"/>
    <cellStyle name="Normal 14 3 2 2" xfId="18554"/>
    <cellStyle name="Normal 14 3 3" xfId="13422"/>
    <cellStyle name="Normal 14 4" xfId="5475"/>
    <cellStyle name="Normal 14 4 2" xfId="16269"/>
    <cellStyle name="Normal 14 5" xfId="11098"/>
    <cellStyle name="Normal 140" xfId="174"/>
    <cellStyle name="Normal 140 2" xfId="1340"/>
    <cellStyle name="Normal 140 2 2" xfId="3656"/>
    <cellStyle name="Normal 140 2 2 2" xfId="8807"/>
    <cellStyle name="Normal 140 2 2 2 2" xfId="19594"/>
    <cellStyle name="Normal 140 2 2 3" xfId="14462"/>
    <cellStyle name="Normal 140 2 3" xfId="6527"/>
    <cellStyle name="Normal 140 2 3 2" xfId="17314"/>
    <cellStyle name="Normal 140 2 4" xfId="12171"/>
    <cellStyle name="Normal 140 3" xfId="2609"/>
    <cellStyle name="Normal 140 3 2" xfId="7768"/>
    <cellStyle name="Normal 140 3 2 2" xfId="18555"/>
    <cellStyle name="Normal 140 3 3" xfId="13423"/>
    <cellStyle name="Normal 140 4" xfId="5476"/>
    <cellStyle name="Normal 140 4 2" xfId="16270"/>
    <cellStyle name="Normal 140 5" xfId="11099"/>
    <cellStyle name="Normal 141" xfId="175"/>
    <cellStyle name="Normal 141 2" xfId="1341"/>
    <cellStyle name="Normal 141 2 2" xfId="3657"/>
    <cellStyle name="Normal 141 2 2 2" xfId="8808"/>
    <cellStyle name="Normal 141 2 2 2 2" xfId="19595"/>
    <cellStyle name="Normal 141 2 2 3" xfId="14463"/>
    <cellStyle name="Normal 141 2 3" xfId="6528"/>
    <cellStyle name="Normal 141 2 3 2" xfId="17315"/>
    <cellStyle name="Normal 141 2 4" xfId="12172"/>
    <cellStyle name="Normal 141 3" xfId="2610"/>
    <cellStyle name="Normal 141 3 2" xfId="7769"/>
    <cellStyle name="Normal 141 3 2 2" xfId="18556"/>
    <cellStyle name="Normal 141 3 3" xfId="13424"/>
    <cellStyle name="Normal 141 4" xfId="5477"/>
    <cellStyle name="Normal 141 4 2" xfId="16271"/>
    <cellStyle name="Normal 141 5" xfId="11100"/>
    <cellStyle name="Normal 142" xfId="176"/>
    <cellStyle name="Normal 142 2" xfId="1342"/>
    <cellStyle name="Normal 142 2 2" xfId="3658"/>
    <cellStyle name="Normal 142 2 2 2" xfId="8809"/>
    <cellStyle name="Normal 142 2 2 2 2" xfId="19596"/>
    <cellStyle name="Normal 142 2 2 3" xfId="14464"/>
    <cellStyle name="Normal 142 2 3" xfId="6529"/>
    <cellStyle name="Normal 142 2 3 2" xfId="17316"/>
    <cellStyle name="Normal 142 2 4" xfId="12173"/>
    <cellStyle name="Normal 142 3" xfId="2611"/>
    <cellStyle name="Normal 142 3 2" xfId="7770"/>
    <cellStyle name="Normal 142 3 2 2" xfId="18557"/>
    <cellStyle name="Normal 142 3 3" xfId="13425"/>
    <cellStyle name="Normal 142 4" xfId="5478"/>
    <cellStyle name="Normal 142 4 2" xfId="16272"/>
    <cellStyle name="Normal 142 5" xfId="11101"/>
    <cellStyle name="Normal 143" xfId="177"/>
    <cellStyle name="Normal 143 2" xfId="1343"/>
    <cellStyle name="Normal 143 2 2" xfId="3659"/>
    <cellStyle name="Normal 143 2 2 2" xfId="8810"/>
    <cellStyle name="Normal 143 2 2 2 2" xfId="19597"/>
    <cellStyle name="Normal 143 2 2 3" xfId="14465"/>
    <cellStyle name="Normal 143 2 3" xfId="6530"/>
    <cellStyle name="Normal 143 2 3 2" xfId="17317"/>
    <cellStyle name="Normal 143 2 4" xfId="12174"/>
    <cellStyle name="Normal 143 3" xfId="2612"/>
    <cellStyle name="Normal 143 3 2" xfId="7771"/>
    <cellStyle name="Normal 143 3 2 2" xfId="18558"/>
    <cellStyle name="Normal 143 3 3" xfId="13426"/>
    <cellStyle name="Normal 143 4" xfId="5479"/>
    <cellStyle name="Normal 143 4 2" xfId="16273"/>
    <cellStyle name="Normal 143 5" xfId="11102"/>
    <cellStyle name="Normal 144" xfId="178"/>
    <cellStyle name="Normal 144 2" xfId="1344"/>
    <cellStyle name="Normal 144 2 2" xfId="3660"/>
    <cellStyle name="Normal 144 2 2 2" xfId="8811"/>
    <cellStyle name="Normal 144 2 2 2 2" xfId="19598"/>
    <cellStyle name="Normal 144 2 2 3" xfId="14466"/>
    <cellStyle name="Normal 144 2 3" xfId="6531"/>
    <cellStyle name="Normal 144 2 3 2" xfId="17318"/>
    <cellStyle name="Normal 144 2 4" xfId="12175"/>
    <cellStyle name="Normal 144 3" xfId="2613"/>
    <cellStyle name="Normal 144 3 2" xfId="7772"/>
    <cellStyle name="Normal 144 3 2 2" xfId="18559"/>
    <cellStyle name="Normal 144 3 3" xfId="13427"/>
    <cellStyle name="Normal 144 4" xfId="5480"/>
    <cellStyle name="Normal 144 4 2" xfId="16274"/>
    <cellStyle name="Normal 144 5" xfId="11103"/>
    <cellStyle name="Normal 145" xfId="179"/>
    <cellStyle name="Normal 145 2" xfId="1345"/>
    <cellStyle name="Normal 145 2 2" xfId="3661"/>
    <cellStyle name="Normal 145 2 2 2" xfId="8812"/>
    <cellStyle name="Normal 145 2 2 2 2" xfId="19599"/>
    <cellStyle name="Normal 145 2 2 3" xfId="14467"/>
    <cellStyle name="Normal 145 2 3" xfId="6532"/>
    <cellStyle name="Normal 145 2 3 2" xfId="17319"/>
    <cellStyle name="Normal 145 2 4" xfId="12176"/>
    <cellStyle name="Normal 145 3" xfId="2614"/>
    <cellStyle name="Normal 145 3 2" xfId="7773"/>
    <cellStyle name="Normal 145 3 2 2" xfId="18560"/>
    <cellStyle name="Normal 145 3 3" xfId="13428"/>
    <cellStyle name="Normal 145 4" xfId="5481"/>
    <cellStyle name="Normal 145 4 2" xfId="16275"/>
    <cellStyle name="Normal 145 5" xfId="11104"/>
    <cellStyle name="Normal 146" xfId="180"/>
    <cellStyle name="Normal 146 2" xfId="1346"/>
    <cellStyle name="Normal 146 2 2" xfId="3662"/>
    <cellStyle name="Normal 146 2 2 2" xfId="8813"/>
    <cellStyle name="Normal 146 2 2 2 2" xfId="19600"/>
    <cellStyle name="Normal 146 2 2 3" xfId="14468"/>
    <cellStyle name="Normal 146 2 3" xfId="6533"/>
    <cellStyle name="Normal 146 2 3 2" xfId="17320"/>
    <cellStyle name="Normal 146 2 4" xfId="12177"/>
    <cellStyle name="Normal 146 3" xfId="2615"/>
    <cellStyle name="Normal 146 3 2" xfId="7774"/>
    <cellStyle name="Normal 146 3 2 2" xfId="18561"/>
    <cellStyle name="Normal 146 3 3" xfId="13429"/>
    <cellStyle name="Normal 146 4" xfId="5482"/>
    <cellStyle name="Normal 146 4 2" xfId="16276"/>
    <cellStyle name="Normal 146 5" xfId="11105"/>
    <cellStyle name="Normal 147" xfId="181"/>
    <cellStyle name="Normal 147 2" xfId="1347"/>
    <cellStyle name="Normal 147 2 2" xfId="3663"/>
    <cellStyle name="Normal 147 2 2 2" xfId="8814"/>
    <cellStyle name="Normal 147 2 2 2 2" xfId="19601"/>
    <cellStyle name="Normal 147 2 2 3" xfId="14469"/>
    <cellStyle name="Normal 147 2 3" xfId="6534"/>
    <cellStyle name="Normal 147 2 3 2" xfId="17321"/>
    <cellStyle name="Normal 147 2 4" xfId="12178"/>
    <cellStyle name="Normal 147 3" xfId="2616"/>
    <cellStyle name="Normal 147 3 2" xfId="7775"/>
    <cellStyle name="Normal 147 3 2 2" xfId="18562"/>
    <cellStyle name="Normal 147 3 3" xfId="13430"/>
    <cellStyle name="Normal 147 4" xfId="5483"/>
    <cellStyle name="Normal 147 4 2" xfId="16277"/>
    <cellStyle name="Normal 147 5" xfId="11106"/>
    <cellStyle name="Normal 148" xfId="182"/>
    <cellStyle name="Normal 148 2" xfId="1348"/>
    <cellStyle name="Normal 148 2 2" xfId="3664"/>
    <cellStyle name="Normal 148 2 2 2" xfId="8815"/>
    <cellStyle name="Normal 148 2 2 2 2" xfId="19602"/>
    <cellStyle name="Normal 148 2 2 3" xfId="14470"/>
    <cellStyle name="Normal 148 2 3" xfId="6535"/>
    <cellStyle name="Normal 148 2 3 2" xfId="17322"/>
    <cellStyle name="Normal 148 2 4" xfId="12179"/>
    <cellStyle name="Normal 148 3" xfId="2617"/>
    <cellStyle name="Normal 148 3 2" xfId="7776"/>
    <cellStyle name="Normal 148 3 2 2" xfId="18563"/>
    <cellStyle name="Normal 148 3 3" xfId="13431"/>
    <cellStyle name="Normal 148 4" xfId="5484"/>
    <cellStyle name="Normal 148 4 2" xfId="16278"/>
    <cellStyle name="Normal 148 5" xfId="11107"/>
    <cellStyle name="Normal 149" xfId="183"/>
    <cellStyle name="Normal 149 2" xfId="1349"/>
    <cellStyle name="Normal 149 2 2" xfId="3665"/>
    <cellStyle name="Normal 149 2 2 2" xfId="8816"/>
    <cellStyle name="Normal 149 2 2 2 2" xfId="19603"/>
    <cellStyle name="Normal 149 2 2 3" xfId="14471"/>
    <cellStyle name="Normal 149 2 3" xfId="6536"/>
    <cellStyle name="Normal 149 2 3 2" xfId="17323"/>
    <cellStyle name="Normal 149 2 4" xfId="12180"/>
    <cellStyle name="Normal 149 3" xfId="2618"/>
    <cellStyle name="Normal 149 3 2" xfId="7777"/>
    <cellStyle name="Normal 149 3 2 2" xfId="18564"/>
    <cellStyle name="Normal 149 3 3" xfId="13432"/>
    <cellStyle name="Normal 149 4" xfId="5485"/>
    <cellStyle name="Normal 149 4 2" xfId="16279"/>
    <cellStyle name="Normal 149 5" xfId="11108"/>
    <cellStyle name="Normal 15" xfId="184"/>
    <cellStyle name="Normal 15 2" xfId="1350"/>
    <cellStyle name="Normal 15 2 2" xfId="3666"/>
    <cellStyle name="Normal 15 2 2 2" xfId="8817"/>
    <cellStyle name="Normal 15 2 2 2 2" xfId="19604"/>
    <cellStyle name="Normal 15 2 2 3" xfId="14472"/>
    <cellStyle name="Normal 15 2 3" xfId="6537"/>
    <cellStyle name="Normal 15 2 3 2" xfId="17324"/>
    <cellStyle name="Normal 15 2 4" xfId="12181"/>
    <cellStyle name="Normal 15 3" xfId="2619"/>
    <cellStyle name="Normal 15 3 2" xfId="7778"/>
    <cellStyle name="Normal 15 3 2 2" xfId="18565"/>
    <cellStyle name="Normal 15 3 3" xfId="13433"/>
    <cellStyle name="Normal 15 4" xfId="5486"/>
    <cellStyle name="Normal 15 4 2" xfId="16280"/>
    <cellStyle name="Normal 15 5" xfId="11109"/>
    <cellStyle name="Normal 150" xfId="185"/>
    <cellStyle name="Normal 150 2" xfId="1351"/>
    <cellStyle name="Normal 150 2 2" xfId="3667"/>
    <cellStyle name="Normal 150 2 2 2" xfId="8818"/>
    <cellStyle name="Normal 150 2 2 2 2" xfId="19605"/>
    <cellStyle name="Normal 150 2 2 3" xfId="14473"/>
    <cellStyle name="Normal 150 2 3" xfId="6538"/>
    <cellStyle name="Normal 150 2 3 2" xfId="17325"/>
    <cellStyle name="Normal 150 2 4" xfId="12182"/>
    <cellStyle name="Normal 150 3" xfId="2620"/>
    <cellStyle name="Normal 150 3 2" xfId="7779"/>
    <cellStyle name="Normal 150 3 2 2" xfId="18566"/>
    <cellStyle name="Normal 150 3 3" xfId="13434"/>
    <cellStyle name="Normal 150 4" xfId="5487"/>
    <cellStyle name="Normal 150 4 2" xfId="16281"/>
    <cellStyle name="Normal 150 5" xfId="11110"/>
    <cellStyle name="Normal 151" xfId="186"/>
    <cellStyle name="Normal 151 2" xfId="1352"/>
    <cellStyle name="Normal 151 2 2" xfId="3668"/>
    <cellStyle name="Normal 151 2 2 2" xfId="8819"/>
    <cellStyle name="Normal 151 2 2 2 2" xfId="19606"/>
    <cellStyle name="Normal 151 2 2 3" xfId="14474"/>
    <cellStyle name="Normal 151 2 3" xfId="6539"/>
    <cellStyle name="Normal 151 2 3 2" xfId="17326"/>
    <cellStyle name="Normal 151 2 4" xfId="12183"/>
    <cellStyle name="Normal 151 3" xfId="2621"/>
    <cellStyle name="Normal 151 3 2" xfId="7780"/>
    <cellStyle name="Normal 151 3 2 2" xfId="18567"/>
    <cellStyle name="Normal 151 3 3" xfId="13435"/>
    <cellStyle name="Normal 151 4" xfId="5488"/>
    <cellStyle name="Normal 151 4 2" xfId="16282"/>
    <cellStyle name="Normal 151 5" xfId="11111"/>
    <cellStyle name="Normal 152" xfId="187"/>
    <cellStyle name="Normal 152 2" xfId="1353"/>
    <cellStyle name="Normal 152 2 2" xfId="3669"/>
    <cellStyle name="Normal 152 2 2 2" xfId="8820"/>
    <cellStyle name="Normal 152 2 2 2 2" xfId="19607"/>
    <cellStyle name="Normal 152 2 2 3" xfId="14475"/>
    <cellStyle name="Normal 152 2 3" xfId="6540"/>
    <cellStyle name="Normal 152 2 3 2" xfId="17327"/>
    <cellStyle name="Normal 152 2 4" xfId="12184"/>
    <cellStyle name="Normal 152 3" xfId="2622"/>
    <cellStyle name="Normal 152 3 2" xfId="7781"/>
    <cellStyle name="Normal 152 3 2 2" xfId="18568"/>
    <cellStyle name="Normal 152 3 3" xfId="13436"/>
    <cellStyle name="Normal 152 4" xfId="5489"/>
    <cellStyle name="Normal 152 4 2" xfId="16283"/>
    <cellStyle name="Normal 152 5" xfId="11112"/>
    <cellStyle name="Normal 153" xfId="188"/>
    <cellStyle name="Normal 153 2" xfId="1354"/>
    <cellStyle name="Normal 153 2 2" xfId="3670"/>
    <cellStyle name="Normal 153 2 2 2" xfId="8821"/>
    <cellStyle name="Normal 153 2 2 2 2" xfId="19608"/>
    <cellStyle name="Normal 153 2 2 3" xfId="14476"/>
    <cellStyle name="Normal 153 2 3" xfId="6541"/>
    <cellStyle name="Normal 153 2 3 2" xfId="17328"/>
    <cellStyle name="Normal 153 2 4" xfId="12185"/>
    <cellStyle name="Normal 153 3" xfId="2623"/>
    <cellStyle name="Normal 153 3 2" xfId="7782"/>
    <cellStyle name="Normal 153 3 2 2" xfId="18569"/>
    <cellStyle name="Normal 153 3 3" xfId="13437"/>
    <cellStyle name="Normal 153 4" xfId="5490"/>
    <cellStyle name="Normal 153 4 2" xfId="16284"/>
    <cellStyle name="Normal 153 5" xfId="11113"/>
    <cellStyle name="Normal 154" xfId="189"/>
    <cellStyle name="Normal 154 2" xfId="1355"/>
    <cellStyle name="Normal 154 2 2" xfId="3671"/>
    <cellStyle name="Normal 154 2 2 2" xfId="8822"/>
    <cellStyle name="Normal 154 2 2 2 2" xfId="19609"/>
    <cellStyle name="Normal 154 2 2 3" xfId="14477"/>
    <cellStyle name="Normal 154 2 3" xfId="6542"/>
    <cellStyle name="Normal 154 2 3 2" xfId="17329"/>
    <cellStyle name="Normal 154 2 4" xfId="12186"/>
    <cellStyle name="Normal 154 3" xfId="2624"/>
    <cellStyle name="Normal 154 3 2" xfId="7783"/>
    <cellStyle name="Normal 154 3 2 2" xfId="18570"/>
    <cellStyle name="Normal 154 3 3" xfId="13438"/>
    <cellStyle name="Normal 154 4" xfId="5491"/>
    <cellStyle name="Normal 154 4 2" xfId="16285"/>
    <cellStyle name="Normal 154 5" xfId="11114"/>
    <cellStyle name="Normal 155" xfId="190"/>
    <cellStyle name="Normal 155 2" xfId="1356"/>
    <cellStyle name="Normal 155 2 2" xfId="3672"/>
    <cellStyle name="Normal 155 2 2 2" xfId="8823"/>
    <cellStyle name="Normal 155 2 2 2 2" xfId="19610"/>
    <cellStyle name="Normal 155 2 2 3" xfId="14478"/>
    <cellStyle name="Normal 155 2 3" xfId="6543"/>
    <cellStyle name="Normal 155 2 3 2" xfId="17330"/>
    <cellStyle name="Normal 155 2 4" xfId="12187"/>
    <cellStyle name="Normal 155 3" xfId="2625"/>
    <cellStyle name="Normal 155 3 2" xfId="7784"/>
    <cellStyle name="Normal 155 3 2 2" xfId="18571"/>
    <cellStyle name="Normal 155 3 3" xfId="13439"/>
    <cellStyle name="Normal 155 4" xfId="5492"/>
    <cellStyle name="Normal 155 4 2" xfId="16286"/>
    <cellStyle name="Normal 155 5" xfId="11115"/>
    <cellStyle name="Normal 156" xfId="191"/>
    <cellStyle name="Normal 156 2" xfId="1357"/>
    <cellStyle name="Normal 156 2 2" xfId="3673"/>
    <cellStyle name="Normal 156 2 2 2" xfId="8824"/>
    <cellStyle name="Normal 156 2 2 2 2" xfId="19611"/>
    <cellStyle name="Normal 156 2 2 3" xfId="14479"/>
    <cellStyle name="Normal 156 2 3" xfId="6544"/>
    <cellStyle name="Normal 156 2 3 2" xfId="17331"/>
    <cellStyle name="Normal 156 2 4" xfId="12188"/>
    <cellStyle name="Normal 156 3" xfId="2626"/>
    <cellStyle name="Normal 156 3 2" xfId="7785"/>
    <cellStyle name="Normal 156 3 2 2" xfId="18572"/>
    <cellStyle name="Normal 156 3 3" xfId="13440"/>
    <cellStyle name="Normal 156 4" xfId="5493"/>
    <cellStyle name="Normal 156 4 2" xfId="16287"/>
    <cellStyle name="Normal 156 5" xfId="11116"/>
    <cellStyle name="Normal 157" xfId="192"/>
    <cellStyle name="Normal 157 2" xfId="1358"/>
    <cellStyle name="Normal 157 2 2" xfId="3674"/>
    <cellStyle name="Normal 157 2 2 2" xfId="8825"/>
    <cellStyle name="Normal 157 2 2 2 2" xfId="19612"/>
    <cellStyle name="Normal 157 2 2 3" xfId="14480"/>
    <cellStyle name="Normal 157 2 3" xfId="6545"/>
    <cellStyle name="Normal 157 2 3 2" xfId="17332"/>
    <cellStyle name="Normal 157 2 4" xfId="12189"/>
    <cellStyle name="Normal 157 3" xfId="2627"/>
    <cellStyle name="Normal 157 3 2" xfId="7786"/>
    <cellStyle name="Normal 157 3 2 2" xfId="18573"/>
    <cellStyle name="Normal 157 3 3" xfId="13441"/>
    <cellStyle name="Normal 157 4" xfId="5494"/>
    <cellStyle name="Normal 157 4 2" xfId="16288"/>
    <cellStyle name="Normal 157 5" xfId="11117"/>
    <cellStyle name="Normal 158" xfId="193"/>
    <cellStyle name="Normal 158 2" xfId="1359"/>
    <cellStyle name="Normal 158 2 2" xfId="3675"/>
    <cellStyle name="Normal 158 2 2 2" xfId="8826"/>
    <cellStyle name="Normal 158 2 2 2 2" xfId="19613"/>
    <cellStyle name="Normal 158 2 2 3" xfId="14481"/>
    <cellStyle name="Normal 158 2 3" xfId="6546"/>
    <cellStyle name="Normal 158 2 3 2" xfId="17333"/>
    <cellStyle name="Normal 158 2 4" xfId="12190"/>
    <cellStyle name="Normal 158 3" xfId="2628"/>
    <cellStyle name="Normal 158 3 2" xfId="7787"/>
    <cellStyle name="Normal 158 3 2 2" xfId="18574"/>
    <cellStyle name="Normal 158 3 3" xfId="13442"/>
    <cellStyle name="Normal 158 4" xfId="5495"/>
    <cellStyle name="Normal 158 4 2" xfId="16289"/>
    <cellStyle name="Normal 158 5" xfId="11118"/>
    <cellStyle name="Normal 159" xfId="194"/>
    <cellStyle name="Normal 159 2" xfId="1360"/>
    <cellStyle name="Normal 159 2 2" xfId="3676"/>
    <cellStyle name="Normal 159 2 2 2" xfId="8827"/>
    <cellStyle name="Normal 159 2 2 2 2" xfId="19614"/>
    <cellStyle name="Normal 159 2 2 3" xfId="14482"/>
    <cellStyle name="Normal 159 2 3" xfId="6547"/>
    <cellStyle name="Normal 159 2 3 2" xfId="17334"/>
    <cellStyle name="Normal 159 2 4" xfId="12191"/>
    <cellStyle name="Normal 159 3" xfId="2629"/>
    <cellStyle name="Normal 159 3 2" xfId="7788"/>
    <cellStyle name="Normal 159 3 2 2" xfId="18575"/>
    <cellStyle name="Normal 159 3 3" xfId="13443"/>
    <cellStyle name="Normal 159 4" xfId="5496"/>
    <cellStyle name="Normal 159 4 2" xfId="16290"/>
    <cellStyle name="Normal 159 5" xfId="11119"/>
    <cellStyle name="Normal 16" xfId="195"/>
    <cellStyle name="Normal 16 2" xfId="1361"/>
    <cellStyle name="Normal 16 2 2" xfId="3677"/>
    <cellStyle name="Normal 16 2 2 2" xfId="8828"/>
    <cellStyle name="Normal 16 2 2 2 2" xfId="19615"/>
    <cellStyle name="Normal 16 2 2 3" xfId="14483"/>
    <cellStyle name="Normal 16 2 3" xfId="6548"/>
    <cellStyle name="Normal 16 2 3 2" xfId="17335"/>
    <cellStyle name="Normal 16 2 4" xfId="12192"/>
    <cellStyle name="Normal 16 3" xfId="2630"/>
    <cellStyle name="Normal 16 3 2" xfId="7789"/>
    <cellStyle name="Normal 16 3 2 2" xfId="18576"/>
    <cellStyle name="Normal 16 3 3" xfId="13444"/>
    <cellStyle name="Normal 16 4" xfId="5497"/>
    <cellStyle name="Normal 16 4 2" xfId="16291"/>
    <cellStyle name="Normal 16 5" xfId="11120"/>
    <cellStyle name="Normal 160" xfId="196"/>
    <cellStyle name="Normal 160 2" xfId="1362"/>
    <cellStyle name="Normal 160 2 2" xfId="3678"/>
    <cellStyle name="Normal 160 2 2 2" xfId="8829"/>
    <cellStyle name="Normal 160 2 2 2 2" xfId="19616"/>
    <cellStyle name="Normal 160 2 2 3" xfId="14484"/>
    <cellStyle name="Normal 160 2 3" xfId="6549"/>
    <cellStyle name="Normal 160 2 3 2" xfId="17336"/>
    <cellStyle name="Normal 160 2 4" xfId="12193"/>
    <cellStyle name="Normal 160 3" xfId="2631"/>
    <cellStyle name="Normal 160 3 2" xfId="7790"/>
    <cellStyle name="Normal 160 3 2 2" xfId="18577"/>
    <cellStyle name="Normal 160 3 3" xfId="13445"/>
    <cellStyle name="Normal 160 4" xfId="5498"/>
    <cellStyle name="Normal 160 4 2" xfId="16292"/>
    <cellStyle name="Normal 160 5" xfId="11121"/>
    <cellStyle name="Normal 161" xfId="197"/>
    <cellStyle name="Normal 161 2" xfId="1363"/>
    <cellStyle name="Normal 161 2 2" xfId="3679"/>
    <cellStyle name="Normal 161 2 2 2" xfId="8830"/>
    <cellStyle name="Normal 161 2 2 2 2" xfId="19617"/>
    <cellStyle name="Normal 161 2 2 3" xfId="14485"/>
    <cellStyle name="Normal 161 2 3" xfId="6550"/>
    <cellStyle name="Normal 161 2 3 2" xfId="17337"/>
    <cellStyle name="Normal 161 2 4" xfId="12194"/>
    <cellStyle name="Normal 161 3" xfId="2632"/>
    <cellStyle name="Normal 161 3 2" xfId="7791"/>
    <cellStyle name="Normal 161 3 2 2" xfId="18578"/>
    <cellStyle name="Normal 161 3 3" xfId="13446"/>
    <cellStyle name="Normal 161 4" xfId="5499"/>
    <cellStyle name="Normal 161 4 2" xfId="16293"/>
    <cellStyle name="Normal 161 5" xfId="11122"/>
    <cellStyle name="Normal 162" xfId="198"/>
    <cellStyle name="Normal 162 2" xfId="1364"/>
    <cellStyle name="Normal 162 2 2" xfId="3680"/>
    <cellStyle name="Normal 162 2 2 2" xfId="8831"/>
    <cellStyle name="Normal 162 2 2 2 2" xfId="19618"/>
    <cellStyle name="Normal 162 2 2 3" xfId="14486"/>
    <cellStyle name="Normal 162 2 3" xfId="6551"/>
    <cellStyle name="Normal 162 2 3 2" xfId="17338"/>
    <cellStyle name="Normal 162 2 4" xfId="12195"/>
    <cellStyle name="Normal 162 3" xfId="2633"/>
    <cellStyle name="Normal 162 3 2" xfId="7792"/>
    <cellStyle name="Normal 162 3 2 2" xfId="18579"/>
    <cellStyle name="Normal 162 3 3" xfId="13447"/>
    <cellStyle name="Normal 162 4" xfId="5500"/>
    <cellStyle name="Normal 162 4 2" xfId="16294"/>
    <cellStyle name="Normal 162 5" xfId="11123"/>
    <cellStyle name="Normal 163" xfId="199"/>
    <cellStyle name="Normal 163 2" xfId="1365"/>
    <cellStyle name="Normal 163 2 2" xfId="3681"/>
    <cellStyle name="Normal 163 2 2 2" xfId="8832"/>
    <cellStyle name="Normal 163 2 2 2 2" xfId="19619"/>
    <cellStyle name="Normal 163 2 2 3" xfId="14487"/>
    <cellStyle name="Normal 163 2 3" xfId="6552"/>
    <cellStyle name="Normal 163 2 3 2" xfId="17339"/>
    <cellStyle name="Normal 163 2 4" xfId="12196"/>
    <cellStyle name="Normal 163 3" xfId="2634"/>
    <cellStyle name="Normal 163 3 2" xfId="7793"/>
    <cellStyle name="Normal 163 3 2 2" xfId="18580"/>
    <cellStyle name="Normal 163 3 3" xfId="13448"/>
    <cellStyle name="Normal 163 4" xfId="5501"/>
    <cellStyle name="Normal 163 4 2" xfId="16295"/>
    <cellStyle name="Normal 163 5" xfId="11124"/>
    <cellStyle name="Normal 164" xfId="200"/>
    <cellStyle name="Normal 164 2" xfId="1366"/>
    <cellStyle name="Normal 164 2 2" xfId="3682"/>
    <cellStyle name="Normal 164 2 2 2" xfId="8833"/>
    <cellStyle name="Normal 164 2 2 2 2" xfId="19620"/>
    <cellStyle name="Normal 164 2 2 3" xfId="14488"/>
    <cellStyle name="Normal 164 2 3" xfId="6553"/>
    <cellStyle name="Normal 164 2 3 2" xfId="17340"/>
    <cellStyle name="Normal 164 2 4" xfId="12197"/>
    <cellStyle name="Normal 164 3" xfId="2635"/>
    <cellStyle name="Normal 164 3 2" xfId="7794"/>
    <cellStyle name="Normal 164 3 2 2" xfId="18581"/>
    <cellStyle name="Normal 164 3 3" xfId="13449"/>
    <cellStyle name="Normal 164 4" xfId="4931"/>
    <cellStyle name="Normal 164 4 2" xfId="10082"/>
    <cellStyle name="Normal 164 4 2 2" xfId="20869"/>
    <cellStyle name="Normal 164 4 3" xfId="15736"/>
    <cellStyle name="Normal 164 5" xfId="4948"/>
    <cellStyle name="Normal 164 5 2" xfId="10098"/>
    <cellStyle name="Normal 164 5 2 2" xfId="20885"/>
    <cellStyle name="Normal 164 5 3" xfId="15751"/>
    <cellStyle name="Normal 164 6" xfId="5502"/>
    <cellStyle name="Normal 164 6 2" xfId="16296"/>
    <cellStyle name="Normal 164 7" xfId="11125"/>
    <cellStyle name="Normal 165" xfId="201"/>
    <cellStyle name="Normal 165 2" xfId="1367"/>
    <cellStyle name="Normal 165 2 2" xfId="3683"/>
    <cellStyle name="Normal 165 2 2 2" xfId="8834"/>
    <cellStyle name="Normal 165 2 2 2 2" xfId="19621"/>
    <cellStyle name="Normal 165 2 2 3" xfId="14489"/>
    <cellStyle name="Normal 165 2 3" xfId="6554"/>
    <cellStyle name="Normal 165 2 3 2" xfId="17341"/>
    <cellStyle name="Normal 165 2 4" xfId="12198"/>
    <cellStyle name="Normal 165 3" xfId="2636"/>
    <cellStyle name="Normal 165 3 2" xfId="7795"/>
    <cellStyle name="Normal 165 3 2 2" xfId="18582"/>
    <cellStyle name="Normal 165 3 3" xfId="13450"/>
    <cellStyle name="Normal 165 4" xfId="5503"/>
    <cellStyle name="Normal 165 4 2" xfId="16297"/>
    <cellStyle name="Normal 165 5" xfId="11126"/>
    <cellStyle name="Normal 166" xfId="349"/>
    <cellStyle name="Normal 166 2" xfId="1464"/>
    <cellStyle name="Normal 166 2 2" xfId="3774"/>
    <cellStyle name="Normal 166 2 2 2" xfId="8925"/>
    <cellStyle name="Normal 166 2 2 2 2" xfId="19712"/>
    <cellStyle name="Normal 166 2 2 3" xfId="14580"/>
    <cellStyle name="Normal 166 2 3" xfId="6644"/>
    <cellStyle name="Normal 166 2 3 2" xfId="17431"/>
    <cellStyle name="Normal 166 2 4" xfId="12293"/>
    <cellStyle name="Normal 166 3" xfId="2726"/>
    <cellStyle name="Normal 166 3 2" xfId="7884"/>
    <cellStyle name="Normal 166 3 2 2" xfId="18671"/>
    <cellStyle name="Normal 166 3 3" xfId="13539"/>
    <cellStyle name="Normal 166 4" xfId="5595"/>
    <cellStyle name="Normal 166 4 2" xfId="16388"/>
    <cellStyle name="Normal 166 5" xfId="11222"/>
    <cellStyle name="Normal 167" xfId="350"/>
    <cellStyle name="Normal 167 2" xfId="1465"/>
    <cellStyle name="Normal 167 2 2" xfId="3775"/>
    <cellStyle name="Normal 167 2 2 2" xfId="8926"/>
    <cellStyle name="Normal 167 2 2 2 2" xfId="19713"/>
    <cellStyle name="Normal 167 2 2 3" xfId="14581"/>
    <cellStyle name="Normal 167 2 3" xfId="6645"/>
    <cellStyle name="Normal 167 2 3 2" xfId="17432"/>
    <cellStyle name="Normal 167 2 4" xfId="12294"/>
    <cellStyle name="Normal 167 3" xfId="2727"/>
    <cellStyle name="Normal 167 3 2" xfId="7885"/>
    <cellStyle name="Normal 167 3 2 2" xfId="18672"/>
    <cellStyle name="Normal 167 3 3" xfId="13540"/>
    <cellStyle name="Normal 167 4" xfId="5596"/>
    <cellStyle name="Normal 167 4 2" xfId="16389"/>
    <cellStyle name="Normal 167 5" xfId="11223"/>
    <cellStyle name="Normal 168" xfId="351"/>
    <cellStyle name="Normal 168 2" xfId="1466"/>
    <cellStyle name="Normal 168 2 2" xfId="3776"/>
    <cellStyle name="Normal 168 2 2 2" xfId="8927"/>
    <cellStyle name="Normal 168 2 2 2 2" xfId="19714"/>
    <cellStyle name="Normal 168 2 2 3" xfId="14582"/>
    <cellStyle name="Normal 168 2 3" xfId="6646"/>
    <cellStyle name="Normal 168 2 3 2" xfId="17433"/>
    <cellStyle name="Normal 168 2 4" xfId="12295"/>
    <cellStyle name="Normal 168 3" xfId="2728"/>
    <cellStyle name="Normal 168 3 2" xfId="7886"/>
    <cellStyle name="Normal 168 3 2 2" xfId="18673"/>
    <cellStyle name="Normal 168 3 3" xfId="13541"/>
    <cellStyle name="Normal 168 4" xfId="5597"/>
    <cellStyle name="Normal 168 4 2" xfId="16390"/>
    <cellStyle name="Normal 168 5" xfId="11224"/>
    <cellStyle name="Normal 169" xfId="375"/>
    <cellStyle name="Normal 169 2" xfId="1490"/>
    <cellStyle name="Normal 169 2 2" xfId="3800"/>
    <cellStyle name="Normal 169 2 2 2" xfId="8951"/>
    <cellStyle name="Normal 169 2 2 2 2" xfId="19738"/>
    <cellStyle name="Normal 169 2 2 3" xfId="14606"/>
    <cellStyle name="Normal 169 2 3" xfId="6670"/>
    <cellStyle name="Normal 169 2 3 2" xfId="17457"/>
    <cellStyle name="Normal 169 2 4" xfId="12319"/>
    <cellStyle name="Normal 169 3" xfId="2739"/>
    <cellStyle name="Normal 169 3 2" xfId="7897"/>
    <cellStyle name="Normal 169 3 2 2" xfId="18684"/>
    <cellStyle name="Normal 169 3 3" xfId="13552"/>
    <cellStyle name="Normal 169 4" xfId="5608"/>
    <cellStyle name="Normal 169 4 2" xfId="16401"/>
    <cellStyle name="Normal 169 5" xfId="11235"/>
    <cellStyle name="Normal 17" xfId="202"/>
    <cellStyle name="Normal 17 2" xfId="1368"/>
    <cellStyle name="Normal 17 2 2" xfId="3684"/>
    <cellStyle name="Normal 17 2 2 2" xfId="8835"/>
    <cellStyle name="Normal 17 2 2 2 2" xfId="19622"/>
    <cellStyle name="Normal 17 2 2 3" xfId="14490"/>
    <cellStyle name="Normal 17 2 3" xfId="6555"/>
    <cellStyle name="Normal 17 2 3 2" xfId="17342"/>
    <cellStyle name="Normal 17 2 4" xfId="12199"/>
    <cellStyle name="Normal 17 3" xfId="2637"/>
    <cellStyle name="Normal 17 3 2" xfId="7796"/>
    <cellStyle name="Normal 17 3 2 2" xfId="18583"/>
    <cellStyle name="Normal 17 3 3" xfId="13451"/>
    <cellStyle name="Normal 17 4" xfId="5504"/>
    <cellStyle name="Normal 17 4 2" xfId="16298"/>
    <cellStyle name="Normal 17 5" xfId="11127"/>
    <cellStyle name="Normal 170" xfId="370"/>
    <cellStyle name="Normal 170 2" xfId="1485"/>
    <cellStyle name="Normal 170 2 2" xfId="3795"/>
    <cellStyle name="Normal 170 2 2 2" xfId="8946"/>
    <cellStyle name="Normal 170 2 2 2 2" xfId="19733"/>
    <cellStyle name="Normal 170 2 2 3" xfId="14601"/>
    <cellStyle name="Normal 170 2 3" xfId="6665"/>
    <cellStyle name="Normal 170 2 3 2" xfId="17452"/>
    <cellStyle name="Normal 170 2 4" xfId="12314"/>
    <cellStyle name="Normal 170 3" xfId="2734"/>
    <cellStyle name="Normal 170 3 2" xfId="7892"/>
    <cellStyle name="Normal 170 3 2 2" xfId="18679"/>
    <cellStyle name="Normal 170 3 3" xfId="13547"/>
    <cellStyle name="Normal 170 4" xfId="5603"/>
    <cellStyle name="Normal 170 4 2" xfId="16396"/>
    <cellStyle name="Normal 170 5" xfId="11230"/>
    <cellStyle name="Normal 171" xfId="378"/>
    <cellStyle name="Normal 171 2" xfId="1493"/>
    <cellStyle name="Normal 171 2 2" xfId="3803"/>
    <cellStyle name="Normal 171 2 2 2" xfId="8954"/>
    <cellStyle name="Normal 171 2 2 2 2" xfId="19741"/>
    <cellStyle name="Normal 171 2 2 3" xfId="14609"/>
    <cellStyle name="Normal 171 2 3" xfId="6673"/>
    <cellStyle name="Normal 171 2 3 2" xfId="17460"/>
    <cellStyle name="Normal 171 2 4" xfId="12322"/>
    <cellStyle name="Normal 171 3" xfId="2742"/>
    <cellStyle name="Normal 171 3 2" xfId="7900"/>
    <cellStyle name="Normal 171 3 2 2" xfId="18687"/>
    <cellStyle name="Normal 171 3 3" xfId="13555"/>
    <cellStyle name="Normal 171 4" xfId="5611"/>
    <cellStyle name="Normal 171 4 2" xfId="16404"/>
    <cellStyle name="Normal 171 5" xfId="11238"/>
    <cellStyle name="Normal 172" xfId="379"/>
    <cellStyle name="Normal 172 2" xfId="1494"/>
    <cellStyle name="Normal 172 2 2" xfId="3804"/>
    <cellStyle name="Normal 172 2 2 2" xfId="8955"/>
    <cellStyle name="Normal 172 2 2 2 2" xfId="19742"/>
    <cellStyle name="Normal 172 2 2 3" xfId="14610"/>
    <cellStyle name="Normal 172 2 3" xfId="6674"/>
    <cellStyle name="Normal 172 2 3 2" xfId="17461"/>
    <cellStyle name="Normal 172 2 4" xfId="12323"/>
    <cellStyle name="Normal 172 3" xfId="2743"/>
    <cellStyle name="Normal 172 3 2" xfId="7901"/>
    <cellStyle name="Normal 172 3 2 2" xfId="18688"/>
    <cellStyle name="Normal 172 3 3" xfId="13556"/>
    <cellStyle name="Normal 172 4" xfId="5612"/>
    <cellStyle name="Normal 172 4 2" xfId="16405"/>
    <cellStyle name="Normal 172 5" xfId="11239"/>
    <cellStyle name="Normal 173" xfId="380"/>
    <cellStyle name="Normal 173 2" xfId="1495"/>
    <cellStyle name="Normal 173 2 2" xfId="3805"/>
    <cellStyle name="Normal 173 2 2 2" xfId="8956"/>
    <cellStyle name="Normal 173 2 2 2 2" xfId="19743"/>
    <cellStyle name="Normal 173 2 2 3" xfId="14611"/>
    <cellStyle name="Normal 173 2 3" xfId="6675"/>
    <cellStyle name="Normal 173 2 3 2" xfId="17462"/>
    <cellStyle name="Normal 173 2 4" xfId="12324"/>
    <cellStyle name="Normal 173 3" xfId="2744"/>
    <cellStyle name="Normal 173 3 2" xfId="7902"/>
    <cellStyle name="Normal 173 3 2 2" xfId="18689"/>
    <cellStyle name="Normal 173 3 3" xfId="13557"/>
    <cellStyle name="Normal 173 4" xfId="5613"/>
    <cellStyle name="Normal 173 4 2" xfId="16406"/>
    <cellStyle name="Normal 173 5" xfId="11240"/>
    <cellStyle name="Normal 174" xfId="381"/>
    <cellStyle name="Normal 174 2" xfId="1496"/>
    <cellStyle name="Normal 174 2 2" xfId="3806"/>
    <cellStyle name="Normal 174 2 2 2" xfId="8957"/>
    <cellStyle name="Normal 174 2 2 2 2" xfId="19744"/>
    <cellStyle name="Normal 174 2 2 3" xfId="14612"/>
    <cellStyle name="Normal 174 2 3" xfId="6676"/>
    <cellStyle name="Normal 174 2 3 2" xfId="17463"/>
    <cellStyle name="Normal 174 2 4" xfId="12325"/>
    <cellStyle name="Normal 174 3" xfId="2745"/>
    <cellStyle name="Normal 174 3 2" xfId="7903"/>
    <cellStyle name="Normal 174 3 2 2" xfId="18690"/>
    <cellStyle name="Normal 174 3 3" xfId="13558"/>
    <cellStyle name="Normal 174 4" xfId="5614"/>
    <cellStyle name="Normal 174 4 2" xfId="16407"/>
    <cellStyle name="Normal 174 5" xfId="11241"/>
    <cellStyle name="Normal 175" xfId="382"/>
    <cellStyle name="Normal 175 2" xfId="1497"/>
    <cellStyle name="Normal 175 2 2" xfId="3807"/>
    <cellStyle name="Normal 175 2 2 2" xfId="8958"/>
    <cellStyle name="Normal 175 2 2 2 2" xfId="19745"/>
    <cellStyle name="Normal 175 2 2 3" xfId="14613"/>
    <cellStyle name="Normal 175 2 3" xfId="6677"/>
    <cellStyle name="Normal 175 2 3 2" xfId="17464"/>
    <cellStyle name="Normal 175 2 4" xfId="12326"/>
    <cellStyle name="Normal 175 3" xfId="2746"/>
    <cellStyle name="Normal 175 3 2" xfId="7904"/>
    <cellStyle name="Normal 175 3 2 2" xfId="18691"/>
    <cellStyle name="Normal 175 3 3" xfId="13559"/>
    <cellStyle name="Normal 175 4" xfId="5615"/>
    <cellStyle name="Normal 175 4 2" xfId="16408"/>
    <cellStyle name="Normal 175 5" xfId="11242"/>
    <cellStyle name="Normal 176" xfId="383"/>
    <cellStyle name="Normal 176 2" xfId="1498"/>
    <cellStyle name="Normal 176 2 2" xfId="3808"/>
    <cellStyle name="Normal 176 2 2 2" xfId="8959"/>
    <cellStyle name="Normal 176 2 2 2 2" xfId="19746"/>
    <cellStyle name="Normal 176 2 2 3" xfId="14614"/>
    <cellStyle name="Normal 176 2 3" xfId="6678"/>
    <cellStyle name="Normal 176 2 3 2" xfId="17465"/>
    <cellStyle name="Normal 176 2 4" xfId="12327"/>
    <cellStyle name="Normal 176 3" xfId="2747"/>
    <cellStyle name="Normal 176 3 2" xfId="7905"/>
    <cellStyle name="Normal 176 3 2 2" xfId="18692"/>
    <cellStyle name="Normal 176 3 3" xfId="13560"/>
    <cellStyle name="Normal 176 4" xfId="5616"/>
    <cellStyle name="Normal 176 4 2" xfId="16409"/>
    <cellStyle name="Normal 176 5" xfId="11243"/>
    <cellStyle name="Normal 177" xfId="384"/>
    <cellStyle name="Normal 177 2" xfId="1499"/>
    <cellStyle name="Normal 177 2 2" xfId="3809"/>
    <cellStyle name="Normal 177 2 2 2" xfId="8960"/>
    <cellStyle name="Normal 177 2 2 2 2" xfId="19747"/>
    <cellStyle name="Normal 177 2 2 3" xfId="14615"/>
    <cellStyle name="Normal 177 2 3" xfId="6679"/>
    <cellStyle name="Normal 177 2 3 2" xfId="17466"/>
    <cellStyle name="Normal 177 2 4" xfId="12328"/>
    <cellStyle name="Normal 177 3" xfId="2748"/>
    <cellStyle name="Normal 177 3 2" xfId="7906"/>
    <cellStyle name="Normal 177 3 2 2" xfId="18693"/>
    <cellStyle name="Normal 177 3 3" xfId="13561"/>
    <cellStyle name="Normal 177 4" xfId="5617"/>
    <cellStyle name="Normal 177 4 2" xfId="16410"/>
    <cellStyle name="Normal 177 5" xfId="11244"/>
    <cellStyle name="Normal 178" xfId="376"/>
    <cellStyle name="Normal 178 2" xfId="1491"/>
    <cellStyle name="Normal 178 2 2" xfId="3801"/>
    <cellStyle name="Normal 178 2 2 2" xfId="8952"/>
    <cellStyle name="Normal 178 2 2 2 2" xfId="19739"/>
    <cellStyle name="Normal 178 2 2 3" xfId="14607"/>
    <cellStyle name="Normal 178 2 3" xfId="6671"/>
    <cellStyle name="Normal 178 2 3 2" xfId="17458"/>
    <cellStyle name="Normal 178 2 4" xfId="12320"/>
    <cellStyle name="Normal 178 3" xfId="2740"/>
    <cellStyle name="Normal 178 3 2" xfId="7898"/>
    <cellStyle name="Normal 178 3 2 2" xfId="18685"/>
    <cellStyle name="Normal 178 3 3" xfId="13553"/>
    <cellStyle name="Normal 178 4" xfId="5609"/>
    <cellStyle name="Normal 178 4 2" xfId="16402"/>
    <cellStyle name="Normal 178 5" xfId="11236"/>
    <cellStyle name="Normal 179" xfId="385"/>
    <cellStyle name="Normal 179 2" xfId="1500"/>
    <cellStyle name="Normal 179 2 2" xfId="3810"/>
    <cellStyle name="Normal 179 2 2 2" xfId="8961"/>
    <cellStyle name="Normal 179 2 2 2 2" xfId="19748"/>
    <cellStyle name="Normal 179 2 2 3" xfId="14616"/>
    <cellStyle name="Normal 179 2 3" xfId="6680"/>
    <cellStyle name="Normal 179 2 3 2" xfId="17467"/>
    <cellStyle name="Normal 179 2 4" xfId="12329"/>
    <cellStyle name="Normal 179 3" xfId="2749"/>
    <cellStyle name="Normal 179 3 2" xfId="7907"/>
    <cellStyle name="Normal 179 3 2 2" xfId="18694"/>
    <cellStyle name="Normal 179 3 3" xfId="13562"/>
    <cellStyle name="Normal 179 4" xfId="5618"/>
    <cellStyle name="Normal 179 4 2" xfId="16411"/>
    <cellStyle name="Normal 179 5" xfId="11245"/>
    <cellStyle name="Normal 18" xfId="203"/>
    <cellStyle name="Normal 18 2" xfId="1369"/>
    <cellStyle name="Normal 18 2 2" xfId="3685"/>
    <cellStyle name="Normal 18 2 2 2" xfId="8836"/>
    <cellStyle name="Normal 18 2 2 2 2" xfId="19623"/>
    <cellStyle name="Normal 18 2 2 3" xfId="14491"/>
    <cellStyle name="Normal 18 2 3" xfId="6556"/>
    <cellStyle name="Normal 18 2 3 2" xfId="17343"/>
    <cellStyle name="Normal 18 2 4" xfId="12200"/>
    <cellStyle name="Normal 18 3" xfId="2638"/>
    <cellStyle name="Normal 18 3 2" xfId="7797"/>
    <cellStyle name="Normal 18 3 2 2" xfId="18584"/>
    <cellStyle name="Normal 18 3 3" xfId="13452"/>
    <cellStyle name="Normal 18 4" xfId="5505"/>
    <cellStyle name="Normal 18 4 2" xfId="16299"/>
    <cellStyle name="Normal 18 5" xfId="11128"/>
    <cellStyle name="Normal 180" xfId="386"/>
    <cellStyle name="Normal 180 2" xfId="1501"/>
    <cellStyle name="Normal 180 2 2" xfId="3811"/>
    <cellStyle name="Normal 180 2 2 2" xfId="8962"/>
    <cellStyle name="Normal 180 2 2 2 2" xfId="19749"/>
    <cellStyle name="Normal 180 2 2 3" xfId="14617"/>
    <cellStyle name="Normal 180 2 3" xfId="6681"/>
    <cellStyle name="Normal 180 2 3 2" xfId="17468"/>
    <cellStyle name="Normal 180 2 4" xfId="12330"/>
    <cellStyle name="Normal 180 3" xfId="2750"/>
    <cellStyle name="Normal 180 3 2" xfId="7908"/>
    <cellStyle name="Normal 180 3 2 2" xfId="18695"/>
    <cellStyle name="Normal 180 3 3" xfId="13563"/>
    <cellStyle name="Normal 180 4" xfId="5619"/>
    <cellStyle name="Normal 180 4 2" xfId="16412"/>
    <cellStyle name="Normal 180 5" xfId="11246"/>
    <cellStyle name="Normal 181" xfId="377"/>
    <cellStyle name="Normal 181 2" xfId="1492"/>
    <cellStyle name="Normal 181 2 2" xfId="3802"/>
    <cellStyle name="Normal 181 2 2 2" xfId="8953"/>
    <cellStyle name="Normal 181 2 2 2 2" xfId="19740"/>
    <cellStyle name="Normal 181 2 2 3" xfId="14608"/>
    <cellStyle name="Normal 181 2 3" xfId="6672"/>
    <cellStyle name="Normal 181 2 3 2" xfId="17459"/>
    <cellStyle name="Normal 181 2 4" xfId="12321"/>
    <cellStyle name="Normal 181 3" xfId="2741"/>
    <cellStyle name="Normal 181 3 2" xfId="7899"/>
    <cellStyle name="Normal 181 3 2 2" xfId="18686"/>
    <cellStyle name="Normal 181 3 3" xfId="13554"/>
    <cellStyle name="Normal 181 4" xfId="5610"/>
    <cellStyle name="Normal 181 4 2" xfId="16403"/>
    <cellStyle name="Normal 181 5" xfId="11237"/>
    <cellStyle name="Normal 182" xfId="389"/>
    <cellStyle name="Normal 182 2" xfId="1504"/>
    <cellStyle name="Normal 182 2 2" xfId="3814"/>
    <cellStyle name="Normal 182 2 2 2" xfId="8965"/>
    <cellStyle name="Normal 182 2 2 2 2" xfId="19752"/>
    <cellStyle name="Normal 182 2 2 3" xfId="14620"/>
    <cellStyle name="Normal 182 2 3" xfId="6684"/>
    <cellStyle name="Normal 182 2 3 2" xfId="17471"/>
    <cellStyle name="Normal 182 2 4" xfId="12333"/>
    <cellStyle name="Normal 182 3" xfId="2753"/>
    <cellStyle name="Normal 182 3 2" xfId="7911"/>
    <cellStyle name="Normal 182 3 2 2" xfId="18698"/>
    <cellStyle name="Normal 182 3 3" xfId="13566"/>
    <cellStyle name="Normal 182 4" xfId="5622"/>
    <cellStyle name="Normal 182 4 2" xfId="16415"/>
    <cellStyle name="Normal 182 5" xfId="11249"/>
    <cellStyle name="Normal 183" xfId="405"/>
    <cellStyle name="Normal 183 2" xfId="1520"/>
    <cellStyle name="Normal 183 2 2" xfId="3830"/>
    <cellStyle name="Normal 183 2 2 2" xfId="8981"/>
    <cellStyle name="Normal 183 2 2 2 2" xfId="19768"/>
    <cellStyle name="Normal 183 2 2 3" xfId="14636"/>
    <cellStyle name="Normal 183 2 3" xfId="6700"/>
    <cellStyle name="Normal 183 2 3 2" xfId="17487"/>
    <cellStyle name="Normal 183 2 4" xfId="12349"/>
    <cellStyle name="Normal 183 3" xfId="2769"/>
    <cellStyle name="Normal 183 3 2" xfId="7927"/>
    <cellStyle name="Normal 183 3 2 2" xfId="18714"/>
    <cellStyle name="Normal 183 3 3" xfId="13582"/>
    <cellStyle name="Normal 183 4" xfId="5638"/>
    <cellStyle name="Normal 183 4 2" xfId="16431"/>
    <cellStyle name="Normal 183 5" xfId="11265"/>
    <cellStyle name="Normal 184" xfId="408"/>
    <cellStyle name="Normal 184 2" xfId="1523"/>
    <cellStyle name="Normal 184 2 2" xfId="3833"/>
    <cellStyle name="Normal 184 2 2 2" xfId="8984"/>
    <cellStyle name="Normal 184 2 2 2 2" xfId="19771"/>
    <cellStyle name="Normal 184 2 2 3" xfId="14639"/>
    <cellStyle name="Normal 184 2 3" xfId="6703"/>
    <cellStyle name="Normal 184 2 3 2" xfId="17490"/>
    <cellStyle name="Normal 184 2 4" xfId="12352"/>
    <cellStyle name="Normal 184 3" xfId="2772"/>
    <cellStyle name="Normal 184 3 2" xfId="7930"/>
    <cellStyle name="Normal 184 3 2 2" xfId="18717"/>
    <cellStyle name="Normal 184 3 3" xfId="13585"/>
    <cellStyle name="Normal 184 4" xfId="5641"/>
    <cellStyle name="Normal 184 4 2" xfId="16434"/>
    <cellStyle name="Normal 184 5" xfId="11268"/>
    <cellStyle name="Normal 185" xfId="424"/>
    <cellStyle name="Normal 185 2" xfId="1537"/>
    <cellStyle name="Normal 185 2 2" xfId="3847"/>
    <cellStyle name="Normal 185 2 2 2" xfId="8998"/>
    <cellStyle name="Normal 185 2 2 2 2" xfId="19785"/>
    <cellStyle name="Normal 185 2 2 3" xfId="14653"/>
    <cellStyle name="Normal 185 2 3" xfId="6717"/>
    <cellStyle name="Normal 185 2 3 2" xfId="17504"/>
    <cellStyle name="Normal 185 2 4" xfId="12366"/>
    <cellStyle name="Normal 185 3" xfId="2786"/>
    <cellStyle name="Normal 185 3 2" xfId="7944"/>
    <cellStyle name="Normal 185 3 2 2" xfId="18731"/>
    <cellStyle name="Normal 185 3 3" xfId="13599"/>
    <cellStyle name="Normal 185 4" xfId="5655"/>
    <cellStyle name="Normal 185 4 2" xfId="16448"/>
    <cellStyle name="Normal 185 5" xfId="11283"/>
    <cellStyle name="Normal 186" xfId="439"/>
    <cellStyle name="Normal 186 2" xfId="1552"/>
    <cellStyle name="Normal 186 2 2" xfId="3862"/>
    <cellStyle name="Normal 186 2 2 2" xfId="9013"/>
    <cellStyle name="Normal 186 2 2 2 2" xfId="19800"/>
    <cellStyle name="Normal 186 2 2 3" xfId="14668"/>
    <cellStyle name="Normal 186 2 3" xfId="6732"/>
    <cellStyle name="Normal 186 2 3 2" xfId="17519"/>
    <cellStyle name="Normal 186 2 4" xfId="12381"/>
    <cellStyle name="Normal 186 3" xfId="2801"/>
    <cellStyle name="Normal 186 3 2" xfId="7959"/>
    <cellStyle name="Normal 186 3 2 2" xfId="18746"/>
    <cellStyle name="Normal 186 3 3" xfId="13614"/>
    <cellStyle name="Normal 186 4" xfId="5670"/>
    <cellStyle name="Normal 186 4 2" xfId="16463"/>
    <cellStyle name="Normal 186 5" xfId="11298"/>
    <cellStyle name="Normal 187" xfId="440"/>
    <cellStyle name="Normal 187 2" xfId="1553"/>
    <cellStyle name="Normal 187 2 2" xfId="3863"/>
    <cellStyle name="Normal 187 2 2 2" xfId="9014"/>
    <cellStyle name="Normal 187 2 2 2 2" xfId="19801"/>
    <cellStyle name="Normal 187 2 2 3" xfId="14669"/>
    <cellStyle name="Normal 187 2 3" xfId="6733"/>
    <cellStyle name="Normal 187 2 3 2" xfId="17520"/>
    <cellStyle name="Normal 187 2 4" xfId="12382"/>
    <cellStyle name="Normal 187 3" xfId="2802"/>
    <cellStyle name="Normal 187 3 2" xfId="7960"/>
    <cellStyle name="Normal 187 3 2 2" xfId="18747"/>
    <cellStyle name="Normal 187 3 3" xfId="13615"/>
    <cellStyle name="Normal 187 4" xfId="5671"/>
    <cellStyle name="Normal 187 4 2" xfId="16464"/>
    <cellStyle name="Normal 187 5" xfId="11299"/>
    <cellStyle name="Normal 188" xfId="438"/>
    <cellStyle name="Normal 188 2" xfId="1551"/>
    <cellStyle name="Normal 188 2 2" xfId="3861"/>
    <cellStyle name="Normal 188 2 2 2" xfId="9012"/>
    <cellStyle name="Normal 188 2 2 2 2" xfId="19799"/>
    <cellStyle name="Normal 188 2 2 3" xfId="14667"/>
    <cellStyle name="Normal 188 2 3" xfId="6731"/>
    <cellStyle name="Normal 188 2 3 2" xfId="17518"/>
    <cellStyle name="Normal 188 2 4" xfId="12380"/>
    <cellStyle name="Normal 188 3" xfId="2800"/>
    <cellStyle name="Normal 188 3 2" xfId="7958"/>
    <cellStyle name="Normal 188 3 2 2" xfId="18745"/>
    <cellStyle name="Normal 188 3 3" xfId="13613"/>
    <cellStyle name="Normal 188 4" xfId="5669"/>
    <cellStyle name="Normal 188 4 2" xfId="16462"/>
    <cellStyle name="Normal 188 5" xfId="11297"/>
    <cellStyle name="Normal 189" xfId="441"/>
    <cellStyle name="Normal 189 2" xfId="1554"/>
    <cellStyle name="Normal 189 2 2" xfId="3864"/>
    <cellStyle name="Normal 189 2 2 2" xfId="9015"/>
    <cellStyle name="Normal 189 2 2 2 2" xfId="19802"/>
    <cellStyle name="Normal 189 2 2 3" xfId="14670"/>
    <cellStyle name="Normal 189 2 3" xfId="6734"/>
    <cellStyle name="Normal 189 2 3 2" xfId="17521"/>
    <cellStyle name="Normal 189 2 4" xfId="12383"/>
    <cellStyle name="Normal 189 3" xfId="2803"/>
    <cellStyle name="Normal 189 3 2" xfId="7961"/>
    <cellStyle name="Normal 189 3 2 2" xfId="18748"/>
    <cellStyle name="Normal 189 3 3" xfId="13616"/>
    <cellStyle name="Normal 189 4" xfId="5672"/>
    <cellStyle name="Normal 189 4 2" xfId="16465"/>
    <cellStyle name="Normal 189 5" xfId="11300"/>
    <cellStyle name="Normal 19" xfId="204"/>
    <cellStyle name="Normal 19 2" xfId="1370"/>
    <cellStyle name="Normal 19 2 2" xfId="3686"/>
    <cellStyle name="Normal 19 2 2 2" xfId="8837"/>
    <cellStyle name="Normal 19 2 2 2 2" xfId="19624"/>
    <cellStyle name="Normal 19 2 2 3" xfId="14492"/>
    <cellStyle name="Normal 19 2 3" xfId="6557"/>
    <cellStyle name="Normal 19 2 3 2" xfId="17344"/>
    <cellStyle name="Normal 19 2 4" xfId="12201"/>
    <cellStyle name="Normal 19 3" xfId="2639"/>
    <cellStyle name="Normal 19 3 2" xfId="7798"/>
    <cellStyle name="Normal 19 3 2 2" xfId="18585"/>
    <cellStyle name="Normal 19 3 3" xfId="13453"/>
    <cellStyle name="Normal 19 4" xfId="5506"/>
    <cellStyle name="Normal 19 4 2" xfId="16300"/>
    <cellStyle name="Normal 19 5" xfId="11129"/>
    <cellStyle name="Normal 190" xfId="460"/>
    <cellStyle name="Normal 190 2" xfId="1573"/>
    <cellStyle name="Normal 190 2 2" xfId="3883"/>
    <cellStyle name="Normal 190 2 2 2" xfId="9034"/>
    <cellStyle name="Normal 190 2 2 2 2" xfId="19821"/>
    <cellStyle name="Normal 190 2 2 3" xfId="14689"/>
    <cellStyle name="Normal 190 2 3" xfId="6753"/>
    <cellStyle name="Normal 190 2 3 2" xfId="17540"/>
    <cellStyle name="Normal 190 2 4" xfId="12402"/>
    <cellStyle name="Normal 190 3" xfId="2822"/>
    <cellStyle name="Normal 190 3 2" xfId="7980"/>
    <cellStyle name="Normal 190 3 2 2" xfId="18767"/>
    <cellStyle name="Normal 190 3 3" xfId="13635"/>
    <cellStyle name="Normal 190 4" xfId="5691"/>
    <cellStyle name="Normal 190 4 2" xfId="16484"/>
    <cellStyle name="Normal 190 5" xfId="11319"/>
    <cellStyle name="Normal 191" xfId="461"/>
    <cellStyle name="Normal 191 2" xfId="1574"/>
    <cellStyle name="Normal 191 2 2" xfId="3884"/>
    <cellStyle name="Normal 191 2 2 2" xfId="9035"/>
    <cellStyle name="Normal 191 2 2 2 2" xfId="19822"/>
    <cellStyle name="Normal 191 2 2 3" xfId="14690"/>
    <cellStyle name="Normal 191 2 3" xfId="6754"/>
    <cellStyle name="Normal 191 2 3 2" xfId="17541"/>
    <cellStyle name="Normal 191 2 4" xfId="12403"/>
    <cellStyle name="Normal 191 3" xfId="2823"/>
    <cellStyle name="Normal 191 3 2" xfId="7981"/>
    <cellStyle name="Normal 191 3 2 2" xfId="18768"/>
    <cellStyle name="Normal 191 3 3" xfId="13636"/>
    <cellStyle name="Normal 191 4" xfId="5692"/>
    <cellStyle name="Normal 191 4 2" xfId="16485"/>
    <cellStyle name="Normal 191 5" xfId="11320"/>
    <cellStyle name="Normal 191 6" xfId="38844"/>
    <cellStyle name="Normal 192" xfId="476"/>
    <cellStyle name="Normal 192 2" xfId="1589"/>
    <cellStyle name="Normal 192 2 2" xfId="3899"/>
    <cellStyle name="Normal 192 2 2 2" xfId="9050"/>
    <cellStyle name="Normal 192 2 2 2 2" xfId="19837"/>
    <cellStyle name="Normal 192 2 2 3" xfId="14705"/>
    <cellStyle name="Normal 192 2 3" xfId="6769"/>
    <cellStyle name="Normal 192 2 3 2" xfId="17556"/>
    <cellStyle name="Normal 192 2 4" xfId="12418"/>
    <cellStyle name="Normal 192 3" xfId="2838"/>
    <cellStyle name="Normal 192 3 2" xfId="7996"/>
    <cellStyle name="Normal 192 3 2 2" xfId="18783"/>
    <cellStyle name="Normal 192 3 3" xfId="13651"/>
    <cellStyle name="Normal 192 4" xfId="5707"/>
    <cellStyle name="Normal 192 4 2" xfId="16500"/>
    <cellStyle name="Normal 192 5" xfId="11335"/>
    <cellStyle name="Normal 193" xfId="493"/>
    <cellStyle name="Normal 193 2" xfId="1606"/>
    <cellStyle name="Normal 193 2 2" xfId="3916"/>
    <cellStyle name="Normal 193 2 2 2" xfId="9067"/>
    <cellStyle name="Normal 193 2 2 2 2" xfId="19854"/>
    <cellStyle name="Normal 193 2 2 3" xfId="14722"/>
    <cellStyle name="Normal 193 2 3" xfId="6786"/>
    <cellStyle name="Normal 193 2 3 2" xfId="17573"/>
    <cellStyle name="Normal 193 2 4" xfId="12435"/>
    <cellStyle name="Normal 193 3" xfId="2855"/>
    <cellStyle name="Normal 193 3 2" xfId="8013"/>
    <cellStyle name="Normal 193 3 2 2" xfId="18800"/>
    <cellStyle name="Normal 193 3 3" xfId="13668"/>
    <cellStyle name="Normal 193 4" xfId="5724"/>
    <cellStyle name="Normal 193 4 2" xfId="16517"/>
    <cellStyle name="Normal 193 5" xfId="11352"/>
    <cellStyle name="Normal 194" xfId="496"/>
    <cellStyle name="Normal 194 2" xfId="1609"/>
    <cellStyle name="Normal 194 2 2" xfId="3919"/>
    <cellStyle name="Normal 194 2 2 2" xfId="9070"/>
    <cellStyle name="Normal 194 2 2 2 2" xfId="19857"/>
    <cellStyle name="Normal 194 2 2 3" xfId="14725"/>
    <cellStyle name="Normal 194 2 3" xfId="6789"/>
    <cellStyle name="Normal 194 2 3 2" xfId="17576"/>
    <cellStyle name="Normal 194 2 4" xfId="12438"/>
    <cellStyle name="Normal 194 3" xfId="2858"/>
    <cellStyle name="Normal 194 3 2" xfId="8016"/>
    <cellStyle name="Normal 194 3 2 2" xfId="18803"/>
    <cellStyle name="Normal 194 3 3" xfId="13671"/>
    <cellStyle name="Normal 194 4" xfId="5727"/>
    <cellStyle name="Normal 194 4 2" xfId="16520"/>
    <cellStyle name="Normal 194 5" xfId="11355"/>
    <cellStyle name="Normal 195" xfId="497"/>
    <cellStyle name="Normal 195 2" xfId="1610"/>
    <cellStyle name="Normal 195 2 2" xfId="3920"/>
    <cellStyle name="Normal 195 2 2 2" xfId="9071"/>
    <cellStyle name="Normal 195 2 2 2 2" xfId="19858"/>
    <cellStyle name="Normal 195 2 2 3" xfId="14726"/>
    <cellStyle name="Normal 195 2 3" xfId="6790"/>
    <cellStyle name="Normal 195 2 3 2" xfId="17577"/>
    <cellStyle name="Normal 195 2 4" xfId="12439"/>
    <cellStyle name="Normal 195 3" xfId="2859"/>
    <cellStyle name="Normal 195 3 2" xfId="8017"/>
    <cellStyle name="Normal 195 3 2 2" xfId="18804"/>
    <cellStyle name="Normal 195 3 3" xfId="13672"/>
    <cellStyle name="Normal 195 4" xfId="5728"/>
    <cellStyle name="Normal 195 4 2" xfId="16521"/>
    <cellStyle name="Normal 195 5" xfId="11356"/>
    <cellStyle name="Normal 196" xfId="498"/>
    <cellStyle name="Normal 196 2" xfId="1611"/>
    <cellStyle name="Normal 196 2 2" xfId="3921"/>
    <cellStyle name="Normal 196 2 2 2" xfId="9072"/>
    <cellStyle name="Normal 196 2 2 2 2" xfId="19859"/>
    <cellStyle name="Normal 196 2 2 3" xfId="14727"/>
    <cellStyle name="Normal 196 2 3" xfId="6791"/>
    <cellStyle name="Normal 196 2 3 2" xfId="17578"/>
    <cellStyle name="Normal 196 2 4" xfId="12440"/>
    <cellStyle name="Normal 196 3" xfId="2860"/>
    <cellStyle name="Normal 196 3 2" xfId="8018"/>
    <cellStyle name="Normal 196 3 2 2" xfId="18805"/>
    <cellStyle name="Normal 196 3 3" xfId="13673"/>
    <cellStyle name="Normal 196 4" xfId="5729"/>
    <cellStyle name="Normal 196 4 2" xfId="16522"/>
    <cellStyle name="Normal 196 5" xfId="11357"/>
    <cellStyle name="Normal 197" xfId="499"/>
    <cellStyle name="Normal 197 2" xfId="1612"/>
    <cellStyle name="Normal 197 2 2" xfId="3922"/>
    <cellStyle name="Normal 197 2 2 2" xfId="9073"/>
    <cellStyle name="Normal 197 2 2 2 2" xfId="19860"/>
    <cellStyle name="Normal 197 2 2 3" xfId="14728"/>
    <cellStyle name="Normal 197 2 3" xfId="6792"/>
    <cellStyle name="Normal 197 2 3 2" xfId="17579"/>
    <cellStyle name="Normal 197 2 4" xfId="12441"/>
    <cellStyle name="Normal 197 3" xfId="2861"/>
    <cellStyle name="Normal 197 3 2" xfId="8019"/>
    <cellStyle name="Normal 197 3 2 2" xfId="18806"/>
    <cellStyle name="Normal 197 3 3" xfId="13674"/>
    <cellStyle name="Normal 197 4" xfId="5730"/>
    <cellStyle name="Normal 197 4 2" xfId="16523"/>
    <cellStyle name="Normal 197 5" xfId="11358"/>
    <cellStyle name="Normal 198" xfId="500"/>
    <cellStyle name="Normal 198 2" xfId="1613"/>
    <cellStyle name="Normal 198 2 2" xfId="3923"/>
    <cellStyle name="Normal 198 2 2 2" xfId="9074"/>
    <cellStyle name="Normal 198 2 2 2 2" xfId="19861"/>
    <cellStyle name="Normal 198 2 2 3" xfId="14729"/>
    <cellStyle name="Normal 198 2 3" xfId="6793"/>
    <cellStyle name="Normal 198 2 3 2" xfId="17580"/>
    <cellStyle name="Normal 198 2 4" xfId="12442"/>
    <cellStyle name="Normal 198 3" xfId="2862"/>
    <cellStyle name="Normal 198 3 2" xfId="8020"/>
    <cellStyle name="Normal 198 3 2 2" xfId="18807"/>
    <cellStyle name="Normal 198 3 3" xfId="13675"/>
    <cellStyle name="Normal 198 4" xfId="5731"/>
    <cellStyle name="Normal 198 4 2" xfId="16524"/>
    <cellStyle name="Normal 198 5" xfId="11359"/>
    <cellStyle name="Normal 199" xfId="501"/>
    <cellStyle name="Normal 199 2" xfId="1614"/>
    <cellStyle name="Normal 199 2 2" xfId="3924"/>
    <cellStyle name="Normal 199 2 2 2" xfId="9075"/>
    <cellStyle name="Normal 199 2 2 2 2" xfId="19862"/>
    <cellStyle name="Normal 199 2 2 3" xfId="14730"/>
    <cellStyle name="Normal 199 2 3" xfId="6794"/>
    <cellStyle name="Normal 199 2 3 2" xfId="17581"/>
    <cellStyle name="Normal 199 2 4" xfId="12443"/>
    <cellStyle name="Normal 199 3" xfId="2863"/>
    <cellStyle name="Normal 199 3 2" xfId="8021"/>
    <cellStyle name="Normal 199 3 2 2" xfId="18808"/>
    <cellStyle name="Normal 199 3 3" xfId="13676"/>
    <cellStyle name="Normal 199 4" xfId="5732"/>
    <cellStyle name="Normal 199 4 2" xfId="16525"/>
    <cellStyle name="Normal 199 5" xfId="11360"/>
    <cellStyle name="Normal 2" xfId="205"/>
    <cellStyle name="Normal 2 2" xfId="206"/>
    <cellStyle name="Normal 2 2 2 3" xfId="4849"/>
    <cellStyle name="Normal 2 2 2 3 2" xfId="10000"/>
    <cellStyle name="Normal 2 2 2 3 2 2" xfId="20787"/>
    <cellStyle name="Normal 2 2 2 3 3" xfId="15654"/>
    <cellStyle name="Normal 2 3" xfId="207"/>
    <cellStyle name="Normal 2 4" xfId="208"/>
    <cellStyle name="Normal 2 5" xfId="209"/>
    <cellStyle name="Normal 2 6" xfId="210"/>
    <cellStyle name="Normal 2 7" xfId="211"/>
    <cellStyle name="Normal 2 8" xfId="212"/>
    <cellStyle name="Normal 2 9" xfId="213"/>
    <cellStyle name="Normal 20" xfId="214"/>
    <cellStyle name="Normal 20 2" xfId="1371"/>
    <cellStyle name="Normal 20 2 2" xfId="3687"/>
    <cellStyle name="Normal 20 2 2 2" xfId="8838"/>
    <cellStyle name="Normal 20 2 2 2 2" xfId="19625"/>
    <cellStyle name="Normal 20 2 2 3" xfId="14493"/>
    <cellStyle name="Normal 20 2 3" xfId="6558"/>
    <cellStyle name="Normal 20 2 3 2" xfId="17345"/>
    <cellStyle name="Normal 20 2 4" xfId="12202"/>
    <cellStyle name="Normal 20 3" xfId="2640"/>
    <cellStyle name="Normal 20 3 2" xfId="7799"/>
    <cellStyle name="Normal 20 3 2 2" xfId="18586"/>
    <cellStyle name="Normal 20 3 3" xfId="13454"/>
    <cellStyle name="Normal 20 4" xfId="5508"/>
    <cellStyle name="Normal 20 4 2" xfId="16302"/>
    <cellStyle name="Normal 20 5" xfId="11130"/>
    <cellStyle name="Normal 200" xfId="492"/>
    <cellStyle name="Normal 200 2" xfId="1605"/>
    <cellStyle name="Normal 200 2 2" xfId="3915"/>
    <cellStyle name="Normal 200 2 2 2" xfId="9066"/>
    <cellStyle name="Normal 200 2 2 2 2" xfId="19853"/>
    <cellStyle name="Normal 200 2 2 3" xfId="14721"/>
    <cellStyle name="Normal 200 2 3" xfId="6785"/>
    <cellStyle name="Normal 200 2 3 2" xfId="17572"/>
    <cellStyle name="Normal 200 2 4" xfId="12434"/>
    <cellStyle name="Normal 200 3" xfId="2854"/>
    <cellStyle name="Normal 200 3 2" xfId="8012"/>
    <cellStyle name="Normal 200 3 2 2" xfId="18799"/>
    <cellStyle name="Normal 200 3 3" xfId="13667"/>
    <cellStyle name="Normal 200 4" xfId="5723"/>
    <cellStyle name="Normal 200 4 2" xfId="16516"/>
    <cellStyle name="Normal 200 5" xfId="11351"/>
    <cellStyle name="Normal 201" xfId="512"/>
    <cellStyle name="Normal 201 2" xfId="1625"/>
    <cellStyle name="Normal 201 2 2" xfId="3935"/>
    <cellStyle name="Normal 201 2 2 2" xfId="9086"/>
    <cellStyle name="Normal 201 2 2 2 2" xfId="19873"/>
    <cellStyle name="Normal 201 2 2 3" xfId="14741"/>
    <cellStyle name="Normal 201 2 3" xfId="6805"/>
    <cellStyle name="Normal 201 2 3 2" xfId="17592"/>
    <cellStyle name="Normal 201 2 4" xfId="12454"/>
    <cellStyle name="Normal 201 3" xfId="2874"/>
    <cellStyle name="Normal 201 3 2" xfId="8032"/>
    <cellStyle name="Normal 201 3 2 2" xfId="18819"/>
    <cellStyle name="Normal 201 3 3" xfId="13687"/>
    <cellStyle name="Normal 201 4" xfId="5743"/>
    <cellStyle name="Normal 201 4 2" xfId="16536"/>
    <cellStyle name="Normal 201 5" xfId="11371"/>
    <cellStyle name="Normal 202" xfId="502"/>
    <cellStyle name="Normal 202 2" xfId="1615"/>
    <cellStyle name="Normal 202 2 2" xfId="3925"/>
    <cellStyle name="Normal 202 2 2 2" xfId="9076"/>
    <cellStyle name="Normal 202 2 2 2 2" xfId="19863"/>
    <cellStyle name="Normal 202 2 2 3" xfId="14731"/>
    <cellStyle name="Normal 202 2 3" xfId="6795"/>
    <cellStyle name="Normal 202 2 3 2" xfId="17582"/>
    <cellStyle name="Normal 202 2 4" xfId="12444"/>
    <cellStyle name="Normal 202 3" xfId="2864"/>
    <cellStyle name="Normal 202 3 2" xfId="8022"/>
    <cellStyle name="Normal 202 3 2 2" xfId="18809"/>
    <cellStyle name="Normal 202 3 3" xfId="13677"/>
    <cellStyle name="Normal 202 4" xfId="5733"/>
    <cellStyle name="Normal 202 4 2" xfId="16526"/>
    <cellStyle name="Normal 202 5" xfId="11361"/>
    <cellStyle name="Normal 203" xfId="514"/>
    <cellStyle name="Normal 203 2" xfId="1627"/>
    <cellStyle name="Normal 203 2 2" xfId="3937"/>
    <cellStyle name="Normal 203 2 2 2" xfId="9088"/>
    <cellStyle name="Normal 203 2 2 2 2" xfId="19875"/>
    <cellStyle name="Normal 203 2 2 3" xfId="14743"/>
    <cellStyle name="Normal 203 2 3" xfId="6807"/>
    <cellStyle name="Normal 203 2 3 2" xfId="17594"/>
    <cellStyle name="Normal 203 2 4" xfId="12456"/>
    <cellStyle name="Normal 203 3" xfId="2876"/>
    <cellStyle name="Normal 203 3 2" xfId="8034"/>
    <cellStyle name="Normal 203 3 2 2" xfId="18821"/>
    <cellStyle name="Normal 203 3 3" xfId="13689"/>
    <cellStyle name="Normal 203 4" xfId="5745"/>
    <cellStyle name="Normal 203 4 2" xfId="16538"/>
    <cellStyle name="Normal 203 5" xfId="11373"/>
    <cellStyle name="Normal 204" xfId="515"/>
    <cellStyle name="Normal 204 2" xfId="1628"/>
    <cellStyle name="Normal 204 2 2" xfId="3938"/>
    <cellStyle name="Normal 204 2 2 2" xfId="9089"/>
    <cellStyle name="Normal 204 2 2 2 2" xfId="19876"/>
    <cellStyle name="Normal 204 2 2 3" xfId="14744"/>
    <cellStyle name="Normal 204 2 3" xfId="6808"/>
    <cellStyle name="Normal 204 2 3 2" xfId="17595"/>
    <cellStyle name="Normal 204 2 4" xfId="12457"/>
    <cellStyle name="Normal 204 3" xfId="2877"/>
    <cellStyle name="Normal 204 3 2" xfId="8035"/>
    <cellStyle name="Normal 204 3 2 2" xfId="18822"/>
    <cellStyle name="Normal 204 3 3" xfId="13690"/>
    <cellStyle name="Normal 204 4" xfId="5746"/>
    <cellStyle name="Normal 204 4 2" xfId="16539"/>
    <cellStyle name="Normal 204 5" xfId="11374"/>
    <cellStyle name="Normal 205" xfId="513"/>
    <cellStyle name="Normal 205 2" xfId="1626"/>
    <cellStyle name="Normal 205 2 2" xfId="3936"/>
    <cellStyle name="Normal 205 2 2 2" xfId="9087"/>
    <cellStyle name="Normal 205 2 2 2 2" xfId="19874"/>
    <cellStyle name="Normal 205 2 2 3" xfId="14742"/>
    <cellStyle name="Normal 205 2 3" xfId="6806"/>
    <cellStyle name="Normal 205 2 3 2" xfId="17593"/>
    <cellStyle name="Normal 205 2 4" xfId="12455"/>
    <cellStyle name="Normal 205 3" xfId="2875"/>
    <cellStyle name="Normal 205 3 2" xfId="8033"/>
    <cellStyle name="Normal 205 3 2 2" xfId="18820"/>
    <cellStyle name="Normal 205 3 3" xfId="13688"/>
    <cellStyle name="Normal 205 4" xfId="5744"/>
    <cellStyle name="Normal 205 4 2" xfId="16537"/>
    <cellStyle name="Normal 205 5" xfId="11372"/>
    <cellStyle name="Normal 206" xfId="519"/>
    <cellStyle name="Normal 206 2" xfId="1632"/>
    <cellStyle name="Normal 206 2 2" xfId="3942"/>
    <cellStyle name="Normal 206 2 2 2" xfId="9093"/>
    <cellStyle name="Normal 206 2 2 2 2" xfId="19880"/>
    <cellStyle name="Normal 206 2 2 3" xfId="14748"/>
    <cellStyle name="Normal 206 2 3" xfId="6812"/>
    <cellStyle name="Normal 206 2 3 2" xfId="17599"/>
    <cellStyle name="Normal 206 2 4" xfId="12461"/>
    <cellStyle name="Normal 206 3" xfId="2881"/>
    <cellStyle name="Normal 206 3 2" xfId="8039"/>
    <cellStyle name="Normal 206 3 2 2" xfId="18826"/>
    <cellStyle name="Normal 206 3 3" xfId="13694"/>
    <cellStyle name="Normal 206 4" xfId="5750"/>
    <cellStyle name="Normal 206 4 2" xfId="16543"/>
    <cellStyle name="Normal 206 5" xfId="11378"/>
    <cellStyle name="Normal 207" xfId="511"/>
    <cellStyle name="Normal 207 2" xfId="1624"/>
    <cellStyle name="Normal 207 2 2" xfId="3934"/>
    <cellStyle name="Normal 207 2 2 2" xfId="9085"/>
    <cellStyle name="Normal 207 2 2 2 2" xfId="19872"/>
    <cellStyle name="Normal 207 2 2 3" xfId="14740"/>
    <cellStyle name="Normal 207 2 3" xfId="6804"/>
    <cellStyle name="Normal 207 2 3 2" xfId="17591"/>
    <cellStyle name="Normal 207 2 4" xfId="12453"/>
    <cellStyle name="Normal 207 3" xfId="2873"/>
    <cellStyle name="Normal 207 3 2" xfId="8031"/>
    <cellStyle name="Normal 207 3 2 2" xfId="18818"/>
    <cellStyle name="Normal 207 3 3" xfId="13686"/>
    <cellStyle name="Normal 207 4" xfId="5742"/>
    <cellStyle name="Normal 207 4 2" xfId="16535"/>
    <cellStyle name="Normal 207 5" xfId="11370"/>
    <cellStyle name="Normal 208" xfId="523"/>
    <cellStyle name="Normal 208 2" xfId="1636"/>
    <cellStyle name="Normal 208 2 2" xfId="3946"/>
    <cellStyle name="Normal 208 2 2 2" xfId="9097"/>
    <cellStyle name="Normal 208 2 2 2 2" xfId="19884"/>
    <cellStyle name="Normal 208 2 2 3" xfId="14752"/>
    <cellStyle name="Normal 208 2 3" xfId="6816"/>
    <cellStyle name="Normal 208 2 3 2" xfId="17603"/>
    <cellStyle name="Normal 208 2 4" xfId="12465"/>
    <cellStyle name="Normal 208 3" xfId="2885"/>
    <cellStyle name="Normal 208 3 2" xfId="8043"/>
    <cellStyle name="Normal 208 3 2 2" xfId="18830"/>
    <cellStyle name="Normal 208 3 3" xfId="13698"/>
    <cellStyle name="Normal 208 4" xfId="5754"/>
    <cellStyle name="Normal 208 4 2" xfId="16547"/>
    <cellStyle name="Normal 208 5" xfId="11382"/>
    <cellStyle name="Normal 209" xfId="524"/>
    <cellStyle name="Normal 209 2" xfId="1637"/>
    <cellStyle name="Normal 209 2 2" xfId="3947"/>
    <cellStyle name="Normal 209 2 2 2" xfId="9098"/>
    <cellStyle name="Normal 209 2 2 2 2" xfId="19885"/>
    <cellStyle name="Normal 209 2 2 3" xfId="14753"/>
    <cellStyle name="Normal 209 2 3" xfId="6817"/>
    <cellStyle name="Normal 209 2 3 2" xfId="17604"/>
    <cellStyle name="Normal 209 2 4" xfId="12466"/>
    <cellStyle name="Normal 209 3" xfId="2886"/>
    <cellStyle name="Normal 209 3 2" xfId="8044"/>
    <cellStyle name="Normal 209 3 2 2" xfId="18831"/>
    <cellStyle name="Normal 209 3 3" xfId="13699"/>
    <cellStyle name="Normal 209 4" xfId="5755"/>
    <cellStyle name="Normal 209 4 2" xfId="16548"/>
    <cellStyle name="Normal 209 5" xfId="11383"/>
    <cellStyle name="Normal 21" xfId="215"/>
    <cellStyle name="Normal 21 2" xfId="1372"/>
    <cellStyle name="Normal 21 2 2" xfId="3688"/>
    <cellStyle name="Normal 21 2 2 2" xfId="8839"/>
    <cellStyle name="Normal 21 2 2 2 2" xfId="19626"/>
    <cellStyle name="Normal 21 2 2 3" xfId="14494"/>
    <cellStyle name="Normal 21 2 3" xfId="6559"/>
    <cellStyle name="Normal 21 2 3 2" xfId="17346"/>
    <cellStyle name="Normal 21 2 4" xfId="12203"/>
    <cellStyle name="Normal 21 3" xfId="2641"/>
    <cellStyle name="Normal 21 3 2" xfId="7800"/>
    <cellStyle name="Normal 21 3 2 2" xfId="18587"/>
    <cellStyle name="Normal 21 3 3" xfId="13455"/>
    <cellStyle name="Normal 21 4" xfId="5509"/>
    <cellStyle name="Normal 21 4 2" xfId="16303"/>
    <cellStyle name="Normal 21 5" xfId="11131"/>
    <cellStyle name="Normal 210" xfId="520"/>
    <cellStyle name="Normal 210 2" xfId="1633"/>
    <cellStyle name="Normal 210 2 2" xfId="3943"/>
    <cellStyle name="Normal 210 2 2 2" xfId="9094"/>
    <cellStyle name="Normal 210 2 2 2 2" xfId="19881"/>
    <cellStyle name="Normal 210 2 2 3" xfId="14749"/>
    <cellStyle name="Normal 210 2 3" xfId="6813"/>
    <cellStyle name="Normal 210 2 3 2" xfId="17600"/>
    <cellStyle name="Normal 210 2 4" xfId="12462"/>
    <cellStyle name="Normal 210 3" xfId="2882"/>
    <cellStyle name="Normal 210 3 2" xfId="8040"/>
    <cellStyle name="Normal 210 3 2 2" xfId="18827"/>
    <cellStyle name="Normal 210 3 3" xfId="13695"/>
    <cellStyle name="Normal 210 4" xfId="5751"/>
    <cellStyle name="Normal 210 4 2" xfId="16544"/>
    <cellStyle name="Normal 210 5" xfId="11379"/>
    <cellStyle name="Normal 211" xfId="528"/>
    <cellStyle name="Normal 211 2" xfId="1641"/>
    <cellStyle name="Normal 211 2 2" xfId="3951"/>
    <cellStyle name="Normal 211 2 2 2" xfId="9102"/>
    <cellStyle name="Normal 211 2 2 2 2" xfId="19889"/>
    <cellStyle name="Normal 211 2 2 3" xfId="14757"/>
    <cellStyle name="Normal 211 2 3" xfId="6821"/>
    <cellStyle name="Normal 211 2 3 2" xfId="17608"/>
    <cellStyle name="Normal 211 2 4" xfId="12470"/>
    <cellStyle name="Normal 211 3" xfId="2890"/>
    <cellStyle name="Normal 211 3 2" xfId="8048"/>
    <cellStyle name="Normal 211 3 2 2" xfId="18835"/>
    <cellStyle name="Normal 211 3 3" xfId="13703"/>
    <cellStyle name="Normal 211 4" xfId="5759"/>
    <cellStyle name="Normal 211 4 2" xfId="16552"/>
    <cellStyle name="Normal 211 5" xfId="11387"/>
    <cellStyle name="Normal 212" xfId="518"/>
    <cellStyle name="Normal 212 2" xfId="1631"/>
    <cellStyle name="Normal 212 2 2" xfId="3941"/>
    <cellStyle name="Normal 212 2 2 2" xfId="9092"/>
    <cellStyle name="Normal 212 2 2 2 2" xfId="19879"/>
    <cellStyle name="Normal 212 2 2 3" xfId="14747"/>
    <cellStyle name="Normal 212 2 3" xfId="6811"/>
    <cellStyle name="Normal 212 2 3 2" xfId="17598"/>
    <cellStyle name="Normal 212 2 4" xfId="12460"/>
    <cellStyle name="Normal 212 3" xfId="2880"/>
    <cellStyle name="Normal 212 3 2" xfId="8038"/>
    <cellStyle name="Normal 212 3 2 2" xfId="18825"/>
    <cellStyle name="Normal 212 3 3" xfId="13693"/>
    <cellStyle name="Normal 212 4" xfId="5749"/>
    <cellStyle name="Normal 212 4 2" xfId="16542"/>
    <cellStyle name="Normal 212 5" xfId="11377"/>
    <cellStyle name="Normal 213" xfId="534"/>
    <cellStyle name="Normal 213 2" xfId="1647"/>
    <cellStyle name="Normal 213 2 2" xfId="3957"/>
    <cellStyle name="Normal 213 2 2 2" xfId="9108"/>
    <cellStyle name="Normal 213 2 2 2 2" xfId="19895"/>
    <cellStyle name="Normal 213 2 2 3" xfId="14763"/>
    <cellStyle name="Normal 213 2 3" xfId="6827"/>
    <cellStyle name="Normal 213 2 3 2" xfId="17614"/>
    <cellStyle name="Normal 213 2 4" xfId="12476"/>
    <cellStyle name="Normal 213 3" xfId="2896"/>
    <cellStyle name="Normal 213 3 2" xfId="8054"/>
    <cellStyle name="Normal 213 3 2 2" xfId="18841"/>
    <cellStyle name="Normal 213 3 3" xfId="13709"/>
    <cellStyle name="Normal 213 4" xfId="5765"/>
    <cellStyle name="Normal 213 4 2" xfId="16558"/>
    <cellStyle name="Normal 213 5" xfId="11393"/>
    <cellStyle name="Normal 214" xfId="535"/>
    <cellStyle name="Normal 214 2" xfId="1648"/>
    <cellStyle name="Normal 214 2 2" xfId="3958"/>
    <cellStyle name="Normal 214 2 2 2" xfId="9109"/>
    <cellStyle name="Normal 214 2 2 2 2" xfId="19896"/>
    <cellStyle name="Normal 214 2 2 3" xfId="14764"/>
    <cellStyle name="Normal 214 2 3" xfId="6828"/>
    <cellStyle name="Normal 214 2 3 2" xfId="17615"/>
    <cellStyle name="Normal 214 2 4" xfId="12477"/>
    <cellStyle name="Normal 214 3" xfId="2897"/>
    <cellStyle name="Normal 214 3 2" xfId="8055"/>
    <cellStyle name="Normal 214 3 2 2" xfId="18842"/>
    <cellStyle name="Normal 214 3 3" xfId="13710"/>
    <cellStyle name="Normal 214 4" xfId="5766"/>
    <cellStyle name="Normal 214 4 2" xfId="16559"/>
    <cellStyle name="Normal 214 5" xfId="11394"/>
    <cellStyle name="Normal 215" xfId="536"/>
    <cellStyle name="Normal 215 2" xfId="1649"/>
    <cellStyle name="Normal 215 2 2" xfId="3959"/>
    <cellStyle name="Normal 215 2 2 2" xfId="9110"/>
    <cellStyle name="Normal 215 2 2 2 2" xfId="19897"/>
    <cellStyle name="Normal 215 2 2 3" xfId="14765"/>
    <cellStyle name="Normal 215 2 3" xfId="6829"/>
    <cellStyle name="Normal 215 2 3 2" xfId="17616"/>
    <cellStyle name="Normal 215 2 4" xfId="12478"/>
    <cellStyle name="Normal 215 3" xfId="2898"/>
    <cellStyle name="Normal 215 3 2" xfId="8056"/>
    <cellStyle name="Normal 215 3 2 2" xfId="18843"/>
    <cellStyle name="Normal 215 3 3" xfId="13711"/>
    <cellStyle name="Normal 215 4" xfId="5767"/>
    <cellStyle name="Normal 215 4 2" xfId="16560"/>
    <cellStyle name="Normal 215 5" xfId="11395"/>
    <cellStyle name="Normal 216" xfId="517"/>
    <cellStyle name="Normal 216 2" xfId="1630"/>
    <cellStyle name="Normal 216 2 2" xfId="3940"/>
    <cellStyle name="Normal 216 2 2 2" xfId="9091"/>
    <cellStyle name="Normal 216 2 2 2 2" xfId="19878"/>
    <cellStyle name="Normal 216 2 2 3" xfId="14746"/>
    <cellStyle name="Normal 216 2 3" xfId="6810"/>
    <cellStyle name="Normal 216 2 3 2" xfId="17597"/>
    <cellStyle name="Normal 216 2 4" xfId="12459"/>
    <cellStyle name="Normal 216 3" xfId="2879"/>
    <cellStyle name="Normal 216 3 2" xfId="8037"/>
    <cellStyle name="Normal 216 3 2 2" xfId="18824"/>
    <cellStyle name="Normal 216 3 3" xfId="13692"/>
    <cellStyle name="Normal 216 4" xfId="5748"/>
    <cellStyle name="Normal 216 4 2" xfId="16541"/>
    <cellStyle name="Normal 216 5" xfId="11376"/>
    <cellStyle name="Normal 217" xfId="537"/>
    <cellStyle name="Normal 217 2" xfId="1650"/>
    <cellStyle name="Normal 217 2 2" xfId="3960"/>
    <cellStyle name="Normal 217 2 2 2" xfId="9111"/>
    <cellStyle name="Normal 217 2 2 2 2" xfId="19898"/>
    <cellStyle name="Normal 217 2 2 3" xfId="14766"/>
    <cellStyle name="Normal 217 2 3" xfId="6830"/>
    <cellStyle name="Normal 217 2 3 2" xfId="17617"/>
    <cellStyle name="Normal 217 2 4" xfId="12479"/>
    <cellStyle name="Normal 217 3" xfId="2899"/>
    <cellStyle name="Normal 217 3 2" xfId="8057"/>
    <cellStyle name="Normal 217 3 2 2" xfId="18844"/>
    <cellStyle name="Normal 217 3 3" xfId="13712"/>
    <cellStyle name="Normal 217 4" xfId="5768"/>
    <cellStyle name="Normal 217 4 2" xfId="16561"/>
    <cellStyle name="Normal 217 5" xfId="11396"/>
    <cellStyle name="Normal 218" xfId="538"/>
    <cellStyle name="Normal 218 2" xfId="1651"/>
    <cellStyle name="Normal 218 2 2" xfId="3961"/>
    <cellStyle name="Normal 218 2 2 2" xfId="9112"/>
    <cellStyle name="Normal 218 2 2 2 2" xfId="19899"/>
    <cellStyle name="Normal 218 2 2 3" xfId="14767"/>
    <cellStyle name="Normal 218 2 3" xfId="6831"/>
    <cellStyle name="Normal 218 2 3 2" xfId="17618"/>
    <cellStyle name="Normal 218 2 4" xfId="12480"/>
    <cellStyle name="Normal 218 3" xfId="2900"/>
    <cellStyle name="Normal 218 3 2" xfId="8058"/>
    <cellStyle name="Normal 218 3 2 2" xfId="18845"/>
    <cellStyle name="Normal 218 3 3" xfId="13713"/>
    <cellStyle name="Normal 218 4" xfId="5769"/>
    <cellStyle name="Normal 218 4 2" xfId="16562"/>
    <cellStyle name="Normal 218 5" xfId="11397"/>
    <cellStyle name="Normal 219" xfId="539"/>
    <cellStyle name="Normal 219 2" xfId="1652"/>
    <cellStyle name="Normal 219 2 2" xfId="3962"/>
    <cellStyle name="Normal 219 2 2 2" xfId="9113"/>
    <cellStyle name="Normal 219 2 2 2 2" xfId="19900"/>
    <cellStyle name="Normal 219 2 2 3" xfId="14768"/>
    <cellStyle name="Normal 219 2 3" xfId="6832"/>
    <cellStyle name="Normal 219 2 3 2" xfId="17619"/>
    <cellStyle name="Normal 219 2 4" xfId="12481"/>
    <cellStyle name="Normal 219 3" xfId="2901"/>
    <cellStyle name="Normal 219 3 2" xfId="8059"/>
    <cellStyle name="Normal 219 3 2 2" xfId="18846"/>
    <cellStyle name="Normal 219 3 3" xfId="13714"/>
    <cellStyle name="Normal 219 4" xfId="5770"/>
    <cellStyle name="Normal 219 4 2" xfId="16563"/>
    <cellStyle name="Normal 219 5" xfId="11398"/>
    <cellStyle name="Normal 22" xfId="216"/>
    <cellStyle name="Normal 22 2" xfId="1373"/>
    <cellStyle name="Normal 22 2 2" xfId="3689"/>
    <cellStyle name="Normal 22 2 2 2" xfId="8840"/>
    <cellStyle name="Normal 22 2 2 2 2" xfId="19627"/>
    <cellStyle name="Normal 22 2 2 3" xfId="14495"/>
    <cellStyle name="Normal 22 2 3" xfId="6560"/>
    <cellStyle name="Normal 22 2 3 2" xfId="17347"/>
    <cellStyle name="Normal 22 2 4" xfId="12204"/>
    <cellStyle name="Normal 22 3" xfId="2642"/>
    <cellStyle name="Normal 22 3 2" xfId="7801"/>
    <cellStyle name="Normal 22 3 2 2" xfId="18588"/>
    <cellStyle name="Normal 22 3 3" xfId="13456"/>
    <cellStyle name="Normal 22 4" xfId="5510"/>
    <cellStyle name="Normal 22 4 2" xfId="16304"/>
    <cellStyle name="Normal 22 5" xfId="11132"/>
    <cellStyle name="Normal 220" xfId="540"/>
    <cellStyle name="Normal 220 2" xfId="1653"/>
    <cellStyle name="Normal 220 2 2" xfId="3963"/>
    <cellStyle name="Normal 220 2 2 2" xfId="9114"/>
    <cellStyle name="Normal 220 2 2 2 2" xfId="19901"/>
    <cellStyle name="Normal 220 2 2 3" xfId="14769"/>
    <cellStyle name="Normal 220 2 3" xfId="6833"/>
    <cellStyle name="Normal 220 2 3 2" xfId="17620"/>
    <cellStyle name="Normal 220 2 4" xfId="12482"/>
    <cellStyle name="Normal 220 3" xfId="2902"/>
    <cellStyle name="Normal 220 3 2" xfId="8060"/>
    <cellStyle name="Normal 220 3 2 2" xfId="18847"/>
    <cellStyle name="Normal 220 3 3" xfId="13715"/>
    <cellStyle name="Normal 220 4" xfId="5771"/>
    <cellStyle name="Normal 220 4 2" xfId="16564"/>
    <cellStyle name="Normal 220 5" xfId="11399"/>
    <cellStyle name="Normal 221" xfId="541"/>
    <cellStyle name="Normal 221 2" xfId="1654"/>
    <cellStyle name="Normal 221 2 2" xfId="3964"/>
    <cellStyle name="Normal 221 2 2 2" xfId="9115"/>
    <cellStyle name="Normal 221 2 2 2 2" xfId="19902"/>
    <cellStyle name="Normal 221 2 2 3" xfId="14770"/>
    <cellStyle name="Normal 221 2 3" xfId="6834"/>
    <cellStyle name="Normal 221 2 3 2" xfId="17621"/>
    <cellStyle name="Normal 221 2 4" xfId="12483"/>
    <cellStyle name="Normal 221 3" xfId="2903"/>
    <cellStyle name="Normal 221 3 2" xfId="8061"/>
    <cellStyle name="Normal 221 3 2 2" xfId="18848"/>
    <cellStyle name="Normal 221 3 3" xfId="13716"/>
    <cellStyle name="Normal 221 4" xfId="5772"/>
    <cellStyle name="Normal 221 4 2" xfId="16565"/>
    <cellStyle name="Normal 221 5" xfId="11400"/>
    <cellStyle name="Normal 222" xfId="542"/>
    <cellStyle name="Normal 222 2" xfId="1655"/>
    <cellStyle name="Normal 222 2 2" xfId="3965"/>
    <cellStyle name="Normal 222 2 2 2" xfId="9116"/>
    <cellStyle name="Normal 222 2 2 2 2" xfId="19903"/>
    <cellStyle name="Normal 222 2 2 3" xfId="14771"/>
    <cellStyle name="Normal 222 2 3" xfId="6835"/>
    <cellStyle name="Normal 222 2 3 2" xfId="17622"/>
    <cellStyle name="Normal 222 2 4" xfId="12484"/>
    <cellStyle name="Normal 222 3" xfId="2904"/>
    <cellStyle name="Normal 222 3 2" xfId="8062"/>
    <cellStyle name="Normal 222 3 2 2" xfId="18849"/>
    <cellStyle name="Normal 222 3 3" xfId="13717"/>
    <cellStyle name="Normal 222 4" xfId="5773"/>
    <cellStyle name="Normal 222 4 2" xfId="16566"/>
    <cellStyle name="Normal 222 5" xfId="11401"/>
    <cellStyle name="Normal 223" xfId="543"/>
    <cellStyle name="Normal 223 2" xfId="1656"/>
    <cellStyle name="Normal 223 2 2" xfId="3966"/>
    <cellStyle name="Normal 223 2 2 2" xfId="9117"/>
    <cellStyle name="Normal 223 2 2 2 2" xfId="19904"/>
    <cellStyle name="Normal 223 2 2 3" xfId="14772"/>
    <cellStyle name="Normal 223 2 3" xfId="6836"/>
    <cellStyle name="Normal 223 2 3 2" xfId="17623"/>
    <cellStyle name="Normal 223 2 4" xfId="12485"/>
    <cellStyle name="Normal 223 3" xfId="2905"/>
    <cellStyle name="Normal 223 3 2" xfId="8063"/>
    <cellStyle name="Normal 223 3 2 2" xfId="18850"/>
    <cellStyle name="Normal 223 3 3" xfId="13718"/>
    <cellStyle name="Normal 223 4" xfId="5774"/>
    <cellStyle name="Normal 223 4 2" xfId="16567"/>
    <cellStyle name="Normal 223 5" xfId="11402"/>
    <cellStyle name="Normal 224" xfId="544"/>
    <cellStyle name="Normal 224 2" xfId="1657"/>
    <cellStyle name="Normal 224 2 2" xfId="3967"/>
    <cellStyle name="Normal 224 2 2 2" xfId="9118"/>
    <cellStyle name="Normal 224 2 2 2 2" xfId="19905"/>
    <cellStyle name="Normal 224 2 2 3" xfId="14773"/>
    <cellStyle name="Normal 224 2 3" xfId="6837"/>
    <cellStyle name="Normal 224 2 3 2" xfId="17624"/>
    <cellStyle name="Normal 224 2 4" xfId="12486"/>
    <cellStyle name="Normal 224 3" xfId="2906"/>
    <cellStyle name="Normal 224 3 2" xfId="8064"/>
    <cellStyle name="Normal 224 3 2 2" xfId="18851"/>
    <cellStyle name="Normal 224 3 3" xfId="13719"/>
    <cellStyle name="Normal 224 4" xfId="5775"/>
    <cellStyle name="Normal 224 4 2" xfId="16568"/>
    <cellStyle name="Normal 224 5" xfId="11403"/>
    <cellStyle name="Normal 225" xfId="545"/>
    <cellStyle name="Normal 225 2" xfId="1658"/>
    <cellStyle name="Normal 225 2 2" xfId="3968"/>
    <cellStyle name="Normal 225 2 2 2" xfId="9119"/>
    <cellStyle name="Normal 225 2 2 2 2" xfId="19906"/>
    <cellStyle name="Normal 225 2 2 3" xfId="14774"/>
    <cellStyle name="Normal 225 2 3" xfId="6838"/>
    <cellStyle name="Normal 225 2 3 2" xfId="17625"/>
    <cellStyle name="Normal 225 2 4" xfId="12487"/>
    <cellStyle name="Normal 225 3" xfId="2907"/>
    <cellStyle name="Normal 225 3 2" xfId="8065"/>
    <cellStyle name="Normal 225 3 2 2" xfId="18852"/>
    <cellStyle name="Normal 225 3 3" xfId="13720"/>
    <cellStyle name="Normal 225 4" xfId="5776"/>
    <cellStyle name="Normal 225 4 2" xfId="16569"/>
    <cellStyle name="Normal 225 5" xfId="11404"/>
    <cellStyle name="Normal 226" xfId="546"/>
    <cellStyle name="Normal 226 2" xfId="1659"/>
    <cellStyle name="Normal 226 2 2" xfId="3969"/>
    <cellStyle name="Normal 226 2 2 2" xfId="9120"/>
    <cellStyle name="Normal 226 2 2 2 2" xfId="19907"/>
    <cellStyle name="Normal 226 2 2 3" xfId="14775"/>
    <cellStyle name="Normal 226 2 3" xfId="6839"/>
    <cellStyle name="Normal 226 2 3 2" xfId="17626"/>
    <cellStyle name="Normal 226 2 4" xfId="12488"/>
    <cellStyle name="Normal 226 3" xfId="2908"/>
    <cellStyle name="Normal 226 3 2" xfId="8066"/>
    <cellStyle name="Normal 226 3 2 2" xfId="18853"/>
    <cellStyle name="Normal 226 3 3" xfId="13721"/>
    <cellStyle name="Normal 226 4" xfId="5777"/>
    <cellStyle name="Normal 226 4 2" xfId="16570"/>
    <cellStyle name="Normal 226 5" xfId="11405"/>
    <cellStyle name="Normal 227" xfId="547"/>
    <cellStyle name="Normal 227 2" xfId="1660"/>
    <cellStyle name="Normal 227 2 2" xfId="3970"/>
    <cellStyle name="Normal 227 2 2 2" xfId="9121"/>
    <cellStyle name="Normal 227 2 2 2 2" xfId="19908"/>
    <cellStyle name="Normal 227 2 2 3" xfId="14776"/>
    <cellStyle name="Normal 227 2 3" xfId="6840"/>
    <cellStyle name="Normal 227 2 3 2" xfId="17627"/>
    <cellStyle name="Normal 227 2 4" xfId="12489"/>
    <cellStyle name="Normal 227 3" xfId="2909"/>
    <cellStyle name="Normal 227 3 2" xfId="8067"/>
    <cellStyle name="Normal 227 3 2 2" xfId="18854"/>
    <cellStyle name="Normal 227 3 3" xfId="13722"/>
    <cellStyle name="Normal 227 4" xfId="5778"/>
    <cellStyle name="Normal 227 4 2" xfId="16571"/>
    <cellStyle name="Normal 227 5" xfId="11406"/>
    <cellStyle name="Normal 228" xfId="548"/>
    <cellStyle name="Normal 228 2" xfId="1661"/>
    <cellStyle name="Normal 228 2 2" xfId="3971"/>
    <cellStyle name="Normal 228 2 2 2" xfId="9122"/>
    <cellStyle name="Normal 228 2 2 2 2" xfId="19909"/>
    <cellStyle name="Normal 228 2 2 3" xfId="14777"/>
    <cellStyle name="Normal 228 2 3" xfId="6841"/>
    <cellStyle name="Normal 228 2 3 2" xfId="17628"/>
    <cellStyle name="Normal 228 2 4" xfId="12490"/>
    <cellStyle name="Normal 228 3" xfId="2910"/>
    <cellStyle name="Normal 228 3 2" xfId="8068"/>
    <cellStyle name="Normal 228 3 2 2" xfId="18855"/>
    <cellStyle name="Normal 228 3 3" xfId="13723"/>
    <cellStyle name="Normal 228 4" xfId="5779"/>
    <cellStyle name="Normal 228 4 2" xfId="16572"/>
    <cellStyle name="Normal 228 5" xfId="11407"/>
    <cellStyle name="Normal 229" xfId="549"/>
    <cellStyle name="Normal 229 2" xfId="1662"/>
    <cellStyle name="Normal 229 2 2" xfId="3972"/>
    <cellStyle name="Normal 229 2 2 2" xfId="9123"/>
    <cellStyle name="Normal 229 2 2 2 2" xfId="19910"/>
    <cellStyle name="Normal 229 2 2 3" xfId="14778"/>
    <cellStyle name="Normal 229 2 3" xfId="6842"/>
    <cellStyle name="Normal 229 2 3 2" xfId="17629"/>
    <cellStyle name="Normal 229 2 4" xfId="12491"/>
    <cellStyle name="Normal 229 3" xfId="2911"/>
    <cellStyle name="Normal 229 3 2" xfId="8069"/>
    <cellStyle name="Normal 229 3 2 2" xfId="18856"/>
    <cellStyle name="Normal 229 3 3" xfId="13724"/>
    <cellStyle name="Normal 229 4" xfId="5780"/>
    <cellStyle name="Normal 229 4 2" xfId="16573"/>
    <cellStyle name="Normal 229 5" xfId="11408"/>
    <cellStyle name="Normal 23" xfId="217"/>
    <cellStyle name="Normal 23 2" xfId="1374"/>
    <cellStyle name="Normal 23 2 2" xfId="3690"/>
    <cellStyle name="Normal 23 2 2 2" xfId="8841"/>
    <cellStyle name="Normal 23 2 2 2 2" xfId="19628"/>
    <cellStyle name="Normal 23 2 2 3" xfId="14496"/>
    <cellStyle name="Normal 23 2 3" xfId="6561"/>
    <cellStyle name="Normal 23 2 3 2" xfId="17348"/>
    <cellStyle name="Normal 23 2 4" xfId="12205"/>
    <cellStyle name="Normal 23 3" xfId="2643"/>
    <cellStyle name="Normal 23 3 2" xfId="7802"/>
    <cellStyle name="Normal 23 3 2 2" xfId="18589"/>
    <cellStyle name="Normal 23 3 3" xfId="13457"/>
    <cellStyle name="Normal 23 4" xfId="5511"/>
    <cellStyle name="Normal 23 4 2" xfId="16305"/>
    <cellStyle name="Normal 23 5" xfId="11133"/>
    <cellStyle name="Normal 230" xfId="550"/>
    <cellStyle name="Normal 230 2" xfId="1663"/>
    <cellStyle name="Normal 230 2 2" xfId="3973"/>
    <cellStyle name="Normal 230 2 2 2" xfId="9124"/>
    <cellStyle name="Normal 230 2 2 2 2" xfId="19911"/>
    <cellStyle name="Normal 230 2 2 3" xfId="14779"/>
    <cellStyle name="Normal 230 2 3" xfId="6843"/>
    <cellStyle name="Normal 230 2 3 2" xfId="17630"/>
    <cellStyle name="Normal 230 2 4" xfId="12492"/>
    <cellStyle name="Normal 230 3" xfId="2912"/>
    <cellStyle name="Normal 230 3 2" xfId="8070"/>
    <cellStyle name="Normal 230 3 2 2" xfId="18857"/>
    <cellStyle name="Normal 230 3 3" xfId="13725"/>
    <cellStyle name="Normal 230 4" xfId="5781"/>
    <cellStyle name="Normal 230 4 2" xfId="16574"/>
    <cellStyle name="Normal 230 5" xfId="11409"/>
    <cellStyle name="Normal 231" xfId="552"/>
    <cellStyle name="Normal 231 2" xfId="1664"/>
    <cellStyle name="Normal 231 2 2" xfId="3974"/>
    <cellStyle name="Normal 231 2 2 2" xfId="9125"/>
    <cellStyle name="Normal 231 2 2 2 2" xfId="19912"/>
    <cellStyle name="Normal 231 2 2 3" xfId="14780"/>
    <cellStyle name="Normal 231 2 3" xfId="6844"/>
    <cellStyle name="Normal 231 2 3 2" xfId="17631"/>
    <cellStyle name="Normal 231 2 4" xfId="12493"/>
    <cellStyle name="Normal 231 3" xfId="2913"/>
    <cellStyle name="Normal 231 3 2" xfId="8071"/>
    <cellStyle name="Normal 231 3 2 2" xfId="18858"/>
    <cellStyle name="Normal 231 3 3" xfId="13726"/>
    <cellStyle name="Normal 231 4" xfId="5782"/>
    <cellStyle name="Normal 231 4 2" xfId="16575"/>
    <cellStyle name="Normal 231 5" xfId="11411"/>
    <cellStyle name="Normal 231 6" xfId="38811"/>
    <cellStyle name="Normal 232" xfId="553"/>
    <cellStyle name="Normal 232 2" xfId="1665"/>
    <cellStyle name="Normal 232 2 2" xfId="3975"/>
    <cellStyle name="Normal 232 2 2 2" xfId="9126"/>
    <cellStyle name="Normal 232 2 2 2 2" xfId="19913"/>
    <cellStyle name="Normal 232 2 2 3" xfId="14781"/>
    <cellStyle name="Normal 232 2 3" xfId="6845"/>
    <cellStyle name="Normal 232 2 3 2" xfId="17632"/>
    <cellStyle name="Normal 232 2 4" xfId="12494"/>
    <cellStyle name="Normal 232 3" xfId="2914"/>
    <cellStyle name="Normal 232 3 2" xfId="8072"/>
    <cellStyle name="Normal 232 3 2 2" xfId="18859"/>
    <cellStyle name="Normal 232 3 3" xfId="13727"/>
    <cellStyle name="Normal 232 4" xfId="5783"/>
    <cellStyle name="Normal 232 4 2" xfId="16576"/>
    <cellStyle name="Normal 232 5" xfId="11412"/>
    <cellStyle name="Normal 233" xfId="554"/>
    <cellStyle name="Normal 233 2" xfId="1666"/>
    <cellStyle name="Normal 233 2 2" xfId="3976"/>
    <cellStyle name="Normal 233 2 2 2" xfId="9127"/>
    <cellStyle name="Normal 233 2 2 2 2" xfId="19914"/>
    <cellStyle name="Normal 233 2 2 3" xfId="14782"/>
    <cellStyle name="Normal 233 2 3" xfId="6846"/>
    <cellStyle name="Normal 233 2 3 2" xfId="17633"/>
    <cellStyle name="Normal 233 2 4" xfId="12495"/>
    <cellStyle name="Normal 233 3" xfId="2915"/>
    <cellStyle name="Normal 233 3 2" xfId="8073"/>
    <cellStyle name="Normal 233 3 2 2" xfId="18860"/>
    <cellStyle name="Normal 233 3 3" xfId="13728"/>
    <cellStyle name="Normal 233 4" xfId="5784"/>
    <cellStyle name="Normal 233 4 2" xfId="16577"/>
    <cellStyle name="Normal 233 5" xfId="11413"/>
    <cellStyle name="Normal 234" xfId="555"/>
    <cellStyle name="Normal 234 2" xfId="1667"/>
    <cellStyle name="Normal 234 2 2" xfId="3977"/>
    <cellStyle name="Normal 234 2 2 2" xfId="9128"/>
    <cellStyle name="Normal 234 2 2 2 2" xfId="19915"/>
    <cellStyle name="Normal 234 2 2 3" xfId="14783"/>
    <cellStyle name="Normal 234 2 3" xfId="6847"/>
    <cellStyle name="Normal 234 2 3 2" xfId="17634"/>
    <cellStyle name="Normal 234 2 4" xfId="12496"/>
    <cellStyle name="Normal 234 3" xfId="2916"/>
    <cellStyle name="Normal 234 3 2" xfId="8074"/>
    <cellStyle name="Normal 234 3 2 2" xfId="18861"/>
    <cellStyle name="Normal 234 3 3" xfId="13729"/>
    <cellStyle name="Normal 234 4" xfId="5785"/>
    <cellStyle name="Normal 234 4 2" xfId="16578"/>
    <cellStyle name="Normal 234 5" xfId="11414"/>
    <cellStyle name="Normal 235" xfId="611"/>
    <cellStyle name="Normal 235 2" xfId="1712"/>
    <cellStyle name="Normal 235 2 2" xfId="4022"/>
    <cellStyle name="Normal 235 2 2 2" xfId="9173"/>
    <cellStyle name="Normal 235 2 2 2 2" xfId="19960"/>
    <cellStyle name="Normal 235 2 2 3" xfId="14828"/>
    <cellStyle name="Normal 235 2 3" xfId="6892"/>
    <cellStyle name="Normal 235 2 3 2" xfId="17679"/>
    <cellStyle name="Normal 235 2 4" xfId="12541"/>
    <cellStyle name="Normal 235 3" xfId="2967"/>
    <cellStyle name="Normal 235 3 2" xfId="8119"/>
    <cellStyle name="Normal 235 3 2 2" xfId="18906"/>
    <cellStyle name="Normal 235 3 3" xfId="13774"/>
    <cellStyle name="Normal 235 4" xfId="5836"/>
    <cellStyle name="Normal 235 4 2" xfId="16624"/>
    <cellStyle name="Normal 235 5" xfId="11466"/>
    <cellStyle name="Normal 236" xfId="614"/>
    <cellStyle name="Normal 236 2" xfId="1714"/>
    <cellStyle name="Normal 236 2 2" xfId="4024"/>
    <cellStyle name="Normal 236 2 2 2" xfId="9175"/>
    <cellStyle name="Normal 236 2 2 2 2" xfId="19962"/>
    <cellStyle name="Normal 236 2 2 3" xfId="14830"/>
    <cellStyle name="Normal 236 2 3" xfId="6894"/>
    <cellStyle name="Normal 236 2 3 2" xfId="17681"/>
    <cellStyle name="Normal 236 2 4" xfId="12543"/>
    <cellStyle name="Normal 236 3" xfId="2969"/>
    <cellStyle name="Normal 236 3 2" xfId="8121"/>
    <cellStyle name="Normal 236 3 2 2" xfId="18908"/>
    <cellStyle name="Normal 236 3 3" xfId="13776"/>
    <cellStyle name="Normal 236 4" xfId="5838"/>
    <cellStyle name="Normal 236 4 2" xfId="16626"/>
    <cellStyle name="Normal 236 5" xfId="11468"/>
    <cellStyle name="Normal 237" xfId="615"/>
    <cellStyle name="Normal 237 2" xfId="1715"/>
    <cellStyle name="Normal 237 2 2" xfId="4025"/>
    <cellStyle name="Normal 237 2 2 2" xfId="9176"/>
    <cellStyle name="Normal 237 2 2 2 2" xfId="19963"/>
    <cellStyle name="Normal 237 2 2 3" xfId="14831"/>
    <cellStyle name="Normal 237 2 3" xfId="6895"/>
    <cellStyle name="Normal 237 2 3 2" xfId="17682"/>
    <cellStyle name="Normal 237 2 4" xfId="12544"/>
    <cellStyle name="Normal 237 3" xfId="2970"/>
    <cellStyle name="Normal 237 3 2" xfId="8122"/>
    <cellStyle name="Normal 237 3 2 2" xfId="18909"/>
    <cellStyle name="Normal 237 3 3" xfId="13777"/>
    <cellStyle name="Normal 237 4" xfId="5839"/>
    <cellStyle name="Normal 237 4 2" xfId="16627"/>
    <cellStyle name="Normal 237 5" xfId="11469"/>
    <cellStyle name="Normal 238" xfId="616"/>
    <cellStyle name="Normal 238 2" xfId="1716"/>
    <cellStyle name="Normal 238 2 2" xfId="4026"/>
    <cellStyle name="Normal 238 2 2 2" xfId="9177"/>
    <cellStyle name="Normal 238 2 2 2 2" xfId="19964"/>
    <cellStyle name="Normal 238 2 2 3" xfId="14832"/>
    <cellStyle name="Normal 238 2 3" xfId="6896"/>
    <cellStyle name="Normal 238 2 3 2" xfId="17683"/>
    <cellStyle name="Normal 238 2 4" xfId="12545"/>
    <cellStyle name="Normal 238 3" xfId="2971"/>
    <cellStyle name="Normal 238 3 2" xfId="8123"/>
    <cellStyle name="Normal 238 3 2 2" xfId="18910"/>
    <cellStyle name="Normal 238 3 3" xfId="13778"/>
    <cellStyle name="Normal 238 4" xfId="5840"/>
    <cellStyle name="Normal 238 4 2" xfId="16628"/>
    <cellStyle name="Normal 238 5" xfId="11470"/>
    <cellStyle name="Normal 239" xfId="617"/>
    <cellStyle name="Normal 239 2" xfId="1717"/>
    <cellStyle name="Normal 239 2 2" xfId="4027"/>
    <cellStyle name="Normal 239 2 2 2" xfId="9178"/>
    <cellStyle name="Normal 239 2 2 2 2" xfId="19965"/>
    <cellStyle name="Normal 239 2 2 3" xfId="14833"/>
    <cellStyle name="Normal 239 2 3" xfId="6897"/>
    <cellStyle name="Normal 239 2 3 2" xfId="17684"/>
    <cellStyle name="Normal 239 2 4" xfId="12546"/>
    <cellStyle name="Normal 239 3" xfId="2972"/>
    <cellStyle name="Normal 239 3 2" xfId="8124"/>
    <cellStyle name="Normal 239 3 2 2" xfId="18911"/>
    <cellStyle name="Normal 239 3 3" xfId="13779"/>
    <cellStyle name="Normal 239 4" xfId="5841"/>
    <cellStyle name="Normal 239 4 2" xfId="16629"/>
    <cellStyle name="Normal 239 5" xfId="11471"/>
    <cellStyle name="Normal 24" xfId="218"/>
    <cellStyle name="Normal 24 2" xfId="1375"/>
    <cellStyle name="Normal 24 2 2" xfId="3691"/>
    <cellStyle name="Normal 24 2 2 2" xfId="8842"/>
    <cellStyle name="Normal 24 2 2 2 2" xfId="19629"/>
    <cellStyle name="Normal 24 2 2 3" xfId="14497"/>
    <cellStyle name="Normal 24 2 3" xfId="6562"/>
    <cellStyle name="Normal 24 2 3 2" xfId="17349"/>
    <cellStyle name="Normal 24 2 4" xfId="12206"/>
    <cellStyle name="Normal 24 3" xfId="2644"/>
    <cellStyle name="Normal 24 3 2" xfId="7803"/>
    <cellStyle name="Normal 24 3 2 2" xfId="18590"/>
    <cellStyle name="Normal 24 3 3" xfId="13458"/>
    <cellStyle name="Normal 24 4" xfId="5512"/>
    <cellStyle name="Normal 24 4 2" xfId="16306"/>
    <cellStyle name="Normal 24 5" xfId="11134"/>
    <cellStyle name="Normal 240" xfId="618"/>
    <cellStyle name="Normal 240 2" xfId="1718"/>
    <cellStyle name="Normal 240 2 2" xfId="4028"/>
    <cellStyle name="Normal 240 2 2 2" xfId="9179"/>
    <cellStyle name="Normal 240 2 2 2 2" xfId="19966"/>
    <cellStyle name="Normal 240 2 2 3" xfId="14834"/>
    <cellStyle name="Normal 240 2 3" xfId="6898"/>
    <cellStyle name="Normal 240 2 3 2" xfId="17685"/>
    <cellStyle name="Normal 240 2 4" xfId="12547"/>
    <cellStyle name="Normal 240 3" xfId="2973"/>
    <cellStyle name="Normal 240 3 2" xfId="8125"/>
    <cellStyle name="Normal 240 3 2 2" xfId="18912"/>
    <cellStyle name="Normal 240 3 3" xfId="13780"/>
    <cellStyle name="Normal 240 4" xfId="5842"/>
    <cellStyle name="Normal 240 4 2" xfId="16630"/>
    <cellStyle name="Normal 240 5" xfId="11472"/>
    <cellStyle name="Normal 241" xfId="610"/>
    <cellStyle name="Normal 241 2" xfId="1711"/>
    <cellStyle name="Normal 241 2 2" xfId="4021"/>
    <cellStyle name="Normal 241 2 2 2" xfId="9172"/>
    <cellStyle name="Normal 241 2 2 2 2" xfId="19959"/>
    <cellStyle name="Normal 241 2 2 3" xfId="14827"/>
    <cellStyle name="Normal 241 2 3" xfId="6891"/>
    <cellStyle name="Normal 241 2 3 2" xfId="17678"/>
    <cellStyle name="Normal 241 2 4" xfId="12540"/>
    <cellStyle name="Normal 241 3" xfId="2966"/>
    <cellStyle name="Normal 241 3 2" xfId="8118"/>
    <cellStyle name="Normal 241 3 2 2" xfId="18905"/>
    <cellStyle name="Normal 241 3 3" xfId="13773"/>
    <cellStyle name="Normal 241 4" xfId="5835"/>
    <cellStyle name="Normal 241 4 2" xfId="16623"/>
    <cellStyle name="Normal 241 5" xfId="11465"/>
    <cellStyle name="Normal 242" xfId="569"/>
    <cellStyle name="Normal 242 2" xfId="1681"/>
    <cellStyle name="Normal 242 2 2" xfId="3991"/>
    <cellStyle name="Normal 242 2 2 2" xfId="9142"/>
    <cellStyle name="Normal 242 2 2 2 2" xfId="19929"/>
    <cellStyle name="Normal 242 2 2 3" xfId="14797"/>
    <cellStyle name="Normal 242 2 3" xfId="6861"/>
    <cellStyle name="Normal 242 2 3 2" xfId="17648"/>
    <cellStyle name="Normal 242 2 4" xfId="12510"/>
    <cellStyle name="Normal 242 3" xfId="2930"/>
    <cellStyle name="Normal 242 3 2" xfId="8088"/>
    <cellStyle name="Normal 242 3 2 2" xfId="18875"/>
    <cellStyle name="Normal 242 3 3" xfId="13743"/>
    <cellStyle name="Normal 242 4" xfId="5799"/>
    <cellStyle name="Normal 242 4 2" xfId="16592"/>
    <cellStyle name="Normal 242 5" xfId="11428"/>
    <cellStyle name="Normal 243" xfId="613"/>
    <cellStyle name="Normal 243 2" xfId="1713"/>
    <cellStyle name="Normal 243 2 2" xfId="4023"/>
    <cellStyle name="Normal 243 2 2 2" xfId="9174"/>
    <cellStyle name="Normal 243 2 2 2 2" xfId="19961"/>
    <cellStyle name="Normal 243 2 2 3" xfId="14829"/>
    <cellStyle name="Normal 243 2 3" xfId="6893"/>
    <cellStyle name="Normal 243 2 3 2" xfId="17680"/>
    <cellStyle name="Normal 243 2 4" xfId="12542"/>
    <cellStyle name="Normal 243 3" xfId="2968"/>
    <cellStyle name="Normal 243 3 2" xfId="8120"/>
    <cellStyle name="Normal 243 3 2 2" xfId="18907"/>
    <cellStyle name="Normal 243 3 3" xfId="13775"/>
    <cellStyle name="Normal 243 4" xfId="5837"/>
    <cellStyle name="Normal 243 4 2" xfId="16625"/>
    <cellStyle name="Normal 243 5" xfId="11467"/>
    <cellStyle name="Normal 244" xfId="620"/>
    <cellStyle name="Normal 244 2" xfId="1720"/>
    <cellStyle name="Normal 244 2 2" xfId="4030"/>
    <cellStyle name="Normal 244 2 2 2" xfId="9181"/>
    <cellStyle name="Normal 244 2 2 2 2" xfId="19968"/>
    <cellStyle name="Normal 244 2 2 3" xfId="14836"/>
    <cellStyle name="Normal 244 2 3" xfId="6900"/>
    <cellStyle name="Normal 244 2 3 2" xfId="17687"/>
    <cellStyle name="Normal 244 2 4" xfId="12549"/>
    <cellStyle name="Normal 244 3" xfId="2975"/>
    <cellStyle name="Normal 244 3 2" xfId="8127"/>
    <cellStyle name="Normal 244 3 2 2" xfId="18914"/>
    <cellStyle name="Normal 244 3 3" xfId="13782"/>
    <cellStyle name="Normal 244 4" xfId="5844"/>
    <cellStyle name="Normal 244 4 2" xfId="16632"/>
    <cellStyle name="Normal 244 5" xfId="11474"/>
    <cellStyle name="Normal 245" xfId="622"/>
    <cellStyle name="Normal 245 2" xfId="1721"/>
    <cellStyle name="Normal 245 2 2" xfId="4031"/>
    <cellStyle name="Normal 245 2 2 2" xfId="9182"/>
    <cellStyle name="Normal 245 2 2 2 2" xfId="19969"/>
    <cellStyle name="Normal 245 2 2 3" xfId="14837"/>
    <cellStyle name="Normal 245 2 3" xfId="6901"/>
    <cellStyle name="Normal 245 2 3 2" xfId="17688"/>
    <cellStyle name="Normal 245 2 4" xfId="12550"/>
    <cellStyle name="Normal 245 3" xfId="2976"/>
    <cellStyle name="Normal 245 3 2" xfId="8128"/>
    <cellStyle name="Normal 245 3 2 2" xfId="18915"/>
    <cellStyle name="Normal 245 3 3" xfId="13783"/>
    <cellStyle name="Normal 245 4" xfId="5845"/>
    <cellStyle name="Normal 245 4 2" xfId="16633"/>
    <cellStyle name="Normal 245 5" xfId="11475"/>
    <cellStyle name="Normal 246" xfId="624"/>
    <cellStyle name="Normal 246 2" xfId="1723"/>
    <cellStyle name="Normal 246 2 2" xfId="4033"/>
    <cellStyle name="Normal 246 2 2 2" xfId="9184"/>
    <cellStyle name="Normal 246 2 2 2 2" xfId="19971"/>
    <cellStyle name="Normal 246 2 2 3" xfId="14839"/>
    <cellStyle name="Normal 246 2 3" xfId="6903"/>
    <cellStyle name="Normal 246 2 3 2" xfId="17690"/>
    <cellStyle name="Normal 246 2 4" xfId="12552"/>
    <cellStyle name="Normal 246 3" xfId="2978"/>
    <cellStyle name="Normal 246 3 2" xfId="8130"/>
    <cellStyle name="Normal 246 3 2 2" xfId="18917"/>
    <cellStyle name="Normal 246 3 3" xfId="13785"/>
    <cellStyle name="Normal 246 4" xfId="5847"/>
    <cellStyle name="Normal 246 4 2" xfId="16635"/>
    <cellStyle name="Normal 246 5" xfId="11477"/>
    <cellStyle name="Normal 247" xfId="626"/>
    <cellStyle name="Normal 247 2" xfId="1724"/>
    <cellStyle name="Normal 247 2 2" xfId="4034"/>
    <cellStyle name="Normal 247 2 2 2" xfId="9185"/>
    <cellStyle name="Normal 247 2 2 2 2" xfId="19972"/>
    <cellStyle name="Normal 247 2 2 3" xfId="14840"/>
    <cellStyle name="Normal 247 2 3" xfId="6904"/>
    <cellStyle name="Normal 247 2 3 2" xfId="17691"/>
    <cellStyle name="Normal 247 2 4" xfId="12553"/>
    <cellStyle name="Normal 247 3" xfId="2979"/>
    <cellStyle name="Normal 247 3 2" xfId="8131"/>
    <cellStyle name="Normal 247 3 2 2" xfId="18918"/>
    <cellStyle name="Normal 247 3 3" xfId="13786"/>
    <cellStyle name="Normal 247 4" xfId="5848"/>
    <cellStyle name="Normal 247 4 2" xfId="16636"/>
    <cellStyle name="Normal 247 5" xfId="11478"/>
    <cellStyle name="Normal 248" xfId="628"/>
    <cellStyle name="Normal 248 2" xfId="1726"/>
    <cellStyle name="Normal 248 2 2" xfId="4036"/>
    <cellStyle name="Normal 248 2 2 2" xfId="9187"/>
    <cellStyle name="Normal 248 2 2 2 2" xfId="19974"/>
    <cellStyle name="Normal 248 2 2 3" xfId="14842"/>
    <cellStyle name="Normal 248 2 3" xfId="6906"/>
    <cellStyle name="Normal 248 2 3 2" xfId="17693"/>
    <cellStyle name="Normal 248 2 4" xfId="12555"/>
    <cellStyle name="Normal 248 3" xfId="2981"/>
    <cellStyle name="Normal 248 3 2" xfId="8133"/>
    <cellStyle name="Normal 248 3 2 2" xfId="18920"/>
    <cellStyle name="Normal 248 3 3" xfId="13788"/>
    <cellStyle name="Normal 248 4" xfId="5850"/>
    <cellStyle name="Normal 248 4 2" xfId="16638"/>
    <cellStyle name="Normal 248 5" xfId="11480"/>
    <cellStyle name="Normal 249" xfId="630"/>
    <cellStyle name="Normal 249 2" xfId="1727"/>
    <cellStyle name="Normal 249 2 2" xfId="4037"/>
    <cellStyle name="Normal 249 2 2 2" xfId="9188"/>
    <cellStyle name="Normal 249 2 2 2 2" xfId="19975"/>
    <cellStyle name="Normal 249 2 2 3" xfId="14843"/>
    <cellStyle name="Normal 249 2 3" xfId="6907"/>
    <cellStyle name="Normal 249 2 3 2" xfId="17694"/>
    <cellStyle name="Normal 249 2 4" xfId="12556"/>
    <cellStyle name="Normal 249 3" xfId="2982"/>
    <cellStyle name="Normal 249 3 2" xfId="8134"/>
    <cellStyle name="Normal 249 3 2 2" xfId="18921"/>
    <cellStyle name="Normal 249 3 3" xfId="13789"/>
    <cellStyle name="Normal 249 4" xfId="5851"/>
    <cellStyle name="Normal 249 4 2" xfId="16639"/>
    <cellStyle name="Normal 249 5" xfId="11481"/>
    <cellStyle name="Normal 25" xfId="219"/>
    <cellStyle name="Normal 25 2" xfId="1376"/>
    <cellStyle name="Normal 25 2 2" xfId="3692"/>
    <cellStyle name="Normal 25 2 2 2" xfId="8843"/>
    <cellStyle name="Normal 25 2 2 2 2" xfId="19630"/>
    <cellStyle name="Normal 25 2 2 3" xfId="14498"/>
    <cellStyle name="Normal 25 2 3" xfId="6563"/>
    <cellStyle name="Normal 25 2 3 2" xfId="17350"/>
    <cellStyle name="Normal 25 2 4" xfId="12207"/>
    <cellStyle name="Normal 25 3" xfId="2645"/>
    <cellStyle name="Normal 25 3 2" xfId="7804"/>
    <cellStyle name="Normal 25 3 2 2" xfId="18591"/>
    <cellStyle name="Normal 25 3 3" xfId="13459"/>
    <cellStyle name="Normal 25 4" xfId="5513"/>
    <cellStyle name="Normal 25 4 2" xfId="16307"/>
    <cellStyle name="Normal 25 5" xfId="11135"/>
    <cellStyle name="Normal 250" xfId="632"/>
    <cellStyle name="Normal 250 2" xfId="1729"/>
    <cellStyle name="Normal 250 2 2" xfId="4039"/>
    <cellStyle name="Normal 250 2 2 2" xfId="9190"/>
    <cellStyle name="Normal 250 2 2 2 2" xfId="19977"/>
    <cellStyle name="Normal 250 2 2 3" xfId="14845"/>
    <cellStyle name="Normal 250 2 3" xfId="6909"/>
    <cellStyle name="Normal 250 2 3 2" xfId="17696"/>
    <cellStyle name="Normal 250 2 4" xfId="12558"/>
    <cellStyle name="Normal 250 3" xfId="2984"/>
    <cellStyle name="Normal 250 3 2" xfId="8136"/>
    <cellStyle name="Normal 250 3 2 2" xfId="18923"/>
    <cellStyle name="Normal 250 3 3" xfId="13791"/>
    <cellStyle name="Normal 250 4" xfId="5853"/>
    <cellStyle name="Normal 250 4 2" xfId="16641"/>
    <cellStyle name="Normal 250 5" xfId="11483"/>
    <cellStyle name="Normal 251" xfId="634"/>
    <cellStyle name="Normal 251 2" xfId="1730"/>
    <cellStyle name="Normal 251 2 2" xfId="4040"/>
    <cellStyle name="Normal 251 2 2 2" xfId="9191"/>
    <cellStyle name="Normal 251 2 2 2 2" xfId="19978"/>
    <cellStyle name="Normal 251 2 2 3" xfId="14846"/>
    <cellStyle name="Normal 251 2 3" xfId="6910"/>
    <cellStyle name="Normal 251 2 3 2" xfId="17697"/>
    <cellStyle name="Normal 251 2 4" xfId="12559"/>
    <cellStyle name="Normal 251 3" xfId="2985"/>
    <cellStyle name="Normal 251 3 2" xfId="8137"/>
    <cellStyle name="Normal 251 3 2 2" xfId="18924"/>
    <cellStyle name="Normal 251 3 3" xfId="13792"/>
    <cellStyle name="Normal 251 4" xfId="5854"/>
    <cellStyle name="Normal 251 4 2" xfId="16642"/>
    <cellStyle name="Normal 251 5" xfId="11484"/>
    <cellStyle name="Normal 252" xfId="635"/>
    <cellStyle name="Normal 252 2" xfId="1731"/>
    <cellStyle name="Normal 252 2 2" xfId="4041"/>
    <cellStyle name="Normal 252 2 2 2" xfId="9192"/>
    <cellStyle name="Normal 252 2 2 2 2" xfId="19979"/>
    <cellStyle name="Normal 252 2 2 3" xfId="14847"/>
    <cellStyle name="Normal 252 2 3" xfId="6911"/>
    <cellStyle name="Normal 252 2 3 2" xfId="17698"/>
    <cellStyle name="Normal 252 2 4" xfId="12560"/>
    <cellStyle name="Normal 252 3" xfId="2986"/>
    <cellStyle name="Normal 252 3 2" xfId="8138"/>
    <cellStyle name="Normal 252 3 2 2" xfId="18925"/>
    <cellStyle name="Normal 252 3 3" xfId="13793"/>
    <cellStyle name="Normal 252 4" xfId="5855"/>
    <cellStyle name="Normal 252 4 2" xfId="16643"/>
    <cellStyle name="Normal 252 5" xfId="11485"/>
    <cellStyle name="Normal 253" xfId="637"/>
    <cellStyle name="Normal 253 2" xfId="1732"/>
    <cellStyle name="Normal 253 2 2" xfId="4042"/>
    <cellStyle name="Normal 253 2 2 2" xfId="9193"/>
    <cellStyle name="Normal 253 2 2 2 2" xfId="19980"/>
    <cellStyle name="Normal 253 2 2 3" xfId="14848"/>
    <cellStyle name="Normal 253 2 3" xfId="6912"/>
    <cellStyle name="Normal 253 2 3 2" xfId="17699"/>
    <cellStyle name="Normal 253 2 4" xfId="12561"/>
    <cellStyle name="Normal 253 3" xfId="2987"/>
    <cellStyle name="Normal 253 3 2" xfId="8139"/>
    <cellStyle name="Normal 253 3 2 2" xfId="18926"/>
    <cellStyle name="Normal 253 3 3" xfId="13794"/>
    <cellStyle name="Normal 253 4" xfId="5856"/>
    <cellStyle name="Normal 253 4 2" xfId="16644"/>
    <cellStyle name="Normal 253 5" xfId="11486"/>
    <cellStyle name="Normal 254" xfId="639"/>
    <cellStyle name="Normal 254 2" xfId="1734"/>
    <cellStyle name="Normal 254 2 2" xfId="4044"/>
    <cellStyle name="Normal 254 2 2 2" xfId="9195"/>
    <cellStyle name="Normal 254 2 2 2 2" xfId="19982"/>
    <cellStyle name="Normal 254 2 2 3" xfId="14850"/>
    <cellStyle name="Normal 254 2 3" xfId="6914"/>
    <cellStyle name="Normal 254 2 3 2" xfId="17701"/>
    <cellStyle name="Normal 254 2 4" xfId="12563"/>
    <cellStyle name="Normal 254 3" xfId="2989"/>
    <cellStyle name="Normal 254 3 2" xfId="8141"/>
    <cellStyle name="Normal 254 3 2 2" xfId="18928"/>
    <cellStyle name="Normal 254 3 3" xfId="13796"/>
    <cellStyle name="Normal 254 4" xfId="5858"/>
    <cellStyle name="Normal 254 4 2" xfId="16646"/>
    <cellStyle name="Normal 254 5" xfId="11488"/>
    <cellStyle name="Normal 255" xfId="641"/>
    <cellStyle name="Normal 255 2" xfId="1735"/>
    <cellStyle name="Normal 255 2 2" xfId="4045"/>
    <cellStyle name="Normal 255 2 2 2" xfId="9196"/>
    <cellStyle name="Normal 255 2 2 2 2" xfId="19983"/>
    <cellStyle name="Normal 255 2 2 3" xfId="14851"/>
    <cellStyle name="Normal 255 2 3" xfId="6915"/>
    <cellStyle name="Normal 255 2 3 2" xfId="17702"/>
    <cellStyle name="Normal 255 2 4" xfId="12564"/>
    <cellStyle name="Normal 255 3" xfId="2990"/>
    <cellStyle name="Normal 255 3 2" xfId="8142"/>
    <cellStyle name="Normal 255 3 2 2" xfId="18929"/>
    <cellStyle name="Normal 255 3 3" xfId="13797"/>
    <cellStyle name="Normal 255 4" xfId="5859"/>
    <cellStyle name="Normal 255 4 2" xfId="16647"/>
    <cellStyle name="Normal 255 5" xfId="11489"/>
    <cellStyle name="Normal 256" xfId="642"/>
    <cellStyle name="Normal 256 2" xfId="1736"/>
    <cellStyle name="Normal 256 2 2" xfId="4046"/>
    <cellStyle name="Normal 256 2 2 2" xfId="9197"/>
    <cellStyle name="Normal 256 2 2 2 2" xfId="19984"/>
    <cellStyle name="Normal 256 2 2 3" xfId="14852"/>
    <cellStyle name="Normal 256 2 3" xfId="6916"/>
    <cellStyle name="Normal 256 2 3 2" xfId="17703"/>
    <cellStyle name="Normal 256 2 4" xfId="12565"/>
    <cellStyle name="Normal 256 3" xfId="2991"/>
    <cellStyle name="Normal 256 3 2" xfId="8143"/>
    <cellStyle name="Normal 256 3 2 2" xfId="18930"/>
    <cellStyle name="Normal 256 3 3" xfId="13798"/>
    <cellStyle name="Normal 256 4" xfId="5860"/>
    <cellStyle name="Normal 256 4 2" xfId="16648"/>
    <cellStyle name="Normal 256 5" xfId="11490"/>
    <cellStyle name="Normal 257" xfId="638"/>
    <cellStyle name="Normal 257 2" xfId="1733"/>
    <cellStyle name="Normal 257 2 2" xfId="4043"/>
    <cellStyle name="Normal 257 2 2 2" xfId="9194"/>
    <cellStyle name="Normal 257 2 2 2 2" xfId="19981"/>
    <cellStyle name="Normal 257 2 2 3" xfId="14849"/>
    <cellStyle name="Normal 257 2 3" xfId="6913"/>
    <cellStyle name="Normal 257 2 3 2" xfId="17700"/>
    <cellStyle name="Normal 257 2 4" xfId="12562"/>
    <cellStyle name="Normal 257 3" xfId="2988"/>
    <cellStyle name="Normal 257 3 2" xfId="8140"/>
    <cellStyle name="Normal 257 3 2 2" xfId="18927"/>
    <cellStyle name="Normal 257 3 3" xfId="13795"/>
    <cellStyle name="Normal 257 4" xfId="5857"/>
    <cellStyle name="Normal 257 4 2" xfId="16645"/>
    <cellStyle name="Normal 257 5" xfId="11487"/>
    <cellStyle name="Normal 258" xfId="647"/>
    <cellStyle name="Normal 258 2" xfId="1740"/>
    <cellStyle name="Normal 258 2 2" xfId="4050"/>
    <cellStyle name="Normal 258 2 2 2" xfId="9201"/>
    <cellStyle name="Normal 258 2 2 2 2" xfId="19988"/>
    <cellStyle name="Normal 258 2 2 3" xfId="14856"/>
    <cellStyle name="Normal 258 2 3" xfId="6920"/>
    <cellStyle name="Normal 258 2 3 2" xfId="17707"/>
    <cellStyle name="Normal 258 2 4" xfId="12569"/>
    <cellStyle name="Normal 258 3" xfId="2995"/>
    <cellStyle name="Normal 258 3 2" xfId="8147"/>
    <cellStyle name="Normal 258 3 2 2" xfId="18934"/>
    <cellStyle name="Normal 258 3 3" xfId="13802"/>
    <cellStyle name="Normal 258 4" xfId="5864"/>
    <cellStyle name="Normal 258 4 2" xfId="16652"/>
    <cellStyle name="Normal 258 5" xfId="11494"/>
    <cellStyle name="Normal 259" xfId="661"/>
    <cellStyle name="Normal 259 2" xfId="1749"/>
    <cellStyle name="Normal 259 2 2" xfId="4059"/>
    <cellStyle name="Normal 259 2 2 2" xfId="9210"/>
    <cellStyle name="Normal 259 2 2 2 2" xfId="19997"/>
    <cellStyle name="Normal 259 2 2 3" xfId="14865"/>
    <cellStyle name="Normal 259 2 3" xfId="6929"/>
    <cellStyle name="Normal 259 2 3 2" xfId="17716"/>
    <cellStyle name="Normal 259 2 4" xfId="12578"/>
    <cellStyle name="Normal 259 3" xfId="3004"/>
    <cellStyle name="Normal 259 3 2" xfId="8155"/>
    <cellStyle name="Normal 259 3 2 2" xfId="18942"/>
    <cellStyle name="Normal 259 3 3" xfId="13810"/>
    <cellStyle name="Normal 259 4" xfId="5872"/>
    <cellStyle name="Normal 259 4 2" xfId="16659"/>
    <cellStyle name="Normal 259 5" xfId="11503"/>
    <cellStyle name="Normal 26" xfId="220"/>
    <cellStyle name="Normal 26 2" xfId="1377"/>
    <cellStyle name="Normal 26 2 2" xfId="3693"/>
    <cellStyle name="Normal 26 2 2 2" xfId="8844"/>
    <cellStyle name="Normal 26 2 2 2 2" xfId="19631"/>
    <cellStyle name="Normal 26 2 2 3" xfId="14499"/>
    <cellStyle name="Normal 26 2 3" xfId="6564"/>
    <cellStyle name="Normal 26 2 3 2" xfId="17351"/>
    <cellStyle name="Normal 26 2 4" xfId="12208"/>
    <cellStyle name="Normal 26 3" xfId="2646"/>
    <cellStyle name="Normal 26 3 2" xfId="7805"/>
    <cellStyle name="Normal 26 3 2 2" xfId="18592"/>
    <cellStyle name="Normal 26 3 3" xfId="13460"/>
    <cellStyle name="Normal 26 4" xfId="5514"/>
    <cellStyle name="Normal 26 4 2" xfId="16308"/>
    <cellStyle name="Normal 26 5" xfId="11136"/>
    <cellStyle name="Normal 260" xfId="662"/>
    <cellStyle name="Normal 260 2" xfId="1750"/>
    <cellStyle name="Normal 260 2 2" xfId="4060"/>
    <cellStyle name="Normal 260 2 2 2" xfId="9211"/>
    <cellStyle name="Normal 260 2 2 2 2" xfId="19998"/>
    <cellStyle name="Normal 260 2 2 3" xfId="14866"/>
    <cellStyle name="Normal 260 2 3" xfId="6930"/>
    <cellStyle name="Normal 260 2 3 2" xfId="17717"/>
    <cellStyle name="Normal 260 2 4" xfId="12579"/>
    <cellStyle name="Normal 260 3" xfId="3005"/>
    <cellStyle name="Normal 260 3 2" xfId="8156"/>
    <cellStyle name="Normal 260 3 2 2" xfId="18943"/>
    <cellStyle name="Normal 260 3 3" xfId="13811"/>
    <cellStyle name="Normal 260 4" xfId="5873"/>
    <cellStyle name="Normal 260 4 2" xfId="16660"/>
    <cellStyle name="Normal 260 5" xfId="11504"/>
    <cellStyle name="Normal 261" xfId="663"/>
    <cellStyle name="Normal 261 2" xfId="1751"/>
    <cellStyle name="Normal 261 2 2" xfId="4061"/>
    <cellStyle name="Normal 261 2 2 2" xfId="9212"/>
    <cellStyle name="Normal 261 2 2 2 2" xfId="19999"/>
    <cellStyle name="Normal 261 2 2 3" xfId="14867"/>
    <cellStyle name="Normal 261 2 3" xfId="6931"/>
    <cellStyle name="Normal 261 2 3 2" xfId="17718"/>
    <cellStyle name="Normal 261 2 4" xfId="12580"/>
    <cellStyle name="Normal 261 3" xfId="3006"/>
    <cellStyle name="Normal 261 3 2" xfId="8157"/>
    <cellStyle name="Normal 261 3 2 2" xfId="18944"/>
    <cellStyle name="Normal 261 3 3" xfId="13812"/>
    <cellStyle name="Normal 261 4" xfId="5874"/>
    <cellStyle name="Normal 261 4 2" xfId="16661"/>
    <cellStyle name="Normal 261 5" xfId="11505"/>
    <cellStyle name="Normal 262" xfId="664"/>
    <cellStyle name="Normal 262 2" xfId="1752"/>
    <cellStyle name="Normal 262 2 2" xfId="4062"/>
    <cellStyle name="Normal 262 2 2 2" xfId="9213"/>
    <cellStyle name="Normal 262 2 2 2 2" xfId="20000"/>
    <cellStyle name="Normal 262 2 2 3" xfId="14868"/>
    <cellStyle name="Normal 262 2 3" xfId="6932"/>
    <cellStyle name="Normal 262 2 3 2" xfId="17719"/>
    <cellStyle name="Normal 262 2 4" xfId="12581"/>
    <cellStyle name="Normal 262 3" xfId="3007"/>
    <cellStyle name="Normal 262 3 2" xfId="8158"/>
    <cellStyle name="Normal 262 3 2 2" xfId="18945"/>
    <cellStyle name="Normal 262 3 3" xfId="13813"/>
    <cellStyle name="Normal 262 4" xfId="5875"/>
    <cellStyle name="Normal 262 4 2" xfId="16662"/>
    <cellStyle name="Normal 262 5" xfId="11506"/>
    <cellStyle name="Normal 263" xfId="665"/>
    <cellStyle name="Normal 263 2" xfId="1753"/>
    <cellStyle name="Normal 263 2 2" xfId="4063"/>
    <cellStyle name="Normal 263 2 2 2" xfId="9214"/>
    <cellStyle name="Normal 263 2 2 2 2" xfId="20001"/>
    <cellStyle name="Normal 263 2 2 3" xfId="14869"/>
    <cellStyle name="Normal 263 2 3" xfId="6933"/>
    <cellStyle name="Normal 263 2 3 2" xfId="17720"/>
    <cellStyle name="Normal 263 2 4" xfId="12582"/>
    <cellStyle name="Normal 263 3" xfId="3008"/>
    <cellStyle name="Normal 263 3 2" xfId="8159"/>
    <cellStyle name="Normal 263 3 2 2" xfId="18946"/>
    <cellStyle name="Normal 263 3 3" xfId="13814"/>
    <cellStyle name="Normal 263 4" xfId="5876"/>
    <cellStyle name="Normal 263 4 2" xfId="16663"/>
    <cellStyle name="Normal 263 5" xfId="11507"/>
    <cellStyle name="Normal 264" xfId="666"/>
    <cellStyle name="Normal 264 2" xfId="1754"/>
    <cellStyle name="Normal 264 2 2" xfId="4064"/>
    <cellStyle name="Normal 264 2 2 2" xfId="9215"/>
    <cellStyle name="Normal 264 2 2 2 2" xfId="20002"/>
    <cellStyle name="Normal 264 2 2 3" xfId="14870"/>
    <cellStyle name="Normal 264 2 3" xfId="6934"/>
    <cellStyle name="Normal 264 2 3 2" xfId="17721"/>
    <cellStyle name="Normal 264 2 4" xfId="12583"/>
    <cellStyle name="Normal 264 3" xfId="3009"/>
    <cellStyle name="Normal 264 3 2" xfId="8160"/>
    <cellStyle name="Normal 264 3 2 2" xfId="18947"/>
    <cellStyle name="Normal 264 3 3" xfId="13815"/>
    <cellStyle name="Normal 264 4" xfId="5877"/>
    <cellStyle name="Normal 264 4 2" xfId="16664"/>
    <cellStyle name="Normal 264 5" xfId="11508"/>
    <cellStyle name="Normal 265" xfId="667"/>
    <cellStyle name="Normal 265 2" xfId="1755"/>
    <cellStyle name="Normal 265 2 2" xfId="4065"/>
    <cellStyle name="Normal 265 2 2 2" xfId="9216"/>
    <cellStyle name="Normal 265 2 2 2 2" xfId="20003"/>
    <cellStyle name="Normal 265 2 2 3" xfId="14871"/>
    <cellStyle name="Normal 265 2 3" xfId="6935"/>
    <cellStyle name="Normal 265 2 3 2" xfId="17722"/>
    <cellStyle name="Normal 265 2 4" xfId="12584"/>
    <cellStyle name="Normal 265 3" xfId="3010"/>
    <cellStyle name="Normal 265 3 2" xfId="8161"/>
    <cellStyle name="Normal 265 3 2 2" xfId="18948"/>
    <cellStyle name="Normal 265 3 3" xfId="13816"/>
    <cellStyle name="Normal 265 4" xfId="5878"/>
    <cellStyle name="Normal 265 4 2" xfId="16665"/>
    <cellStyle name="Normal 265 5" xfId="11509"/>
    <cellStyle name="Normal 266" xfId="668"/>
    <cellStyle name="Normal 266 2" xfId="1756"/>
    <cellStyle name="Normal 266 2 2" xfId="4066"/>
    <cellStyle name="Normal 266 2 2 2" xfId="9217"/>
    <cellStyle name="Normal 266 2 2 2 2" xfId="20004"/>
    <cellStyle name="Normal 266 2 2 3" xfId="14872"/>
    <cellStyle name="Normal 266 2 3" xfId="6936"/>
    <cellStyle name="Normal 266 2 3 2" xfId="17723"/>
    <cellStyle name="Normal 266 2 4" xfId="12585"/>
    <cellStyle name="Normal 266 3" xfId="3011"/>
    <cellStyle name="Normal 266 3 2" xfId="8162"/>
    <cellStyle name="Normal 266 3 2 2" xfId="18949"/>
    <cellStyle name="Normal 266 3 3" xfId="13817"/>
    <cellStyle name="Normal 266 4" xfId="5879"/>
    <cellStyle name="Normal 266 4 2" xfId="16666"/>
    <cellStyle name="Normal 266 5" xfId="11510"/>
    <cellStyle name="Normal 267" xfId="669"/>
    <cellStyle name="Normal 267 2" xfId="1757"/>
    <cellStyle name="Normal 267 2 2" xfId="4067"/>
    <cellStyle name="Normal 267 2 2 2" xfId="9218"/>
    <cellStyle name="Normal 267 2 2 2 2" xfId="20005"/>
    <cellStyle name="Normal 267 2 2 3" xfId="14873"/>
    <cellStyle name="Normal 267 2 3" xfId="6937"/>
    <cellStyle name="Normal 267 2 3 2" xfId="17724"/>
    <cellStyle name="Normal 267 2 4" xfId="12586"/>
    <cellStyle name="Normal 267 3" xfId="3012"/>
    <cellStyle name="Normal 267 3 2" xfId="8163"/>
    <cellStyle name="Normal 267 3 2 2" xfId="18950"/>
    <cellStyle name="Normal 267 3 3" xfId="13818"/>
    <cellStyle name="Normal 267 4" xfId="5880"/>
    <cellStyle name="Normal 267 4 2" xfId="16667"/>
    <cellStyle name="Normal 267 5" xfId="11511"/>
    <cellStyle name="Normal 268" xfId="670"/>
    <cellStyle name="Normal 268 2" xfId="1758"/>
    <cellStyle name="Normal 268 2 2" xfId="4068"/>
    <cellStyle name="Normal 268 2 2 2" xfId="9219"/>
    <cellStyle name="Normal 268 2 2 2 2" xfId="20006"/>
    <cellStyle name="Normal 268 2 2 3" xfId="14874"/>
    <cellStyle name="Normal 268 2 3" xfId="6938"/>
    <cellStyle name="Normal 268 2 3 2" xfId="17725"/>
    <cellStyle name="Normal 268 2 4" xfId="12587"/>
    <cellStyle name="Normal 268 3" xfId="3013"/>
    <cellStyle name="Normal 268 3 2" xfId="8164"/>
    <cellStyle name="Normal 268 3 2 2" xfId="18951"/>
    <cellStyle name="Normal 268 3 3" xfId="13819"/>
    <cellStyle name="Normal 268 4" xfId="5881"/>
    <cellStyle name="Normal 268 4 2" xfId="16668"/>
    <cellStyle name="Normal 268 5" xfId="11512"/>
    <cellStyle name="Normal 269" xfId="671"/>
    <cellStyle name="Normal 269 2" xfId="1759"/>
    <cellStyle name="Normal 269 2 2" xfId="4069"/>
    <cellStyle name="Normal 269 2 2 2" xfId="9220"/>
    <cellStyle name="Normal 269 2 2 2 2" xfId="20007"/>
    <cellStyle name="Normal 269 2 2 3" xfId="14875"/>
    <cellStyle name="Normal 269 2 3" xfId="6939"/>
    <cellStyle name="Normal 269 2 3 2" xfId="17726"/>
    <cellStyle name="Normal 269 2 4" xfId="12588"/>
    <cellStyle name="Normal 269 3" xfId="3014"/>
    <cellStyle name="Normal 269 3 2" xfId="8165"/>
    <cellStyle name="Normal 269 3 2 2" xfId="18952"/>
    <cellStyle name="Normal 269 3 3" xfId="13820"/>
    <cellStyle name="Normal 269 4" xfId="5882"/>
    <cellStyle name="Normal 269 4 2" xfId="16669"/>
    <cellStyle name="Normal 269 5" xfId="11513"/>
    <cellStyle name="Normal 27" xfId="221"/>
    <cellStyle name="Normal 27 2" xfId="1378"/>
    <cellStyle name="Normal 27 2 2" xfId="3694"/>
    <cellStyle name="Normal 27 2 2 2" xfId="8845"/>
    <cellStyle name="Normal 27 2 2 2 2" xfId="19632"/>
    <cellStyle name="Normal 27 2 2 3" xfId="14500"/>
    <cellStyle name="Normal 27 2 3" xfId="6565"/>
    <cellStyle name="Normal 27 2 3 2" xfId="17352"/>
    <cellStyle name="Normal 27 2 4" xfId="12209"/>
    <cellStyle name="Normal 27 3" xfId="2647"/>
    <cellStyle name="Normal 27 3 2" xfId="7806"/>
    <cellStyle name="Normal 27 3 2 2" xfId="18593"/>
    <cellStyle name="Normal 27 3 3" xfId="13461"/>
    <cellStyle name="Normal 27 4" xfId="5515"/>
    <cellStyle name="Normal 27 4 2" xfId="16309"/>
    <cellStyle name="Normal 27 5" xfId="11137"/>
    <cellStyle name="Normal 270" xfId="672"/>
    <cellStyle name="Normal 270 2" xfId="1760"/>
    <cellStyle name="Normal 270 2 2" xfId="4070"/>
    <cellStyle name="Normal 270 2 2 2" xfId="9221"/>
    <cellStyle name="Normal 270 2 2 2 2" xfId="20008"/>
    <cellStyle name="Normal 270 2 2 3" xfId="14876"/>
    <cellStyle name="Normal 270 2 3" xfId="6940"/>
    <cellStyle name="Normal 270 2 3 2" xfId="17727"/>
    <cellStyle name="Normal 270 2 4" xfId="12589"/>
    <cellStyle name="Normal 270 3" xfId="3015"/>
    <cellStyle name="Normal 270 3 2" xfId="8166"/>
    <cellStyle name="Normal 270 3 2 2" xfId="18953"/>
    <cellStyle name="Normal 270 3 3" xfId="13821"/>
    <cellStyle name="Normal 270 4" xfId="5883"/>
    <cellStyle name="Normal 270 4 2" xfId="16670"/>
    <cellStyle name="Normal 270 5" xfId="11514"/>
    <cellStyle name="Normal 271" xfId="673"/>
    <cellStyle name="Normal 271 2" xfId="1761"/>
    <cellStyle name="Normal 271 2 2" xfId="4071"/>
    <cellStyle name="Normal 271 2 2 2" xfId="9222"/>
    <cellStyle name="Normal 271 2 2 2 2" xfId="20009"/>
    <cellStyle name="Normal 271 2 2 3" xfId="14877"/>
    <cellStyle name="Normal 271 2 3" xfId="6941"/>
    <cellStyle name="Normal 271 2 3 2" xfId="17728"/>
    <cellStyle name="Normal 271 2 4" xfId="12590"/>
    <cellStyle name="Normal 271 3" xfId="3016"/>
    <cellStyle name="Normal 271 3 2" xfId="8167"/>
    <cellStyle name="Normal 271 3 2 2" xfId="18954"/>
    <cellStyle name="Normal 271 3 3" xfId="13822"/>
    <cellStyle name="Normal 271 4" xfId="5884"/>
    <cellStyle name="Normal 271 4 2" xfId="16671"/>
    <cellStyle name="Normal 271 5" xfId="11515"/>
    <cellStyle name="Normal 272" xfId="600"/>
    <cellStyle name="Normal 272 2" xfId="1702"/>
    <cellStyle name="Normal 272 2 2" xfId="4012"/>
    <cellStyle name="Normal 272 2 2 2" xfId="9163"/>
    <cellStyle name="Normal 272 2 2 2 2" xfId="19950"/>
    <cellStyle name="Normal 272 2 2 3" xfId="14818"/>
    <cellStyle name="Normal 272 2 3" xfId="6882"/>
    <cellStyle name="Normal 272 2 3 2" xfId="17669"/>
    <cellStyle name="Normal 272 2 4" xfId="12531"/>
    <cellStyle name="Normal 272 3" xfId="2957"/>
    <cellStyle name="Normal 272 3 2" xfId="8109"/>
    <cellStyle name="Normal 272 3 2 2" xfId="18896"/>
    <cellStyle name="Normal 272 3 3" xfId="13764"/>
    <cellStyle name="Normal 272 4" xfId="5826"/>
    <cellStyle name="Normal 272 4 2" xfId="16614"/>
    <cellStyle name="Normal 272 5" xfId="11456"/>
    <cellStyle name="Normal 273" xfId="674"/>
    <cellStyle name="Normal 273 2" xfId="1762"/>
    <cellStyle name="Normal 273 2 2" xfId="4072"/>
    <cellStyle name="Normal 273 2 2 2" xfId="9223"/>
    <cellStyle name="Normal 273 2 2 2 2" xfId="20010"/>
    <cellStyle name="Normal 273 2 2 3" xfId="14878"/>
    <cellStyle name="Normal 273 2 3" xfId="6942"/>
    <cellStyle name="Normal 273 2 3 2" xfId="17729"/>
    <cellStyle name="Normal 273 2 4" xfId="12591"/>
    <cellStyle name="Normal 273 3" xfId="3017"/>
    <cellStyle name="Normal 273 3 2" xfId="8168"/>
    <cellStyle name="Normal 273 3 2 2" xfId="18955"/>
    <cellStyle name="Normal 273 3 3" xfId="13823"/>
    <cellStyle name="Normal 273 4" xfId="5885"/>
    <cellStyle name="Normal 273 4 2" xfId="16672"/>
    <cellStyle name="Normal 273 5" xfId="11516"/>
    <cellStyle name="Normal 274" xfId="675"/>
    <cellStyle name="Normal 274 2" xfId="1763"/>
    <cellStyle name="Normal 274 2 2" xfId="4073"/>
    <cellStyle name="Normal 274 2 2 2" xfId="9224"/>
    <cellStyle name="Normal 274 2 2 2 2" xfId="20011"/>
    <cellStyle name="Normal 274 2 2 3" xfId="14879"/>
    <cellStyle name="Normal 274 2 3" xfId="6943"/>
    <cellStyle name="Normal 274 2 3 2" xfId="17730"/>
    <cellStyle name="Normal 274 2 4" xfId="12592"/>
    <cellStyle name="Normal 274 3" xfId="3018"/>
    <cellStyle name="Normal 274 3 2" xfId="8169"/>
    <cellStyle name="Normal 274 3 2 2" xfId="18956"/>
    <cellStyle name="Normal 274 3 3" xfId="13824"/>
    <cellStyle name="Normal 274 4" xfId="5886"/>
    <cellStyle name="Normal 274 4 2" xfId="16673"/>
    <cellStyle name="Normal 274 5" xfId="11517"/>
    <cellStyle name="Normal 275" xfId="676"/>
    <cellStyle name="Normal 275 2" xfId="1764"/>
    <cellStyle name="Normal 275 2 2" xfId="4074"/>
    <cellStyle name="Normal 275 2 2 2" xfId="9225"/>
    <cellStyle name="Normal 275 2 2 2 2" xfId="20012"/>
    <cellStyle name="Normal 275 2 2 3" xfId="14880"/>
    <cellStyle name="Normal 275 2 3" xfId="6944"/>
    <cellStyle name="Normal 275 2 3 2" xfId="17731"/>
    <cellStyle name="Normal 275 2 4" xfId="12593"/>
    <cellStyle name="Normal 275 3" xfId="3019"/>
    <cellStyle name="Normal 275 3 2" xfId="8170"/>
    <cellStyle name="Normal 275 3 2 2" xfId="18957"/>
    <cellStyle name="Normal 275 3 3" xfId="13825"/>
    <cellStyle name="Normal 275 4" xfId="5887"/>
    <cellStyle name="Normal 275 4 2" xfId="16674"/>
    <cellStyle name="Normal 275 5" xfId="11518"/>
    <cellStyle name="Normal 276" xfId="677"/>
    <cellStyle name="Normal 276 2" xfId="1765"/>
    <cellStyle name="Normal 276 2 2" xfId="4075"/>
    <cellStyle name="Normal 276 2 2 2" xfId="9226"/>
    <cellStyle name="Normal 276 2 2 2 2" xfId="20013"/>
    <cellStyle name="Normal 276 2 2 3" xfId="14881"/>
    <cellStyle name="Normal 276 2 3" xfId="6945"/>
    <cellStyle name="Normal 276 2 3 2" xfId="17732"/>
    <cellStyle name="Normal 276 2 4" xfId="12594"/>
    <cellStyle name="Normal 276 3" xfId="3020"/>
    <cellStyle name="Normal 276 3 2" xfId="8171"/>
    <cellStyle name="Normal 276 3 2 2" xfId="18958"/>
    <cellStyle name="Normal 276 3 3" xfId="13826"/>
    <cellStyle name="Normal 276 4" xfId="5888"/>
    <cellStyle name="Normal 276 4 2" xfId="16675"/>
    <cellStyle name="Normal 276 5" xfId="11519"/>
    <cellStyle name="Normal 277" xfId="678"/>
    <cellStyle name="Normal 277 2" xfId="1766"/>
    <cellStyle name="Normal 277 2 2" xfId="4076"/>
    <cellStyle name="Normal 277 2 2 2" xfId="9227"/>
    <cellStyle name="Normal 277 2 2 2 2" xfId="20014"/>
    <cellStyle name="Normal 277 2 2 3" xfId="14882"/>
    <cellStyle name="Normal 277 2 3" xfId="6946"/>
    <cellStyle name="Normal 277 2 3 2" xfId="17733"/>
    <cellStyle name="Normal 277 2 4" xfId="12595"/>
    <cellStyle name="Normal 277 3" xfId="3021"/>
    <cellStyle name="Normal 277 3 2" xfId="8172"/>
    <cellStyle name="Normal 277 3 2 2" xfId="18959"/>
    <cellStyle name="Normal 277 3 3" xfId="13827"/>
    <cellStyle name="Normal 277 4" xfId="5889"/>
    <cellStyle name="Normal 277 4 2" xfId="16676"/>
    <cellStyle name="Normal 277 5" xfId="11520"/>
    <cellStyle name="Normal 278" xfId="679"/>
    <cellStyle name="Normal 278 2" xfId="1767"/>
    <cellStyle name="Normal 278 2 2" xfId="4077"/>
    <cellStyle name="Normal 278 2 2 2" xfId="9228"/>
    <cellStyle name="Normal 278 2 2 2 2" xfId="20015"/>
    <cellStyle name="Normal 278 2 2 3" xfId="14883"/>
    <cellStyle name="Normal 278 2 3" xfId="6947"/>
    <cellStyle name="Normal 278 2 3 2" xfId="17734"/>
    <cellStyle name="Normal 278 2 4" xfId="12596"/>
    <cellStyle name="Normal 278 3" xfId="3022"/>
    <cellStyle name="Normal 278 3 2" xfId="8173"/>
    <cellStyle name="Normal 278 3 2 2" xfId="18960"/>
    <cellStyle name="Normal 278 3 3" xfId="13828"/>
    <cellStyle name="Normal 278 4" xfId="5890"/>
    <cellStyle name="Normal 278 4 2" xfId="16677"/>
    <cellStyle name="Normal 278 5" xfId="11521"/>
    <cellStyle name="Normal 279" xfId="680"/>
    <cellStyle name="Normal 279 2" xfId="1768"/>
    <cellStyle name="Normal 279 2 2" xfId="4078"/>
    <cellStyle name="Normal 279 2 2 2" xfId="9229"/>
    <cellStyle name="Normal 279 2 2 2 2" xfId="20016"/>
    <cellStyle name="Normal 279 2 2 3" xfId="14884"/>
    <cellStyle name="Normal 279 2 3" xfId="6948"/>
    <cellStyle name="Normal 279 2 3 2" xfId="17735"/>
    <cellStyle name="Normal 279 2 4" xfId="12597"/>
    <cellStyle name="Normal 279 3" xfId="3023"/>
    <cellStyle name="Normal 279 3 2" xfId="8174"/>
    <cellStyle name="Normal 279 3 2 2" xfId="18961"/>
    <cellStyle name="Normal 279 3 3" xfId="13829"/>
    <cellStyle name="Normal 279 4" xfId="5891"/>
    <cellStyle name="Normal 279 4 2" xfId="16678"/>
    <cellStyle name="Normal 279 5" xfId="11522"/>
    <cellStyle name="Normal 28" xfId="222"/>
    <cellStyle name="Normal 28 2" xfId="1379"/>
    <cellStyle name="Normal 28 2 2" xfId="3695"/>
    <cellStyle name="Normal 28 2 2 2" xfId="8846"/>
    <cellStyle name="Normal 28 2 2 2 2" xfId="19633"/>
    <cellStyle name="Normal 28 2 2 3" xfId="14501"/>
    <cellStyle name="Normal 28 2 3" xfId="6566"/>
    <cellStyle name="Normal 28 2 3 2" xfId="17353"/>
    <cellStyle name="Normal 28 2 4" xfId="12210"/>
    <cellStyle name="Normal 28 3" xfId="2648"/>
    <cellStyle name="Normal 28 3 2" xfId="7807"/>
    <cellStyle name="Normal 28 3 2 2" xfId="18594"/>
    <cellStyle name="Normal 28 3 3" xfId="13462"/>
    <cellStyle name="Normal 28 4" xfId="5516"/>
    <cellStyle name="Normal 28 4 2" xfId="16310"/>
    <cellStyle name="Normal 28 5" xfId="11138"/>
    <cellStyle name="Normal 280" xfId="691"/>
    <cellStyle name="Normal 280 2" xfId="1779"/>
    <cellStyle name="Normal 280 2 2" xfId="4089"/>
    <cellStyle name="Normal 280 2 2 2" xfId="9240"/>
    <cellStyle name="Normal 280 2 2 2 2" xfId="20027"/>
    <cellStyle name="Normal 280 2 2 3" xfId="14895"/>
    <cellStyle name="Normal 280 2 3" xfId="6959"/>
    <cellStyle name="Normal 280 2 3 2" xfId="17746"/>
    <cellStyle name="Normal 280 2 4" xfId="12608"/>
    <cellStyle name="Normal 280 3" xfId="3034"/>
    <cellStyle name="Normal 280 3 2" xfId="8185"/>
    <cellStyle name="Normal 280 3 2 2" xfId="18972"/>
    <cellStyle name="Normal 280 3 3" xfId="13840"/>
    <cellStyle name="Normal 280 4" xfId="5902"/>
    <cellStyle name="Normal 280 4 2" xfId="16689"/>
    <cellStyle name="Normal 280 5" xfId="11533"/>
    <cellStyle name="Normal 281" xfId="688"/>
    <cellStyle name="Normal 281 2" xfId="1776"/>
    <cellStyle name="Normal 281 2 2" xfId="4086"/>
    <cellStyle name="Normal 281 2 2 2" xfId="9237"/>
    <cellStyle name="Normal 281 2 2 2 2" xfId="20024"/>
    <cellStyle name="Normal 281 2 2 3" xfId="14892"/>
    <cellStyle name="Normal 281 2 3" xfId="6956"/>
    <cellStyle name="Normal 281 2 3 2" xfId="17743"/>
    <cellStyle name="Normal 281 2 4" xfId="12605"/>
    <cellStyle name="Normal 281 3" xfId="3031"/>
    <cellStyle name="Normal 281 3 2" xfId="8182"/>
    <cellStyle name="Normal 281 3 2 2" xfId="18969"/>
    <cellStyle name="Normal 281 3 3" xfId="13837"/>
    <cellStyle name="Normal 281 4" xfId="4952"/>
    <cellStyle name="Normal 281 4 2" xfId="10102"/>
    <cellStyle name="Normal 281 4 2 2" xfId="20889"/>
    <cellStyle name="Normal 281 4 3" xfId="15755"/>
    <cellStyle name="Normal 281 5" xfId="5899"/>
    <cellStyle name="Normal 281 5 2" xfId="16686"/>
    <cellStyle name="Normal 281 6" xfId="11530"/>
    <cellStyle name="Normal 282" xfId="698"/>
    <cellStyle name="Normal 282 2" xfId="1786"/>
    <cellStyle name="Normal 282 2 2" xfId="4096"/>
    <cellStyle name="Normal 282 2 2 2" xfId="9247"/>
    <cellStyle name="Normal 282 2 2 2 2" xfId="20034"/>
    <cellStyle name="Normal 282 2 2 3" xfId="14902"/>
    <cellStyle name="Normal 282 2 3" xfId="6966"/>
    <cellStyle name="Normal 282 2 3 2" xfId="17753"/>
    <cellStyle name="Normal 282 2 4" xfId="12615"/>
    <cellStyle name="Normal 282 3" xfId="3041"/>
    <cellStyle name="Normal 282 3 2" xfId="8192"/>
    <cellStyle name="Normal 282 3 2 2" xfId="18979"/>
    <cellStyle name="Normal 282 3 3" xfId="13847"/>
    <cellStyle name="Normal 282 4" xfId="4934"/>
    <cellStyle name="Normal 282 4 2" xfId="10085"/>
    <cellStyle name="Normal 282 4 2 2" xfId="20872"/>
    <cellStyle name="Normal 282 4 3" xfId="15739"/>
    <cellStyle name="Normal 282 4 4" xfId="38824"/>
    <cellStyle name="Normal 282 5" xfId="4953"/>
    <cellStyle name="Normal 282 5 2" xfId="10103"/>
    <cellStyle name="Normal 282 5 2 2" xfId="20890"/>
    <cellStyle name="Normal 282 5 3" xfId="15756"/>
    <cellStyle name="Normal 282 6" xfId="5909"/>
    <cellStyle name="Normal 282 6 2" xfId="16696"/>
    <cellStyle name="Normal 282 7" xfId="11540"/>
    <cellStyle name="Normal 283" xfId="687"/>
    <cellStyle name="Normal 283 2" xfId="1775"/>
    <cellStyle name="Normal 283 2 2" xfId="4085"/>
    <cellStyle name="Normal 283 2 2 2" xfId="9236"/>
    <cellStyle name="Normal 283 2 2 2 2" xfId="20023"/>
    <cellStyle name="Normal 283 2 2 3" xfId="14891"/>
    <cellStyle name="Normal 283 2 3" xfId="6955"/>
    <cellStyle name="Normal 283 2 3 2" xfId="17742"/>
    <cellStyle name="Normal 283 2 4" xfId="12604"/>
    <cellStyle name="Normal 283 3" xfId="3030"/>
    <cellStyle name="Normal 283 3 2" xfId="8181"/>
    <cellStyle name="Normal 283 3 2 2" xfId="18968"/>
    <cellStyle name="Normal 283 3 3" xfId="13836"/>
    <cellStyle name="Normal 283 4" xfId="5898"/>
    <cellStyle name="Normal 283 4 2" xfId="16685"/>
    <cellStyle name="Normal 283 5" xfId="11529"/>
    <cellStyle name="Normal 284" xfId="699"/>
    <cellStyle name="Normal 284 2" xfId="1787"/>
    <cellStyle name="Normal 284 2 2" xfId="4097"/>
    <cellStyle name="Normal 284 2 2 2" xfId="9248"/>
    <cellStyle name="Normal 284 2 2 2 2" xfId="20035"/>
    <cellStyle name="Normal 284 2 2 3" xfId="14903"/>
    <cellStyle name="Normal 284 2 3" xfId="6967"/>
    <cellStyle name="Normal 284 2 3 2" xfId="17754"/>
    <cellStyle name="Normal 284 2 4" xfId="12616"/>
    <cellStyle name="Normal 284 3" xfId="3042"/>
    <cellStyle name="Normal 284 3 2" xfId="8193"/>
    <cellStyle name="Normal 284 3 2 2" xfId="18980"/>
    <cellStyle name="Normal 284 3 3" xfId="13848"/>
    <cellStyle name="Normal 284 4" xfId="5910"/>
    <cellStyle name="Normal 284 4 2" xfId="16697"/>
    <cellStyle name="Normal 284 5" xfId="11541"/>
    <cellStyle name="Normal 285" xfId="700"/>
    <cellStyle name="Normal 285 2" xfId="1788"/>
    <cellStyle name="Normal 285 2 2" xfId="4098"/>
    <cellStyle name="Normal 285 2 2 2" xfId="9249"/>
    <cellStyle name="Normal 285 2 2 2 2" xfId="20036"/>
    <cellStyle name="Normal 285 2 2 3" xfId="14904"/>
    <cellStyle name="Normal 285 2 3" xfId="6968"/>
    <cellStyle name="Normal 285 2 3 2" xfId="17755"/>
    <cellStyle name="Normal 285 2 4" xfId="12617"/>
    <cellStyle name="Normal 285 3" xfId="3043"/>
    <cellStyle name="Normal 285 3 2" xfId="8194"/>
    <cellStyle name="Normal 285 3 2 2" xfId="18981"/>
    <cellStyle name="Normal 285 3 3" xfId="13849"/>
    <cellStyle name="Normal 285 4" xfId="5911"/>
    <cellStyle name="Normal 285 4 2" xfId="16698"/>
    <cellStyle name="Normal 285 5" xfId="11542"/>
    <cellStyle name="Normal 286" xfId="701"/>
    <cellStyle name="Normal 286 2" xfId="1789"/>
    <cellStyle name="Normal 286 2 2" xfId="4099"/>
    <cellStyle name="Normal 286 2 2 2" xfId="9250"/>
    <cellStyle name="Normal 286 2 2 2 2" xfId="20037"/>
    <cellStyle name="Normal 286 2 2 3" xfId="14905"/>
    <cellStyle name="Normal 286 2 3" xfId="6969"/>
    <cellStyle name="Normal 286 2 3 2" xfId="17756"/>
    <cellStyle name="Normal 286 2 4" xfId="12618"/>
    <cellStyle name="Normal 286 3" xfId="3044"/>
    <cellStyle name="Normal 286 3 2" xfId="8195"/>
    <cellStyle name="Normal 286 3 2 2" xfId="18982"/>
    <cellStyle name="Normal 286 3 3" xfId="13850"/>
    <cellStyle name="Normal 286 4" xfId="5912"/>
    <cellStyle name="Normal 286 4 2" xfId="16699"/>
    <cellStyle name="Normal 286 5" xfId="11543"/>
    <cellStyle name="Normal 287" xfId="702"/>
    <cellStyle name="Normal 287 2" xfId="1790"/>
    <cellStyle name="Normal 287 2 2" xfId="4100"/>
    <cellStyle name="Normal 287 2 2 2" xfId="9251"/>
    <cellStyle name="Normal 287 2 2 2 2" xfId="20038"/>
    <cellStyle name="Normal 287 2 2 3" xfId="14906"/>
    <cellStyle name="Normal 287 2 3" xfId="6970"/>
    <cellStyle name="Normal 287 2 3 2" xfId="17757"/>
    <cellStyle name="Normal 287 2 4" xfId="12619"/>
    <cellStyle name="Normal 287 3" xfId="3045"/>
    <cellStyle name="Normal 287 3 2" xfId="8196"/>
    <cellStyle name="Normal 287 3 2 2" xfId="18983"/>
    <cellStyle name="Normal 287 3 3" xfId="13851"/>
    <cellStyle name="Normal 287 4" xfId="5913"/>
    <cellStyle name="Normal 287 4 2" xfId="16700"/>
    <cellStyle name="Normal 287 5" xfId="11544"/>
    <cellStyle name="Normal 288" xfId="703"/>
    <cellStyle name="Normal 288 2" xfId="1791"/>
    <cellStyle name="Normal 288 2 2" xfId="4101"/>
    <cellStyle name="Normal 288 2 2 2" xfId="9252"/>
    <cellStyle name="Normal 288 2 2 2 2" xfId="20039"/>
    <cellStyle name="Normal 288 2 2 3" xfId="14907"/>
    <cellStyle name="Normal 288 2 3" xfId="6971"/>
    <cellStyle name="Normal 288 2 3 2" xfId="17758"/>
    <cellStyle name="Normal 288 2 4" xfId="12620"/>
    <cellStyle name="Normal 288 3" xfId="3046"/>
    <cellStyle name="Normal 288 3 2" xfId="8197"/>
    <cellStyle name="Normal 288 3 2 2" xfId="18984"/>
    <cellStyle name="Normal 288 3 3" xfId="13852"/>
    <cellStyle name="Normal 288 4" xfId="5914"/>
    <cellStyle name="Normal 288 4 2" xfId="16701"/>
    <cellStyle name="Normal 288 5" xfId="11545"/>
    <cellStyle name="Normal 289" xfId="704"/>
    <cellStyle name="Normal 289 2" xfId="1792"/>
    <cellStyle name="Normal 289 2 2" xfId="4102"/>
    <cellStyle name="Normal 289 2 2 2" xfId="9253"/>
    <cellStyle name="Normal 289 2 2 2 2" xfId="20040"/>
    <cellStyle name="Normal 289 2 2 3" xfId="14908"/>
    <cellStyle name="Normal 289 2 3" xfId="6972"/>
    <cellStyle name="Normal 289 2 3 2" xfId="17759"/>
    <cellStyle name="Normal 289 2 4" xfId="12621"/>
    <cellStyle name="Normal 289 3" xfId="3047"/>
    <cellStyle name="Normal 289 3 2" xfId="8198"/>
    <cellStyle name="Normal 289 3 2 2" xfId="18985"/>
    <cellStyle name="Normal 289 3 3" xfId="13853"/>
    <cellStyle name="Normal 289 4" xfId="5915"/>
    <cellStyle name="Normal 289 4 2" xfId="16702"/>
    <cellStyle name="Normal 289 5" xfId="11546"/>
    <cellStyle name="Normal 29" xfId="223"/>
    <cellStyle name="Normal 29 2" xfId="1380"/>
    <cellStyle name="Normal 29 2 2" xfId="3696"/>
    <cellStyle name="Normal 29 2 2 2" xfId="8847"/>
    <cellStyle name="Normal 29 2 2 2 2" xfId="19634"/>
    <cellStyle name="Normal 29 2 2 3" xfId="14502"/>
    <cellStyle name="Normal 29 2 3" xfId="6567"/>
    <cellStyle name="Normal 29 2 3 2" xfId="17354"/>
    <cellStyle name="Normal 29 2 4" xfId="12211"/>
    <cellStyle name="Normal 29 3" xfId="2649"/>
    <cellStyle name="Normal 29 3 2" xfId="7808"/>
    <cellStyle name="Normal 29 3 2 2" xfId="18595"/>
    <cellStyle name="Normal 29 3 3" xfId="13463"/>
    <cellStyle name="Normal 29 4" xfId="5517"/>
    <cellStyle name="Normal 29 4 2" xfId="16311"/>
    <cellStyle name="Normal 29 5" xfId="11139"/>
    <cellStyle name="Normal 290" xfId="686"/>
    <cellStyle name="Normal 290 2" xfId="1774"/>
    <cellStyle name="Normal 290 2 2" xfId="4084"/>
    <cellStyle name="Normal 290 2 2 2" xfId="9235"/>
    <cellStyle name="Normal 290 2 2 2 2" xfId="20022"/>
    <cellStyle name="Normal 290 2 2 3" xfId="14890"/>
    <cellStyle name="Normal 290 2 3" xfId="6954"/>
    <cellStyle name="Normal 290 2 3 2" xfId="17741"/>
    <cellStyle name="Normal 290 2 4" xfId="12603"/>
    <cellStyle name="Normal 290 3" xfId="3029"/>
    <cellStyle name="Normal 290 3 2" xfId="8180"/>
    <cellStyle name="Normal 290 3 2 2" xfId="18967"/>
    <cellStyle name="Normal 290 3 3" xfId="13835"/>
    <cellStyle name="Normal 290 4" xfId="5897"/>
    <cellStyle name="Normal 290 4 2" xfId="16684"/>
    <cellStyle name="Normal 290 5" xfId="11528"/>
    <cellStyle name="Normal 291" xfId="692"/>
    <cellStyle name="Normal 291 2" xfId="1780"/>
    <cellStyle name="Normal 291 2 2" xfId="4090"/>
    <cellStyle name="Normal 291 2 2 2" xfId="9241"/>
    <cellStyle name="Normal 291 2 2 2 2" xfId="20028"/>
    <cellStyle name="Normal 291 2 2 3" xfId="14896"/>
    <cellStyle name="Normal 291 2 3" xfId="6960"/>
    <cellStyle name="Normal 291 2 3 2" xfId="17747"/>
    <cellStyle name="Normal 291 2 4" xfId="12609"/>
    <cellStyle name="Normal 291 3" xfId="3035"/>
    <cellStyle name="Normal 291 3 2" xfId="8186"/>
    <cellStyle name="Normal 291 3 2 2" xfId="18973"/>
    <cellStyle name="Normal 291 3 3" xfId="13841"/>
    <cellStyle name="Normal 291 4" xfId="5903"/>
    <cellStyle name="Normal 291 4 2" xfId="16690"/>
    <cellStyle name="Normal 291 5" xfId="11534"/>
    <cellStyle name="Normal 292" xfId="705"/>
    <cellStyle name="Normal 292 2" xfId="1793"/>
    <cellStyle name="Normal 292 2 2" xfId="4103"/>
    <cellStyle name="Normal 292 2 2 2" xfId="9254"/>
    <cellStyle name="Normal 292 2 2 2 2" xfId="20041"/>
    <cellStyle name="Normal 292 2 2 3" xfId="14909"/>
    <cellStyle name="Normal 292 2 3" xfId="6973"/>
    <cellStyle name="Normal 292 2 3 2" xfId="17760"/>
    <cellStyle name="Normal 292 2 4" xfId="12622"/>
    <cellStyle name="Normal 292 3" xfId="3048"/>
    <cellStyle name="Normal 292 3 2" xfId="8199"/>
    <cellStyle name="Normal 292 3 2 2" xfId="18986"/>
    <cellStyle name="Normal 292 3 3" xfId="13854"/>
    <cellStyle name="Normal 292 4" xfId="5916"/>
    <cellStyle name="Normal 292 4 2" xfId="16703"/>
    <cellStyle name="Normal 292 5" xfId="11547"/>
    <cellStyle name="Normal 293" xfId="707"/>
    <cellStyle name="Normal 293 2" xfId="1795"/>
    <cellStyle name="Normal 293 2 2" xfId="4105"/>
    <cellStyle name="Normal 293 2 2 2" xfId="9256"/>
    <cellStyle name="Normal 293 2 2 2 2" xfId="20043"/>
    <cellStyle name="Normal 293 2 2 3" xfId="14911"/>
    <cellStyle name="Normal 293 2 3" xfId="6975"/>
    <cellStyle name="Normal 293 2 3 2" xfId="17762"/>
    <cellStyle name="Normal 293 2 4" xfId="12624"/>
    <cellStyle name="Normal 293 3" xfId="3050"/>
    <cellStyle name="Normal 293 3 2" xfId="8201"/>
    <cellStyle name="Normal 293 3 2 2" xfId="18988"/>
    <cellStyle name="Normal 293 3 3" xfId="13856"/>
    <cellStyle name="Normal 293 4" xfId="5918"/>
    <cellStyle name="Normal 293 4 2" xfId="16705"/>
    <cellStyle name="Normal 293 5" xfId="11549"/>
    <cellStyle name="Normal 294" xfId="709"/>
    <cellStyle name="Normal 294 2" xfId="1797"/>
    <cellStyle name="Normal 294 2 2" xfId="4107"/>
    <cellStyle name="Normal 294 2 2 2" xfId="9258"/>
    <cellStyle name="Normal 294 2 2 2 2" xfId="20045"/>
    <cellStyle name="Normal 294 2 2 3" xfId="14913"/>
    <cellStyle name="Normal 294 2 3" xfId="6977"/>
    <cellStyle name="Normal 294 2 3 2" xfId="17764"/>
    <cellStyle name="Normal 294 2 4" xfId="12626"/>
    <cellStyle name="Normal 294 3" xfId="3052"/>
    <cellStyle name="Normal 294 3 2" xfId="8203"/>
    <cellStyle name="Normal 294 3 2 2" xfId="18990"/>
    <cellStyle name="Normal 294 3 3" xfId="13858"/>
    <cellStyle name="Normal 294 4" xfId="5920"/>
    <cellStyle name="Normal 294 4 2" xfId="16707"/>
    <cellStyle name="Normal 294 5" xfId="11551"/>
    <cellStyle name="Normal 295" xfId="711"/>
    <cellStyle name="Normal 295 2" xfId="1799"/>
    <cellStyle name="Normal 295 2 2" xfId="4109"/>
    <cellStyle name="Normal 295 2 2 2" xfId="9260"/>
    <cellStyle name="Normal 295 2 2 2 2" xfId="20047"/>
    <cellStyle name="Normal 295 2 2 3" xfId="14915"/>
    <cellStyle name="Normal 295 2 3" xfId="6979"/>
    <cellStyle name="Normal 295 2 3 2" xfId="17766"/>
    <cellStyle name="Normal 295 2 4" xfId="12628"/>
    <cellStyle name="Normal 295 3" xfId="3054"/>
    <cellStyle name="Normal 295 3 2" xfId="8205"/>
    <cellStyle name="Normal 295 3 2 2" xfId="18992"/>
    <cellStyle name="Normal 295 3 3" xfId="13860"/>
    <cellStyle name="Normal 295 4" xfId="5922"/>
    <cellStyle name="Normal 295 4 2" xfId="16709"/>
    <cellStyle name="Normal 295 5" xfId="11553"/>
    <cellStyle name="Normal 296" xfId="713"/>
    <cellStyle name="Normal 296 2" xfId="1801"/>
    <cellStyle name="Normal 296 2 2" xfId="4111"/>
    <cellStyle name="Normal 296 2 2 2" xfId="9262"/>
    <cellStyle name="Normal 296 2 2 2 2" xfId="20049"/>
    <cellStyle name="Normal 296 2 2 3" xfId="14917"/>
    <cellStyle name="Normal 296 2 3" xfId="6981"/>
    <cellStyle name="Normal 296 2 3 2" xfId="17768"/>
    <cellStyle name="Normal 296 2 4" xfId="12630"/>
    <cellStyle name="Normal 296 3" xfId="3056"/>
    <cellStyle name="Normal 296 3 2" xfId="8207"/>
    <cellStyle name="Normal 296 3 2 2" xfId="18994"/>
    <cellStyle name="Normal 296 3 3" xfId="13862"/>
    <cellStyle name="Normal 296 4" xfId="5924"/>
    <cellStyle name="Normal 296 4 2" xfId="16711"/>
    <cellStyle name="Normal 296 5" xfId="11555"/>
    <cellStyle name="Normal 297" xfId="729"/>
    <cellStyle name="Normal 297 2" xfId="1817"/>
    <cellStyle name="Normal 297 2 2" xfId="4127"/>
    <cellStyle name="Normal 297 2 2 2" xfId="9278"/>
    <cellStyle name="Normal 297 2 2 2 2" xfId="20065"/>
    <cellStyle name="Normal 297 2 2 3" xfId="14933"/>
    <cellStyle name="Normal 297 2 3" xfId="6997"/>
    <cellStyle name="Normal 297 2 3 2" xfId="17784"/>
    <cellStyle name="Normal 297 2 4" xfId="12646"/>
    <cellStyle name="Normal 297 3" xfId="3072"/>
    <cellStyle name="Normal 297 3 2" xfId="8223"/>
    <cellStyle name="Normal 297 3 2 2" xfId="19010"/>
    <cellStyle name="Normal 297 3 3" xfId="13878"/>
    <cellStyle name="Normal 297 4" xfId="5940"/>
    <cellStyle name="Normal 297 4 2" xfId="16727"/>
    <cellStyle name="Normal 297 5" xfId="11571"/>
    <cellStyle name="Normal 298" xfId="733"/>
    <cellStyle name="Normal 298 2" xfId="1821"/>
    <cellStyle name="Normal 298 2 2" xfId="4131"/>
    <cellStyle name="Normal 298 2 2 2" xfId="9282"/>
    <cellStyle name="Normal 298 2 2 2 2" xfId="20069"/>
    <cellStyle name="Normal 298 2 2 3" xfId="14937"/>
    <cellStyle name="Normal 298 2 3" xfId="7001"/>
    <cellStyle name="Normal 298 2 3 2" xfId="17788"/>
    <cellStyle name="Normal 298 2 4" xfId="12650"/>
    <cellStyle name="Normal 298 3" xfId="3076"/>
    <cellStyle name="Normal 298 3 2" xfId="8227"/>
    <cellStyle name="Normal 298 3 2 2" xfId="19014"/>
    <cellStyle name="Normal 298 3 3" xfId="13882"/>
    <cellStyle name="Normal 298 4" xfId="5944"/>
    <cellStyle name="Normal 298 4 2" xfId="16731"/>
    <cellStyle name="Normal 298 5" xfId="11575"/>
    <cellStyle name="Normal 299" xfId="734"/>
    <cellStyle name="Normal 299 2" xfId="1822"/>
    <cellStyle name="Normal 299 2 2" xfId="4132"/>
    <cellStyle name="Normal 299 2 2 2" xfId="9283"/>
    <cellStyle name="Normal 299 2 2 2 2" xfId="20070"/>
    <cellStyle name="Normal 299 2 2 3" xfId="14938"/>
    <cellStyle name="Normal 299 2 3" xfId="7002"/>
    <cellStyle name="Normal 299 2 3 2" xfId="17789"/>
    <cellStyle name="Normal 299 2 4" xfId="12651"/>
    <cellStyle name="Normal 299 3" xfId="3077"/>
    <cellStyle name="Normal 299 3 2" xfId="8228"/>
    <cellStyle name="Normal 299 3 2 2" xfId="19015"/>
    <cellStyle name="Normal 299 3 3" xfId="13883"/>
    <cellStyle name="Normal 299 4" xfId="5945"/>
    <cellStyle name="Normal 299 4 2" xfId="16732"/>
    <cellStyle name="Normal 299 5" xfId="11576"/>
    <cellStyle name="Normal 3" xfId="224"/>
    <cellStyle name="Normal 3 2" xfId="225"/>
    <cellStyle name="Normal 3 3" xfId="226"/>
    <cellStyle name="Normal 3 4" xfId="227"/>
    <cellStyle name="Normal 30" xfId="228"/>
    <cellStyle name="Normal 30 2" xfId="1381"/>
    <cellStyle name="Normal 30 2 2" xfId="3697"/>
    <cellStyle name="Normal 30 2 2 2" xfId="8848"/>
    <cellStyle name="Normal 30 2 2 2 2" xfId="19635"/>
    <cellStyle name="Normal 30 2 2 3" xfId="14503"/>
    <cellStyle name="Normal 30 2 3" xfId="6568"/>
    <cellStyle name="Normal 30 2 3 2" xfId="17355"/>
    <cellStyle name="Normal 30 2 4" xfId="12212"/>
    <cellStyle name="Normal 30 3" xfId="2650"/>
    <cellStyle name="Normal 30 3 2" xfId="7809"/>
    <cellStyle name="Normal 30 3 2 2" xfId="18596"/>
    <cellStyle name="Normal 30 3 3" xfId="13464"/>
    <cellStyle name="Normal 30 4" xfId="5518"/>
    <cellStyle name="Normal 30 4 2" xfId="16312"/>
    <cellStyle name="Normal 30 5" xfId="11141"/>
    <cellStyle name="Normal 300" xfId="735"/>
    <cellStyle name="Normal 300 2" xfId="1823"/>
    <cellStyle name="Normal 300 2 2" xfId="4133"/>
    <cellStyle name="Normal 300 2 2 2" xfId="9284"/>
    <cellStyle name="Normal 300 2 2 2 2" xfId="20071"/>
    <cellStyle name="Normal 300 2 2 3" xfId="14939"/>
    <cellStyle name="Normal 300 2 3" xfId="7003"/>
    <cellStyle name="Normal 300 2 3 2" xfId="17790"/>
    <cellStyle name="Normal 300 2 4" xfId="12652"/>
    <cellStyle name="Normal 300 3" xfId="3078"/>
    <cellStyle name="Normal 300 3 2" xfId="8229"/>
    <cellStyle name="Normal 300 3 2 2" xfId="19016"/>
    <cellStyle name="Normal 300 3 3" xfId="13884"/>
    <cellStyle name="Normal 300 4" xfId="5946"/>
    <cellStyle name="Normal 300 4 2" xfId="16733"/>
    <cellStyle name="Normal 300 5" xfId="11577"/>
    <cellStyle name="Normal 301" xfId="752"/>
    <cellStyle name="Normal 301 2" xfId="1840"/>
    <cellStyle name="Normal 301 2 2" xfId="4150"/>
    <cellStyle name="Normal 301 2 2 2" xfId="9301"/>
    <cellStyle name="Normal 301 2 2 2 2" xfId="20088"/>
    <cellStyle name="Normal 301 2 2 3" xfId="14956"/>
    <cellStyle name="Normal 301 2 3" xfId="7020"/>
    <cellStyle name="Normal 301 2 3 2" xfId="17807"/>
    <cellStyle name="Normal 301 2 4" xfId="12669"/>
    <cellStyle name="Normal 301 3" xfId="3095"/>
    <cellStyle name="Normal 301 3 2" xfId="8246"/>
    <cellStyle name="Normal 301 3 2 2" xfId="19033"/>
    <cellStyle name="Normal 301 3 3" xfId="13901"/>
    <cellStyle name="Normal 301 4" xfId="5963"/>
    <cellStyle name="Normal 301 4 2" xfId="16750"/>
    <cellStyle name="Normal 301 5" xfId="11594"/>
    <cellStyle name="Normal 302" xfId="736"/>
    <cellStyle name="Normal 302 2" xfId="1824"/>
    <cellStyle name="Normal 302 2 2" xfId="4134"/>
    <cellStyle name="Normal 302 2 2 2" xfId="9285"/>
    <cellStyle name="Normal 302 2 2 2 2" xfId="20072"/>
    <cellStyle name="Normal 302 2 2 3" xfId="14940"/>
    <cellStyle name="Normal 302 2 3" xfId="7004"/>
    <cellStyle name="Normal 302 2 3 2" xfId="17791"/>
    <cellStyle name="Normal 302 2 4" xfId="12653"/>
    <cellStyle name="Normal 302 3" xfId="3079"/>
    <cellStyle name="Normal 302 3 2" xfId="8230"/>
    <cellStyle name="Normal 302 3 2 2" xfId="19017"/>
    <cellStyle name="Normal 302 3 3" xfId="13885"/>
    <cellStyle name="Normal 302 4" xfId="5947"/>
    <cellStyle name="Normal 302 4 2" xfId="16734"/>
    <cellStyle name="Normal 302 5" xfId="11578"/>
    <cellStyle name="Normal 303" xfId="753"/>
    <cellStyle name="Normal 303 2" xfId="1841"/>
    <cellStyle name="Normal 303 2 2" xfId="4151"/>
    <cellStyle name="Normal 303 2 2 2" xfId="9302"/>
    <cellStyle name="Normal 303 2 2 2 2" xfId="20089"/>
    <cellStyle name="Normal 303 2 2 3" xfId="14957"/>
    <cellStyle name="Normal 303 2 3" xfId="7021"/>
    <cellStyle name="Normal 303 2 3 2" xfId="17808"/>
    <cellStyle name="Normal 303 2 4" xfId="12670"/>
    <cellStyle name="Normal 303 3" xfId="3096"/>
    <cellStyle name="Normal 303 3 2" xfId="8247"/>
    <cellStyle name="Normal 303 3 2 2" xfId="19034"/>
    <cellStyle name="Normal 303 3 3" xfId="13902"/>
    <cellStyle name="Normal 303 4" xfId="5964"/>
    <cellStyle name="Normal 303 4 2" xfId="16751"/>
    <cellStyle name="Normal 303 5" xfId="11595"/>
    <cellStyle name="Normal 304" xfId="754"/>
    <cellStyle name="Normal 304 2" xfId="1842"/>
    <cellStyle name="Normal 304 2 2" xfId="4152"/>
    <cellStyle name="Normal 304 2 2 2" xfId="9303"/>
    <cellStyle name="Normal 304 2 2 2 2" xfId="20090"/>
    <cellStyle name="Normal 304 2 2 3" xfId="14958"/>
    <cellStyle name="Normal 304 2 3" xfId="7022"/>
    <cellStyle name="Normal 304 2 3 2" xfId="17809"/>
    <cellStyle name="Normal 304 2 4" xfId="12671"/>
    <cellStyle name="Normal 304 3" xfId="3097"/>
    <cellStyle name="Normal 304 3 2" xfId="8248"/>
    <cellStyle name="Normal 304 3 2 2" xfId="19035"/>
    <cellStyle name="Normal 304 3 3" xfId="13903"/>
    <cellStyle name="Normal 304 4" xfId="5965"/>
    <cellStyle name="Normal 304 4 2" xfId="16752"/>
    <cellStyle name="Normal 304 5" xfId="11596"/>
    <cellStyle name="Normal 305" xfId="755"/>
    <cellStyle name="Normal 305 2" xfId="1843"/>
    <cellStyle name="Normal 305 2 2" xfId="4153"/>
    <cellStyle name="Normal 305 2 2 2" xfId="9304"/>
    <cellStyle name="Normal 305 2 2 2 2" xfId="20091"/>
    <cellStyle name="Normal 305 2 2 3" xfId="14959"/>
    <cellStyle name="Normal 305 2 3" xfId="7023"/>
    <cellStyle name="Normal 305 2 3 2" xfId="17810"/>
    <cellStyle name="Normal 305 2 4" xfId="12672"/>
    <cellStyle name="Normal 305 3" xfId="3098"/>
    <cellStyle name="Normal 305 3 2" xfId="8249"/>
    <cellStyle name="Normal 305 3 2 2" xfId="19036"/>
    <cellStyle name="Normal 305 3 3" xfId="13904"/>
    <cellStyle name="Normal 305 4" xfId="5966"/>
    <cellStyle name="Normal 305 4 2" xfId="16753"/>
    <cellStyle name="Normal 305 5" xfId="11597"/>
    <cellStyle name="Normal 306" xfId="756"/>
    <cellStyle name="Normal 306 2" xfId="1844"/>
    <cellStyle name="Normal 306 2 2" xfId="4154"/>
    <cellStyle name="Normal 306 2 2 2" xfId="9305"/>
    <cellStyle name="Normal 306 2 2 2 2" xfId="20092"/>
    <cellStyle name="Normal 306 2 2 3" xfId="14960"/>
    <cellStyle name="Normal 306 2 3" xfId="7024"/>
    <cellStyle name="Normal 306 2 3 2" xfId="17811"/>
    <cellStyle name="Normal 306 2 4" xfId="12673"/>
    <cellStyle name="Normal 306 3" xfId="3099"/>
    <cellStyle name="Normal 306 3 2" xfId="8250"/>
    <cellStyle name="Normal 306 3 2 2" xfId="19037"/>
    <cellStyle name="Normal 306 3 3" xfId="13905"/>
    <cellStyle name="Normal 306 4" xfId="5967"/>
    <cellStyle name="Normal 306 4 2" xfId="16754"/>
    <cellStyle name="Normal 306 5" xfId="11598"/>
    <cellStyle name="Normal 307" xfId="757"/>
    <cellStyle name="Normal 307 2" xfId="1845"/>
    <cellStyle name="Normal 307 2 2" xfId="4155"/>
    <cellStyle name="Normal 307 2 2 2" xfId="9306"/>
    <cellStyle name="Normal 307 2 2 2 2" xfId="20093"/>
    <cellStyle name="Normal 307 2 2 3" xfId="14961"/>
    <cellStyle name="Normal 307 2 3" xfId="7025"/>
    <cellStyle name="Normal 307 2 3 2" xfId="17812"/>
    <cellStyle name="Normal 307 2 4" xfId="12674"/>
    <cellStyle name="Normal 307 3" xfId="3100"/>
    <cellStyle name="Normal 307 3 2" xfId="8251"/>
    <cellStyle name="Normal 307 3 2 2" xfId="19038"/>
    <cellStyle name="Normal 307 3 3" xfId="13906"/>
    <cellStyle name="Normal 307 4" xfId="5968"/>
    <cellStyle name="Normal 307 4 2" xfId="16755"/>
    <cellStyle name="Normal 307 5" xfId="11599"/>
    <cellStyle name="Normal 308" xfId="737"/>
    <cellStyle name="Normal 308 2" xfId="1825"/>
    <cellStyle name="Normal 308 2 2" xfId="4135"/>
    <cellStyle name="Normal 308 2 2 2" xfId="9286"/>
    <cellStyle name="Normal 308 2 2 2 2" xfId="20073"/>
    <cellStyle name="Normal 308 2 2 3" xfId="14941"/>
    <cellStyle name="Normal 308 2 3" xfId="7005"/>
    <cellStyle name="Normal 308 2 3 2" xfId="17792"/>
    <cellStyle name="Normal 308 2 4" xfId="12654"/>
    <cellStyle name="Normal 308 3" xfId="3080"/>
    <cellStyle name="Normal 308 3 2" xfId="8231"/>
    <cellStyle name="Normal 308 3 2 2" xfId="19018"/>
    <cellStyle name="Normal 308 3 3" xfId="13886"/>
    <cellStyle name="Normal 308 4" xfId="5948"/>
    <cellStyle name="Normal 308 4 2" xfId="16735"/>
    <cellStyle name="Normal 308 5" xfId="11579"/>
    <cellStyle name="Normal 309" xfId="759"/>
    <cellStyle name="Normal 309 2" xfId="1847"/>
    <cellStyle name="Normal 309 2 2" xfId="4157"/>
    <cellStyle name="Normal 309 2 2 2" xfId="9308"/>
    <cellStyle name="Normal 309 2 2 2 2" xfId="20095"/>
    <cellStyle name="Normal 309 2 2 3" xfId="14963"/>
    <cellStyle name="Normal 309 2 3" xfId="7027"/>
    <cellStyle name="Normal 309 2 3 2" xfId="17814"/>
    <cellStyle name="Normal 309 2 4" xfId="12676"/>
    <cellStyle name="Normal 309 3" xfId="3102"/>
    <cellStyle name="Normal 309 3 2" xfId="8253"/>
    <cellStyle name="Normal 309 3 2 2" xfId="19040"/>
    <cellStyle name="Normal 309 3 3" xfId="13908"/>
    <cellStyle name="Normal 309 4" xfId="5970"/>
    <cellStyle name="Normal 309 4 2" xfId="16757"/>
    <cellStyle name="Normal 309 5" xfId="11601"/>
    <cellStyle name="Normal 31" xfId="352"/>
    <cellStyle name="Normal 31 2" xfId="229"/>
    <cellStyle name="Normal 31 3" xfId="1467"/>
    <cellStyle name="Normal 31 3 2" xfId="3777"/>
    <cellStyle name="Normal 31 3 2 2" xfId="8928"/>
    <cellStyle name="Normal 31 3 2 2 2" xfId="19715"/>
    <cellStyle name="Normal 31 3 2 3" xfId="14583"/>
    <cellStyle name="Normal 31 3 3" xfId="6647"/>
    <cellStyle name="Normal 31 3 3 2" xfId="17434"/>
    <cellStyle name="Normal 31 3 4" xfId="12296"/>
    <cellStyle name="Normal 31 4" xfId="2729"/>
    <cellStyle name="Normal 31 4 2" xfId="7887"/>
    <cellStyle name="Normal 31 4 2 2" xfId="18674"/>
    <cellStyle name="Normal 31 4 3" xfId="13542"/>
    <cellStyle name="Normal 31 5" xfId="5598"/>
    <cellStyle name="Normal 31 5 2" xfId="16391"/>
    <cellStyle name="Normal 31 6" xfId="11225"/>
    <cellStyle name="Normal 310" xfId="760"/>
    <cellStyle name="Normal 310 2" xfId="1848"/>
    <cellStyle name="Normal 310 2 2" xfId="4158"/>
    <cellStyle name="Normal 310 2 2 2" xfId="9309"/>
    <cellStyle name="Normal 310 2 2 2 2" xfId="20096"/>
    <cellStyle name="Normal 310 2 2 3" xfId="14964"/>
    <cellStyle name="Normal 310 2 3" xfId="7028"/>
    <cellStyle name="Normal 310 2 3 2" xfId="17815"/>
    <cellStyle name="Normal 310 2 4" xfId="12677"/>
    <cellStyle name="Normal 310 3" xfId="3103"/>
    <cellStyle name="Normal 310 3 2" xfId="8254"/>
    <cellStyle name="Normal 310 3 2 2" xfId="19041"/>
    <cellStyle name="Normal 310 3 3" xfId="13909"/>
    <cellStyle name="Normal 310 4" xfId="5971"/>
    <cellStyle name="Normal 310 4 2" xfId="16758"/>
    <cellStyle name="Normal 310 5" xfId="11602"/>
    <cellStyle name="Normal 311" xfId="761"/>
    <cellStyle name="Normal 311 2" xfId="1849"/>
    <cellStyle name="Normal 311 2 2" xfId="4159"/>
    <cellStyle name="Normal 311 2 2 2" xfId="9310"/>
    <cellStyle name="Normal 311 2 2 2 2" xfId="20097"/>
    <cellStyle name="Normal 311 2 2 3" xfId="14965"/>
    <cellStyle name="Normal 311 2 3" xfId="7029"/>
    <cellStyle name="Normal 311 2 3 2" xfId="17816"/>
    <cellStyle name="Normal 311 2 4" xfId="12678"/>
    <cellStyle name="Normal 311 3" xfId="3104"/>
    <cellStyle name="Normal 311 3 2" xfId="8255"/>
    <cellStyle name="Normal 311 3 2 2" xfId="19042"/>
    <cellStyle name="Normal 311 3 3" xfId="13910"/>
    <cellStyle name="Normal 311 4" xfId="5972"/>
    <cellStyle name="Normal 311 4 2" xfId="16759"/>
    <cellStyle name="Normal 311 5" xfId="11603"/>
    <cellStyle name="Normal 312" xfId="762"/>
    <cellStyle name="Normal 312 2" xfId="1850"/>
    <cellStyle name="Normal 312 2 2" xfId="4160"/>
    <cellStyle name="Normal 312 2 2 2" xfId="9311"/>
    <cellStyle name="Normal 312 2 2 2 2" xfId="20098"/>
    <cellStyle name="Normal 312 2 2 3" xfId="14966"/>
    <cellStyle name="Normal 312 2 3" xfId="7030"/>
    <cellStyle name="Normal 312 2 3 2" xfId="17817"/>
    <cellStyle name="Normal 312 2 4" xfId="12679"/>
    <cellStyle name="Normal 312 3" xfId="3105"/>
    <cellStyle name="Normal 312 3 2" xfId="8256"/>
    <cellStyle name="Normal 312 3 2 2" xfId="19043"/>
    <cellStyle name="Normal 312 3 3" xfId="13911"/>
    <cellStyle name="Normal 312 4" xfId="5973"/>
    <cellStyle name="Normal 312 4 2" xfId="16760"/>
    <cellStyle name="Normal 312 5" xfId="11604"/>
    <cellStyle name="Normal 313" xfId="763"/>
    <cellStyle name="Normal 313 2" xfId="1851"/>
    <cellStyle name="Normal 313 2 2" xfId="4161"/>
    <cellStyle name="Normal 313 2 2 2" xfId="9312"/>
    <cellStyle name="Normal 313 2 2 2 2" xfId="20099"/>
    <cellStyle name="Normal 313 2 2 3" xfId="14967"/>
    <cellStyle name="Normal 313 2 3" xfId="7031"/>
    <cellStyle name="Normal 313 2 3 2" xfId="17818"/>
    <cellStyle name="Normal 313 2 4" xfId="12680"/>
    <cellStyle name="Normal 313 3" xfId="3106"/>
    <cellStyle name="Normal 313 3 2" xfId="8257"/>
    <cellStyle name="Normal 313 3 2 2" xfId="19044"/>
    <cellStyle name="Normal 313 3 3" xfId="13912"/>
    <cellStyle name="Normal 313 4" xfId="5974"/>
    <cellStyle name="Normal 313 4 2" xfId="16761"/>
    <cellStyle name="Normal 313 5" xfId="11605"/>
    <cellStyle name="Normal 314" xfId="764"/>
    <cellStyle name="Normal 314 2" xfId="1852"/>
    <cellStyle name="Normal 314 2 2" xfId="4162"/>
    <cellStyle name="Normal 314 2 2 2" xfId="9313"/>
    <cellStyle name="Normal 314 2 2 2 2" xfId="20100"/>
    <cellStyle name="Normal 314 2 2 3" xfId="14968"/>
    <cellStyle name="Normal 314 2 3" xfId="7032"/>
    <cellStyle name="Normal 314 2 3 2" xfId="17819"/>
    <cellStyle name="Normal 314 2 4" xfId="12681"/>
    <cellStyle name="Normal 314 3" xfId="3107"/>
    <cellStyle name="Normal 314 3 2" xfId="8258"/>
    <cellStyle name="Normal 314 3 2 2" xfId="19045"/>
    <cellStyle name="Normal 314 3 3" xfId="13913"/>
    <cellStyle name="Normal 314 4" xfId="5975"/>
    <cellStyle name="Normal 314 4 2" xfId="16762"/>
    <cellStyle name="Normal 314 5" xfId="11606"/>
    <cellStyle name="Normal 315" xfId="765"/>
    <cellStyle name="Normal 315 2" xfId="1853"/>
    <cellStyle name="Normal 315 2 2" xfId="4163"/>
    <cellStyle name="Normal 315 2 2 2" xfId="9314"/>
    <cellStyle name="Normal 315 2 2 2 2" xfId="20101"/>
    <cellStyle name="Normal 315 2 2 3" xfId="14969"/>
    <cellStyle name="Normal 315 2 3" xfId="7033"/>
    <cellStyle name="Normal 315 2 3 2" xfId="17820"/>
    <cellStyle name="Normal 315 2 4" xfId="12682"/>
    <cellStyle name="Normal 315 3" xfId="3108"/>
    <cellStyle name="Normal 315 3 2" xfId="8259"/>
    <cellStyle name="Normal 315 3 2 2" xfId="19046"/>
    <cellStyle name="Normal 315 3 3" xfId="13914"/>
    <cellStyle name="Normal 315 4" xfId="5976"/>
    <cellStyle name="Normal 315 4 2" xfId="16763"/>
    <cellStyle name="Normal 315 5" xfId="11607"/>
    <cellStyle name="Normal 316" xfId="766"/>
    <cellStyle name="Normal 316 2" xfId="1854"/>
    <cellStyle name="Normal 316 2 2" xfId="4164"/>
    <cellStyle name="Normal 316 2 2 2" xfId="9315"/>
    <cellStyle name="Normal 316 2 2 2 2" xfId="20102"/>
    <cellStyle name="Normal 316 2 2 3" xfId="14970"/>
    <cellStyle name="Normal 316 2 3" xfId="7034"/>
    <cellStyle name="Normal 316 2 3 2" xfId="17821"/>
    <cellStyle name="Normal 316 2 4" xfId="12683"/>
    <cellStyle name="Normal 316 3" xfId="3109"/>
    <cellStyle name="Normal 316 3 2" xfId="8260"/>
    <cellStyle name="Normal 316 3 2 2" xfId="19047"/>
    <cellStyle name="Normal 316 3 3" xfId="13915"/>
    <cellStyle name="Normal 316 4" xfId="5977"/>
    <cellStyle name="Normal 316 4 2" xfId="16764"/>
    <cellStyle name="Normal 316 5" xfId="11608"/>
    <cellStyle name="Normal 317" xfId="767"/>
    <cellStyle name="Normal 317 2" xfId="1855"/>
    <cellStyle name="Normal 317 2 2" xfId="4165"/>
    <cellStyle name="Normal 317 2 2 2" xfId="9316"/>
    <cellStyle name="Normal 317 2 2 2 2" xfId="20103"/>
    <cellStyle name="Normal 317 2 2 3" xfId="14971"/>
    <cellStyle name="Normal 317 2 3" xfId="7035"/>
    <cellStyle name="Normal 317 2 3 2" xfId="17822"/>
    <cellStyle name="Normal 317 2 4" xfId="12684"/>
    <cellStyle name="Normal 317 3" xfId="3110"/>
    <cellStyle name="Normal 317 3 2" xfId="8261"/>
    <cellStyle name="Normal 317 3 2 2" xfId="19048"/>
    <cellStyle name="Normal 317 3 3" xfId="13916"/>
    <cellStyle name="Normal 317 4" xfId="5978"/>
    <cellStyle name="Normal 317 4 2" xfId="16765"/>
    <cellStyle name="Normal 317 5" xfId="11609"/>
    <cellStyle name="Normal 318" xfId="768"/>
    <cellStyle name="Normal 318 2" xfId="1856"/>
    <cellStyle name="Normal 318 2 2" xfId="4166"/>
    <cellStyle name="Normal 318 2 2 2" xfId="9317"/>
    <cellStyle name="Normal 318 2 2 2 2" xfId="20104"/>
    <cellStyle name="Normal 318 2 2 3" xfId="14972"/>
    <cellStyle name="Normal 318 2 3" xfId="7036"/>
    <cellStyle name="Normal 318 2 3 2" xfId="17823"/>
    <cellStyle name="Normal 318 2 4" xfId="12685"/>
    <cellStyle name="Normal 318 3" xfId="3111"/>
    <cellStyle name="Normal 318 3 2" xfId="8262"/>
    <cellStyle name="Normal 318 3 2 2" xfId="19049"/>
    <cellStyle name="Normal 318 3 3" xfId="13917"/>
    <cellStyle name="Normal 318 4" xfId="5979"/>
    <cellStyle name="Normal 318 4 2" xfId="16766"/>
    <cellStyle name="Normal 318 5" xfId="11610"/>
    <cellStyle name="Normal 319" xfId="769"/>
    <cellStyle name="Normal 319 2" xfId="1857"/>
    <cellStyle name="Normal 319 2 2" xfId="4167"/>
    <cellStyle name="Normal 319 2 2 2" xfId="9318"/>
    <cellStyle name="Normal 319 2 2 2 2" xfId="20105"/>
    <cellStyle name="Normal 319 2 2 3" xfId="14973"/>
    <cellStyle name="Normal 319 2 3" xfId="7037"/>
    <cellStyle name="Normal 319 2 3 2" xfId="17824"/>
    <cellStyle name="Normal 319 2 4" xfId="12686"/>
    <cellStyle name="Normal 319 3" xfId="3112"/>
    <cellStyle name="Normal 319 3 2" xfId="8263"/>
    <cellStyle name="Normal 319 3 2 2" xfId="19050"/>
    <cellStyle name="Normal 319 3 3" xfId="13918"/>
    <cellStyle name="Normal 319 4" xfId="5980"/>
    <cellStyle name="Normal 319 4 2" xfId="16767"/>
    <cellStyle name="Normal 319 5" xfId="11611"/>
    <cellStyle name="Normal 32" xfId="366"/>
    <cellStyle name="Normal 32 2" xfId="230"/>
    <cellStyle name="Normal 32 3" xfId="1481"/>
    <cellStyle name="Normal 32 3 2" xfId="3791"/>
    <cellStyle name="Normal 32 3 2 2" xfId="8942"/>
    <cellStyle name="Normal 32 3 2 2 2" xfId="19729"/>
    <cellStyle name="Normal 32 3 2 3" xfId="14597"/>
    <cellStyle name="Normal 32 3 3" xfId="6661"/>
    <cellStyle name="Normal 32 3 3 2" xfId="17448"/>
    <cellStyle name="Normal 32 3 4" xfId="12310"/>
    <cellStyle name="Normal 32 4" xfId="2731"/>
    <cellStyle name="Normal 32 4 2" xfId="7889"/>
    <cellStyle name="Normal 32 4 2 2" xfId="18676"/>
    <cellStyle name="Normal 32 4 3" xfId="13544"/>
    <cellStyle name="Normal 32 5" xfId="5600"/>
    <cellStyle name="Normal 32 5 2" xfId="16393"/>
    <cellStyle name="Normal 32 6" xfId="11227"/>
    <cellStyle name="Normal 320" xfId="738"/>
    <cellStyle name="Normal 320 2" xfId="1826"/>
    <cellStyle name="Normal 320 2 2" xfId="4136"/>
    <cellStyle name="Normal 320 2 2 2" xfId="9287"/>
    <cellStyle name="Normal 320 2 2 2 2" xfId="20074"/>
    <cellStyle name="Normal 320 2 2 3" xfId="14942"/>
    <cellStyle name="Normal 320 2 3" xfId="7006"/>
    <cellStyle name="Normal 320 2 3 2" xfId="17793"/>
    <cellStyle name="Normal 320 2 4" xfId="12655"/>
    <cellStyle name="Normal 320 3" xfId="3081"/>
    <cellStyle name="Normal 320 3 2" xfId="8232"/>
    <cellStyle name="Normal 320 3 2 2" xfId="19019"/>
    <cellStyle name="Normal 320 3 3" xfId="13887"/>
    <cellStyle name="Normal 320 4" xfId="5949"/>
    <cellStyle name="Normal 320 4 2" xfId="16736"/>
    <cellStyle name="Normal 320 5" xfId="11580"/>
    <cellStyle name="Normal 321" xfId="770"/>
    <cellStyle name="Normal 321 2" xfId="1858"/>
    <cellStyle name="Normal 321 2 2" xfId="4168"/>
    <cellStyle name="Normal 321 2 2 2" xfId="9319"/>
    <cellStyle name="Normal 321 2 2 2 2" xfId="20106"/>
    <cellStyle name="Normal 321 2 2 3" xfId="14974"/>
    <cellStyle name="Normal 321 2 3" xfId="7038"/>
    <cellStyle name="Normal 321 2 3 2" xfId="17825"/>
    <cellStyle name="Normal 321 2 4" xfId="12687"/>
    <cellStyle name="Normal 321 3" xfId="3113"/>
    <cellStyle name="Normal 321 3 2" xfId="8264"/>
    <cellStyle name="Normal 321 3 2 2" xfId="19051"/>
    <cellStyle name="Normal 321 3 3" xfId="13919"/>
    <cellStyle name="Normal 321 4" xfId="5981"/>
    <cellStyle name="Normal 321 4 2" xfId="16768"/>
    <cellStyle name="Normal 321 5" xfId="11612"/>
    <cellStyle name="Normal 322" xfId="739"/>
    <cellStyle name="Normal 322 2" xfId="1827"/>
    <cellStyle name="Normal 322 2 2" xfId="4137"/>
    <cellStyle name="Normal 322 2 2 2" xfId="9288"/>
    <cellStyle name="Normal 322 2 2 2 2" xfId="20075"/>
    <cellStyle name="Normal 322 2 2 3" xfId="14943"/>
    <cellStyle name="Normal 322 2 3" xfId="7007"/>
    <cellStyle name="Normal 322 2 3 2" xfId="17794"/>
    <cellStyle name="Normal 322 2 4" xfId="12656"/>
    <cellStyle name="Normal 322 3" xfId="3082"/>
    <cellStyle name="Normal 322 3 2" xfId="8233"/>
    <cellStyle name="Normal 322 3 2 2" xfId="19020"/>
    <cellStyle name="Normal 322 3 3" xfId="13888"/>
    <cellStyle name="Normal 322 4" xfId="5950"/>
    <cellStyle name="Normal 322 4 2" xfId="16737"/>
    <cellStyle name="Normal 322 5" xfId="11581"/>
    <cellStyle name="Normal 323" xfId="771"/>
    <cellStyle name="Normal 323 2" xfId="1859"/>
    <cellStyle name="Normal 323 2 2" xfId="4169"/>
    <cellStyle name="Normal 323 2 2 2" xfId="9320"/>
    <cellStyle name="Normal 323 2 2 2 2" xfId="20107"/>
    <cellStyle name="Normal 323 2 2 3" xfId="14975"/>
    <cellStyle name="Normal 323 2 3" xfId="7039"/>
    <cellStyle name="Normal 323 2 3 2" xfId="17826"/>
    <cellStyle name="Normal 323 2 4" xfId="12688"/>
    <cellStyle name="Normal 323 3" xfId="3114"/>
    <cellStyle name="Normal 323 3 2" xfId="8265"/>
    <cellStyle name="Normal 323 3 2 2" xfId="19052"/>
    <cellStyle name="Normal 323 3 3" xfId="13920"/>
    <cellStyle name="Normal 323 4" xfId="5982"/>
    <cellStyle name="Normal 323 4 2" xfId="16769"/>
    <cellStyle name="Normal 323 5" xfId="11613"/>
    <cellStyle name="Normal 324" xfId="772"/>
    <cellStyle name="Normal 324 2" xfId="1860"/>
    <cellStyle name="Normal 324 2 2" xfId="4170"/>
    <cellStyle name="Normal 324 2 2 2" xfId="9321"/>
    <cellStyle name="Normal 324 2 2 2 2" xfId="20108"/>
    <cellStyle name="Normal 324 2 2 3" xfId="14976"/>
    <cellStyle name="Normal 324 2 3" xfId="7040"/>
    <cellStyle name="Normal 324 2 3 2" xfId="17827"/>
    <cellStyle name="Normal 324 2 4" xfId="12689"/>
    <cellStyle name="Normal 324 3" xfId="3115"/>
    <cellStyle name="Normal 324 3 2" xfId="8266"/>
    <cellStyle name="Normal 324 3 2 2" xfId="19053"/>
    <cellStyle name="Normal 324 3 3" xfId="13921"/>
    <cellStyle name="Normal 324 4" xfId="5983"/>
    <cellStyle name="Normal 324 4 2" xfId="16770"/>
    <cellStyle name="Normal 324 5" xfId="11614"/>
    <cellStyle name="Normal 325" xfId="773"/>
    <cellStyle name="Normal 325 2" xfId="1861"/>
    <cellStyle name="Normal 325 2 2" xfId="4171"/>
    <cellStyle name="Normal 325 2 2 2" xfId="9322"/>
    <cellStyle name="Normal 325 2 2 2 2" xfId="20109"/>
    <cellStyle name="Normal 325 2 2 3" xfId="14977"/>
    <cellStyle name="Normal 325 2 3" xfId="7041"/>
    <cellStyle name="Normal 325 2 3 2" xfId="17828"/>
    <cellStyle name="Normal 325 2 4" xfId="12690"/>
    <cellStyle name="Normal 325 3" xfId="3116"/>
    <cellStyle name="Normal 325 3 2" xfId="8267"/>
    <cellStyle name="Normal 325 3 2 2" xfId="19054"/>
    <cellStyle name="Normal 325 3 3" xfId="13922"/>
    <cellStyle name="Normal 325 4" xfId="5984"/>
    <cellStyle name="Normal 325 4 2" xfId="16771"/>
    <cellStyle name="Normal 325 5" xfId="11615"/>
    <cellStyle name="Normal 326" xfId="774"/>
    <cellStyle name="Normal 326 2" xfId="1862"/>
    <cellStyle name="Normal 326 2 2" xfId="4172"/>
    <cellStyle name="Normal 326 2 2 2" xfId="9323"/>
    <cellStyle name="Normal 326 2 2 2 2" xfId="20110"/>
    <cellStyle name="Normal 326 2 2 3" xfId="14978"/>
    <cellStyle name="Normal 326 2 3" xfId="7042"/>
    <cellStyle name="Normal 326 2 3 2" xfId="17829"/>
    <cellStyle name="Normal 326 2 4" xfId="12691"/>
    <cellStyle name="Normal 326 3" xfId="3117"/>
    <cellStyle name="Normal 326 3 2" xfId="8268"/>
    <cellStyle name="Normal 326 3 2 2" xfId="19055"/>
    <cellStyle name="Normal 326 3 3" xfId="13923"/>
    <cellStyle name="Normal 326 4" xfId="5985"/>
    <cellStyle name="Normal 326 4 2" xfId="16772"/>
    <cellStyle name="Normal 326 5" xfId="11616"/>
    <cellStyle name="Normal 327" xfId="775"/>
    <cellStyle name="Normal 327 2" xfId="1863"/>
    <cellStyle name="Normal 327 2 2" xfId="4173"/>
    <cellStyle name="Normal 327 2 2 2" xfId="9324"/>
    <cellStyle name="Normal 327 2 2 2 2" xfId="20111"/>
    <cellStyle name="Normal 327 2 2 3" xfId="14979"/>
    <cellStyle name="Normal 327 2 3" xfId="7043"/>
    <cellStyle name="Normal 327 2 3 2" xfId="17830"/>
    <cellStyle name="Normal 327 2 4" xfId="12692"/>
    <cellStyle name="Normal 327 3" xfId="3118"/>
    <cellStyle name="Normal 327 3 2" xfId="8269"/>
    <cellStyle name="Normal 327 3 2 2" xfId="19056"/>
    <cellStyle name="Normal 327 3 3" xfId="13924"/>
    <cellStyle name="Normal 327 4" xfId="5986"/>
    <cellStyle name="Normal 327 4 2" xfId="16773"/>
    <cellStyle name="Normal 327 5" xfId="11617"/>
    <cellStyle name="Normal 328" xfId="776"/>
    <cellStyle name="Normal 328 2" xfId="1864"/>
    <cellStyle name="Normal 328 2 2" xfId="4174"/>
    <cellStyle name="Normal 328 2 2 2" xfId="9325"/>
    <cellStyle name="Normal 328 2 2 2 2" xfId="20112"/>
    <cellStyle name="Normal 328 2 2 3" xfId="14980"/>
    <cellStyle name="Normal 328 2 3" xfId="7044"/>
    <cellStyle name="Normal 328 2 3 2" xfId="17831"/>
    <cellStyle name="Normal 328 2 4" xfId="12693"/>
    <cellStyle name="Normal 328 3" xfId="3119"/>
    <cellStyle name="Normal 328 3 2" xfId="8270"/>
    <cellStyle name="Normal 328 3 2 2" xfId="19057"/>
    <cellStyle name="Normal 328 3 3" xfId="13925"/>
    <cellStyle name="Normal 328 4" xfId="5987"/>
    <cellStyle name="Normal 328 4 2" xfId="16774"/>
    <cellStyle name="Normal 328 5" xfId="11618"/>
    <cellStyle name="Normal 329" xfId="777"/>
    <cellStyle name="Normal 329 2" xfId="1865"/>
    <cellStyle name="Normal 329 2 2" xfId="4175"/>
    <cellStyle name="Normal 329 2 2 2" xfId="9326"/>
    <cellStyle name="Normal 329 2 2 2 2" xfId="20113"/>
    <cellStyle name="Normal 329 2 2 3" xfId="14981"/>
    <cellStyle name="Normal 329 2 3" xfId="7045"/>
    <cellStyle name="Normal 329 2 3 2" xfId="17832"/>
    <cellStyle name="Normal 329 2 4" xfId="12694"/>
    <cellStyle name="Normal 329 3" xfId="3120"/>
    <cellStyle name="Normal 329 3 2" xfId="8271"/>
    <cellStyle name="Normal 329 3 2 2" xfId="19058"/>
    <cellStyle name="Normal 329 3 3" xfId="13926"/>
    <cellStyle name="Normal 329 4" xfId="5988"/>
    <cellStyle name="Normal 329 4 2" xfId="16775"/>
    <cellStyle name="Normal 329 5" xfId="11619"/>
    <cellStyle name="Normal 33" xfId="371"/>
    <cellStyle name="Normal 33 2" xfId="1486"/>
    <cellStyle name="Normal 33 2 2" xfId="3796"/>
    <cellStyle name="Normal 33 2 2 2" xfId="8947"/>
    <cellStyle name="Normal 33 2 2 2 2" xfId="19734"/>
    <cellStyle name="Normal 33 2 2 3" xfId="14602"/>
    <cellStyle name="Normal 33 2 3" xfId="6666"/>
    <cellStyle name="Normal 33 2 3 2" xfId="17453"/>
    <cellStyle name="Normal 33 2 4" xfId="12315"/>
    <cellStyle name="Normal 33 3" xfId="2735"/>
    <cellStyle name="Normal 33 3 2" xfId="7893"/>
    <cellStyle name="Normal 33 3 2 2" xfId="18680"/>
    <cellStyle name="Normal 33 3 3" xfId="13548"/>
    <cellStyle name="Normal 33 4" xfId="5604"/>
    <cellStyle name="Normal 33 4 2" xfId="16397"/>
    <cellStyle name="Normal 33 5" xfId="11231"/>
    <cellStyle name="Normal 330" xfId="778"/>
    <cellStyle name="Normal 330 2" xfId="1866"/>
    <cellStyle name="Normal 330 2 2" xfId="4176"/>
    <cellStyle name="Normal 330 2 2 2" xfId="9327"/>
    <cellStyle name="Normal 330 2 2 2 2" xfId="20114"/>
    <cellStyle name="Normal 330 2 2 3" xfId="14982"/>
    <cellStyle name="Normal 330 2 3" xfId="7046"/>
    <cellStyle name="Normal 330 2 3 2" xfId="17833"/>
    <cellStyle name="Normal 330 2 4" xfId="12695"/>
    <cellStyle name="Normal 330 3" xfId="3121"/>
    <cellStyle name="Normal 330 3 2" xfId="8272"/>
    <cellStyle name="Normal 330 3 2 2" xfId="19059"/>
    <cellStyle name="Normal 330 3 3" xfId="13927"/>
    <cellStyle name="Normal 330 4" xfId="5989"/>
    <cellStyle name="Normal 330 4 2" xfId="16776"/>
    <cellStyle name="Normal 330 5" xfId="11620"/>
    <cellStyle name="Normal 331" xfId="779"/>
    <cellStyle name="Normal 331 2" xfId="1867"/>
    <cellStyle name="Normal 331 2 2" xfId="4177"/>
    <cellStyle name="Normal 331 2 2 2" xfId="9328"/>
    <cellStyle name="Normal 331 2 2 2 2" xfId="20115"/>
    <cellStyle name="Normal 331 2 2 3" xfId="14983"/>
    <cellStyle name="Normal 331 2 3" xfId="7047"/>
    <cellStyle name="Normal 331 2 3 2" xfId="17834"/>
    <cellStyle name="Normal 331 2 4" xfId="12696"/>
    <cellStyle name="Normal 331 3" xfId="3122"/>
    <cellStyle name="Normal 331 3 2" xfId="8273"/>
    <cellStyle name="Normal 331 3 2 2" xfId="19060"/>
    <cellStyle name="Normal 331 3 3" xfId="13928"/>
    <cellStyle name="Normal 331 4" xfId="5990"/>
    <cellStyle name="Normal 331 4 2" xfId="16777"/>
    <cellStyle name="Normal 331 5" xfId="11621"/>
    <cellStyle name="Normal 332" xfId="780"/>
    <cellStyle name="Normal 332 2" xfId="1868"/>
    <cellStyle name="Normal 332 2 2" xfId="4178"/>
    <cellStyle name="Normal 332 2 2 2" xfId="9329"/>
    <cellStyle name="Normal 332 2 2 2 2" xfId="20116"/>
    <cellStyle name="Normal 332 2 2 3" xfId="14984"/>
    <cellStyle name="Normal 332 2 3" xfId="7048"/>
    <cellStyle name="Normal 332 2 3 2" xfId="17835"/>
    <cellStyle name="Normal 332 2 4" xfId="12697"/>
    <cellStyle name="Normal 332 3" xfId="3123"/>
    <cellStyle name="Normal 332 3 2" xfId="8274"/>
    <cellStyle name="Normal 332 3 2 2" xfId="19061"/>
    <cellStyle name="Normal 332 3 3" xfId="13929"/>
    <cellStyle name="Normal 332 4" xfId="5991"/>
    <cellStyle name="Normal 332 4 2" xfId="16778"/>
    <cellStyle name="Normal 332 5" xfId="11622"/>
    <cellStyle name="Normal 333" xfId="781"/>
    <cellStyle name="Normal 333 2" xfId="1869"/>
    <cellStyle name="Normal 333 2 2" xfId="4179"/>
    <cellStyle name="Normal 333 2 2 2" xfId="9330"/>
    <cellStyle name="Normal 333 2 2 2 2" xfId="20117"/>
    <cellStyle name="Normal 333 2 2 3" xfId="14985"/>
    <cellStyle name="Normal 333 2 3" xfId="7049"/>
    <cellStyle name="Normal 333 2 3 2" xfId="17836"/>
    <cellStyle name="Normal 333 2 4" xfId="12698"/>
    <cellStyle name="Normal 333 3" xfId="3124"/>
    <cellStyle name="Normal 333 3 2" xfId="8275"/>
    <cellStyle name="Normal 333 3 2 2" xfId="19062"/>
    <cellStyle name="Normal 333 3 3" xfId="13930"/>
    <cellStyle name="Normal 333 4" xfId="5992"/>
    <cellStyle name="Normal 333 4 2" xfId="16779"/>
    <cellStyle name="Normal 333 5" xfId="11623"/>
    <cellStyle name="Normal 334" xfId="782"/>
    <cellStyle name="Normal 334 2" xfId="1870"/>
    <cellStyle name="Normal 334 2 2" xfId="4180"/>
    <cellStyle name="Normal 334 2 2 2" xfId="9331"/>
    <cellStyle name="Normal 334 2 2 2 2" xfId="20118"/>
    <cellStyle name="Normal 334 2 2 3" xfId="14986"/>
    <cellStyle name="Normal 334 2 3" xfId="7050"/>
    <cellStyle name="Normal 334 2 3 2" xfId="17837"/>
    <cellStyle name="Normal 334 2 4" xfId="12699"/>
    <cellStyle name="Normal 334 3" xfId="3125"/>
    <cellStyle name="Normal 334 3 2" xfId="8276"/>
    <cellStyle name="Normal 334 3 2 2" xfId="19063"/>
    <cellStyle name="Normal 334 3 3" xfId="13931"/>
    <cellStyle name="Normal 334 4" xfId="5993"/>
    <cellStyle name="Normal 334 4 2" xfId="16780"/>
    <cellStyle name="Normal 334 5" xfId="11624"/>
    <cellStyle name="Normal 335" xfId="758"/>
    <cellStyle name="Normal 335 2" xfId="1846"/>
    <cellStyle name="Normal 335 2 2" xfId="4156"/>
    <cellStyle name="Normal 335 2 2 2" xfId="9307"/>
    <cellStyle name="Normal 335 2 2 2 2" xfId="20094"/>
    <cellStyle name="Normal 335 2 2 3" xfId="14962"/>
    <cellStyle name="Normal 335 2 3" xfId="7026"/>
    <cellStyle name="Normal 335 2 3 2" xfId="17813"/>
    <cellStyle name="Normal 335 2 4" xfId="12675"/>
    <cellStyle name="Normal 335 3" xfId="3101"/>
    <cellStyle name="Normal 335 3 2" xfId="8252"/>
    <cellStyle name="Normal 335 3 2 2" xfId="19039"/>
    <cellStyle name="Normal 335 3 3" xfId="13907"/>
    <cellStyle name="Normal 335 4" xfId="5969"/>
    <cellStyle name="Normal 335 4 2" xfId="16756"/>
    <cellStyle name="Normal 335 5" xfId="11600"/>
    <cellStyle name="Normal 336" xfId="783"/>
    <cellStyle name="Normal 336 2" xfId="1871"/>
    <cellStyle name="Normal 336 2 2" xfId="4181"/>
    <cellStyle name="Normal 336 2 2 2" xfId="9332"/>
    <cellStyle name="Normal 336 2 2 2 2" xfId="20119"/>
    <cellStyle name="Normal 336 2 2 3" xfId="14987"/>
    <cellStyle name="Normal 336 2 3" xfId="7051"/>
    <cellStyle name="Normal 336 2 3 2" xfId="17838"/>
    <cellStyle name="Normal 336 2 4" xfId="12700"/>
    <cellStyle name="Normal 336 3" xfId="3126"/>
    <cellStyle name="Normal 336 3 2" xfId="8277"/>
    <cellStyle name="Normal 336 3 2 2" xfId="19064"/>
    <cellStyle name="Normal 336 3 3" xfId="13932"/>
    <cellStyle name="Normal 336 4" xfId="5994"/>
    <cellStyle name="Normal 336 4 2" xfId="16781"/>
    <cellStyle name="Normal 336 5" xfId="11625"/>
    <cellStyle name="Normal 337" xfId="751"/>
    <cellStyle name="Normal 337 2" xfId="1839"/>
    <cellStyle name="Normal 337 2 2" xfId="4149"/>
    <cellStyle name="Normal 337 2 2 2" xfId="9300"/>
    <cellStyle name="Normal 337 2 2 2 2" xfId="20087"/>
    <cellStyle name="Normal 337 2 2 3" xfId="14955"/>
    <cellStyle name="Normal 337 2 3" xfId="7019"/>
    <cellStyle name="Normal 337 2 3 2" xfId="17806"/>
    <cellStyle name="Normal 337 2 4" xfId="12668"/>
    <cellStyle name="Normal 337 3" xfId="3094"/>
    <cellStyle name="Normal 337 3 2" xfId="8245"/>
    <cellStyle name="Normal 337 3 2 2" xfId="19032"/>
    <cellStyle name="Normal 337 3 3" xfId="13900"/>
    <cellStyle name="Normal 337 4" xfId="5962"/>
    <cellStyle name="Normal 337 4 2" xfId="16749"/>
    <cellStyle name="Normal 337 5" xfId="11593"/>
    <cellStyle name="Normal 338" xfId="786"/>
    <cellStyle name="Normal 338 2" xfId="1874"/>
    <cellStyle name="Normal 338 2 2" xfId="4184"/>
    <cellStyle name="Normal 338 2 2 2" xfId="9335"/>
    <cellStyle name="Normal 338 2 2 2 2" xfId="20122"/>
    <cellStyle name="Normal 338 2 2 3" xfId="14990"/>
    <cellStyle name="Normal 338 2 3" xfId="7054"/>
    <cellStyle name="Normal 338 2 3 2" xfId="17841"/>
    <cellStyle name="Normal 338 2 4" xfId="12703"/>
    <cellStyle name="Normal 338 3" xfId="3129"/>
    <cellStyle name="Normal 338 3 2" xfId="8280"/>
    <cellStyle name="Normal 338 3 2 2" xfId="19067"/>
    <cellStyle name="Normal 338 3 3" xfId="13935"/>
    <cellStyle name="Normal 338 4" xfId="5997"/>
    <cellStyle name="Normal 338 4 2" xfId="16784"/>
    <cellStyle name="Normal 338 5" xfId="11628"/>
    <cellStyle name="Normal 339" xfId="787"/>
    <cellStyle name="Normal 339 2" xfId="1875"/>
    <cellStyle name="Normal 339 2 2" xfId="4185"/>
    <cellStyle name="Normal 339 2 2 2" xfId="9336"/>
    <cellStyle name="Normal 339 2 2 2 2" xfId="20123"/>
    <cellStyle name="Normal 339 2 2 3" xfId="14991"/>
    <cellStyle name="Normal 339 2 3" xfId="7055"/>
    <cellStyle name="Normal 339 2 3 2" xfId="17842"/>
    <cellStyle name="Normal 339 2 4" xfId="12704"/>
    <cellStyle name="Normal 339 3" xfId="3130"/>
    <cellStyle name="Normal 339 3 2" xfId="8281"/>
    <cellStyle name="Normal 339 3 2 2" xfId="19068"/>
    <cellStyle name="Normal 339 3 3" xfId="13936"/>
    <cellStyle name="Normal 339 4" xfId="5998"/>
    <cellStyle name="Normal 339 4 2" xfId="16785"/>
    <cellStyle name="Normal 339 5" xfId="11629"/>
    <cellStyle name="Normal 34" xfId="372"/>
    <cellStyle name="Normal 34 2" xfId="1487"/>
    <cellStyle name="Normal 34 2 2" xfId="3797"/>
    <cellStyle name="Normal 34 2 2 2" xfId="8948"/>
    <cellStyle name="Normal 34 2 2 2 2" xfId="19735"/>
    <cellStyle name="Normal 34 2 2 3" xfId="14603"/>
    <cellStyle name="Normal 34 2 3" xfId="6667"/>
    <cellStyle name="Normal 34 2 3 2" xfId="17454"/>
    <cellStyle name="Normal 34 2 4" xfId="12316"/>
    <cellStyle name="Normal 34 3" xfId="2736"/>
    <cellStyle name="Normal 34 3 2" xfId="7894"/>
    <cellStyle name="Normal 34 3 2 2" xfId="18681"/>
    <cellStyle name="Normal 34 3 3" xfId="13549"/>
    <cellStyle name="Normal 34 4" xfId="5605"/>
    <cellStyle name="Normal 34 4 2" xfId="16398"/>
    <cellStyle name="Normal 34 5" xfId="11232"/>
    <cellStyle name="Normal 340" xfId="785"/>
    <cellStyle name="Normal 340 2" xfId="1873"/>
    <cellStyle name="Normal 340 2 2" xfId="4183"/>
    <cellStyle name="Normal 340 2 2 2" xfId="9334"/>
    <cellStyle name="Normal 340 2 2 2 2" xfId="20121"/>
    <cellStyle name="Normal 340 2 2 3" xfId="14989"/>
    <cellStyle name="Normal 340 2 3" xfId="7053"/>
    <cellStyle name="Normal 340 2 3 2" xfId="17840"/>
    <cellStyle name="Normal 340 2 4" xfId="12702"/>
    <cellStyle name="Normal 340 3" xfId="3128"/>
    <cellStyle name="Normal 340 3 2" xfId="8279"/>
    <cellStyle name="Normal 340 3 2 2" xfId="19066"/>
    <cellStyle name="Normal 340 3 3" xfId="13934"/>
    <cellStyle name="Normal 340 4" xfId="5996"/>
    <cellStyle name="Normal 340 4 2" xfId="16783"/>
    <cellStyle name="Normal 340 5" xfId="11627"/>
    <cellStyle name="Normal 341" xfId="789"/>
    <cellStyle name="Normal 341 2" xfId="1877"/>
    <cellStyle name="Normal 341 2 2" xfId="4187"/>
    <cellStyle name="Normal 341 2 2 2" xfId="9338"/>
    <cellStyle name="Normal 341 2 2 2 2" xfId="20125"/>
    <cellStyle name="Normal 341 2 2 3" xfId="14993"/>
    <cellStyle name="Normal 341 2 3" xfId="7057"/>
    <cellStyle name="Normal 341 2 3 2" xfId="17844"/>
    <cellStyle name="Normal 341 2 4" xfId="12706"/>
    <cellStyle name="Normal 341 3" xfId="3132"/>
    <cellStyle name="Normal 341 3 2" xfId="8283"/>
    <cellStyle name="Normal 341 3 2 2" xfId="19070"/>
    <cellStyle name="Normal 341 3 3" xfId="13938"/>
    <cellStyle name="Normal 341 4" xfId="6000"/>
    <cellStyle name="Normal 341 4 2" xfId="16787"/>
    <cellStyle name="Normal 341 5" xfId="11631"/>
    <cellStyle name="Normal 342" xfId="784"/>
    <cellStyle name="Normal 342 2" xfId="1872"/>
    <cellStyle name="Normal 342 2 2" xfId="4182"/>
    <cellStyle name="Normal 342 2 2 2" xfId="9333"/>
    <cellStyle name="Normal 342 2 2 2 2" xfId="20120"/>
    <cellStyle name="Normal 342 2 2 3" xfId="14988"/>
    <cellStyle name="Normal 342 2 3" xfId="7052"/>
    <cellStyle name="Normal 342 2 3 2" xfId="17839"/>
    <cellStyle name="Normal 342 2 4" xfId="12701"/>
    <cellStyle name="Normal 342 3" xfId="3127"/>
    <cellStyle name="Normal 342 3 2" xfId="8278"/>
    <cellStyle name="Normal 342 3 2 2" xfId="19065"/>
    <cellStyle name="Normal 342 3 3" xfId="13933"/>
    <cellStyle name="Normal 342 4" xfId="5995"/>
    <cellStyle name="Normal 342 4 2" xfId="16782"/>
    <cellStyle name="Normal 342 5" xfId="11626"/>
    <cellStyle name="Normal 343" xfId="790"/>
    <cellStyle name="Normal 343 2" xfId="1878"/>
    <cellStyle name="Normal 343 2 2" xfId="4188"/>
    <cellStyle name="Normal 343 2 2 2" xfId="9339"/>
    <cellStyle name="Normal 343 2 2 2 2" xfId="20126"/>
    <cellStyle name="Normal 343 2 2 3" xfId="14994"/>
    <cellStyle name="Normal 343 2 3" xfId="7058"/>
    <cellStyle name="Normal 343 2 3 2" xfId="17845"/>
    <cellStyle name="Normal 343 2 4" xfId="12707"/>
    <cellStyle name="Normal 343 3" xfId="3133"/>
    <cellStyle name="Normal 343 3 2" xfId="8284"/>
    <cellStyle name="Normal 343 3 2 2" xfId="19071"/>
    <cellStyle name="Normal 343 3 3" xfId="13939"/>
    <cellStyle name="Normal 343 4" xfId="6001"/>
    <cellStyle name="Normal 343 4 2" xfId="16788"/>
    <cellStyle name="Normal 343 5" xfId="11632"/>
    <cellStyle name="Normal 344" xfId="791"/>
    <cellStyle name="Normal 344 2" xfId="1879"/>
    <cellStyle name="Normal 344 2 2" xfId="4189"/>
    <cellStyle name="Normal 344 2 2 2" xfId="9340"/>
    <cellStyle name="Normal 344 2 2 2 2" xfId="20127"/>
    <cellStyle name="Normal 344 2 2 3" xfId="14995"/>
    <cellStyle name="Normal 344 2 3" xfId="7059"/>
    <cellStyle name="Normal 344 2 3 2" xfId="17846"/>
    <cellStyle name="Normal 344 2 4" xfId="12708"/>
    <cellStyle name="Normal 344 3" xfId="3134"/>
    <cellStyle name="Normal 344 3 2" xfId="8285"/>
    <cellStyle name="Normal 344 3 2 2" xfId="19072"/>
    <cellStyle name="Normal 344 3 3" xfId="13940"/>
    <cellStyle name="Normal 344 4" xfId="6002"/>
    <cellStyle name="Normal 344 4 2" xfId="16789"/>
    <cellStyle name="Normal 344 5" xfId="11633"/>
    <cellStyle name="Normal 345" xfId="792"/>
    <cellStyle name="Normal 345 2" xfId="1880"/>
    <cellStyle name="Normal 345 2 2" xfId="4190"/>
    <cellStyle name="Normal 345 2 2 2" xfId="9341"/>
    <cellStyle name="Normal 345 2 2 2 2" xfId="20128"/>
    <cellStyle name="Normal 345 2 2 3" xfId="14996"/>
    <cellStyle name="Normal 345 2 3" xfId="7060"/>
    <cellStyle name="Normal 345 2 3 2" xfId="17847"/>
    <cellStyle name="Normal 345 2 4" xfId="12709"/>
    <cellStyle name="Normal 345 3" xfId="3135"/>
    <cellStyle name="Normal 345 3 2" xfId="8286"/>
    <cellStyle name="Normal 345 3 2 2" xfId="19073"/>
    <cellStyle name="Normal 345 3 3" xfId="13941"/>
    <cellStyle name="Normal 345 4" xfId="6003"/>
    <cellStyle name="Normal 345 4 2" xfId="16790"/>
    <cellStyle name="Normal 345 5" xfId="11634"/>
    <cellStyle name="Normal 346" xfId="741"/>
    <cellStyle name="Normal 346 2" xfId="1829"/>
    <cellStyle name="Normal 346 2 2" xfId="4139"/>
    <cellStyle name="Normal 346 2 2 2" xfId="9290"/>
    <cellStyle name="Normal 346 2 2 2 2" xfId="20077"/>
    <cellStyle name="Normal 346 2 2 3" xfId="14945"/>
    <cellStyle name="Normal 346 2 3" xfId="7009"/>
    <cellStyle name="Normal 346 2 3 2" xfId="17796"/>
    <cellStyle name="Normal 346 2 4" xfId="12658"/>
    <cellStyle name="Normal 346 3" xfId="3084"/>
    <cellStyle name="Normal 346 3 2" xfId="8235"/>
    <cellStyle name="Normal 346 3 2 2" xfId="19022"/>
    <cellStyle name="Normal 346 3 3" xfId="13890"/>
    <cellStyle name="Normal 346 4" xfId="5952"/>
    <cellStyle name="Normal 346 4 2" xfId="16739"/>
    <cellStyle name="Normal 346 5" xfId="11583"/>
    <cellStyle name="Normal 347" xfId="793"/>
    <cellStyle name="Normal 347 2" xfId="1881"/>
    <cellStyle name="Normal 347 2 2" xfId="4191"/>
    <cellStyle name="Normal 347 2 2 2" xfId="9342"/>
    <cellStyle name="Normal 347 2 2 2 2" xfId="20129"/>
    <cellStyle name="Normal 347 2 2 3" xfId="14997"/>
    <cellStyle name="Normal 347 2 3" xfId="7061"/>
    <cellStyle name="Normal 347 2 3 2" xfId="17848"/>
    <cellStyle name="Normal 347 2 4" xfId="12710"/>
    <cellStyle name="Normal 347 3" xfId="3136"/>
    <cellStyle name="Normal 347 3 2" xfId="8287"/>
    <cellStyle name="Normal 347 3 2 2" xfId="19074"/>
    <cellStyle name="Normal 347 3 3" xfId="13942"/>
    <cellStyle name="Normal 347 4" xfId="6004"/>
    <cellStyle name="Normal 347 4 2" xfId="16791"/>
    <cellStyle name="Normal 347 5" xfId="11635"/>
    <cellStyle name="Normal 348" xfId="794"/>
    <cellStyle name="Normal 348 2" xfId="1882"/>
    <cellStyle name="Normal 348 2 2" xfId="4192"/>
    <cellStyle name="Normal 348 2 2 2" xfId="9343"/>
    <cellStyle name="Normal 348 2 2 2 2" xfId="20130"/>
    <cellStyle name="Normal 348 2 2 3" xfId="14998"/>
    <cellStyle name="Normal 348 2 3" xfId="7062"/>
    <cellStyle name="Normal 348 2 3 2" xfId="17849"/>
    <cellStyle name="Normal 348 2 4" xfId="12711"/>
    <cellStyle name="Normal 348 3" xfId="3137"/>
    <cellStyle name="Normal 348 3 2" xfId="8288"/>
    <cellStyle name="Normal 348 3 2 2" xfId="19075"/>
    <cellStyle name="Normal 348 3 3" xfId="13943"/>
    <cellStyle name="Normal 348 4" xfId="6005"/>
    <cellStyle name="Normal 348 4 2" xfId="16792"/>
    <cellStyle name="Normal 348 5" xfId="11636"/>
    <cellStyle name="Normal 349" xfId="788"/>
    <cellStyle name="Normal 349 2" xfId="1876"/>
    <cellStyle name="Normal 349 2 2" xfId="4186"/>
    <cellStyle name="Normal 349 2 2 2" xfId="9337"/>
    <cellStyle name="Normal 349 2 2 2 2" xfId="20124"/>
    <cellStyle name="Normal 349 2 2 3" xfId="14992"/>
    <cellStyle name="Normal 349 2 3" xfId="7056"/>
    <cellStyle name="Normal 349 2 3 2" xfId="17843"/>
    <cellStyle name="Normal 349 2 4" xfId="12705"/>
    <cellStyle name="Normal 349 3" xfId="3131"/>
    <cellStyle name="Normal 349 3 2" xfId="8282"/>
    <cellStyle name="Normal 349 3 2 2" xfId="19069"/>
    <cellStyle name="Normal 349 3 3" xfId="13937"/>
    <cellStyle name="Normal 349 4" xfId="5999"/>
    <cellStyle name="Normal 349 4 2" xfId="16786"/>
    <cellStyle name="Normal 349 5" xfId="11630"/>
    <cellStyle name="Normal 35" xfId="373"/>
    <cellStyle name="Normal 35 2" xfId="1488"/>
    <cellStyle name="Normal 35 2 2" xfId="3798"/>
    <cellStyle name="Normal 35 2 2 2" xfId="8949"/>
    <cellStyle name="Normal 35 2 2 2 2" xfId="19736"/>
    <cellStyle name="Normal 35 2 2 3" xfId="14604"/>
    <cellStyle name="Normal 35 2 3" xfId="6668"/>
    <cellStyle name="Normal 35 2 3 2" xfId="17455"/>
    <cellStyle name="Normal 35 2 4" xfId="12317"/>
    <cellStyle name="Normal 35 3" xfId="2737"/>
    <cellStyle name="Normal 35 3 2" xfId="7895"/>
    <cellStyle name="Normal 35 3 2 2" xfId="18682"/>
    <cellStyle name="Normal 35 3 3" xfId="13550"/>
    <cellStyle name="Normal 35 4" xfId="5606"/>
    <cellStyle name="Normal 35 4 2" xfId="16399"/>
    <cellStyle name="Normal 35 5" xfId="11233"/>
    <cellStyle name="Normal 350" xfId="797"/>
    <cellStyle name="Normal 350 2" xfId="1885"/>
    <cellStyle name="Normal 350 2 2" xfId="4195"/>
    <cellStyle name="Normal 350 2 2 2" xfId="9346"/>
    <cellStyle name="Normal 350 2 2 2 2" xfId="20133"/>
    <cellStyle name="Normal 350 2 2 3" xfId="15001"/>
    <cellStyle name="Normal 350 2 3" xfId="7065"/>
    <cellStyle name="Normal 350 2 3 2" xfId="17852"/>
    <cellStyle name="Normal 350 2 4" xfId="12714"/>
    <cellStyle name="Normal 350 3" xfId="3140"/>
    <cellStyle name="Normal 350 3 2" xfId="8291"/>
    <cellStyle name="Normal 350 3 2 2" xfId="19078"/>
    <cellStyle name="Normal 350 3 3" xfId="13946"/>
    <cellStyle name="Normal 350 4" xfId="6008"/>
    <cellStyle name="Normal 350 4 2" xfId="16795"/>
    <cellStyle name="Normal 350 5" xfId="11639"/>
    <cellStyle name="Normal 351" xfId="798"/>
    <cellStyle name="Normal 351 2" xfId="1886"/>
    <cellStyle name="Normal 351 2 2" xfId="4196"/>
    <cellStyle name="Normal 351 2 2 2" xfId="9347"/>
    <cellStyle name="Normal 351 2 2 2 2" xfId="20134"/>
    <cellStyle name="Normal 351 2 2 3" xfId="15002"/>
    <cellStyle name="Normal 351 2 3" xfId="7066"/>
    <cellStyle name="Normal 351 2 3 2" xfId="17853"/>
    <cellStyle name="Normal 351 2 4" xfId="12715"/>
    <cellStyle name="Normal 351 3" xfId="3141"/>
    <cellStyle name="Normal 351 3 2" xfId="8292"/>
    <cellStyle name="Normal 351 3 2 2" xfId="19079"/>
    <cellStyle name="Normal 351 3 3" xfId="13947"/>
    <cellStyle name="Normal 351 4" xfId="6009"/>
    <cellStyle name="Normal 351 4 2" xfId="16796"/>
    <cellStyle name="Normal 351 5" xfId="11640"/>
    <cellStyle name="Normal 352" xfId="799"/>
    <cellStyle name="Normal 352 2" xfId="1887"/>
    <cellStyle name="Normal 352 2 2" xfId="4197"/>
    <cellStyle name="Normal 352 2 2 2" xfId="9348"/>
    <cellStyle name="Normal 352 2 2 2 2" xfId="20135"/>
    <cellStyle name="Normal 352 2 2 3" xfId="15003"/>
    <cellStyle name="Normal 352 2 3" xfId="7067"/>
    <cellStyle name="Normal 352 2 3 2" xfId="17854"/>
    <cellStyle name="Normal 352 2 4" xfId="12716"/>
    <cellStyle name="Normal 352 3" xfId="3142"/>
    <cellStyle name="Normal 352 3 2" xfId="8293"/>
    <cellStyle name="Normal 352 3 2 2" xfId="19080"/>
    <cellStyle name="Normal 352 3 3" xfId="13948"/>
    <cellStyle name="Normal 352 4" xfId="6010"/>
    <cellStyle name="Normal 352 4 2" xfId="16797"/>
    <cellStyle name="Normal 352 5" xfId="11641"/>
    <cellStyle name="Normal 353" xfId="800"/>
    <cellStyle name="Normal 353 2" xfId="1888"/>
    <cellStyle name="Normal 353 2 2" xfId="4198"/>
    <cellStyle name="Normal 353 2 2 2" xfId="9349"/>
    <cellStyle name="Normal 353 2 2 2 2" xfId="20136"/>
    <cellStyle name="Normal 353 2 2 3" xfId="15004"/>
    <cellStyle name="Normal 353 2 3" xfId="7068"/>
    <cellStyle name="Normal 353 2 3 2" xfId="17855"/>
    <cellStyle name="Normal 353 2 4" xfId="12717"/>
    <cellStyle name="Normal 353 3" xfId="3143"/>
    <cellStyle name="Normal 353 3 2" xfId="8294"/>
    <cellStyle name="Normal 353 3 2 2" xfId="19081"/>
    <cellStyle name="Normal 353 3 3" xfId="13949"/>
    <cellStyle name="Normal 353 4" xfId="6011"/>
    <cellStyle name="Normal 353 4 2" xfId="16798"/>
    <cellStyle name="Normal 353 5" xfId="11642"/>
    <cellStyle name="Normal 354" xfId="801"/>
    <cellStyle name="Normal 354 2" xfId="1889"/>
    <cellStyle name="Normal 354 2 2" xfId="4199"/>
    <cellStyle name="Normal 354 2 2 2" xfId="9350"/>
    <cellStyle name="Normal 354 2 2 2 2" xfId="20137"/>
    <cellStyle name="Normal 354 2 2 3" xfId="15005"/>
    <cellStyle name="Normal 354 2 3" xfId="7069"/>
    <cellStyle name="Normal 354 2 3 2" xfId="17856"/>
    <cellStyle name="Normal 354 2 4" xfId="12718"/>
    <cellStyle name="Normal 354 3" xfId="3144"/>
    <cellStyle name="Normal 354 3 2" xfId="8295"/>
    <cellStyle name="Normal 354 3 2 2" xfId="19082"/>
    <cellStyle name="Normal 354 3 3" xfId="13950"/>
    <cellStyle name="Normal 354 4" xfId="6012"/>
    <cellStyle name="Normal 354 4 2" xfId="16799"/>
    <cellStyle name="Normal 354 5" xfId="11643"/>
    <cellStyle name="Normal 355" xfId="748"/>
    <cellStyle name="Normal 355 2" xfId="1836"/>
    <cellStyle name="Normal 355 2 2" xfId="4146"/>
    <cellStyle name="Normal 355 2 2 2" xfId="9297"/>
    <cellStyle name="Normal 355 2 2 2 2" xfId="20084"/>
    <cellStyle name="Normal 355 2 2 3" xfId="14952"/>
    <cellStyle name="Normal 355 2 3" xfId="7016"/>
    <cellStyle name="Normal 355 2 3 2" xfId="17803"/>
    <cellStyle name="Normal 355 2 4" xfId="12665"/>
    <cellStyle name="Normal 355 3" xfId="3091"/>
    <cellStyle name="Normal 355 3 2" xfId="8242"/>
    <cellStyle name="Normal 355 3 2 2" xfId="19029"/>
    <cellStyle name="Normal 355 3 3" xfId="13897"/>
    <cellStyle name="Normal 355 4" xfId="5959"/>
    <cellStyle name="Normal 355 4 2" xfId="16746"/>
    <cellStyle name="Normal 355 5" xfId="11590"/>
    <cellStyle name="Normal 356" xfId="808"/>
    <cellStyle name="Normal 356 2" xfId="1896"/>
    <cellStyle name="Normal 356 2 2" xfId="4206"/>
    <cellStyle name="Normal 356 2 2 2" xfId="9357"/>
    <cellStyle name="Normal 356 2 2 2 2" xfId="20144"/>
    <cellStyle name="Normal 356 2 2 3" xfId="15012"/>
    <cellStyle name="Normal 356 2 3" xfId="7076"/>
    <cellStyle name="Normal 356 2 3 2" xfId="17863"/>
    <cellStyle name="Normal 356 2 4" xfId="12725"/>
    <cellStyle name="Normal 356 3" xfId="3151"/>
    <cellStyle name="Normal 356 3 2" xfId="8302"/>
    <cellStyle name="Normal 356 3 2 2" xfId="19089"/>
    <cellStyle name="Normal 356 3 3" xfId="13957"/>
    <cellStyle name="Normal 356 4" xfId="6019"/>
    <cellStyle name="Normal 356 4 2" xfId="16806"/>
    <cellStyle name="Normal 356 5" xfId="11650"/>
    <cellStyle name="Normal 357" xfId="747"/>
    <cellStyle name="Normal 357 2" xfId="1835"/>
    <cellStyle name="Normal 357 2 2" xfId="4145"/>
    <cellStyle name="Normal 357 2 2 2" xfId="9296"/>
    <cellStyle name="Normal 357 2 2 2 2" xfId="20083"/>
    <cellStyle name="Normal 357 2 2 3" xfId="14951"/>
    <cellStyle name="Normal 357 2 3" xfId="7015"/>
    <cellStyle name="Normal 357 2 3 2" xfId="17802"/>
    <cellStyle name="Normal 357 2 4" xfId="12664"/>
    <cellStyle name="Normal 357 3" xfId="3090"/>
    <cellStyle name="Normal 357 3 2" xfId="8241"/>
    <cellStyle name="Normal 357 3 2 2" xfId="19028"/>
    <cellStyle name="Normal 357 3 3" xfId="13896"/>
    <cellStyle name="Normal 357 4" xfId="5958"/>
    <cellStyle name="Normal 357 4 2" xfId="16745"/>
    <cellStyle name="Normal 357 5" xfId="11589"/>
    <cellStyle name="Normal 358" xfId="809"/>
    <cellStyle name="Normal 358 2" xfId="1897"/>
    <cellStyle name="Normal 358 2 2" xfId="4207"/>
    <cellStyle name="Normal 358 2 2 2" xfId="9358"/>
    <cellStyle name="Normal 358 2 2 2 2" xfId="20145"/>
    <cellStyle name="Normal 358 2 2 3" xfId="15013"/>
    <cellStyle name="Normal 358 2 3" xfId="7077"/>
    <cellStyle name="Normal 358 2 3 2" xfId="17864"/>
    <cellStyle name="Normal 358 2 4" xfId="12726"/>
    <cellStyle name="Normal 358 3" xfId="3152"/>
    <cellStyle name="Normal 358 3 2" xfId="8303"/>
    <cellStyle name="Normal 358 3 2 2" xfId="19090"/>
    <cellStyle name="Normal 358 3 3" xfId="13958"/>
    <cellStyle name="Normal 358 4" xfId="6020"/>
    <cellStyle name="Normal 358 4 2" xfId="16807"/>
    <cellStyle name="Normal 358 5" xfId="11651"/>
    <cellStyle name="Normal 359" xfId="810"/>
    <cellStyle name="Normal 359 2" xfId="1898"/>
    <cellStyle name="Normal 359 2 2" xfId="4208"/>
    <cellStyle name="Normal 359 2 2 2" xfId="9359"/>
    <cellStyle name="Normal 359 2 2 2 2" xfId="20146"/>
    <cellStyle name="Normal 359 2 2 3" xfId="15014"/>
    <cellStyle name="Normal 359 2 3" xfId="7078"/>
    <cellStyle name="Normal 359 2 3 2" xfId="17865"/>
    <cellStyle name="Normal 359 2 4" xfId="12727"/>
    <cellStyle name="Normal 359 3" xfId="3153"/>
    <cellStyle name="Normal 359 3 2" xfId="8304"/>
    <cellStyle name="Normal 359 3 2 2" xfId="19091"/>
    <cellStyle name="Normal 359 3 3" xfId="13959"/>
    <cellStyle name="Normal 359 4" xfId="6021"/>
    <cellStyle name="Normal 359 4 2" xfId="16808"/>
    <cellStyle name="Normal 359 5" xfId="11652"/>
    <cellStyle name="Normal 36" xfId="374"/>
    <cellStyle name="Normal 36 2" xfId="1489"/>
    <cellStyle name="Normal 36 2 2" xfId="3799"/>
    <cellStyle name="Normal 36 2 2 2" xfId="8950"/>
    <cellStyle name="Normal 36 2 2 2 2" xfId="19737"/>
    <cellStyle name="Normal 36 2 2 3" xfId="14605"/>
    <cellStyle name="Normal 36 2 3" xfId="6669"/>
    <cellStyle name="Normal 36 2 3 2" xfId="17456"/>
    <cellStyle name="Normal 36 2 4" xfId="12318"/>
    <cellStyle name="Normal 36 3" xfId="2738"/>
    <cellStyle name="Normal 36 3 2" xfId="7896"/>
    <cellStyle name="Normal 36 3 2 2" xfId="18683"/>
    <cellStyle name="Normal 36 3 3" xfId="13551"/>
    <cellStyle name="Normal 36 4" xfId="5607"/>
    <cellStyle name="Normal 36 4 2" xfId="16400"/>
    <cellStyle name="Normal 36 5" xfId="11234"/>
    <cellStyle name="Normal 360" xfId="811"/>
    <cellStyle name="Normal 360 2" xfId="1899"/>
    <cellStyle name="Normal 360 2 2" xfId="4209"/>
    <cellStyle name="Normal 360 2 2 2" xfId="9360"/>
    <cellStyle name="Normal 360 2 2 2 2" xfId="20147"/>
    <cellStyle name="Normal 360 2 2 3" xfId="15015"/>
    <cellStyle name="Normal 360 2 3" xfId="7079"/>
    <cellStyle name="Normal 360 2 3 2" xfId="17866"/>
    <cellStyle name="Normal 360 2 4" xfId="12728"/>
    <cellStyle name="Normal 360 3" xfId="3154"/>
    <cellStyle name="Normal 360 3 2" xfId="8305"/>
    <cellStyle name="Normal 360 3 2 2" xfId="19092"/>
    <cellStyle name="Normal 360 3 3" xfId="13960"/>
    <cellStyle name="Normal 360 4" xfId="6022"/>
    <cellStyle name="Normal 360 4 2" xfId="16809"/>
    <cellStyle name="Normal 360 5" xfId="11653"/>
    <cellStyle name="Normal 361" xfId="812"/>
    <cellStyle name="Normal 361 2" xfId="1900"/>
    <cellStyle name="Normal 361 2 2" xfId="4210"/>
    <cellStyle name="Normal 361 2 2 2" xfId="9361"/>
    <cellStyle name="Normal 361 2 2 2 2" xfId="20148"/>
    <cellStyle name="Normal 361 2 2 3" xfId="15016"/>
    <cellStyle name="Normal 361 2 3" xfId="7080"/>
    <cellStyle name="Normal 361 2 3 2" xfId="17867"/>
    <cellStyle name="Normal 361 2 4" xfId="12729"/>
    <cellStyle name="Normal 361 3" xfId="3155"/>
    <cellStyle name="Normal 361 3 2" xfId="8306"/>
    <cellStyle name="Normal 361 3 2 2" xfId="19093"/>
    <cellStyle name="Normal 361 3 3" xfId="13961"/>
    <cellStyle name="Normal 361 4" xfId="6023"/>
    <cellStyle name="Normal 361 4 2" xfId="16810"/>
    <cellStyle name="Normal 361 5" xfId="11654"/>
    <cellStyle name="Normal 362" xfId="813"/>
    <cellStyle name="Normal 362 2" xfId="1901"/>
    <cellStyle name="Normal 362 2 2" xfId="4211"/>
    <cellStyle name="Normal 362 2 2 2" xfId="9362"/>
    <cellStyle name="Normal 362 2 2 2 2" xfId="20149"/>
    <cellStyle name="Normal 362 2 2 3" xfId="15017"/>
    <cellStyle name="Normal 362 2 3" xfId="7081"/>
    <cellStyle name="Normal 362 2 3 2" xfId="17868"/>
    <cellStyle name="Normal 362 2 4" xfId="12730"/>
    <cellStyle name="Normal 362 3" xfId="3156"/>
    <cellStyle name="Normal 362 3 2" xfId="8307"/>
    <cellStyle name="Normal 362 3 2 2" xfId="19094"/>
    <cellStyle name="Normal 362 3 3" xfId="13962"/>
    <cellStyle name="Normal 362 4" xfId="6024"/>
    <cellStyle name="Normal 362 4 2" xfId="16811"/>
    <cellStyle name="Normal 362 5" xfId="11655"/>
    <cellStyle name="Normal 363" xfId="814"/>
    <cellStyle name="Normal 363 2" xfId="1902"/>
    <cellStyle name="Normal 363 2 2" xfId="4212"/>
    <cellStyle name="Normal 363 2 2 2" xfId="9363"/>
    <cellStyle name="Normal 363 2 2 2 2" xfId="20150"/>
    <cellStyle name="Normal 363 2 2 3" xfId="15018"/>
    <cellStyle name="Normal 363 2 3" xfId="7082"/>
    <cellStyle name="Normal 363 2 3 2" xfId="17869"/>
    <cellStyle name="Normal 363 2 4" xfId="12731"/>
    <cellStyle name="Normal 363 3" xfId="3157"/>
    <cellStyle name="Normal 363 3 2" xfId="8308"/>
    <cellStyle name="Normal 363 3 2 2" xfId="19095"/>
    <cellStyle name="Normal 363 3 3" xfId="13963"/>
    <cellStyle name="Normal 363 4" xfId="6025"/>
    <cellStyle name="Normal 363 4 2" xfId="16812"/>
    <cellStyle name="Normal 363 5" xfId="11656"/>
    <cellStyle name="Normal 364" xfId="807"/>
    <cellStyle name="Normal 364 2" xfId="1895"/>
    <cellStyle name="Normal 364 2 2" xfId="4205"/>
    <cellStyle name="Normal 364 2 2 2" xfId="9356"/>
    <cellStyle name="Normal 364 2 2 2 2" xfId="20143"/>
    <cellStyle name="Normal 364 2 2 3" xfId="15011"/>
    <cellStyle name="Normal 364 2 3" xfId="7075"/>
    <cellStyle name="Normal 364 2 3 2" xfId="17862"/>
    <cellStyle name="Normal 364 2 4" xfId="12724"/>
    <cellStyle name="Normal 364 3" xfId="3150"/>
    <cellStyle name="Normal 364 3 2" xfId="8301"/>
    <cellStyle name="Normal 364 3 2 2" xfId="19088"/>
    <cellStyle name="Normal 364 3 3" xfId="13956"/>
    <cellStyle name="Normal 364 4" xfId="6018"/>
    <cellStyle name="Normal 364 4 2" xfId="16805"/>
    <cellStyle name="Normal 364 5" xfId="11649"/>
    <cellStyle name="Normal 365" xfId="815"/>
    <cellStyle name="Normal 365 2" xfId="1903"/>
    <cellStyle name="Normal 365 2 2" xfId="4213"/>
    <cellStyle name="Normal 365 2 2 2" xfId="9364"/>
    <cellStyle name="Normal 365 2 2 2 2" xfId="20151"/>
    <cellStyle name="Normal 365 2 2 3" xfId="15019"/>
    <cellStyle name="Normal 365 2 3" xfId="7083"/>
    <cellStyle name="Normal 365 2 3 2" xfId="17870"/>
    <cellStyle name="Normal 365 2 4" xfId="12732"/>
    <cellStyle name="Normal 365 3" xfId="3158"/>
    <cellStyle name="Normal 365 3 2" xfId="8309"/>
    <cellStyle name="Normal 365 3 2 2" xfId="19096"/>
    <cellStyle name="Normal 365 3 3" xfId="13964"/>
    <cellStyle name="Normal 365 4" xfId="6026"/>
    <cellStyle name="Normal 365 4 2" xfId="16813"/>
    <cellStyle name="Normal 365 5" xfId="11657"/>
    <cellStyle name="Normal 366" xfId="806"/>
    <cellStyle name="Normal 366 2" xfId="1894"/>
    <cellStyle name="Normal 366 2 2" xfId="4204"/>
    <cellStyle name="Normal 366 2 2 2" xfId="9355"/>
    <cellStyle name="Normal 366 2 2 2 2" xfId="20142"/>
    <cellStyle name="Normal 366 2 2 3" xfId="15010"/>
    <cellStyle name="Normal 366 2 3" xfId="7074"/>
    <cellStyle name="Normal 366 2 3 2" xfId="17861"/>
    <cellStyle name="Normal 366 2 4" xfId="12723"/>
    <cellStyle name="Normal 366 3" xfId="3149"/>
    <cellStyle name="Normal 366 3 2" xfId="8300"/>
    <cellStyle name="Normal 366 3 2 2" xfId="19087"/>
    <cellStyle name="Normal 366 3 3" xfId="13955"/>
    <cellStyle name="Normal 366 4" xfId="6017"/>
    <cellStyle name="Normal 366 4 2" xfId="16804"/>
    <cellStyle name="Normal 366 5" xfId="11648"/>
    <cellStyle name="Normal 367" xfId="816"/>
    <cellStyle name="Normal 367 2" xfId="1904"/>
    <cellStyle name="Normal 367 2 2" xfId="4214"/>
    <cellStyle name="Normal 367 2 2 2" xfId="9365"/>
    <cellStyle name="Normal 367 2 2 2 2" xfId="20152"/>
    <cellStyle name="Normal 367 2 2 3" xfId="15020"/>
    <cellStyle name="Normal 367 2 3" xfId="7084"/>
    <cellStyle name="Normal 367 2 3 2" xfId="17871"/>
    <cellStyle name="Normal 367 2 4" xfId="12733"/>
    <cellStyle name="Normal 367 3" xfId="3159"/>
    <cellStyle name="Normal 367 3 2" xfId="8310"/>
    <cellStyle name="Normal 367 3 2 2" xfId="19097"/>
    <cellStyle name="Normal 367 3 3" xfId="13965"/>
    <cellStyle name="Normal 367 4" xfId="6027"/>
    <cellStyle name="Normal 367 4 2" xfId="16814"/>
    <cellStyle name="Normal 367 5" xfId="11658"/>
    <cellStyle name="Normal 368" xfId="817"/>
    <cellStyle name="Normal 368 2" xfId="1905"/>
    <cellStyle name="Normal 368 2 2" xfId="4215"/>
    <cellStyle name="Normal 368 2 2 2" xfId="9366"/>
    <cellStyle name="Normal 368 2 2 2 2" xfId="20153"/>
    <cellStyle name="Normal 368 2 2 3" xfId="15021"/>
    <cellStyle name="Normal 368 2 3" xfId="7085"/>
    <cellStyle name="Normal 368 2 3 2" xfId="17872"/>
    <cellStyle name="Normal 368 2 4" xfId="12734"/>
    <cellStyle name="Normal 368 3" xfId="3160"/>
    <cellStyle name="Normal 368 3 2" xfId="8311"/>
    <cellStyle name="Normal 368 3 2 2" xfId="19098"/>
    <cellStyle name="Normal 368 3 3" xfId="13966"/>
    <cellStyle name="Normal 368 4" xfId="6028"/>
    <cellStyle name="Normal 368 4 2" xfId="16815"/>
    <cellStyle name="Normal 368 5" xfId="11659"/>
    <cellStyle name="Normal 369" xfId="818"/>
    <cellStyle name="Normal 369 2" xfId="1906"/>
    <cellStyle name="Normal 369 2 2" xfId="4216"/>
    <cellStyle name="Normal 369 2 2 2" xfId="9367"/>
    <cellStyle name="Normal 369 2 2 2 2" xfId="20154"/>
    <cellStyle name="Normal 369 2 2 3" xfId="15022"/>
    <cellStyle name="Normal 369 2 3" xfId="7086"/>
    <cellStyle name="Normal 369 2 3 2" xfId="17873"/>
    <cellStyle name="Normal 369 2 4" xfId="12735"/>
    <cellStyle name="Normal 369 3" xfId="3161"/>
    <cellStyle name="Normal 369 3 2" xfId="8312"/>
    <cellStyle name="Normal 369 3 2 2" xfId="19099"/>
    <cellStyle name="Normal 369 3 3" xfId="13967"/>
    <cellStyle name="Normal 369 4" xfId="6029"/>
    <cellStyle name="Normal 369 4 2" xfId="16816"/>
    <cellStyle name="Normal 369 5" xfId="11660"/>
    <cellStyle name="Normal 37" xfId="231"/>
    <cellStyle name="Normal 370" xfId="819"/>
    <cellStyle name="Normal 370 2" xfId="1907"/>
    <cellStyle name="Normal 370 2 2" xfId="4217"/>
    <cellStyle name="Normal 370 2 2 2" xfId="9368"/>
    <cellStyle name="Normal 370 2 2 2 2" xfId="20155"/>
    <cellStyle name="Normal 370 2 2 3" xfId="15023"/>
    <cellStyle name="Normal 370 2 3" xfId="7087"/>
    <cellStyle name="Normal 370 2 3 2" xfId="17874"/>
    <cellStyle name="Normal 370 2 4" xfId="12736"/>
    <cellStyle name="Normal 370 3" xfId="3162"/>
    <cellStyle name="Normal 370 3 2" xfId="8313"/>
    <cellStyle name="Normal 370 3 2 2" xfId="19100"/>
    <cellStyle name="Normal 370 3 3" xfId="13968"/>
    <cellStyle name="Normal 370 4" xfId="6030"/>
    <cellStyle name="Normal 370 4 2" xfId="16817"/>
    <cellStyle name="Normal 370 5" xfId="11661"/>
    <cellStyle name="Normal 371" xfId="821"/>
    <cellStyle name="Normal 371 2" xfId="1909"/>
    <cellStyle name="Normal 371 2 2" xfId="4219"/>
    <cellStyle name="Normal 371 2 2 2" xfId="9370"/>
    <cellStyle name="Normal 371 2 2 2 2" xfId="20157"/>
    <cellStyle name="Normal 371 2 2 3" xfId="15025"/>
    <cellStyle name="Normal 371 2 3" xfId="7089"/>
    <cellStyle name="Normal 371 2 3 2" xfId="17876"/>
    <cellStyle name="Normal 371 2 4" xfId="12738"/>
    <cellStyle name="Normal 371 3" xfId="3164"/>
    <cellStyle name="Normal 371 3 2" xfId="8315"/>
    <cellStyle name="Normal 371 3 2 2" xfId="19102"/>
    <cellStyle name="Normal 371 3 3" xfId="13970"/>
    <cellStyle name="Normal 371 4" xfId="6032"/>
    <cellStyle name="Normal 371 4 2" xfId="16819"/>
    <cellStyle name="Normal 371 5" xfId="11663"/>
    <cellStyle name="Normal 372" xfId="822"/>
    <cellStyle name="Normal 372 2" xfId="1910"/>
    <cellStyle name="Normal 372 2 2" xfId="4220"/>
    <cellStyle name="Normal 372 2 2 2" xfId="9371"/>
    <cellStyle name="Normal 372 2 2 2 2" xfId="20158"/>
    <cellStyle name="Normal 372 2 2 3" xfId="15026"/>
    <cellStyle name="Normal 372 2 3" xfId="7090"/>
    <cellStyle name="Normal 372 2 3 2" xfId="17877"/>
    <cellStyle name="Normal 372 2 4" xfId="12739"/>
    <cellStyle name="Normal 372 3" xfId="3165"/>
    <cellStyle name="Normal 372 3 2" xfId="8316"/>
    <cellStyle name="Normal 372 3 2 2" xfId="19103"/>
    <cellStyle name="Normal 372 3 3" xfId="13971"/>
    <cellStyle name="Normal 372 4" xfId="6033"/>
    <cellStyle name="Normal 372 4 2" xfId="16820"/>
    <cellStyle name="Normal 372 5" xfId="11664"/>
    <cellStyle name="Normal 373" xfId="846"/>
    <cellStyle name="Normal 373 2" xfId="1933"/>
    <cellStyle name="Normal 373 2 2" xfId="4243"/>
    <cellStyle name="Normal 373 2 2 2" xfId="9394"/>
    <cellStyle name="Normal 373 2 2 2 2" xfId="20181"/>
    <cellStyle name="Normal 373 2 2 3" xfId="15049"/>
    <cellStyle name="Normal 373 2 3" xfId="7113"/>
    <cellStyle name="Normal 373 2 3 2" xfId="17900"/>
    <cellStyle name="Normal 373 2 4" xfId="12762"/>
    <cellStyle name="Normal 373 3" xfId="3188"/>
    <cellStyle name="Normal 373 3 2" xfId="8339"/>
    <cellStyle name="Normal 373 3 2 2" xfId="19126"/>
    <cellStyle name="Normal 373 3 3" xfId="13994"/>
    <cellStyle name="Normal 373 4" xfId="6056"/>
    <cellStyle name="Normal 373 4 2" xfId="16843"/>
    <cellStyle name="Normal 373 5" xfId="11687"/>
    <cellStyle name="Normal 374" xfId="852"/>
    <cellStyle name="Normal 374 2" xfId="1939"/>
    <cellStyle name="Normal 374 2 2" xfId="4249"/>
    <cellStyle name="Normal 374 2 2 2" xfId="9400"/>
    <cellStyle name="Normal 374 2 2 2 2" xfId="20187"/>
    <cellStyle name="Normal 374 2 2 3" xfId="15055"/>
    <cellStyle name="Normal 374 2 3" xfId="7119"/>
    <cellStyle name="Normal 374 2 3 2" xfId="17906"/>
    <cellStyle name="Normal 374 2 4" xfId="12768"/>
    <cellStyle name="Normal 374 3" xfId="3194"/>
    <cellStyle name="Normal 374 3 2" xfId="8345"/>
    <cellStyle name="Normal 374 3 2 2" xfId="19132"/>
    <cellStyle name="Normal 374 3 3" xfId="14000"/>
    <cellStyle name="Normal 374 4" xfId="6062"/>
    <cellStyle name="Normal 374 4 2" xfId="16849"/>
    <cellStyle name="Normal 374 5" xfId="11693"/>
    <cellStyle name="Normal 375" xfId="842"/>
    <cellStyle name="Normal 375 2" xfId="1929"/>
    <cellStyle name="Normal 375 2 2" xfId="4239"/>
    <cellStyle name="Normal 375 2 2 2" xfId="9390"/>
    <cellStyle name="Normal 375 2 2 2 2" xfId="20177"/>
    <cellStyle name="Normal 375 2 2 3" xfId="15045"/>
    <cellStyle name="Normal 375 2 3" xfId="7109"/>
    <cellStyle name="Normal 375 2 3 2" xfId="17896"/>
    <cellStyle name="Normal 375 2 4" xfId="12758"/>
    <cellStyle name="Normal 375 3" xfId="3184"/>
    <cellStyle name="Normal 375 3 2" xfId="8335"/>
    <cellStyle name="Normal 375 3 2 2" xfId="19122"/>
    <cellStyle name="Normal 375 3 3" xfId="13990"/>
    <cellStyle name="Normal 375 4" xfId="6052"/>
    <cellStyle name="Normal 375 4 2" xfId="16839"/>
    <cellStyle name="Normal 375 5" xfId="11683"/>
    <cellStyle name="Normal 376" xfId="855"/>
    <cellStyle name="Normal 376 2" xfId="1940"/>
    <cellStyle name="Normal 376 2 2" xfId="4250"/>
    <cellStyle name="Normal 376 2 2 2" xfId="9401"/>
    <cellStyle name="Normal 376 2 2 2 2" xfId="20188"/>
    <cellStyle name="Normal 376 2 2 3" xfId="15056"/>
    <cellStyle name="Normal 376 2 3" xfId="7120"/>
    <cellStyle name="Normal 376 2 3 2" xfId="17907"/>
    <cellStyle name="Normal 376 2 4" xfId="12769"/>
    <cellStyle name="Normal 376 3" xfId="3195"/>
    <cellStyle name="Normal 376 3 2" xfId="8346"/>
    <cellStyle name="Normal 376 3 2 2" xfId="19133"/>
    <cellStyle name="Normal 376 3 3" xfId="14001"/>
    <cellStyle name="Normal 376 4" xfId="6063"/>
    <cellStyle name="Normal 376 4 2" xfId="16850"/>
    <cellStyle name="Normal 376 5" xfId="11694"/>
    <cellStyle name="Normal 377" xfId="841"/>
    <cellStyle name="Normal 377 2" xfId="1928"/>
    <cellStyle name="Normal 377 2 2" xfId="4238"/>
    <cellStyle name="Normal 377 2 2 2" xfId="9389"/>
    <cellStyle name="Normal 377 2 2 2 2" xfId="20176"/>
    <cellStyle name="Normal 377 2 2 3" xfId="15044"/>
    <cellStyle name="Normal 377 2 3" xfId="7108"/>
    <cellStyle name="Normal 377 2 3 2" xfId="17895"/>
    <cellStyle name="Normal 377 2 4" xfId="12757"/>
    <cellStyle name="Normal 377 3" xfId="3183"/>
    <cellStyle name="Normal 377 3 2" xfId="8334"/>
    <cellStyle name="Normal 377 3 2 2" xfId="19121"/>
    <cellStyle name="Normal 377 3 3" xfId="13989"/>
    <cellStyle name="Normal 377 4" xfId="6051"/>
    <cellStyle name="Normal 377 4 2" xfId="16838"/>
    <cellStyle name="Normal 377 5" xfId="11682"/>
    <cellStyle name="Normal 378" xfId="856"/>
    <cellStyle name="Normal 378 2" xfId="1941"/>
    <cellStyle name="Normal 378 2 2" xfId="4251"/>
    <cellStyle name="Normal 378 2 2 2" xfId="9402"/>
    <cellStyle name="Normal 378 2 2 2 2" xfId="20189"/>
    <cellStyle name="Normal 378 2 2 3" xfId="15057"/>
    <cellStyle name="Normal 378 2 3" xfId="7121"/>
    <cellStyle name="Normal 378 2 3 2" xfId="17908"/>
    <cellStyle name="Normal 378 2 4" xfId="12770"/>
    <cellStyle name="Normal 378 3" xfId="3196"/>
    <cellStyle name="Normal 378 3 2" xfId="8347"/>
    <cellStyle name="Normal 378 3 2 2" xfId="19134"/>
    <cellStyle name="Normal 378 3 3" xfId="14002"/>
    <cellStyle name="Normal 378 4" xfId="6064"/>
    <cellStyle name="Normal 378 4 2" xfId="16851"/>
    <cellStyle name="Normal 378 5" xfId="11695"/>
    <cellStyle name="Normal 379" xfId="858"/>
    <cellStyle name="Normal 379 2" xfId="1943"/>
    <cellStyle name="Normal 379 2 2" xfId="4253"/>
    <cellStyle name="Normal 379 2 2 2" xfId="9404"/>
    <cellStyle name="Normal 379 2 2 2 2" xfId="20191"/>
    <cellStyle name="Normal 379 2 2 3" xfId="15059"/>
    <cellStyle name="Normal 379 2 3" xfId="7123"/>
    <cellStyle name="Normal 379 2 3 2" xfId="17910"/>
    <cellStyle name="Normal 379 2 4" xfId="12772"/>
    <cellStyle name="Normal 379 3" xfId="3198"/>
    <cellStyle name="Normal 379 3 2" xfId="8349"/>
    <cellStyle name="Normal 379 3 2 2" xfId="19136"/>
    <cellStyle name="Normal 379 3 3" xfId="14004"/>
    <cellStyle name="Normal 379 4" xfId="6066"/>
    <cellStyle name="Normal 379 4 2" xfId="16853"/>
    <cellStyle name="Normal 379 5" xfId="11697"/>
    <cellStyle name="Normal 38" xfId="232"/>
    <cellStyle name="Normal 38 2" xfId="1382"/>
    <cellStyle name="Normal 38 2 2" xfId="3698"/>
    <cellStyle name="Normal 38 2 2 2" xfId="8849"/>
    <cellStyle name="Normal 38 2 2 2 2" xfId="19636"/>
    <cellStyle name="Normal 38 2 2 3" xfId="14504"/>
    <cellStyle name="Normal 38 2 3" xfId="6569"/>
    <cellStyle name="Normal 38 2 3 2" xfId="17356"/>
    <cellStyle name="Normal 38 2 4" xfId="12213"/>
    <cellStyle name="Normal 38 3" xfId="2651"/>
    <cellStyle name="Normal 38 3 2" xfId="7810"/>
    <cellStyle name="Normal 38 3 2 2" xfId="18597"/>
    <cellStyle name="Normal 38 3 3" xfId="13465"/>
    <cellStyle name="Normal 38 4" xfId="5519"/>
    <cellStyle name="Normal 38 4 2" xfId="16313"/>
    <cellStyle name="Normal 38 5" xfId="11142"/>
    <cellStyle name="Normal 380" xfId="859"/>
    <cellStyle name="Normal 380 2" xfId="1944"/>
    <cellStyle name="Normal 380 2 2" xfId="4254"/>
    <cellStyle name="Normal 380 2 2 2" xfId="9405"/>
    <cellStyle name="Normal 380 2 2 2 2" xfId="20192"/>
    <cellStyle name="Normal 380 2 2 3" xfId="15060"/>
    <cellStyle name="Normal 380 2 3" xfId="7124"/>
    <cellStyle name="Normal 380 2 3 2" xfId="17911"/>
    <cellStyle name="Normal 380 2 4" xfId="12773"/>
    <cellStyle name="Normal 380 3" xfId="3199"/>
    <cellStyle name="Normal 380 3 2" xfId="8350"/>
    <cellStyle name="Normal 380 3 2 2" xfId="19137"/>
    <cellStyle name="Normal 380 3 3" xfId="14005"/>
    <cellStyle name="Normal 380 4" xfId="6067"/>
    <cellStyle name="Normal 380 4 2" xfId="16854"/>
    <cellStyle name="Normal 380 5" xfId="11698"/>
    <cellStyle name="Normal 381" xfId="857"/>
    <cellStyle name="Normal 381 2" xfId="1942"/>
    <cellStyle name="Normal 381 2 2" xfId="4252"/>
    <cellStyle name="Normal 381 2 2 2" xfId="9403"/>
    <cellStyle name="Normal 381 2 2 2 2" xfId="20190"/>
    <cellStyle name="Normal 381 2 2 3" xfId="15058"/>
    <cellStyle name="Normal 381 2 3" xfId="7122"/>
    <cellStyle name="Normal 381 2 3 2" xfId="17909"/>
    <cellStyle name="Normal 381 2 4" xfId="12771"/>
    <cellStyle name="Normal 381 3" xfId="3197"/>
    <cellStyle name="Normal 381 3 2" xfId="8348"/>
    <cellStyle name="Normal 381 3 2 2" xfId="19135"/>
    <cellStyle name="Normal 381 3 3" xfId="14003"/>
    <cellStyle name="Normal 381 4" xfId="6065"/>
    <cellStyle name="Normal 381 4 2" xfId="16852"/>
    <cellStyle name="Normal 381 5" xfId="11696"/>
    <cellStyle name="Normal 382" xfId="860"/>
    <cellStyle name="Normal 382 2" xfId="1945"/>
    <cellStyle name="Normal 382 2 2" xfId="4255"/>
    <cellStyle name="Normal 382 2 2 2" xfId="9406"/>
    <cellStyle name="Normal 382 2 2 2 2" xfId="20193"/>
    <cellStyle name="Normal 382 2 2 3" xfId="15061"/>
    <cellStyle name="Normal 382 2 3" xfId="7125"/>
    <cellStyle name="Normal 382 2 3 2" xfId="17912"/>
    <cellStyle name="Normal 382 2 4" xfId="12774"/>
    <cellStyle name="Normal 382 3" xfId="3200"/>
    <cellStyle name="Normal 382 3 2" xfId="8351"/>
    <cellStyle name="Normal 382 3 2 2" xfId="19138"/>
    <cellStyle name="Normal 382 3 3" xfId="14006"/>
    <cellStyle name="Normal 382 4" xfId="6068"/>
    <cellStyle name="Normal 382 4 2" xfId="16855"/>
    <cellStyle name="Normal 382 5" xfId="11699"/>
    <cellStyle name="Normal 383" xfId="839"/>
    <cellStyle name="Normal 383 2" xfId="1927"/>
    <cellStyle name="Normal 383 2 2" xfId="4237"/>
    <cellStyle name="Normal 383 2 2 2" xfId="9388"/>
    <cellStyle name="Normal 383 2 2 2 2" xfId="20175"/>
    <cellStyle name="Normal 383 2 2 3" xfId="15043"/>
    <cellStyle name="Normal 383 2 3" xfId="7107"/>
    <cellStyle name="Normal 383 2 3 2" xfId="17894"/>
    <cellStyle name="Normal 383 2 4" xfId="12756"/>
    <cellStyle name="Normal 383 3" xfId="3182"/>
    <cellStyle name="Normal 383 3 2" xfId="8333"/>
    <cellStyle name="Normal 383 3 2 2" xfId="19120"/>
    <cellStyle name="Normal 383 3 3" xfId="13988"/>
    <cellStyle name="Normal 383 4" xfId="6050"/>
    <cellStyle name="Normal 383 4 2" xfId="16837"/>
    <cellStyle name="Normal 383 5" xfId="11681"/>
    <cellStyle name="Normal 384" xfId="870"/>
    <cellStyle name="Normal 384 2" xfId="1955"/>
    <cellStyle name="Normal 384 2 2" xfId="4265"/>
    <cellStyle name="Normal 384 2 2 2" xfId="9416"/>
    <cellStyle name="Normal 384 2 2 2 2" xfId="20203"/>
    <cellStyle name="Normal 384 2 2 3" xfId="15071"/>
    <cellStyle name="Normal 384 2 3" xfId="7135"/>
    <cellStyle name="Normal 384 2 3 2" xfId="17922"/>
    <cellStyle name="Normal 384 2 4" xfId="12784"/>
    <cellStyle name="Normal 384 3" xfId="3210"/>
    <cellStyle name="Normal 384 3 2" xfId="8361"/>
    <cellStyle name="Normal 384 3 2 2" xfId="19148"/>
    <cellStyle name="Normal 384 3 3" xfId="14016"/>
    <cellStyle name="Normal 384 4" xfId="6078"/>
    <cellStyle name="Normal 384 4 2" xfId="16865"/>
    <cellStyle name="Normal 384 5" xfId="11709"/>
    <cellStyle name="Normal 385" xfId="871"/>
    <cellStyle name="Normal 385 2" xfId="1956"/>
    <cellStyle name="Normal 385 2 2" xfId="4266"/>
    <cellStyle name="Normal 385 2 2 2" xfId="9417"/>
    <cellStyle name="Normal 385 2 2 2 2" xfId="20204"/>
    <cellStyle name="Normal 385 2 2 3" xfId="15072"/>
    <cellStyle name="Normal 385 2 3" xfId="7136"/>
    <cellStyle name="Normal 385 2 3 2" xfId="17923"/>
    <cellStyle name="Normal 385 2 4" xfId="12785"/>
    <cellStyle name="Normal 385 3" xfId="3211"/>
    <cellStyle name="Normal 385 3 2" xfId="8362"/>
    <cellStyle name="Normal 385 3 2 2" xfId="19149"/>
    <cellStyle name="Normal 385 3 3" xfId="14017"/>
    <cellStyle name="Normal 385 4" xfId="6079"/>
    <cellStyle name="Normal 385 4 2" xfId="16866"/>
    <cellStyle name="Normal 385 5" xfId="11710"/>
    <cellStyle name="Normal 386" xfId="872"/>
    <cellStyle name="Normal 386 2" xfId="1957"/>
    <cellStyle name="Normal 386 2 2" xfId="4267"/>
    <cellStyle name="Normal 386 2 2 2" xfId="9418"/>
    <cellStyle name="Normal 386 2 2 2 2" xfId="20205"/>
    <cellStyle name="Normal 386 2 2 3" xfId="15073"/>
    <cellStyle name="Normal 386 2 3" xfId="7137"/>
    <cellStyle name="Normal 386 2 3 2" xfId="17924"/>
    <cellStyle name="Normal 386 2 4" xfId="12786"/>
    <cellStyle name="Normal 386 3" xfId="3212"/>
    <cellStyle name="Normal 386 3 2" xfId="8363"/>
    <cellStyle name="Normal 386 3 2 2" xfId="19150"/>
    <cellStyle name="Normal 386 3 3" xfId="14018"/>
    <cellStyle name="Normal 386 4" xfId="6080"/>
    <cellStyle name="Normal 386 4 2" xfId="16867"/>
    <cellStyle name="Normal 386 5" xfId="11711"/>
    <cellStyle name="Normal 387" xfId="873"/>
    <cellStyle name="Normal 387 2" xfId="1958"/>
    <cellStyle name="Normal 387 2 2" xfId="4268"/>
    <cellStyle name="Normal 387 2 2 2" xfId="9419"/>
    <cellStyle name="Normal 387 2 2 2 2" xfId="20206"/>
    <cellStyle name="Normal 387 2 2 3" xfId="15074"/>
    <cellStyle name="Normal 387 2 3" xfId="7138"/>
    <cellStyle name="Normal 387 2 3 2" xfId="17925"/>
    <cellStyle name="Normal 387 2 4" xfId="12787"/>
    <cellStyle name="Normal 387 3" xfId="3213"/>
    <cellStyle name="Normal 387 3 2" xfId="8364"/>
    <cellStyle name="Normal 387 3 2 2" xfId="19151"/>
    <cellStyle name="Normal 387 3 3" xfId="14019"/>
    <cellStyle name="Normal 387 4" xfId="6081"/>
    <cellStyle name="Normal 387 4 2" xfId="16868"/>
    <cellStyle name="Normal 387 5" xfId="11712"/>
    <cellStyle name="Normal 388" xfId="874"/>
    <cellStyle name="Normal 388 2" xfId="1959"/>
    <cellStyle name="Normal 388 2 2" xfId="4269"/>
    <cellStyle name="Normal 388 2 2 2" xfId="9420"/>
    <cellStyle name="Normal 388 2 2 2 2" xfId="20207"/>
    <cellStyle name="Normal 388 2 2 3" xfId="15075"/>
    <cellStyle name="Normal 388 2 3" xfId="7139"/>
    <cellStyle name="Normal 388 2 3 2" xfId="17926"/>
    <cellStyle name="Normal 388 2 4" xfId="12788"/>
    <cellStyle name="Normal 388 3" xfId="3214"/>
    <cellStyle name="Normal 388 3 2" xfId="8365"/>
    <cellStyle name="Normal 388 3 2 2" xfId="19152"/>
    <cellStyle name="Normal 388 3 3" xfId="14020"/>
    <cellStyle name="Normal 388 4" xfId="6082"/>
    <cellStyle name="Normal 388 4 2" xfId="16869"/>
    <cellStyle name="Normal 388 5" xfId="11713"/>
    <cellStyle name="Normal 389" xfId="875"/>
    <cellStyle name="Normal 389 2" xfId="1960"/>
    <cellStyle name="Normal 389 2 2" xfId="4270"/>
    <cellStyle name="Normal 389 2 2 2" xfId="9421"/>
    <cellStyle name="Normal 389 2 2 2 2" xfId="20208"/>
    <cellStyle name="Normal 389 2 2 3" xfId="15076"/>
    <cellStyle name="Normal 389 2 3" xfId="7140"/>
    <cellStyle name="Normal 389 2 3 2" xfId="17927"/>
    <cellStyle name="Normal 389 2 4" xfId="12789"/>
    <cellStyle name="Normal 389 3" xfId="3215"/>
    <cellStyle name="Normal 389 3 2" xfId="8366"/>
    <cellStyle name="Normal 389 3 2 2" xfId="19153"/>
    <cellStyle name="Normal 389 3 3" xfId="14021"/>
    <cellStyle name="Normal 389 4" xfId="6083"/>
    <cellStyle name="Normal 389 4 2" xfId="16870"/>
    <cellStyle name="Normal 389 5" xfId="11714"/>
    <cellStyle name="Normal 39" xfId="233"/>
    <cellStyle name="Normal 39 2" xfId="1383"/>
    <cellStyle name="Normal 39 2 2" xfId="3699"/>
    <cellStyle name="Normal 39 2 2 2" xfId="8850"/>
    <cellStyle name="Normal 39 2 2 2 2" xfId="19637"/>
    <cellStyle name="Normal 39 2 2 3" xfId="14505"/>
    <cellStyle name="Normal 39 2 3" xfId="6570"/>
    <cellStyle name="Normal 39 2 3 2" xfId="17357"/>
    <cellStyle name="Normal 39 2 4" xfId="12214"/>
    <cellStyle name="Normal 39 3" xfId="2652"/>
    <cellStyle name="Normal 39 3 2" xfId="7811"/>
    <cellStyle name="Normal 39 3 2 2" xfId="18598"/>
    <cellStyle name="Normal 39 3 3" xfId="13466"/>
    <cellStyle name="Normal 39 4" xfId="5520"/>
    <cellStyle name="Normal 39 4 2" xfId="16314"/>
    <cellStyle name="Normal 39 5" xfId="11143"/>
    <cellStyle name="Normal 390" xfId="876"/>
    <cellStyle name="Normal 390 2" xfId="1961"/>
    <cellStyle name="Normal 390 2 2" xfId="4271"/>
    <cellStyle name="Normal 390 2 2 2" xfId="9422"/>
    <cellStyle name="Normal 390 2 2 2 2" xfId="20209"/>
    <cellStyle name="Normal 390 2 2 3" xfId="15077"/>
    <cellStyle name="Normal 390 2 3" xfId="7141"/>
    <cellStyle name="Normal 390 2 3 2" xfId="17928"/>
    <cellStyle name="Normal 390 2 4" xfId="12790"/>
    <cellStyle name="Normal 390 3" xfId="3216"/>
    <cellStyle name="Normal 390 3 2" xfId="8367"/>
    <cellStyle name="Normal 390 3 2 2" xfId="19154"/>
    <cellStyle name="Normal 390 3 3" xfId="14022"/>
    <cellStyle name="Normal 390 4" xfId="6084"/>
    <cellStyle name="Normal 390 4 2" xfId="16871"/>
    <cellStyle name="Normal 390 5" xfId="11715"/>
    <cellStyle name="Normal 391" xfId="877"/>
    <cellStyle name="Normal 391 2" xfId="1962"/>
    <cellStyle name="Normal 391 2 2" xfId="4272"/>
    <cellStyle name="Normal 391 2 2 2" xfId="9423"/>
    <cellStyle name="Normal 391 2 2 2 2" xfId="20210"/>
    <cellStyle name="Normal 391 2 2 3" xfId="15078"/>
    <cellStyle name="Normal 391 2 3" xfId="7142"/>
    <cellStyle name="Normal 391 2 3 2" xfId="17929"/>
    <cellStyle name="Normal 391 2 4" xfId="12791"/>
    <cellStyle name="Normal 391 3" xfId="3217"/>
    <cellStyle name="Normal 391 3 2" xfId="8368"/>
    <cellStyle name="Normal 391 3 2 2" xfId="19155"/>
    <cellStyle name="Normal 391 3 3" xfId="14023"/>
    <cellStyle name="Normal 391 4" xfId="6085"/>
    <cellStyle name="Normal 391 4 2" xfId="16872"/>
    <cellStyle name="Normal 391 5" xfId="11716"/>
    <cellStyle name="Normal 392" xfId="878"/>
    <cellStyle name="Normal 392 2" xfId="1963"/>
    <cellStyle name="Normal 392 2 2" xfId="4273"/>
    <cellStyle name="Normal 392 2 2 2" xfId="9424"/>
    <cellStyle name="Normal 392 2 2 2 2" xfId="20211"/>
    <cellStyle name="Normal 392 2 2 3" xfId="15079"/>
    <cellStyle name="Normal 392 2 3" xfId="7143"/>
    <cellStyle name="Normal 392 2 3 2" xfId="17930"/>
    <cellStyle name="Normal 392 2 4" xfId="12792"/>
    <cellStyle name="Normal 392 3" xfId="3218"/>
    <cellStyle name="Normal 392 3 2" xfId="8369"/>
    <cellStyle name="Normal 392 3 2 2" xfId="19156"/>
    <cellStyle name="Normal 392 3 3" xfId="14024"/>
    <cellStyle name="Normal 392 4" xfId="6086"/>
    <cellStyle name="Normal 392 4 2" xfId="16873"/>
    <cellStyle name="Normal 392 5" xfId="11717"/>
    <cellStyle name="Normal 393" xfId="879"/>
    <cellStyle name="Normal 393 2" xfId="1964"/>
    <cellStyle name="Normal 393 2 2" xfId="4274"/>
    <cellStyle name="Normal 393 2 2 2" xfId="9425"/>
    <cellStyle name="Normal 393 2 2 2 2" xfId="20212"/>
    <cellStyle name="Normal 393 2 2 3" xfId="15080"/>
    <cellStyle name="Normal 393 2 3" xfId="7144"/>
    <cellStyle name="Normal 393 2 3 2" xfId="17931"/>
    <cellStyle name="Normal 393 2 4" xfId="12793"/>
    <cellStyle name="Normal 393 3" xfId="3219"/>
    <cellStyle name="Normal 393 3 2" xfId="8370"/>
    <cellStyle name="Normal 393 3 2 2" xfId="19157"/>
    <cellStyle name="Normal 393 3 3" xfId="14025"/>
    <cellStyle name="Normal 393 4" xfId="6087"/>
    <cellStyle name="Normal 393 4 2" xfId="16874"/>
    <cellStyle name="Normal 393 5" xfId="11718"/>
    <cellStyle name="Normal 394" xfId="880"/>
    <cellStyle name="Normal 394 2" xfId="1965"/>
    <cellStyle name="Normal 394 2 2" xfId="4275"/>
    <cellStyle name="Normal 394 2 2 2" xfId="9426"/>
    <cellStyle name="Normal 394 2 2 2 2" xfId="20213"/>
    <cellStyle name="Normal 394 2 2 3" xfId="15081"/>
    <cellStyle name="Normal 394 2 3" xfId="7145"/>
    <cellStyle name="Normal 394 2 3 2" xfId="17932"/>
    <cellStyle name="Normal 394 2 4" xfId="12794"/>
    <cellStyle name="Normal 394 3" xfId="3220"/>
    <cellStyle name="Normal 394 3 2" xfId="8371"/>
    <cellStyle name="Normal 394 3 2 2" xfId="19158"/>
    <cellStyle name="Normal 394 3 3" xfId="14026"/>
    <cellStyle name="Normal 394 4" xfId="6088"/>
    <cellStyle name="Normal 394 4 2" xfId="16875"/>
    <cellStyle name="Normal 394 5" xfId="11719"/>
    <cellStyle name="Normal 395" xfId="881"/>
    <cellStyle name="Normal 395 2" xfId="1966"/>
    <cellStyle name="Normal 395 2 2" xfId="4276"/>
    <cellStyle name="Normal 395 2 2 2" xfId="9427"/>
    <cellStyle name="Normal 395 2 2 2 2" xfId="20214"/>
    <cellStyle name="Normal 395 2 2 3" xfId="15082"/>
    <cellStyle name="Normal 395 2 3" xfId="7146"/>
    <cellStyle name="Normal 395 2 3 2" xfId="17933"/>
    <cellStyle name="Normal 395 2 4" xfId="12795"/>
    <cellStyle name="Normal 395 3" xfId="3221"/>
    <cellStyle name="Normal 395 3 2" xfId="8372"/>
    <cellStyle name="Normal 395 3 2 2" xfId="19159"/>
    <cellStyle name="Normal 395 3 3" xfId="14027"/>
    <cellStyle name="Normal 395 4" xfId="6089"/>
    <cellStyle name="Normal 395 4 2" xfId="16876"/>
    <cellStyle name="Normal 395 5" xfId="11720"/>
    <cellStyle name="Normal 396" xfId="882"/>
    <cellStyle name="Normal 396 2" xfId="1967"/>
    <cellStyle name="Normal 396 2 2" xfId="4277"/>
    <cellStyle name="Normal 396 2 2 2" xfId="9428"/>
    <cellStyle name="Normal 396 2 2 2 2" xfId="20215"/>
    <cellStyle name="Normal 396 2 2 3" xfId="15083"/>
    <cellStyle name="Normal 396 2 3" xfId="7147"/>
    <cellStyle name="Normal 396 2 3 2" xfId="17934"/>
    <cellStyle name="Normal 396 2 4" xfId="12796"/>
    <cellStyle name="Normal 396 3" xfId="3222"/>
    <cellStyle name="Normal 396 3 2" xfId="8373"/>
    <cellStyle name="Normal 396 3 2 2" xfId="19160"/>
    <cellStyle name="Normal 396 3 3" xfId="14028"/>
    <cellStyle name="Normal 396 4" xfId="6090"/>
    <cellStyle name="Normal 396 4 2" xfId="16877"/>
    <cellStyle name="Normal 396 5" xfId="11721"/>
    <cellStyle name="Normal 397" xfId="883"/>
    <cellStyle name="Normal 397 2" xfId="1968"/>
    <cellStyle name="Normal 397 2 2" xfId="4278"/>
    <cellStyle name="Normal 397 2 2 2" xfId="9429"/>
    <cellStyle name="Normal 397 2 2 2 2" xfId="20216"/>
    <cellStyle name="Normal 397 2 2 3" xfId="15084"/>
    <cellStyle name="Normal 397 2 3" xfId="7148"/>
    <cellStyle name="Normal 397 2 3 2" xfId="17935"/>
    <cellStyle name="Normal 397 2 4" xfId="12797"/>
    <cellStyle name="Normal 397 3" xfId="3223"/>
    <cellStyle name="Normal 397 3 2" xfId="8374"/>
    <cellStyle name="Normal 397 3 2 2" xfId="19161"/>
    <cellStyle name="Normal 397 3 3" xfId="14029"/>
    <cellStyle name="Normal 397 4" xfId="6091"/>
    <cellStyle name="Normal 397 4 2" xfId="16878"/>
    <cellStyle name="Normal 397 5" xfId="11722"/>
    <cellStyle name="Normal 398" xfId="884"/>
    <cellStyle name="Normal 398 2" xfId="1969"/>
    <cellStyle name="Normal 398 2 2" xfId="4279"/>
    <cellStyle name="Normal 398 2 2 2" xfId="9430"/>
    <cellStyle name="Normal 398 2 2 2 2" xfId="20217"/>
    <cellStyle name="Normal 398 2 2 3" xfId="15085"/>
    <cellStyle name="Normal 398 2 3" xfId="7149"/>
    <cellStyle name="Normal 398 2 3 2" xfId="17936"/>
    <cellStyle name="Normal 398 2 4" xfId="12798"/>
    <cellStyle name="Normal 398 3" xfId="3224"/>
    <cellStyle name="Normal 398 3 2" xfId="8375"/>
    <cellStyle name="Normal 398 3 2 2" xfId="19162"/>
    <cellStyle name="Normal 398 3 3" xfId="14030"/>
    <cellStyle name="Normal 398 4" xfId="6092"/>
    <cellStyle name="Normal 398 4 2" xfId="16879"/>
    <cellStyle name="Normal 398 5" xfId="11723"/>
    <cellStyle name="Normal 399" xfId="885"/>
    <cellStyle name="Normal 399 2" xfId="1970"/>
    <cellStyle name="Normal 399 2 2" xfId="4280"/>
    <cellStyle name="Normal 399 2 2 2" xfId="9431"/>
    <cellStyle name="Normal 399 2 2 2 2" xfId="20218"/>
    <cellStyle name="Normal 399 2 2 3" xfId="15086"/>
    <cellStyle name="Normal 399 2 3" xfId="7150"/>
    <cellStyle name="Normal 399 2 3 2" xfId="17937"/>
    <cellStyle name="Normal 399 2 4" xfId="12799"/>
    <cellStyle name="Normal 399 3" xfId="3225"/>
    <cellStyle name="Normal 399 3 2" xfId="8376"/>
    <cellStyle name="Normal 399 3 2 2" xfId="19163"/>
    <cellStyle name="Normal 399 3 3" xfId="14031"/>
    <cellStyle name="Normal 399 4" xfId="6093"/>
    <cellStyle name="Normal 399 4 2" xfId="16880"/>
    <cellStyle name="Normal 399 5" xfId="11724"/>
    <cellStyle name="Normal 4" xfId="234"/>
    <cellStyle name="Normal 40" xfId="235"/>
    <cellStyle name="Normal 40 2" xfId="1384"/>
    <cellStyle name="Normal 40 2 2" xfId="3700"/>
    <cellStyle name="Normal 40 2 2 2" xfId="8851"/>
    <cellStyle name="Normal 40 2 2 2 2" xfId="19638"/>
    <cellStyle name="Normal 40 2 2 3" xfId="14506"/>
    <cellStyle name="Normal 40 2 3" xfId="6571"/>
    <cellStyle name="Normal 40 2 3 2" xfId="17358"/>
    <cellStyle name="Normal 40 2 4" xfId="12215"/>
    <cellStyle name="Normal 40 3" xfId="2653"/>
    <cellStyle name="Normal 40 3 2" xfId="7812"/>
    <cellStyle name="Normal 40 3 2 2" xfId="18599"/>
    <cellStyle name="Normal 40 3 3" xfId="13467"/>
    <cellStyle name="Normal 40 4" xfId="5521"/>
    <cellStyle name="Normal 40 4 2" xfId="16315"/>
    <cellStyle name="Normal 40 5" xfId="11144"/>
    <cellStyle name="Normal 400" xfId="886"/>
    <cellStyle name="Normal 400 2" xfId="1971"/>
    <cellStyle name="Normal 400 2 2" xfId="4281"/>
    <cellStyle name="Normal 400 2 2 2" xfId="9432"/>
    <cellStyle name="Normal 400 2 2 2 2" xfId="20219"/>
    <cellStyle name="Normal 400 2 2 3" xfId="15087"/>
    <cellStyle name="Normal 400 2 3" xfId="7151"/>
    <cellStyle name="Normal 400 2 3 2" xfId="17938"/>
    <cellStyle name="Normal 400 2 4" xfId="12800"/>
    <cellStyle name="Normal 400 3" xfId="3226"/>
    <cellStyle name="Normal 400 3 2" xfId="8377"/>
    <cellStyle name="Normal 400 3 2 2" xfId="19164"/>
    <cellStyle name="Normal 400 3 3" xfId="14032"/>
    <cellStyle name="Normal 400 4" xfId="6094"/>
    <cellStyle name="Normal 400 4 2" xfId="16881"/>
    <cellStyle name="Normal 400 5" xfId="11725"/>
    <cellStyle name="Normal 401" xfId="887"/>
    <cellStyle name="Normal 401 2" xfId="1972"/>
    <cellStyle name="Normal 401 2 2" xfId="4282"/>
    <cellStyle name="Normal 401 2 2 2" xfId="9433"/>
    <cellStyle name="Normal 401 2 2 2 2" xfId="20220"/>
    <cellStyle name="Normal 401 2 2 3" xfId="15088"/>
    <cellStyle name="Normal 401 2 3" xfId="7152"/>
    <cellStyle name="Normal 401 2 3 2" xfId="17939"/>
    <cellStyle name="Normal 401 2 4" xfId="12801"/>
    <cellStyle name="Normal 401 3" xfId="3227"/>
    <cellStyle name="Normal 401 3 2" xfId="8378"/>
    <cellStyle name="Normal 401 3 2 2" xfId="19165"/>
    <cellStyle name="Normal 401 3 3" xfId="14033"/>
    <cellStyle name="Normal 401 4" xfId="6095"/>
    <cellStyle name="Normal 401 4 2" xfId="16882"/>
    <cellStyle name="Normal 401 5" xfId="11726"/>
    <cellStyle name="Normal 402" xfId="888"/>
    <cellStyle name="Normal 402 2" xfId="1973"/>
    <cellStyle name="Normal 402 2 2" xfId="4283"/>
    <cellStyle name="Normal 402 2 2 2" xfId="9434"/>
    <cellStyle name="Normal 402 2 2 2 2" xfId="20221"/>
    <cellStyle name="Normal 402 2 2 3" xfId="15089"/>
    <cellStyle name="Normal 402 2 3" xfId="7153"/>
    <cellStyle name="Normal 402 2 3 2" xfId="17940"/>
    <cellStyle name="Normal 402 2 4" xfId="12802"/>
    <cellStyle name="Normal 402 3" xfId="3228"/>
    <cellStyle name="Normal 402 3 2" xfId="8379"/>
    <cellStyle name="Normal 402 3 2 2" xfId="19166"/>
    <cellStyle name="Normal 402 3 3" xfId="14034"/>
    <cellStyle name="Normal 402 4" xfId="6096"/>
    <cellStyle name="Normal 402 4 2" xfId="16883"/>
    <cellStyle name="Normal 402 5" xfId="11727"/>
    <cellStyle name="Normal 403" xfId="889"/>
    <cellStyle name="Normal 403 2" xfId="1974"/>
    <cellStyle name="Normal 403 2 2" xfId="4284"/>
    <cellStyle name="Normal 403 2 2 2" xfId="9435"/>
    <cellStyle name="Normal 403 2 2 2 2" xfId="20222"/>
    <cellStyle name="Normal 403 2 2 3" xfId="15090"/>
    <cellStyle name="Normal 403 2 3" xfId="7154"/>
    <cellStyle name="Normal 403 2 3 2" xfId="17941"/>
    <cellStyle name="Normal 403 2 4" xfId="12803"/>
    <cellStyle name="Normal 403 3" xfId="3229"/>
    <cellStyle name="Normal 403 3 2" xfId="8380"/>
    <cellStyle name="Normal 403 3 2 2" xfId="19167"/>
    <cellStyle name="Normal 403 3 3" xfId="14035"/>
    <cellStyle name="Normal 403 4" xfId="6097"/>
    <cellStyle name="Normal 403 4 2" xfId="16884"/>
    <cellStyle name="Normal 403 5" xfId="11728"/>
    <cellStyle name="Normal 404" xfId="890"/>
    <cellStyle name="Normal 404 2" xfId="1975"/>
    <cellStyle name="Normal 404 2 2" xfId="4285"/>
    <cellStyle name="Normal 404 2 2 2" xfId="9436"/>
    <cellStyle name="Normal 404 2 2 2 2" xfId="20223"/>
    <cellStyle name="Normal 404 2 2 3" xfId="15091"/>
    <cellStyle name="Normal 404 2 3" xfId="7155"/>
    <cellStyle name="Normal 404 2 3 2" xfId="17942"/>
    <cellStyle name="Normal 404 2 4" xfId="12804"/>
    <cellStyle name="Normal 404 3" xfId="3230"/>
    <cellStyle name="Normal 404 3 2" xfId="8381"/>
    <cellStyle name="Normal 404 3 2 2" xfId="19168"/>
    <cellStyle name="Normal 404 3 3" xfId="14036"/>
    <cellStyle name="Normal 404 4" xfId="6098"/>
    <cellStyle name="Normal 404 4 2" xfId="16885"/>
    <cellStyle name="Normal 404 5" xfId="11729"/>
    <cellStyle name="Normal 405" xfId="891"/>
    <cellStyle name="Normal 405 2" xfId="1976"/>
    <cellStyle name="Normal 405 2 2" xfId="4286"/>
    <cellStyle name="Normal 405 2 2 2" xfId="9437"/>
    <cellStyle name="Normal 405 2 2 2 2" xfId="20224"/>
    <cellStyle name="Normal 405 2 2 3" xfId="15092"/>
    <cellStyle name="Normal 405 2 3" xfId="7156"/>
    <cellStyle name="Normal 405 2 3 2" xfId="17943"/>
    <cellStyle name="Normal 405 2 4" xfId="12805"/>
    <cellStyle name="Normal 405 3" xfId="3231"/>
    <cellStyle name="Normal 405 3 2" xfId="8382"/>
    <cellStyle name="Normal 405 3 2 2" xfId="19169"/>
    <cellStyle name="Normal 405 3 3" xfId="14037"/>
    <cellStyle name="Normal 405 4" xfId="6099"/>
    <cellStyle name="Normal 405 4 2" xfId="16886"/>
    <cellStyle name="Normal 405 5" xfId="11730"/>
    <cellStyle name="Normal 406" xfId="892"/>
    <cellStyle name="Normal 406 2" xfId="1977"/>
    <cellStyle name="Normal 406 2 2" xfId="4287"/>
    <cellStyle name="Normal 406 2 2 2" xfId="9438"/>
    <cellStyle name="Normal 406 2 2 2 2" xfId="20225"/>
    <cellStyle name="Normal 406 2 2 3" xfId="15093"/>
    <cellStyle name="Normal 406 2 3" xfId="7157"/>
    <cellStyle name="Normal 406 2 3 2" xfId="17944"/>
    <cellStyle name="Normal 406 2 4" xfId="12806"/>
    <cellStyle name="Normal 406 3" xfId="3232"/>
    <cellStyle name="Normal 406 3 2" xfId="8383"/>
    <cellStyle name="Normal 406 3 2 2" xfId="19170"/>
    <cellStyle name="Normal 406 3 3" xfId="14038"/>
    <cellStyle name="Normal 406 4" xfId="6100"/>
    <cellStyle name="Normal 406 4 2" xfId="16887"/>
    <cellStyle name="Normal 406 5" xfId="11731"/>
    <cellStyle name="Normal 407" xfId="893"/>
    <cellStyle name="Normal 407 2" xfId="1978"/>
    <cellStyle name="Normal 407 2 2" xfId="4288"/>
    <cellStyle name="Normal 407 2 2 2" xfId="9439"/>
    <cellStyle name="Normal 407 2 2 2 2" xfId="20226"/>
    <cellStyle name="Normal 407 2 2 3" xfId="15094"/>
    <cellStyle name="Normal 407 2 3" xfId="7158"/>
    <cellStyle name="Normal 407 2 3 2" xfId="17945"/>
    <cellStyle name="Normal 407 2 4" xfId="12807"/>
    <cellStyle name="Normal 407 3" xfId="3233"/>
    <cellStyle name="Normal 407 3 2" xfId="8384"/>
    <cellStyle name="Normal 407 3 2 2" xfId="19171"/>
    <cellStyle name="Normal 407 3 3" xfId="14039"/>
    <cellStyle name="Normal 407 4" xfId="6101"/>
    <cellStyle name="Normal 407 4 2" xfId="16888"/>
    <cellStyle name="Normal 407 5" xfId="11732"/>
    <cellStyle name="Normal 408" xfId="894"/>
    <cellStyle name="Normal 408 2" xfId="1979"/>
    <cellStyle name="Normal 408 2 2" xfId="4289"/>
    <cellStyle name="Normal 408 2 2 2" xfId="9440"/>
    <cellStyle name="Normal 408 2 2 2 2" xfId="20227"/>
    <cellStyle name="Normal 408 2 2 3" xfId="15095"/>
    <cellStyle name="Normal 408 2 3" xfId="7159"/>
    <cellStyle name="Normal 408 2 3 2" xfId="17946"/>
    <cellStyle name="Normal 408 2 4" xfId="12808"/>
    <cellStyle name="Normal 408 3" xfId="3234"/>
    <cellStyle name="Normal 408 3 2" xfId="8385"/>
    <cellStyle name="Normal 408 3 2 2" xfId="19172"/>
    <cellStyle name="Normal 408 3 3" xfId="14040"/>
    <cellStyle name="Normal 408 4" xfId="6102"/>
    <cellStyle name="Normal 408 4 2" xfId="16889"/>
    <cellStyle name="Normal 408 5" xfId="11733"/>
    <cellStyle name="Normal 409" xfId="895"/>
    <cellStyle name="Normal 409 2" xfId="1980"/>
    <cellStyle name="Normal 409 2 2" xfId="4290"/>
    <cellStyle name="Normal 409 2 2 2" xfId="9441"/>
    <cellStyle name="Normal 409 2 2 2 2" xfId="20228"/>
    <cellStyle name="Normal 409 2 2 3" xfId="15096"/>
    <cellStyle name="Normal 409 2 3" xfId="7160"/>
    <cellStyle name="Normal 409 2 3 2" xfId="17947"/>
    <cellStyle name="Normal 409 2 4" xfId="12809"/>
    <cellStyle name="Normal 409 3" xfId="3235"/>
    <cellStyle name="Normal 409 3 2" xfId="8386"/>
    <cellStyle name="Normal 409 3 2 2" xfId="19173"/>
    <cellStyle name="Normal 409 3 3" xfId="14041"/>
    <cellStyle name="Normal 409 4" xfId="6103"/>
    <cellStyle name="Normal 409 4 2" xfId="16890"/>
    <cellStyle name="Normal 409 5" xfId="11734"/>
    <cellStyle name="Normal 41" xfId="236"/>
    <cellStyle name="Normal 41 2" xfId="1385"/>
    <cellStyle name="Normal 41 2 2" xfId="3701"/>
    <cellStyle name="Normal 41 2 2 2" xfId="8852"/>
    <cellStyle name="Normal 41 2 2 2 2" xfId="19639"/>
    <cellStyle name="Normal 41 2 2 3" xfId="14507"/>
    <cellStyle name="Normal 41 2 3" xfId="6572"/>
    <cellStyle name="Normal 41 2 3 2" xfId="17359"/>
    <cellStyle name="Normal 41 2 4" xfId="12216"/>
    <cellStyle name="Normal 41 3" xfId="2654"/>
    <cellStyle name="Normal 41 3 2" xfId="7813"/>
    <cellStyle name="Normal 41 3 2 2" xfId="18600"/>
    <cellStyle name="Normal 41 3 3" xfId="13468"/>
    <cellStyle name="Normal 41 4" xfId="5522"/>
    <cellStyle name="Normal 41 4 2" xfId="16316"/>
    <cellStyle name="Normal 41 5" xfId="11145"/>
    <cellStyle name="Normal 410" xfId="896"/>
    <cellStyle name="Normal 410 2" xfId="1981"/>
    <cellStyle name="Normal 410 2 2" xfId="4291"/>
    <cellStyle name="Normal 410 2 2 2" xfId="9442"/>
    <cellStyle name="Normal 410 2 2 2 2" xfId="20229"/>
    <cellStyle name="Normal 410 2 2 3" xfId="15097"/>
    <cellStyle name="Normal 410 2 3" xfId="7161"/>
    <cellStyle name="Normal 410 2 3 2" xfId="17948"/>
    <cellStyle name="Normal 410 2 4" xfId="12810"/>
    <cellStyle name="Normal 410 3" xfId="3236"/>
    <cellStyle name="Normal 410 3 2" xfId="8387"/>
    <cellStyle name="Normal 410 3 2 2" xfId="19174"/>
    <cellStyle name="Normal 410 3 3" xfId="14042"/>
    <cellStyle name="Normal 410 4" xfId="6104"/>
    <cellStyle name="Normal 410 4 2" xfId="16891"/>
    <cellStyle name="Normal 410 5" xfId="11735"/>
    <cellStyle name="Normal 411" xfId="897"/>
    <cellStyle name="Normal 411 2" xfId="1982"/>
    <cellStyle name="Normal 411 2 2" xfId="4292"/>
    <cellStyle name="Normal 411 2 2 2" xfId="9443"/>
    <cellStyle name="Normal 411 2 2 2 2" xfId="20230"/>
    <cellStyle name="Normal 411 2 2 3" xfId="15098"/>
    <cellStyle name="Normal 411 2 3" xfId="7162"/>
    <cellStyle name="Normal 411 2 3 2" xfId="17949"/>
    <cellStyle name="Normal 411 2 4" xfId="12811"/>
    <cellStyle name="Normal 411 3" xfId="3237"/>
    <cellStyle name="Normal 411 3 2" xfId="8388"/>
    <cellStyle name="Normal 411 3 2 2" xfId="19175"/>
    <cellStyle name="Normal 411 3 3" xfId="14043"/>
    <cellStyle name="Normal 411 4" xfId="6105"/>
    <cellStyle name="Normal 411 4 2" xfId="16892"/>
    <cellStyle name="Normal 411 5" xfId="11736"/>
    <cellStyle name="Normal 412" xfId="898"/>
    <cellStyle name="Normal 412 2" xfId="1983"/>
    <cellStyle name="Normal 412 2 2" xfId="4293"/>
    <cellStyle name="Normal 412 2 2 2" xfId="9444"/>
    <cellStyle name="Normal 412 2 2 2 2" xfId="20231"/>
    <cellStyle name="Normal 412 2 2 3" xfId="15099"/>
    <cellStyle name="Normal 412 2 3" xfId="7163"/>
    <cellStyle name="Normal 412 2 3 2" xfId="17950"/>
    <cellStyle name="Normal 412 2 4" xfId="12812"/>
    <cellStyle name="Normal 412 3" xfId="3238"/>
    <cellStyle name="Normal 412 3 2" xfId="8389"/>
    <cellStyle name="Normal 412 3 2 2" xfId="19176"/>
    <cellStyle name="Normal 412 3 3" xfId="14044"/>
    <cellStyle name="Normal 412 4" xfId="6106"/>
    <cellStyle name="Normal 412 4 2" xfId="16893"/>
    <cellStyle name="Normal 412 5" xfId="11737"/>
    <cellStyle name="Normal 413" xfId="899"/>
    <cellStyle name="Normal 413 2" xfId="1984"/>
    <cellStyle name="Normal 413 2 2" xfId="4294"/>
    <cellStyle name="Normal 413 2 2 2" xfId="9445"/>
    <cellStyle name="Normal 413 2 2 2 2" xfId="20232"/>
    <cellStyle name="Normal 413 2 2 3" xfId="15100"/>
    <cellStyle name="Normal 413 2 3" xfId="7164"/>
    <cellStyle name="Normal 413 2 3 2" xfId="17951"/>
    <cellStyle name="Normal 413 2 4" xfId="12813"/>
    <cellStyle name="Normal 413 3" xfId="3239"/>
    <cellStyle name="Normal 413 3 2" xfId="8390"/>
    <cellStyle name="Normal 413 3 2 2" xfId="19177"/>
    <cellStyle name="Normal 413 3 3" xfId="14045"/>
    <cellStyle name="Normal 413 4" xfId="6107"/>
    <cellStyle name="Normal 413 4 2" xfId="16894"/>
    <cellStyle name="Normal 413 5" xfId="11738"/>
    <cellStyle name="Normal 414" xfId="900"/>
    <cellStyle name="Normal 414 2" xfId="1985"/>
    <cellStyle name="Normal 414 2 2" xfId="4295"/>
    <cellStyle name="Normal 414 2 2 2" xfId="9446"/>
    <cellStyle name="Normal 414 2 2 2 2" xfId="20233"/>
    <cellStyle name="Normal 414 2 2 3" xfId="15101"/>
    <cellStyle name="Normal 414 2 3" xfId="7165"/>
    <cellStyle name="Normal 414 2 3 2" xfId="17952"/>
    <cellStyle name="Normal 414 2 4" xfId="12814"/>
    <cellStyle name="Normal 414 3" xfId="3240"/>
    <cellStyle name="Normal 414 3 2" xfId="8391"/>
    <cellStyle name="Normal 414 3 2 2" xfId="19178"/>
    <cellStyle name="Normal 414 3 3" xfId="14046"/>
    <cellStyle name="Normal 414 4" xfId="6108"/>
    <cellStyle name="Normal 414 4 2" xfId="16895"/>
    <cellStyle name="Normal 414 5" xfId="11739"/>
    <cellStyle name="Normal 415" xfId="931"/>
    <cellStyle name="Normal 415 2" xfId="2016"/>
    <cellStyle name="Normal 415 2 2" xfId="4326"/>
    <cellStyle name="Normal 415 2 2 2" xfId="9477"/>
    <cellStyle name="Normal 415 2 2 2 2" xfId="20264"/>
    <cellStyle name="Normal 415 2 2 3" xfId="15132"/>
    <cellStyle name="Normal 415 2 3" xfId="7196"/>
    <cellStyle name="Normal 415 2 3 2" xfId="17983"/>
    <cellStyle name="Normal 415 2 4" xfId="12845"/>
    <cellStyle name="Normal 415 3" xfId="3271"/>
    <cellStyle name="Normal 415 3 2" xfId="8422"/>
    <cellStyle name="Normal 415 3 2 2" xfId="19209"/>
    <cellStyle name="Normal 415 3 3" xfId="14077"/>
    <cellStyle name="Normal 415 4" xfId="6139"/>
    <cellStyle name="Normal 415 4 2" xfId="16926"/>
    <cellStyle name="Normal 415 5" xfId="11770"/>
    <cellStyle name="Normal 416" xfId="933"/>
    <cellStyle name="Normal 416 2" xfId="2018"/>
    <cellStyle name="Normal 416 2 2" xfId="4328"/>
    <cellStyle name="Normal 416 2 2 2" xfId="9479"/>
    <cellStyle name="Normal 416 2 2 2 2" xfId="20266"/>
    <cellStyle name="Normal 416 2 2 3" xfId="15134"/>
    <cellStyle name="Normal 416 2 3" xfId="7198"/>
    <cellStyle name="Normal 416 2 3 2" xfId="17985"/>
    <cellStyle name="Normal 416 2 4" xfId="12847"/>
    <cellStyle name="Normal 416 3" xfId="3273"/>
    <cellStyle name="Normal 416 3 2" xfId="8424"/>
    <cellStyle name="Normal 416 3 2 2" xfId="19211"/>
    <cellStyle name="Normal 416 3 3" xfId="14079"/>
    <cellStyle name="Normal 416 4" xfId="6141"/>
    <cellStyle name="Normal 416 4 2" xfId="16928"/>
    <cellStyle name="Normal 416 5" xfId="11772"/>
    <cellStyle name="Normal 417" xfId="934"/>
    <cellStyle name="Normal 417 2" xfId="2019"/>
    <cellStyle name="Normal 417 2 2" xfId="4329"/>
    <cellStyle name="Normal 417 2 2 2" xfId="9480"/>
    <cellStyle name="Normal 417 2 2 2 2" xfId="20267"/>
    <cellStyle name="Normal 417 2 2 3" xfId="15135"/>
    <cellStyle name="Normal 417 2 3" xfId="7199"/>
    <cellStyle name="Normal 417 2 3 2" xfId="17986"/>
    <cellStyle name="Normal 417 2 4" xfId="12848"/>
    <cellStyle name="Normal 417 3" xfId="3274"/>
    <cellStyle name="Normal 417 3 2" xfId="8425"/>
    <cellStyle name="Normal 417 3 2 2" xfId="19212"/>
    <cellStyle name="Normal 417 3 3" xfId="14080"/>
    <cellStyle name="Normal 417 4" xfId="6142"/>
    <cellStyle name="Normal 417 4 2" xfId="16929"/>
    <cellStyle name="Normal 417 5" xfId="11773"/>
    <cellStyle name="Normal 418" xfId="935"/>
    <cellStyle name="Normal 418 2" xfId="2020"/>
    <cellStyle name="Normal 418 2 2" xfId="4330"/>
    <cellStyle name="Normal 418 2 2 2" xfId="9481"/>
    <cellStyle name="Normal 418 2 2 2 2" xfId="20268"/>
    <cellStyle name="Normal 418 2 2 3" xfId="15136"/>
    <cellStyle name="Normal 418 2 3" xfId="7200"/>
    <cellStyle name="Normal 418 2 3 2" xfId="17987"/>
    <cellStyle name="Normal 418 2 4" xfId="12849"/>
    <cellStyle name="Normal 418 3" xfId="3275"/>
    <cellStyle name="Normal 418 3 2" xfId="8426"/>
    <cellStyle name="Normal 418 3 2 2" xfId="19213"/>
    <cellStyle name="Normal 418 3 3" xfId="14081"/>
    <cellStyle name="Normal 418 4" xfId="6143"/>
    <cellStyle name="Normal 418 4 2" xfId="16930"/>
    <cellStyle name="Normal 418 5" xfId="11774"/>
    <cellStyle name="Normal 419" xfId="936"/>
    <cellStyle name="Normal 419 2" xfId="2021"/>
    <cellStyle name="Normal 419 2 2" xfId="4331"/>
    <cellStyle name="Normal 419 2 2 2" xfId="9482"/>
    <cellStyle name="Normal 419 2 2 2 2" xfId="20269"/>
    <cellStyle name="Normal 419 2 2 3" xfId="15137"/>
    <cellStyle name="Normal 419 2 3" xfId="7201"/>
    <cellStyle name="Normal 419 2 3 2" xfId="17988"/>
    <cellStyle name="Normal 419 2 4" xfId="12850"/>
    <cellStyle name="Normal 419 3" xfId="3276"/>
    <cellStyle name="Normal 419 3 2" xfId="8427"/>
    <cellStyle name="Normal 419 3 2 2" xfId="19214"/>
    <cellStyle name="Normal 419 3 3" xfId="14082"/>
    <cellStyle name="Normal 419 4" xfId="6144"/>
    <cellStyle name="Normal 419 4 2" xfId="16931"/>
    <cellStyle name="Normal 419 5" xfId="11775"/>
    <cellStyle name="Normal 42" xfId="237"/>
    <cellStyle name="Normal 42 2" xfId="1386"/>
    <cellStyle name="Normal 42 2 2" xfId="3702"/>
    <cellStyle name="Normal 42 2 2 2" xfId="8853"/>
    <cellStyle name="Normal 42 2 2 2 2" xfId="19640"/>
    <cellStyle name="Normal 42 2 2 3" xfId="14508"/>
    <cellStyle name="Normal 42 2 3" xfId="6573"/>
    <cellStyle name="Normal 42 2 3 2" xfId="17360"/>
    <cellStyle name="Normal 42 2 4" xfId="12217"/>
    <cellStyle name="Normal 42 3" xfId="2655"/>
    <cellStyle name="Normal 42 3 2" xfId="7814"/>
    <cellStyle name="Normal 42 3 2 2" xfId="18601"/>
    <cellStyle name="Normal 42 3 3" xfId="13469"/>
    <cellStyle name="Normal 42 4" xfId="5523"/>
    <cellStyle name="Normal 42 4 2" xfId="16317"/>
    <cellStyle name="Normal 42 5" xfId="11146"/>
    <cellStyle name="Normal 420" xfId="937"/>
    <cellStyle name="Normal 420 2" xfId="2022"/>
    <cellStyle name="Normal 420 2 2" xfId="4332"/>
    <cellStyle name="Normal 420 2 2 2" xfId="9483"/>
    <cellStyle name="Normal 420 2 2 2 2" xfId="20270"/>
    <cellStyle name="Normal 420 2 2 3" xfId="15138"/>
    <cellStyle name="Normal 420 2 3" xfId="7202"/>
    <cellStyle name="Normal 420 2 3 2" xfId="17989"/>
    <cellStyle name="Normal 420 2 4" xfId="12851"/>
    <cellStyle name="Normal 420 3" xfId="3277"/>
    <cellStyle name="Normal 420 3 2" xfId="8428"/>
    <cellStyle name="Normal 420 3 2 2" xfId="19215"/>
    <cellStyle name="Normal 420 3 3" xfId="14083"/>
    <cellStyle name="Normal 420 4" xfId="6145"/>
    <cellStyle name="Normal 420 4 2" xfId="16932"/>
    <cellStyle name="Normal 420 5" xfId="11776"/>
    <cellStyle name="Normal 421" xfId="938"/>
    <cellStyle name="Normal 421 2" xfId="2023"/>
    <cellStyle name="Normal 421 2 2" xfId="4333"/>
    <cellStyle name="Normal 421 2 2 2" xfId="9484"/>
    <cellStyle name="Normal 421 2 2 2 2" xfId="20271"/>
    <cellStyle name="Normal 421 2 2 3" xfId="15139"/>
    <cellStyle name="Normal 421 2 3" xfId="7203"/>
    <cellStyle name="Normal 421 2 3 2" xfId="17990"/>
    <cellStyle name="Normal 421 2 4" xfId="12852"/>
    <cellStyle name="Normal 421 3" xfId="3278"/>
    <cellStyle name="Normal 421 3 2" xfId="8429"/>
    <cellStyle name="Normal 421 3 2 2" xfId="19216"/>
    <cellStyle name="Normal 421 3 3" xfId="14084"/>
    <cellStyle name="Normal 421 4" xfId="6146"/>
    <cellStyle name="Normal 421 4 2" xfId="16933"/>
    <cellStyle name="Normal 421 5" xfId="11777"/>
    <cellStyle name="Normal 422" xfId="914"/>
    <cellStyle name="Normal 422 2" xfId="1999"/>
    <cellStyle name="Normal 422 2 2" xfId="4309"/>
    <cellStyle name="Normal 422 2 2 2" xfId="9460"/>
    <cellStyle name="Normal 422 2 2 2 2" xfId="20247"/>
    <cellStyle name="Normal 422 2 2 3" xfId="15115"/>
    <cellStyle name="Normal 422 2 3" xfId="7179"/>
    <cellStyle name="Normal 422 2 3 2" xfId="17966"/>
    <cellStyle name="Normal 422 2 4" xfId="12828"/>
    <cellStyle name="Normal 422 3" xfId="3254"/>
    <cellStyle name="Normal 422 3 2" xfId="8405"/>
    <cellStyle name="Normal 422 3 2 2" xfId="19192"/>
    <cellStyle name="Normal 422 3 3" xfId="14060"/>
    <cellStyle name="Normal 422 4" xfId="6122"/>
    <cellStyle name="Normal 422 4 2" xfId="16909"/>
    <cellStyle name="Normal 422 5" xfId="11753"/>
    <cellStyle name="Normal 423" xfId="932"/>
    <cellStyle name="Normal 423 2" xfId="2017"/>
    <cellStyle name="Normal 423 2 2" xfId="4327"/>
    <cellStyle name="Normal 423 2 2 2" xfId="9478"/>
    <cellStyle name="Normal 423 2 2 2 2" xfId="20265"/>
    <cellStyle name="Normal 423 2 2 3" xfId="15133"/>
    <cellStyle name="Normal 423 2 3" xfId="7197"/>
    <cellStyle name="Normal 423 2 3 2" xfId="17984"/>
    <cellStyle name="Normal 423 2 4" xfId="12846"/>
    <cellStyle name="Normal 423 3" xfId="3272"/>
    <cellStyle name="Normal 423 3 2" xfId="8423"/>
    <cellStyle name="Normal 423 3 2 2" xfId="19210"/>
    <cellStyle name="Normal 423 3 3" xfId="14078"/>
    <cellStyle name="Normal 423 4" xfId="6140"/>
    <cellStyle name="Normal 423 4 2" xfId="16927"/>
    <cellStyle name="Normal 423 5" xfId="11771"/>
    <cellStyle name="Normal 424" xfId="939"/>
    <cellStyle name="Normal 424 2" xfId="2024"/>
    <cellStyle name="Normal 424 2 2" xfId="4334"/>
    <cellStyle name="Normal 424 2 2 2" xfId="9485"/>
    <cellStyle name="Normal 424 2 2 2 2" xfId="20272"/>
    <cellStyle name="Normal 424 2 2 3" xfId="15140"/>
    <cellStyle name="Normal 424 2 3" xfId="7204"/>
    <cellStyle name="Normal 424 2 3 2" xfId="17991"/>
    <cellStyle name="Normal 424 2 4" xfId="12853"/>
    <cellStyle name="Normal 424 3" xfId="3279"/>
    <cellStyle name="Normal 424 3 2" xfId="8430"/>
    <cellStyle name="Normal 424 3 2 2" xfId="19217"/>
    <cellStyle name="Normal 424 3 3" xfId="14085"/>
    <cellStyle name="Normal 424 4" xfId="6147"/>
    <cellStyle name="Normal 424 4 2" xfId="16934"/>
    <cellStyle name="Normal 424 5" xfId="11778"/>
    <cellStyle name="Normal 425" xfId="940"/>
    <cellStyle name="Normal 425 2" xfId="2025"/>
    <cellStyle name="Normal 425 2 2" xfId="4335"/>
    <cellStyle name="Normal 425 2 2 2" xfId="9486"/>
    <cellStyle name="Normal 425 2 2 2 2" xfId="20273"/>
    <cellStyle name="Normal 425 2 2 3" xfId="15141"/>
    <cellStyle name="Normal 425 2 3" xfId="7205"/>
    <cellStyle name="Normal 425 2 3 2" xfId="17992"/>
    <cellStyle name="Normal 425 2 4" xfId="12854"/>
    <cellStyle name="Normal 425 3" xfId="3280"/>
    <cellStyle name="Normal 425 3 2" xfId="8431"/>
    <cellStyle name="Normal 425 3 2 2" xfId="19218"/>
    <cellStyle name="Normal 425 3 3" xfId="14086"/>
    <cellStyle name="Normal 425 4" xfId="6148"/>
    <cellStyle name="Normal 425 4 2" xfId="16935"/>
    <cellStyle name="Normal 425 5" xfId="11779"/>
    <cellStyle name="Normal 426" xfId="941"/>
    <cellStyle name="Normal 426 2" xfId="2026"/>
    <cellStyle name="Normal 426 2 2" xfId="4336"/>
    <cellStyle name="Normal 426 2 2 2" xfId="9487"/>
    <cellStyle name="Normal 426 2 2 2 2" xfId="20274"/>
    <cellStyle name="Normal 426 2 2 3" xfId="15142"/>
    <cellStyle name="Normal 426 2 3" xfId="7206"/>
    <cellStyle name="Normal 426 2 3 2" xfId="17993"/>
    <cellStyle name="Normal 426 2 4" xfId="12855"/>
    <cellStyle name="Normal 426 3" xfId="3281"/>
    <cellStyle name="Normal 426 3 2" xfId="8432"/>
    <cellStyle name="Normal 426 3 2 2" xfId="19219"/>
    <cellStyle name="Normal 426 3 3" xfId="14087"/>
    <cellStyle name="Normal 426 4" xfId="6149"/>
    <cellStyle name="Normal 426 4 2" xfId="16936"/>
    <cellStyle name="Normal 426 5" xfId="11780"/>
    <cellStyle name="Normal 427" xfId="942"/>
    <cellStyle name="Normal 427 2" xfId="2027"/>
    <cellStyle name="Normal 427 2 2" xfId="4337"/>
    <cellStyle name="Normal 427 2 2 2" xfId="9488"/>
    <cellStyle name="Normal 427 2 2 2 2" xfId="20275"/>
    <cellStyle name="Normal 427 2 2 3" xfId="15143"/>
    <cellStyle name="Normal 427 2 3" xfId="7207"/>
    <cellStyle name="Normal 427 2 3 2" xfId="17994"/>
    <cellStyle name="Normal 427 2 4" xfId="12856"/>
    <cellStyle name="Normal 427 3" xfId="3282"/>
    <cellStyle name="Normal 427 3 2" xfId="8433"/>
    <cellStyle name="Normal 427 3 2 2" xfId="19220"/>
    <cellStyle name="Normal 427 3 3" xfId="14088"/>
    <cellStyle name="Normal 427 4" xfId="6150"/>
    <cellStyle name="Normal 427 4 2" xfId="16937"/>
    <cellStyle name="Normal 427 5" xfId="11781"/>
    <cellStyle name="Normal 428" xfId="943"/>
    <cellStyle name="Normal 428 2" xfId="2028"/>
    <cellStyle name="Normal 428 2 2" xfId="4338"/>
    <cellStyle name="Normal 428 2 2 2" xfId="9489"/>
    <cellStyle name="Normal 428 2 2 2 2" xfId="20276"/>
    <cellStyle name="Normal 428 2 2 3" xfId="15144"/>
    <cellStyle name="Normal 428 2 3" xfId="7208"/>
    <cellStyle name="Normal 428 2 3 2" xfId="17995"/>
    <cellStyle name="Normal 428 2 4" xfId="12857"/>
    <cellStyle name="Normal 428 3" xfId="3283"/>
    <cellStyle name="Normal 428 3 2" xfId="8434"/>
    <cellStyle name="Normal 428 3 2 2" xfId="19221"/>
    <cellStyle name="Normal 428 3 3" xfId="14089"/>
    <cellStyle name="Normal 428 4" xfId="6151"/>
    <cellStyle name="Normal 428 4 2" xfId="16938"/>
    <cellStyle name="Normal 428 5" xfId="11782"/>
    <cellStyle name="Normal 429" xfId="944"/>
    <cellStyle name="Normal 429 2" xfId="2029"/>
    <cellStyle name="Normal 429 2 2" xfId="4339"/>
    <cellStyle name="Normal 429 2 2 2" xfId="9490"/>
    <cellStyle name="Normal 429 2 2 2 2" xfId="20277"/>
    <cellStyle name="Normal 429 2 2 3" xfId="15145"/>
    <cellStyle name="Normal 429 2 3" xfId="7209"/>
    <cellStyle name="Normal 429 2 3 2" xfId="17996"/>
    <cellStyle name="Normal 429 2 4" xfId="12858"/>
    <cellStyle name="Normal 429 3" xfId="3284"/>
    <cellStyle name="Normal 429 3 2" xfId="8435"/>
    <cellStyle name="Normal 429 3 2 2" xfId="19222"/>
    <cellStyle name="Normal 429 3 3" xfId="14090"/>
    <cellStyle name="Normal 429 4" xfId="6152"/>
    <cellStyle name="Normal 429 4 2" xfId="16939"/>
    <cellStyle name="Normal 429 5" xfId="11783"/>
    <cellStyle name="Normal 43" xfId="238"/>
    <cellStyle name="Normal 43 2" xfId="1387"/>
    <cellStyle name="Normal 43 2 2" xfId="3703"/>
    <cellStyle name="Normal 43 2 2 2" xfId="8854"/>
    <cellStyle name="Normal 43 2 2 2 2" xfId="19641"/>
    <cellStyle name="Normal 43 2 2 3" xfId="14509"/>
    <cellStyle name="Normal 43 2 3" xfId="6574"/>
    <cellStyle name="Normal 43 2 3 2" xfId="17361"/>
    <cellStyle name="Normal 43 2 4" xfId="12218"/>
    <cellStyle name="Normal 43 3" xfId="2656"/>
    <cellStyle name="Normal 43 3 2" xfId="7815"/>
    <cellStyle name="Normal 43 3 2 2" xfId="18602"/>
    <cellStyle name="Normal 43 3 3" xfId="13470"/>
    <cellStyle name="Normal 43 4" xfId="5524"/>
    <cellStyle name="Normal 43 4 2" xfId="16318"/>
    <cellStyle name="Normal 43 5" xfId="11147"/>
    <cellStyle name="Normal 430" xfId="945"/>
    <cellStyle name="Normal 430 2" xfId="2030"/>
    <cellStyle name="Normal 430 2 2" xfId="4340"/>
    <cellStyle name="Normal 430 2 2 2" xfId="9491"/>
    <cellStyle name="Normal 430 2 2 2 2" xfId="20278"/>
    <cellStyle name="Normal 430 2 2 3" xfId="15146"/>
    <cellStyle name="Normal 430 2 3" xfId="7210"/>
    <cellStyle name="Normal 430 2 3 2" xfId="17997"/>
    <cellStyle name="Normal 430 2 4" xfId="12859"/>
    <cellStyle name="Normal 430 3" xfId="3285"/>
    <cellStyle name="Normal 430 3 2" xfId="8436"/>
    <cellStyle name="Normal 430 3 2 2" xfId="19223"/>
    <cellStyle name="Normal 430 3 3" xfId="14091"/>
    <cellStyle name="Normal 430 4" xfId="6153"/>
    <cellStyle name="Normal 430 4 2" xfId="16940"/>
    <cellStyle name="Normal 430 5" xfId="11784"/>
    <cellStyle name="Normal 431" xfId="946"/>
    <cellStyle name="Normal 431 2" xfId="2031"/>
    <cellStyle name="Normal 431 2 2" xfId="4341"/>
    <cellStyle name="Normal 431 2 2 2" xfId="9492"/>
    <cellStyle name="Normal 431 2 2 2 2" xfId="20279"/>
    <cellStyle name="Normal 431 2 2 3" xfId="15147"/>
    <cellStyle name="Normal 431 2 3" xfId="7211"/>
    <cellStyle name="Normal 431 2 3 2" xfId="17998"/>
    <cellStyle name="Normal 431 2 4" xfId="12860"/>
    <cellStyle name="Normal 431 3" xfId="3286"/>
    <cellStyle name="Normal 431 3 2" xfId="8437"/>
    <cellStyle name="Normal 431 3 2 2" xfId="19224"/>
    <cellStyle name="Normal 431 3 3" xfId="14092"/>
    <cellStyle name="Normal 431 4" xfId="6154"/>
    <cellStyle name="Normal 431 4 2" xfId="16941"/>
    <cellStyle name="Normal 431 5" xfId="11785"/>
    <cellStyle name="Normal 432" xfId="947"/>
    <cellStyle name="Normal 432 2" xfId="2032"/>
    <cellStyle name="Normal 432 2 2" xfId="4342"/>
    <cellStyle name="Normal 432 2 2 2" xfId="9493"/>
    <cellStyle name="Normal 432 2 2 2 2" xfId="20280"/>
    <cellStyle name="Normal 432 2 2 3" xfId="15148"/>
    <cellStyle name="Normal 432 2 3" xfId="7212"/>
    <cellStyle name="Normal 432 2 3 2" xfId="17999"/>
    <cellStyle name="Normal 432 2 4" xfId="12861"/>
    <cellStyle name="Normal 432 3" xfId="3287"/>
    <cellStyle name="Normal 432 3 2" xfId="8438"/>
    <cellStyle name="Normal 432 3 2 2" xfId="19225"/>
    <cellStyle name="Normal 432 3 3" xfId="14093"/>
    <cellStyle name="Normal 432 4" xfId="6155"/>
    <cellStyle name="Normal 432 4 2" xfId="16942"/>
    <cellStyle name="Normal 432 5" xfId="11786"/>
    <cellStyle name="Normal 433" xfId="948"/>
    <cellStyle name="Normal 433 2" xfId="2034"/>
    <cellStyle name="Normal 433 2 2" xfId="4343"/>
    <cellStyle name="Normal 433 2 2 2" xfId="9494"/>
    <cellStyle name="Normal 433 2 2 2 2" xfId="20281"/>
    <cellStyle name="Normal 433 2 2 3" xfId="15149"/>
    <cellStyle name="Normal 433 2 3" xfId="7213"/>
    <cellStyle name="Normal 433 2 3 2" xfId="18000"/>
    <cellStyle name="Normal 433 2 4" xfId="12863"/>
    <cellStyle name="Normal 433 3" xfId="3288"/>
    <cellStyle name="Normal 433 3 2" xfId="8439"/>
    <cellStyle name="Normal 433 3 2 2" xfId="19226"/>
    <cellStyle name="Normal 433 3 3" xfId="14094"/>
    <cellStyle name="Normal 433 4" xfId="6156"/>
    <cellStyle name="Normal 433 4 2" xfId="16943"/>
    <cellStyle name="Normal 433 5" xfId="11787"/>
    <cellStyle name="Normal 434" xfId="964"/>
    <cellStyle name="Normal 434 2" xfId="2050"/>
    <cellStyle name="Normal 434 2 2" xfId="4359"/>
    <cellStyle name="Normal 434 2 2 2" xfId="9510"/>
    <cellStyle name="Normal 434 2 2 2 2" xfId="20297"/>
    <cellStyle name="Normal 434 2 2 3" xfId="15165"/>
    <cellStyle name="Normal 434 2 3" xfId="7229"/>
    <cellStyle name="Normal 434 2 3 2" xfId="18016"/>
    <cellStyle name="Normal 434 2 4" xfId="12879"/>
    <cellStyle name="Normal 434 3" xfId="3304"/>
    <cellStyle name="Normal 434 3 2" xfId="8455"/>
    <cellStyle name="Normal 434 3 2 2" xfId="19242"/>
    <cellStyle name="Normal 434 3 3" xfId="14110"/>
    <cellStyle name="Normal 434 4" xfId="6172"/>
    <cellStyle name="Normal 434 4 2" xfId="16959"/>
    <cellStyle name="Normal 434 5" xfId="11803"/>
    <cellStyle name="Normal 435" xfId="966"/>
    <cellStyle name="Normal 435 2" xfId="2052"/>
    <cellStyle name="Normal 435 2 2" xfId="4361"/>
    <cellStyle name="Normal 435 2 2 2" xfId="9512"/>
    <cellStyle name="Normal 435 2 2 2 2" xfId="20299"/>
    <cellStyle name="Normal 435 2 2 3" xfId="15167"/>
    <cellStyle name="Normal 435 2 3" xfId="7231"/>
    <cellStyle name="Normal 435 2 3 2" xfId="18018"/>
    <cellStyle name="Normal 435 2 4" xfId="12881"/>
    <cellStyle name="Normal 435 3" xfId="3306"/>
    <cellStyle name="Normal 435 3 2" xfId="8457"/>
    <cellStyle name="Normal 435 3 2 2" xfId="19244"/>
    <cellStyle name="Normal 435 3 3" xfId="14112"/>
    <cellStyle name="Normal 435 4" xfId="6174"/>
    <cellStyle name="Normal 435 4 2" xfId="16961"/>
    <cellStyle name="Normal 435 5" xfId="11805"/>
    <cellStyle name="Normal 436" xfId="967"/>
    <cellStyle name="Normal 436 2" xfId="2053"/>
    <cellStyle name="Normal 436 2 2" xfId="4362"/>
    <cellStyle name="Normal 436 2 2 2" xfId="9513"/>
    <cellStyle name="Normal 436 2 2 2 2" xfId="20300"/>
    <cellStyle name="Normal 436 2 2 3" xfId="15168"/>
    <cellStyle name="Normal 436 2 3" xfId="7232"/>
    <cellStyle name="Normal 436 2 3 2" xfId="18019"/>
    <cellStyle name="Normal 436 2 4" xfId="12882"/>
    <cellStyle name="Normal 436 3" xfId="3307"/>
    <cellStyle name="Normal 436 3 2" xfId="8458"/>
    <cellStyle name="Normal 436 3 2 2" xfId="19245"/>
    <cellStyle name="Normal 436 3 3" xfId="14113"/>
    <cellStyle name="Normal 436 4" xfId="6175"/>
    <cellStyle name="Normal 436 4 2" xfId="16962"/>
    <cellStyle name="Normal 436 5" xfId="11806"/>
    <cellStyle name="Normal 437" xfId="981"/>
    <cellStyle name="Normal 437 2" xfId="2067"/>
    <cellStyle name="Normal 437 2 2" xfId="4376"/>
    <cellStyle name="Normal 437 2 2 2" xfId="9527"/>
    <cellStyle name="Normal 437 2 2 2 2" xfId="20314"/>
    <cellStyle name="Normal 437 2 2 3" xfId="15182"/>
    <cellStyle name="Normal 437 2 3" xfId="7246"/>
    <cellStyle name="Normal 437 2 3 2" xfId="18033"/>
    <cellStyle name="Normal 437 2 4" xfId="12896"/>
    <cellStyle name="Normal 437 3" xfId="3321"/>
    <cellStyle name="Normal 437 3 2" xfId="8472"/>
    <cellStyle name="Normal 437 3 2 2" xfId="19259"/>
    <cellStyle name="Normal 437 3 3" xfId="14127"/>
    <cellStyle name="Normal 437 4" xfId="6189"/>
    <cellStyle name="Normal 437 4 2" xfId="16976"/>
    <cellStyle name="Normal 437 5" xfId="11820"/>
    <cellStyle name="Normal 437 6" xfId="38825"/>
    <cellStyle name="Normal 438" xfId="982"/>
    <cellStyle name="Normal 438 2" xfId="2068"/>
    <cellStyle name="Normal 438 2 2" xfId="4377"/>
    <cellStyle name="Normal 438 2 2 2" xfId="9528"/>
    <cellStyle name="Normal 438 2 2 2 2" xfId="20315"/>
    <cellStyle name="Normal 438 2 2 3" xfId="15183"/>
    <cellStyle name="Normal 438 2 3" xfId="7247"/>
    <cellStyle name="Normal 438 2 3 2" xfId="18034"/>
    <cellStyle name="Normal 438 2 4" xfId="12897"/>
    <cellStyle name="Normal 438 3" xfId="3322"/>
    <cellStyle name="Normal 438 3 2" xfId="8473"/>
    <cellStyle name="Normal 438 3 2 2" xfId="19260"/>
    <cellStyle name="Normal 438 3 3" xfId="14128"/>
    <cellStyle name="Normal 438 4" xfId="6190"/>
    <cellStyle name="Normal 438 4 2" xfId="16977"/>
    <cellStyle name="Normal 438 5" xfId="11821"/>
    <cellStyle name="Normal 439" xfId="983"/>
    <cellStyle name="Normal 439 2" xfId="2069"/>
    <cellStyle name="Normal 439 2 2" xfId="4378"/>
    <cellStyle name="Normal 439 2 2 2" xfId="9529"/>
    <cellStyle name="Normal 439 2 2 2 2" xfId="20316"/>
    <cellStyle name="Normal 439 2 2 3" xfId="15184"/>
    <cellStyle name="Normal 439 2 3" xfId="7248"/>
    <cellStyle name="Normal 439 2 3 2" xfId="18035"/>
    <cellStyle name="Normal 439 2 4" xfId="12898"/>
    <cellStyle name="Normal 439 3" xfId="3323"/>
    <cellStyle name="Normal 439 3 2" xfId="8474"/>
    <cellStyle name="Normal 439 3 2 2" xfId="19261"/>
    <cellStyle name="Normal 439 3 3" xfId="14129"/>
    <cellStyle name="Normal 439 4" xfId="6191"/>
    <cellStyle name="Normal 439 4 2" xfId="16978"/>
    <cellStyle name="Normal 439 5" xfId="11822"/>
    <cellStyle name="Normal 44" xfId="239"/>
    <cellStyle name="Normal 44 2" xfId="1388"/>
    <cellStyle name="Normal 44 2 2" xfId="3704"/>
    <cellStyle name="Normal 44 2 2 2" xfId="8855"/>
    <cellStyle name="Normal 44 2 2 2 2" xfId="19642"/>
    <cellStyle name="Normal 44 2 2 3" xfId="14510"/>
    <cellStyle name="Normal 44 2 3" xfId="6575"/>
    <cellStyle name="Normal 44 2 3 2" xfId="17362"/>
    <cellStyle name="Normal 44 2 4" xfId="12219"/>
    <cellStyle name="Normal 44 3" xfId="2657"/>
    <cellStyle name="Normal 44 3 2" xfId="7816"/>
    <cellStyle name="Normal 44 3 2 2" xfId="18603"/>
    <cellStyle name="Normal 44 3 3" xfId="13471"/>
    <cellStyle name="Normal 44 4" xfId="5525"/>
    <cellStyle name="Normal 44 4 2" xfId="16319"/>
    <cellStyle name="Normal 44 5" xfId="11148"/>
    <cellStyle name="Normal 440" xfId="984"/>
    <cellStyle name="Normal 440 2" xfId="2070"/>
    <cellStyle name="Normal 440 2 2" xfId="4379"/>
    <cellStyle name="Normal 440 2 2 2" xfId="9530"/>
    <cellStyle name="Normal 440 2 2 2 2" xfId="20317"/>
    <cellStyle name="Normal 440 2 2 3" xfId="15185"/>
    <cellStyle name="Normal 440 2 3" xfId="7249"/>
    <cellStyle name="Normal 440 2 3 2" xfId="18036"/>
    <cellStyle name="Normal 440 2 4" xfId="12899"/>
    <cellStyle name="Normal 440 3" xfId="3324"/>
    <cellStyle name="Normal 440 3 2" xfId="8475"/>
    <cellStyle name="Normal 440 3 2 2" xfId="19262"/>
    <cellStyle name="Normal 440 3 3" xfId="14130"/>
    <cellStyle name="Normal 440 4" xfId="6192"/>
    <cellStyle name="Normal 440 4 2" xfId="16979"/>
    <cellStyle name="Normal 440 5" xfId="11823"/>
    <cellStyle name="Normal 441" xfId="985"/>
    <cellStyle name="Normal 441 2" xfId="2071"/>
    <cellStyle name="Normal 441 2 2" xfId="4380"/>
    <cellStyle name="Normal 441 2 2 2" xfId="9531"/>
    <cellStyle name="Normal 441 2 2 2 2" xfId="20318"/>
    <cellStyle name="Normal 441 2 2 3" xfId="15186"/>
    <cellStyle name="Normal 441 2 3" xfId="7250"/>
    <cellStyle name="Normal 441 2 3 2" xfId="18037"/>
    <cellStyle name="Normal 441 2 4" xfId="12900"/>
    <cellStyle name="Normal 441 3" xfId="3325"/>
    <cellStyle name="Normal 441 3 2" xfId="8476"/>
    <cellStyle name="Normal 441 3 2 2" xfId="19263"/>
    <cellStyle name="Normal 441 3 3" xfId="14131"/>
    <cellStyle name="Normal 441 4" xfId="6193"/>
    <cellStyle name="Normal 441 4 2" xfId="16980"/>
    <cellStyle name="Normal 441 5" xfId="11824"/>
    <cellStyle name="Normal 442" xfId="986"/>
    <cellStyle name="Normal 442 2" xfId="2072"/>
    <cellStyle name="Normal 442 2 2" xfId="4381"/>
    <cellStyle name="Normal 442 2 2 2" xfId="9532"/>
    <cellStyle name="Normal 442 2 2 2 2" xfId="20319"/>
    <cellStyle name="Normal 442 2 2 3" xfId="15187"/>
    <cellStyle name="Normal 442 2 3" xfId="7251"/>
    <cellStyle name="Normal 442 2 3 2" xfId="18038"/>
    <cellStyle name="Normal 442 2 4" xfId="12901"/>
    <cellStyle name="Normal 442 3" xfId="3326"/>
    <cellStyle name="Normal 442 3 2" xfId="8477"/>
    <cellStyle name="Normal 442 3 2 2" xfId="19264"/>
    <cellStyle name="Normal 442 3 3" xfId="14132"/>
    <cellStyle name="Normal 442 4" xfId="6194"/>
    <cellStyle name="Normal 442 4 2" xfId="16981"/>
    <cellStyle name="Normal 442 5" xfId="11825"/>
    <cellStyle name="Normal 443" xfId="987"/>
    <cellStyle name="Normal 443 2" xfId="2073"/>
    <cellStyle name="Normal 443 2 2" xfId="4382"/>
    <cellStyle name="Normal 443 2 2 2" xfId="9533"/>
    <cellStyle name="Normal 443 2 2 2 2" xfId="20320"/>
    <cellStyle name="Normal 443 2 2 3" xfId="15188"/>
    <cellStyle name="Normal 443 2 3" xfId="7252"/>
    <cellStyle name="Normal 443 2 3 2" xfId="18039"/>
    <cellStyle name="Normal 443 2 4" xfId="12902"/>
    <cellStyle name="Normal 443 3" xfId="3327"/>
    <cellStyle name="Normal 443 3 2" xfId="8478"/>
    <cellStyle name="Normal 443 3 2 2" xfId="19265"/>
    <cellStyle name="Normal 443 3 3" xfId="14133"/>
    <cellStyle name="Normal 443 4" xfId="6195"/>
    <cellStyle name="Normal 443 4 2" xfId="16982"/>
    <cellStyle name="Normal 443 5" xfId="11826"/>
    <cellStyle name="Normal 444" xfId="972"/>
    <cellStyle name="Normal 444 2" xfId="2058"/>
    <cellStyle name="Normal 444 2 2" xfId="4367"/>
    <cellStyle name="Normal 444 2 2 2" xfId="9518"/>
    <cellStyle name="Normal 444 2 2 2 2" xfId="20305"/>
    <cellStyle name="Normal 444 2 2 3" xfId="15173"/>
    <cellStyle name="Normal 444 2 3" xfId="7237"/>
    <cellStyle name="Normal 444 2 3 2" xfId="18024"/>
    <cellStyle name="Normal 444 2 4" xfId="12887"/>
    <cellStyle name="Normal 444 3" xfId="3312"/>
    <cellStyle name="Normal 444 3 2" xfId="8463"/>
    <cellStyle name="Normal 444 3 2 2" xfId="19250"/>
    <cellStyle name="Normal 444 3 3" xfId="14118"/>
    <cellStyle name="Normal 444 4" xfId="6180"/>
    <cellStyle name="Normal 444 4 2" xfId="16967"/>
    <cellStyle name="Normal 444 5" xfId="11811"/>
    <cellStyle name="Normal 445" xfId="991"/>
    <cellStyle name="Normal 445 2" xfId="2077"/>
    <cellStyle name="Normal 445 2 2" xfId="4386"/>
    <cellStyle name="Normal 445 2 2 2" xfId="9537"/>
    <cellStyle name="Normal 445 2 2 2 2" xfId="20324"/>
    <cellStyle name="Normal 445 2 2 3" xfId="15192"/>
    <cellStyle name="Normal 445 2 3" xfId="7256"/>
    <cellStyle name="Normal 445 2 3 2" xfId="18043"/>
    <cellStyle name="Normal 445 2 4" xfId="12906"/>
    <cellStyle name="Normal 445 3" xfId="3331"/>
    <cellStyle name="Normal 445 3 2" xfId="8482"/>
    <cellStyle name="Normal 445 3 2 2" xfId="19269"/>
    <cellStyle name="Normal 445 3 3" xfId="14137"/>
    <cellStyle name="Normal 445 4" xfId="6199"/>
    <cellStyle name="Normal 445 4 2" xfId="16986"/>
    <cellStyle name="Normal 445 5" xfId="11830"/>
    <cellStyle name="Normal 446" xfId="992"/>
    <cellStyle name="Normal 446 2" xfId="2078"/>
    <cellStyle name="Normal 446 2 2" xfId="4387"/>
    <cellStyle name="Normal 446 2 2 2" xfId="9538"/>
    <cellStyle name="Normal 446 2 2 2 2" xfId="20325"/>
    <cellStyle name="Normal 446 2 2 3" xfId="15193"/>
    <cellStyle name="Normal 446 2 3" xfId="7257"/>
    <cellStyle name="Normal 446 2 3 2" xfId="18044"/>
    <cellStyle name="Normal 446 2 4" xfId="12907"/>
    <cellStyle name="Normal 446 3" xfId="3332"/>
    <cellStyle name="Normal 446 3 2" xfId="8483"/>
    <cellStyle name="Normal 446 3 2 2" xfId="19270"/>
    <cellStyle name="Normal 446 3 3" xfId="14138"/>
    <cellStyle name="Normal 446 4" xfId="6200"/>
    <cellStyle name="Normal 446 4 2" xfId="16987"/>
    <cellStyle name="Normal 446 5" xfId="11831"/>
    <cellStyle name="Normal 447" xfId="993"/>
    <cellStyle name="Normal 447 2" xfId="2079"/>
    <cellStyle name="Normal 447 2 2" xfId="4388"/>
    <cellStyle name="Normal 447 2 2 2" xfId="9539"/>
    <cellStyle name="Normal 447 2 2 2 2" xfId="20326"/>
    <cellStyle name="Normal 447 2 2 3" xfId="15194"/>
    <cellStyle name="Normal 447 2 3" xfId="7258"/>
    <cellStyle name="Normal 447 2 3 2" xfId="18045"/>
    <cellStyle name="Normal 447 2 4" xfId="12908"/>
    <cellStyle name="Normal 447 3" xfId="3333"/>
    <cellStyle name="Normal 447 3 2" xfId="8484"/>
    <cellStyle name="Normal 447 3 2 2" xfId="19271"/>
    <cellStyle name="Normal 447 3 3" xfId="14139"/>
    <cellStyle name="Normal 447 4" xfId="6201"/>
    <cellStyle name="Normal 447 4 2" xfId="16988"/>
    <cellStyle name="Normal 447 5" xfId="11832"/>
    <cellStyle name="Normal 448" xfId="994"/>
    <cellStyle name="Normal 448 2" xfId="2080"/>
    <cellStyle name="Normal 448 2 2" xfId="4389"/>
    <cellStyle name="Normal 448 2 2 2" xfId="9540"/>
    <cellStyle name="Normal 448 2 2 2 2" xfId="20327"/>
    <cellStyle name="Normal 448 2 2 3" xfId="15195"/>
    <cellStyle name="Normal 448 2 3" xfId="7259"/>
    <cellStyle name="Normal 448 2 3 2" xfId="18046"/>
    <cellStyle name="Normal 448 2 4" xfId="12909"/>
    <cellStyle name="Normal 448 3" xfId="3334"/>
    <cellStyle name="Normal 448 3 2" xfId="8485"/>
    <cellStyle name="Normal 448 3 2 2" xfId="19272"/>
    <cellStyle name="Normal 448 3 3" xfId="14140"/>
    <cellStyle name="Normal 448 4" xfId="6202"/>
    <cellStyle name="Normal 448 4 2" xfId="16989"/>
    <cellStyle name="Normal 448 5" xfId="11833"/>
    <cellStyle name="Normal 449" xfId="995"/>
    <cellStyle name="Normal 449 2" xfId="2081"/>
    <cellStyle name="Normal 449 2 2" xfId="4390"/>
    <cellStyle name="Normal 449 2 2 2" xfId="9541"/>
    <cellStyle name="Normal 449 2 2 2 2" xfId="20328"/>
    <cellStyle name="Normal 449 2 2 3" xfId="15196"/>
    <cellStyle name="Normal 449 2 3" xfId="7260"/>
    <cellStyle name="Normal 449 2 3 2" xfId="18047"/>
    <cellStyle name="Normal 449 2 4" xfId="12910"/>
    <cellStyle name="Normal 449 3" xfId="3335"/>
    <cellStyle name="Normal 449 3 2" xfId="8486"/>
    <cellStyle name="Normal 449 3 2 2" xfId="19273"/>
    <cellStyle name="Normal 449 3 3" xfId="14141"/>
    <cellStyle name="Normal 449 4" xfId="6203"/>
    <cellStyle name="Normal 449 4 2" xfId="16990"/>
    <cellStyle name="Normal 449 5" xfId="11834"/>
    <cellStyle name="Normal 45" xfId="240"/>
    <cellStyle name="Normal 45 2" xfId="1389"/>
    <cellStyle name="Normal 45 2 2" xfId="3705"/>
    <cellStyle name="Normal 45 2 2 2" xfId="8856"/>
    <cellStyle name="Normal 45 2 2 2 2" xfId="19643"/>
    <cellStyle name="Normal 45 2 2 3" xfId="14511"/>
    <cellStyle name="Normal 45 2 3" xfId="6576"/>
    <cellStyle name="Normal 45 2 3 2" xfId="17363"/>
    <cellStyle name="Normal 45 2 4" xfId="12220"/>
    <cellStyle name="Normal 45 3" xfId="2658"/>
    <cellStyle name="Normal 45 3 2" xfId="7817"/>
    <cellStyle name="Normal 45 3 2 2" xfId="18604"/>
    <cellStyle name="Normal 45 3 3" xfId="13472"/>
    <cellStyle name="Normal 45 4" xfId="5526"/>
    <cellStyle name="Normal 45 4 2" xfId="16320"/>
    <cellStyle name="Normal 45 5" xfId="11149"/>
    <cellStyle name="Normal 450" xfId="998"/>
    <cellStyle name="Normal 450 2" xfId="2084"/>
    <cellStyle name="Normal 450 2 2" xfId="4393"/>
    <cellStyle name="Normal 450 2 2 2" xfId="9544"/>
    <cellStyle name="Normal 450 2 2 2 2" xfId="20331"/>
    <cellStyle name="Normal 450 2 2 3" xfId="15199"/>
    <cellStyle name="Normal 450 2 3" xfId="7263"/>
    <cellStyle name="Normal 450 2 3 2" xfId="18050"/>
    <cellStyle name="Normal 450 2 4" xfId="12913"/>
    <cellStyle name="Normal 450 3" xfId="3338"/>
    <cellStyle name="Normal 450 3 2" xfId="8489"/>
    <cellStyle name="Normal 450 3 2 2" xfId="19276"/>
    <cellStyle name="Normal 450 3 3" xfId="14144"/>
    <cellStyle name="Normal 450 4" xfId="6206"/>
    <cellStyle name="Normal 450 4 2" xfId="16993"/>
    <cellStyle name="Normal 450 5" xfId="11837"/>
    <cellStyle name="Normal 451" xfId="997"/>
    <cellStyle name="Normal 451 2" xfId="2083"/>
    <cellStyle name="Normal 451 2 2" xfId="4392"/>
    <cellStyle name="Normal 451 2 2 2" xfId="9543"/>
    <cellStyle name="Normal 451 2 2 2 2" xfId="20330"/>
    <cellStyle name="Normal 451 2 2 3" xfId="15198"/>
    <cellStyle name="Normal 451 2 3" xfId="7262"/>
    <cellStyle name="Normal 451 2 3 2" xfId="18049"/>
    <cellStyle name="Normal 451 2 4" xfId="12912"/>
    <cellStyle name="Normal 451 3" xfId="3337"/>
    <cellStyle name="Normal 451 3 2" xfId="8488"/>
    <cellStyle name="Normal 451 3 2 2" xfId="19275"/>
    <cellStyle name="Normal 451 3 3" xfId="14143"/>
    <cellStyle name="Normal 451 4" xfId="6205"/>
    <cellStyle name="Normal 451 4 2" xfId="16992"/>
    <cellStyle name="Normal 451 5" xfId="11836"/>
    <cellStyle name="Normal 452" xfId="1002"/>
    <cellStyle name="Normal 452 2" xfId="2088"/>
    <cellStyle name="Normal 452 2 2" xfId="4397"/>
    <cellStyle name="Normal 452 2 2 2" xfId="9548"/>
    <cellStyle name="Normal 452 2 2 2 2" xfId="20335"/>
    <cellStyle name="Normal 452 2 2 3" xfId="15203"/>
    <cellStyle name="Normal 452 2 3" xfId="7267"/>
    <cellStyle name="Normal 452 2 3 2" xfId="18054"/>
    <cellStyle name="Normal 452 2 4" xfId="12917"/>
    <cellStyle name="Normal 452 3" xfId="3342"/>
    <cellStyle name="Normal 452 3 2" xfId="8493"/>
    <cellStyle name="Normal 452 3 2 2" xfId="19280"/>
    <cellStyle name="Normal 452 3 3" xfId="14148"/>
    <cellStyle name="Normal 452 4" xfId="6210"/>
    <cellStyle name="Normal 452 4 2" xfId="16997"/>
    <cellStyle name="Normal 452 5" xfId="11841"/>
    <cellStyle name="Normal 453" xfId="1003"/>
    <cellStyle name="Normal 453 2" xfId="2089"/>
    <cellStyle name="Normal 453 2 2" xfId="4398"/>
    <cellStyle name="Normal 453 2 2 2" xfId="9549"/>
    <cellStyle name="Normal 453 2 2 2 2" xfId="20336"/>
    <cellStyle name="Normal 453 2 2 3" xfId="15204"/>
    <cellStyle name="Normal 453 2 3" xfId="7268"/>
    <cellStyle name="Normal 453 2 3 2" xfId="18055"/>
    <cellStyle name="Normal 453 2 4" xfId="12918"/>
    <cellStyle name="Normal 453 3" xfId="3343"/>
    <cellStyle name="Normal 453 3 2" xfId="8494"/>
    <cellStyle name="Normal 453 3 2 2" xfId="19281"/>
    <cellStyle name="Normal 453 3 3" xfId="14149"/>
    <cellStyle name="Normal 453 4" xfId="6211"/>
    <cellStyle name="Normal 453 4 2" xfId="16998"/>
    <cellStyle name="Normal 453 5" xfId="11842"/>
    <cellStyle name="Normal 454" xfId="1004"/>
    <cellStyle name="Normal 454 2" xfId="2090"/>
    <cellStyle name="Normal 454 2 2" xfId="4399"/>
    <cellStyle name="Normal 454 2 2 2" xfId="9550"/>
    <cellStyle name="Normal 454 2 2 2 2" xfId="20337"/>
    <cellStyle name="Normal 454 2 2 3" xfId="15205"/>
    <cellStyle name="Normal 454 2 3" xfId="7269"/>
    <cellStyle name="Normal 454 2 3 2" xfId="18056"/>
    <cellStyle name="Normal 454 2 4" xfId="12919"/>
    <cellStyle name="Normal 454 3" xfId="3344"/>
    <cellStyle name="Normal 454 3 2" xfId="8495"/>
    <cellStyle name="Normal 454 3 2 2" xfId="19282"/>
    <cellStyle name="Normal 454 3 3" xfId="14150"/>
    <cellStyle name="Normal 454 4" xfId="6212"/>
    <cellStyle name="Normal 454 4 2" xfId="16999"/>
    <cellStyle name="Normal 454 5" xfId="11843"/>
    <cellStyle name="Normal 455" xfId="1005"/>
    <cellStyle name="Normal 455 2" xfId="2091"/>
    <cellStyle name="Normal 455 2 2" xfId="4400"/>
    <cellStyle name="Normal 455 2 2 2" xfId="9551"/>
    <cellStyle name="Normal 455 2 2 2 2" xfId="20338"/>
    <cellStyle name="Normal 455 2 2 3" xfId="15206"/>
    <cellStyle name="Normal 455 2 3" xfId="7270"/>
    <cellStyle name="Normal 455 2 3 2" xfId="18057"/>
    <cellStyle name="Normal 455 2 4" xfId="12920"/>
    <cellStyle name="Normal 455 3" xfId="3345"/>
    <cellStyle name="Normal 455 3 2" xfId="8496"/>
    <cellStyle name="Normal 455 3 2 2" xfId="19283"/>
    <cellStyle name="Normal 455 3 3" xfId="14151"/>
    <cellStyle name="Normal 455 4" xfId="6213"/>
    <cellStyle name="Normal 455 4 2" xfId="17000"/>
    <cellStyle name="Normal 455 5" xfId="11844"/>
    <cellStyle name="Normal 456" xfId="1006"/>
    <cellStyle name="Normal 456 2" xfId="2092"/>
    <cellStyle name="Normal 456 2 2" xfId="4401"/>
    <cellStyle name="Normal 456 2 2 2" xfId="9552"/>
    <cellStyle name="Normal 456 2 2 2 2" xfId="20339"/>
    <cellStyle name="Normal 456 2 2 3" xfId="15207"/>
    <cellStyle name="Normal 456 2 3" xfId="7271"/>
    <cellStyle name="Normal 456 2 3 2" xfId="18058"/>
    <cellStyle name="Normal 456 2 4" xfId="12921"/>
    <cellStyle name="Normal 456 3" xfId="3346"/>
    <cellStyle name="Normal 456 3 2" xfId="8497"/>
    <cellStyle name="Normal 456 3 2 2" xfId="19284"/>
    <cellStyle name="Normal 456 3 3" xfId="14152"/>
    <cellStyle name="Normal 456 4" xfId="6214"/>
    <cellStyle name="Normal 456 4 2" xfId="17001"/>
    <cellStyle name="Normal 456 5" xfId="11845"/>
    <cellStyle name="Normal 457" xfId="1007"/>
    <cellStyle name="Normal 457 2" xfId="2093"/>
    <cellStyle name="Normal 457 2 2" xfId="4402"/>
    <cellStyle name="Normal 457 2 2 2" xfId="9553"/>
    <cellStyle name="Normal 457 2 2 2 2" xfId="20340"/>
    <cellStyle name="Normal 457 2 2 3" xfId="15208"/>
    <cellStyle name="Normal 457 2 3" xfId="7272"/>
    <cellStyle name="Normal 457 2 3 2" xfId="18059"/>
    <cellStyle name="Normal 457 2 4" xfId="12922"/>
    <cellStyle name="Normal 457 3" xfId="3347"/>
    <cellStyle name="Normal 457 3 2" xfId="8498"/>
    <cellStyle name="Normal 457 3 2 2" xfId="19285"/>
    <cellStyle name="Normal 457 3 3" xfId="14153"/>
    <cellStyle name="Normal 457 4" xfId="6215"/>
    <cellStyle name="Normal 457 4 2" xfId="17002"/>
    <cellStyle name="Normal 457 5" xfId="11846"/>
    <cellStyle name="Normal 458" xfId="1008"/>
    <cellStyle name="Normal 458 2" xfId="2094"/>
    <cellStyle name="Normal 458 2 2" xfId="4403"/>
    <cellStyle name="Normal 458 2 2 2" xfId="9554"/>
    <cellStyle name="Normal 458 2 2 2 2" xfId="20341"/>
    <cellStyle name="Normal 458 2 2 3" xfId="15209"/>
    <cellStyle name="Normal 458 2 3" xfId="7273"/>
    <cellStyle name="Normal 458 2 3 2" xfId="18060"/>
    <cellStyle name="Normal 458 2 4" xfId="12923"/>
    <cellStyle name="Normal 458 3" xfId="3348"/>
    <cellStyle name="Normal 458 3 2" xfId="8499"/>
    <cellStyle name="Normal 458 3 2 2" xfId="19286"/>
    <cellStyle name="Normal 458 3 3" xfId="14154"/>
    <cellStyle name="Normal 458 4" xfId="6216"/>
    <cellStyle name="Normal 458 4 2" xfId="17003"/>
    <cellStyle name="Normal 458 5" xfId="11847"/>
    <cellStyle name="Normal 459" xfId="1009"/>
    <cellStyle name="Normal 459 2" xfId="2095"/>
    <cellStyle name="Normal 459 2 2" xfId="4404"/>
    <cellStyle name="Normal 459 2 2 2" xfId="9555"/>
    <cellStyle name="Normal 459 2 2 2 2" xfId="20342"/>
    <cellStyle name="Normal 459 2 2 3" xfId="15210"/>
    <cellStyle name="Normal 459 2 3" xfId="7274"/>
    <cellStyle name="Normal 459 2 3 2" xfId="18061"/>
    <cellStyle name="Normal 459 2 4" xfId="12924"/>
    <cellStyle name="Normal 459 3" xfId="3349"/>
    <cellStyle name="Normal 459 3 2" xfId="8500"/>
    <cellStyle name="Normal 459 3 2 2" xfId="19287"/>
    <cellStyle name="Normal 459 3 3" xfId="14155"/>
    <cellStyle name="Normal 459 4" xfId="6217"/>
    <cellStyle name="Normal 459 4 2" xfId="17004"/>
    <cellStyle name="Normal 459 5" xfId="11848"/>
    <cellStyle name="Normal 46" xfId="241"/>
    <cellStyle name="Normal 46 2" xfId="1390"/>
    <cellStyle name="Normal 46 2 2" xfId="3706"/>
    <cellStyle name="Normal 46 2 2 2" xfId="8857"/>
    <cellStyle name="Normal 46 2 2 2 2" xfId="19644"/>
    <cellStyle name="Normal 46 2 2 3" xfId="14512"/>
    <cellStyle name="Normal 46 2 3" xfId="6577"/>
    <cellStyle name="Normal 46 2 3 2" xfId="17364"/>
    <cellStyle name="Normal 46 2 4" xfId="12221"/>
    <cellStyle name="Normal 46 3" xfId="2659"/>
    <cellStyle name="Normal 46 3 2" xfId="7818"/>
    <cellStyle name="Normal 46 3 2 2" xfId="18605"/>
    <cellStyle name="Normal 46 3 3" xfId="13473"/>
    <cellStyle name="Normal 46 4" xfId="5527"/>
    <cellStyle name="Normal 46 4 2" xfId="16321"/>
    <cellStyle name="Normal 46 5" xfId="11150"/>
    <cellStyle name="Normal 460" xfId="1010"/>
    <cellStyle name="Normal 460 2" xfId="2096"/>
    <cellStyle name="Normal 460 2 2" xfId="4405"/>
    <cellStyle name="Normal 460 2 2 2" xfId="9556"/>
    <cellStyle name="Normal 460 2 2 2 2" xfId="20343"/>
    <cellStyle name="Normal 460 2 2 3" xfId="15211"/>
    <cellStyle name="Normal 460 2 3" xfId="7275"/>
    <cellStyle name="Normal 460 2 3 2" xfId="18062"/>
    <cellStyle name="Normal 460 2 4" xfId="12925"/>
    <cellStyle name="Normal 460 3" xfId="3350"/>
    <cellStyle name="Normal 460 3 2" xfId="8501"/>
    <cellStyle name="Normal 460 3 2 2" xfId="19288"/>
    <cellStyle name="Normal 460 3 3" xfId="14156"/>
    <cellStyle name="Normal 460 4" xfId="6218"/>
    <cellStyle name="Normal 460 4 2" xfId="17005"/>
    <cellStyle name="Normal 460 5" xfId="11849"/>
    <cellStyle name="Normal 461" xfId="1011"/>
    <cellStyle name="Normal 461 2" xfId="2097"/>
    <cellStyle name="Normal 461 2 2" xfId="4406"/>
    <cellStyle name="Normal 461 2 2 2" xfId="9557"/>
    <cellStyle name="Normal 461 2 2 2 2" xfId="20344"/>
    <cellStyle name="Normal 461 2 2 3" xfId="15212"/>
    <cellStyle name="Normal 461 2 3" xfId="7276"/>
    <cellStyle name="Normal 461 2 3 2" xfId="18063"/>
    <cellStyle name="Normal 461 2 4" xfId="12926"/>
    <cellStyle name="Normal 461 3" xfId="3351"/>
    <cellStyle name="Normal 461 3 2" xfId="8502"/>
    <cellStyle name="Normal 461 3 2 2" xfId="19289"/>
    <cellStyle name="Normal 461 3 3" xfId="14157"/>
    <cellStyle name="Normal 461 4" xfId="6219"/>
    <cellStyle name="Normal 461 4 2" xfId="17006"/>
    <cellStyle name="Normal 461 5" xfId="11850"/>
    <cellStyle name="Normal 462" xfId="1012"/>
    <cellStyle name="Normal 462 2" xfId="2098"/>
    <cellStyle name="Normal 462 2 2" xfId="4407"/>
    <cellStyle name="Normal 462 2 2 2" xfId="9558"/>
    <cellStyle name="Normal 462 2 2 2 2" xfId="20345"/>
    <cellStyle name="Normal 462 2 2 3" xfId="15213"/>
    <cellStyle name="Normal 462 2 3" xfId="7277"/>
    <cellStyle name="Normal 462 2 3 2" xfId="18064"/>
    <cellStyle name="Normal 462 2 4" xfId="12927"/>
    <cellStyle name="Normal 462 3" xfId="3352"/>
    <cellStyle name="Normal 462 3 2" xfId="8503"/>
    <cellStyle name="Normal 462 3 2 2" xfId="19290"/>
    <cellStyle name="Normal 462 3 3" xfId="14158"/>
    <cellStyle name="Normal 462 4" xfId="6220"/>
    <cellStyle name="Normal 462 4 2" xfId="17007"/>
    <cellStyle name="Normal 462 5" xfId="11851"/>
    <cellStyle name="Normal 463" xfId="1013"/>
    <cellStyle name="Normal 463 2" xfId="2099"/>
    <cellStyle name="Normal 463 2 2" xfId="4408"/>
    <cellStyle name="Normal 463 2 2 2" xfId="9559"/>
    <cellStyle name="Normal 463 2 2 2 2" xfId="20346"/>
    <cellStyle name="Normal 463 2 2 3" xfId="15214"/>
    <cellStyle name="Normal 463 2 3" xfId="7278"/>
    <cellStyle name="Normal 463 2 3 2" xfId="18065"/>
    <cellStyle name="Normal 463 2 4" xfId="12928"/>
    <cellStyle name="Normal 463 3" xfId="3353"/>
    <cellStyle name="Normal 463 3 2" xfId="8504"/>
    <cellStyle name="Normal 463 3 2 2" xfId="19291"/>
    <cellStyle name="Normal 463 3 3" xfId="14159"/>
    <cellStyle name="Normal 463 4" xfId="6221"/>
    <cellStyle name="Normal 463 4 2" xfId="17008"/>
    <cellStyle name="Normal 463 5" xfId="11852"/>
    <cellStyle name="Normal 464" xfId="1014"/>
    <cellStyle name="Normal 464 2" xfId="2100"/>
    <cellStyle name="Normal 464 2 2" xfId="4409"/>
    <cellStyle name="Normal 464 2 2 2" xfId="9560"/>
    <cellStyle name="Normal 464 2 2 2 2" xfId="20347"/>
    <cellStyle name="Normal 464 2 2 3" xfId="15215"/>
    <cellStyle name="Normal 464 2 3" xfId="7279"/>
    <cellStyle name="Normal 464 2 3 2" xfId="18066"/>
    <cellStyle name="Normal 464 2 4" xfId="12929"/>
    <cellStyle name="Normal 464 3" xfId="3354"/>
    <cellStyle name="Normal 464 3 2" xfId="8505"/>
    <cellStyle name="Normal 464 3 2 2" xfId="19292"/>
    <cellStyle name="Normal 464 3 3" xfId="14160"/>
    <cellStyle name="Normal 464 4" xfId="6222"/>
    <cellStyle name="Normal 464 4 2" xfId="17009"/>
    <cellStyle name="Normal 464 5" xfId="11853"/>
    <cellStyle name="Normal 465" xfId="1015"/>
    <cellStyle name="Normal 465 2" xfId="2101"/>
    <cellStyle name="Normal 465 2 2" xfId="4410"/>
    <cellStyle name="Normal 465 2 2 2" xfId="9561"/>
    <cellStyle name="Normal 465 2 2 2 2" xfId="20348"/>
    <cellStyle name="Normal 465 2 2 3" xfId="15216"/>
    <cellStyle name="Normal 465 2 3" xfId="7280"/>
    <cellStyle name="Normal 465 2 3 2" xfId="18067"/>
    <cellStyle name="Normal 465 2 4" xfId="12930"/>
    <cellStyle name="Normal 465 3" xfId="3355"/>
    <cellStyle name="Normal 465 3 2" xfId="8506"/>
    <cellStyle name="Normal 465 3 2 2" xfId="19293"/>
    <cellStyle name="Normal 465 3 3" xfId="14161"/>
    <cellStyle name="Normal 465 4" xfId="6223"/>
    <cellStyle name="Normal 465 4 2" xfId="17010"/>
    <cellStyle name="Normal 465 5" xfId="11854"/>
    <cellStyle name="Normal 466" xfId="1016"/>
    <cellStyle name="Normal 466 2" xfId="2102"/>
    <cellStyle name="Normal 466 2 2" xfId="4411"/>
    <cellStyle name="Normal 466 2 2 2" xfId="9562"/>
    <cellStyle name="Normal 466 2 2 2 2" xfId="20349"/>
    <cellStyle name="Normal 466 2 2 3" xfId="15217"/>
    <cellStyle name="Normal 466 2 3" xfId="7281"/>
    <cellStyle name="Normal 466 2 3 2" xfId="18068"/>
    <cellStyle name="Normal 466 2 4" xfId="12931"/>
    <cellStyle name="Normal 466 3" xfId="3356"/>
    <cellStyle name="Normal 466 3 2" xfId="8507"/>
    <cellStyle name="Normal 466 3 2 2" xfId="19294"/>
    <cellStyle name="Normal 466 3 3" xfId="14162"/>
    <cellStyle name="Normal 466 4" xfId="6224"/>
    <cellStyle name="Normal 466 4 2" xfId="17011"/>
    <cellStyle name="Normal 466 5" xfId="11855"/>
    <cellStyle name="Normal 467" xfId="1017"/>
    <cellStyle name="Normal 467 2" xfId="2103"/>
    <cellStyle name="Normal 467 2 2" xfId="4412"/>
    <cellStyle name="Normal 467 2 2 2" xfId="9563"/>
    <cellStyle name="Normal 467 2 2 2 2" xfId="20350"/>
    <cellStyle name="Normal 467 2 2 3" xfId="15218"/>
    <cellStyle name="Normal 467 2 3" xfId="7282"/>
    <cellStyle name="Normal 467 2 3 2" xfId="18069"/>
    <cellStyle name="Normal 467 2 4" xfId="12932"/>
    <cellStyle name="Normal 467 3" xfId="3357"/>
    <cellStyle name="Normal 467 3 2" xfId="8508"/>
    <cellStyle name="Normal 467 3 2 2" xfId="19295"/>
    <cellStyle name="Normal 467 3 3" xfId="14163"/>
    <cellStyle name="Normal 467 4" xfId="6225"/>
    <cellStyle name="Normal 467 4 2" xfId="17012"/>
    <cellStyle name="Normal 467 5" xfId="11856"/>
    <cellStyle name="Normal 468" xfId="1018"/>
    <cellStyle name="Normal 468 2" xfId="2104"/>
    <cellStyle name="Normal 468 2 2" xfId="4413"/>
    <cellStyle name="Normal 468 2 2 2" xfId="9564"/>
    <cellStyle name="Normal 468 2 2 2 2" xfId="20351"/>
    <cellStyle name="Normal 468 2 2 3" xfId="15219"/>
    <cellStyle name="Normal 468 2 3" xfId="7283"/>
    <cellStyle name="Normal 468 2 3 2" xfId="18070"/>
    <cellStyle name="Normal 468 2 4" xfId="12933"/>
    <cellStyle name="Normal 468 3" xfId="3358"/>
    <cellStyle name="Normal 468 3 2" xfId="8509"/>
    <cellStyle name="Normal 468 3 2 2" xfId="19296"/>
    <cellStyle name="Normal 468 3 3" xfId="14164"/>
    <cellStyle name="Normal 468 4" xfId="6226"/>
    <cellStyle name="Normal 468 4 2" xfId="17013"/>
    <cellStyle name="Normal 468 5" xfId="11857"/>
    <cellStyle name="Normal 469" xfId="1019"/>
    <cellStyle name="Normal 469 2" xfId="2105"/>
    <cellStyle name="Normal 469 2 2" xfId="4414"/>
    <cellStyle name="Normal 469 2 2 2" xfId="9565"/>
    <cellStyle name="Normal 469 2 2 2 2" xfId="20352"/>
    <cellStyle name="Normal 469 2 2 3" xfId="15220"/>
    <cellStyle name="Normal 469 2 3" xfId="7284"/>
    <cellStyle name="Normal 469 2 3 2" xfId="18071"/>
    <cellStyle name="Normal 469 2 4" xfId="12934"/>
    <cellStyle name="Normal 469 3" xfId="3359"/>
    <cellStyle name="Normal 469 3 2" xfId="8510"/>
    <cellStyle name="Normal 469 3 2 2" xfId="19297"/>
    <cellStyle name="Normal 469 3 3" xfId="14165"/>
    <cellStyle name="Normal 469 4" xfId="6227"/>
    <cellStyle name="Normal 469 4 2" xfId="17014"/>
    <cellStyle name="Normal 469 5" xfId="11858"/>
    <cellStyle name="Normal 47" xfId="242"/>
    <cellStyle name="Normal 47 2" xfId="1391"/>
    <cellStyle name="Normal 47 2 2" xfId="3707"/>
    <cellStyle name="Normal 47 2 2 2" xfId="8858"/>
    <cellStyle name="Normal 47 2 2 2 2" xfId="19645"/>
    <cellStyle name="Normal 47 2 2 3" xfId="14513"/>
    <cellStyle name="Normal 47 2 3" xfId="6578"/>
    <cellStyle name="Normal 47 2 3 2" xfId="17365"/>
    <cellStyle name="Normal 47 2 4" xfId="12222"/>
    <cellStyle name="Normal 47 3" xfId="2660"/>
    <cellStyle name="Normal 47 3 2" xfId="7819"/>
    <cellStyle name="Normal 47 3 2 2" xfId="18606"/>
    <cellStyle name="Normal 47 3 3" xfId="13474"/>
    <cellStyle name="Normal 47 4" xfId="5528"/>
    <cellStyle name="Normal 47 4 2" xfId="16322"/>
    <cellStyle name="Normal 47 5" xfId="11151"/>
    <cellStyle name="Normal 470" xfId="1020"/>
    <cellStyle name="Normal 470 2" xfId="2106"/>
    <cellStyle name="Normal 470 2 2" xfId="4415"/>
    <cellStyle name="Normal 470 2 2 2" xfId="9566"/>
    <cellStyle name="Normal 470 2 2 2 2" xfId="20353"/>
    <cellStyle name="Normal 470 2 2 3" xfId="15221"/>
    <cellStyle name="Normal 470 2 3" xfId="7285"/>
    <cellStyle name="Normal 470 2 3 2" xfId="18072"/>
    <cellStyle name="Normal 470 2 4" xfId="12935"/>
    <cellStyle name="Normal 470 3" xfId="3360"/>
    <cellStyle name="Normal 470 3 2" xfId="8511"/>
    <cellStyle name="Normal 470 3 2 2" xfId="19298"/>
    <cellStyle name="Normal 470 3 3" xfId="14166"/>
    <cellStyle name="Normal 470 4" xfId="6228"/>
    <cellStyle name="Normal 470 4 2" xfId="17015"/>
    <cellStyle name="Normal 470 5" xfId="11859"/>
    <cellStyle name="Normal 471" xfId="1021"/>
    <cellStyle name="Normal 471 2" xfId="2107"/>
    <cellStyle name="Normal 471 2 2" xfId="4416"/>
    <cellStyle name="Normal 471 2 2 2" xfId="9567"/>
    <cellStyle name="Normal 471 2 2 2 2" xfId="20354"/>
    <cellStyle name="Normal 471 2 2 3" xfId="15222"/>
    <cellStyle name="Normal 471 2 3" xfId="7286"/>
    <cellStyle name="Normal 471 2 3 2" xfId="18073"/>
    <cellStyle name="Normal 471 2 4" xfId="12936"/>
    <cellStyle name="Normal 471 3" xfId="3361"/>
    <cellStyle name="Normal 471 3 2" xfId="8512"/>
    <cellStyle name="Normal 471 3 2 2" xfId="19299"/>
    <cellStyle name="Normal 471 3 3" xfId="14167"/>
    <cellStyle name="Normal 471 4" xfId="6229"/>
    <cellStyle name="Normal 471 4 2" xfId="17016"/>
    <cellStyle name="Normal 471 5" xfId="11860"/>
    <cellStyle name="Normal 472" xfId="1022"/>
    <cellStyle name="Normal 472 2" xfId="2108"/>
    <cellStyle name="Normal 472 2 2" xfId="4417"/>
    <cellStyle name="Normal 472 2 2 2" xfId="9568"/>
    <cellStyle name="Normal 472 2 2 2 2" xfId="20355"/>
    <cellStyle name="Normal 472 2 2 3" xfId="15223"/>
    <cellStyle name="Normal 472 2 3" xfId="7287"/>
    <cellStyle name="Normal 472 2 3 2" xfId="18074"/>
    <cellStyle name="Normal 472 2 4" xfId="12937"/>
    <cellStyle name="Normal 472 3" xfId="3362"/>
    <cellStyle name="Normal 472 3 2" xfId="8513"/>
    <cellStyle name="Normal 472 3 2 2" xfId="19300"/>
    <cellStyle name="Normal 472 3 3" xfId="14168"/>
    <cellStyle name="Normal 472 4" xfId="6230"/>
    <cellStyle name="Normal 472 4 2" xfId="17017"/>
    <cellStyle name="Normal 472 5" xfId="11861"/>
    <cellStyle name="Normal 473" xfId="1041"/>
    <cellStyle name="Normal 473 2" xfId="2126"/>
    <cellStyle name="Normal 473 2 2" xfId="4435"/>
    <cellStyle name="Normal 473 2 2 2" xfId="9586"/>
    <cellStyle name="Normal 473 2 2 2 2" xfId="20373"/>
    <cellStyle name="Normal 473 2 2 3" xfId="15241"/>
    <cellStyle name="Normal 473 2 3" xfId="7305"/>
    <cellStyle name="Normal 473 2 3 2" xfId="18092"/>
    <cellStyle name="Normal 473 2 4" xfId="12955"/>
    <cellStyle name="Normal 473 3" xfId="3380"/>
    <cellStyle name="Normal 473 3 2" xfId="8531"/>
    <cellStyle name="Normal 473 3 2 2" xfId="19318"/>
    <cellStyle name="Normal 473 3 3" xfId="14186"/>
    <cellStyle name="Normal 473 4" xfId="6248"/>
    <cellStyle name="Normal 473 4 2" xfId="17035"/>
    <cellStyle name="Normal 473 5" xfId="11879"/>
    <cellStyle name="Normal 474" xfId="1045"/>
    <cellStyle name="Normal 474 2" xfId="2130"/>
    <cellStyle name="Normal 474 2 2" xfId="4439"/>
    <cellStyle name="Normal 474 2 2 2" xfId="9590"/>
    <cellStyle name="Normal 474 2 2 2 2" xfId="20377"/>
    <cellStyle name="Normal 474 2 2 3" xfId="15245"/>
    <cellStyle name="Normal 474 2 3" xfId="7309"/>
    <cellStyle name="Normal 474 2 3 2" xfId="18096"/>
    <cellStyle name="Normal 474 2 4" xfId="12959"/>
    <cellStyle name="Normal 474 3" xfId="3384"/>
    <cellStyle name="Normal 474 3 2" xfId="8535"/>
    <cellStyle name="Normal 474 3 2 2" xfId="19322"/>
    <cellStyle name="Normal 474 3 3" xfId="14190"/>
    <cellStyle name="Normal 474 4" xfId="6252"/>
    <cellStyle name="Normal 474 4 2" xfId="17039"/>
    <cellStyle name="Normal 474 5" xfId="11883"/>
    <cellStyle name="Normal 475" xfId="1036"/>
    <cellStyle name="Normal 475 2" xfId="2122"/>
    <cellStyle name="Normal 475 2 2" xfId="4431"/>
    <cellStyle name="Normal 475 2 2 2" xfId="9582"/>
    <cellStyle name="Normal 475 2 2 2 2" xfId="20369"/>
    <cellStyle name="Normal 475 2 2 3" xfId="15237"/>
    <cellStyle name="Normal 475 2 3" xfId="7301"/>
    <cellStyle name="Normal 475 2 3 2" xfId="18088"/>
    <cellStyle name="Normal 475 2 4" xfId="12951"/>
    <cellStyle name="Normal 475 3" xfId="3376"/>
    <cellStyle name="Normal 475 3 2" xfId="8527"/>
    <cellStyle name="Normal 475 3 2 2" xfId="19314"/>
    <cellStyle name="Normal 475 3 3" xfId="14182"/>
    <cellStyle name="Normal 475 4" xfId="6244"/>
    <cellStyle name="Normal 475 4 2" xfId="17031"/>
    <cellStyle name="Normal 475 5" xfId="11875"/>
    <cellStyle name="Normal 476" xfId="1057"/>
    <cellStyle name="Normal 476 2" xfId="2142"/>
    <cellStyle name="Normal 476 2 2" xfId="4451"/>
    <cellStyle name="Normal 476 2 2 2" xfId="9602"/>
    <cellStyle name="Normal 476 2 2 2 2" xfId="20389"/>
    <cellStyle name="Normal 476 2 2 3" xfId="15257"/>
    <cellStyle name="Normal 476 2 3" xfId="7321"/>
    <cellStyle name="Normal 476 2 3 2" xfId="18108"/>
    <cellStyle name="Normal 476 2 4" xfId="12971"/>
    <cellStyle name="Normal 476 3" xfId="3396"/>
    <cellStyle name="Normal 476 3 2" xfId="8547"/>
    <cellStyle name="Normal 476 3 2 2" xfId="19334"/>
    <cellStyle name="Normal 476 3 3" xfId="14202"/>
    <cellStyle name="Normal 476 4" xfId="6264"/>
    <cellStyle name="Normal 476 4 2" xfId="17051"/>
    <cellStyle name="Normal 476 5" xfId="11895"/>
    <cellStyle name="Normal 477" xfId="1059"/>
    <cellStyle name="Normal 477 2" xfId="2144"/>
    <cellStyle name="Normal 477 2 2" xfId="4453"/>
    <cellStyle name="Normal 477 2 2 2" xfId="9604"/>
    <cellStyle name="Normal 477 2 2 2 2" xfId="20391"/>
    <cellStyle name="Normal 477 2 2 3" xfId="15259"/>
    <cellStyle name="Normal 477 2 3" xfId="7323"/>
    <cellStyle name="Normal 477 2 3 2" xfId="18110"/>
    <cellStyle name="Normal 477 2 4" xfId="12973"/>
    <cellStyle name="Normal 477 3" xfId="3398"/>
    <cellStyle name="Normal 477 3 2" xfId="8549"/>
    <cellStyle name="Normal 477 3 2 2" xfId="19336"/>
    <cellStyle name="Normal 477 3 3" xfId="14204"/>
    <cellStyle name="Normal 477 4" xfId="6266"/>
    <cellStyle name="Normal 477 4 2" xfId="17053"/>
    <cellStyle name="Normal 477 5" xfId="11897"/>
    <cellStyle name="Normal 478" xfId="1060"/>
    <cellStyle name="Normal 478 2" xfId="2145"/>
    <cellStyle name="Normal 478 2 2" xfId="4454"/>
    <cellStyle name="Normal 478 2 2 2" xfId="9605"/>
    <cellStyle name="Normal 478 2 2 2 2" xfId="20392"/>
    <cellStyle name="Normal 478 2 2 3" xfId="15260"/>
    <cellStyle name="Normal 478 2 3" xfId="7324"/>
    <cellStyle name="Normal 478 2 3 2" xfId="18111"/>
    <cellStyle name="Normal 478 2 4" xfId="12974"/>
    <cellStyle name="Normal 478 3" xfId="3399"/>
    <cellStyle name="Normal 478 3 2" xfId="8550"/>
    <cellStyle name="Normal 478 3 2 2" xfId="19337"/>
    <cellStyle name="Normal 478 3 3" xfId="14205"/>
    <cellStyle name="Normal 478 4" xfId="6267"/>
    <cellStyle name="Normal 478 4 2" xfId="17054"/>
    <cellStyle name="Normal 478 5" xfId="11898"/>
    <cellStyle name="Normal 479" xfId="1061"/>
    <cellStyle name="Normal 479 2" xfId="2146"/>
    <cellStyle name="Normal 479 2 2" xfId="4455"/>
    <cellStyle name="Normal 479 2 2 2" xfId="9606"/>
    <cellStyle name="Normal 479 2 2 2 2" xfId="20393"/>
    <cellStyle name="Normal 479 2 2 3" xfId="15261"/>
    <cellStyle name="Normal 479 2 3" xfId="7325"/>
    <cellStyle name="Normal 479 2 3 2" xfId="18112"/>
    <cellStyle name="Normal 479 2 4" xfId="12975"/>
    <cellStyle name="Normal 479 3" xfId="3400"/>
    <cellStyle name="Normal 479 3 2" xfId="8551"/>
    <cellStyle name="Normal 479 3 2 2" xfId="19338"/>
    <cellStyle name="Normal 479 3 3" xfId="14206"/>
    <cellStyle name="Normal 479 4" xfId="6268"/>
    <cellStyle name="Normal 479 4 2" xfId="17055"/>
    <cellStyle name="Normal 479 5" xfId="11899"/>
    <cellStyle name="Normal 48" xfId="243"/>
    <cellStyle name="Normal 48 2" xfId="1392"/>
    <cellStyle name="Normal 48 2 2" xfId="3708"/>
    <cellStyle name="Normal 48 2 2 2" xfId="8859"/>
    <cellStyle name="Normal 48 2 2 2 2" xfId="19646"/>
    <cellStyle name="Normal 48 2 2 3" xfId="14514"/>
    <cellStyle name="Normal 48 2 3" xfId="6579"/>
    <cellStyle name="Normal 48 2 3 2" xfId="17366"/>
    <cellStyle name="Normal 48 2 4" xfId="12223"/>
    <cellStyle name="Normal 48 3" xfId="2661"/>
    <cellStyle name="Normal 48 3 2" xfId="7820"/>
    <cellStyle name="Normal 48 3 2 2" xfId="18607"/>
    <cellStyle name="Normal 48 3 3" xfId="13475"/>
    <cellStyle name="Normal 48 4" xfId="5529"/>
    <cellStyle name="Normal 48 4 2" xfId="16323"/>
    <cellStyle name="Normal 48 5" xfId="11152"/>
    <cellStyle name="Normal 480" xfId="1056"/>
    <cellStyle name="Normal 480 2" xfId="2141"/>
    <cellStyle name="Normal 480 2 2" xfId="4450"/>
    <cellStyle name="Normal 480 2 2 2" xfId="9601"/>
    <cellStyle name="Normal 480 2 2 2 2" xfId="20388"/>
    <cellStyle name="Normal 480 2 2 3" xfId="15256"/>
    <cellStyle name="Normal 480 2 3" xfId="7320"/>
    <cellStyle name="Normal 480 2 3 2" xfId="18107"/>
    <cellStyle name="Normal 480 2 4" xfId="12970"/>
    <cellStyle name="Normal 480 3" xfId="3395"/>
    <cellStyle name="Normal 480 3 2" xfId="8546"/>
    <cellStyle name="Normal 480 3 2 2" xfId="19333"/>
    <cellStyle name="Normal 480 3 3" xfId="14201"/>
    <cellStyle name="Normal 480 4" xfId="6263"/>
    <cellStyle name="Normal 480 4 2" xfId="17050"/>
    <cellStyle name="Normal 480 5" xfId="11894"/>
    <cellStyle name="Normal 481" xfId="1063"/>
    <cellStyle name="Normal 481 2" xfId="2148"/>
    <cellStyle name="Normal 481 2 2" xfId="4457"/>
    <cellStyle name="Normal 481 2 2 2" xfId="9608"/>
    <cellStyle name="Normal 481 2 2 2 2" xfId="20395"/>
    <cellStyle name="Normal 481 2 2 3" xfId="15263"/>
    <cellStyle name="Normal 481 2 3" xfId="7327"/>
    <cellStyle name="Normal 481 2 3 2" xfId="18114"/>
    <cellStyle name="Normal 481 2 4" xfId="12977"/>
    <cellStyle name="Normal 481 3" xfId="2515"/>
    <cellStyle name="Normal 481 3 2" xfId="7681"/>
    <cellStyle name="Normal 481 3 2 2" xfId="18468"/>
    <cellStyle name="Normal 481 3 3" xfId="13332"/>
    <cellStyle name="Normal 481 4" xfId="6270"/>
    <cellStyle name="Normal 481 4 2" xfId="17057"/>
    <cellStyle name="Normal 481 5" xfId="11901"/>
    <cellStyle name="Normal 481 6" xfId="38887"/>
    <cellStyle name="Normal 482" xfId="1064"/>
    <cellStyle name="Normal 482 2" xfId="2149"/>
    <cellStyle name="Normal 482 2 2" xfId="4458"/>
    <cellStyle name="Normal 482 2 2 2" xfId="9609"/>
    <cellStyle name="Normal 482 2 2 2 2" xfId="20396"/>
    <cellStyle name="Normal 482 2 2 3" xfId="15264"/>
    <cellStyle name="Normal 482 2 3" xfId="7328"/>
    <cellStyle name="Normal 482 2 3 2" xfId="18115"/>
    <cellStyle name="Normal 482 2 4" xfId="12978"/>
    <cellStyle name="Normal 482 3" xfId="3402"/>
    <cellStyle name="Normal 482 3 2" xfId="8553"/>
    <cellStyle name="Normal 482 3 2 2" xfId="19340"/>
    <cellStyle name="Normal 482 3 3" xfId="14208"/>
    <cellStyle name="Normal 482 4" xfId="6271"/>
    <cellStyle name="Normal 482 4 2" xfId="17058"/>
    <cellStyle name="Normal 482 5" xfId="11902"/>
    <cellStyle name="Normal 482 6" xfId="38885"/>
    <cellStyle name="Normal 483" xfId="1065"/>
    <cellStyle name="Normal 483 2" xfId="2150"/>
    <cellStyle name="Normal 483 2 2" xfId="4459"/>
    <cellStyle name="Normal 483 2 2 2" xfId="9610"/>
    <cellStyle name="Normal 483 2 2 2 2" xfId="20397"/>
    <cellStyle name="Normal 483 2 2 3" xfId="15265"/>
    <cellStyle name="Normal 483 2 3" xfId="7329"/>
    <cellStyle name="Normal 483 2 3 2" xfId="18116"/>
    <cellStyle name="Normal 483 2 4" xfId="12979"/>
    <cellStyle name="Normal 483 3" xfId="2494"/>
    <cellStyle name="Normal 483 3 2" xfId="7666"/>
    <cellStyle name="Normal 483 3 2 2" xfId="18453"/>
    <cellStyle name="Normal 483 3 3" xfId="13317"/>
    <cellStyle name="Normal 483 4" xfId="6272"/>
    <cellStyle name="Normal 483 4 2" xfId="17059"/>
    <cellStyle name="Normal 483 5" xfId="11903"/>
    <cellStyle name="Normal 483 6" xfId="38886"/>
    <cellStyle name="Normal 484" xfId="1066"/>
    <cellStyle name="Normal 484 2" xfId="2151"/>
    <cellStyle name="Normal 484 2 2" xfId="4460"/>
    <cellStyle name="Normal 484 2 2 2" xfId="9611"/>
    <cellStyle name="Normal 484 2 2 2 2" xfId="20398"/>
    <cellStyle name="Normal 484 2 2 3" xfId="15266"/>
    <cellStyle name="Normal 484 2 3" xfId="7330"/>
    <cellStyle name="Normal 484 2 3 2" xfId="18117"/>
    <cellStyle name="Normal 484 2 4" xfId="12980"/>
    <cellStyle name="Normal 484 3" xfId="3403"/>
    <cellStyle name="Normal 484 3 2" xfId="8554"/>
    <cellStyle name="Normal 484 3 2 2" xfId="19341"/>
    <cellStyle name="Normal 484 3 3" xfId="14209"/>
    <cellStyle name="Normal 484 4" xfId="6273"/>
    <cellStyle name="Normal 484 4 2" xfId="17060"/>
    <cellStyle name="Normal 484 5" xfId="11904"/>
    <cellStyle name="Normal 485" xfId="1067"/>
    <cellStyle name="Normal 485 2" xfId="2152"/>
    <cellStyle name="Normal 485 2 2" xfId="4461"/>
    <cellStyle name="Normal 485 2 2 2" xfId="9612"/>
    <cellStyle name="Normal 485 2 2 2 2" xfId="20399"/>
    <cellStyle name="Normal 485 2 2 3" xfId="15267"/>
    <cellStyle name="Normal 485 2 3" xfId="7331"/>
    <cellStyle name="Normal 485 2 3 2" xfId="18118"/>
    <cellStyle name="Normal 485 2 4" xfId="12981"/>
    <cellStyle name="Normal 485 3" xfId="3404"/>
    <cellStyle name="Normal 485 3 2" xfId="8555"/>
    <cellStyle name="Normal 485 3 2 2" xfId="19342"/>
    <cellStyle name="Normal 485 3 3" xfId="14210"/>
    <cellStyle name="Normal 485 4" xfId="6274"/>
    <cellStyle name="Normal 485 4 2" xfId="17061"/>
    <cellStyle name="Normal 485 5" xfId="11905"/>
    <cellStyle name="Normal 486" xfId="1068"/>
    <cellStyle name="Normal 486 2" xfId="2153"/>
    <cellStyle name="Normal 486 2 2" xfId="4462"/>
    <cellStyle name="Normal 486 2 2 2" xfId="9613"/>
    <cellStyle name="Normal 486 2 2 2 2" xfId="20400"/>
    <cellStyle name="Normal 486 2 2 3" xfId="15268"/>
    <cellStyle name="Normal 486 2 3" xfId="7332"/>
    <cellStyle name="Normal 486 2 3 2" xfId="18119"/>
    <cellStyle name="Normal 486 2 4" xfId="12982"/>
    <cellStyle name="Normal 486 3" xfId="3405"/>
    <cellStyle name="Normal 486 3 2" xfId="8556"/>
    <cellStyle name="Normal 486 3 2 2" xfId="19343"/>
    <cellStyle name="Normal 486 3 3" xfId="14211"/>
    <cellStyle name="Normal 486 4" xfId="6275"/>
    <cellStyle name="Normal 486 4 2" xfId="17062"/>
    <cellStyle name="Normal 486 5" xfId="11906"/>
    <cellStyle name="Normal 487" xfId="1069"/>
    <cellStyle name="Normal 487 2" xfId="2154"/>
    <cellStyle name="Normal 487 2 2" xfId="4463"/>
    <cellStyle name="Normal 487 2 2 2" xfId="9614"/>
    <cellStyle name="Normal 487 2 2 2 2" xfId="20401"/>
    <cellStyle name="Normal 487 2 2 3" xfId="15269"/>
    <cellStyle name="Normal 487 2 3" xfId="7333"/>
    <cellStyle name="Normal 487 2 3 2" xfId="18120"/>
    <cellStyle name="Normal 487 2 4" xfId="12983"/>
    <cellStyle name="Normal 487 3" xfId="3406"/>
    <cellStyle name="Normal 487 3 2" xfId="8557"/>
    <cellStyle name="Normal 487 3 2 2" xfId="19344"/>
    <cellStyle name="Normal 487 3 3" xfId="14212"/>
    <cellStyle name="Normal 487 4" xfId="6276"/>
    <cellStyle name="Normal 487 4 2" xfId="17063"/>
    <cellStyle name="Normal 487 5" xfId="11907"/>
    <cellStyle name="Normal 487 6" xfId="38888"/>
    <cellStyle name="Normal 488" xfId="1071"/>
    <cellStyle name="Normal 488 2" xfId="2156"/>
    <cellStyle name="Normal 488 2 2" xfId="4465"/>
    <cellStyle name="Normal 488 2 2 2" xfId="9616"/>
    <cellStyle name="Normal 488 2 2 2 2" xfId="20403"/>
    <cellStyle name="Normal 488 2 2 3" xfId="15271"/>
    <cellStyle name="Normal 488 2 3" xfId="7335"/>
    <cellStyle name="Normal 488 2 3 2" xfId="18122"/>
    <cellStyle name="Normal 488 2 4" xfId="12985"/>
    <cellStyle name="Normal 488 3" xfId="3408"/>
    <cellStyle name="Normal 488 3 2" xfId="8559"/>
    <cellStyle name="Normal 488 3 2 2" xfId="19346"/>
    <cellStyle name="Normal 488 3 3" xfId="14214"/>
    <cellStyle name="Normal 488 4" xfId="6278"/>
    <cellStyle name="Normal 488 4 2" xfId="17065"/>
    <cellStyle name="Normal 488 5" xfId="11909"/>
    <cellStyle name="Normal 489" xfId="1072"/>
    <cellStyle name="Normal 489 2" xfId="2157"/>
    <cellStyle name="Normal 489 2 2" xfId="4466"/>
    <cellStyle name="Normal 489 2 2 2" xfId="9617"/>
    <cellStyle name="Normal 489 2 2 2 2" xfId="20404"/>
    <cellStyle name="Normal 489 2 2 3" xfId="15272"/>
    <cellStyle name="Normal 489 2 3" xfId="7336"/>
    <cellStyle name="Normal 489 2 3 2" xfId="18123"/>
    <cellStyle name="Normal 489 2 4" xfId="12986"/>
    <cellStyle name="Normal 489 3" xfId="3409"/>
    <cellStyle name="Normal 489 3 2" xfId="8560"/>
    <cellStyle name="Normal 489 3 2 2" xfId="19347"/>
    <cellStyle name="Normal 489 3 3" xfId="14215"/>
    <cellStyle name="Normal 489 4" xfId="6279"/>
    <cellStyle name="Normal 489 4 2" xfId="17066"/>
    <cellStyle name="Normal 489 5" xfId="11910"/>
    <cellStyle name="Normal 49" xfId="244"/>
    <cellStyle name="Normal 49 2" xfId="1393"/>
    <cellStyle name="Normal 49 2 2" xfId="3709"/>
    <cellStyle name="Normal 49 2 2 2" xfId="8860"/>
    <cellStyle name="Normal 49 2 2 2 2" xfId="19647"/>
    <cellStyle name="Normal 49 2 2 3" xfId="14515"/>
    <cellStyle name="Normal 49 2 3" xfId="6580"/>
    <cellStyle name="Normal 49 2 3 2" xfId="17367"/>
    <cellStyle name="Normal 49 2 4" xfId="12224"/>
    <cellStyle name="Normal 49 3" xfId="2662"/>
    <cellStyle name="Normal 49 3 2" xfId="7821"/>
    <cellStyle name="Normal 49 3 2 2" xfId="18608"/>
    <cellStyle name="Normal 49 3 3" xfId="13476"/>
    <cellStyle name="Normal 49 4" xfId="5530"/>
    <cellStyle name="Normal 49 4 2" xfId="16324"/>
    <cellStyle name="Normal 49 5" xfId="11153"/>
    <cellStyle name="Normal 490" xfId="1070"/>
    <cellStyle name="Normal 490 2" xfId="2155"/>
    <cellStyle name="Normal 490 2 2" xfId="4464"/>
    <cellStyle name="Normal 490 2 2 2" xfId="9615"/>
    <cellStyle name="Normal 490 2 2 2 2" xfId="20402"/>
    <cellStyle name="Normal 490 2 2 3" xfId="15270"/>
    <cellStyle name="Normal 490 2 3" xfId="7334"/>
    <cellStyle name="Normal 490 2 3 2" xfId="18121"/>
    <cellStyle name="Normal 490 2 4" xfId="12984"/>
    <cellStyle name="Normal 490 3" xfId="3407"/>
    <cellStyle name="Normal 490 3 2" xfId="8558"/>
    <cellStyle name="Normal 490 3 2 2" xfId="19345"/>
    <cellStyle name="Normal 490 3 3" xfId="14213"/>
    <cellStyle name="Normal 490 4" xfId="6277"/>
    <cellStyle name="Normal 490 4 2" xfId="17064"/>
    <cellStyle name="Normal 490 5" xfId="11908"/>
    <cellStyle name="Normal 491" xfId="1073"/>
    <cellStyle name="Normal 491 2" xfId="2158"/>
    <cellStyle name="Normal 491 2 2" xfId="4467"/>
    <cellStyle name="Normal 491 2 2 2" xfId="9618"/>
    <cellStyle name="Normal 491 2 2 2 2" xfId="20405"/>
    <cellStyle name="Normal 491 2 2 3" xfId="15273"/>
    <cellStyle name="Normal 491 2 3" xfId="7337"/>
    <cellStyle name="Normal 491 2 3 2" xfId="18124"/>
    <cellStyle name="Normal 491 2 4" xfId="12987"/>
    <cellStyle name="Normal 491 3" xfId="3410"/>
    <cellStyle name="Normal 491 3 2" xfId="8561"/>
    <cellStyle name="Normal 491 3 2 2" xfId="19348"/>
    <cellStyle name="Normal 491 3 3" xfId="14216"/>
    <cellStyle name="Normal 491 4" xfId="6280"/>
    <cellStyle name="Normal 491 4 2" xfId="17067"/>
    <cellStyle name="Normal 491 5" xfId="11911"/>
    <cellStyle name="Normal 491 6" xfId="38890"/>
    <cellStyle name="Normal 492" xfId="1074"/>
    <cellStyle name="Normal 492 2" xfId="2159"/>
    <cellStyle name="Normal 492 2 2" xfId="4468"/>
    <cellStyle name="Normal 492 2 2 2" xfId="9619"/>
    <cellStyle name="Normal 492 2 2 2 2" xfId="20406"/>
    <cellStyle name="Normal 492 2 2 3" xfId="15274"/>
    <cellStyle name="Normal 492 2 3" xfId="7338"/>
    <cellStyle name="Normal 492 2 3 2" xfId="18125"/>
    <cellStyle name="Normal 492 2 4" xfId="12988"/>
    <cellStyle name="Normal 492 3" xfId="3411"/>
    <cellStyle name="Normal 492 3 2" xfId="8562"/>
    <cellStyle name="Normal 492 3 2 2" xfId="19349"/>
    <cellStyle name="Normal 492 3 3" xfId="14217"/>
    <cellStyle name="Normal 492 4" xfId="6281"/>
    <cellStyle name="Normal 492 4 2" xfId="17068"/>
    <cellStyle name="Normal 492 5" xfId="11912"/>
    <cellStyle name="Normal 493" xfId="1075"/>
    <cellStyle name="Normal 493 2" xfId="2160"/>
    <cellStyle name="Normal 493 2 2" xfId="4469"/>
    <cellStyle name="Normal 493 2 2 2" xfId="9620"/>
    <cellStyle name="Normal 493 2 2 2 2" xfId="20407"/>
    <cellStyle name="Normal 493 2 2 3" xfId="15275"/>
    <cellStyle name="Normal 493 2 3" xfId="7339"/>
    <cellStyle name="Normal 493 2 3 2" xfId="18126"/>
    <cellStyle name="Normal 493 2 4" xfId="12989"/>
    <cellStyle name="Normal 493 3" xfId="3412"/>
    <cellStyle name="Normal 493 3 2" xfId="8563"/>
    <cellStyle name="Normal 493 3 2 2" xfId="19350"/>
    <cellStyle name="Normal 493 3 3" xfId="14218"/>
    <cellStyle name="Normal 493 4" xfId="6282"/>
    <cellStyle name="Normal 493 4 2" xfId="17069"/>
    <cellStyle name="Normal 493 5" xfId="11913"/>
    <cellStyle name="Normal 494" xfId="1076"/>
    <cellStyle name="Normal 494 2" xfId="2161"/>
    <cellStyle name="Normal 494 2 2" xfId="4470"/>
    <cellStyle name="Normal 494 2 2 2" xfId="9621"/>
    <cellStyle name="Normal 494 2 2 2 2" xfId="20408"/>
    <cellStyle name="Normal 494 2 2 3" xfId="15276"/>
    <cellStyle name="Normal 494 2 3" xfId="7340"/>
    <cellStyle name="Normal 494 2 3 2" xfId="18127"/>
    <cellStyle name="Normal 494 2 4" xfId="12990"/>
    <cellStyle name="Normal 494 3" xfId="3413"/>
    <cellStyle name="Normal 494 3 2" xfId="8564"/>
    <cellStyle name="Normal 494 3 2 2" xfId="19351"/>
    <cellStyle name="Normal 494 3 3" xfId="14219"/>
    <cellStyle name="Normal 494 4" xfId="6283"/>
    <cellStyle name="Normal 494 4 2" xfId="17070"/>
    <cellStyle name="Normal 494 5" xfId="11914"/>
    <cellStyle name="Normal 495" xfId="1077"/>
    <cellStyle name="Normal 495 2" xfId="2162"/>
    <cellStyle name="Normal 495 2 2" xfId="4471"/>
    <cellStyle name="Normal 495 2 2 2" xfId="9622"/>
    <cellStyle name="Normal 495 2 2 2 2" xfId="20409"/>
    <cellStyle name="Normal 495 2 2 3" xfId="15277"/>
    <cellStyle name="Normal 495 2 3" xfId="7341"/>
    <cellStyle name="Normal 495 2 3 2" xfId="18128"/>
    <cellStyle name="Normal 495 2 4" xfId="12991"/>
    <cellStyle name="Normal 495 3" xfId="3414"/>
    <cellStyle name="Normal 495 3 2" xfId="8565"/>
    <cellStyle name="Normal 495 3 2 2" xfId="19352"/>
    <cellStyle name="Normal 495 3 3" xfId="14220"/>
    <cellStyle name="Normal 495 4" xfId="6284"/>
    <cellStyle name="Normal 495 4 2" xfId="17071"/>
    <cellStyle name="Normal 495 5" xfId="11915"/>
    <cellStyle name="Normal 496" xfId="1078"/>
    <cellStyle name="Normal 496 2" xfId="2163"/>
    <cellStyle name="Normal 496 2 2" xfId="4472"/>
    <cellStyle name="Normal 496 2 2 2" xfId="9623"/>
    <cellStyle name="Normal 496 2 2 2 2" xfId="20410"/>
    <cellStyle name="Normal 496 2 2 3" xfId="15278"/>
    <cellStyle name="Normal 496 2 3" xfId="7342"/>
    <cellStyle name="Normal 496 2 3 2" xfId="18129"/>
    <cellStyle name="Normal 496 2 4" xfId="12992"/>
    <cellStyle name="Normal 496 3" xfId="3415"/>
    <cellStyle name="Normal 496 3 2" xfId="8566"/>
    <cellStyle name="Normal 496 3 2 2" xfId="19353"/>
    <cellStyle name="Normal 496 3 3" xfId="14221"/>
    <cellStyle name="Normal 496 4" xfId="6285"/>
    <cellStyle name="Normal 496 4 2" xfId="17072"/>
    <cellStyle name="Normal 496 5" xfId="11916"/>
    <cellStyle name="Normal 497" xfId="1079"/>
    <cellStyle name="Normal 497 2" xfId="2164"/>
    <cellStyle name="Normal 497 2 2" xfId="4473"/>
    <cellStyle name="Normal 497 2 2 2" xfId="9624"/>
    <cellStyle name="Normal 497 2 2 2 2" xfId="20411"/>
    <cellStyle name="Normal 497 2 2 3" xfId="15279"/>
    <cellStyle name="Normal 497 2 3" xfId="7343"/>
    <cellStyle name="Normal 497 2 3 2" xfId="18130"/>
    <cellStyle name="Normal 497 2 4" xfId="12993"/>
    <cellStyle name="Normal 497 3" xfId="3416"/>
    <cellStyle name="Normal 497 3 2" xfId="8567"/>
    <cellStyle name="Normal 497 3 2 2" xfId="19354"/>
    <cellStyle name="Normal 497 3 3" xfId="14222"/>
    <cellStyle name="Normal 497 4" xfId="6286"/>
    <cellStyle name="Normal 497 4 2" xfId="17073"/>
    <cellStyle name="Normal 497 5" xfId="11917"/>
    <cellStyle name="Normal 498" xfId="1080"/>
    <cellStyle name="Normal 498 2" xfId="2165"/>
    <cellStyle name="Normal 498 2 2" xfId="4474"/>
    <cellStyle name="Normal 498 2 2 2" xfId="9625"/>
    <cellStyle name="Normal 498 2 2 2 2" xfId="20412"/>
    <cellStyle name="Normal 498 2 2 3" xfId="15280"/>
    <cellStyle name="Normal 498 2 3" xfId="7344"/>
    <cellStyle name="Normal 498 2 3 2" xfId="18131"/>
    <cellStyle name="Normal 498 2 4" xfId="12994"/>
    <cellStyle name="Normal 498 3" xfId="3417"/>
    <cellStyle name="Normal 498 3 2" xfId="8568"/>
    <cellStyle name="Normal 498 3 2 2" xfId="19355"/>
    <cellStyle name="Normal 498 3 3" xfId="14223"/>
    <cellStyle name="Normal 498 4" xfId="6287"/>
    <cellStyle name="Normal 498 4 2" xfId="17074"/>
    <cellStyle name="Normal 498 5" xfId="11918"/>
    <cellStyle name="Normal 499" xfId="1081"/>
    <cellStyle name="Normal 499 2" xfId="2166"/>
    <cellStyle name="Normal 499 2 2" xfId="4475"/>
    <cellStyle name="Normal 499 2 2 2" xfId="9626"/>
    <cellStyle name="Normal 499 2 2 2 2" xfId="20413"/>
    <cellStyle name="Normal 499 2 2 3" xfId="15281"/>
    <cellStyle name="Normal 499 2 3" xfId="7345"/>
    <cellStyle name="Normal 499 2 3 2" xfId="18132"/>
    <cellStyle name="Normal 499 2 4" xfId="12995"/>
    <cellStyle name="Normal 499 3" xfId="3418"/>
    <cellStyle name="Normal 499 3 2" xfId="8569"/>
    <cellStyle name="Normal 499 3 2 2" xfId="19356"/>
    <cellStyle name="Normal 499 3 3" xfId="14224"/>
    <cellStyle name="Normal 499 4" xfId="6288"/>
    <cellStyle name="Normal 499 4 2" xfId="17075"/>
    <cellStyle name="Normal 499 5" xfId="11919"/>
    <cellStyle name="Normal 5" xfId="245"/>
    <cellStyle name="Normal 5 10" xfId="2491"/>
    <cellStyle name="Normal 5 10 2" xfId="7663"/>
    <cellStyle name="Normal 5 10 2 2" xfId="18450"/>
    <cellStyle name="Normal 5 10 3" xfId="13314"/>
    <cellStyle name="Normal 5 11" xfId="4898"/>
    <cellStyle name="Normal 5 11 2" xfId="10049"/>
    <cellStyle name="Normal 5 11 2 2" xfId="20836"/>
    <cellStyle name="Normal 5 11 3" xfId="15703"/>
    <cellStyle name="Normal 5 12" xfId="4910"/>
    <cellStyle name="Normal 5 12 2" xfId="10061"/>
    <cellStyle name="Normal 5 12 2 2" xfId="20848"/>
    <cellStyle name="Normal 5 12 3" xfId="15715"/>
    <cellStyle name="Normal 5 13" xfId="4939"/>
    <cellStyle name="Normal 5 13 2" xfId="10090"/>
    <cellStyle name="Normal 5 13 2 2" xfId="20877"/>
    <cellStyle name="Normal 5 13 3" xfId="10997"/>
    <cellStyle name="Normal 5 13 4" xfId="38882"/>
    <cellStyle name="Normal 5 14" xfId="5531"/>
    <cellStyle name="Normal 5 14 2" xfId="16325"/>
    <cellStyle name="Normal 5 15" xfId="11154"/>
    <cellStyle name="Normal 5 16" xfId="38881"/>
    <cellStyle name="Normal 5 2" xfId="388"/>
    <cellStyle name="Normal 5 2 2" xfId="1503"/>
    <cellStyle name="Normal 5 2 2 2" xfId="3813"/>
    <cellStyle name="Normal 5 2 2 2 2" xfId="8964"/>
    <cellStyle name="Normal 5 2 2 2 2 2" xfId="19751"/>
    <cellStyle name="Normal 5 2 2 2 3" xfId="14619"/>
    <cellStyle name="Normal 5 2 2 3" xfId="6683"/>
    <cellStyle name="Normal 5 2 2 3 2" xfId="17470"/>
    <cellStyle name="Normal 5 2 2 4" xfId="12332"/>
    <cellStyle name="Normal 5 2 3" xfId="2752"/>
    <cellStyle name="Normal 5 2 3 2" xfId="7910"/>
    <cellStyle name="Normal 5 2 3 2 2" xfId="18697"/>
    <cellStyle name="Normal 5 2 3 3" xfId="13565"/>
    <cellStyle name="Normal 5 2 4" xfId="5621"/>
    <cellStyle name="Normal 5 2 4 2" xfId="16414"/>
    <cellStyle name="Normal 5 2 5" xfId="11248"/>
    <cellStyle name="Normal 5 3" xfId="456"/>
    <cellStyle name="Normal 5 3 2" xfId="1569"/>
    <cellStyle name="Normal 5 3 2 2" xfId="3879"/>
    <cellStyle name="Normal 5 3 2 2 2" xfId="9030"/>
    <cellStyle name="Normal 5 3 2 2 2 2" xfId="19817"/>
    <cellStyle name="Normal 5 3 2 2 3" xfId="14685"/>
    <cellStyle name="Normal 5 3 2 3" xfId="6749"/>
    <cellStyle name="Normal 5 3 2 3 2" xfId="17536"/>
    <cellStyle name="Normal 5 3 2 4" xfId="12398"/>
    <cellStyle name="Normal 5 3 3" xfId="2818"/>
    <cellStyle name="Normal 5 3 3 2" xfId="7976"/>
    <cellStyle name="Normal 5 3 3 2 2" xfId="18763"/>
    <cellStyle name="Normal 5 3 3 3" xfId="13631"/>
    <cellStyle name="Normal 5 3 4" xfId="5687"/>
    <cellStyle name="Normal 5 3 4 2" xfId="16480"/>
    <cellStyle name="Normal 5 3 5" xfId="11315"/>
    <cellStyle name="Normal 5 4" xfId="596"/>
    <cellStyle name="Normal 5 4 2" xfId="1698"/>
    <cellStyle name="Normal 5 4 2 2" xfId="4008"/>
    <cellStyle name="Normal 5 4 2 2 2" xfId="9159"/>
    <cellStyle name="Normal 5 4 2 2 2 2" xfId="19946"/>
    <cellStyle name="Normal 5 4 2 2 3" xfId="14814"/>
    <cellStyle name="Normal 5 4 2 3" xfId="6878"/>
    <cellStyle name="Normal 5 4 2 3 2" xfId="17665"/>
    <cellStyle name="Normal 5 4 2 4" xfId="12527"/>
    <cellStyle name="Normal 5 4 3" xfId="2953"/>
    <cellStyle name="Normal 5 4 3 2" xfId="8105"/>
    <cellStyle name="Normal 5 4 3 2 2" xfId="18892"/>
    <cellStyle name="Normal 5 4 3 3" xfId="13760"/>
    <cellStyle name="Normal 5 4 4" xfId="5822"/>
    <cellStyle name="Normal 5 4 4 2" xfId="16610"/>
    <cellStyle name="Normal 5 4 5" xfId="11452"/>
    <cellStyle name="Normal 5 5" xfId="795"/>
    <cellStyle name="Normal 5 5 2" xfId="1883"/>
    <cellStyle name="Normal 5 5 2 2" xfId="4193"/>
    <cellStyle name="Normal 5 5 2 2 2" xfId="9344"/>
    <cellStyle name="Normal 5 5 2 2 2 2" xfId="20131"/>
    <cellStyle name="Normal 5 5 2 2 3" xfId="14999"/>
    <cellStyle name="Normal 5 5 2 3" xfId="7063"/>
    <cellStyle name="Normal 5 5 2 3 2" xfId="17850"/>
    <cellStyle name="Normal 5 5 2 4" xfId="12712"/>
    <cellStyle name="Normal 5 5 3" xfId="3138"/>
    <cellStyle name="Normal 5 5 3 2" xfId="8289"/>
    <cellStyle name="Normal 5 5 3 2 2" xfId="19076"/>
    <cellStyle name="Normal 5 5 3 3" xfId="13944"/>
    <cellStyle name="Normal 5 5 4" xfId="6006"/>
    <cellStyle name="Normal 5 5 4 2" xfId="16793"/>
    <cellStyle name="Normal 5 5 5" xfId="11637"/>
    <cellStyle name="Normal 5 6" xfId="921"/>
    <cellStyle name="Normal 5 6 2" xfId="2006"/>
    <cellStyle name="Normal 5 6 2 2" xfId="4316"/>
    <cellStyle name="Normal 5 6 2 2 2" xfId="9467"/>
    <cellStyle name="Normal 5 6 2 2 2 2" xfId="20254"/>
    <cellStyle name="Normal 5 6 2 2 3" xfId="15122"/>
    <cellStyle name="Normal 5 6 2 3" xfId="7186"/>
    <cellStyle name="Normal 5 6 2 3 2" xfId="17973"/>
    <cellStyle name="Normal 5 6 2 4" xfId="12835"/>
    <cellStyle name="Normal 5 6 3" xfId="3261"/>
    <cellStyle name="Normal 5 6 3 2" xfId="8412"/>
    <cellStyle name="Normal 5 6 3 2 2" xfId="19199"/>
    <cellStyle name="Normal 5 6 3 3" xfId="14067"/>
    <cellStyle name="Normal 5 6 4" xfId="6129"/>
    <cellStyle name="Normal 5 6 4 2" xfId="16916"/>
    <cellStyle name="Normal 5 6 5" xfId="11760"/>
    <cellStyle name="Normal 5 7" xfId="1054"/>
    <cellStyle name="Normal 5 7 2" xfId="2139"/>
    <cellStyle name="Normal 5 7 2 2" xfId="4448"/>
    <cellStyle name="Normal 5 7 2 2 2" xfId="9599"/>
    <cellStyle name="Normal 5 7 2 2 2 2" xfId="20386"/>
    <cellStyle name="Normal 5 7 2 2 3" xfId="15254"/>
    <cellStyle name="Normal 5 7 2 3" xfId="7318"/>
    <cellStyle name="Normal 5 7 2 3 2" xfId="18105"/>
    <cellStyle name="Normal 5 7 2 4" xfId="12968"/>
    <cellStyle name="Normal 5 7 3" xfId="3393"/>
    <cellStyle name="Normal 5 7 3 2" xfId="8544"/>
    <cellStyle name="Normal 5 7 3 2 2" xfId="19331"/>
    <cellStyle name="Normal 5 7 3 3" xfId="14199"/>
    <cellStyle name="Normal 5 7 4" xfId="6261"/>
    <cellStyle name="Normal 5 7 4 2" xfId="17048"/>
    <cellStyle name="Normal 5 7 5" xfId="11892"/>
    <cellStyle name="Normal 5 7 6" xfId="38894"/>
    <cellStyle name="Normal 5 8" xfId="1394"/>
    <cellStyle name="Normal 5 8 2" xfId="3710"/>
    <cellStyle name="Normal 5 8 2 2" xfId="8861"/>
    <cellStyle name="Normal 5 8 2 2 2" xfId="19648"/>
    <cellStyle name="Normal 5 8 2 3" xfId="14516"/>
    <cellStyle name="Normal 5 8 3" xfId="6581"/>
    <cellStyle name="Normal 5 8 3 2" xfId="17368"/>
    <cellStyle name="Normal 5 8 4" xfId="12225"/>
    <cellStyle name="Normal 5 9" xfId="2333"/>
    <cellStyle name="Normal 5 9 2" xfId="4636"/>
    <cellStyle name="Normal 5 9 2 2" xfId="9787"/>
    <cellStyle name="Normal 5 9 2 2 2" xfId="20574"/>
    <cellStyle name="Normal 5 9 2 3" xfId="15442"/>
    <cellStyle name="Normal 5 9 3" xfId="7506"/>
    <cellStyle name="Normal 5 9 3 2" xfId="18293"/>
    <cellStyle name="Normal 5 9 4" xfId="13156"/>
    <cellStyle name="Normal 50" xfId="246"/>
    <cellStyle name="Normal 50 2" xfId="1395"/>
    <cellStyle name="Normal 50 2 2" xfId="3711"/>
    <cellStyle name="Normal 50 2 2 2" xfId="8862"/>
    <cellStyle name="Normal 50 2 2 2 2" xfId="19649"/>
    <cellStyle name="Normal 50 2 2 3" xfId="14517"/>
    <cellStyle name="Normal 50 2 3" xfId="6582"/>
    <cellStyle name="Normal 50 2 3 2" xfId="17369"/>
    <cellStyle name="Normal 50 2 4" xfId="12226"/>
    <cellStyle name="Normal 50 3" xfId="2663"/>
    <cellStyle name="Normal 50 3 2" xfId="7822"/>
    <cellStyle name="Normal 50 3 2 2" xfId="18609"/>
    <cellStyle name="Normal 50 3 3" xfId="13477"/>
    <cellStyle name="Normal 50 4" xfId="5532"/>
    <cellStyle name="Normal 50 4 2" xfId="16326"/>
    <cellStyle name="Normal 50 5" xfId="11155"/>
    <cellStyle name="Normal 500" xfId="1053"/>
    <cellStyle name="Normal 500 2" xfId="2138"/>
    <cellStyle name="Normal 500 2 2" xfId="4447"/>
    <cellStyle name="Normal 500 2 2 2" xfId="9598"/>
    <cellStyle name="Normal 500 2 2 2 2" xfId="20385"/>
    <cellStyle name="Normal 500 2 2 3" xfId="15253"/>
    <cellStyle name="Normal 500 2 3" xfId="7317"/>
    <cellStyle name="Normal 500 2 3 2" xfId="18104"/>
    <cellStyle name="Normal 500 2 4" xfId="12967"/>
    <cellStyle name="Normal 500 3" xfId="3392"/>
    <cellStyle name="Normal 500 3 2" xfId="8543"/>
    <cellStyle name="Normal 500 3 2 2" xfId="19330"/>
    <cellStyle name="Normal 500 3 3" xfId="14198"/>
    <cellStyle name="Normal 500 4" xfId="6260"/>
    <cellStyle name="Normal 500 4 2" xfId="17047"/>
    <cellStyle name="Normal 500 5" xfId="11891"/>
    <cellStyle name="Normal 501" xfId="1055"/>
    <cellStyle name="Normal 501 2" xfId="2140"/>
    <cellStyle name="Normal 501 2 2" xfId="4449"/>
    <cellStyle name="Normal 501 2 2 2" xfId="9600"/>
    <cellStyle name="Normal 501 2 2 2 2" xfId="20387"/>
    <cellStyle name="Normal 501 2 2 3" xfId="15255"/>
    <cellStyle name="Normal 501 2 3" xfId="7319"/>
    <cellStyle name="Normal 501 2 3 2" xfId="18106"/>
    <cellStyle name="Normal 501 2 4" xfId="12969"/>
    <cellStyle name="Normal 501 3" xfId="3394"/>
    <cellStyle name="Normal 501 3 2" xfId="8545"/>
    <cellStyle name="Normal 501 3 2 2" xfId="19332"/>
    <cellStyle name="Normal 501 3 3" xfId="14200"/>
    <cellStyle name="Normal 501 4" xfId="6262"/>
    <cellStyle name="Normal 501 4 2" xfId="17049"/>
    <cellStyle name="Normal 501 5" xfId="11893"/>
    <cellStyle name="Normal 502" xfId="1083"/>
    <cellStyle name="Normal 502 2" xfId="2168"/>
    <cellStyle name="Normal 502 2 2" xfId="4477"/>
    <cellStyle name="Normal 502 2 2 2" xfId="9628"/>
    <cellStyle name="Normal 502 2 2 2 2" xfId="20415"/>
    <cellStyle name="Normal 502 2 2 3" xfId="15283"/>
    <cellStyle name="Normal 502 2 3" xfId="7347"/>
    <cellStyle name="Normal 502 2 3 2" xfId="18134"/>
    <cellStyle name="Normal 502 2 4" xfId="12997"/>
    <cellStyle name="Normal 502 3" xfId="3420"/>
    <cellStyle name="Normal 502 3 2" xfId="8571"/>
    <cellStyle name="Normal 502 3 2 2" xfId="19358"/>
    <cellStyle name="Normal 502 3 3" xfId="14226"/>
    <cellStyle name="Normal 502 4" xfId="6290"/>
    <cellStyle name="Normal 502 4 2" xfId="17077"/>
    <cellStyle name="Normal 502 5" xfId="11921"/>
    <cellStyle name="Normal 503" xfId="1084"/>
    <cellStyle name="Normal 503 2" xfId="2169"/>
    <cellStyle name="Normal 503 2 2" xfId="4478"/>
    <cellStyle name="Normal 503 2 2 2" xfId="9629"/>
    <cellStyle name="Normal 503 2 2 2 2" xfId="20416"/>
    <cellStyle name="Normal 503 2 2 3" xfId="15284"/>
    <cellStyle name="Normal 503 2 3" xfId="7348"/>
    <cellStyle name="Normal 503 2 3 2" xfId="18135"/>
    <cellStyle name="Normal 503 2 4" xfId="12998"/>
    <cellStyle name="Normal 503 3" xfId="3421"/>
    <cellStyle name="Normal 503 3 2" xfId="8572"/>
    <cellStyle name="Normal 503 3 2 2" xfId="19359"/>
    <cellStyle name="Normal 503 3 3" xfId="14227"/>
    <cellStyle name="Normal 503 4" xfId="6291"/>
    <cellStyle name="Normal 503 4 2" xfId="17078"/>
    <cellStyle name="Normal 503 5" xfId="11922"/>
    <cellStyle name="Normal 504" xfId="1085"/>
    <cellStyle name="Normal 504 2" xfId="2170"/>
    <cellStyle name="Normal 504 2 2" xfId="4479"/>
    <cellStyle name="Normal 504 2 2 2" xfId="9630"/>
    <cellStyle name="Normal 504 2 2 2 2" xfId="20417"/>
    <cellStyle name="Normal 504 2 2 3" xfId="15285"/>
    <cellStyle name="Normal 504 2 3" xfId="7349"/>
    <cellStyle name="Normal 504 2 3 2" xfId="18136"/>
    <cellStyle name="Normal 504 2 4" xfId="12999"/>
    <cellStyle name="Normal 504 3" xfId="3422"/>
    <cellStyle name="Normal 504 3 2" xfId="8573"/>
    <cellStyle name="Normal 504 3 2 2" xfId="19360"/>
    <cellStyle name="Normal 504 3 3" xfId="14228"/>
    <cellStyle name="Normal 504 4" xfId="6292"/>
    <cellStyle name="Normal 504 4 2" xfId="17079"/>
    <cellStyle name="Normal 504 5" xfId="11923"/>
    <cellStyle name="Normal 505" xfId="1086"/>
    <cellStyle name="Normal 505 2" xfId="2171"/>
    <cellStyle name="Normal 505 2 2" xfId="4480"/>
    <cellStyle name="Normal 505 2 2 2" xfId="9631"/>
    <cellStyle name="Normal 505 2 2 2 2" xfId="20418"/>
    <cellStyle name="Normal 505 2 2 3" xfId="15286"/>
    <cellStyle name="Normal 505 2 3" xfId="7350"/>
    <cellStyle name="Normal 505 2 3 2" xfId="18137"/>
    <cellStyle name="Normal 505 2 4" xfId="13000"/>
    <cellStyle name="Normal 505 3" xfId="3423"/>
    <cellStyle name="Normal 505 3 2" xfId="8574"/>
    <cellStyle name="Normal 505 3 2 2" xfId="19361"/>
    <cellStyle name="Normal 505 3 3" xfId="14229"/>
    <cellStyle name="Normal 505 4" xfId="6293"/>
    <cellStyle name="Normal 505 4 2" xfId="17080"/>
    <cellStyle name="Normal 505 5" xfId="11924"/>
    <cellStyle name="Normal 506" xfId="1087"/>
    <cellStyle name="Normal 506 2" xfId="2172"/>
    <cellStyle name="Normal 506 2 2" xfId="4481"/>
    <cellStyle name="Normal 506 2 2 2" xfId="9632"/>
    <cellStyle name="Normal 506 2 2 2 2" xfId="20419"/>
    <cellStyle name="Normal 506 2 2 3" xfId="15287"/>
    <cellStyle name="Normal 506 2 3" xfId="7351"/>
    <cellStyle name="Normal 506 2 3 2" xfId="18138"/>
    <cellStyle name="Normal 506 2 4" xfId="13001"/>
    <cellStyle name="Normal 506 3" xfId="3424"/>
    <cellStyle name="Normal 506 3 2" xfId="8575"/>
    <cellStyle name="Normal 506 3 2 2" xfId="19362"/>
    <cellStyle name="Normal 506 3 3" xfId="14230"/>
    <cellStyle name="Normal 506 4" xfId="6294"/>
    <cellStyle name="Normal 506 4 2" xfId="17081"/>
    <cellStyle name="Normal 506 5" xfId="11925"/>
    <cellStyle name="Normal 507" xfId="1082"/>
    <cellStyle name="Normal 507 2" xfId="2167"/>
    <cellStyle name="Normal 507 2 2" xfId="4476"/>
    <cellStyle name="Normal 507 2 2 2" xfId="9627"/>
    <cellStyle name="Normal 507 2 2 2 2" xfId="20414"/>
    <cellStyle name="Normal 507 2 2 3" xfId="15282"/>
    <cellStyle name="Normal 507 2 3" xfId="7346"/>
    <cellStyle name="Normal 507 2 3 2" xfId="18133"/>
    <cellStyle name="Normal 507 2 4" xfId="12996"/>
    <cellStyle name="Normal 507 3" xfId="3419"/>
    <cellStyle name="Normal 507 3 2" xfId="8570"/>
    <cellStyle name="Normal 507 3 2 2" xfId="19357"/>
    <cellStyle name="Normal 507 3 3" xfId="14225"/>
    <cellStyle name="Normal 507 4" xfId="6289"/>
    <cellStyle name="Normal 507 4 2" xfId="17076"/>
    <cellStyle name="Normal 507 5" xfId="11920"/>
    <cellStyle name="Normal 508" xfId="1088"/>
    <cellStyle name="Normal 508 2" xfId="2173"/>
    <cellStyle name="Normal 508 2 2" xfId="4482"/>
    <cellStyle name="Normal 508 2 2 2" xfId="9633"/>
    <cellStyle name="Normal 508 2 2 2 2" xfId="20420"/>
    <cellStyle name="Normal 508 2 2 3" xfId="15288"/>
    <cellStyle name="Normal 508 2 3" xfId="7352"/>
    <cellStyle name="Normal 508 2 3 2" xfId="18139"/>
    <cellStyle name="Normal 508 2 4" xfId="13002"/>
    <cellStyle name="Normal 508 3" xfId="3425"/>
    <cellStyle name="Normal 508 3 2" xfId="8576"/>
    <cellStyle name="Normal 508 3 2 2" xfId="19363"/>
    <cellStyle name="Normal 508 3 3" xfId="14231"/>
    <cellStyle name="Normal 508 4" xfId="6295"/>
    <cellStyle name="Normal 508 4 2" xfId="17082"/>
    <cellStyle name="Normal 508 5" xfId="11926"/>
    <cellStyle name="Normal 509" xfId="1089"/>
    <cellStyle name="Normal 509 2" xfId="2174"/>
    <cellStyle name="Normal 509 2 2" xfId="4483"/>
    <cellStyle name="Normal 509 2 2 2" xfId="9634"/>
    <cellStyle name="Normal 509 2 2 2 2" xfId="20421"/>
    <cellStyle name="Normal 509 2 2 3" xfId="15289"/>
    <cellStyle name="Normal 509 2 3" xfId="7353"/>
    <cellStyle name="Normal 509 2 3 2" xfId="18140"/>
    <cellStyle name="Normal 509 2 4" xfId="13003"/>
    <cellStyle name="Normal 509 3" xfId="3426"/>
    <cellStyle name="Normal 509 3 2" xfId="8577"/>
    <cellStyle name="Normal 509 3 2 2" xfId="19364"/>
    <cellStyle name="Normal 509 3 3" xfId="14232"/>
    <cellStyle name="Normal 509 4" xfId="6296"/>
    <cellStyle name="Normal 509 4 2" xfId="17083"/>
    <cellStyle name="Normal 509 5" xfId="11927"/>
    <cellStyle name="Normal 51" xfId="247"/>
    <cellStyle name="Normal 51 2" xfId="1396"/>
    <cellStyle name="Normal 51 2 2" xfId="3712"/>
    <cellStyle name="Normal 51 2 2 2" xfId="8863"/>
    <cellStyle name="Normal 51 2 2 2 2" xfId="19650"/>
    <cellStyle name="Normal 51 2 2 3" xfId="14518"/>
    <cellStyle name="Normal 51 2 3" xfId="6583"/>
    <cellStyle name="Normal 51 2 3 2" xfId="17370"/>
    <cellStyle name="Normal 51 2 4" xfId="12227"/>
    <cellStyle name="Normal 51 3" xfId="2664"/>
    <cellStyle name="Normal 51 3 2" xfId="7823"/>
    <cellStyle name="Normal 51 3 2 2" xfId="18610"/>
    <cellStyle name="Normal 51 3 3" xfId="13478"/>
    <cellStyle name="Normal 51 4" xfId="5533"/>
    <cellStyle name="Normal 51 4 2" xfId="16327"/>
    <cellStyle name="Normal 51 5" xfId="11156"/>
    <cellStyle name="Normal 510" xfId="1090"/>
    <cellStyle name="Normal 510 2" xfId="2175"/>
    <cellStyle name="Normal 510 2 2" xfId="4484"/>
    <cellStyle name="Normal 510 2 2 2" xfId="9635"/>
    <cellStyle name="Normal 510 2 2 2 2" xfId="20422"/>
    <cellStyle name="Normal 510 2 2 3" xfId="15290"/>
    <cellStyle name="Normal 510 2 3" xfId="7354"/>
    <cellStyle name="Normal 510 2 3 2" xfId="18141"/>
    <cellStyle name="Normal 510 2 4" xfId="13004"/>
    <cellStyle name="Normal 510 3" xfId="3427"/>
    <cellStyle name="Normal 510 3 2" xfId="8578"/>
    <cellStyle name="Normal 510 3 2 2" xfId="19365"/>
    <cellStyle name="Normal 510 3 3" xfId="14233"/>
    <cellStyle name="Normal 510 4" xfId="6297"/>
    <cellStyle name="Normal 510 4 2" xfId="17084"/>
    <cellStyle name="Normal 510 5" xfId="11928"/>
    <cellStyle name="Normal 511" xfId="1104"/>
    <cellStyle name="Normal 511 2" xfId="2189"/>
    <cellStyle name="Normal 511 2 2" xfId="4498"/>
    <cellStyle name="Normal 511 2 2 2" xfId="9649"/>
    <cellStyle name="Normal 511 2 2 2 2" xfId="20436"/>
    <cellStyle name="Normal 511 2 2 3" xfId="15304"/>
    <cellStyle name="Normal 511 2 3" xfId="7368"/>
    <cellStyle name="Normal 511 2 3 2" xfId="18155"/>
    <cellStyle name="Normal 511 2 4" xfId="13018"/>
    <cellStyle name="Normal 511 3" xfId="3441"/>
    <cellStyle name="Normal 511 3 2" xfId="8592"/>
    <cellStyle name="Normal 511 3 2 2" xfId="19379"/>
    <cellStyle name="Normal 511 3 3" xfId="14247"/>
    <cellStyle name="Normal 511 4" xfId="6311"/>
    <cellStyle name="Normal 511 4 2" xfId="17098"/>
    <cellStyle name="Normal 511 5" xfId="11942"/>
    <cellStyle name="Normal 512" xfId="1111"/>
    <cellStyle name="Normal 512 2" xfId="2196"/>
    <cellStyle name="Normal 512 2 2" xfId="4505"/>
    <cellStyle name="Normal 512 2 2 2" xfId="9656"/>
    <cellStyle name="Normal 512 2 2 2 2" xfId="20443"/>
    <cellStyle name="Normal 512 2 2 3" xfId="15311"/>
    <cellStyle name="Normal 512 2 3" xfId="7375"/>
    <cellStyle name="Normal 512 2 3 2" xfId="18162"/>
    <cellStyle name="Normal 512 2 4" xfId="13025"/>
    <cellStyle name="Normal 512 3" xfId="3448"/>
    <cellStyle name="Normal 512 3 2" xfId="8599"/>
    <cellStyle name="Normal 512 3 2 2" xfId="19386"/>
    <cellStyle name="Normal 512 3 3" xfId="14254"/>
    <cellStyle name="Normal 512 4" xfId="6318"/>
    <cellStyle name="Normal 512 4 2" xfId="17105"/>
    <cellStyle name="Normal 512 5" xfId="11949"/>
    <cellStyle name="Normal 513" xfId="1112"/>
    <cellStyle name="Normal 513 2" xfId="2197"/>
    <cellStyle name="Normal 513 2 2" xfId="4506"/>
    <cellStyle name="Normal 513 2 2 2" xfId="9657"/>
    <cellStyle name="Normal 513 2 2 2 2" xfId="20444"/>
    <cellStyle name="Normal 513 2 2 3" xfId="15312"/>
    <cellStyle name="Normal 513 2 3" xfId="7376"/>
    <cellStyle name="Normal 513 2 3 2" xfId="18163"/>
    <cellStyle name="Normal 513 2 4" xfId="13026"/>
    <cellStyle name="Normal 513 3" xfId="3449"/>
    <cellStyle name="Normal 513 3 2" xfId="8600"/>
    <cellStyle name="Normal 513 3 2 2" xfId="19387"/>
    <cellStyle name="Normal 513 3 3" xfId="14255"/>
    <cellStyle name="Normal 513 4" xfId="6319"/>
    <cellStyle name="Normal 513 4 2" xfId="17106"/>
    <cellStyle name="Normal 513 5" xfId="11950"/>
    <cellStyle name="Normal 514" xfId="1113"/>
    <cellStyle name="Normal 514 2" xfId="2198"/>
    <cellStyle name="Normal 514 2 2" xfId="4507"/>
    <cellStyle name="Normal 514 2 2 2" xfId="9658"/>
    <cellStyle name="Normal 514 2 2 2 2" xfId="20445"/>
    <cellStyle name="Normal 514 2 2 3" xfId="15313"/>
    <cellStyle name="Normal 514 2 3" xfId="7377"/>
    <cellStyle name="Normal 514 2 3 2" xfId="18164"/>
    <cellStyle name="Normal 514 2 4" xfId="13027"/>
    <cellStyle name="Normal 514 3" xfId="3450"/>
    <cellStyle name="Normal 514 3 2" xfId="8601"/>
    <cellStyle name="Normal 514 3 2 2" xfId="19388"/>
    <cellStyle name="Normal 514 3 3" xfId="14256"/>
    <cellStyle name="Normal 514 4" xfId="6320"/>
    <cellStyle name="Normal 514 4 2" xfId="17107"/>
    <cellStyle name="Normal 514 5" xfId="11951"/>
    <cellStyle name="Normal 515" xfId="1114"/>
    <cellStyle name="Normal 515 2" xfId="2199"/>
    <cellStyle name="Normal 515 2 2" xfId="4508"/>
    <cellStyle name="Normal 515 2 2 2" xfId="9659"/>
    <cellStyle name="Normal 515 2 2 2 2" xfId="20446"/>
    <cellStyle name="Normal 515 2 2 3" xfId="15314"/>
    <cellStyle name="Normal 515 2 3" xfId="7378"/>
    <cellStyle name="Normal 515 2 3 2" xfId="18165"/>
    <cellStyle name="Normal 515 2 4" xfId="13028"/>
    <cellStyle name="Normal 515 3" xfId="3451"/>
    <cellStyle name="Normal 515 3 2" xfId="8602"/>
    <cellStyle name="Normal 515 3 2 2" xfId="19389"/>
    <cellStyle name="Normal 515 3 3" xfId="14257"/>
    <cellStyle name="Normal 515 4" xfId="6321"/>
    <cellStyle name="Normal 515 4 2" xfId="17108"/>
    <cellStyle name="Normal 515 5" xfId="11952"/>
    <cellStyle name="Normal 516" xfId="1115"/>
    <cellStyle name="Normal 516 2" xfId="2200"/>
    <cellStyle name="Normal 516 2 2" xfId="4509"/>
    <cellStyle name="Normal 516 2 2 2" xfId="9660"/>
    <cellStyle name="Normal 516 2 2 2 2" xfId="20447"/>
    <cellStyle name="Normal 516 2 2 3" xfId="15315"/>
    <cellStyle name="Normal 516 2 3" xfId="7379"/>
    <cellStyle name="Normal 516 2 3 2" xfId="18166"/>
    <cellStyle name="Normal 516 2 4" xfId="13029"/>
    <cellStyle name="Normal 516 3" xfId="3452"/>
    <cellStyle name="Normal 516 3 2" xfId="8603"/>
    <cellStyle name="Normal 516 3 2 2" xfId="19390"/>
    <cellStyle name="Normal 516 3 3" xfId="14258"/>
    <cellStyle name="Normal 516 4" xfId="6322"/>
    <cellStyle name="Normal 516 4 2" xfId="17109"/>
    <cellStyle name="Normal 516 5" xfId="11953"/>
    <cellStyle name="Normal 517" xfId="1123"/>
    <cellStyle name="Normal 517 2" xfId="2208"/>
    <cellStyle name="Normal 517 2 2" xfId="4517"/>
    <cellStyle name="Normal 517 2 2 2" xfId="9668"/>
    <cellStyle name="Normal 517 2 2 2 2" xfId="20455"/>
    <cellStyle name="Normal 517 2 2 3" xfId="15323"/>
    <cellStyle name="Normal 517 2 3" xfId="7387"/>
    <cellStyle name="Normal 517 2 3 2" xfId="18174"/>
    <cellStyle name="Normal 517 2 4" xfId="13037"/>
    <cellStyle name="Normal 517 3" xfId="3460"/>
    <cellStyle name="Normal 517 3 2" xfId="8611"/>
    <cellStyle name="Normal 517 3 2 2" xfId="19398"/>
    <cellStyle name="Normal 517 3 3" xfId="14266"/>
    <cellStyle name="Normal 517 4" xfId="6330"/>
    <cellStyle name="Normal 517 4 2" xfId="17117"/>
    <cellStyle name="Normal 517 5" xfId="11961"/>
    <cellStyle name="Normal 518" xfId="1139"/>
    <cellStyle name="Normal 518 2" xfId="2224"/>
    <cellStyle name="Normal 518 2 2" xfId="4533"/>
    <cellStyle name="Normal 518 2 2 2" xfId="9684"/>
    <cellStyle name="Normal 518 2 2 2 2" xfId="20471"/>
    <cellStyle name="Normal 518 2 2 3" xfId="15339"/>
    <cellStyle name="Normal 518 2 3" xfId="7403"/>
    <cellStyle name="Normal 518 2 3 2" xfId="18190"/>
    <cellStyle name="Normal 518 2 4" xfId="13053"/>
    <cellStyle name="Normal 518 3" xfId="3476"/>
    <cellStyle name="Normal 518 3 2" xfId="8627"/>
    <cellStyle name="Normal 518 3 2 2" xfId="19414"/>
    <cellStyle name="Normal 518 3 3" xfId="14282"/>
    <cellStyle name="Normal 518 4" xfId="4932"/>
    <cellStyle name="Normal 518 4 2" xfId="10083"/>
    <cellStyle name="Normal 518 4 2 2" xfId="20870"/>
    <cellStyle name="Normal 518 4 3" xfId="15737"/>
    <cellStyle name="Normal 518 4 4" xfId="38822"/>
    <cellStyle name="Normal 518 5" xfId="4949"/>
    <cellStyle name="Normal 518 5 2" xfId="10099"/>
    <cellStyle name="Normal 518 5 2 2" xfId="20886"/>
    <cellStyle name="Normal 518 5 3" xfId="15752"/>
    <cellStyle name="Normal 518 6" xfId="6346"/>
    <cellStyle name="Normal 518 6 2" xfId="17133"/>
    <cellStyle name="Normal 518 7" xfId="11977"/>
    <cellStyle name="Normal 519" xfId="1136"/>
    <cellStyle name="Normal 519 2" xfId="2221"/>
    <cellStyle name="Normal 519 2 2" xfId="4530"/>
    <cellStyle name="Normal 519 2 2 2" xfId="9681"/>
    <cellStyle name="Normal 519 2 2 2 2" xfId="20468"/>
    <cellStyle name="Normal 519 2 2 3" xfId="15336"/>
    <cellStyle name="Normal 519 2 3" xfId="7400"/>
    <cellStyle name="Normal 519 2 3 2" xfId="18187"/>
    <cellStyle name="Normal 519 2 4" xfId="13050"/>
    <cellStyle name="Normal 519 3" xfId="3473"/>
    <cellStyle name="Normal 519 3 2" xfId="8624"/>
    <cellStyle name="Normal 519 3 2 2" xfId="19411"/>
    <cellStyle name="Normal 519 3 3" xfId="14279"/>
    <cellStyle name="Normal 519 4" xfId="6343"/>
    <cellStyle name="Normal 519 4 2" xfId="17130"/>
    <cellStyle name="Normal 519 5" xfId="11974"/>
    <cellStyle name="Normal 52" xfId="248"/>
    <cellStyle name="Normal 52 2" xfId="1397"/>
    <cellStyle name="Normal 52 2 2" xfId="3713"/>
    <cellStyle name="Normal 52 2 2 2" xfId="8864"/>
    <cellStyle name="Normal 52 2 2 2 2" xfId="19651"/>
    <cellStyle name="Normal 52 2 2 3" xfId="14519"/>
    <cellStyle name="Normal 52 2 3" xfId="6584"/>
    <cellStyle name="Normal 52 2 3 2" xfId="17371"/>
    <cellStyle name="Normal 52 2 4" xfId="12228"/>
    <cellStyle name="Normal 52 3" xfId="2665"/>
    <cellStyle name="Normal 52 3 2" xfId="7824"/>
    <cellStyle name="Normal 52 3 2 2" xfId="18611"/>
    <cellStyle name="Normal 52 3 3" xfId="13479"/>
    <cellStyle name="Normal 52 4" xfId="5534"/>
    <cellStyle name="Normal 52 4 2" xfId="16328"/>
    <cellStyle name="Normal 52 5" xfId="11157"/>
    <cellStyle name="Normal 520" xfId="1142"/>
    <cellStyle name="Normal 520 2" xfId="2227"/>
    <cellStyle name="Normal 520 2 2" xfId="4536"/>
    <cellStyle name="Normal 520 2 2 2" xfId="9687"/>
    <cellStyle name="Normal 520 2 2 2 2" xfId="20474"/>
    <cellStyle name="Normal 520 2 2 3" xfId="15342"/>
    <cellStyle name="Normal 520 2 3" xfId="7406"/>
    <cellStyle name="Normal 520 2 3 2" xfId="18193"/>
    <cellStyle name="Normal 520 2 4" xfId="13056"/>
    <cellStyle name="Normal 520 3" xfId="3479"/>
    <cellStyle name="Normal 520 3 2" xfId="8630"/>
    <cellStyle name="Normal 520 3 2 2" xfId="19417"/>
    <cellStyle name="Normal 520 3 3" xfId="14285"/>
    <cellStyle name="Normal 520 4" xfId="6349"/>
    <cellStyle name="Normal 520 4 2" xfId="17136"/>
    <cellStyle name="Normal 520 5" xfId="11980"/>
    <cellStyle name="Normal 521" xfId="1143"/>
    <cellStyle name="Normal 521 2" xfId="2228"/>
    <cellStyle name="Normal 521 2 2" xfId="4537"/>
    <cellStyle name="Normal 521 2 2 2" xfId="9688"/>
    <cellStyle name="Normal 521 2 2 2 2" xfId="20475"/>
    <cellStyle name="Normal 521 2 2 3" xfId="15343"/>
    <cellStyle name="Normal 521 2 3" xfId="7407"/>
    <cellStyle name="Normal 521 2 3 2" xfId="18194"/>
    <cellStyle name="Normal 521 2 4" xfId="13057"/>
    <cellStyle name="Normal 521 3" xfId="3480"/>
    <cellStyle name="Normal 521 3 2" xfId="8631"/>
    <cellStyle name="Normal 521 3 2 2" xfId="19418"/>
    <cellStyle name="Normal 521 3 3" xfId="14286"/>
    <cellStyle name="Normal 521 4" xfId="4933"/>
    <cellStyle name="Normal 521 4 2" xfId="10084"/>
    <cellStyle name="Normal 521 4 2 2" xfId="20871"/>
    <cellStyle name="Normal 521 4 3" xfId="15738"/>
    <cellStyle name="Normal 521 4 4" xfId="38823"/>
    <cellStyle name="Normal 521 5" xfId="4951"/>
    <cellStyle name="Normal 521 5 2" xfId="10101"/>
    <cellStyle name="Normal 521 5 2 2" xfId="20888"/>
    <cellStyle name="Normal 521 5 3" xfId="15754"/>
    <cellStyle name="Normal 521 6" xfId="6350"/>
    <cellStyle name="Normal 521 6 2" xfId="17137"/>
    <cellStyle name="Normal 521 7" xfId="11981"/>
    <cellStyle name="Normal 522" xfId="1141"/>
    <cellStyle name="Normal 522 2" xfId="2226"/>
    <cellStyle name="Normal 522 2 2" xfId="4535"/>
    <cellStyle name="Normal 522 2 2 2" xfId="9686"/>
    <cellStyle name="Normal 522 2 2 2 2" xfId="20473"/>
    <cellStyle name="Normal 522 2 2 3" xfId="15341"/>
    <cellStyle name="Normal 522 2 3" xfId="7405"/>
    <cellStyle name="Normal 522 2 3 2" xfId="18192"/>
    <cellStyle name="Normal 522 2 4" xfId="13055"/>
    <cellStyle name="Normal 522 3" xfId="3478"/>
    <cellStyle name="Normal 522 3 2" xfId="8629"/>
    <cellStyle name="Normal 522 3 2 2" xfId="19416"/>
    <cellStyle name="Normal 522 3 3" xfId="14284"/>
    <cellStyle name="Normal 522 4" xfId="6348"/>
    <cellStyle name="Normal 522 4 2" xfId="17135"/>
    <cellStyle name="Normal 522 5" xfId="11979"/>
    <cellStyle name="Normal 523" xfId="1144"/>
    <cellStyle name="Normal 523 2" xfId="2229"/>
    <cellStyle name="Normal 523 2 2" xfId="4538"/>
    <cellStyle name="Normal 523 2 2 2" xfId="9689"/>
    <cellStyle name="Normal 523 2 2 2 2" xfId="20476"/>
    <cellStyle name="Normal 523 2 2 3" xfId="15344"/>
    <cellStyle name="Normal 523 2 3" xfId="7408"/>
    <cellStyle name="Normal 523 2 3 2" xfId="18195"/>
    <cellStyle name="Normal 523 2 4" xfId="13058"/>
    <cellStyle name="Normal 523 3" xfId="3481"/>
    <cellStyle name="Normal 523 3 2" xfId="8632"/>
    <cellStyle name="Normal 523 3 2 2" xfId="19419"/>
    <cellStyle name="Normal 523 3 3" xfId="14287"/>
    <cellStyle name="Normal 523 4" xfId="6351"/>
    <cellStyle name="Normal 523 4 2" xfId="17138"/>
    <cellStyle name="Normal 523 5" xfId="11982"/>
    <cellStyle name="Normal 524" xfId="1159"/>
    <cellStyle name="Normal 524 2" xfId="2244"/>
    <cellStyle name="Normal 524 2 2" xfId="4553"/>
    <cellStyle name="Normal 524 2 2 2" xfId="9704"/>
    <cellStyle name="Normal 524 2 2 2 2" xfId="20491"/>
    <cellStyle name="Normal 524 2 2 3" xfId="15359"/>
    <cellStyle name="Normal 524 2 3" xfId="7423"/>
    <cellStyle name="Normal 524 2 3 2" xfId="18210"/>
    <cellStyle name="Normal 524 2 4" xfId="13073"/>
    <cellStyle name="Normal 524 3" xfId="3496"/>
    <cellStyle name="Normal 524 3 2" xfId="8647"/>
    <cellStyle name="Normal 524 3 2 2" xfId="19434"/>
    <cellStyle name="Normal 524 3 3" xfId="14302"/>
    <cellStyle name="Normal 524 4" xfId="6366"/>
    <cellStyle name="Normal 524 4 2" xfId="17153"/>
    <cellStyle name="Normal 524 5" xfId="11997"/>
    <cellStyle name="Normal 525" xfId="1161"/>
    <cellStyle name="Normal 525 2" xfId="2246"/>
    <cellStyle name="Normal 525 2 2" xfId="4555"/>
    <cellStyle name="Normal 525 2 2 2" xfId="9706"/>
    <cellStyle name="Normal 525 2 2 2 2" xfId="20493"/>
    <cellStyle name="Normal 525 2 2 3" xfId="15361"/>
    <cellStyle name="Normal 525 2 3" xfId="7425"/>
    <cellStyle name="Normal 525 2 3 2" xfId="18212"/>
    <cellStyle name="Normal 525 2 4" xfId="13075"/>
    <cellStyle name="Normal 525 3" xfId="3498"/>
    <cellStyle name="Normal 525 3 2" xfId="8649"/>
    <cellStyle name="Normal 525 3 2 2" xfId="19436"/>
    <cellStyle name="Normal 525 3 3" xfId="14304"/>
    <cellStyle name="Normal 525 4" xfId="6368"/>
    <cellStyle name="Normal 525 4 2" xfId="17155"/>
    <cellStyle name="Normal 525 5" xfId="11999"/>
    <cellStyle name="Normal 526" xfId="1162"/>
    <cellStyle name="Normal 526 2" xfId="2247"/>
    <cellStyle name="Normal 526 2 2" xfId="4556"/>
    <cellStyle name="Normal 526 2 2 2" xfId="9707"/>
    <cellStyle name="Normal 526 2 2 2 2" xfId="20494"/>
    <cellStyle name="Normal 526 2 2 3" xfId="15362"/>
    <cellStyle name="Normal 526 2 3" xfId="7426"/>
    <cellStyle name="Normal 526 2 3 2" xfId="18213"/>
    <cellStyle name="Normal 526 2 4" xfId="13076"/>
    <cellStyle name="Normal 526 3" xfId="3499"/>
    <cellStyle name="Normal 526 3 2" xfId="8650"/>
    <cellStyle name="Normal 526 3 2 2" xfId="19437"/>
    <cellStyle name="Normal 526 3 3" xfId="14305"/>
    <cellStyle name="Normal 526 4" xfId="6369"/>
    <cellStyle name="Normal 526 4 2" xfId="17156"/>
    <cellStyle name="Normal 526 5" xfId="12000"/>
    <cellStyle name="Normal 527" xfId="1163"/>
    <cellStyle name="Normal 527 2" xfId="2248"/>
    <cellStyle name="Normal 527 2 2" xfId="4557"/>
    <cellStyle name="Normal 527 2 2 2" xfId="9708"/>
    <cellStyle name="Normal 527 2 2 2 2" xfId="20495"/>
    <cellStyle name="Normal 527 2 2 3" xfId="15363"/>
    <cellStyle name="Normal 527 2 3" xfId="7427"/>
    <cellStyle name="Normal 527 2 3 2" xfId="18214"/>
    <cellStyle name="Normal 527 2 4" xfId="13077"/>
    <cellStyle name="Normal 527 3" xfId="3500"/>
    <cellStyle name="Normal 527 3 2" xfId="8651"/>
    <cellStyle name="Normal 527 3 2 2" xfId="19438"/>
    <cellStyle name="Normal 527 3 3" xfId="14306"/>
    <cellStyle name="Normal 527 4" xfId="6370"/>
    <cellStyle name="Normal 527 4 2" xfId="17157"/>
    <cellStyle name="Normal 527 5" xfId="12001"/>
    <cellStyle name="Normal 528" xfId="1164"/>
    <cellStyle name="Normal 528 2" xfId="2249"/>
    <cellStyle name="Normal 528 2 2" xfId="4558"/>
    <cellStyle name="Normal 528 2 2 2" xfId="9709"/>
    <cellStyle name="Normal 528 2 2 2 2" xfId="20496"/>
    <cellStyle name="Normal 528 2 2 3" xfId="15364"/>
    <cellStyle name="Normal 528 2 3" xfId="7428"/>
    <cellStyle name="Normal 528 2 3 2" xfId="18215"/>
    <cellStyle name="Normal 528 2 4" xfId="13078"/>
    <cellStyle name="Normal 528 3" xfId="3501"/>
    <cellStyle name="Normal 528 3 2" xfId="8652"/>
    <cellStyle name="Normal 528 3 2 2" xfId="19439"/>
    <cellStyle name="Normal 528 3 3" xfId="14307"/>
    <cellStyle name="Normal 528 4" xfId="6371"/>
    <cellStyle name="Normal 528 4 2" xfId="17158"/>
    <cellStyle name="Normal 528 5" xfId="12002"/>
    <cellStyle name="Normal 529" xfId="1165"/>
    <cellStyle name="Normal 529 2" xfId="2250"/>
    <cellStyle name="Normal 529 2 2" xfId="4559"/>
    <cellStyle name="Normal 529 2 2 2" xfId="9710"/>
    <cellStyle name="Normal 529 2 2 2 2" xfId="20497"/>
    <cellStyle name="Normal 529 2 2 3" xfId="15365"/>
    <cellStyle name="Normal 529 2 3" xfId="7429"/>
    <cellStyle name="Normal 529 2 3 2" xfId="18216"/>
    <cellStyle name="Normal 529 2 4" xfId="13079"/>
    <cellStyle name="Normal 529 3" xfId="3502"/>
    <cellStyle name="Normal 529 3 2" xfId="8653"/>
    <cellStyle name="Normal 529 3 2 2" xfId="19440"/>
    <cellStyle name="Normal 529 3 3" xfId="14308"/>
    <cellStyle name="Normal 529 4" xfId="6372"/>
    <cellStyle name="Normal 529 4 2" xfId="17159"/>
    <cellStyle name="Normal 529 5" xfId="12003"/>
    <cellStyle name="Normal 53" xfId="249"/>
    <cellStyle name="Normal 53 2" xfId="1398"/>
    <cellStyle name="Normal 53 2 2" xfId="3714"/>
    <cellStyle name="Normal 53 2 2 2" xfId="8865"/>
    <cellStyle name="Normal 53 2 2 2 2" xfId="19652"/>
    <cellStyle name="Normal 53 2 2 3" xfId="14520"/>
    <cellStyle name="Normal 53 2 3" xfId="6585"/>
    <cellStyle name="Normal 53 2 3 2" xfId="17372"/>
    <cellStyle name="Normal 53 2 4" xfId="12229"/>
    <cellStyle name="Normal 53 3" xfId="2666"/>
    <cellStyle name="Normal 53 3 2" xfId="7825"/>
    <cellStyle name="Normal 53 3 2 2" xfId="18612"/>
    <cellStyle name="Normal 53 3 3" xfId="13480"/>
    <cellStyle name="Normal 53 4" xfId="5535"/>
    <cellStyle name="Normal 53 4 2" xfId="16329"/>
    <cellStyle name="Normal 53 5" xfId="11158"/>
    <cellStyle name="Normal 530" xfId="1166"/>
    <cellStyle name="Normal 530 2" xfId="2251"/>
    <cellStyle name="Normal 530 2 2" xfId="4560"/>
    <cellStyle name="Normal 530 2 2 2" xfId="9711"/>
    <cellStyle name="Normal 530 2 2 2 2" xfId="20498"/>
    <cellStyle name="Normal 530 2 2 3" xfId="15366"/>
    <cellStyle name="Normal 530 2 3" xfId="7430"/>
    <cellStyle name="Normal 530 2 3 2" xfId="18217"/>
    <cellStyle name="Normal 530 2 4" xfId="13080"/>
    <cellStyle name="Normal 530 3" xfId="3503"/>
    <cellStyle name="Normal 530 3 2" xfId="8654"/>
    <cellStyle name="Normal 530 3 2 2" xfId="19441"/>
    <cellStyle name="Normal 530 3 3" xfId="14309"/>
    <cellStyle name="Normal 530 4" xfId="6373"/>
    <cellStyle name="Normal 530 4 2" xfId="17160"/>
    <cellStyle name="Normal 530 5" xfId="12004"/>
    <cellStyle name="Normal 531" xfId="1167"/>
    <cellStyle name="Normal 531 2" xfId="2252"/>
    <cellStyle name="Normal 531 2 2" xfId="4561"/>
    <cellStyle name="Normal 531 2 2 2" xfId="9712"/>
    <cellStyle name="Normal 531 2 2 2 2" xfId="20499"/>
    <cellStyle name="Normal 531 2 2 3" xfId="15367"/>
    <cellStyle name="Normal 531 2 3" xfId="7431"/>
    <cellStyle name="Normal 531 2 3 2" xfId="18218"/>
    <cellStyle name="Normal 531 2 4" xfId="13081"/>
    <cellStyle name="Normal 531 3" xfId="3504"/>
    <cellStyle name="Normal 531 3 2" xfId="8655"/>
    <cellStyle name="Normal 531 3 2 2" xfId="19442"/>
    <cellStyle name="Normal 531 3 3" xfId="14310"/>
    <cellStyle name="Normal 531 4" xfId="6374"/>
    <cellStyle name="Normal 531 4 2" xfId="17161"/>
    <cellStyle name="Normal 531 5" xfId="12005"/>
    <cellStyle name="Normal 532" xfId="1168"/>
    <cellStyle name="Normal 532 2" xfId="2253"/>
    <cellStyle name="Normal 532 2 2" xfId="4562"/>
    <cellStyle name="Normal 532 2 2 2" xfId="9713"/>
    <cellStyle name="Normal 532 2 2 2 2" xfId="20500"/>
    <cellStyle name="Normal 532 2 2 3" xfId="15368"/>
    <cellStyle name="Normal 532 2 3" xfId="7432"/>
    <cellStyle name="Normal 532 2 3 2" xfId="18219"/>
    <cellStyle name="Normal 532 2 4" xfId="13082"/>
    <cellStyle name="Normal 532 3" xfId="3505"/>
    <cellStyle name="Normal 532 3 2" xfId="8656"/>
    <cellStyle name="Normal 532 3 2 2" xfId="19443"/>
    <cellStyle name="Normal 532 3 3" xfId="14311"/>
    <cellStyle name="Normal 532 4" xfId="6375"/>
    <cellStyle name="Normal 532 4 2" xfId="17162"/>
    <cellStyle name="Normal 532 5" xfId="12006"/>
    <cellStyle name="Normal 533" xfId="1160"/>
    <cellStyle name="Normal 533 2" xfId="2245"/>
    <cellStyle name="Normal 533 2 2" xfId="4554"/>
    <cellStyle name="Normal 533 2 2 2" xfId="9705"/>
    <cellStyle name="Normal 533 2 2 2 2" xfId="20492"/>
    <cellStyle name="Normal 533 2 2 3" xfId="15360"/>
    <cellStyle name="Normal 533 2 3" xfId="7424"/>
    <cellStyle name="Normal 533 2 3 2" xfId="18211"/>
    <cellStyle name="Normal 533 2 4" xfId="13074"/>
    <cellStyle name="Normal 533 3" xfId="3497"/>
    <cellStyle name="Normal 533 3 2" xfId="8648"/>
    <cellStyle name="Normal 533 3 2 2" xfId="19435"/>
    <cellStyle name="Normal 533 3 3" xfId="14303"/>
    <cellStyle name="Normal 533 4" xfId="6367"/>
    <cellStyle name="Normal 533 4 2" xfId="17154"/>
    <cellStyle name="Normal 533 5" xfId="11998"/>
    <cellStyle name="Normal 534" xfId="1169"/>
    <cellStyle name="Normal 534 2" xfId="2254"/>
    <cellStyle name="Normal 534 2 2" xfId="4563"/>
    <cellStyle name="Normal 534 2 2 2" xfId="9714"/>
    <cellStyle name="Normal 534 2 2 2 2" xfId="20501"/>
    <cellStyle name="Normal 534 2 2 3" xfId="15369"/>
    <cellStyle name="Normal 534 2 3" xfId="7433"/>
    <cellStyle name="Normal 534 2 3 2" xfId="18220"/>
    <cellStyle name="Normal 534 2 4" xfId="13083"/>
    <cellStyle name="Normal 534 3" xfId="3506"/>
    <cellStyle name="Normal 534 3 2" xfId="8657"/>
    <cellStyle name="Normal 534 3 2 2" xfId="19444"/>
    <cellStyle name="Normal 534 3 3" xfId="14312"/>
    <cellStyle name="Normal 534 4" xfId="6376"/>
    <cellStyle name="Normal 534 4 2" xfId="17163"/>
    <cellStyle name="Normal 534 5" xfId="12007"/>
    <cellStyle name="Normal 535" xfId="1170"/>
    <cellStyle name="Normal 535 2" xfId="2255"/>
    <cellStyle name="Normal 535 2 2" xfId="4564"/>
    <cellStyle name="Normal 535 2 2 2" xfId="9715"/>
    <cellStyle name="Normal 535 2 2 2 2" xfId="20502"/>
    <cellStyle name="Normal 535 2 2 3" xfId="15370"/>
    <cellStyle name="Normal 535 2 3" xfId="7434"/>
    <cellStyle name="Normal 535 2 3 2" xfId="18221"/>
    <cellStyle name="Normal 535 2 4" xfId="13084"/>
    <cellStyle name="Normal 535 3" xfId="3507"/>
    <cellStyle name="Normal 535 3 2" xfId="8658"/>
    <cellStyle name="Normal 535 3 2 2" xfId="19445"/>
    <cellStyle name="Normal 535 3 3" xfId="14313"/>
    <cellStyle name="Normal 535 4" xfId="6377"/>
    <cellStyle name="Normal 535 4 2" xfId="17164"/>
    <cellStyle name="Normal 535 5" xfId="12008"/>
    <cellStyle name="Normal 536" xfId="1171"/>
    <cellStyle name="Normal 536 2" xfId="2256"/>
    <cellStyle name="Normal 536 2 2" xfId="4565"/>
    <cellStyle name="Normal 536 2 2 2" xfId="9716"/>
    <cellStyle name="Normal 536 2 2 2 2" xfId="20503"/>
    <cellStyle name="Normal 536 2 2 3" xfId="15371"/>
    <cellStyle name="Normal 536 2 3" xfId="7435"/>
    <cellStyle name="Normal 536 2 3 2" xfId="18222"/>
    <cellStyle name="Normal 536 2 4" xfId="13085"/>
    <cellStyle name="Normal 536 3" xfId="3508"/>
    <cellStyle name="Normal 536 3 2" xfId="8659"/>
    <cellStyle name="Normal 536 3 2 2" xfId="19446"/>
    <cellStyle name="Normal 536 3 3" xfId="14314"/>
    <cellStyle name="Normal 536 4" xfId="6378"/>
    <cellStyle name="Normal 536 4 2" xfId="17165"/>
    <cellStyle name="Normal 536 5" xfId="12009"/>
    <cellStyle name="Normal 537" xfId="1172"/>
    <cellStyle name="Normal 537 2" xfId="2257"/>
    <cellStyle name="Normal 537 2 2" xfId="4566"/>
    <cellStyle name="Normal 537 2 2 2" xfId="9717"/>
    <cellStyle name="Normal 537 2 2 2 2" xfId="20504"/>
    <cellStyle name="Normal 537 2 2 3" xfId="15372"/>
    <cellStyle name="Normal 537 2 3" xfId="7436"/>
    <cellStyle name="Normal 537 2 3 2" xfId="18223"/>
    <cellStyle name="Normal 537 2 4" xfId="13086"/>
    <cellStyle name="Normal 537 3" xfId="3509"/>
    <cellStyle name="Normal 537 3 2" xfId="8660"/>
    <cellStyle name="Normal 537 3 2 2" xfId="19447"/>
    <cellStyle name="Normal 537 3 3" xfId="14315"/>
    <cellStyle name="Normal 537 4" xfId="6379"/>
    <cellStyle name="Normal 537 4 2" xfId="17166"/>
    <cellStyle name="Normal 537 5" xfId="12010"/>
    <cellStyle name="Normal 538" xfId="1174"/>
    <cellStyle name="Normal 538 2" xfId="2259"/>
    <cellStyle name="Normal 538 2 2" xfId="4568"/>
    <cellStyle name="Normal 538 2 2 2" xfId="9719"/>
    <cellStyle name="Normal 538 2 2 2 2" xfId="20506"/>
    <cellStyle name="Normal 538 2 2 3" xfId="15374"/>
    <cellStyle name="Normal 538 2 3" xfId="7438"/>
    <cellStyle name="Normal 538 2 3 2" xfId="18225"/>
    <cellStyle name="Normal 538 2 4" xfId="13088"/>
    <cellStyle name="Normal 538 3" xfId="3511"/>
    <cellStyle name="Normal 538 3 2" xfId="8662"/>
    <cellStyle name="Normal 538 3 2 2" xfId="19449"/>
    <cellStyle name="Normal 538 3 3" xfId="14317"/>
    <cellStyle name="Normal 538 4" xfId="6381"/>
    <cellStyle name="Normal 538 4 2" xfId="17168"/>
    <cellStyle name="Normal 538 5" xfId="12012"/>
    <cellStyle name="Normal 538 6" xfId="38870"/>
    <cellStyle name="Normal 539" xfId="1177"/>
    <cellStyle name="Normal 539 2" xfId="2262"/>
    <cellStyle name="Normal 539 2 2" xfId="4571"/>
    <cellStyle name="Normal 539 2 2 2" xfId="9722"/>
    <cellStyle name="Normal 539 2 2 2 2" xfId="20509"/>
    <cellStyle name="Normal 539 2 2 3" xfId="15377"/>
    <cellStyle name="Normal 539 2 3" xfId="7441"/>
    <cellStyle name="Normal 539 2 3 2" xfId="18228"/>
    <cellStyle name="Normal 539 2 4" xfId="13091"/>
    <cellStyle name="Normal 539 3" xfId="3514"/>
    <cellStyle name="Normal 539 3 2" xfId="8665"/>
    <cellStyle name="Normal 539 3 2 2" xfId="19452"/>
    <cellStyle name="Normal 539 3 3" xfId="14320"/>
    <cellStyle name="Normal 539 4" xfId="6384"/>
    <cellStyle name="Normal 539 4 2" xfId="17171"/>
    <cellStyle name="Normal 539 5" xfId="12015"/>
    <cellStyle name="Normal 54" xfId="250"/>
    <cellStyle name="Normal 54 2" xfId="1399"/>
    <cellStyle name="Normal 54 2 2" xfId="3715"/>
    <cellStyle name="Normal 54 2 2 2" xfId="8866"/>
    <cellStyle name="Normal 54 2 2 2 2" xfId="19653"/>
    <cellStyle name="Normal 54 2 2 3" xfId="14521"/>
    <cellStyle name="Normal 54 2 3" xfId="6586"/>
    <cellStyle name="Normal 54 2 3 2" xfId="17373"/>
    <cellStyle name="Normal 54 2 4" xfId="12230"/>
    <cellStyle name="Normal 54 3" xfId="2667"/>
    <cellStyle name="Normal 54 3 2" xfId="7826"/>
    <cellStyle name="Normal 54 3 2 2" xfId="18613"/>
    <cellStyle name="Normal 54 3 3" xfId="13481"/>
    <cellStyle name="Normal 54 4" xfId="5536"/>
    <cellStyle name="Normal 54 4 2" xfId="16330"/>
    <cellStyle name="Normal 54 5" xfId="11159"/>
    <cellStyle name="Normal 540" xfId="1191"/>
    <cellStyle name="Normal 540 2" xfId="2276"/>
    <cellStyle name="Normal 540 2 2" xfId="4585"/>
    <cellStyle name="Normal 540 2 2 2" xfId="9736"/>
    <cellStyle name="Normal 540 2 2 2 2" xfId="20523"/>
    <cellStyle name="Normal 540 2 2 3" xfId="15391"/>
    <cellStyle name="Normal 540 2 3" xfId="7455"/>
    <cellStyle name="Normal 540 2 3 2" xfId="18242"/>
    <cellStyle name="Normal 540 2 4" xfId="13105"/>
    <cellStyle name="Normal 540 3" xfId="3528"/>
    <cellStyle name="Normal 540 3 2" xfId="8679"/>
    <cellStyle name="Normal 540 3 2 2" xfId="19466"/>
    <cellStyle name="Normal 540 3 3" xfId="14334"/>
    <cellStyle name="Normal 540 4" xfId="6398"/>
    <cellStyle name="Normal 540 4 2" xfId="17185"/>
    <cellStyle name="Normal 540 5" xfId="12029"/>
    <cellStyle name="Normal 541" xfId="1194"/>
    <cellStyle name="Normal 541 2" xfId="2279"/>
    <cellStyle name="Normal 541 2 2" xfId="4588"/>
    <cellStyle name="Normal 541 2 2 2" xfId="9739"/>
    <cellStyle name="Normal 541 2 2 2 2" xfId="20526"/>
    <cellStyle name="Normal 541 2 2 3" xfId="15394"/>
    <cellStyle name="Normal 541 2 3" xfId="7458"/>
    <cellStyle name="Normal 541 2 3 2" xfId="18245"/>
    <cellStyle name="Normal 541 2 4" xfId="13108"/>
    <cellStyle name="Normal 541 3" xfId="3531"/>
    <cellStyle name="Normal 541 3 2" xfId="8682"/>
    <cellStyle name="Normal 541 3 2 2" xfId="19469"/>
    <cellStyle name="Normal 541 3 3" xfId="14337"/>
    <cellStyle name="Normal 541 4" xfId="6401"/>
    <cellStyle name="Normal 541 4 2" xfId="17188"/>
    <cellStyle name="Normal 541 5" xfId="12032"/>
    <cellStyle name="Normal 542" xfId="1195"/>
    <cellStyle name="Normal 542 2" xfId="2280"/>
    <cellStyle name="Normal 542 2 2" xfId="4589"/>
    <cellStyle name="Normal 542 2 2 2" xfId="9740"/>
    <cellStyle name="Normal 542 2 2 2 2" xfId="20527"/>
    <cellStyle name="Normal 542 2 2 3" xfId="15395"/>
    <cellStyle name="Normal 542 2 3" xfId="7459"/>
    <cellStyle name="Normal 542 2 3 2" xfId="18246"/>
    <cellStyle name="Normal 542 2 4" xfId="13109"/>
    <cellStyle name="Normal 542 3" xfId="3532"/>
    <cellStyle name="Normal 542 3 2" xfId="8683"/>
    <cellStyle name="Normal 542 3 2 2" xfId="19470"/>
    <cellStyle name="Normal 542 3 3" xfId="14338"/>
    <cellStyle name="Normal 542 4" xfId="6402"/>
    <cellStyle name="Normal 542 4 2" xfId="17189"/>
    <cellStyle name="Normal 542 5" xfId="12033"/>
    <cellStyle name="Normal 543" xfId="1193"/>
    <cellStyle name="Normal 543 2" xfId="2278"/>
    <cellStyle name="Normal 543 2 2" xfId="4587"/>
    <cellStyle name="Normal 543 2 2 2" xfId="9738"/>
    <cellStyle name="Normal 543 2 2 2 2" xfId="20525"/>
    <cellStyle name="Normal 543 2 2 3" xfId="15393"/>
    <cellStyle name="Normal 543 2 3" xfId="7457"/>
    <cellStyle name="Normal 543 2 3 2" xfId="18244"/>
    <cellStyle name="Normal 543 2 4" xfId="13107"/>
    <cellStyle name="Normal 543 3" xfId="3530"/>
    <cellStyle name="Normal 543 3 2" xfId="8681"/>
    <cellStyle name="Normal 543 3 2 2" xfId="19468"/>
    <cellStyle name="Normal 543 3 3" xfId="14336"/>
    <cellStyle name="Normal 543 4" xfId="6400"/>
    <cellStyle name="Normal 543 4 2" xfId="17187"/>
    <cellStyle name="Normal 543 5" xfId="12031"/>
    <cellStyle name="Normal 544" xfId="1192"/>
    <cellStyle name="Normal 544 2" xfId="2277"/>
    <cellStyle name="Normal 544 2 2" xfId="4586"/>
    <cellStyle name="Normal 544 2 2 2" xfId="9737"/>
    <cellStyle name="Normal 544 2 2 2 2" xfId="20524"/>
    <cellStyle name="Normal 544 2 2 3" xfId="15392"/>
    <cellStyle name="Normal 544 2 3" xfId="7456"/>
    <cellStyle name="Normal 544 2 3 2" xfId="18243"/>
    <cellStyle name="Normal 544 2 4" xfId="13106"/>
    <cellStyle name="Normal 544 3" xfId="3529"/>
    <cellStyle name="Normal 544 3 2" xfId="8680"/>
    <cellStyle name="Normal 544 3 2 2" xfId="19467"/>
    <cellStyle name="Normal 544 3 3" xfId="14335"/>
    <cellStyle name="Normal 544 4" xfId="6399"/>
    <cellStyle name="Normal 544 4 2" xfId="17186"/>
    <cellStyle name="Normal 544 5" xfId="12030"/>
    <cellStyle name="Normal 545" xfId="1196"/>
    <cellStyle name="Normal 545 2" xfId="2281"/>
    <cellStyle name="Normal 545 2 2" xfId="4590"/>
    <cellStyle name="Normal 545 2 2 2" xfId="9741"/>
    <cellStyle name="Normal 545 2 2 2 2" xfId="20528"/>
    <cellStyle name="Normal 545 2 2 3" xfId="15396"/>
    <cellStyle name="Normal 545 2 3" xfId="7460"/>
    <cellStyle name="Normal 545 2 3 2" xfId="18247"/>
    <cellStyle name="Normal 545 2 4" xfId="13110"/>
    <cellStyle name="Normal 545 3" xfId="3533"/>
    <cellStyle name="Normal 545 3 2" xfId="8684"/>
    <cellStyle name="Normal 545 3 2 2" xfId="19471"/>
    <cellStyle name="Normal 545 3 3" xfId="14339"/>
    <cellStyle name="Normal 545 4" xfId="6403"/>
    <cellStyle name="Normal 545 4 2" xfId="17190"/>
    <cellStyle name="Normal 545 5" xfId="12034"/>
    <cellStyle name="Normal 546" xfId="1197"/>
    <cellStyle name="Normal 546 2" xfId="3534"/>
    <cellStyle name="Normal 546 2 2" xfId="8685"/>
    <cellStyle name="Normal 546 2 2 2" xfId="19472"/>
    <cellStyle name="Normal 546 2 3" xfId="14340"/>
    <cellStyle name="Normal 546 3" xfId="6404"/>
    <cellStyle name="Normal 546 3 2" xfId="17191"/>
    <cellStyle name="Normal 546 4" xfId="12035"/>
    <cellStyle name="Normal 547" xfId="1213"/>
    <cellStyle name="Normal 547 2" xfId="3550"/>
    <cellStyle name="Normal 547 2 2" xfId="8701"/>
    <cellStyle name="Normal 547 2 2 2" xfId="19488"/>
    <cellStyle name="Normal 547 2 3" xfId="14356"/>
    <cellStyle name="Normal 547 3" xfId="6420"/>
    <cellStyle name="Normal 547 3 2" xfId="17207"/>
    <cellStyle name="Normal 547 4" xfId="12051"/>
    <cellStyle name="Normal 548" xfId="1214"/>
    <cellStyle name="Normal 548 2" xfId="3551"/>
    <cellStyle name="Normal 548 2 2" xfId="8702"/>
    <cellStyle name="Normal 548 2 2 2" xfId="19489"/>
    <cellStyle name="Normal 548 2 3" xfId="14357"/>
    <cellStyle name="Normal 548 3" xfId="6421"/>
    <cellStyle name="Normal 548 3 2" xfId="17208"/>
    <cellStyle name="Normal 548 4" xfId="12052"/>
    <cellStyle name="Normal 549" xfId="1215"/>
    <cellStyle name="Normal 549 2" xfId="3552"/>
    <cellStyle name="Normal 549 2 2" xfId="8703"/>
    <cellStyle name="Normal 549 2 2 2" xfId="19490"/>
    <cellStyle name="Normal 549 2 3" xfId="14358"/>
    <cellStyle name="Normal 549 3" xfId="6422"/>
    <cellStyle name="Normal 549 3 2" xfId="17209"/>
    <cellStyle name="Normal 549 4" xfId="12053"/>
    <cellStyle name="Normal 55" xfId="251"/>
    <cellStyle name="Normal 55 2" xfId="1400"/>
    <cellStyle name="Normal 55 2 2" xfId="3716"/>
    <cellStyle name="Normal 55 2 2 2" xfId="8867"/>
    <cellStyle name="Normal 55 2 2 2 2" xfId="19654"/>
    <cellStyle name="Normal 55 2 2 3" xfId="14522"/>
    <cellStyle name="Normal 55 2 3" xfId="6587"/>
    <cellStyle name="Normal 55 2 3 2" xfId="17374"/>
    <cellStyle name="Normal 55 2 4" xfId="12231"/>
    <cellStyle name="Normal 55 3" xfId="2668"/>
    <cellStyle name="Normal 55 3 2" xfId="7827"/>
    <cellStyle name="Normal 55 3 2 2" xfId="18614"/>
    <cellStyle name="Normal 55 3 3" xfId="13482"/>
    <cellStyle name="Normal 55 4" xfId="5537"/>
    <cellStyle name="Normal 55 4 2" xfId="16331"/>
    <cellStyle name="Normal 55 5" xfId="11160"/>
    <cellStyle name="Normal 550" xfId="1219"/>
    <cellStyle name="Normal 551" xfId="2282"/>
    <cellStyle name="Normal 552" xfId="2285"/>
    <cellStyle name="Normal 553" xfId="1216"/>
    <cellStyle name="Normal 553 2" xfId="3553"/>
    <cellStyle name="Normal 553 2 2" xfId="8704"/>
    <cellStyle name="Normal 553 2 2 2" xfId="19491"/>
    <cellStyle name="Normal 553 2 3" xfId="14359"/>
    <cellStyle name="Normal 553 3" xfId="6423"/>
    <cellStyle name="Normal 553 3 2" xfId="17210"/>
    <cellStyle name="Normal 553 4" xfId="12054"/>
    <cellStyle name="Normal 554" xfId="1218"/>
    <cellStyle name="Normal 554 2" xfId="3555"/>
    <cellStyle name="Normal 554 2 2" xfId="8706"/>
    <cellStyle name="Normal 554 2 2 2" xfId="19493"/>
    <cellStyle name="Normal 554 2 3" xfId="14361"/>
    <cellStyle name="Normal 554 3" xfId="6425"/>
    <cellStyle name="Normal 554 3 2" xfId="17212"/>
    <cellStyle name="Normal 554 4" xfId="12056"/>
    <cellStyle name="Normal 555" xfId="1742"/>
    <cellStyle name="Normal 555 2" xfId="4052"/>
    <cellStyle name="Normal 555 2 2" xfId="9203"/>
    <cellStyle name="Normal 555 2 2 2" xfId="19990"/>
    <cellStyle name="Normal 555 2 3" xfId="14858"/>
    <cellStyle name="Normal 555 3" xfId="6922"/>
    <cellStyle name="Normal 555 3 2" xfId="17709"/>
    <cellStyle name="Normal 555 4" xfId="12571"/>
    <cellStyle name="Normal 556" xfId="2293"/>
    <cellStyle name="Normal 556 2" xfId="4598"/>
    <cellStyle name="Normal 556 2 2" xfId="9749"/>
    <cellStyle name="Normal 556 2 2 2" xfId="20536"/>
    <cellStyle name="Normal 556 2 3" xfId="15404"/>
    <cellStyle name="Normal 556 3" xfId="7468"/>
    <cellStyle name="Normal 556 3 2" xfId="18255"/>
    <cellStyle name="Normal 556 4" xfId="13118"/>
    <cellStyle name="Normal 557" xfId="2303"/>
    <cellStyle name="Normal 557 2" xfId="4608"/>
    <cellStyle name="Normal 557 2 2" xfId="9759"/>
    <cellStyle name="Normal 557 2 2 2" xfId="20546"/>
    <cellStyle name="Normal 557 2 3" xfId="15414"/>
    <cellStyle name="Normal 557 3" xfId="7478"/>
    <cellStyle name="Normal 557 3 2" xfId="18265"/>
    <cellStyle name="Normal 557 4" xfId="13128"/>
    <cellStyle name="Normal 558" xfId="2294"/>
    <cellStyle name="Normal 558 2" xfId="4599"/>
    <cellStyle name="Normal 558 2 2" xfId="9750"/>
    <cellStyle name="Normal 558 2 2 2" xfId="20537"/>
    <cellStyle name="Normal 558 2 3" xfId="15405"/>
    <cellStyle name="Normal 558 3" xfId="7469"/>
    <cellStyle name="Normal 558 3 2" xfId="18256"/>
    <cellStyle name="Normal 558 4" xfId="13119"/>
    <cellStyle name="Normal 559" xfId="2297"/>
    <cellStyle name="Normal 559 2" xfId="4602"/>
    <cellStyle name="Normal 559 2 2" xfId="9753"/>
    <cellStyle name="Normal 559 2 2 2" xfId="20540"/>
    <cellStyle name="Normal 559 2 3" xfId="15408"/>
    <cellStyle name="Normal 559 3" xfId="7472"/>
    <cellStyle name="Normal 559 3 2" xfId="18259"/>
    <cellStyle name="Normal 559 4" xfId="13122"/>
    <cellStyle name="Normal 56" xfId="252"/>
    <cellStyle name="Normal 56 2" xfId="1401"/>
    <cellStyle name="Normal 56 2 2" xfId="3717"/>
    <cellStyle name="Normal 56 2 2 2" xfId="8868"/>
    <cellStyle name="Normal 56 2 2 2 2" xfId="19655"/>
    <cellStyle name="Normal 56 2 2 3" xfId="14523"/>
    <cellStyle name="Normal 56 2 3" xfId="6588"/>
    <cellStyle name="Normal 56 2 3 2" xfId="17375"/>
    <cellStyle name="Normal 56 2 4" xfId="12232"/>
    <cellStyle name="Normal 56 3" xfId="2669"/>
    <cellStyle name="Normal 56 3 2" xfId="7828"/>
    <cellStyle name="Normal 56 3 2 2" xfId="18615"/>
    <cellStyle name="Normal 56 3 3" xfId="13483"/>
    <cellStyle name="Normal 56 4" xfId="5538"/>
    <cellStyle name="Normal 56 4 2" xfId="16332"/>
    <cellStyle name="Normal 56 5" xfId="11161"/>
    <cellStyle name="Normal 560" xfId="2287"/>
    <cellStyle name="Normal 560 2" xfId="4592"/>
    <cellStyle name="Normal 560 2 2" xfId="9743"/>
    <cellStyle name="Normal 560 2 2 2" xfId="20530"/>
    <cellStyle name="Normal 560 2 3" xfId="15398"/>
    <cellStyle name="Normal 560 3" xfId="7462"/>
    <cellStyle name="Normal 560 3 2" xfId="18249"/>
    <cellStyle name="Normal 560 4" xfId="13112"/>
    <cellStyle name="Normal 561" xfId="2290"/>
    <cellStyle name="Normal 561 2" xfId="4595"/>
    <cellStyle name="Normal 561 2 2" xfId="9746"/>
    <cellStyle name="Normal 561 2 2 2" xfId="20533"/>
    <cellStyle name="Normal 561 2 3" xfId="15401"/>
    <cellStyle name="Normal 561 3" xfId="7465"/>
    <cellStyle name="Normal 561 3 2" xfId="18252"/>
    <cellStyle name="Normal 561 4" xfId="13115"/>
    <cellStyle name="Normal 562" xfId="2305"/>
    <cellStyle name="Normal 562 2" xfId="4610"/>
    <cellStyle name="Normal 562 2 2" xfId="9761"/>
    <cellStyle name="Normal 562 2 2 2" xfId="20548"/>
    <cellStyle name="Normal 562 2 3" xfId="15416"/>
    <cellStyle name="Normal 562 3" xfId="7480"/>
    <cellStyle name="Normal 562 3 2" xfId="18267"/>
    <cellStyle name="Normal 562 4" xfId="13130"/>
    <cellStyle name="Normal 563" xfId="2310"/>
    <cellStyle name="Normal 564" xfId="2304"/>
    <cellStyle name="Normal 564 2" xfId="4609"/>
    <cellStyle name="Normal 564 2 2" xfId="9760"/>
    <cellStyle name="Normal 564 2 2 2" xfId="20547"/>
    <cellStyle name="Normal 564 2 3" xfId="15415"/>
    <cellStyle name="Normal 564 3" xfId="7479"/>
    <cellStyle name="Normal 564 3 2" xfId="18266"/>
    <cellStyle name="Normal 564 4" xfId="13129"/>
    <cellStyle name="Normal 565" xfId="2291"/>
    <cellStyle name="Normal 565 2" xfId="4596"/>
    <cellStyle name="Normal 565 2 2" xfId="9747"/>
    <cellStyle name="Normal 565 2 2 2" xfId="20534"/>
    <cellStyle name="Normal 565 2 3" xfId="15402"/>
    <cellStyle name="Normal 565 3" xfId="7466"/>
    <cellStyle name="Normal 565 3 2" xfId="18253"/>
    <cellStyle name="Normal 565 4" xfId="13116"/>
    <cellStyle name="Normal 566" xfId="2302"/>
    <cellStyle name="Normal 566 2" xfId="4607"/>
    <cellStyle name="Normal 566 2 2" xfId="9758"/>
    <cellStyle name="Normal 566 2 2 2" xfId="20545"/>
    <cellStyle name="Normal 566 2 3" xfId="15413"/>
    <cellStyle name="Normal 566 3" xfId="4941"/>
    <cellStyle name="Normal 566 3 2" xfId="10092"/>
    <cellStyle name="Normal 566 3 2 2" xfId="20879"/>
    <cellStyle name="Normal 566 3 3" xfId="15745"/>
    <cellStyle name="Normal 566 4" xfId="7477"/>
    <cellStyle name="Normal 566 4 2" xfId="18264"/>
    <cellStyle name="Normal 566 5" xfId="13127"/>
    <cellStyle name="Normal 567" xfId="2307"/>
    <cellStyle name="Normal 567 2" xfId="4612"/>
    <cellStyle name="Normal 567 2 2" xfId="9763"/>
    <cellStyle name="Normal 567 2 2 2" xfId="20550"/>
    <cellStyle name="Normal 567 2 3" xfId="15418"/>
    <cellStyle name="Normal 567 3" xfId="7482"/>
    <cellStyle name="Normal 567 3 2" xfId="18269"/>
    <cellStyle name="Normal 567 4" xfId="13132"/>
    <cellStyle name="Normal 568" xfId="2315"/>
    <cellStyle name="Normal 568 2" xfId="4618"/>
    <cellStyle name="Normal 568 2 2" xfId="9769"/>
    <cellStyle name="Normal 568 2 2 2" xfId="20556"/>
    <cellStyle name="Normal 568 2 3" xfId="15424"/>
    <cellStyle name="Normal 568 3" xfId="7488"/>
    <cellStyle name="Normal 568 3 2" xfId="18275"/>
    <cellStyle name="Normal 568 4" xfId="13138"/>
    <cellStyle name="Normal 569" xfId="2313"/>
    <cellStyle name="Normal 569 2" xfId="4616"/>
    <cellStyle name="Normal 569 2 2" xfId="9767"/>
    <cellStyle name="Normal 569 2 2 2" xfId="20554"/>
    <cellStyle name="Normal 569 2 3" xfId="15422"/>
    <cellStyle name="Normal 569 3" xfId="7486"/>
    <cellStyle name="Normal 569 3 2" xfId="18273"/>
    <cellStyle name="Normal 569 4" xfId="13136"/>
    <cellStyle name="Normal 57" xfId="253"/>
    <cellStyle name="Normal 57 2" xfId="1402"/>
    <cellStyle name="Normal 57 2 2" xfId="3718"/>
    <cellStyle name="Normal 57 2 2 2" xfId="8869"/>
    <cellStyle name="Normal 57 2 2 2 2" xfId="19656"/>
    <cellStyle name="Normal 57 2 2 3" xfId="14524"/>
    <cellStyle name="Normal 57 2 3" xfId="6589"/>
    <cellStyle name="Normal 57 2 3 2" xfId="17376"/>
    <cellStyle name="Normal 57 2 4" xfId="12233"/>
    <cellStyle name="Normal 57 3" xfId="2670"/>
    <cellStyle name="Normal 57 3 2" xfId="7829"/>
    <cellStyle name="Normal 57 3 2 2" xfId="18616"/>
    <cellStyle name="Normal 57 3 3" xfId="13484"/>
    <cellStyle name="Normal 57 4" xfId="5539"/>
    <cellStyle name="Normal 57 4 2" xfId="16333"/>
    <cellStyle name="Normal 57 5" xfId="11162"/>
    <cellStyle name="Normal 570" xfId="2312"/>
    <cellStyle name="Normal 570 2" xfId="4615"/>
    <cellStyle name="Normal 570 2 2" xfId="9766"/>
    <cellStyle name="Normal 570 2 2 2" xfId="20553"/>
    <cellStyle name="Normal 570 2 3" xfId="15421"/>
    <cellStyle name="Normal 570 3" xfId="7485"/>
    <cellStyle name="Normal 570 3 2" xfId="18272"/>
    <cellStyle name="Normal 570 4" xfId="13135"/>
    <cellStyle name="Normal 571" xfId="2301"/>
    <cellStyle name="Normal 571 2" xfId="4606"/>
    <cellStyle name="Normal 571 2 2" xfId="9757"/>
    <cellStyle name="Normal 571 2 2 2" xfId="20544"/>
    <cellStyle name="Normal 571 2 3" xfId="15412"/>
    <cellStyle name="Normal 571 3" xfId="7476"/>
    <cellStyle name="Normal 571 3 2" xfId="18263"/>
    <cellStyle name="Normal 571 4" xfId="13126"/>
    <cellStyle name="Normal 572" xfId="2314"/>
    <cellStyle name="Normal 572 2" xfId="4617"/>
    <cellStyle name="Normal 572 2 2" xfId="9768"/>
    <cellStyle name="Normal 572 2 2 2" xfId="20555"/>
    <cellStyle name="Normal 572 2 3" xfId="15423"/>
    <cellStyle name="Normal 572 3" xfId="7487"/>
    <cellStyle name="Normal 572 3 2" xfId="18274"/>
    <cellStyle name="Normal 572 4" xfId="13137"/>
    <cellStyle name="Normal 573" xfId="2316"/>
    <cellStyle name="Normal 573 2" xfId="4619"/>
    <cellStyle name="Normal 573 2 2" xfId="9770"/>
    <cellStyle name="Normal 573 2 2 2" xfId="20557"/>
    <cellStyle name="Normal 573 2 3" xfId="15425"/>
    <cellStyle name="Normal 573 3" xfId="7489"/>
    <cellStyle name="Normal 573 3 2" xfId="18276"/>
    <cellStyle name="Normal 573 4" xfId="13139"/>
    <cellStyle name="Normal 574" xfId="2332"/>
    <cellStyle name="Normal 574 2" xfId="4635"/>
    <cellStyle name="Normal 574 2 2" xfId="9786"/>
    <cellStyle name="Normal 574 2 2 2" xfId="20573"/>
    <cellStyle name="Normal 574 2 3" xfId="15441"/>
    <cellStyle name="Normal 574 3" xfId="7505"/>
    <cellStyle name="Normal 574 3 2" xfId="18292"/>
    <cellStyle name="Normal 574 4" xfId="13155"/>
    <cellStyle name="Normal 575" xfId="2336"/>
    <cellStyle name="Normal 575 2" xfId="4639"/>
    <cellStyle name="Normal 575 2 2" xfId="9790"/>
    <cellStyle name="Normal 575 2 2 2" xfId="20577"/>
    <cellStyle name="Normal 575 2 3" xfId="15445"/>
    <cellStyle name="Normal 575 3" xfId="7509"/>
    <cellStyle name="Normal 575 3 2" xfId="18296"/>
    <cellStyle name="Normal 575 4" xfId="13159"/>
    <cellStyle name="Normal 576" xfId="2337"/>
    <cellStyle name="Normal 576 2" xfId="4640"/>
    <cellStyle name="Normal 576 2 2" xfId="9791"/>
    <cellStyle name="Normal 576 2 2 2" xfId="20578"/>
    <cellStyle name="Normal 576 2 3" xfId="15446"/>
    <cellStyle name="Normal 576 3" xfId="7510"/>
    <cellStyle name="Normal 576 3 2" xfId="18297"/>
    <cellStyle name="Normal 576 4" xfId="13160"/>
    <cellStyle name="Normal 577" xfId="2338"/>
    <cellStyle name="Normal 577 2" xfId="4641"/>
    <cellStyle name="Normal 577 2 2" xfId="9792"/>
    <cellStyle name="Normal 577 2 2 2" xfId="20579"/>
    <cellStyle name="Normal 577 2 3" xfId="15447"/>
    <cellStyle name="Normal 577 3" xfId="7511"/>
    <cellStyle name="Normal 577 3 2" xfId="18298"/>
    <cellStyle name="Normal 577 4" xfId="13161"/>
    <cellStyle name="Normal 578" xfId="2339"/>
    <cellStyle name="Normal 578 2" xfId="4642"/>
    <cellStyle name="Normal 578 2 2" xfId="9793"/>
    <cellStyle name="Normal 578 2 2 2" xfId="20580"/>
    <cellStyle name="Normal 578 2 3" xfId="15448"/>
    <cellStyle name="Normal 578 3" xfId="7512"/>
    <cellStyle name="Normal 578 3 2" xfId="18299"/>
    <cellStyle name="Normal 578 4" xfId="13162"/>
    <cellStyle name="Normal 579" xfId="2340"/>
    <cellStyle name="Normal 579 2" xfId="4643"/>
    <cellStyle name="Normal 579 2 2" xfId="9794"/>
    <cellStyle name="Normal 579 2 2 2" xfId="20581"/>
    <cellStyle name="Normal 579 2 3" xfId="15449"/>
    <cellStyle name="Normal 579 3" xfId="7513"/>
    <cellStyle name="Normal 579 3 2" xfId="18300"/>
    <cellStyle name="Normal 579 4" xfId="13163"/>
    <cellStyle name="Normal 58" xfId="254"/>
    <cellStyle name="Normal 58 2" xfId="1403"/>
    <cellStyle name="Normal 58 2 2" xfId="3719"/>
    <cellStyle name="Normal 58 2 2 2" xfId="8870"/>
    <cellStyle name="Normal 58 2 2 2 2" xfId="19657"/>
    <cellStyle name="Normal 58 2 2 3" xfId="14525"/>
    <cellStyle name="Normal 58 2 3" xfId="6590"/>
    <cellStyle name="Normal 58 2 3 2" xfId="17377"/>
    <cellStyle name="Normal 58 2 4" xfId="12234"/>
    <cellStyle name="Normal 58 3" xfId="2671"/>
    <cellStyle name="Normal 58 3 2" xfId="7830"/>
    <cellStyle name="Normal 58 3 2 2" xfId="18617"/>
    <cellStyle name="Normal 58 3 3" xfId="13485"/>
    <cellStyle name="Normal 58 4" xfId="5540"/>
    <cellStyle name="Normal 58 4 2" xfId="16334"/>
    <cellStyle name="Normal 58 5" xfId="11163"/>
    <cellStyle name="Normal 580" xfId="2341"/>
    <cellStyle name="Normal 580 2" xfId="4644"/>
    <cellStyle name="Normal 580 2 2" xfId="9795"/>
    <cellStyle name="Normal 580 2 2 2" xfId="20582"/>
    <cellStyle name="Normal 580 2 3" xfId="15450"/>
    <cellStyle name="Normal 580 3" xfId="7514"/>
    <cellStyle name="Normal 580 3 2" xfId="18301"/>
    <cellStyle name="Normal 580 4" xfId="13164"/>
    <cellStyle name="Normal 581" xfId="2342"/>
    <cellStyle name="Normal 581 2" xfId="4645"/>
    <cellStyle name="Normal 581 2 2" xfId="9796"/>
    <cellStyle name="Normal 581 2 2 2" xfId="20583"/>
    <cellStyle name="Normal 581 2 3" xfId="15451"/>
    <cellStyle name="Normal 581 3" xfId="7515"/>
    <cellStyle name="Normal 581 3 2" xfId="18302"/>
    <cellStyle name="Normal 581 4" xfId="13165"/>
    <cellStyle name="Normal 582" xfId="2343"/>
    <cellStyle name="Normal 582 2" xfId="4646"/>
    <cellStyle name="Normal 582 2 2" xfId="9797"/>
    <cellStyle name="Normal 582 2 2 2" xfId="20584"/>
    <cellStyle name="Normal 582 2 3" xfId="15452"/>
    <cellStyle name="Normal 582 3" xfId="7516"/>
    <cellStyle name="Normal 582 3 2" xfId="18303"/>
    <cellStyle name="Normal 582 4" xfId="13166"/>
    <cellStyle name="Normal 583" xfId="2344"/>
    <cellStyle name="Normal 583 2" xfId="4647"/>
    <cellStyle name="Normal 583 2 2" xfId="9798"/>
    <cellStyle name="Normal 583 2 2 2" xfId="20585"/>
    <cellStyle name="Normal 583 2 3" xfId="15453"/>
    <cellStyle name="Normal 583 3" xfId="7517"/>
    <cellStyle name="Normal 583 3 2" xfId="18304"/>
    <cellStyle name="Normal 583 4" xfId="13167"/>
    <cellStyle name="Normal 584" xfId="2331"/>
    <cellStyle name="Normal 584 2" xfId="4634"/>
    <cellStyle name="Normal 584 2 2" xfId="9785"/>
    <cellStyle name="Normal 584 2 2 2" xfId="20572"/>
    <cellStyle name="Normal 584 2 3" xfId="15440"/>
    <cellStyle name="Normal 584 3" xfId="7504"/>
    <cellStyle name="Normal 584 3 2" xfId="18291"/>
    <cellStyle name="Normal 584 4" xfId="13154"/>
    <cellStyle name="Normal 585" xfId="2345"/>
    <cellStyle name="Normal 585 2" xfId="4648"/>
    <cellStyle name="Normal 585 2 2" xfId="9799"/>
    <cellStyle name="Normal 585 2 2 2" xfId="20586"/>
    <cellStyle name="Normal 585 2 3" xfId="15454"/>
    <cellStyle name="Normal 585 3" xfId="7518"/>
    <cellStyle name="Normal 585 3 2" xfId="18305"/>
    <cellStyle name="Normal 585 4" xfId="13168"/>
    <cellStyle name="Normal 586" xfId="2346"/>
    <cellStyle name="Normal 586 2" xfId="4649"/>
    <cellStyle name="Normal 586 2 2" xfId="9800"/>
    <cellStyle name="Normal 586 2 2 2" xfId="20587"/>
    <cellStyle name="Normal 586 2 3" xfId="15455"/>
    <cellStyle name="Normal 586 3" xfId="7519"/>
    <cellStyle name="Normal 586 3 2" xfId="18306"/>
    <cellStyle name="Normal 586 4" xfId="13169"/>
    <cellStyle name="Normal 587" xfId="2347"/>
    <cellStyle name="Normal 587 2" xfId="4650"/>
    <cellStyle name="Normal 587 2 2" xfId="9801"/>
    <cellStyle name="Normal 587 2 2 2" xfId="20588"/>
    <cellStyle name="Normal 587 2 3" xfId="15456"/>
    <cellStyle name="Normal 587 3" xfId="7520"/>
    <cellStyle name="Normal 587 3 2" xfId="18307"/>
    <cellStyle name="Normal 587 4" xfId="13170"/>
    <cellStyle name="Normal 588" xfId="2348"/>
    <cellStyle name="Normal 588 2" xfId="4651"/>
    <cellStyle name="Normal 588 2 2" xfId="9802"/>
    <cellStyle name="Normal 588 2 2 2" xfId="20589"/>
    <cellStyle name="Normal 588 2 3" xfId="15457"/>
    <cellStyle name="Normal 588 3" xfId="7521"/>
    <cellStyle name="Normal 588 3 2" xfId="18308"/>
    <cellStyle name="Normal 588 4" xfId="13171"/>
    <cellStyle name="Normal 589" xfId="2349"/>
    <cellStyle name="Normal 589 2" xfId="4652"/>
    <cellStyle name="Normal 589 2 2" xfId="9803"/>
    <cellStyle name="Normal 589 2 2 2" xfId="20590"/>
    <cellStyle name="Normal 589 2 3" xfId="15458"/>
    <cellStyle name="Normal 589 3" xfId="7522"/>
    <cellStyle name="Normal 589 3 2" xfId="18309"/>
    <cellStyle name="Normal 589 4" xfId="13172"/>
    <cellStyle name="Normal 59" xfId="255"/>
    <cellStyle name="Normal 59 2" xfId="1404"/>
    <cellStyle name="Normal 59 2 2" xfId="3720"/>
    <cellStyle name="Normal 59 2 2 2" xfId="8871"/>
    <cellStyle name="Normal 59 2 2 2 2" xfId="19658"/>
    <cellStyle name="Normal 59 2 2 3" xfId="14526"/>
    <cellStyle name="Normal 59 2 3" xfId="6591"/>
    <cellStyle name="Normal 59 2 3 2" xfId="17378"/>
    <cellStyle name="Normal 59 2 4" xfId="12235"/>
    <cellStyle name="Normal 59 3" xfId="2672"/>
    <cellStyle name="Normal 59 3 2" xfId="7831"/>
    <cellStyle name="Normal 59 3 2 2" xfId="18618"/>
    <cellStyle name="Normal 59 3 3" xfId="13486"/>
    <cellStyle name="Normal 59 4" xfId="5541"/>
    <cellStyle name="Normal 59 4 2" xfId="16335"/>
    <cellStyle name="Normal 59 5" xfId="11164"/>
    <cellStyle name="Normal 590" xfId="2330"/>
    <cellStyle name="Normal 590 2" xfId="4633"/>
    <cellStyle name="Normal 590 2 2" xfId="9784"/>
    <cellStyle name="Normal 590 2 2 2" xfId="20571"/>
    <cellStyle name="Normal 590 2 3" xfId="15439"/>
    <cellStyle name="Normal 590 3" xfId="7503"/>
    <cellStyle name="Normal 590 3 2" xfId="18290"/>
    <cellStyle name="Normal 590 4" xfId="13153"/>
    <cellStyle name="Normal 591" xfId="2350"/>
    <cellStyle name="Normal 591 2" xfId="4653"/>
    <cellStyle name="Normal 591 2 2" xfId="9804"/>
    <cellStyle name="Normal 591 2 2 2" xfId="20591"/>
    <cellStyle name="Normal 591 2 3" xfId="15459"/>
    <cellStyle name="Normal 591 3" xfId="7523"/>
    <cellStyle name="Normal 591 3 2" xfId="18310"/>
    <cellStyle name="Normal 591 4" xfId="13173"/>
    <cellStyle name="Normal 592" xfId="2351"/>
    <cellStyle name="Normal 592 2" xfId="4654"/>
    <cellStyle name="Normal 592 2 2" xfId="9805"/>
    <cellStyle name="Normal 592 2 2 2" xfId="20592"/>
    <cellStyle name="Normal 592 2 3" xfId="15460"/>
    <cellStyle name="Normal 592 3" xfId="7524"/>
    <cellStyle name="Normal 592 3 2" xfId="18311"/>
    <cellStyle name="Normal 592 4" xfId="13174"/>
    <cellStyle name="Normal 593" xfId="2352"/>
    <cellStyle name="Normal 593 2" xfId="4655"/>
    <cellStyle name="Normal 593 2 2" xfId="9806"/>
    <cellStyle name="Normal 593 2 2 2" xfId="20593"/>
    <cellStyle name="Normal 593 2 3" xfId="15461"/>
    <cellStyle name="Normal 593 3" xfId="7525"/>
    <cellStyle name="Normal 593 3 2" xfId="18312"/>
    <cellStyle name="Normal 593 4" xfId="13175"/>
    <cellStyle name="Normal 594" xfId="2365"/>
    <cellStyle name="Normal 594 2" xfId="4668"/>
    <cellStyle name="Normal 594 2 2" xfId="9819"/>
    <cellStyle name="Normal 594 2 2 2" xfId="20606"/>
    <cellStyle name="Normal 594 2 3" xfId="15474"/>
    <cellStyle name="Normal 594 3" xfId="7538"/>
    <cellStyle name="Normal 594 3 2" xfId="18325"/>
    <cellStyle name="Normal 594 4" xfId="13188"/>
    <cellStyle name="Normal 595" xfId="2367"/>
    <cellStyle name="Normal 595 2" xfId="4670"/>
    <cellStyle name="Normal 595 2 2" xfId="9821"/>
    <cellStyle name="Normal 595 2 2 2" xfId="20608"/>
    <cellStyle name="Normal 595 2 3" xfId="15476"/>
    <cellStyle name="Normal 595 3" xfId="7540"/>
    <cellStyle name="Normal 595 3 2" xfId="18327"/>
    <cellStyle name="Normal 595 4" xfId="13190"/>
    <cellStyle name="Normal 596" xfId="2380"/>
    <cellStyle name="Normal 596 2" xfId="4683"/>
    <cellStyle name="Normal 596 2 2" xfId="9834"/>
    <cellStyle name="Normal 596 2 2 2" xfId="20621"/>
    <cellStyle name="Normal 596 2 3" xfId="15489"/>
    <cellStyle name="Normal 596 3" xfId="7553"/>
    <cellStyle name="Normal 596 3 2" xfId="18340"/>
    <cellStyle name="Normal 596 4" xfId="13203"/>
    <cellStyle name="Normal 597" xfId="2383"/>
    <cellStyle name="Normal 597 2" xfId="4686"/>
    <cellStyle name="Normal 597 2 2" xfId="9837"/>
    <cellStyle name="Normal 597 2 2 2" xfId="20624"/>
    <cellStyle name="Normal 597 2 3" xfId="15492"/>
    <cellStyle name="Normal 597 3" xfId="7556"/>
    <cellStyle name="Normal 597 3 2" xfId="18343"/>
    <cellStyle name="Normal 597 4" xfId="13206"/>
    <cellStyle name="Normal 598" xfId="2384"/>
    <cellStyle name="Normal 598 2" xfId="4687"/>
    <cellStyle name="Normal 598 2 2" xfId="9838"/>
    <cellStyle name="Normal 598 2 2 2" xfId="20625"/>
    <cellStyle name="Normal 598 2 3" xfId="15493"/>
    <cellStyle name="Normal 598 3" xfId="7557"/>
    <cellStyle name="Normal 598 3 2" xfId="18344"/>
    <cellStyle name="Normal 598 4" xfId="13207"/>
    <cellStyle name="Normal 599" xfId="2385"/>
    <cellStyle name="Normal 599 2" xfId="4688"/>
    <cellStyle name="Normal 599 2 2" xfId="9839"/>
    <cellStyle name="Normal 599 2 2 2" xfId="20626"/>
    <cellStyle name="Normal 599 2 3" xfId="15494"/>
    <cellStyle name="Normal 599 3" xfId="7558"/>
    <cellStyle name="Normal 599 3 2" xfId="18345"/>
    <cellStyle name="Normal 599 4" xfId="13208"/>
    <cellStyle name="Normal 6" xfId="256"/>
    <cellStyle name="Normal 60" xfId="257"/>
    <cellStyle name="Normal 60 2" xfId="1405"/>
    <cellStyle name="Normal 60 2 2" xfId="3721"/>
    <cellStyle name="Normal 60 2 2 2" xfId="8872"/>
    <cellStyle name="Normal 60 2 2 2 2" xfId="19659"/>
    <cellStyle name="Normal 60 2 2 3" xfId="14527"/>
    <cellStyle name="Normal 60 2 3" xfId="6592"/>
    <cellStyle name="Normal 60 2 3 2" xfId="17379"/>
    <cellStyle name="Normal 60 2 4" xfId="12236"/>
    <cellStyle name="Normal 60 3" xfId="2673"/>
    <cellStyle name="Normal 60 3 2" xfId="7832"/>
    <cellStyle name="Normal 60 3 2 2" xfId="18619"/>
    <cellStyle name="Normal 60 3 3" xfId="13487"/>
    <cellStyle name="Normal 60 4" xfId="5542"/>
    <cellStyle name="Normal 60 4 2" xfId="16336"/>
    <cellStyle name="Normal 60 5" xfId="11165"/>
    <cellStyle name="Normal 600" xfId="2386"/>
    <cellStyle name="Normal 600 2" xfId="4689"/>
    <cellStyle name="Normal 600 2 2" xfId="9840"/>
    <cellStyle name="Normal 600 2 2 2" xfId="20627"/>
    <cellStyle name="Normal 600 2 3" xfId="15495"/>
    <cellStyle name="Normal 600 3" xfId="7559"/>
    <cellStyle name="Normal 600 3 2" xfId="18346"/>
    <cellStyle name="Normal 600 4" xfId="13209"/>
    <cellStyle name="Normal 601" xfId="2387"/>
    <cellStyle name="Normal 601 2" xfId="4690"/>
    <cellStyle name="Normal 601 2 2" xfId="9841"/>
    <cellStyle name="Normal 601 2 2 2" xfId="20628"/>
    <cellStyle name="Normal 601 2 3" xfId="15496"/>
    <cellStyle name="Normal 601 3" xfId="7560"/>
    <cellStyle name="Normal 601 3 2" xfId="18347"/>
    <cellStyle name="Normal 601 4" xfId="13210"/>
    <cellStyle name="Normal 602" xfId="2388"/>
    <cellStyle name="Normal 602 2" xfId="4691"/>
    <cellStyle name="Normal 602 2 2" xfId="9842"/>
    <cellStyle name="Normal 602 2 2 2" xfId="20629"/>
    <cellStyle name="Normal 602 2 3" xfId="15497"/>
    <cellStyle name="Normal 602 3" xfId="7561"/>
    <cellStyle name="Normal 602 3 2" xfId="18348"/>
    <cellStyle name="Normal 602 4" xfId="13211"/>
    <cellStyle name="Normal 603" xfId="2389"/>
    <cellStyle name="Normal 603 2" xfId="4692"/>
    <cellStyle name="Normal 603 2 2" xfId="9843"/>
    <cellStyle name="Normal 603 2 2 2" xfId="20630"/>
    <cellStyle name="Normal 603 2 3" xfId="15498"/>
    <cellStyle name="Normal 603 3" xfId="4917"/>
    <cellStyle name="Normal 603 3 2" xfId="10068"/>
    <cellStyle name="Normal 603 3 2 2" xfId="20855"/>
    <cellStyle name="Normal 603 3 3" xfId="15722"/>
    <cellStyle name="Normal 603 4" xfId="7562"/>
    <cellStyle name="Normal 603 4 2" xfId="18349"/>
    <cellStyle name="Normal 603 5" xfId="13212"/>
    <cellStyle name="Normal 604" xfId="2390"/>
    <cellStyle name="Normal 604 2" xfId="4693"/>
    <cellStyle name="Normal 604 2 2" xfId="9844"/>
    <cellStyle name="Normal 604 2 2 2" xfId="20631"/>
    <cellStyle name="Normal 604 2 3" xfId="15499"/>
    <cellStyle name="Normal 604 3" xfId="7563"/>
    <cellStyle name="Normal 604 3 2" xfId="18350"/>
    <cellStyle name="Normal 604 4" xfId="13213"/>
    <cellStyle name="Normal 605" xfId="2391"/>
    <cellStyle name="Normal 605 2" xfId="4694"/>
    <cellStyle name="Normal 605 2 2" xfId="9845"/>
    <cellStyle name="Normal 605 2 2 2" xfId="20632"/>
    <cellStyle name="Normal 605 2 3" xfId="15500"/>
    <cellStyle name="Normal 605 3" xfId="7564"/>
    <cellStyle name="Normal 605 3 2" xfId="18351"/>
    <cellStyle name="Normal 605 4" xfId="13214"/>
    <cellStyle name="Normal 606" xfId="2393"/>
    <cellStyle name="Normal 606 2" xfId="4696"/>
    <cellStyle name="Normal 606 2 2" xfId="9847"/>
    <cellStyle name="Normal 606 2 2 2" xfId="20634"/>
    <cellStyle name="Normal 606 2 3" xfId="15502"/>
    <cellStyle name="Normal 606 3" xfId="7566"/>
    <cellStyle name="Normal 606 3 2" xfId="18353"/>
    <cellStyle name="Normal 606 4" xfId="13216"/>
    <cellStyle name="Normal 607" xfId="2394"/>
    <cellStyle name="Normal 607 2" xfId="4697"/>
    <cellStyle name="Normal 607 2 2" xfId="9848"/>
    <cellStyle name="Normal 607 2 2 2" xfId="20635"/>
    <cellStyle name="Normal 607 2 3" xfId="15503"/>
    <cellStyle name="Normal 607 3" xfId="7567"/>
    <cellStyle name="Normal 607 3 2" xfId="18354"/>
    <cellStyle name="Normal 607 4" xfId="13217"/>
    <cellStyle name="Normal 608" xfId="2395"/>
    <cellStyle name="Normal 608 2" xfId="4698"/>
    <cellStyle name="Normal 608 2 2" xfId="9849"/>
    <cellStyle name="Normal 608 2 2 2" xfId="20636"/>
    <cellStyle name="Normal 608 2 3" xfId="15504"/>
    <cellStyle name="Normal 608 3" xfId="7568"/>
    <cellStyle name="Normal 608 3 2" xfId="18355"/>
    <cellStyle name="Normal 608 4" xfId="13218"/>
    <cellStyle name="Normal 609" xfId="2396"/>
    <cellStyle name="Normal 609 2" xfId="4699"/>
    <cellStyle name="Normal 609 2 2" xfId="9850"/>
    <cellStyle name="Normal 609 2 2 2" xfId="20637"/>
    <cellStyle name="Normal 609 2 3" xfId="15505"/>
    <cellStyle name="Normal 609 3" xfId="7569"/>
    <cellStyle name="Normal 609 3 2" xfId="18356"/>
    <cellStyle name="Normal 609 4" xfId="13219"/>
    <cellStyle name="Normal 61" xfId="258"/>
    <cellStyle name="Normal 61 2" xfId="1406"/>
    <cellStyle name="Normal 61 2 2" xfId="3722"/>
    <cellStyle name="Normal 61 2 2 2" xfId="8873"/>
    <cellStyle name="Normal 61 2 2 2 2" xfId="19660"/>
    <cellStyle name="Normal 61 2 2 3" xfId="14528"/>
    <cellStyle name="Normal 61 2 3" xfId="6593"/>
    <cellStyle name="Normal 61 2 3 2" xfId="17380"/>
    <cellStyle name="Normal 61 2 4" xfId="12237"/>
    <cellStyle name="Normal 61 3" xfId="2674"/>
    <cellStyle name="Normal 61 3 2" xfId="7833"/>
    <cellStyle name="Normal 61 3 2 2" xfId="18620"/>
    <cellStyle name="Normal 61 3 3" xfId="13488"/>
    <cellStyle name="Normal 61 4" xfId="5543"/>
    <cellStyle name="Normal 61 4 2" xfId="16337"/>
    <cellStyle name="Normal 61 5" xfId="11166"/>
    <cellStyle name="Normal 610" xfId="2397"/>
    <cellStyle name="Normal 610 2" xfId="4700"/>
    <cellStyle name="Normal 610 2 2" xfId="9851"/>
    <cellStyle name="Normal 610 2 2 2" xfId="20638"/>
    <cellStyle name="Normal 610 2 3" xfId="15506"/>
    <cellStyle name="Normal 610 3" xfId="7570"/>
    <cellStyle name="Normal 610 3 2" xfId="18357"/>
    <cellStyle name="Normal 610 4" xfId="13220"/>
    <cellStyle name="Normal 611" xfId="2398"/>
    <cellStyle name="Normal 611 2" xfId="4701"/>
    <cellStyle name="Normal 611 2 2" xfId="9852"/>
    <cellStyle name="Normal 611 2 2 2" xfId="20639"/>
    <cellStyle name="Normal 611 2 3" xfId="15507"/>
    <cellStyle name="Normal 611 3" xfId="7571"/>
    <cellStyle name="Normal 611 3 2" xfId="18358"/>
    <cellStyle name="Normal 611 4" xfId="13221"/>
    <cellStyle name="Normal 612" xfId="2399"/>
    <cellStyle name="Normal 612 2" xfId="4702"/>
    <cellStyle name="Normal 612 2 2" xfId="9853"/>
    <cellStyle name="Normal 612 2 2 2" xfId="20640"/>
    <cellStyle name="Normal 612 2 3" xfId="15508"/>
    <cellStyle name="Normal 612 3" xfId="7572"/>
    <cellStyle name="Normal 612 3 2" xfId="18359"/>
    <cellStyle name="Normal 612 4" xfId="13222"/>
    <cellStyle name="Normal 613" xfId="2400"/>
    <cellStyle name="Normal 613 2" xfId="4703"/>
    <cellStyle name="Normal 613 2 2" xfId="9854"/>
    <cellStyle name="Normal 613 2 2 2" xfId="20641"/>
    <cellStyle name="Normal 613 2 3" xfId="15509"/>
    <cellStyle name="Normal 613 3" xfId="7573"/>
    <cellStyle name="Normal 613 3 2" xfId="18360"/>
    <cellStyle name="Normal 613 4" xfId="13223"/>
    <cellStyle name="Normal 614" xfId="2401"/>
    <cellStyle name="Normal 614 2" xfId="4704"/>
    <cellStyle name="Normal 614 2 2" xfId="9855"/>
    <cellStyle name="Normal 614 2 2 2" xfId="20642"/>
    <cellStyle name="Normal 614 2 3" xfId="15510"/>
    <cellStyle name="Normal 614 3" xfId="7574"/>
    <cellStyle name="Normal 614 3 2" xfId="18361"/>
    <cellStyle name="Normal 614 4" xfId="13224"/>
    <cellStyle name="Normal 615" xfId="2402"/>
    <cellStyle name="Normal 615 2" xfId="4705"/>
    <cellStyle name="Normal 615 2 2" xfId="9856"/>
    <cellStyle name="Normal 615 2 2 2" xfId="20643"/>
    <cellStyle name="Normal 615 2 3" xfId="15511"/>
    <cellStyle name="Normal 615 3" xfId="7575"/>
    <cellStyle name="Normal 615 3 2" xfId="18362"/>
    <cellStyle name="Normal 615 4" xfId="13225"/>
    <cellStyle name="Normal 616" xfId="2403"/>
    <cellStyle name="Normal 616 2" xfId="4706"/>
    <cellStyle name="Normal 616 2 2" xfId="9857"/>
    <cellStyle name="Normal 616 2 2 2" xfId="20644"/>
    <cellStyle name="Normal 616 2 3" xfId="15512"/>
    <cellStyle name="Normal 616 3" xfId="7576"/>
    <cellStyle name="Normal 616 3 2" xfId="18363"/>
    <cellStyle name="Normal 616 4" xfId="13226"/>
    <cellStyle name="Normal 617" xfId="2404"/>
    <cellStyle name="Normal 617 2" xfId="4707"/>
    <cellStyle name="Normal 617 2 2" xfId="9858"/>
    <cellStyle name="Normal 617 2 2 2" xfId="20645"/>
    <cellStyle name="Normal 617 2 3" xfId="15513"/>
    <cellStyle name="Normal 617 3" xfId="7577"/>
    <cellStyle name="Normal 617 3 2" xfId="18364"/>
    <cellStyle name="Normal 617 4" xfId="13227"/>
    <cellStyle name="Normal 618" xfId="2405"/>
    <cellStyle name="Normal 618 2" xfId="4708"/>
    <cellStyle name="Normal 618 2 2" xfId="9859"/>
    <cellStyle name="Normal 618 2 2 2" xfId="20646"/>
    <cellStyle name="Normal 618 2 3" xfId="15514"/>
    <cellStyle name="Normal 618 3" xfId="7578"/>
    <cellStyle name="Normal 618 3 2" xfId="18365"/>
    <cellStyle name="Normal 618 4" xfId="13228"/>
    <cellStyle name="Normal 619" xfId="2406"/>
    <cellStyle name="Normal 619 2" xfId="4709"/>
    <cellStyle name="Normal 619 2 2" xfId="9860"/>
    <cellStyle name="Normal 619 2 2 2" xfId="20647"/>
    <cellStyle name="Normal 619 2 3" xfId="15515"/>
    <cellStyle name="Normal 619 3" xfId="7579"/>
    <cellStyle name="Normal 619 3 2" xfId="18366"/>
    <cellStyle name="Normal 619 4" xfId="13229"/>
    <cellStyle name="Normal 62" xfId="259"/>
    <cellStyle name="Normal 62 2" xfId="1407"/>
    <cellStyle name="Normal 62 2 2" xfId="3723"/>
    <cellStyle name="Normal 62 2 2 2" xfId="8874"/>
    <cellStyle name="Normal 62 2 2 2 2" xfId="19661"/>
    <cellStyle name="Normal 62 2 2 3" xfId="14529"/>
    <cellStyle name="Normal 62 2 3" xfId="6594"/>
    <cellStyle name="Normal 62 2 3 2" xfId="17381"/>
    <cellStyle name="Normal 62 2 4" xfId="12238"/>
    <cellStyle name="Normal 62 3" xfId="2675"/>
    <cellStyle name="Normal 62 3 2" xfId="7834"/>
    <cellStyle name="Normal 62 3 2 2" xfId="18621"/>
    <cellStyle name="Normal 62 3 3" xfId="13489"/>
    <cellStyle name="Normal 62 4" xfId="5544"/>
    <cellStyle name="Normal 62 4 2" xfId="16338"/>
    <cellStyle name="Normal 62 5" xfId="11167"/>
    <cellStyle name="Normal 620" xfId="2407"/>
    <cellStyle name="Normal 620 2" xfId="4710"/>
    <cellStyle name="Normal 620 2 2" xfId="9861"/>
    <cellStyle name="Normal 620 2 2 2" xfId="20648"/>
    <cellStyle name="Normal 620 2 3" xfId="15516"/>
    <cellStyle name="Normal 620 3" xfId="7580"/>
    <cellStyle name="Normal 620 3 2" xfId="18367"/>
    <cellStyle name="Normal 620 4" xfId="13230"/>
    <cellStyle name="Normal 621" xfId="2408"/>
    <cellStyle name="Normal 621 2" xfId="4711"/>
    <cellStyle name="Normal 621 2 2" xfId="9862"/>
    <cellStyle name="Normal 621 2 2 2" xfId="20649"/>
    <cellStyle name="Normal 621 2 3" xfId="15517"/>
    <cellStyle name="Normal 621 3" xfId="7581"/>
    <cellStyle name="Normal 621 3 2" xfId="18368"/>
    <cellStyle name="Normal 621 4" xfId="13231"/>
    <cellStyle name="Normal 622" xfId="2409"/>
    <cellStyle name="Normal 622 2" xfId="4712"/>
    <cellStyle name="Normal 622 2 2" xfId="9863"/>
    <cellStyle name="Normal 622 2 2 2" xfId="20650"/>
    <cellStyle name="Normal 622 2 3" xfId="15518"/>
    <cellStyle name="Normal 622 3" xfId="7582"/>
    <cellStyle name="Normal 622 3 2" xfId="18369"/>
    <cellStyle name="Normal 622 4" xfId="13232"/>
    <cellStyle name="Normal 623" xfId="2410"/>
    <cellStyle name="Normal 623 2" xfId="4713"/>
    <cellStyle name="Normal 623 2 2" xfId="9864"/>
    <cellStyle name="Normal 623 2 2 2" xfId="20651"/>
    <cellStyle name="Normal 623 2 3" xfId="15519"/>
    <cellStyle name="Normal 623 3" xfId="7583"/>
    <cellStyle name="Normal 623 3 2" xfId="18370"/>
    <cellStyle name="Normal 623 4" xfId="13233"/>
    <cellStyle name="Normal 624" xfId="2411"/>
    <cellStyle name="Normal 624 2" xfId="4714"/>
    <cellStyle name="Normal 624 2 2" xfId="9865"/>
    <cellStyle name="Normal 624 2 2 2" xfId="20652"/>
    <cellStyle name="Normal 624 2 3" xfId="15520"/>
    <cellStyle name="Normal 624 3" xfId="7584"/>
    <cellStyle name="Normal 624 3 2" xfId="18371"/>
    <cellStyle name="Normal 624 4" xfId="13234"/>
    <cellStyle name="Normal 625" xfId="2412"/>
    <cellStyle name="Normal 625 2" xfId="4715"/>
    <cellStyle name="Normal 625 2 2" xfId="9866"/>
    <cellStyle name="Normal 625 2 2 2" xfId="20653"/>
    <cellStyle name="Normal 625 2 3" xfId="15521"/>
    <cellStyle name="Normal 625 3" xfId="7585"/>
    <cellStyle name="Normal 625 3 2" xfId="18372"/>
    <cellStyle name="Normal 625 4" xfId="13235"/>
    <cellStyle name="Normal 626" xfId="2414"/>
    <cellStyle name="Normal 626 2" xfId="4717"/>
    <cellStyle name="Normal 626 2 2" xfId="9868"/>
    <cellStyle name="Normal 626 2 2 2" xfId="20655"/>
    <cellStyle name="Normal 626 2 3" xfId="15523"/>
    <cellStyle name="Normal 626 3" xfId="7587"/>
    <cellStyle name="Normal 626 3 2" xfId="18374"/>
    <cellStyle name="Normal 626 4" xfId="13237"/>
    <cellStyle name="Normal 627" xfId="2431"/>
    <cellStyle name="Normal 627 2" xfId="4734"/>
    <cellStyle name="Normal 627 2 2" xfId="9885"/>
    <cellStyle name="Normal 627 2 2 2" xfId="20672"/>
    <cellStyle name="Normal 627 2 3" xfId="15540"/>
    <cellStyle name="Normal 627 3" xfId="7604"/>
    <cellStyle name="Normal 627 3 2" xfId="18391"/>
    <cellStyle name="Normal 627 4" xfId="13254"/>
    <cellStyle name="Normal 627 5" xfId="38866"/>
    <cellStyle name="Normal 628" xfId="2433"/>
    <cellStyle name="Normal 628 2" xfId="4736"/>
    <cellStyle name="Normal 628 2 2" xfId="9887"/>
    <cellStyle name="Normal 628 2 2 2" xfId="20674"/>
    <cellStyle name="Normal 628 2 3" xfId="15542"/>
    <cellStyle name="Normal 628 3" xfId="7606"/>
    <cellStyle name="Normal 628 3 2" xfId="18393"/>
    <cellStyle name="Normal 628 4" xfId="13256"/>
    <cellStyle name="Normal 629" xfId="2448"/>
    <cellStyle name="Normal 629 2" xfId="4750"/>
    <cellStyle name="Normal 629 2 2" xfId="9901"/>
    <cellStyle name="Normal 629 2 2 2" xfId="20688"/>
    <cellStyle name="Normal 629 2 3" xfId="15556"/>
    <cellStyle name="Normal 629 3" xfId="7620"/>
    <cellStyle name="Normal 629 3 2" xfId="18407"/>
    <cellStyle name="Normal 629 4" xfId="13271"/>
    <cellStyle name="Normal 63" xfId="260"/>
    <cellStyle name="Normal 63 2" xfId="1408"/>
    <cellStyle name="Normal 63 2 2" xfId="3724"/>
    <cellStyle name="Normal 63 2 2 2" xfId="8875"/>
    <cellStyle name="Normal 63 2 2 2 2" xfId="19662"/>
    <cellStyle name="Normal 63 2 2 3" xfId="14530"/>
    <cellStyle name="Normal 63 2 3" xfId="6595"/>
    <cellStyle name="Normal 63 2 3 2" xfId="17382"/>
    <cellStyle name="Normal 63 2 4" xfId="12239"/>
    <cellStyle name="Normal 63 3" xfId="2676"/>
    <cellStyle name="Normal 63 3 2" xfId="7835"/>
    <cellStyle name="Normal 63 3 2 2" xfId="18622"/>
    <cellStyle name="Normal 63 3 3" xfId="13490"/>
    <cellStyle name="Normal 63 4" xfId="5545"/>
    <cellStyle name="Normal 63 4 2" xfId="16339"/>
    <cellStyle name="Normal 63 5" xfId="11168"/>
    <cellStyle name="Normal 630" xfId="2450"/>
    <cellStyle name="Normal 630 2" xfId="4752"/>
    <cellStyle name="Normal 630 2 2" xfId="9903"/>
    <cellStyle name="Normal 630 2 2 2" xfId="20690"/>
    <cellStyle name="Normal 630 2 3" xfId="15558"/>
    <cellStyle name="Normal 630 3" xfId="7622"/>
    <cellStyle name="Normal 630 3 2" xfId="18409"/>
    <cellStyle name="Normal 630 4" xfId="13273"/>
    <cellStyle name="Normal 631" xfId="2449"/>
    <cellStyle name="Normal 631 2" xfId="4751"/>
    <cellStyle name="Normal 631 2 2" xfId="9902"/>
    <cellStyle name="Normal 631 2 2 2" xfId="20689"/>
    <cellStyle name="Normal 631 2 3" xfId="15557"/>
    <cellStyle name="Normal 631 3" xfId="7621"/>
    <cellStyle name="Normal 631 3 2" xfId="18408"/>
    <cellStyle name="Normal 631 4" xfId="13272"/>
    <cellStyle name="Normal 632" xfId="2452"/>
    <cellStyle name="Normal 632 2" xfId="4754"/>
    <cellStyle name="Normal 632 2 2" xfId="9905"/>
    <cellStyle name="Normal 632 2 2 2" xfId="20692"/>
    <cellStyle name="Normal 632 2 3" xfId="15560"/>
    <cellStyle name="Normal 632 3" xfId="7624"/>
    <cellStyle name="Normal 632 3 2" xfId="18411"/>
    <cellStyle name="Normal 632 4" xfId="13275"/>
    <cellStyle name="Normal 633" xfId="2453"/>
    <cellStyle name="Normal 633 2" xfId="4755"/>
    <cellStyle name="Normal 633 2 2" xfId="9906"/>
    <cellStyle name="Normal 633 2 2 2" xfId="20693"/>
    <cellStyle name="Normal 633 2 3" xfId="15561"/>
    <cellStyle name="Normal 633 3" xfId="7625"/>
    <cellStyle name="Normal 633 3 2" xfId="18412"/>
    <cellStyle name="Normal 633 4" xfId="13276"/>
    <cellStyle name="Normal 634" xfId="2454"/>
    <cellStyle name="Normal 634 2" xfId="4756"/>
    <cellStyle name="Normal 634 2 2" xfId="9907"/>
    <cellStyle name="Normal 634 2 2 2" xfId="20694"/>
    <cellStyle name="Normal 634 2 3" xfId="15562"/>
    <cellStyle name="Normal 634 3" xfId="7626"/>
    <cellStyle name="Normal 634 3 2" xfId="18413"/>
    <cellStyle name="Normal 634 4" xfId="13277"/>
    <cellStyle name="Normal 635" xfId="2455"/>
    <cellStyle name="Normal 635 2" xfId="4757"/>
    <cellStyle name="Normal 635 2 2" xfId="9908"/>
    <cellStyle name="Normal 635 2 2 2" xfId="20695"/>
    <cellStyle name="Normal 635 2 3" xfId="15563"/>
    <cellStyle name="Normal 635 3" xfId="7627"/>
    <cellStyle name="Normal 635 3 2" xfId="18414"/>
    <cellStyle name="Normal 635 4" xfId="13278"/>
    <cellStyle name="Normal 636" xfId="2456"/>
    <cellStyle name="Normal 636 2" xfId="4758"/>
    <cellStyle name="Normal 636 2 2" xfId="9909"/>
    <cellStyle name="Normal 636 2 2 2" xfId="20696"/>
    <cellStyle name="Normal 636 2 3" xfId="15564"/>
    <cellStyle name="Normal 636 3" xfId="7628"/>
    <cellStyle name="Normal 636 3 2" xfId="18415"/>
    <cellStyle name="Normal 636 4" xfId="13279"/>
    <cellStyle name="Normal 637" xfId="2459"/>
    <cellStyle name="Normal 637 2" xfId="4761"/>
    <cellStyle name="Normal 637 2 2" xfId="9912"/>
    <cellStyle name="Normal 637 2 2 2" xfId="20699"/>
    <cellStyle name="Normal 637 2 3" xfId="15567"/>
    <cellStyle name="Normal 637 3" xfId="7631"/>
    <cellStyle name="Normal 637 3 2" xfId="18418"/>
    <cellStyle name="Normal 637 4" xfId="13282"/>
    <cellStyle name="Normal 638" xfId="2460"/>
    <cellStyle name="Normal 638 2" xfId="4762"/>
    <cellStyle name="Normal 638 2 2" xfId="9913"/>
    <cellStyle name="Normal 638 2 2 2" xfId="20700"/>
    <cellStyle name="Normal 638 2 3" xfId="15568"/>
    <cellStyle name="Normal 638 3" xfId="7632"/>
    <cellStyle name="Normal 638 3 2" xfId="18419"/>
    <cellStyle name="Normal 638 4" xfId="13283"/>
    <cellStyle name="Normal 639" xfId="2458"/>
    <cellStyle name="Normal 639 2" xfId="4760"/>
    <cellStyle name="Normal 639 2 2" xfId="9911"/>
    <cellStyle name="Normal 639 2 2 2" xfId="20698"/>
    <cellStyle name="Normal 639 2 3" xfId="15566"/>
    <cellStyle name="Normal 639 3" xfId="7630"/>
    <cellStyle name="Normal 639 3 2" xfId="18417"/>
    <cellStyle name="Normal 639 4" xfId="13281"/>
    <cellStyle name="Normal 64" xfId="261"/>
    <cellStyle name="Normal 64 2" xfId="1409"/>
    <cellStyle name="Normal 64 2 2" xfId="3725"/>
    <cellStyle name="Normal 64 2 2 2" xfId="8876"/>
    <cellStyle name="Normal 64 2 2 2 2" xfId="19663"/>
    <cellStyle name="Normal 64 2 2 3" xfId="14531"/>
    <cellStyle name="Normal 64 2 3" xfId="6596"/>
    <cellStyle name="Normal 64 2 3 2" xfId="17383"/>
    <cellStyle name="Normal 64 2 4" xfId="12240"/>
    <cellStyle name="Normal 64 3" xfId="2677"/>
    <cellStyle name="Normal 64 3 2" xfId="7836"/>
    <cellStyle name="Normal 64 3 2 2" xfId="18623"/>
    <cellStyle name="Normal 64 3 3" xfId="13491"/>
    <cellStyle name="Normal 64 4" xfId="5546"/>
    <cellStyle name="Normal 64 4 2" xfId="16340"/>
    <cellStyle name="Normal 64 5" xfId="11169"/>
    <cellStyle name="Normal 640" xfId="2461"/>
    <cellStyle name="Normal 640 2" xfId="4763"/>
    <cellStyle name="Normal 640 2 2" xfId="9914"/>
    <cellStyle name="Normal 640 2 2 2" xfId="20701"/>
    <cellStyle name="Normal 640 2 3" xfId="15569"/>
    <cellStyle name="Normal 640 3" xfId="7633"/>
    <cellStyle name="Normal 640 3 2" xfId="18420"/>
    <cellStyle name="Normal 640 4" xfId="13284"/>
    <cellStyle name="Normal 641" xfId="2462"/>
    <cellStyle name="Normal 641 2" xfId="4764"/>
    <cellStyle name="Normal 641 2 2" xfId="9915"/>
    <cellStyle name="Normal 641 2 2 2" xfId="20702"/>
    <cellStyle name="Normal 641 2 3" xfId="15570"/>
    <cellStyle name="Normal 641 3" xfId="7634"/>
    <cellStyle name="Normal 641 3 2" xfId="18421"/>
    <cellStyle name="Normal 641 4" xfId="13285"/>
    <cellStyle name="Normal 641 5" xfId="38873"/>
    <cellStyle name="Normal 642" xfId="2457"/>
    <cellStyle name="Normal 642 2" xfId="4759"/>
    <cellStyle name="Normal 642 2 2" xfId="9910"/>
    <cellStyle name="Normal 642 2 2 2" xfId="20697"/>
    <cellStyle name="Normal 642 2 3" xfId="15565"/>
    <cellStyle name="Normal 642 3" xfId="7629"/>
    <cellStyle name="Normal 642 3 2" xfId="18416"/>
    <cellStyle name="Normal 642 4" xfId="13280"/>
    <cellStyle name="Normal 643" xfId="2463"/>
    <cellStyle name="Normal 643 2" xfId="4765"/>
    <cellStyle name="Normal 643 2 2" xfId="9916"/>
    <cellStyle name="Normal 643 2 2 2" xfId="20703"/>
    <cellStyle name="Normal 643 2 3" xfId="15571"/>
    <cellStyle name="Normal 643 3" xfId="7635"/>
    <cellStyle name="Normal 643 3 2" xfId="18422"/>
    <cellStyle name="Normal 643 4" xfId="13286"/>
    <cellStyle name="Normal 644" xfId="2464"/>
    <cellStyle name="Normal 644 2" xfId="4766"/>
    <cellStyle name="Normal 644 2 2" xfId="9917"/>
    <cellStyle name="Normal 644 2 2 2" xfId="20704"/>
    <cellStyle name="Normal 644 2 3" xfId="15572"/>
    <cellStyle name="Normal 644 3" xfId="7636"/>
    <cellStyle name="Normal 644 3 2" xfId="18423"/>
    <cellStyle name="Normal 644 4" xfId="13287"/>
    <cellStyle name="Normal 645" xfId="2465"/>
    <cellStyle name="Normal 645 2" xfId="4767"/>
    <cellStyle name="Normal 645 2 2" xfId="9918"/>
    <cellStyle name="Normal 645 2 2 2" xfId="20705"/>
    <cellStyle name="Normal 645 2 3" xfId="15573"/>
    <cellStyle name="Normal 645 3" xfId="7637"/>
    <cellStyle name="Normal 645 3 2" xfId="18424"/>
    <cellStyle name="Normal 645 4" xfId="13288"/>
    <cellStyle name="Normal 646" xfId="2479"/>
    <cellStyle name="Normal 646 2" xfId="4781"/>
    <cellStyle name="Normal 646 2 2" xfId="9932"/>
    <cellStyle name="Normal 646 2 2 2" xfId="20719"/>
    <cellStyle name="Normal 646 2 3" xfId="15587"/>
    <cellStyle name="Normal 646 3" xfId="7651"/>
    <cellStyle name="Normal 646 3 2" xfId="18438"/>
    <cellStyle name="Normal 646 4" xfId="13302"/>
    <cellStyle name="Normal 647" xfId="2480"/>
    <cellStyle name="Normal 647 2" xfId="4782"/>
    <cellStyle name="Normal 647 2 2" xfId="9933"/>
    <cellStyle name="Normal 647 2 2 2" xfId="20720"/>
    <cellStyle name="Normal 647 2 3" xfId="15588"/>
    <cellStyle name="Normal 647 3" xfId="7652"/>
    <cellStyle name="Normal 647 3 2" xfId="18439"/>
    <cellStyle name="Normal 647 4" xfId="13303"/>
    <cellStyle name="Normal 648" xfId="2481"/>
    <cellStyle name="Normal 648 2" xfId="4783"/>
    <cellStyle name="Normal 648 2 2" xfId="9934"/>
    <cellStyle name="Normal 648 2 2 2" xfId="20721"/>
    <cellStyle name="Normal 648 2 3" xfId="15589"/>
    <cellStyle name="Normal 648 3" xfId="7653"/>
    <cellStyle name="Normal 648 3 2" xfId="18440"/>
    <cellStyle name="Normal 648 4" xfId="13304"/>
    <cellStyle name="Normal 649" xfId="2482"/>
    <cellStyle name="Normal 649 2" xfId="4784"/>
    <cellStyle name="Normal 649 2 2" xfId="9935"/>
    <cellStyle name="Normal 649 2 2 2" xfId="20722"/>
    <cellStyle name="Normal 649 2 3" xfId="15590"/>
    <cellStyle name="Normal 649 3" xfId="7654"/>
    <cellStyle name="Normal 649 3 2" xfId="18441"/>
    <cellStyle name="Normal 649 4" xfId="13305"/>
    <cellStyle name="Normal 65" xfId="262"/>
    <cellStyle name="Normal 65 2" xfId="1410"/>
    <cellStyle name="Normal 65 2 2" xfId="3726"/>
    <cellStyle name="Normal 65 2 2 2" xfId="8877"/>
    <cellStyle name="Normal 65 2 2 2 2" xfId="19664"/>
    <cellStyle name="Normal 65 2 2 3" xfId="14532"/>
    <cellStyle name="Normal 65 2 3" xfId="6597"/>
    <cellStyle name="Normal 65 2 3 2" xfId="17384"/>
    <cellStyle name="Normal 65 2 4" xfId="12241"/>
    <cellStyle name="Normal 65 3" xfId="2678"/>
    <cellStyle name="Normal 65 3 2" xfId="7837"/>
    <cellStyle name="Normal 65 3 2 2" xfId="18624"/>
    <cellStyle name="Normal 65 3 3" xfId="13492"/>
    <cellStyle name="Normal 65 4" xfId="5547"/>
    <cellStyle name="Normal 65 4 2" xfId="16341"/>
    <cellStyle name="Normal 65 5" xfId="11170"/>
    <cellStyle name="Normal 650" xfId="2483"/>
    <cellStyle name="Normal 650 2" xfId="4785"/>
    <cellStyle name="Normal 650 2 2" xfId="9936"/>
    <cellStyle name="Normal 650 2 2 2" xfId="20723"/>
    <cellStyle name="Normal 650 2 3" xfId="15591"/>
    <cellStyle name="Normal 650 3" xfId="7655"/>
    <cellStyle name="Normal 650 3 2" xfId="18442"/>
    <cellStyle name="Normal 650 4" xfId="13306"/>
    <cellStyle name="Normal 651" xfId="2484"/>
    <cellStyle name="Normal 651 2" xfId="4786"/>
    <cellStyle name="Normal 651 2 2" xfId="9937"/>
    <cellStyle name="Normal 651 2 2 2" xfId="20724"/>
    <cellStyle name="Normal 651 2 3" xfId="15592"/>
    <cellStyle name="Normal 651 3" xfId="7656"/>
    <cellStyle name="Normal 651 3 2" xfId="18443"/>
    <cellStyle name="Normal 651 4" xfId="13307"/>
    <cellStyle name="Normal 652" xfId="2486"/>
    <cellStyle name="Normal 652 2" xfId="7658"/>
    <cellStyle name="Normal 652 2 2" xfId="18445"/>
    <cellStyle name="Normal 652 3" xfId="13309"/>
    <cellStyle name="Normal 653" xfId="2490"/>
    <cellStyle name="Normal 653 2" xfId="7662"/>
    <cellStyle name="Normal 653 2 2" xfId="18449"/>
    <cellStyle name="Normal 653 3" xfId="13313"/>
    <cellStyle name="Normal 654" xfId="2492"/>
    <cellStyle name="Normal 654 2" xfId="7664"/>
    <cellStyle name="Normal 654 2 2" xfId="18451"/>
    <cellStyle name="Normal 654 3" xfId="13315"/>
    <cellStyle name="Normal 655" xfId="2488"/>
    <cellStyle name="Normal 655 2" xfId="7660"/>
    <cellStyle name="Normal 655 2 2" xfId="18447"/>
    <cellStyle name="Normal 655 3" xfId="13311"/>
    <cellStyle name="Normal 656" xfId="3773"/>
    <cellStyle name="Normal 656 2" xfId="8924"/>
    <cellStyle name="Normal 656 2 2" xfId="19711"/>
    <cellStyle name="Normal 656 3" xfId="14579"/>
    <cellStyle name="Normal 657" xfId="4789"/>
    <cellStyle name="Normal 657 2" xfId="9940"/>
    <cellStyle name="Normal 657 2 2" xfId="20727"/>
    <cellStyle name="Normal 657 3" xfId="15594"/>
    <cellStyle name="Normal 658" xfId="4790"/>
    <cellStyle name="Normal 658 2" xfId="9941"/>
    <cellStyle name="Normal 658 2 2" xfId="20728"/>
    <cellStyle name="Normal 658 3" xfId="15595"/>
    <cellStyle name="Normal 658 4" xfId="38840"/>
    <cellStyle name="Normal 659" xfId="4794"/>
    <cellStyle name="Normal 659 2" xfId="9945"/>
    <cellStyle name="Normal 659 2 2" xfId="20732"/>
    <cellStyle name="Normal 659 3" xfId="15599"/>
    <cellStyle name="Normal 66" xfId="263"/>
    <cellStyle name="Normal 66 2" xfId="1411"/>
    <cellStyle name="Normal 66 2 2" xfId="3727"/>
    <cellStyle name="Normal 66 2 2 2" xfId="8878"/>
    <cellStyle name="Normal 66 2 2 2 2" xfId="19665"/>
    <cellStyle name="Normal 66 2 2 3" xfId="14533"/>
    <cellStyle name="Normal 66 2 3" xfId="6598"/>
    <cellStyle name="Normal 66 2 3 2" xfId="17385"/>
    <cellStyle name="Normal 66 2 4" xfId="12242"/>
    <cellStyle name="Normal 66 3" xfId="2679"/>
    <cellStyle name="Normal 66 3 2" xfId="7838"/>
    <cellStyle name="Normal 66 3 2 2" xfId="18625"/>
    <cellStyle name="Normal 66 3 3" xfId="13493"/>
    <cellStyle name="Normal 66 4" xfId="5548"/>
    <cellStyle name="Normal 66 4 2" xfId="16342"/>
    <cellStyle name="Normal 66 5" xfId="11171"/>
    <cellStyle name="Normal 660" xfId="4796"/>
    <cellStyle name="Normal 660 2" xfId="9947"/>
    <cellStyle name="Normal 660 2 2" xfId="20734"/>
    <cellStyle name="Normal 660 3" xfId="15601"/>
    <cellStyle name="Normal 661" xfId="4798"/>
    <cellStyle name="Normal 661 2" xfId="9949"/>
    <cellStyle name="Normal 661 2 2" xfId="20736"/>
    <cellStyle name="Normal 661 3" xfId="15603"/>
    <cellStyle name="Normal 662" xfId="4800"/>
    <cellStyle name="Normal 662 2" xfId="9951"/>
    <cellStyle name="Normal 662 2 2" xfId="20738"/>
    <cellStyle name="Normal 662 3" xfId="15605"/>
    <cellStyle name="Normal 663" xfId="4802"/>
    <cellStyle name="Normal 663 2" xfId="9953"/>
    <cellStyle name="Normal 663 2 2" xfId="20740"/>
    <cellStyle name="Normal 663 3" xfId="15607"/>
    <cellStyle name="Normal 664" xfId="4804"/>
    <cellStyle name="Normal 664 2" xfId="9955"/>
    <cellStyle name="Normal 664 2 2" xfId="20742"/>
    <cellStyle name="Normal 664 3" xfId="15609"/>
    <cellStyle name="Normal 665" xfId="4806"/>
    <cellStyle name="Normal 665 2" xfId="9957"/>
    <cellStyle name="Normal 665 2 2" xfId="20744"/>
    <cellStyle name="Normal 665 3" xfId="15611"/>
    <cellStyle name="Normal 666" xfId="4808"/>
    <cellStyle name="Normal 666 2" xfId="9959"/>
    <cellStyle name="Normal 666 2 2" xfId="20746"/>
    <cellStyle name="Normal 666 3" xfId="15613"/>
    <cellStyle name="Normal 667" xfId="4810"/>
    <cellStyle name="Normal 667 2" xfId="9961"/>
    <cellStyle name="Normal 667 2 2" xfId="20748"/>
    <cellStyle name="Normal 667 3" xfId="15615"/>
    <cellStyle name="Normal 668" xfId="4812"/>
    <cellStyle name="Normal 668 2" xfId="9963"/>
    <cellStyle name="Normal 668 2 2" xfId="20750"/>
    <cellStyle name="Normal 668 3" xfId="15617"/>
    <cellStyle name="Normal 669" xfId="4814"/>
    <cellStyle name="Normal 669 2" xfId="9965"/>
    <cellStyle name="Normal 669 2 2" xfId="20752"/>
    <cellStyle name="Normal 669 3" xfId="15619"/>
    <cellStyle name="Normal 67" xfId="264"/>
    <cellStyle name="Normal 67 2" xfId="1412"/>
    <cellStyle name="Normal 67 2 2" xfId="3728"/>
    <cellStyle name="Normal 67 2 2 2" xfId="8879"/>
    <cellStyle name="Normal 67 2 2 2 2" xfId="19666"/>
    <cellStyle name="Normal 67 2 2 3" xfId="14534"/>
    <cellStyle name="Normal 67 2 3" xfId="6599"/>
    <cellStyle name="Normal 67 2 3 2" xfId="17386"/>
    <cellStyle name="Normal 67 2 4" xfId="12243"/>
    <cellStyle name="Normal 67 3" xfId="2680"/>
    <cellStyle name="Normal 67 3 2" xfId="7839"/>
    <cellStyle name="Normal 67 3 2 2" xfId="18626"/>
    <cellStyle name="Normal 67 3 3" xfId="13494"/>
    <cellStyle name="Normal 67 4" xfId="5549"/>
    <cellStyle name="Normal 67 4 2" xfId="16343"/>
    <cellStyle name="Normal 67 5" xfId="11172"/>
    <cellStyle name="Normal 670" xfId="4816"/>
    <cellStyle name="Normal 670 2" xfId="9967"/>
    <cellStyle name="Normal 670 2 2" xfId="20754"/>
    <cellStyle name="Normal 670 3" xfId="15621"/>
    <cellStyle name="Normal 671" xfId="4818"/>
    <cellStyle name="Normal 671 2" xfId="9969"/>
    <cellStyle name="Normal 671 2 2" xfId="20756"/>
    <cellStyle name="Normal 671 3" xfId="15623"/>
    <cellStyle name="Normal 672" xfId="4820"/>
    <cellStyle name="Normal 672 2" xfId="9971"/>
    <cellStyle name="Normal 672 2 2" xfId="20758"/>
    <cellStyle name="Normal 672 3" xfId="15625"/>
    <cellStyle name="Normal 673" xfId="4822"/>
    <cellStyle name="Normal 673 2" xfId="9973"/>
    <cellStyle name="Normal 673 2 2" xfId="20760"/>
    <cellStyle name="Normal 673 3" xfId="15627"/>
    <cellStyle name="Normal 674" xfId="4824"/>
    <cellStyle name="Normal 674 2" xfId="9975"/>
    <cellStyle name="Normal 674 2 2" xfId="20762"/>
    <cellStyle name="Normal 674 3" xfId="15629"/>
    <cellStyle name="Normal 675" xfId="4841"/>
    <cellStyle name="Normal 675 2" xfId="9992"/>
    <cellStyle name="Normal 675 2 2" xfId="20779"/>
    <cellStyle name="Normal 675 3" xfId="15646"/>
    <cellStyle name="Normal 676" xfId="4845"/>
    <cellStyle name="Normal 676 2" xfId="9996"/>
    <cellStyle name="Normal 676 2 2" xfId="20783"/>
    <cellStyle name="Normal 676 3" xfId="15650"/>
    <cellStyle name="Normal 677" xfId="4846"/>
    <cellStyle name="Normal 677 2" xfId="9997"/>
    <cellStyle name="Normal 677 2 2" xfId="20784"/>
    <cellStyle name="Normal 677 3" xfId="15651"/>
    <cellStyle name="Normal 678" xfId="4847"/>
    <cellStyle name="Normal 678 2" xfId="9998"/>
    <cellStyle name="Normal 678 2 2" xfId="20785"/>
    <cellStyle name="Normal 678 3" xfId="15652"/>
    <cellStyle name="Normal 679" xfId="4848"/>
    <cellStyle name="Normal 679 2" xfId="9999"/>
    <cellStyle name="Normal 679 2 2" xfId="20786"/>
    <cellStyle name="Normal 679 3" xfId="15653"/>
    <cellStyle name="Normal 68" xfId="265"/>
    <cellStyle name="Normal 68 2" xfId="1413"/>
    <cellStyle name="Normal 68 2 2" xfId="3729"/>
    <cellStyle name="Normal 68 2 2 2" xfId="8880"/>
    <cellStyle name="Normal 68 2 2 2 2" xfId="19667"/>
    <cellStyle name="Normal 68 2 2 3" xfId="14535"/>
    <cellStyle name="Normal 68 2 3" xfId="6600"/>
    <cellStyle name="Normal 68 2 3 2" xfId="17387"/>
    <cellStyle name="Normal 68 2 4" xfId="12244"/>
    <cellStyle name="Normal 68 3" xfId="2681"/>
    <cellStyle name="Normal 68 3 2" xfId="7840"/>
    <cellStyle name="Normal 68 3 2 2" xfId="18627"/>
    <cellStyle name="Normal 68 3 3" xfId="13495"/>
    <cellStyle name="Normal 68 4" xfId="5550"/>
    <cellStyle name="Normal 68 4 2" xfId="16344"/>
    <cellStyle name="Normal 68 5" xfId="11173"/>
    <cellStyle name="Normal 680" xfId="4850"/>
    <cellStyle name="Normal 680 2" xfId="4912"/>
    <cellStyle name="Normal 680 2 2" xfId="4946"/>
    <cellStyle name="Normal 680 2 2 2" xfId="4955"/>
    <cellStyle name="Normal 680 2 2 2 2" xfId="5197"/>
    <cellStyle name="Normal 680 2 2 2 2 2" xfId="5234"/>
    <cellStyle name="Normal 680 2 2 2 2 2 2" xfId="10370"/>
    <cellStyle name="Normal 680 2 2 2 2 2 2 2" xfId="21157"/>
    <cellStyle name="Normal 680 2 2 2 2 2 3" xfId="16030"/>
    <cellStyle name="Normal 680 2 2 2 2 2 4" xfId="38813"/>
    <cellStyle name="Normal 680 2 2 2 2 3" xfId="10334"/>
    <cellStyle name="Normal 680 2 2 2 2 3 2" xfId="21121"/>
    <cellStyle name="Normal 680 2 2 2 2 4" xfId="15994"/>
    <cellStyle name="Normal 680 2 2 2 3" xfId="10105"/>
    <cellStyle name="Normal 680 2 2 2 3 2" xfId="20892"/>
    <cellStyle name="Normal 680 2 2 2 4" xfId="15758"/>
    <cellStyle name="Normal 680 2 2 3" xfId="10096"/>
    <cellStyle name="Normal 680 2 2 3 2" xfId="20883"/>
    <cellStyle name="Normal 680 2 2 4" xfId="15749"/>
    <cellStyle name="Normal 680 2 3" xfId="10063"/>
    <cellStyle name="Normal 680 2 3 2" xfId="20850"/>
    <cellStyle name="Normal 680 2 4" xfId="15717"/>
    <cellStyle name="Normal 680 3" xfId="10001"/>
    <cellStyle name="Normal 680 3 2" xfId="20788"/>
    <cellStyle name="Normal 680 4" xfId="15655"/>
    <cellStyle name="Normal 681" xfId="4852"/>
    <cellStyle name="Normal 681 2" xfId="10003"/>
    <cellStyle name="Normal 681 2 2" xfId="20790"/>
    <cellStyle name="Normal 681 3" xfId="15657"/>
    <cellStyle name="Normal 681 4" xfId="38854"/>
    <cellStyle name="Normal 682" xfId="4855"/>
    <cellStyle name="Normal 682 2" xfId="10006"/>
    <cellStyle name="Normal 682 2 2" xfId="20793"/>
    <cellStyle name="Normal 682 3" xfId="15660"/>
    <cellStyle name="Normal 683" xfId="4872"/>
    <cellStyle name="Normal 683 2" xfId="10023"/>
    <cellStyle name="Normal 683 2 2" xfId="20810"/>
    <cellStyle name="Normal 683 3" xfId="15677"/>
    <cellStyle name="Normal 684" xfId="4873"/>
    <cellStyle name="Normal 684 2" xfId="10024"/>
    <cellStyle name="Normal 684 2 2" xfId="20811"/>
    <cellStyle name="Normal 684 3" xfId="15678"/>
    <cellStyle name="Normal 685" xfId="4868"/>
    <cellStyle name="Normal 685 2" xfId="10019"/>
    <cellStyle name="Normal 685 2 2" xfId="20806"/>
    <cellStyle name="Normal 685 3" xfId="15673"/>
    <cellStyle name="Normal 686" xfId="4874"/>
    <cellStyle name="Normal 686 2" xfId="10025"/>
    <cellStyle name="Normal 686 2 2" xfId="20812"/>
    <cellStyle name="Normal 686 3" xfId="15679"/>
    <cellStyle name="Normal 687" xfId="4875"/>
    <cellStyle name="Normal 687 2" xfId="10026"/>
    <cellStyle name="Normal 687 2 2" xfId="20813"/>
    <cellStyle name="Normal 687 3" xfId="15680"/>
    <cellStyle name="Normal 688" xfId="4877"/>
    <cellStyle name="Normal 688 2" xfId="10028"/>
    <cellStyle name="Normal 688 2 2" xfId="20815"/>
    <cellStyle name="Normal 688 3" xfId="15682"/>
    <cellStyle name="Normal 689" xfId="4879"/>
    <cellStyle name="Normal 689 2" xfId="10030"/>
    <cellStyle name="Normal 689 2 2" xfId="20817"/>
    <cellStyle name="Normal 689 3" xfId="15684"/>
    <cellStyle name="Normal 69" xfId="266"/>
    <cellStyle name="Normal 69 2" xfId="1414"/>
    <cellStyle name="Normal 69 2 2" xfId="3730"/>
    <cellStyle name="Normal 69 2 2 2" xfId="8881"/>
    <cellStyle name="Normal 69 2 2 2 2" xfId="19668"/>
    <cellStyle name="Normal 69 2 2 3" xfId="14536"/>
    <cellStyle name="Normal 69 2 3" xfId="6601"/>
    <cellStyle name="Normal 69 2 3 2" xfId="17388"/>
    <cellStyle name="Normal 69 2 4" xfId="12245"/>
    <cellStyle name="Normal 69 3" xfId="2682"/>
    <cellStyle name="Normal 69 3 2" xfId="7841"/>
    <cellStyle name="Normal 69 3 2 2" xfId="18628"/>
    <cellStyle name="Normal 69 3 3" xfId="13496"/>
    <cellStyle name="Normal 69 4" xfId="5551"/>
    <cellStyle name="Normal 69 4 2" xfId="16345"/>
    <cellStyle name="Normal 69 5" xfId="11174"/>
    <cellStyle name="Normal 690" xfId="4881"/>
    <cellStyle name="Normal 690 2" xfId="10032"/>
    <cellStyle name="Normal 690 2 2" xfId="20819"/>
    <cellStyle name="Normal 690 3" xfId="15686"/>
    <cellStyle name="Normal 691" xfId="4883"/>
    <cellStyle name="Normal 691 2" xfId="10034"/>
    <cellStyle name="Normal 691 2 2" xfId="20821"/>
    <cellStyle name="Normal 691 3" xfId="15688"/>
    <cellStyle name="Normal 692" xfId="4902"/>
    <cellStyle name="Normal 692 2" xfId="10053"/>
    <cellStyle name="Normal 692 2 2" xfId="20840"/>
    <cellStyle name="Normal 692 3" xfId="15707"/>
    <cellStyle name="Normal 693" xfId="4903"/>
    <cellStyle name="Normal 693 2" xfId="10054"/>
    <cellStyle name="Normal 693 2 2" xfId="20841"/>
    <cellStyle name="Normal 693 3" xfId="15708"/>
    <cellStyle name="Normal 694" xfId="4900"/>
    <cellStyle name="Normal 694 2" xfId="10051"/>
    <cellStyle name="Normal 694 2 2" xfId="20838"/>
    <cellStyle name="Normal 694 3" xfId="15705"/>
    <cellStyle name="Normal 695" xfId="4906"/>
    <cellStyle name="Normal 695 2" xfId="10057"/>
    <cellStyle name="Normal 695 2 2" xfId="20844"/>
    <cellStyle name="Normal 695 3" xfId="15711"/>
    <cellStyle name="Normal 695 4" xfId="38863"/>
    <cellStyle name="Normal 696" xfId="4935"/>
    <cellStyle name="Normal 696 2" xfId="10086"/>
    <cellStyle name="Normal 696 2 2" xfId="20873"/>
    <cellStyle name="Normal 696 2 3" xfId="38860"/>
    <cellStyle name="Normal 696 3" xfId="15740"/>
    <cellStyle name="Normal 696 4" xfId="38855"/>
    <cellStyle name="Normal 697" xfId="4938"/>
    <cellStyle name="Normal 697 2" xfId="10089"/>
    <cellStyle name="Normal 697 2 2" xfId="20876"/>
    <cellStyle name="Normal 697 3" xfId="15743"/>
    <cellStyle name="Normal 698" xfId="4942"/>
    <cellStyle name="Normal 698 2" xfId="10093"/>
    <cellStyle name="Normal 698 2 2" xfId="20880"/>
    <cellStyle name="Normal 698 3" xfId="15746"/>
    <cellStyle name="Normal 699" xfId="4944"/>
    <cellStyle name="Normal 699 2" xfId="10094"/>
    <cellStyle name="Normal 699 2 2" xfId="20881"/>
    <cellStyle name="Normal 699 3" xfId="15747"/>
    <cellStyle name="Normal 7" xfId="267"/>
    <cellStyle name="Normal 70" xfId="268"/>
    <cellStyle name="Normal 70 2" xfId="1415"/>
    <cellStyle name="Normal 70 2 2" xfId="3731"/>
    <cellStyle name="Normal 70 2 2 2" xfId="8882"/>
    <cellStyle name="Normal 70 2 2 2 2" xfId="19669"/>
    <cellStyle name="Normal 70 2 2 3" xfId="14537"/>
    <cellStyle name="Normal 70 2 3" xfId="6602"/>
    <cellStyle name="Normal 70 2 3 2" xfId="17389"/>
    <cellStyle name="Normal 70 2 4" xfId="12246"/>
    <cellStyle name="Normal 70 3" xfId="2683"/>
    <cellStyle name="Normal 70 3 2" xfId="7842"/>
    <cellStyle name="Normal 70 3 2 2" xfId="18629"/>
    <cellStyle name="Normal 70 3 3" xfId="13497"/>
    <cellStyle name="Normal 70 4" xfId="5552"/>
    <cellStyle name="Normal 70 4 2" xfId="16346"/>
    <cellStyle name="Normal 70 5" xfId="11175"/>
    <cellStyle name="Normal 700" xfId="4945"/>
    <cellStyle name="Normal 700 2" xfId="10095"/>
    <cellStyle name="Normal 700 2 2" xfId="20882"/>
    <cellStyle name="Normal 700 3" xfId="15748"/>
    <cellStyle name="Normal 701" xfId="4954"/>
    <cellStyle name="Normal 701 2" xfId="10104"/>
    <cellStyle name="Normal 701 2 2" xfId="20891"/>
    <cellStyle name="Normal 701 3" xfId="15757"/>
    <cellStyle name="Normal 702" xfId="4956"/>
    <cellStyle name="Normal 702 2" xfId="10106"/>
    <cellStyle name="Normal 702 2 2" xfId="20893"/>
    <cellStyle name="Normal 702 3" xfId="15759"/>
    <cellStyle name="Normal 703" xfId="4959"/>
    <cellStyle name="Normal 703 2" xfId="10109"/>
    <cellStyle name="Normal 703 2 2" xfId="20896"/>
    <cellStyle name="Normal 703 3" xfId="15762"/>
    <cellStyle name="Normal 704" xfId="4961"/>
    <cellStyle name="Normal 704 2" xfId="10111"/>
    <cellStyle name="Normal 704 2 2" xfId="20898"/>
    <cellStyle name="Normal 704 3" xfId="15764"/>
    <cellStyle name="Normal 705" xfId="5009"/>
    <cellStyle name="Normal 705 2" xfId="10155"/>
    <cellStyle name="Normal 705 2 2" xfId="20942"/>
    <cellStyle name="Normal 705 3" xfId="15810"/>
    <cellStyle name="Normal 706" xfId="4990"/>
    <cellStyle name="Normal 706 2" xfId="10140"/>
    <cellStyle name="Normal 706 2 2" xfId="20927"/>
    <cellStyle name="Normal 706 3" xfId="15793"/>
    <cellStyle name="Normal 707" xfId="5011"/>
    <cellStyle name="Normal 707 2" xfId="10157"/>
    <cellStyle name="Normal 707 2 2" xfId="20944"/>
    <cellStyle name="Normal 707 3" xfId="15812"/>
    <cellStyle name="Normal 708" xfId="4986"/>
    <cellStyle name="Normal 708 2" xfId="10136"/>
    <cellStyle name="Normal 708 2 2" xfId="20923"/>
    <cellStyle name="Normal 708 3" xfId="15789"/>
    <cellStyle name="Normal 709" xfId="5023"/>
    <cellStyle name="Normal 709 2" xfId="10169"/>
    <cellStyle name="Normal 709 2 2" xfId="20956"/>
    <cellStyle name="Normal 709 3" xfId="15824"/>
    <cellStyle name="Normal 71" xfId="269"/>
    <cellStyle name="Normal 71 2" xfId="1416"/>
    <cellStyle name="Normal 71 2 2" xfId="3732"/>
    <cellStyle name="Normal 71 2 2 2" xfId="8883"/>
    <cellStyle name="Normal 71 2 2 2 2" xfId="19670"/>
    <cellStyle name="Normal 71 2 2 3" xfId="14538"/>
    <cellStyle name="Normal 71 2 3" xfId="6603"/>
    <cellStyle name="Normal 71 2 3 2" xfId="17390"/>
    <cellStyle name="Normal 71 2 4" xfId="12247"/>
    <cellStyle name="Normal 71 3" xfId="2684"/>
    <cellStyle name="Normal 71 3 2" xfId="7843"/>
    <cellStyle name="Normal 71 3 2 2" xfId="18630"/>
    <cellStyle name="Normal 71 3 3" xfId="13498"/>
    <cellStyle name="Normal 71 4" xfId="5553"/>
    <cellStyle name="Normal 71 4 2" xfId="16347"/>
    <cellStyle name="Normal 71 5" xfId="11176"/>
    <cellStyle name="Normal 710" xfId="4982"/>
    <cellStyle name="Normal 710 2" xfId="10132"/>
    <cellStyle name="Normal 710 2 2" xfId="20919"/>
    <cellStyle name="Normal 710 3" xfId="15785"/>
    <cellStyle name="Normal 711" xfId="5035"/>
    <cellStyle name="Normal 711 2" xfId="10181"/>
    <cellStyle name="Normal 711 2 2" xfId="20968"/>
    <cellStyle name="Normal 711 3" xfId="15836"/>
    <cellStyle name="Normal 712" xfId="5012"/>
    <cellStyle name="Normal 712 2" xfId="10158"/>
    <cellStyle name="Normal 712 2 2" xfId="20945"/>
    <cellStyle name="Normal 712 3" xfId="15813"/>
    <cellStyle name="Normal 713" xfId="5047"/>
    <cellStyle name="Normal 713 2" xfId="10193"/>
    <cellStyle name="Normal 713 2 2" xfId="20980"/>
    <cellStyle name="Normal 713 3" xfId="15848"/>
    <cellStyle name="Normal 714" xfId="5024"/>
    <cellStyle name="Normal 714 2" xfId="10170"/>
    <cellStyle name="Normal 714 2 2" xfId="20957"/>
    <cellStyle name="Normal 714 3" xfId="15825"/>
    <cellStyle name="Normal 715" xfId="5058"/>
    <cellStyle name="Normal 715 2" xfId="10204"/>
    <cellStyle name="Normal 715 2 2" xfId="20991"/>
    <cellStyle name="Normal 715 3" xfId="15859"/>
    <cellStyle name="Normal 716" xfId="5049"/>
    <cellStyle name="Normal 716 2" xfId="10195"/>
    <cellStyle name="Normal 716 2 2" xfId="20982"/>
    <cellStyle name="Normal 716 3" xfId="15850"/>
    <cellStyle name="Normal 717" xfId="5078"/>
    <cellStyle name="Normal 717 2" xfId="10218"/>
    <cellStyle name="Normal 717 2 2" xfId="21005"/>
    <cellStyle name="Normal 717 3" xfId="15877"/>
    <cellStyle name="Normal 718" xfId="5077"/>
    <cellStyle name="Normal 718 2" xfId="10217"/>
    <cellStyle name="Normal 718 2 2" xfId="21004"/>
    <cellStyle name="Normal 718 3" xfId="15876"/>
    <cellStyle name="Normal 719" xfId="5090"/>
    <cellStyle name="Normal 719 2" xfId="10230"/>
    <cellStyle name="Normal 719 2 2" xfId="21017"/>
    <cellStyle name="Normal 719 3" xfId="15889"/>
    <cellStyle name="Normal 72" xfId="270"/>
    <cellStyle name="Normal 72 2" xfId="1417"/>
    <cellStyle name="Normal 72 2 2" xfId="3733"/>
    <cellStyle name="Normal 72 2 2 2" xfId="8884"/>
    <cellStyle name="Normal 72 2 2 2 2" xfId="19671"/>
    <cellStyle name="Normal 72 2 2 3" xfId="14539"/>
    <cellStyle name="Normal 72 2 3" xfId="6604"/>
    <cellStyle name="Normal 72 2 3 2" xfId="17391"/>
    <cellStyle name="Normal 72 2 4" xfId="12248"/>
    <cellStyle name="Normal 72 3" xfId="2685"/>
    <cellStyle name="Normal 72 3 2" xfId="7844"/>
    <cellStyle name="Normal 72 3 2 2" xfId="18631"/>
    <cellStyle name="Normal 72 3 3" xfId="13499"/>
    <cellStyle name="Normal 72 4" xfId="5554"/>
    <cellStyle name="Normal 72 4 2" xfId="16348"/>
    <cellStyle name="Normal 72 5" xfId="11177"/>
    <cellStyle name="Normal 720" xfId="5091"/>
    <cellStyle name="Normal 720 2" xfId="10231"/>
    <cellStyle name="Normal 720 2 2" xfId="21018"/>
    <cellStyle name="Normal 720 3" xfId="15890"/>
    <cellStyle name="Normal 721" xfId="5110"/>
    <cellStyle name="Normal 721 2" xfId="10250"/>
    <cellStyle name="Normal 721 2 2" xfId="21037"/>
    <cellStyle name="Normal 721 3" xfId="15909"/>
    <cellStyle name="Normal 722" xfId="5118"/>
    <cellStyle name="Normal 722 2" xfId="10258"/>
    <cellStyle name="Normal 722 2 2" xfId="21045"/>
    <cellStyle name="Normal 722 3" xfId="15917"/>
    <cellStyle name="Normal 723" xfId="5119"/>
    <cellStyle name="Normal 723 2" xfId="10259"/>
    <cellStyle name="Normal 723 2 2" xfId="21046"/>
    <cellStyle name="Normal 723 3" xfId="15918"/>
    <cellStyle name="Normal 724" xfId="5132"/>
    <cellStyle name="Normal 724 2" xfId="10272"/>
    <cellStyle name="Normal 724 2 2" xfId="21059"/>
    <cellStyle name="Normal 724 3" xfId="15931"/>
    <cellStyle name="Normal 725" xfId="5134"/>
    <cellStyle name="Normal 725 2" xfId="10274"/>
    <cellStyle name="Normal 725 2 2" xfId="21061"/>
    <cellStyle name="Normal 725 3" xfId="15933"/>
    <cellStyle name="Normal 726" xfId="5135"/>
    <cellStyle name="Normal 726 2" xfId="10275"/>
    <cellStyle name="Normal 726 2 2" xfId="21062"/>
    <cellStyle name="Normal 726 3" xfId="15934"/>
    <cellStyle name="Normal 727" xfId="5150"/>
    <cellStyle name="Normal 727 2" xfId="10290"/>
    <cellStyle name="Normal 727 2 2" xfId="21077"/>
    <cellStyle name="Normal 727 3" xfId="15949"/>
    <cellStyle name="Normal 728" xfId="5151"/>
    <cellStyle name="Normal 728 2" xfId="10291"/>
    <cellStyle name="Normal 728 2 2" xfId="21078"/>
    <cellStyle name="Normal 728 3" xfId="15950"/>
    <cellStyle name="Normal 729" xfId="5152"/>
    <cellStyle name="Normal 729 2" xfId="10292"/>
    <cellStyle name="Normal 729 2 2" xfId="21079"/>
    <cellStyle name="Normal 729 3" xfId="15951"/>
    <cellStyle name="Normal 73" xfId="271"/>
    <cellStyle name="Normal 73 2" xfId="1418"/>
    <cellStyle name="Normal 73 2 2" xfId="3734"/>
    <cellStyle name="Normal 73 2 2 2" xfId="8885"/>
    <cellStyle name="Normal 73 2 2 2 2" xfId="19672"/>
    <cellStyle name="Normal 73 2 2 3" xfId="14540"/>
    <cellStyle name="Normal 73 2 3" xfId="6605"/>
    <cellStyle name="Normal 73 2 3 2" xfId="17392"/>
    <cellStyle name="Normal 73 2 4" xfId="12249"/>
    <cellStyle name="Normal 73 3" xfId="2686"/>
    <cellStyle name="Normal 73 3 2" xfId="7845"/>
    <cellStyle name="Normal 73 3 2 2" xfId="18632"/>
    <cellStyle name="Normal 73 3 3" xfId="13500"/>
    <cellStyle name="Normal 73 4" xfId="5555"/>
    <cellStyle name="Normal 73 4 2" xfId="16349"/>
    <cellStyle name="Normal 73 5" xfId="11178"/>
    <cellStyle name="Normal 730" xfId="5153"/>
    <cellStyle name="Normal 730 2" xfId="10293"/>
    <cellStyle name="Normal 730 2 2" xfId="21080"/>
    <cellStyle name="Normal 730 3" xfId="15952"/>
    <cellStyle name="Normal 731" xfId="5154"/>
    <cellStyle name="Normal 731 2" xfId="10294"/>
    <cellStyle name="Normal 731 2 2" xfId="21081"/>
    <cellStyle name="Normal 731 3" xfId="15953"/>
    <cellStyle name="Normal 732" xfId="5155"/>
    <cellStyle name="Normal 732 2" xfId="10295"/>
    <cellStyle name="Normal 732 2 2" xfId="21082"/>
    <cellStyle name="Normal 732 3" xfId="15954"/>
    <cellStyle name="Normal 733" xfId="5156"/>
    <cellStyle name="Normal 733 2" xfId="10296"/>
    <cellStyle name="Normal 733 2 2" xfId="21083"/>
    <cellStyle name="Normal 733 3" xfId="15955"/>
    <cellStyle name="Normal 734" xfId="5157"/>
    <cellStyle name="Normal 734 2" xfId="10297"/>
    <cellStyle name="Normal 734 2 2" xfId="21084"/>
    <cellStyle name="Normal 734 3" xfId="15956"/>
    <cellStyle name="Normal 735" xfId="5158"/>
    <cellStyle name="Normal 735 2" xfId="10298"/>
    <cellStyle name="Normal 735 2 2" xfId="21085"/>
    <cellStyle name="Normal 735 3" xfId="15957"/>
    <cellStyle name="Normal 736" xfId="5159"/>
    <cellStyle name="Normal 736 2" xfId="10299"/>
    <cellStyle name="Normal 736 2 2" xfId="21086"/>
    <cellStyle name="Normal 736 3" xfId="15958"/>
    <cellStyle name="Normal 737" xfId="5160"/>
    <cellStyle name="Normal 737 2" xfId="10300"/>
    <cellStyle name="Normal 737 2 2" xfId="21087"/>
    <cellStyle name="Normal 737 3" xfId="15959"/>
    <cellStyle name="Normal 738" xfId="5161"/>
    <cellStyle name="Normal 738 2" xfId="10301"/>
    <cellStyle name="Normal 738 2 2" xfId="21088"/>
    <cellStyle name="Normal 738 3" xfId="15960"/>
    <cellStyle name="Normal 739" xfId="5162"/>
    <cellStyle name="Normal 739 2" xfId="10302"/>
    <cellStyle name="Normal 739 2 2" xfId="21089"/>
    <cellStyle name="Normal 739 3" xfId="15961"/>
    <cellStyle name="Normal 74" xfId="272"/>
    <cellStyle name="Normal 74 2" xfId="1419"/>
    <cellStyle name="Normal 74 2 2" xfId="3735"/>
    <cellStyle name="Normal 74 2 2 2" xfId="8886"/>
    <cellStyle name="Normal 74 2 2 2 2" xfId="19673"/>
    <cellStyle name="Normal 74 2 2 3" xfId="14541"/>
    <cellStyle name="Normal 74 2 3" xfId="6606"/>
    <cellStyle name="Normal 74 2 3 2" xfId="17393"/>
    <cellStyle name="Normal 74 2 4" xfId="12250"/>
    <cellStyle name="Normal 74 3" xfId="2687"/>
    <cellStyle name="Normal 74 3 2" xfId="7846"/>
    <cellStyle name="Normal 74 3 2 2" xfId="18633"/>
    <cellStyle name="Normal 74 3 3" xfId="13501"/>
    <cellStyle name="Normal 74 4" xfId="5556"/>
    <cellStyle name="Normal 74 4 2" xfId="16350"/>
    <cellStyle name="Normal 74 5" xfId="11179"/>
    <cellStyle name="Normal 740" xfId="5163"/>
    <cellStyle name="Normal 740 2" xfId="10303"/>
    <cellStyle name="Normal 740 2 2" xfId="21090"/>
    <cellStyle name="Normal 740 3" xfId="15962"/>
    <cellStyle name="Normal 740 4" xfId="38868"/>
    <cellStyle name="Normal 741" xfId="5164"/>
    <cellStyle name="Normal 741 2" xfId="10304"/>
    <cellStyle name="Normal 741 2 2" xfId="21091"/>
    <cellStyle name="Normal 741 3" xfId="15963"/>
    <cellStyle name="Normal 742" xfId="5182"/>
    <cellStyle name="Normal 742 2" xfId="10319"/>
    <cellStyle name="Normal 742 2 2" xfId="21106"/>
    <cellStyle name="Normal 742 3" xfId="15979"/>
    <cellStyle name="Normal 743" xfId="5199"/>
    <cellStyle name="Normal 743 2" xfId="10335"/>
    <cellStyle name="Normal 743 2 2" xfId="21122"/>
    <cellStyle name="Normal 743 3" xfId="15995"/>
    <cellStyle name="Normal 744" xfId="5215"/>
    <cellStyle name="Normal 744 2" xfId="10351"/>
    <cellStyle name="Normal 744 2 2" xfId="21138"/>
    <cellStyle name="Normal 744 3" xfId="16011"/>
    <cellStyle name="Normal 745" xfId="5216"/>
    <cellStyle name="Normal 745 2" xfId="10352"/>
    <cellStyle name="Normal 745 2 2" xfId="21139"/>
    <cellStyle name="Normal 745 3" xfId="16012"/>
    <cellStyle name="Normal 746" xfId="5212"/>
    <cellStyle name="Normal 746 2" xfId="10348"/>
    <cellStyle name="Normal 746 2 2" xfId="21135"/>
    <cellStyle name="Normal 746 3" xfId="16008"/>
    <cellStyle name="Normal 747" xfId="5213"/>
    <cellStyle name="Normal 747 2" xfId="10349"/>
    <cellStyle name="Normal 747 2 2" xfId="21136"/>
    <cellStyle name="Normal 747 3" xfId="16009"/>
    <cellStyle name="Normal 748" xfId="5217"/>
    <cellStyle name="Normal 748 2" xfId="10353"/>
    <cellStyle name="Normal 748 2 2" xfId="21140"/>
    <cellStyle name="Normal 748 3" xfId="16013"/>
    <cellStyle name="Normal 749" xfId="5218"/>
    <cellStyle name="Normal 749 2" xfId="10354"/>
    <cellStyle name="Normal 749 2 2" xfId="21141"/>
    <cellStyle name="Normal 749 3" xfId="16014"/>
    <cellStyle name="Normal 75" xfId="273"/>
    <cellStyle name="Normal 75 2" xfId="1420"/>
    <cellStyle name="Normal 75 2 2" xfId="3736"/>
    <cellStyle name="Normal 75 2 2 2" xfId="8887"/>
    <cellStyle name="Normal 75 2 2 2 2" xfId="19674"/>
    <cellStyle name="Normal 75 2 2 3" xfId="14542"/>
    <cellStyle name="Normal 75 2 3" xfId="6607"/>
    <cellStyle name="Normal 75 2 3 2" xfId="17394"/>
    <cellStyle name="Normal 75 2 4" xfId="12251"/>
    <cellStyle name="Normal 75 3" xfId="2688"/>
    <cellStyle name="Normal 75 3 2" xfId="7847"/>
    <cellStyle name="Normal 75 3 2 2" xfId="18634"/>
    <cellStyle name="Normal 75 3 3" xfId="13502"/>
    <cellStyle name="Normal 75 4" xfId="5557"/>
    <cellStyle name="Normal 75 4 2" xfId="16351"/>
    <cellStyle name="Normal 75 5" xfId="11180"/>
    <cellStyle name="Normal 750" xfId="5219"/>
    <cellStyle name="Normal 750 2" xfId="10355"/>
    <cellStyle name="Normal 750 2 2" xfId="21142"/>
    <cellStyle name="Normal 750 3" xfId="16015"/>
    <cellStyle name="Normal 750 4" xfId="38812"/>
    <cellStyle name="Normal 751" xfId="5233"/>
    <cellStyle name="Normal 751 2" xfId="10369"/>
    <cellStyle name="Normal 751 2 2" xfId="21156"/>
    <cellStyle name="Normal 751 3" xfId="16029"/>
    <cellStyle name="Normal 752" xfId="5235"/>
    <cellStyle name="Normal 752 2" xfId="10371"/>
    <cellStyle name="Normal 752 2 2" xfId="21158"/>
    <cellStyle name="Normal 752 3" xfId="16031"/>
    <cellStyle name="Normal 753" xfId="5248"/>
    <cellStyle name="Normal 753 2" xfId="10384"/>
    <cellStyle name="Normal 753 2 2" xfId="21171"/>
    <cellStyle name="Normal 753 3" xfId="16044"/>
    <cellStyle name="Normal 754" xfId="5251"/>
    <cellStyle name="Normal 754 2" xfId="10387"/>
    <cellStyle name="Normal 754 2 2" xfId="21174"/>
    <cellStyle name="Normal 754 3" xfId="16047"/>
    <cellStyle name="Normal 755" xfId="5250"/>
    <cellStyle name="Normal 755 2" xfId="10386"/>
    <cellStyle name="Normal 755 2 2" xfId="21173"/>
    <cellStyle name="Normal 755 3" xfId="16046"/>
    <cellStyle name="Normal 756" xfId="5252"/>
    <cellStyle name="Normal 756 2" xfId="10388"/>
    <cellStyle name="Normal 756 2 2" xfId="21175"/>
    <cellStyle name="Normal 756 3" xfId="16048"/>
    <cellStyle name="Normal 756 4" xfId="38850"/>
    <cellStyle name="Normal 757" xfId="5271"/>
    <cellStyle name="Normal 757 2" xfId="10407"/>
    <cellStyle name="Normal 757 2 2" xfId="21194"/>
    <cellStyle name="Normal 757 3" xfId="16067"/>
    <cellStyle name="Normal 758" xfId="5272"/>
    <cellStyle name="Normal 758 2" xfId="10408"/>
    <cellStyle name="Normal 758 2 2" xfId="21195"/>
    <cellStyle name="Normal 758 3" xfId="16068"/>
    <cellStyle name="Normal 759" xfId="5266"/>
    <cellStyle name="Normal 759 2" xfId="10402"/>
    <cellStyle name="Normal 759 2 2" xfId="21189"/>
    <cellStyle name="Normal 759 3" xfId="16062"/>
    <cellStyle name="Normal 76" xfId="274"/>
    <cellStyle name="Normal 76 2" xfId="1421"/>
    <cellStyle name="Normal 76 2 2" xfId="3737"/>
    <cellStyle name="Normal 76 2 2 2" xfId="8888"/>
    <cellStyle name="Normal 76 2 2 2 2" xfId="19675"/>
    <cellStyle name="Normal 76 2 2 3" xfId="14543"/>
    <cellStyle name="Normal 76 2 3" xfId="6608"/>
    <cellStyle name="Normal 76 2 3 2" xfId="17395"/>
    <cellStyle name="Normal 76 2 4" xfId="12252"/>
    <cellStyle name="Normal 76 3" xfId="2689"/>
    <cellStyle name="Normal 76 3 2" xfId="7848"/>
    <cellStyle name="Normal 76 3 2 2" xfId="18635"/>
    <cellStyle name="Normal 76 3 3" xfId="13503"/>
    <cellStyle name="Normal 76 4" xfId="5558"/>
    <cellStyle name="Normal 76 4 2" xfId="16352"/>
    <cellStyle name="Normal 76 5" xfId="11181"/>
    <cellStyle name="Normal 760" xfId="5274"/>
    <cellStyle name="Normal 760 2" xfId="10410"/>
    <cellStyle name="Normal 760 2 2" xfId="21197"/>
    <cellStyle name="Normal 760 3" xfId="16070"/>
    <cellStyle name="Normal 761" xfId="5275"/>
    <cellStyle name="Normal 761 2" xfId="10411"/>
    <cellStyle name="Normal 761 2 2" xfId="21198"/>
    <cellStyle name="Normal 761 3" xfId="16071"/>
    <cellStyle name="Normal 762" xfId="5277"/>
    <cellStyle name="Normal 762 2" xfId="10413"/>
    <cellStyle name="Normal 762 2 2" xfId="21200"/>
    <cellStyle name="Normal 762 3" xfId="16073"/>
    <cellStyle name="Normal 763" xfId="5265"/>
    <cellStyle name="Normal 763 2" xfId="10401"/>
    <cellStyle name="Normal 763 2 2" xfId="21188"/>
    <cellStyle name="Normal 763 3" xfId="16061"/>
    <cellStyle name="Normal 764" xfId="5279"/>
    <cellStyle name="Normal 764 2" xfId="10415"/>
    <cellStyle name="Normal 764 2 2" xfId="21202"/>
    <cellStyle name="Normal 764 3" xfId="16075"/>
    <cellStyle name="Normal 765" xfId="5280"/>
    <cellStyle name="Normal 765 2" xfId="10416"/>
    <cellStyle name="Normal 765 2 2" xfId="21203"/>
    <cellStyle name="Normal 765 3" xfId="16076"/>
    <cellStyle name="Normal 766" xfId="5278"/>
    <cellStyle name="Normal 766 2" xfId="10414"/>
    <cellStyle name="Normal 766 2 2" xfId="21201"/>
    <cellStyle name="Normal 766 3" xfId="16074"/>
    <cellStyle name="Normal 767" xfId="5281"/>
    <cellStyle name="Normal 767 2" xfId="10417"/>
    <cellStyle name="Normal 767 2 2" xfId="21204"/>
    <cellStyle name="Normal 767 3" xfId="16077"/>
    <cellStyle name="Normal 768" xfId="5276"/>
    <cellStyle name="Normal 768 2" xfId="10412"/>
    <cellStyle name="Normal 768 2 2" xfId="21199"/>
    <cellStyle name="Normal 768 3" xfId="16072"/>
    <cellStyle name="Normal 769" xfId="5284"/>
    <cellStyle name="Normal 769 2" xfId="10420"/>
    <cellStyle name="Normal 769 2 2" xfId="21207"/>
    <cellStyle name="Normal 769 3" xfId="16080"/>
    <cellStyle name="Normal 77" xfId="275"/>
    <cellStyle name="Normal 77 2" xfId="1422"/>
    <cellStyle name="Normal 77 2 2" xfId="3738"/>
    <cellStyle name="Normal 77 2 2 2" xfId="8889"/>
    <cellStyle name="Normal 77 2 2 2 2" xfId="19676"/>
    <cellStyle name="Normal 77 2 2 3" xfId="14544"/>
    <cellStyle name="Normal 77 2 3" xfId="6609"/>
    <cellStyle name="Normal 77 2 3 2" xfId="17396"/>
    <cellStyle name="Normal 77 2 4" xfId="12253"/>
    <cellStyle name="Normal 77 3" xfId="2690"/>
    <cellStyle name="Normal 77 3 2" xfId="7849"/>
    <cellStyle name="Normal 77 3 2 2" xfId="18636"/>
    <cellStyle name="Normal 77 3 3" xfId="13504"/>
    <cellStyle name="Normal 77 4" xfId="5559"/>
    <cellStyle name="Normal 77 4 2" xfId="16353"/>
    <cellStyle name="Normal 77 5" xfId="11182"/>
    <cellStyle name="Normal 770" xfId="5285"/>
    <cellStyle name="Normal 770 2" xfId="10421"/>
    <cellStyle name="Normal 770 2 2" xfId="21208"/>
    <cellStyle name="Normal 770 3" xfId="16081"/>
    <cellStyle name="Normal 771" xfId="5286"/>
    <cellStyle name="Normal 771 2" xfId="10422"/>
    <cellStyle name="Normal 771 2 2" xfId="21209"/>
    <cellStyle name="Normal 771 3" xfId="16082"/>
    <cellStyle name="Normal 772" xfId="5287"/>
    <cellStyle name="Normal 772 2" xfId="10423"/>
    <cellStyle name="Normal 772 2 2" xfId="21210"/>
    <cellStyle name="Normal 772 3" xfId="16083"/>
    <cellStyle name="Normal 773" xfId="5288"/>
    <cellStyle name="Normal 773 2" xfId="10424"/>
    <cellStyle name="Normal 773 2 2" xfId="21211"/>
    <cellStyle name="Normal 773 3" xfId="16084"/>
    <cellStyle name="Normal 774" xfId="5273"/>
    <cellStyle name="Normal 774 2" xfId="10409"/>
    <cellStyle name="Normal 774 2 2" xfId="21196"/>
    <cellStyle name="Normal 774 3" xfId="16069"/>
    <cellStyle name="Normal 775" xfId="5283"/>
    <cellStyle name="Normal 775 2" xfId="10419"/>
    <cellStyle name="Normal 775 2 2" xfId="21206"/>
    <cellStyle name="Normal 775 3" xfId="16079"/>
    <cellStyle name="Normal 776" xfId="5289"/>
    <cellStyle name="Normal 776 2" xfId="10425"/>
    <cellStyle name="Normal 776 2 2" xfId="21212"/>
    <cellStyle name="Normal 776 3" xfId="16085"/>
    <cellStyle name="Normal 777" xfId="5282"/>
    <cellStyle name="Normal 777 2" xfId="10418"/>
    <cellStyle name="Normal 777 2 2" xfId="21205"/>
    <cellStyle name="Normal 777 3" xfId="16078"/>
    <cellStyle name="Normal 778" xfId="5290"/>
    <cellStyle name="Normal 778 2" xfId="10426"/>
    <cellStyle name="Normal 778 2 2" xfId="21213"/>
    <cellStyle name="Normal 778 3" xfId="16086"/>
    <cellStyle name="Normal 779" xfId="5291"/>
    <cellStyle name="Normal 779 2" xfId="10427"/>
    <cellStyle name="Normal 779 2 2" xfId="21214"/>
    <cellStyle name="Normal 779 3" xfId="16087"/>
    <cellStyle name="Normal 78" xfId="276"/>
    <cellStyle name="Normal 78 2" xfId="1423"/>
    <cellStyle name="Normal 78 2 2" xfId="3739"/>
    <cellStyle name="Normal 78 2 2 2" xfId="8890"/>
    <cellStyle name="Normal 78 2 2 2 2" xfId="19677"/>
    <cellStyle name="Normal 78 2 2 3" xfId="14545"/>
    <cellStyle name="Normal 78 2 3" xfId="6610"/>
    <cellStyle name="Normal 78 2 3 2" xfId="17397"/>
    <cellStyle name="Normal 78 2 4" xfId="12254"/>
    <cellStyle name="Normal 78 3" xfId="2691"/>
    <cellStyle name="Normal 78 3 2" xfId="7850"/>
    <cellStyle name="Normal 78 3 2 2" xfId="18637"/>
    <cellStyle name="Normal 78 3 3" xfId="13505"/>
    <cellStyle name="Normal 78 4" xfId="5560"/>
    <cellStyle name="Normal 78 4 2" xfId="16354"/>
    <cellStyle name="Normal 78 5" xfId="11183"/>
    <cellStyle name="Normal 780" xfId="5292"/>
    <cellStyle name="Normal 780 2" xfId="10428"/>
    <cellStyle name="Normal 780 2 2" xfId="21215"/>
    <cellStyle name="Normal 780 3" xfId="16088"/>
    <cellStyle name="Normal 781" xfId="5293"/>
    <cellStyle name="Normal 781 2" xfId="10429"/>
    <cellStyle name="Normal 781 2 2" xfId="21216"/>
    <cellStyle name="Normal 781 3" xfId="16089"/>
    <cellStyle name="Normal 782" xfId="5294"/>
    <cellStyle name="Normal 782 2" xfId="10430"/>
    <cellStyle name="Normal 782 2 2" xfId="21217"/>
    <cellStyle name="Normal 782 3" xfId="16090"/>
    <cellStyle name="Normal 783" xfId="5295"/>
    <cellStyle name="Normal 783 2" xfId="10431"/>
    <cellStyle name="Normal 783 2 2" xfId="21218"/>
    <cellStyle name="Normal 783 3" xfId="16091"/>
    <cellStyle name="Normal 784" xfId="5296"/>
    <cellStyle name="Normal 784 2" xfId="10432"/>
    <cellStyle name="Normal 784 2 2" xfId="21219"/>
    <cellStyle name="Normal 784 3" xfId="16092"/>
    <cellStyle name="Normal 785" xfId="5297"/>
    <cellStyle name="Normal 785 2" xfId="10433"/>
    <cellStyle name="Normal 785 2 2" xfId="21220"/>
    <cellStyle name="Normal 785 3" xfId="16093"/>
    <cellStyle name="Normal 786" xfId="5298"/>
    <cellStyle name="Normal 786 2" xfId="10434"/>
    <cellStyle name="Normal 786 2 2" xfId="21221"/>
    <cellStyle name="Normal 786 3" xfId="16094"/>
    <cellStyle name="Normal 787" xfId="5299"/>
    <cellStyle name="Normal 787 2" xfId="10435"/>
    <cellStyle name="Normal 787 2 2" xfId="21222"/>
    <cellStyle name="Normal 787 3" xfId="16095"/>
    <cellStyle name="Normal 788" xfId="5300"/>
    <cellStyle name="Normal 788 2" xfId="10436"/>
    <cellStyle name="Normal 788 2 2" xfId="21223"/>
    <cellStyle name="Normal 788 3" xfId="16096"/>
    <cellStyle name="Normal 789" xfId="5315"/>
    <cellStyle name="Normal 789 2" xfId="10451"/>
    <cellStyle name="Normal 789 2 2" xfId="21238"/>
    <cellStyle name="Normal 789 3" xfId="16111"/>
    <cellStyle name="Normal 79" xfId="277"/>
    <cellStyle name="Normal 79 2" xfId="1424"/>
    <cellStyle name="Normal 79 2 2" xfId="3740"/>
    <cellStyle name="Normal 79 2 2 2" xfId="8891"/>
    <cellStyle name="Normal 79 2 2 2 2" xfId="19678"/>
    <cellStyle name="Normal 79 2 2 3" xfId="14546"/>
    <cellStyle name="Normal 79 2 3" xfId="6611"/>
    <cellStyle name="Normal 79 2 3 2" xfId="17398"/>
    <cellStyle name="Normal 79 2 4" xfId="12255"/>
    <cellStyle name="Normal 79 3" xfId="2692"/>
    <cellStyle name="Normal 79 3 2" xfId="7851"/>
    <cellStyle name="Normal 79 3 2 2" xfId="18638"/>
    <cellStyle name="Normal 79 3 3" xfId="13506"/>
    <cellStyle name="Normal 79 4" xfId="5561"/>
    <cellStyle name="Normal 79 4 2" xfId="16355"/>
    <cellStyle name="Normal 79 5" xfId="11184"/>
    <cellStyle name="Normal 790" xfId="5313"/>
    <cellStyle name="Normal 790 2" xfId="10449"/>
    <cellStyle name="Normal 790 2 2" xfId="21236"/>
    <cellStyle name="Normal 790 3" xfId="16109"/>
    <cellStyle name="Normal 791" xfId="5317"/>
    <cellStyle name="Normal 791 2" xfId="10453"/>
    <cellStyle name="Normal 791 2 2" xfId="21240"/>
    <cellStyle name="Normal 791 3" xfId="16113"/>
    <cellStyle name="Normal 792" xfId="5316"/>
    <cellStyle name="Normal 792 2" xfId="10452"/>
    <cellStyle name="Normal 792 2 2" xfId="21239"/>
    <cellStyle name="Normal 792 3" xfId="16112"/>
    <cellStyle name="Normal 793" xfId="5320"/>
    <cellStyle name="Normal 793 2" xfId="10456"/>
    <cellStyle name="Normal 793 2 2" xfId="21243"/>
    <cellStyle name="Normal 793 3" xfId="16116"/>
    <cellStyle name="Normal 794" xfId="5336"/>
    <cellStyle name="Normal 794 2" xfId="10472"/>
    <cellStyle name="Normal 794 2 2" xfId="21259"/>
    <cellStyle name="Normal 794 3" xfId="16132"/>
    <cellStyle name="Normal 794 4" xfId="38856"/>
    <cellStyle name="Normal 795" xfId="5338"/>
    <cellStyle name="Normal 795 2" xfId="10474"/>
    <cellStyle name="Normal 795 2 2" xfId="21261"/>
    <cellStyle name="Normal 795 3" xfId="16134"/>
    <cellStyle name="Normal 796" xfId="5335"/>
    <cellStyle name="Normal 796 2" xfId="10471"/>
    <cellStyle name="Normal 796 2 2" xfId="21258"/>
    <cellStyle name="Normal 796 3" xfId="16131"/>
    <cellStyle name="Normal 797" xfId="5339"/>
    <cellStyle name="Normal 797 2" xfId="10475"/>
    <cellStyle name="Normal 797 2 2" xfId="21262"/>
    <cellStyle name="Normal 797 3" xfId="16135"/>
    <cellStyle name="Normal 798" xfId="5340"/>
    <cellStyle name="Normal 798 2" xfId="10476"/>
    <cellStyle name="Normal 798 2 2" xfId="21263"/>
    <cellStyle name="Normal 798 3" xfId="16136"/>
    <cellStyle name="Normal 799" xfId="5341"/>
    <cellStyle name="Normal 799 2" xfId="10477"/>
    <cellStyle name="Normal 799 2 2" xfId="21264"/>
    <cellStyle name="Normal 799 3" xfId="16137"/>
    <cellStyle name="Normal 8" xfId="278"/>
    <cellStyle name="Normal 80" xfId="279"/>
    <cellStyle name="Normal 80 2" xfId="1425"/>
    <cellStyle name="Normal 80 2 2" xfId="3741"/>
    <cellStyle name="Normal 80 2 2 2" xfId="8892"/>
    <cellStyle name="Normal 80 2 2 2 2" xfId="19679"/>
    <cellStyle name="Normal 80 2 2 3" xfId="14547"/>
    <cellStyle name="Normal 80 2 3" xfId="6612"/>
    <cellStyle name="Normal 80 2 3 2" xfId="17399"/>
    <cellStyle name="Normal 80 2 4" xfId="12256"/>
    <cellStyle name="Normal 80 3" xfId="2693"/>
    <cellStyle name="Normal 80 3 2" xfId="7852"/>
    <cellStyle name="Normal 80 3 2 2" xfId="18639"/>
    <cellStyle name="Normal 80 3 3" xfId="13507"/>
    <cellStyle name="Normal 80 4" xfId="5562"/>
    <cellStyle name="Normal 80 4 2" xfId="16356"/>
    <cellStyle name="Normal 80 5" xfId="11186"/>
    <cellStyle name="Normal 800" xfId="5342"/>
    <cellStyle name="Normal 800 2" xfId="10478"/>
    <cellStyle name="Normal 800 2 2" xfId="21265"/>
    <cellStyle name="Normal 800 3" xfId="16138"/>
    <cellStyle name="Normal 801" xfId="5343"/>
    <cellStyle name="Normal 801 2" xfId="10479"/>
    <cellStyle name="Normal 801 2 2" xfId="21266"/>
    <cellStyle name="Normal 801 3" xfId="16139"/>
    <cellStyle name="Normal 802" xfId="5344"/>
    <cellStyle name="Normal 802 2" xfId="10480"/>
    <cellStyle name="Normal 802 2 2" xfId="21267"/>
    <cellStyle name="Normal 802 3" xfId="16140"/>
    <cellStyle name="Normal 803" xfId="5345"/>
    <cellStyle name="Normal 803 2" xfId="10481"/>
    <cellStyle name="Normal 803 2 2" xfId="21268"/>
    <cellStyle name="Normal 803 3" xfId="16141"/>
    <cellStyle name="Normal 804" xfId="5346"/>
    <cellStyle name="Normal 804 2" xfId="10482"/>
    <cellStyle name="Normal 804 2 2" xfId="21269"/>
    <cellStyle name="Normal 804 3" xfId="16142"/>
    <cellStyle name="Normal 805" xfId="5347"/>
    <cellStyle name="Normal 805 2" xfId="10483"/>
    <cellStyle name="Normal 805 2 2" xfId="21270"/>
    <cellStyle name="Normal 805 3" xfId="16143"/>
    <cellStyle name="Normal 806" xfId="5348"/>
    <cellStyle name="Normal 806 2" xfId="10484"/>
    <cellStyle name="Normal 806 2 2" xfId="21271"/>
    <cellStyle name="Normal 806 3" xfId="16144"/>
    <cellStyle name="Normal 807" xfId="5349"/>
    <cellStyle name="Normal 807 2" xfId="16145"/>
    <cellStyle name="Normal 808" xfId="5365"/>
    <cellStyle name="Normal 808 2" xfId="16161"/>
    <cellStyle name="Normal 809" xfId="5366"/>
    <cellStyle name="Normal 809 2" xfId="16162"/>
    <cellStyle name="Normal 81" xfId="280"/>
    <cellStyle name="Normal 81 2" xfId="1426"/>
    <cellStyle name="Normal 81 2 2" xfId="3742"/>
    <cellStyle name="Normal 81 2 2 2" xfId="8893"/>
    <cellStyle name="Normal 81 2 2 2 2" xfId="19680"/>
    <cellStyle name="Normal 81 2 2 3" xfId="14548"/>
    <cellStyle name="Normal 81 2 3" xfId="6613"/>
    <cellStyle name="Normal 81 2 3 2" xfId="17400"/>
    <cellStyle name="Normal 81 2 4" xfId="12257"/>
    <cellStyle name="Normal 81 3" xfId="2694"/>
    <cellStyle name="Normal 81 3 2" xfId="7853"/>
    <cellStyle name="Normal 81 3 2 2" xfId="18640"/>
    <cellStyle name="Normal 81 3 3" xfId="13508"/>
    <cellStyle name="Normal 81 4" xfId="5563"/>
    <cellStyle name="Normal 81 4 2" xfId="16357"/>
    <cellStyle name="Normal 81 5" xfId="11187"/>
    <cellStyle name="Normal 810" xfId="5367"/>
    <cellStyle name="Normal 810 2" xfId="16163"/>
    <cellStyle name="Normal 811" xfId="5368"/>
    <cellStyle name="Normal 811 2" xfId="16164"/>
    <cellStyle name="Normal 812" xfId="5362"/>
    <cellStyle name="Normal 812 2" xfId="16158"/>
    <cellStyle name="Normal 813" xfId="5370"/>
    <cellStyle name="Normal 813 2" xfId="16166"/>
    <cellStyle name="Normal 813 3" xfId="38876"/>
    <cellStyle name="Normal 814" xfId="5391"/>
    <cellStyle name="Normal 815" xfId="5371"/>
    <cellStyle name="Normal 815 2" xfId="16167"/>
    <cellStyle name="Normal 816" xfId="5372"/>
    <cellStyle name="Normal 816 2" xfId="16168"/>
    <cellStyle name="Normal 817" xfId="7883"/>
    <cellStyle name="Normal 817 2" xfId="18670"/>
    <cellStyle name="Normal 818" xfId="10527"/>
    <cellStyle name="Normal 818 2" xfId="21314"/>
    <cellStyle name="Normal 819" xfId="10526"/>
    <cellStyle name="Normal 819 2" xfId="21313"/>
    <cellStyle name="Normal 82" xfId="281"/>
    <cellStyle name="Normal 82 2" xfId="1427"/>
    <cellStyle name="Normal 82 2 2" xfId="3743"/>
    <cellStyle name="Normal 82 2 2 2" xfId="8894"/>
    <cellStyle name="Normal 82 2 2 2 2" xfId="19681"/>
    <cellStyle name="Normal 82 2 2 3" xfId="14549"/>
    <cellStyle name="Normal 82 2 3" xfId="6614"/>
    <cellStyle name="Normal 82 2 3 2" xfId="17401"/>
    <cellStyle name="Normal 82 2 4" xfId="12258"/>
    <cellStyle name="Normal 82 3" xfId="2695"/>
    <cellStyle name="Normal 82 3 2" xfId="7854"/>
    <cellStyle name="Normal 82 3 2 2" xfId="18641"/>
    <cellStyle name="Normal 82 3 3" xfId="13509"/>
    <cellStyle name="Normal 82 4" xfId="5564"/>
    <cellStyle name="Normal 82 4 2" xfId="16358"/>
    <cellStyle name="Normal 82 5" xfId="11188"/>
    <cellStyle name="Normal 820" xfId="10631"/>
    <cellStyle name="Normal 820 2" xfId="21418"/>
    <cellStyle name="Normal 820 3" xfId="38892"/>
    <cellStyle name="Normal 821" xfId="10544"/>
    <cellStyle name="Normal 821 2" xfId="21331"/>
    <cellStyle name="Normal 822" xfId="10780"/>
    <cellStyle name="Normal 822 2" xfId="21567"/>
    <cellStyle name="Normal 823" xfId="10575"/>
    <cellStyle name="Normal 823 2" xfId="21362"/>
    <cellStyle name="Normal 824" xfId="10781"/>
    <cellStyle name="Normal 824 2" xfId="21568"/>
    <cellStyle name="Normal 825" xfId="10794"/>
    <cellStyle name="Normal 825 2" xfId="21581"/>
    <cellStyle name="Normal 826" xfId="10797"/>
    <cellStyle name="Normal 826 2" xfId="21584"/>
    <cellStyle name="Normal 827" xfId="10801"/>
    <cellStyle name="Normal 827 2" xfId="21588"/>
    <cellStyle name="Normal 828" xfId="10803"/>
    <cellStyle name="Normal 828 2" xfId="21590"/>
    <cellStyle name="Normal 828 3" xfId="38853"/>
    <cellStyle name="Normal 829" xfId="10804"/>
    <cellStyle name="Normal 829 2" xfId="21591"/>
    <cellStyle name="Normal 829 3" xfId="38857"/>
    <cellStyle name="Normal 83" xfId="282"/>
    <cellStyle name="Normal 83 2" xfId="1428"/>
    <cellStyle name="Normal 83 2 2" xfId="3744"/>
    <cellStyle name="Normal 83 2 2 2" xfId="8895"/>
    <cellStyle name="Normal 83 2 2 2 2" xfId="19682"/>
    <cellStyle name="Normal 83 2 2 3" xfId="14550"/>
    <cellStyle name="Normal 83 2 3" xfId="6615"/>
    <cellStyle name="Normal 83 2 3 2" xfId="17402"/>
    <cellStyle name="Normal 83 2 4" xfId="12259"/>
    <cellStyle name="Normal 83 3" xfId="2696"/>
    <cellStyle name="Normal 83 3 2" xfId="7855"/>
    <cellStyle name="Normal 83 3 2 2" xfId="18642"/>
    <cellStyle name="Normal 83 3 3" xfId="13510"/>
    <cellStyle name="Normal 83 4" xfId="5565"/>
    <cellStyle name="Normal 83 4 2" xfId="16359"/>
    <cellStyle name="Normal 83 5" xfId="11189"/>
    <cellStyle name="Normal 830" xfId="10798"/>
    <cellStyle name="Normal 830 2" xfId="21585"/>
    <cellStyle name="Normal 831" xfId="10805"/>
    <cellStyle name="Normal 831 2" xfId="21592"/>
    <cellStyle name="Normal 832" xfId="10799"/>
    <cellStyle name="Normal 832 2" xfId="21586"/>
    <cellStyle name="Normal 833" xfId="10808"/>
    <cellStyle name="Normal 833 2" xfId="21595"/>
    <cellStyle name="Normal 834" xfId="10809"/>
    <cellStyle name="Normal 834 2" xfId="21596"/>
    <cellStyle name="Normal 835" xfId="10810"/>
    <cellStyle name="Normal 835 2" xfId="21597"/>
    <cellStyle name="Normal 836" xfId="10811"/>
    <cellStyle name="Normal 836 2" xfId="21598"/>
    <cellStyle name="Normal 837" xfId="10812"/>
    <cellStyle name="Normal 837 2" xfId="21599"/>
    <cellStyle name="Normal 838" xfId="10813"/>
    <cellStyle name="Normal 838 2" xfId="21600"/>
    <cellStyle name="Normal 839" xfId="10814"/>
    <cellStyle name="Normal 839 2" xfId="21601"/>
    <cellStyle name="Normal 84" xfId="283"/>
    <cellStyle name="Normal 84 2" xfId="1429"/>
    <cellStyle name="Normal 84 2 2" xfId="3745"/>
    <cellStyle name="Normal 84 2 2 2" xfId="8896"/>
    <cellStyle name="Normal 84 2 2 2 2" xfId="19683"/>
    <cellStyle name="Normal 84 2 2 3" xfId="14551"/>
    <cellStyle name="Normal 84 2 3" xfId="6616"/>
    <cellStyle name="Normal 84 2 3 2" xfId="17403"/>
    <cellStyle name="Normal 84 2 4" xfId="12260"/>
    <cellStyle name="Normal 84 3" xfId="2697"/>
    <cellStyle name="Normal 84 3 2" xfId="7856"/>
    <cellStyle name="Normal 84 3 2 2" xfId="18643"/>
    <cellStyle name="Normal 84 3 3" xfId="13511"/>
    <cellStyle name="Normal 84 4" xfId="5566"/>
    <cellStyle name="Normal 84 4 2" xfId="16360"/>
    <cellStyle name="Normal 84 5" xfId="11190"/>
    <cellStyle name="Normal 840" xfId="10815"/>
    <cellStyle name="Normal 840 2" xfId="21602"/>
    <cellStyle name="Normal 841" xfId="10816"/>
    <cellStyle name="Normal 841 2" xfId="21603"/>
    <cellStyle name="Normal 842" xfId="10817"/>
    <cellStyle name="Normal 842 2" xfId="21604"/>
    <cellStyle name="Normal 843" xfId="10818"/>
    <cellStyle name="Normal 843 2" xfId="21605"/>
    <cellStyle name="Normal 844" xfId="10819"/>
    <cellStyle name="Normal 844 2" xfId="21606"/>
    <cellStyle name="Normal 845" xfId="10820"/>
    <cellStyle name="Normal 845 2" xfId="21607"/>
    <cellStyle name="Normal 846" xfId="10821"/>
    <cellStyle name="Normal 846 2" xfId="21608"/>
    <cellStyle name="Normal 847" xfId="10807"/>
    <cellStyle name="Normal 847 2" xfId="21594"/>
    <cellStyle name="Normal 848" xfId="10823"/>
    <cellStyle name="Normal 848 2" xfId="21610"/>
    <cellStyle name="Normal 849" xfId="10824"/>
    <cellStyle name="Normal 849 2" xfId="21611"/>
    <cellStyle name="Normal 85" xfId="284"/>
    <cellStyle name="Normal 85 2" xfId="1430"/>
    <cellStyle name="Normal 85 2 2" xfId="3746"/>
    <cellStyle name="Normal 85 2 2 2" xfId="8897"/>
    <cellStyle name="Normal 85 2 2 2 2" xfId="19684"/>
    <cellStyle name="Normal 85 2 2 3" xfId="14552"/>
    <cellStyle name="Normal 85 2 3" xfId="6617"/>
    <cellStyle name="Normal 85 2 3 2" xfId="17404"/>
    <cellStyle name="Normal 85 2 4" xfId="12261"/>
    <cellStyle name="Normal 85 3" xfId="2698"/>
    <cellStyle name="Normal 85 3 2" xfId="7857"/>
    <cellStyle name="Normal 85 3 2 2" xfId="18644"/>
    <cellStyle name="Normal 85 3 3" xfId="13512"/>
    <cellStyle name="Normal 85 4" xfId="5567"/>
    <cellStyle name="Normal 85 4 2" xfId="16361"/>
    <cellStyle name="Normal 85 5" xfId="11191"/>
    <cellStyle name="Normal 850" xfId="10822"/>
    <cellStyle name="Normal 850 2" xfId="21609"/>
    <cellStyle name="Normal 851" xfId="10806"/>
    <cellStyle name="Normal 851 2" xfId="21593"/>
    <cellStyle name="Normal 852" xfId="10825"/>
    <cellStyle name="Normal 852 2" xfId="21612"/>
    <cellStyle name="Normal 853" xfId="10826"/>
    <cellStyle name="Normal 853 2" xfId="21613"/>
    <cellStyle name="Normal 854" xfId="10827"/>
    <cellStyle name="Normal 854 2" xfId="21614"/>
    <cellStyle name="Normal 855" xfId="10828"/>
    <cellStyle name="Normal 855 2" xfId="21615"/>
    <cellStyle name="Normal 856" xfId="10829"/>
    <cellStyle name="Normal 856 2" xfId="21616"/>
    <cellStyle name="Normal 857" xfId="10830"/>
    <cellStyle name="Normal 857 2" xfId="21617"/>
    <cellStyle name="Normal 858" xfId="10831"/>
    <cellStyle name="Normal 858 2" xfId="21618"/>
    <cellStyle name="Normal 859" xfId="10832"/>
    <cellStyle name="Normal 859 2" xfId="21619"/>
    <cellStyle name="Normal 86" xfId="285"/>
    <cellStyle name="Normal 86 2" xfId="1431"/>
    <cellStyle name="Normal 86 2 2" xfId="3747"/>
    <cellStyle name="Normal 86 2 2 2" xfId="8898"/>
    <cellStyle name="Normal 86 2 2 2 2" xfId="19685"/>
    <cellStyle name="Normal 86 2 2 3" xfId="14553"/>
    <cellStyle name="Normal 86 2 3" xfId="6618"/>
    <cellStyle name="Normal 86 2 3 2" xfId="17405"/>
    <cellStyle name="Normal 86 2 4" xfId="12262"/>
    <cellStyle name="Normal 86 3" xfId="2699"/>
    <cellStyle name="Normal 86 3 2" xfId="7858"/>
    <cellStyle name="Normal 86 3 2 2" xfId="18645"/>
    <cellStyle name="Normal 86 3 3" xfId="13513"/>
    <cellStyle name="Normal 86 4" xfId="5568"/>
    <cellStyle name="Normal 86 4 2" xfId="16362"/>
    <cellStyle name="Normal 86 5" xfId="11192"/>
    <cellStyle name="Normal 860" xfId="10833"/>
    <cellStyle name="Normal 860 2" xfId="21620"/>
    <cellStyle name="Normal 861" xfId="10847"/>
    <cellStyle name="Normal 861 2" xfId="21634"/>
    <cellStyle name="Normal 862" xfId="10848"/>
    <cellStyle name="Normal 862 2" xfId="21635"/>
    <cellStyle name="Normal 863" xfId="10862"/>
    <cellStyle name="Normal 863 2" xfId="21649"/>
    <cellStyle name="Normal 864" xfId="10863"/>
    <cellStyle name="Normal 864 2" xfId="21650"/>
    <cellStyle name="Normal 865" xfId="10864"/>
    <cellStyle name="Normal 865 2" xfId="21651"/>
    <cellStyle name="Normal 866" xfId="10865"/>
    <cellStyle name="Normal 866 2" xfId="21652"/>
    <cellStyle name="Normal 867" xfId="10866"/>
    <cellStyle name="Normal 867 2" xfId="21653"/>
    <cellStyle name="Normal 868" xfId="10867"/>
    <cellStyle name="Normal 868 2" xfId="21654"/>
    <cellStyle name="Normal 868 3" xfId="38837"/>
    <cellStyle name="Normal 869" xfId="10869"/>
    <cellStyle name="Normal 869 2" xfId="21656"/>
    <cellStyle name="Normal 869 3" xfId="38845"/>
    <cellStyle name="Normal 87" xfId="286"/>
    <cellStyle name="Normal 87 2" xfId="1432"/>
    <cellStyle name="Normal 87 2 2" xfId="3748"/>
    <cellStyle name="Normal 87 2 2 2" xfId="8899"/>
    <cellStyle name="Normal 87 2 2 2 2" xfId="19686"/>
    <cellStyle name="Normal 87 2 2 3" xfId="14554"/>
    <cellStyle name="Normal 87 2 3" xfId="6619"/>
    <cellStyle name="Normal 87 2 3 2" xfId="17406"/>
    <cellStyle name="Normal 87 2 4" xfId="12263"/>
    <cellStyle name="Normal 87 3" xfId="2700"/>
    <cellStyle name="Normal 87 3 2" xfId="7859"/>
    <cellStyle name="Normal 87 3 2 2" xfId="18646"/>
    <cellStyle name="Normal 87 3 3" xfId="13514"/>
    <cellStyle name="Normal 87 4" xfId="5569"/>
    <cellStyle name="Normal 87 4 2" xfId="16363"/>
    <cellStyle name="Normal 87 5" xfId="11193"/>
    <cellStyle name="Normal 870" xfId="10884"/>
    <cellStyle name="Normal 870 2" xfId="21671"/>
    <cellStyle name="Normal 871" xfId="10889"/>
    <cellStyle name="Normal 871 2" xfId="21676"/>
    <cellStyle name="Normal 872" xfId="10885"/>
    <cellStyle name="Normal 872 2" xfId="21672"/>
    <cellStyle name="Normal 873" xfId="10890"/>
    <cellStyle name="Normal 873 2" xfId="21677"/>
    <cellStyle name="Normal 873 3" xfId="38851"/>
    <cellStyle name="Normal 874" xfId="10887"/>
    <cellStyle name="Normal 874 2" xfId="21674"/>
    <cellStyle name="Normal 874 3" xfId="38852"/>
    <cellStyle name="Normal 875" xfId="10888"/>
    <cellStyle name="Normal 875 2" xfId="21675"/>
    <cellStyle name="Normal 876" xfId="10892"/>
    <cellStyle name="Normal 876 2" xfId="21679"/>
    <cellStyle name="Normal 876 3" xfId="38858"/>
    <cellStyle name="Normal 877" xfId="10893"/>
    <cellStyle name="Normal 877 2" xfId="38879"/>
    <cellStyle name="Normal 878" xfId="10923"/>
    <cellStyle name="Normal 879" xfId="10906"/>
    <cellStyle name="Normal 88" xfId="287"/>
    <cellStyle name="Normal 88 2" xfId="1433"/>
    <cellStyle name="Normal 88 2 2" xfId="3749"/>
    <cellStyle name="Normal 88 2 2 2" xfId="8900"/>
    <cellStyle name="Normal 88 2 2 2 2" xfId="19687"/>
    <cellStyle name="Normal 88 2 2 3" xfId="14555"/>
    <cellStyle name="Normal 88 2 3" xfId="6620"/>
    <cellStyle name="Normal 88 2 3 2" xfId="17407"/>
    <cellStyle name="Normal 88 2 4" xfId="12264"/>
    <cellStyle name="Normal 88 3" xfId="2701"/>
    <cellStyle name="Normal 88 3 2" xfId="7860"/>
    <cellStyle name="Normal 88 3 2 2" xfId="18647"/>
    <cellStyle name="Normal 88 3 3" xfId="13515"/>
    <cellStyle name="Normal 88 4" xfId="5570"/>
    <cellStyle name="Normal 88 4 2" xfId="16364"/>
    <cellStyle name="Normal 88 5" xfId="11194"/>
    <cellStyle name="Normal 880" xfId="10924"/>
    <cellStyle name="Normal 881" xfId="10925"/>
    <cellStyle name="Normal 882" xfId="10926"/>
    <cellStyle name="Normal 883" xfId="10927"/>
    <cellStyle name="Normal 884" xfId="10928"/>
    <cellStyle name="Normal 885" xfId="10907"/>
    <cellStyle name="Normal 886" xfId="10930"/>
    <cellStyle name="Normal 887" xfId="10932"/>
    <cellStyle name="Normal 888" xfId="10933"/>
    <cellStyle name="Normal 889" xfId="10934"/>
    <cellStyle name="Normal 89" xfId="288"/>
    <cellStyle name="Normal 89 2" xfId="1434"/>
    <cellStyle name="Normal 89 2 2" xfId="3750"/>
    <cellStyle name="Normal 89 2 2 2" xfId="8901"/>
    <cellStyle name="Normal 89 2 2 2 2" xfId="19688"/>
    <cellStyle name="Normal 89 2 2 3" xfId="14556"/>
    <cellStyle name="Normal 89 2 3" xfId="6621"/>
    <cellStyle name="Normal 89 2 3 2" xfId="17408"/>
    <cellStyle name="Normal 89 2 4" xfId="12265"/>
    <cellStyle name="Normal 89 3" xfId="2702"/>
    <cellStyle name="Normal 89 3 2" xfId="7861"/>
    <cellStyle name="Normal 89 3 2 2" xfId="18648"/>
    <cellStyle name="Normal 89 3 3" xfId="13516"/>
    <cellStyle name="Normal 89 4" xfId="5571"/>
    <cellStyle name="Normal 89 4 2" xfId="16365"/>
    <cellStyle name="Normal 89 5" xfId="11195"/>
    <cellStyle name="Normal 890" xfId="10935"/>
    <cellStyle name="Normal 891" xfId="10931"/>
    <cellStyle name="Normal 892" xfId="10936"/>
    <cellStyle name="Normal 893" xfId="10908"/>
    <cellStyle name="Normal 894" xfId="10940"/>
    <cellStyle name="Normal 895" xfId="10945"/>
    <cellStyle name="Normal 896" xfId="10939"/>
    <cellStyle name="Normal 897" xfId="10944"/>
    <cellStyle name="Normal 898" xfId="10938"/>
    <cellStyle name="Normal 899" xfId="10943"/>
    <cellStyle name="Normal 9" xfId="289"/>
    <cellStyle name="Normal 9 2" xfId="1435"/>
    <cellStyle name="Normal 9 2 2" xfId="3751"/>
    <cellStyle name="Normal 9 2 2 2" xfId="8902"/>
    <cellStyle name="Normal 9 2 2 2 2" xfId="19689"/>
    <cellStyle name="Normal 9 2 2 3" xfId="14557"/>
    <cellStyle name="Normal 9 2 3" xfId="6622"/>
    <cellStyle name="Normal 9 2 3 2" xfId="17409"/>
    <cellStyle name="Normal 9 2 4" xfId="12266"/>
    <cellStyle name="Normal 9 3" xfId="2703"/>
    <cellStyle name="Normal 9 3 2" xfId="7862"/>
    <cellStyle name="Normal 9 3 2 2" xfId="18649"/>
    <cellStyle name="Normal 9 3 3" xfId="13517"/>
    <cellStyle name="Normal 9 4" xfId="5572"/>
    <cellStyle name="Normal 9 4 2" xfId="16366"/>
    <cellStyle name="Normal 9 5" xfId="11196"/>
    <cellStyle name="Normal 90" xfId="290"/>
    <cellStyle name="Normal 90 2" xfId="1436"/>
    <cellStyle name="Normal 90 2 2" xfId="3752"/>
    <cellStyle name="Normal 90 2 2 2" xfId="8903"/>
    <cellStyle name="Normal 90 2 2 2 2" xfId="19690"/>
    <cellStyle name="Normal 90 2 2 3" xfId="14558"/>
    <cellStyle name="Normal 90 2 3" xfId="6623"/>
    <cellStyle name="Normal 90 2 3 2" xfId="17410"/>
    <cellStyle name="Normal 90 2 4" xfId="12267"/>
    <cellStyle name="Normal 90 3" xfId="2704"/>
    <cellStyle name="Normal 90 3 2" xfId="7863"/>
    <cellStyle name="Normal 90 3 2 2" xfId="18650"/>
    <cellStyle name="Normal 90 3 3" xfId="13518"/>
    <cellStyle name="Normal 90 4" xfId="5573"/>
    <cellStyle name="Normal 90 4 2" xfId="16367"/>
    <cellStyle name="Normal 90 5" xfId="11197"/>
    <cellStyle name="Normal 900" xfId="10937"/>
    <cellStyle name="Normal 901" xfId="10942"/>
    <cellStyle name="Normal 902" xfId="10946"/>
    <cellStyle name="Normal 903" xfId="10953"/>
    <cellStyle name="Normal 904" xfId="10947"/>
    <cellStyle name="Normal 905" xfId="10952"/>
    <cellStyle name="Normal 906" xfId="10948"/>
    <cellStyle name="Normal 907" xfId="10951"/>
    <cellStyle name="Normal 908" xfId="10949"/>
    <cellStyle name="Normal 909" xfId="10993"/>
    <cellStyle name="Normal 91" xfId="291"/>
    <cellStyle name="Normal 91 2" xfId="1437"/>
    <cellStyle name="Normal 91 2 2" xfId="3753"/>
    <cellStyle name="Normal 91 2 2 2" xfId="8904"/>
    <cellStyle name="Normal 91 2 2 2 2" xfId="19691"/>
    <cellStyle name="Normal 91 2 2 3" xfId="14559"/>
    <cellStyle name="Normal 91 2 3" xfId="6624"/>
    <cellStyle name="Normal 91 2 3 2" xfId="17411"/>
    <cellStyle name="Normal 91 2 4" xfId="12268"/>
    <cellStyle name="Normal 91 3" xfId="2705"/>
    <cellStyle name="Normal 91 3 2" xfId="7864"/>
    <cellStyle name="Normal 91 3 2 2" xfId="18651"/>
    <cellStyle name="Normal 91 3 3" xfId="13519"/>
    <cellStyle name="Normal 91 4" xfId="5574"/>
    <cellStyle name="Normal 91 4 2" xfId="16368"/>
    <cellStyle name="Normal 91 5" xfId="11198"/>
    <cellStyle name="Normal 910" xfId="10956"/>
    <cellStyle name="Normal 911" xfId="21686"/>
    <cellStyle name="Normal 912" xfId="10957"/>
    <cellStyle name="Normal 913" xfId="26783"/>
    <cellStyle name="Normal 914" xfId="13538"/>
    <cellStyle name="Normal 915" xfId="24923"/>
    <cellStyle name="Normal 916" xfId="27126"/>
    <cellStyle name="Normal 917" xfId="26897"/>
    <cellStyle name="Normal 918" xfId="38759"/>
    <cellStyle name="Normal 918 2" xfId="38861"/>
    <cellStyle name="Normal 919" xfId="38760"/>
    <cellStyle name="Normal 92" xfId="292"/>
    <cellStyle name="Normal 92 2" xfId="1438"/>
    <cellStyle name="Normal 92 2 2" xfId="3754"/>
    <cellStyle name="Normal 92 2 2 2" xfId="8905"/>
    <cellStyle name="Normal 92 2 2 2 2" xfId="19692"/>
    <cellStyle name="Normal 92 2 2 3" xfId="14560"/>
    <cellStyle name="Normal 92 2 3" xfId="6625"/>
    <cellStyle name="Normal 92 2 3 2" xfId="17412"/>
    <cellStyle name="Normal 92 2 4" xfId="12269"/>
    <cellStyle name="Normal 92 3" xfId="2706"/>
    <cellStyle name="Normal 92 3 2" xfId="7865"/>
    <cellStyle name="Normal 92 3 2 2" xfId="18652"/>
    <cellStyle name="Normal 92 3 3" xfId="13520"/>
    <cellStyle name="Normal 92 4" xfId="5575"/>
    <cellStyle name="Normal 92 4 2" xfId="16369"/>
    <cellStyle name="Normal 92 5" xfId="11199"/>
    <cellStyle name="Normal 920" xfId="38761"/>
    <cellStyle name="Normal 921" xfId="38762"/>
    <cellStyle name="Normal 922" xfId="38763"/>
    <cellStyle name="Normal 923" xfId="38764"/>
    <cellStyle name="Normal 924" xfId="38767"/>
    <cellStyle name="Normal 925" xfId="38781"/>
    <cellStyle name="Normal 926" xfId="38795"/>
    <cellStyle name="Normal 927" xfId="38796"/>
    <cellStyle name="Normal 928" xfId="38797"/>
    <cellStyle name="Normal 928 2" xfId="38838"/>
    <cellStyle name="Normal 93" xfId="293"/>
    <cellStyle name="Normal 93 2" xfId="1439"/>
    <cellStyle name="Normal 93 2 2" xfId="3755"/>
    <cellStyle name="Normal 93 2 2 2" xfId="8906"/>
    <cellStyle name="Normal 93 2 2 2 2" xfId="19693"/>
    <cellStyle name="Normal 93 2 2 3" xfId="14561"/>
    <cellStyle name="Normal 93 2 3" xfId="6626"/>
    <cellStyle name="Normal 93 2 3 2" xfId="17413"/>
    <cellStyle name="Normal 93 2 4" xfId="12270"/>
    <cellStyle name="Normal 93 3" xfId="2707"/>
    <cellStyle name="Normal 93 3 2" xfId="7866"/>
    <cellStyle name="Normal 93 3 2 2" xfId="18653"/>
    <cellStyle name="Normal 93 3 3" xfId="13521"/>
    <cellStyle name="Normal 93 4" xfId="5576"/>
    <cellStyle name="Normal 93 4 2" xfId="16370"/>
    <cellStyle name="Normal 93 5" xfId="11200"/>
    <cellStyle name="Normal 930" xfId="38847"/>
    <cellStyle name="Normal 94" xfId="294"/>
    <cellStyle name="Normal 94 2" xfId="1440"/>
    <cellStyle name="Normal 94 2 2" xfId="3756"/>
    <cellStyle name="Normal 94 2 2 2" xfId="8907"/>
    <cellStyle name="Normal 94 2 2 2 2" xfId="19694"/>
    <cellStyle name="Normal 94 2 2 3" xfId="14562"/>
    <cellStyle name="Normal 94 2 3" xfId="6627"/>
    <cellStyle name="Normal 94 2 3 2" xfId="17414"/>
    <cellStyle name="Normal 94 2 4" xfId="12271"/>
    <cellStyle name="Normal 94 3" xfId="2708"/>
    <cellStyle name="Normal 94 3 2" xfId="7867"/>
    <cellStyle name="Normal 94 3 2 2" xfId="18654"/>
    <cellStyle name="Normal 94 3 3" xfId="13522"/>
    <cellStyle name="Normal 94 4" xfId="5577"/>
    <cellStyle name="Normal 94 4 2" xfId="16371"/>
    <cellStyle name="Normal 94 5" xfId="11201"/>
    <cellStyle name="Normal 95" xfId="295"/>
    <cellStyle name="Normal 95 2" xfId="1441"/>
    <cellStyle name="Normal 95 2 2" xfId="3757"/>
    <cellStyle name="Normal 95 2 2 2" xfId="8908"/>
    <cellStyle name="Normal 95 2 2 2 2" xfId="19695"/>
    <cellStyle name="Normal 95 2 2 3" xfId="14563"/>
    <cellStyle name="Normal 95 2 3" xfId="6628"/>
    <cellStyle name="Normal 95 2 3 2" xfId="17415"/>
    <cellStyle name="Normal 95 2 4" xfId="12272"/>
    <cellStyle name="Normal 95 3" xfId="2709"/>
    <cellStyle name="Normal 95 3 2" xfId="7868"/>
    <cellStyle name="Normal 95 3 2 2" xfId="18655"/>
    <cellStyle name="Normal 95 3 3" xfId="13523"/>
    <cellStyle name="Normal 95 4" xfId="5578"/>
    <cellStyle name="Normal 95 4 2" xfId="16372"/>
    <cellStyle name="Normal 95 5" xfId="11202"/>
    <cellStyle name="Normal 96" xfId="296"/>
    <cellStyle name="Normal 96 2" xfId="1442"/>
    <cellStyle name="Normal 96 2 2" xfId="3758"/>
    <cellStyle name="Normal 96 2 2 2" xfId="8909"/>
    <cellStyle name="Normal 96 2 2 2 2" xfId="19696"/>
    <cellStyle name="Normal 96 2 2 3" xfId="14564"/>
    <cellStyle name="Normal 96 2 3" xfId="6629"/>
    <cellStyle name="Normal 96 2 3 2" xfId="17416"/>
    <cellStyle name="Normal 96 2 4" xfId="12273"/>
    <cellStyle name="Normal 96 3" xfId="2710"/>
    <cellStyle name="Normal 96 3 2" xfId="7869"/>
    <cellStyle name="Normal 96 3 2 2" xfId="18656"/>
    <cellStyle name="Normal 96 3 3" xfId="13524"/>
    <cellStyle name="Normal 96 4" xfId="5579"/>
    <cellStyle name="Normal 96 4 2" xfId="16373"/>
    <cellStyle name="Normal 96 5" xfId="11203"/>
    <cellStyle name="Normal 97" xfId="297"/>
    <cellStyle name="Normal 97 2" xfId="1443"/>
    <cellStyle name="Normal 97 2 2" xfId="3759"/>
    <cellStyle name="Normal 97 2 2 2" xfId="8910"/>
    <cellStyle name="Normal 97 2 2 2 2" xfId="19697"/>
    <cellStyle name="Normal 97 2 2 3" xfId="14565"/>
    <cellStyle name="Normal 97 2 3" xfId="6630"/>
    <cellStyle name="Normal 97 2 3 2" xfId="17417"/>
    <cellStyle name="Normal 97 2 4" xfId="12274"/>
    <cellStyle name="Normal 97 3" xfId="2711"/>
    <cellStyle name="Normal 97 3 2" xfId="7870"/>
    <cellStyle name="Normal 97 3 2 2" xfId="18657"/>
    <cellStyle name="Normal 97 3 3" xfId="13525"/>
    <cellStyle name="Normal 97 4" xfId="5580"/>
    <cellStyle name="Normal 97 4 2" xfId="16374"/>
    <cellStyle name="Normal 97 5" xfId="11204"/>
    <cellStyle name="Normal 98" xfId="298"/>
    <cellStyle name="Normal 98 2" xfId="1444"/>
    <cellStyle name="Normal 98 2 2" xfId="3760"/>
    <cellStyle name="Normal 98 2 2 2" xfId="8911"/>
    <cellStyle name="Normal 98 2 2 2 2" xfId="19698"/>
    <cellStyle name="Normal 98 2 2 3" xfId="14566"/>
    <cellStyle name="Normal 98 2 3" xfId="6631"/>
    <cellStyle name="Normal 98 2 3 2" xfId="17418"/>
    <cellStyle name="Normal 98 2 4" xfId="12275"/>
    <cellStyle name="Normal 98 3" xfId="2712"/>
    <cellStyle name="Normal 98 3 2" xfId="7871"/>
    <cellStyle name="Normal 98 3 2 2" xfId="18658"/>
    <cellStyle name="Normal 98 3 3" xfId="13526"/>
    <cellStyle name="Normal 98 4" xfId="5581"/>
    <cellStyle name="Normal 98 4 2" xfId="16375"/>
    <cellStyle name="Normal 98 5" xfId="11205"/>
    <cellStyle name="Normal 99" xfId="299"/>
    <cellStyle name="Normal 99 2" xfId="1445"/>
    <cellStyle name="Normal 99 2 2" xfId="3761"/>
    <cellStyle name="Normal 99 2 2 2" xfId="8912"/>
    <cellStyle name="Normal 99 2 2 2 2" xfId="19699"/>
    <cellStyle name="Normal 99 2 2 3" xfId="14567"/>
    <cellStyle name="Normal 99 2 3" xfId="6632"/>
    <cellStyle name="Normal 99 2 3 2" xfId="17419"/>
    <cellStyle name="Normal 99 2 4" xfId="12276"/>
    <cellStyle name="Normal 99 3" xfId="2713"/>
    <cellStyle name="Normal 99 3 2" xfId="7872"/>
    <cellStyle name="Normal 99 3 2 2" xfId="18659"/>
    <cellStyle name="Normal 99 3 3" xfId="13527"/>
    <cellStyle name="Normal 99 4" xfId="5582"/>
    <cellStyle name="Normal 99 4 2" xfId="16376"/>
    <cellStyle name="Normal 99 5" xfId="11206"/>
    <cellStyle name="Normal_26" xfId="1040"/>
    <cellStyle name="Normal_27" xfId="5181"/>
    <cellStyle name="Normal_boletin-valores-reporte de Emisiones Vigentes Resumen al 31 marzo 2010" xfId="300"/>
    <cellStyle name="Normal_Hoja1" xfId="301"/>
    <cellStyle name="Normal_Hoja1_1" xfId="853"/>
    <cellStyle name="Normal_Hoja1_2" xfId="5198"/>
    <cellStyle name="Normal_Hoja2" xfId="302"/>
    <cellStyle name="Normal_Hoja4" xfId="10955"/>
    <cellStyle name="Normal_Hoja5" xfId="10954"/>
    <cellStyle name="Normal_Sheet4" xfId="303"/>
    <cellStyle name="Notas" xfId="304"/>
    <cellStyle name="Notas 10" xfId="728"/>
    <cellStyle name="Notas 10 2" xfId="1816"/>
    <cellStyle name="Notas 10 2 2" xfId="4126"/>
    <cellStyle name="Notas 10 2 2 2" xfId="9277"/>
    <cellStyle name="Notas 10 2 2 2 2" xfId="20064"/>
    <cellStyle name="Notas 10 2 2 3" xfId="14932"/>
    <cellStyle name="Notas 10 2 3" xfId="6996"/>
    <cellStyle name="Notas 10 2 3 2" xfId="17783"/>
    <cellStyle name="Notas 10 2 4" xfId="12645"/>
    <cellStyle name="Notas 10 3" xfId="3071"/>
    <cellStyle name="Notas 10 3 2" xfId="8222"/>
    <cellStyle name="Notas 10 3 2 2" xfId="19009"/>
    <cellStyle name="Notas 10 3 3" xfId="13877"/>
    <cellStyle name="Notas 10 4" xfId="5939"/>
    <cellStyle name="Notas 10 4 2" xfId="16726"/>
    <cellStyle name="Notas 10 5" xfId="11570"/>
    <cellStyle name="Notas 11" xfId="844"/>
    <cellStyle name="Notas 11 2" xfId="1931"/>
    <cellStyle name="Notas 11 2 2" xfId="4241"/>
    <cellStyle name="Notas 11 2 2 2" xfId="9392"/>
    <cellStyle name="Notas 11 2 2 2 2" xfId="20179"/>
    <cellStyle name="Notas 11 2 2 3" xfId="15047"/>
    <cellStyle name="Notas 11 2 3" xfId="7111"/>
    <cellStyle name="Notas 11 2 3 2" xfId="17898"/>
    <cellStyle name="Notas 11 2 4" xfId="12760"/>
    <cellStyle name="Notas 11 3" xfId="3186"/>
    <cellStyle name="Notas 11 3 2" xfId="8337"/>
    <cellStyle name="Notas 11 3 2 2" xfId="19124"/>
    <cellStyle name="Notas 11 3 3" xfId="13992"/>
    <cellStyle name="Notas 11 4" xfId="6054"/>
    <cellStyle name="Notas 11 4 2" xfId="16841"/>
    <cellStyle name="Notas 11 5" xfId="11685"/>
    <cellStyle name="Notas 12" xfId="922"/>
    <cellStyle name="Notas 12 2" xfId="2007"/>
    <cellStyle name="Notas 12 2 2" xfId="4317"/>
    <cellStyle name="Notas 12 2 2 2" xfId="9468"/>
    <cellStyle name="Notas 12 2 2 2 2" xfId="20255"/>
    <cellStyle name="Notas 12 2 2 3" xfId="15123"/>
    <cellStyle name="Notas 12 2 3" xfId="7187"/>
    <cellStyle name="Notas 12 2 3 2" xfId="17974"/>
    <cellStyle name="Notas 12 2 4" xfId="12836"/>
    <cellStyle name="Notas 12 3" xfId="3262"/>
    <cellStyle name="Notas 12 3 2" xfId="8413"/>
    <cellStyle name="Notas 12 3 2 2" xfId="19200"/>
    <cellStyle name="Notas 12 3 3" xfId="14068"/>
    <cellStyle name="Notas 12 4" xfId="6130"/>
    <cellStyle name="Notas 12 4 2" xfId="16917"/>
    <cellStyle name="Notas 12 5" xfId="11761"/>
    <cellStyle name="Notas 13" xfId="963"/>
    <cellStyle name="Notas 13 2" xfId="2049"/>
    <cellStyle name="Notas 13 2 2" xfId="4358"/>
    <cellStyle name="Notas 13 2 2 2" xfId="9509"/>
    <cellStyle name="Notas 13 2 2 2 2" xfId="20296"/>
    <cellStyle name="Notas 13 2 2 3" xfId="15164"/>
    <cellStyle name="Notas 13 2 3" xfId="7228"/>
    <cellStyle name="Notas 13 2 3 2" xfId="18015"/>
    <cellStyle name="Notas 13 2 4" xfId="12878"/>
    <cellStyle name="Notas 13 3" xfId="3303"/>
    <cellStyle name="Notas 13 3 2" xfId="8454"/>
    <cellStyle name="Notas 13 3 2 2" xfId="19241"/>
    <cellStyle name="Notas 13 3 3" xfId="14109"/>
    <cellStyle name="Notas 13 4" xfId="6171"/>
    <cellStyle name="Notas 13 4 2" xfId="16958"/>
    <cellStyle name="Notas 13 5" xfId="11802"/>
    <cellStyle name="Notas 14" xfId="1038"/>
    <cellStyle name="Notas 14 2" xfId="2124"/>
    <cellStyle name="Notas 14 2 2" xfId="4433"/>
    <cellStyle name="Notas 14 2 2 2" xfId="9584"/>
    <cellStyle name="Notas 14 2 2 2 2" xfId="20371"/>
    <cellStyle name="Notas 14 2 2 3" xfId="15239"/>
    <cellStyle name="Notas 14 2 3" xfId="7303"/>
    <cellStyle name="Notas 14 2 3 2" xfId="18090"/>
    <cellStyle name="Notas 14 2 4" xfId="12953"/>
    <cellStyle name="Notas 14 3" xfId="3378"/>
    <cellStyle name="Notas 14 3 2" xfId="8529"/>
    <cellStyle name="Notas 14 3 2 2" xfId="19316"/>
    <cellStyle name="Notas 14 3 3" xfId="14184"/>
    <cellStyle name="Notas 14 4" xfId="6246"/>
    <cellStyle name="Notas 14 4 2" xfId="17033"/>
    <cellStyle name="Notas 14 5" xfId="11877"/>
    <cellStyle name="Notas 15" xfId="1103"/>
    <cellStyle name="Notas 15 2" xfId="2188"/>
    <cellStyle name="Notas 15 2 2" xfId="4497"/>
    <cellStyle name="Notas 15 2 2 2" xfId="9648"/>
    <cellStyle name="Notas 15 2 2 2 2" xfId="20435"/>
    <cellStyle name="Notas 15 2 2 3" xfId="15303"/>
    <cellStyle name="Notas 15 2 3" xfId="7367"/>
    <cellStyle name="Notas 15 2 3 2" xfId="18154"/>
    <cellStyle name="Notas 15 2 4" xfId="13017"/>
    <cellStyle name="Notas 15 3" xfId="3440"/>
    <cellStyle name="Notas 15 3 2" xfId="8591"/>
    <cellStyle name="Notas 15 3 2 2" xfId="19378"/>
    <cellStyle name="Notas 15 3 3" xfId="14246"/>
    <cellStyle name="Notas 15 4" xfId="6310"/>
    <cellStyle name="Notas 15 4 2" xfId="17097"/>
    <cellStyle name="Notas 15 5" xfId="11941"/>
    <cellStyle name="Notas 16" xfId="1138"/>
    <cellStyle name="Notas 16 2" xfId="2223"/>
    <cellStyle name="Notas 16 2 2" xfId="4532"/>
    <cellStyle name="Notas 16 2 2 2" xfId="9683"/>
    <cellStyle name="Notas 16 2 2 2 2" xfId="20470"/>
    <cellStyle name="Notas 16 2 2 3" xfId="15338"/>
    <cellStyle name="Notas 16 2 3" xfId="7402"/>
    <cellStyle name="Notas 16 2 3 2" xfId="18189"/>
    <cellStyle name="Notas 16 2 4" xfId="13052"/>
    <cellStyle name="Notas 16 3" xfId="3475"/>
    <cellStyle name="Notas 16 3 2" xfId="8626"/>
    <cellStyle name="Notas 16 3 2 2" xfId="19413"/>
    <cellStyle name="Notas 16 3 3" xfId="14281"/>
    <cellStyle name="Notas 16 4" xfId="6345"/>
    <cellStyle name="Notas 16 4 2" xfId="17132"/>
    <cellStyle name="Notas 16 5" xfId="11976"/>
    <cellStyle name="Notas 17" xfId="1157"/>
    <cellStyle name="Notas 17 2" xfId="2242"/>
    <cellStyle name="Notas 17 2 2" xfId="4551"/>
    <cellStyle name="Notas 17 2 2 2" xfId="9702"/>
    <cellStyle name="Notas 17 2 2 2 2" xfId="20489"/>
    <cellStyle name="Notas 17 2 2 3" xfId="15357"/>
    <cellStyle name="Notas 17 2 3" xfId="7421"/>
    <cellStyle name="Notas 17 2 3 2" xfId="18208"/>
    <cellStyle name="Notas 17 2 4" xfId="13071"/>
    <cellStyle name="Notas 17 3" xfId="3494"/>
    <cellStyle name="Notas 17 3 2" xfId="8645"/>
    <cellStyle name="Notas 17 3 2 2" xfId="19432"/>
    <cellStyle name="Notas 17 3 3" xfId="14300"/>
    <cellStyle name="Notas 17 4" xfId="6364"/>
    <cellStyle name="Notas 17 4 2" xfId="17151"/>
    <cellStyle name="Notas 17 5" xfId="11995"/>
    <cellStyle name="Notas 18" xfId="1190"/>
    <cellStyle name="Notas 18 2" xfId="2275"/>
    <cellStyle name="Notas 18 2 2" xfId="4584"/>
    <cellStyle name="Notas 18 2 2 2" xfId="9735"/>
    <cellStyle name="Notas 18 2 2 2 2" xfId="20522"/>
    <cellStyle name="Notas 18 2 2 3" xfId="15390"/>
    <cellStyle name="Notas 18 2 3" xfId="7454"/>
    <cellStyle name="Notas 18 2 3 2" xfId="18241"/>
    <cellStyle name="Notas 18 2 4" xfId="13104"/>
    <cellStyle name="Notas 18 3" xfId="3527"/>
    <cellStyle name="Notas 18 3 2" xfId="8678"/>
    <cellStyle name="Notas 18 3 2 2" xfId="19465"/>
    <cellStyle name="Notas 18 3 3" xfId="14333"/>
    <cellStyle name="Notas 18 4" xfId="6397"/>
    <cellStyle name="Notas 18 4 2" xfId="17184"/>
    <cellStyle name="Notas 18 5" xfId="12028"/>
    <cellStyle name="Notas 19" xfId="1211"/>
    <cellStyle name="Notas 19 2" xfId="3548"/>
    <cellStyle name="Notas 19 2 2" xfId="8699"/>
    <cellStyle name="Notas 19 2 2 2" xfId="19486"/>
    <cellStyle name="Notas 19 2 3" xfId="14354"/>
    <cellStyle name="Notas 19 3" xfId="6418"/>
    <cellStyle name="Notas 19 3 2" xfId="17205"/>
    <cellStyle name="Notas 19 4" xfId="12049"/>
    <cellStyle name="Notas 2" xfId="368"/>
    <cellStyle name="Notas 2 2" xfId="646"/>
    <cellStyle name="Notas 2 2 2" xfId="1739"/>
    <cellStyle name="Notas 2 2 2 2" xfId="4049"/>
    <cellStyle name="Notas 2 2 2 2 2" xfId="9200"/>
    <cellStyle name="Notas 2 2 2 2 2 2" xfId="19987"/>
    <cellStyle name="Notas 2 2 2 2 3" xfId="14855"/>
    <cellStyle name="Notas 2 2 2 3" xfId="6919"/>
    <cellStyle name="Notas 2 2 2 3 2" xfId="17706"/>
    <cellStyle name="Notas 2 2 2 4" xfId="12568"/>
    <cellStyle name="Notas 2 2 3" xfId="2994"/>
    <cellStyle name="Notas 2 2 3 2" xfId="8146"/>
    <cellStyle name="Notas 2 2 3 2 2" xfId="18933"/>
    <cellStyle name="Notas 2 2 3 3" xfId="13801"/>
    <cellStyle name="Notas 2 2 4" xfId="5863"/>
    <cellStyle name="Notas 2 2 4 2" xfId="16651"/>
    <cellStyle name="Notas 2 2 5" xfId="11493"/>
    <cellStyle name="Notas 2 3" xfId="1483"/>
    <cellStyle name="Notas 2 3 2" xfId="3793"/>
    <cellStyle name="Notas 2 3 2 2" xfId="8944"/>
    <cellStyle name="Notas 2 3 2 2 2" xfId="19731"/>
    <cellStyle name="Notas 2 3 2 3" xfId="14599"/>
    <cellStyle name="Notas 2 3 3" xfId="6663"/>
    <cellStyle name="Notas 2 3 3 2" xfId="17450"/>
    <cellStyle name="Notas 2 3 4" xfId="12312"/>
    <cellStyle name="Notas 2 4" xfId="2513"/>
    <cellStyle name="Notas 2 4 2" xfId="7679"/>
    <cellStyle name="Notas 2 4 2 2" xfId="18466"/>
    <cellStyle name="Notas 2 4 3" xfId="13331"/>
    <cellStyle name="Notas 2 5" xfId="4899"/>
    <cellStyle name="Notas 2 5 2" xfId="10050"/>
    <cellStyle name="Notas 2 5 2 2" xfId="20837"/>
    <cellStyle name="Notas 2 5 3" xfId="15704"/>
    <cellStyle name="Notas 2 6" xfId="4993"/>
    <cellStyle name="Notas 2 6 2" xfId="10143"/>
    <cellStyle name="Notas 2 6 2 2" xfId="20930"/>
    <cellStyle name="Notas 2 6 3" xfId="15796"/>
    <cellStyle name="Notas 2 7" xfId="5386"/>
    <cellStyle name="Notas 2 7 2" xfId="16182"/>
    <cellStyle name="Notas 2 8" xfId="10929"/>
    <cellStyle name="Notas 20" xfId="1446"/>
    <cellStyle name="Notas 20 2" xfId="3762"/>
    <cellStyle name="Notas 20 2 2" xfId="8913"/>
    <cellStyle name="Notas 20 2 2 2" xfId="19700"/>
    <cellStyle name="Notas 20 2 3" xfId="14568"/>
    <cellStyle name="Notas 20 3" xfId="6633"/>
    <cellStyle name="Notas 20 3 2" xfId="17420"/>
    <cellStyle name="Notas 20 4" xfId="12277"/>
    <cellStyle name="Notas 21" xfId="2334"/>
    <cellStyle name="Notas 21 2" xfId="4637"/>
    <cellStyle name="Notas 21 2 2" xfId="9788"/>
    <cellStyle name="Notas 21 2 2 2" xfId="20575"/>
    <cellStyle name="Notas 21 2 3" xfId="15443"/>
    <cellStyle name="Notas 21 3" xfId="7507"/>
    <cellStyle name="Notas 21 3 2" xfId="18294"/>
    <cellStyle name="Notas 21 4" xfId="13157"/>
    <cellStyle name="Notas 22" xfId="2366"/>
    <cellStyle name="Notas 22 2" xfId="4669"/>
    <cellStyle name="Notas 22 2 2" xfId="9820"/>
    <cellStyle name="Notas 22 2 2 2" xfId="20607"/>
    <cellStyle name="Notas 22 2 3" xfId="15475"/>
    <cellStyle name="Notas 22 3" xfId="7539"/>
    <cellStyle name="Notas 22 3 2" xfId="18326"/>
    <cellStyle name="Notas 22 4" xfId="13189"/>
    <cellStyle name="Notas 23" xfId="2382"/>
    <cellStyle name="Notas 23 2" xfId="4685"/>
    <cellStyle name="Notas 23 2 2" xfId="9836"/>
    <cellStyle name="Notas 23 2 2 2" xfId="20623"/>
    <cellStyle name="Notas 23 2 3" xfId="15491"/>
    <cellStyle name="Notas 23 3" xfId="7555"/>
    <cellStyle name="Notas 23 3 2" xfId="18342"/>
    <cellStyle name="Notas 23 4" xfId="13205"/>
    <cellStyle name="Notas 24" xfId="2429"/>
    <cellStyle name="Notas 24 2" xfId="4732"/>
    <cellStyle name="Notas 24 2 2" xfId="9883"/>
    <cellStyle name="Notas 24 2 2 2" xfId="20670"/>
    <cellStyle name="Notas 24 2 3" xfId="15538"/>
    <cellStyle name="Notas 24 3" xfId="7602"/>
    <cellStyle name="Notas 24 3 2" xfId="18389"/>
    <cellStyle name="Notas 24 4" xfId="13252"/>
    <cellStyle name="Notas 25" xfId="2447"/>
    <cellStyle name="Notas 25 2" xfId="4749"/>
    <cellStyle name="Notas 25 2 2" xfId="9900"/>
    <cellStyle name="Notas 25 2 2 2" xfId="20687"/>
    <cellStyle name="Notas 25 2 3" xfId="15555"/>
    <cellStyle name="Notas 25 3" xfId="7619"/>
    <cellStyle name="Notas 25 3 2" xfId="18406"/>
    <cellStyle name="Notas 25 4" xfId="13270"/>
    <cellStyle name="Notas 26" xfId="2478"/>
    <cellStyle name="Notas 26 2" xfId="4780"/>
    <cellStyle name="Notas 26 2 2" xfId="9931"/>
    <cellStyle name="Notas 26 2 2 2" xfId="20718"/>
    <cellStyle name="Notas 26 2 3" xfId="15586"/>
    <cellStyle name="Notas 26 3" xfId="7650"/>
    <cellStyle name="Notas 26 3 2" xfId="18437"/>
    <cellStyle name="Notas 26 4" xfId="13301"/>
    <cellStyle name="Notas 27" xfId="4840"/>
    <cellStyle name="Notas 27 2" xfId="9991"/>
    <cellStyle name="Notas 27 2 2" xfId="20778"/>
    <cellStyle name="Notas 27 3" xfId="15645"/>
    <cellStyle name="Notas 28" xfId="4870"/>
    <cellStyle name="Notas 28 2" xfId="10021"/>
    <cellStyle name="Notas 28 2 2" xfId="20808"/>
    <cellStyle name="Notas 28 3" xfId="15675"/>
    <cellStyle name="Notas 29" xfId="5133"/>
    <cellStyle name="Notas 29 2" xfId="10273"/>
    <cellStyle name="Notas 29 2 2" xfId="21060"/>
    <cellStyle name="Notas 29 3" xfId="15932"/>
    <cellStyle name="Notas 3" xfId="403"/>
    <cellStyle name="Notas 3 2" xfId="1518"/>
    <cellStyle name="Notas 3 2 2" xfId="3828"/>
    <cellStyle name="Notas 3 2 2 2" xfId="8979"/>
    <cellStyle name="Notas 3 2 2 2 2" xfId="19766"/>
    <cellStyle name="Notas 3 2 2 3" xfId="14634"/>
    <cellStyle name="Notas 3 2 3" xfId="6698"/>
    <cellStyle name="Notas 3 2 3 2" xfId="17485"/>
    <cellStyle name="Notas 3 2 4" xfId="12347"/>
    <cellStyle name="Notas 3 3" xfId="2767"/>
    <cellStyle name="Notas 3 3 2" xfId="7925"/>
    <cellStyle name="Notas 3 3 2 2" xfId="18712"/>
    <cellStyle name="Notas 3 3 3" xfId="13580"/>
    <cellStyle name="Notas 3 4" xfId="5636"/>
    <cellStyle name="Notas 3 4 2" xfId="16429"/>
    <cellStyle name="Notas 3 5" xfId="11263"/>
    <cellStyle name="Notas 30" xfId="5149"/>
    <cellStyle name="Notas 30 2" xfId="10289"/>
    <cellStyle name="Notas 30 2 2" xfId="21076"/>
    <cellStyle name="Notas 30 3" xfId="15948"/>
    <cellStyle name="Notas 31" xfId="5178"/>
    <cellStyle name="Notas 31 2" xfId="10317"/>
    <cellStyle name="Notas 31 2 2" xfId="21104"/>
    <cellStyle name="Notas 31 3" xfId="15977"/>
    <cellStyle name="Notas 32" xfId="5195"/>
    <cellStyle name="Notas 32 2" xfId="10332"/>
    <cellStyle name="Notas 32 2 2" xfId="21119"/>
    <cellStyle name="Notas 32 3" xfId="15992"/>
    <cellStyle name="Notas 33" xfId="5214"/>
    <cellStyle name="Notas 33 2" xfId="10350"/>
    <cellStyle name="Notas 33 2 2" xfId="21137"/>
    <cellStyle name="Notas 33 3" xfId="16010"/>
    <cellStyle name="Notas 34" xfId="5232"/>
    <cellStyle name="Notas 34 2" xfId="10368"/>
    <cellStyle name="Notas 34 2 2" xfId="21155"/>
    <cellStyle name="Notas 34 3" xfId="16028"/>
    <cellStyle name="Notas 35" xfId="5249"/>
    <cellStyle name="Notas 35 2" xfId="10385"/>
    <cellStyle name="Notas 35 2 2" xfId="21172"/>
    <cellStyle name="Notas 35 3" xfId="16045"/>
    <cellStyle name="Notas 36" xfId="5269"/>
    <cellStyle name="Notas 36 2" xfId="10405"/>
    <cellStyle name="Notas 36 2 2" xfId="21192"/>
    <cellStyle name="Notas 36 3" xfId="16065"/>
    <cellStyle name="Notas 37" xfId="5314"/>
    <cellStyle name="Notas 37 2" xfId="10450"/>
    <cellStyle name="Notas 37 2 2" xfId="21237"/>
    <cellStyle name="Notas 37 3" xfId="16110"/>
    <cellStyle name="Notas 38" xfId="5333"/>
    <cellStyle name="Notas 38 2" xfId="10469"/>
    <cellStyle name="Notas 38 2 2" xfId="21256"/>
    <cellStyle name="Notas 38 3" xfId="16129"/>
    <cellStyle name="Notas 39" xfId="5363"/>
    <cellStyle name="Notas 39 2" xfId="16159"/>
    <cellStyle name="Notas 4" xfId="423"/>
    <cellStyle name="Notas 4 2" xfId="1536"/>
    <cellStyle name="Notas 4 2 2" xfId="3846"/>
    <cellStyle name="Notas 4 2 2 2" xfId="8997"/>
    <cellStyle name="Notas 4 2 2 2 2" xfId="19784"/>
    <cellStyle name="Notas 4 2 2 3" xfId="14652"/>
    <cellStyle name="Notas 4 2 3" xfId="6716"/>
    <cellStyle name="Notas 4 2 3 2" xfId="17503"/>
    <cellStyle name="Notas 4 2 4" xfId="12365"/>
    <cellStyle name="Notas 4 3" xfId="2785"/>
    <cellStyle name="Notas 4 3 2" xfId="7943"/>
    <cellStyle name="Notas 4 3 2 2" xfId="18730"/>
    <cellStyle name="Notas 4 3 3" xfId="13598"/>
    <cellStyle name="Notas 4 4" xfId="5654"/>
    <cellStyle name="Notas 4 4 2" xfId="16447"/>
    <cellStyle name="Notas 4 5" xfId="11282"/>
    <cellStyle name="Notas 40" xfId="10796"/>
    <cellStyle name="Notas 40 2" xfId="21583"/>
    <cellStyle name="Notas 41" xfId="10846"/>
    <cellStyle name="Notas 41 2" xfId="21633"/>
    <cellStyle name="Notas 42" xfId="10861"/>
    <cellStyle name="Notas 42 2" xfId="21648"/>
    <cellStyle name="Notas 43" xfId="10882"/>
    <cellStyle name="Notas 43 2" xfId="21669"/>
    <cellStyle name="Notas 44" xfId="10922"/>
    <cellStyle name="Notas 45" xfId="38780"/>
    <cellStyle name="Notas 46" xfId="38794"/>
    <cellStyle name="Notas 47" xfId="38810"/>
    <cellStyle name="Notas 5" xfId="437"/>
    <cellStyle name="Notas 5 2" xfId="1550"/>
    <cellStyle name="Notas 5 2 2" xfId="3860"/>
    <cellStyle name="Notas 5 2 2 2" xfId="9011"/>
    <cellStyle name="Notas 5 2 2 2 2" xfId="19798"/>
    <cellStyle name="Notas 5 2 2 3" xfId="14666"/>
    <cellStyle name="Notas 5 2 3" xfId="6730"/>
    <cellStyle name="Notas 5 2 3 2" xfId="17517"/>
    <cellStyle name="Notas 5 2 4" xfId="12379"/>
    <cellStyle name="Notas 5 3" xfId="2799"/>
    <cellStyle name="Notas 5 3 2" xfId="7957"/>
    <cellStyle name="Notas 5 3 2 2" xfId="18744"/>
    <cellStyle name="Notas 5 3 3" xfId="13612"/>
    <cellStyle name="Notas 5 4" xfId="5668"/>
    <cellStyle name="Notas 5 4 2" xfId="16461"/>
    <cellStyle name="Notas 5 5" xfId="11296"/>
    <cellStyle name="Notas 6" xfId="457"/>
    <cellStyle name="Notas 6 2" xfId="1570"/>
    <cellStyle name="Notas 6 2 2" xfId="3880"/>
    <cellStyle name="Notas 6 2 2 2" xfId="9031"/>
    <cellStyle name="Notas 6 2 2 2 2" xfId="19818"/>
    <cellStyle name="Notas 6 2 2 3" xfId="14686"/>
    <cellStyle name="Notas 6 2 3" xfId="6750"/>
    <cellStyle name="Notas 6 2 3 2" xfId="17537"/>
    <cellStyle name="Notas 6 2 4" xfId="12399"/>
    <cellStyle name="Notas 6 3" xfId="2819"/>
    <cellStyle name="Notas 6 3 2" xfId="7977"/>
    <cellStyle name="Notas 6 3 2 2" xfId="18764"/>
    <cellStyle name="Notas 6 3 3" xfId="13632"/>
    <cellStyle name="Notas 6 4" xfId="5688"/>
    <cellStyle name="Notas 6 4 2" xfId="16481"/>
    <cellStyle name="Notas 6 5" xfId="11316"/>
    <cellStyle name="Notas 7" xfId="474"/>
    <cellStyle name="Notas 7 2" xfId="1587"/>
    <cellStyle name="Notas 7 2 2" xfId="3897"/>
    <cellStyle name="Notas 7 2 2 2" xfId="9048"/>
    <cellStyle name="Notas 7 2 2 2 2" xfId="19835"/>
    <cellStyle name="Notas 7 2 2 3" xfId="14703"/>
    <cellStyle name="Notas 7 2 3" xfId="6767"/>
    <cellStyle name="Notas 7 2 3 2" xfId="17554"/>
    <cellStyle name="Notas 7 2 4" xfId="12416"/>
    <cellStyle name="Notas 7 3" xfId="2836"/>
    <cellStyle name="Notas 7 3 2" xfId="7994"/>
    <cellStyle name="Notas 7 3 2 2" xfId="18781"/>
    <cellStyle name="Notas 7 3 3" xfId="13649"/>
    <cellStyle name="Notas 7 4" xfId="5705"/>
    <cellStyle name="Notas 7 4 2" xfId="16498"/>
    <cellStyle name="Notas 7 5" xfId="11333"/>
    <cellStyle name="Notas 8" xfId="490"/>
    <cellStyle name="Notas 8 2" xfId="1603"/>
    <cellStyle name="Notas 8 2 2" xfId="3913"/>
    <cellStyle name="Notas 8 2 2 2" xfId="9064"/>
    <cellStyle name="Notas 8 2 2 2 2" xfId="19851"/>
    <cellStyle name="Notas 8 2 2 3" xfId="14719"/>
    <cellStyle name="Notas 8 2 3" xfId="6783"/>
    <cellStyle name="Notas 8 2 3 2" xfId="17570"/>
    <cellStyle name="Notas 8 2 4" xfId="12432"/>
    <cellStyle name="Notas 8 3" xfId="2852"/>
    <cellStyle name="Notas 8 3 2" xfId="8010"/>
    <cellStyle name="Notas 8 3 2 2" xfId="18797"/>
    <cellStyle name="Notas 8 3 3" xfId="13665"/>
    <cellStyle name="Notas 8 4" xfId="5721"/>
    <cellStyle name="Notas 8 4 2" xfId="16514"/>
    <cellStyle name="Notas 8 5" xfId="11349"/>
    <cellStyle name="Notas 9" xfId="598"/>
    <cellStyle name="Notas 9 2" xfId="1700"/>
    <cellStyle name="Notas 9 2 2" xfId="4010"/>
    <cellStyle name="Notas 9 2 2 2" xfId="9161"/>
    <cellStyle name="Notas 9 2 2 2 2" xfId="19948"/>
    <cellStyle name="Notas 9 2 2 3" xfId="14816"/>
    <cellStyle name="Notas 9 2 3" xfId="6880"/>
    <cellStyle name="Notas 9 2 3 2" xfId="17667"/>
    <cellStyle name="Notas 9 2 4" xfId="12529"/>
    <cellStyle name="Notas 9 3" xfId="2955"/>
    <cellStyle name="Notas 9 3 2" xfId="8107"/>
    <cellStyle name="Notas 9 3 2 2" xfId="18894"/>
    <cellStyle name="Notas 9 3 3" xfId="13762"/>
    <cellStyle name="Notas 9 4" xfId="5824"/>
    <cellStyle name="Notas 9 4 2" xfId="16612"/>
    <cellStyle name="Notas 9 5" xfId="11454"/>
    <cellStyle name="Note 2" xfId="305"/>
    <cellStyle name="Note 2 2" xfId="458"/>
    <cellStyle name="Note 2 2 2" xfId="1571"/>
    <cellStyle name="Note 2 2 2 2" xfId="3881"/>
    <cellStyle name="Note 2 2 2 2 2" xfId="9032"/>
    <cellStyle name="Note 2 2 2 2 2 2" xfId="19819"/>
    <cellStyle name="Note 2 2 2 2 3" xfId="14687"/>
    <cellStyle name="Note 2 2 2 3" xfId="6751"/>
    <cellStyle name="Note 2 2 2 3 2" xfId="17538"/>
    <cellStyle name="Note 2 2 2 4" xfId="12400"/>
    <cellStyle name="Note 2 2 3" xfId="2820"/>
    <cellStyle name="Note 2 2 3 2" xfId="7978"/>
    <cellStyle name="Note 2 2 3 2 2" xfId="18765"/>
    <cellStyle name="Note 2 2 3 3" xfId="13633"/>
    <cellStyle name="Note 2 2 4" xfId="5689"/>
    <cellStyle name="Note 2 2 4 2" xfId="16482"/>
    <cellStyle name="Note 2 2 5" xfId="11317"/>
    <cellStyle name="Note 2 3" xfId="599"/>
    <cellStyle name="Note 2 3 2" xfId="1701"/>
    <cellStyle name="Note 2 3 2 2" xfId="4011"/>
    <cellStyle name="Note 2 3 2 2 2" xfId="9162"/>
    <cellStyle name="Note 2 3 2 2 2 2" xfId="19949"/>
    <cellStyle name="Note 2 3 2 2 3" xfId="14817"/>
    <cellStyle name="Note 2 3 2 3" xfId="6881"/>
    <cellStyle name="Note 2 3 2 3 2" xfId="17668"/>
    <cellStyle name="Note 2 3 2 4" xfId="12530"/>
    <cellStyle name="Note 2 3 3" xfId="2956"/>
    <cellStyle name="Note 2 3 3 2" xfId="8108"/>
    <cellStyle name="Note 2 3 3 2 2" xfId="18895"/>
    <cellStyle name="Note 2 3 3 3" xfId="13763"/>
    <cellStyle name="Note 2 3 4" xfId="5825"/>
    <cellStyle name="Note 2 3 4 2" xfId="16613"/>
    <cellStyle name="Note 2 3 5" xfId="11455"/>
    <cellStyle name="Note 2 4" xfId="923"/>
    <cellStyle name="Note 2 4 2" xfId="2008"/>
    <cellStyle name="Note 2 4 2 2" xfId="4318"/>
    <cellStyle name="Note 2 4 2 2 2" xfId="9469"/>
    <cellStyle name="Note 2 4 2 2 2 2" xfId="20256"/>
    <cellStyle name="Note 2 4 2 2 3" xfId="15124"/>
    <cellStyle name="Note 2 4 2 3" xfId="7188"/>
    <cellStyle name="Note 2 4 2 3 2" xfId="17975"/>
    <cellStyle name="Note 2 4 2 4" xfId="12837"/>
    <cellStyle name="Note 2 4 3" xfId="3263"/>
    <cellStyle name="Note 2 4 3 2" xfId="8414"/>
    <cellStyle name="Note 2 4 3 2 2" xfId="19201"/>
    <cellStyle name="Note 2 4 3 3" xfId="14069"/>
    <cellStyle name="Note 2 4 4" xfId="6131"/>
    <cellStyle name="Note 2 4 4 2" xfId="16918"/>
    <cellStyle name="Note 2 4 5" xfId="11762"/>
    <cellStyle name="Note 2 5" xfId="1447"/>
    <cellStyle name="Note 2 5 2" xfId="3763"/>
    <cellStyle name="Note 2 5 2 2" xfId="8914"/>
    <cellStyle name="Note 2 5 2 2 2" xfId="19701"/>
    <cellStyle name="Note 2 5 2 3" xfId="14569"/>
    <cellStyle name="Note 2 5 3" xfId="6634"/>
    <cellStyle name="Note 2 5 3 2" xfId="17421"/>
    <cellStyle name="Note 2 5 4" xfId="12278"/>
    <cellStyle name="Note 2 6" xfId="2714"/>
    <cellStyle name="Note 2 6 2" xfId="7873"/>
    <cellStyle name="Note 2 6 2 2" xfId="18660"/>
    <cellStyle name="Note 2 6 3" xfId="13528"/>
    <cellStyle name="Note 2 7" xfId="5583"/>
    <cellStyle name="Note 2 7 2" xfId="16377"/>
    <cellStyle name="Note 2 8" xfId="11207"/>
    <cellStyle name="Percent [2]" xfId="306"/>
    <cellStyle name="Percent 10" xfId="307"/>
    <cellStyle name="Percent 10 2" xfId="407"/>
    <cellStyle name="Percent 10 2 2" xfId="1522"/>
    <cellStyle name="Percent 10 2 2 2" xfId="3832"/>
    <cellStyle name="Percent 10 2 2 2 2" xfId="8983"/>
    <cellStyle name="Percent 10 2 2 2 2 2" xfId="19770"/>
    <cellStyle name="Percent 10 2 2 2 3" xfId="14638"/>
    <cellStyle name="Percent 10 2 2 3" xfId="6702"/>
    <cellStyle name="Percent 10 2 2 3 2" xfId="17489"/>
    <cellStyle name="Percent 10 2 2 4" xfId="12351"/>
    <cellStyle name="Percent 10 2 3" xfId="2771"/>
    <cellStyle name="Percent 10 2 3 2" xfId="7929"/>
    <cellStyle name="Percent 10 2 3 2 2" xfId="18716"/>
    <cellStyle name="Percent 10 2 3 3" xfId="13584"/>
    <cellStyle name="Percent 10 2 4" xfId="5640"/>
    <cellStyle name="Percent 10 2 4 2" xfId="16433"/>
    <cellStyle name="Percent 10 2 5" xfId="11267"/>
    <cellStyle name="Percent 10 2 6" xfId="38833"/>
    <cellStyle name="Percent 10 3" xfId="1448"/>
    <cellStyle name="Percent 10 3 2" xfId="3764"/>
    <cellStyle name="Percent 10 3 2 2" xfId="8915"/>
    <cellStyle name="Percent 10 3 2 2 2" xfId="19702"/>
    <cellStyle name="Percent 10 3 2 3" xfId="14570"/>
    <cellStyle name="Percent 10 3 3" xfId="6635"/>
    <cellStyle name="Percent 10 3 3 2" xfId="17422"/>
    <cellStyle name="Percent 10 3 4" xfId="12279"/>
    <cellStyle name="Percent 10 4" xfId="2715"/>
    <cellStyle name="Percent 10 4 2" xfId="7874"/>
    <cellStyle name="Percent 10 4 2 2" xfId="18661"/>
    <cellStyle name="Percent 10 4 3" xfId="13529"/>
    <cellStyle name="Percent 10 5" xfId="5584"/>
    <cellStyle name="Percent 10 5 2" xfId="16378"/>
    <cellStyle name="Percent 10 6" xfId="11208"/>
    <cellStyle name="Percent 11" xfId="308"/>
    <cellStyle name="Percent 11 2" xfId="1449"/>
    <cellStyle name="Percent 11 2 2" xfId="3765"/>
    <cellStyle name="Percent 11 2 2 2" xfId="8916"/>
    <cellStyle name="Percent 11 2 2 2 2" xfId="19703"/>
    <cellStyle name="Percent 11 2 2 3" xfId="14571"/>
    <cellStyle name="Percent 11 2 3" xfId="6636"/>
    <cellStyle name="Percent 11 2 3 2" xfId="17423"/>
    <cellStyle name="Percent 11 2 4" xfId="12280"/>
    <cellStyle name="Percent 11 3" xfId="2716"/>
    <cellStyle name="Percent 11 3 2" xfId="7875"/>
    <cellStyle name="Percent 11 3 2 2" xfId="18662"/>
    <cellStyle name="Percent 11 3 3" xfId="13530"/>
    <cellStyle name="Percent 11 4" xfId="5585"/>
    <cellStyle name="Percent 11 4 2" xfId="16379"/>
    <cellStyle name="Percent 11 5" xfId="11209"/>
    <cellStyle name="Percent 12" xfId="309"/>
    <cellStyle name="Percent 13" xfId="310"/>
    <cellStyle name="Percent 14" xfId="311"/>
    <cellStyle name="Percent 14 2" xfId="1450"/>
    <cellStyle name="Percent 14 2 2" xfId="3766"/>
    <cellStyle name="Percent 14 2 2 2" xfId="8917"/>
    <cellStyle name="Percent 14 2 2 2 2" xfId="19704"/>
    <cellStyle name="Percent 14 2 2 3" xfId="14572"/>
    <cellStyle name="Percent 14 2 3" xfId="6637"/>
    <cellStyle name="Percent 14 2 3 2" xfId="17424"/>
    <cellStyle name="Percent 14 2 4" xfId="12281"/>
    <cellStyle name="Percent 14 3" xfId="2717"/>
    <cellStyle name="Percent 14 3 2" xfId="7876"/>
    <cellStyle name="Percent 14 3 2 2" xfId="18663"/>
    <cellStyle name="Percent 14 3 3" xfId="13531"/>
    <cellStyle name="Percent 14 4" xfId="5586"/>
    <cellStyle name="Percent 14 4 2" xfId="16380"/>
    <cellStyle name="Percent 14 5" xfId="11210"/>
    <cellStyle name="Percent 2" xfId="312"/>
    <cellStyle name="Percent 2 10" xfId="313"/>
    <cellStyle name="Percent 2 11" xfId="314"/>
    <cellStyle name="Percent 2 2" xfId="315"/>
    <cellStyle name="Percent 2 3" xfId="316"/>
    <cellStyle name="Percent 2 4" xfId="317"/>
    <cellStyle name="Percent 2 5" xfId="318"/>
    <cellStyle name="Percent 2 6" xfId="319"/>
    <cellStyle name="Percent 2 7" xfId="320"/>
    <cellStyle name="Percent 2 8" xfId="321"/>
    <cellStyle name="Percent 2 9" xfId="322"/>
    <cellStyle name="Percent 3" xfId="323"/>
    <cellStyle name="Percent 3 2" xfId="459"/>
    <cellStyle name="Percent 3 2 2" xfId="1572"/>
    <cellStyle name="Percent 3 2 2 2" xfId="3882"/>
    <cellStyle name="Percent 3 2 2 2 2" xfId="9033"/>
    <cellStyle name="Percent 3 2 2 2 2 2" xfId="19820"/>
    <cellStyle name="Percent 3 2 2 2 3" xfId="14688"/>
    <cellStyle name="Percent 3 2 2 3" xfId="6752"/>
    <cellStyle name="Percent 3 2 2 3 2" xfId="17539"/>
    <cellStyle name="Percent 3 2 2 4" xfId="12401"/>
    <cellStyle name="Percent 3 2 3" xfId="2821"/>
    <cellStyle name="Percent 3 2 3 2" xfId="7979"/>
    <cellStyle name="Percent 3 2 3 2 2" xfId="18766"/>
    <cellStyle name="Percent 3 2 3 3" xfId="13634"/>
    <cellStyle name="Percent 3 2 4" xfId="5690"/>
    <cellStyle name="Percent 3 2 4 2" xfId="16483"/>
    <cellStyle name="Percent 3 2 5" xfId="11318"/>
    <cellStyle name="Percent 3 3" xfId="601"/>
    <cellStyle name="Percent 3 3 2" xfId="1703"/>
    <cellStyle name="Percent 3 3 2 2" xfId="4013"/>
    <cellStyle name="Percent 3 3 2 2 2" xfId="9164"/>
    <cellStyle name="Percent 3 3 2 2 2 2" xfId="19951"/>
    <cellStyle name="Percent 3 3 2 2 3" xfId="14819"/>
    <cellStyle name="Percent 3 3 2 3" xfId="6883"/>
    <cellStyle name="Percent 3 3 2 3 2" xfId="17670"/>
    <cellStyle name="Percent 3 3 2 4" xfId="12532"/>
    <cellStyle name="Percent 3 3 3" xfId="2958"/>
    <cellStyle name="Percent 3 3 3 2" xfId="8110"/>
    <cellStyle name="Percent 3 3 3 2 2" xfId="18897"/>
    <cellStyle name="Percent 3 3 3 3" xfId="13765"/>
    <cellStyle name="Percent 3 3 4" xfId="5827"/>
    <cellStyle name="Percent 3 3 4 2" xfId="16615"/>
    <cellStyle name="Percent 3 3 5" xfId="11457"/>
    <cellStyle name="Percent 3 4" xfId="924"/>
    <cellStyle name="Percent 3 4 2" xfId="2009"/>
    <cellStyle name="Percent 3 4 2 2" xfId="4319"/>
    <cellStyle name="Percent 3 4 2 2 2" xfId="9470"/>
    <cellStyle name="Percent 3 4 2 2 2 2" xfId="20257"/>
    <cellStyle name="Percent 3 4 2 2 3" xfId="15125"/>
    <cellStyle name="Percent 3 4 2 3" xfId="7189"/>
    <cellStyle name="Percent 3 4 2 3 2" xfId="17976"/>
    <cellStyle name="Percent 3 4 2 4" xfId="12838"/>
    <cellStyle name="Percent 3 4 3" xfId="3264"/>
    <cellStyle name="Percent 3 4 3 2" xfId="8415"/>
    <cellStyle name="Percent 3 4 3 2 2" xfId="19202"/>
    <cellStyle name="Percent 3 4 3 3" xfId="14070"/>
    <cellStyle name="Percent 3 4 4" xfId="6132"/>
    <cellStyle name="Percent 3 4 4 2" xfId="16919"/>
    <cellStyle name="Percent 3 4 5" xfId="11763"/>
    <cellStyle name="Percent 3 5" xfId="1451"/>
    <cellStyle name="Percent 3 5 2" xfId="3767"/>
    <cellStyle name="Percent 3 5 2 2" xfId="8918"/>
    <cellStyle name="Percent 3 5 2 2 2" xfId="19705"/>
    <cellStyle name="Percent 3 5 2 3" xfId="14573"/>
    <cellStyle name="Percent 3 5 3" xfId="6638"/>
    <cellStyle name="Percent 3 5 3 2" xfId="17425"/>
    <cellStyle name="Percent 3 5 4" xfId="12282"/>
    <cellStyle name="Percent 3 6" xfId="2718"/>
    <cellStyle name="Percent 3 6 2" xfId="7877"/>
    <cellStyle name="Percent 3 6 2 2" xfId="18664"/>
    <cellStyle name="Percent 3 6 3" xfId="13532"/>
    <cellStyle name="Percent 3 7" xfId="5587"/>
    <cellStyle name="Percent 3 7 2" xfId="16381"/>
    <cellStyle name="Percent 3 8" xfId="11213"/>
    <cellStyle name="Percent 4" xfId="324"/>
    <cellStyle name="Percent 5" xfId="325"/>
    <cellStyle name="Percent 6" xfId="326"/>
    <cellStyle name="Percent 6 2" xfId="1452"/>
    <cellStyle name="Percent 6 2 2" xfId="3768"/>
    <cellStyle name="Percent 6 2 2 2" xfId="8919"/>
    <cellStyle name="Percent 6 2 2 2 2" xfId="19706"/>
    <cellStyle name="Percent 6 2 2 3" xfId="14574"/>
    <cellStyle name="Percent 6 2 3" xfId="6639"/>
    <cellStyle name="Percent 6 2 3 2" xfId="17426"/>
    <cellStyle name="Percent 6 2 4" xfId="12283"/>
    <cellStyle name="Percent 6 3" xfId="2719"/>
    <cellStyle name="Percent 6 3 2" xfId="7878"/>
    <cellStyle name="Percent 6 3 2 2" xfId="18665"/>
    <cellStyle name="Percent 6 3 3" xfId="13533"/>
    <cellStyle name="Percent 6 4" xfId="5588"/>
    <cellStyle name="Percent 6 4 2" xfId="16382"/>
    <cellStyle name="Percent 6 5" xfId="11214"/>
    <cellStyle name="Percent 7" xfId="327"/>
    <cellStyle name="Percent 7 2" xfId="1453"/>
    <cellStyle name="Percent 7 2 2" xfId="3769"/>
    <cellStyle name="Percent 7 2 2 2" xfId="8920"/>
    <cellStyle name="Percent 7 2 2 2 2" xfId="19707"/>
    <cellStyle name="Percent 7 2 2 3" xfId="14575"/>
    <cellStyle name="Percent 7 2 3" xfId="6640"/>
    <cellStyle name="Percent 7 2 3 2" xfId="17427"/>
    <cellStyle name="Percent 7 2 4" xfId="12284"/>
    <cellStyle name="Percent 7 3" xfId="2720"/>
    <cellStyle name="Percent 7 3 2" xfId="7879"/>
    <cellStyle name="Percent 7 3 2 2" xfId="18666"/>
    <cellStyle name="Percent 7 3 3" xfId="13534"/>
    <cellStyle name="Percent 7 4" xfId="5589"/>
    <cellStyle name="Percent 7 4 2" xfId="16383"/>
    <cellStyle name="Percent 7 5" xfId="11215"/>
    <cellStyle name="Percent 8" xfId="328"/>
    <cellStyle name="Percent 8 2" xfId="1454"/>
    <cellStyle name="Percent 8 2 2" xfId="3770"/>
    <cellStyle name="Percent 8 2 2 2" xfId="8921"/>
    <cellStyle name="Percent 8 2 2 2 2" xfId="19708"/>
    <cellStyle name="Percent 8 2 2 3" xfId="14576"/>
    <cellStyle name="Percent 8 2 3" xfId="6641"/>
    <cellStyle name="Percent 8 2 3 2" xfId="17428"/>
    <cellStyle name="Percent 8 2 4" xfId="12285"/>
    <cellStyle name="Percent 8 3" xfId="2721"/>
    <cellStyle name="Percent 8 3 2" xfId="7880"/>
    <cellStyle name="Percent 8 3 2 2" xfId="18667"/>
    <cellStyle name="Percent 8 3 3" xfId="13535"/>
    <cellStyle name="Percent 8 4" xfId="5590"/>
    <cellStyle name="Percent 8 4 2" xfId="16384"/>
    <cellStyle name="Percent 8 5" xfId="11216"/>
    <cellStyle name="Percent 9" xfId="329"/>
    <cellStyle name="Percent 9 2" xfId="1455"/>
    <cellStyle name="Percent 9 2 2" xfId="3771"/>
    <cellStyle name="Percent 9 2 2 2" xfId="8922"/>
    <cellStyle name="Percent 9 2 2 2 2" xfId="19709"/>
    <cellStyle name="Percent 9 2 2 3" xfId="14577"/>
    <cellStyle name="Percent 9 2 3" xfId="6642"/>
    <cellStyle name="Percent 9 2 3 2" xfId="17429"/>
    <cellStyle name="Percent 9 2 4" xfId="12286"/>
    <cellStyle name="Percent 9 3" xfId="2722"/>
    <cellStyle name="Percent 9 3 2" xfId="7881"/>
    <cellStyle name="Percent 9 3 2 2" xfId="18668"/>
    <cellStyle name="Percent 9 3 3" xfId="13536"/>
    <cellStyle name="Percent 9 4" xfId="5591"/>
    <cellStyle name="Percent 9 4 2" xfId="16385"/>
    <cellStyle name="Percent 9 5" xfId="11217"/>
    <cellStyle name="Porcentaje" xfId="330" builtinId="5"/>
    <cellStyle name="Porcentaje 10" xfId="845"/>
    <cellStyle name="Porcentaje 10 2" xfId="1932"/>
    <cellStyle name="Porcentaje 10 2 2" xfId="4242"/>
    <cellStyle name="Porcentaje 10 2 2 2" xfId="9393"/>
    <cellStyle name="Porcentaje 10 2 2 2 2" xfId="20180"/>
    <cellStyle name="Porcentaje 10 2 2 3" xfId="15048"/>
    <cellStyle name="Porcentaje 10 2 3" xfId="7112"/>
    <cellStyle name="Porcentaje 10 2 3 2" xfId="17899"/>
    <cellStyle name="Porcentaje 10 2 4" xfId="12761"/>
    <cellStyle name="Porcentaje 10 3" xfId="3187"/>
    <cellStyle name="Porcentaje 10 3 2" xfId="8338"/>
    <cellStyle name="Porcentaje 10 3 2 2" xfId="19125"/>
    <cellStyle name="Porcentaje 10 3 3" xfId="13993"/>
    <cellStyle name="Porcentaje 10 4" xfId="6055"/>
    <cellStyle name="Porcentaje 10 4 2" xfId="16842"/>
    <cellStyle name="Porcentaje 10 5" xfId="11686"/>
    <cellStyle name="Porcentaje 11" xfId="980"/>
    <cellStyle name="Porcentaje 11 2" xfId="2066"/>
    <cellStyle name="Porcentaje 11 2 2" xfId="4375"/>
    <cellStyle name="Porcentaje 11 2 2 2" xfId="9526"/>
    <cellStyle name="Porcentaje 11 2 2 2 2" xfId="20313"/>
    <cellStyle name="Porcentaje 11 2 2 3" xfId="15181"/>
    <cellStyle name="Porcentaje 11 2 3" xfId="7245"/>
    <cellStyle name="Porcentaje 11 2 3 2" xfId="18032"/>
    <cellStyle name="Porcentaje 11 2 4" xfId="12895"/>
    <cellStyle name="Porcentaje 11 3" xfId="3320"/>
    <cellStyle name="Porcentaje 11 3 2" xfId="8471"/>
    <cellStyle name="Porcentaje 11 3 2 2" xfId="19258"/>
    <cellStyle name="Porcentaje 11 3 3" xfId="14126"/>
    <cellStyle name="Porcentaje 11 4" xfId="6188"/>
    <cellStyle name="Porcentaje 11 4 2" xfId="16975"/>
    <cellStyle name="Porcentaje 11 5" xfId="11819"/>
    <cellStyle name="Porcentaje 12" xfId="1039"/>
    <cellStyle name="Porcentaje 12 2" xfId="2125"/>
    <cellStyle name="Porcentaje 12 2 2" xfId="4434"/>
    <cellStyle name="Porcentaje 12 2 2 2" xfId="9585"/>
    <cellStyle name="Porcentaje 12 2 2 2 2" xfId="20372"/>
    <cellStyle name="Porcentaje 12 2 2 3" xfId="15240"/>
    <cellStyle name="Porcentaje 12 2 3" xfId="7304"/>
    <cellStyle name="Porcentaje 12 2 3 2" xfId="18091"/>
    <cellStyle name="Porcentaje 12 2 4" xfId="12954"/>
    <cellStyle name="Porcentaje 12 3" xfId="3379"/>
    <cellStyle name="Porcentaje 12 3 2" xfId="8530"/>
    <cellStyle name="Porcentaje 12 3 2 2" xfId="19317"/>
    <cellStyle name="Porcentaje 12 3 3" xfId="14185"/>
    <cellStyle name="Porcentaje 12 4" xfId="6247"/>
    <cellStyle name="Porcentaje 12 4 2" xfId="17034"/>
    <cellStyle name="Porcentaje 12 5" xfId="11878"/>
    <cellStyle name="Porcentaje 13" xfId="1158"/>
    <cellStyle name="Porcentaje 13 2" xfId="2243"/>
    <cellStyle name="Porcentaje 13 2 2" xfId="4552"/>
    <cellStyle name="Porcentaje 13 2 2 2" xfId="9703"/>
    <cellStyle name="Porcentaje 13 2 2 2 2" xfId="20490"/>
    <cellStyle name="Porcentaje 13 2 2 3" xfId="15358"/>
    <cellStyle name="Porcentaje 13 2 3" xfId="7422"/>
    <cellStyle name="Porcentaje 13 2 3 2" xfId="18209"/>
    <cellStyle name="Porcentaje 13 2 4" xfId="13072"/>
    <cellStyle name="Porcentaje 13 3" xfId="3495"/>
    <cellStyle name="Porcentaje 13 3 2" xfId="8646"/>
    <cellStyle name="Porcentaje 13 3 2 2" xfId="19433"/>
    <cellStyle name="Porcentaje 13 3 3" xfId="14301"/>
    <cellStyle name="Porcentaje 13 4" xfId="6365"/>
    <cellStyle name="Porcentaje 13 4 2" xfId="17152"/>
    <cellStyle name="Porcentaje 13 5" xfId="11996"/>
    <cellStyle name="Porcentaje 14" xfId="1175"/>
    <cellStyle name="Porcentaje 14 2" xfId="2260"/>
    <cellStyle name="Porcentaje 14 2 2" xfId="4569"/>
    <cellStyle name="Porcentaje 14 2 2 2" xfId="9720"/>
    <cellStyle name="Porcentaje 14 2 2 2 2" xfId="20507"/>
    <cellStyle name="Porcentaje 14 2 2 3" xfId="15375"/>
    <cellStyle name="Porcentaje 14 2 3" xfId="7439"/>
    <cellStyle name="Porcentaje 14 2 3 2" xfId="18226"/>
    <cellStyle name="Porcentaje 14 2 4" xfId="13089"/>
    <cellStyle name="Porcentaje 14 3" xfId="3512"/>
    <cellStyle name="Porcentaje 14 3 2" xfId="8663"/>
    <cellStyle name="Porcentaje 14 3 2 2" xfId="19450"/>
    <cellStyle name="Porcentaje 14 3 3" xfId="14318"/>
    <cellStyle name="Porcentaje 14 4" xfId="6382"/>
    <cellStyle name="Porcentaje 14 4 2" xfId="17169"/>
    <cellStyle name="Porcentaje 14 5" xfId="12013"/>
    <cellStyle name="Porcentaje 14 6" xfId="38872"/>
    <cellStyle name="Porcentaje 15" xfId="1212"/>
    <cellStyle name="Porcentaje 15 2" xfId="3549"/>
    <cellStyle name="Porcentaje 15 2 2" xfId="8700"/>
    <cellStyle name="Porcentaje 15 2 2 2" xfId="19487"/>
    <cellStyle name="Porcentaje 15 2 3" xfId="14355"/>
    <cellStyle name="Porcentaje 15 3" xfId="6419"/>
    <cellStyle name="Porcentaje 15 3 2" xfId="17206"/>
    <cellStyle name="Porcentaje 15 4" xfId="12050"/>
    <cellStyle name="Porcentaje 16" xfId="1456"/>
    <cellStyle name="Porcentaje 17" xfId="2335"/>
    <cellStyle name="Porcentaje 17 2" xfId="4638"/>
    <cellStyle name="Porcentaje 17 2 2" xfId="9789"/>
    <cellStyle name="Porcentaje 17 2 2 2" xfId="20576"/>
    <cellStyle name="Porcentaje 17 2 3" xfId="15444"/>
    <cellStyle name="Porcentaje 17 3" xfId="7508"/>
    <cellStyle name="Porcentaje 17 3 2" xfId="18295"/>
    <cellStyle name="Porcentaje 17 4" xfId="13158"/>
    <cellStyle name="Porcentaje 18" xfId="2430"/>
    <cellStyle name="Porcentaje 18 2" xfId="4733"/>
    <cellStyle name="Porcentaje 18 2 2" xfId="9884"/>
    <cellStyle name="Porcentaje 18 2 2 2" xfId="20671"/>
    <cellStyle name="Porcentaje 18 2 3" xfId="15539"/>
    <cellStyle name="Porcentaje 18 3" xfId="7603"/>
    <cellStyle name="Porcentaje 18 3 2" xfId="18390"/>
    <cellStyle name="Porcentaje 18 4" xfId="13253"/>
    <cellStyle name="Porcentaje 19" xfId="2451"/>
    <cellStyle name="Porcentaje 19 2" xfId="4753"/>
    <cellStyle name="Porcentaje 19 2 2" xfId="9904"/>
    <cellStyle name="Porcentaje 19 2 2 2" xfId="20691"/>
    <cellStyle name="Porcentaje 19 2 3" xfId="15559"/>
    <cellStyle name="Porcentaje 19 3" xfId="7623"/>
    <cellStyle name="Porcentaje 19 3 2" xfId="18410"/>
    <cellStyle name="Porcentaje 19 4" xfId="13274"/>
    <cellStyle name="Porcentaje 19 5" xfId="38871"/>
    <cellStyle name="Porcentaje 2" xfId="331"/>
    <cellStyle name="Porcentaje 2 2" xfId="332"/>
    <cellStyle name="Porcentaje 2 3" xfId="1457"/>
    <cellStyle name="Porcentaje 2 3 2" xfId="3772"/>
    <cellStyle name="Porcentaje 2 3 2 2" xfId="8923"/>
    <cellStyle name="Porcentaje 2 3 2 2 2" xfId="19710"/>
    <cellStyle name="Porcentaje 2 3 2 3" xfId="14578"/>
    <cellStyle name="Porcentaje 2 3 3" xfId="6643"/>
    <cellStyle name="Porcentaje 2 3 3 2" xfId="17430"/>
    <cellStyle name="Porcentaje 2 3 4" xfId="12287"/>
    <cellStyle name="Porcentaje 2 4" xfId="2724"/>
    <cellStyle name="Porcentaje 2 4 2" xfId="7882"/>
    <cellStyle name="Porcentaje 2 4 2 2" xfId="18669"/>
    <cellStyle name="Porcentaje 2 4 3" xfId="13537"/>
    <cellStyle name="Porcentaje 2 5" xfId="5593"/>
    <cellStyle name="Porcentaje 2 5 2" xfId="16386"/>
    <cellStyle name="Porcentaje 2 6" xfId="11219"/>
    <cellStyle name="Porcentaje 2 7" xfId="38875"/>
    <cellStyle name="Porcentaje 20" xfId="2489"/>
    <cellStyle name="Porcentaje 20 2" xfId="7661"/>
    <cellStyle name="Porcentaje 20 2 2" xfId="18448"/>
    <cellStyle name="Porcentaje 20 3" xfId="13312"/>
    <cellStyle name="Porcentaje 21" xfId="2723"/>
    <cellStyle name="Porcentaje 22" xfId="4792"/>
    <cellStyle name="Porcentaje 22 2" xfId="9943"/>
    <cellStyle name="Porcentaje 22 2 2" xfId="20730"/>
    <cellStyle name="Porcentaje 22 3" xfId="15597"/>
    <cellStyle name="Porcentaje 22 4" xfId="38843"/>
    <cellStyle name="Porcentaje 23" xfId="4853"/>
    <cellStyle name="Porcentaje 23 2" xfId="10004"/>
    <cellStyle name="Porcentaje 23 2 2" xfId="20791"/>
    <cellStyle name="Porcentaje 23 3" xfId="15658"/>
    <cellStyle name="Porcentaje 24" xfId="4871"/>
    <cellStyle name="Porcentaje 24 2" xfId="10022"/>
    <cellStyle name="Porcentaje 24 2 2" xfId="20809"/>
    <cellStyle name="Porcentaje 24 3" xfId="15676"/>
    <cellStyle name="Porcentaje 25" xfId="4908"/>
    <cellStyle name="Porcentaje 25 2" xfId="10059"/>
    <cellStyle name="Porcentaje 25 2 2" xfId="20846"/>
    <cellStyle name="Porcentaje 25 3" xfId="15713"/>
    <cellStyle name="Porcentaje 25 4" xfId="38865"/>
    <cellStyle name="Porcentaje 26" xfId="4936"/>
    <cellStyle name="Porcentaje 26 2" xfId="10087"/>
    <cellStyle name="Porcentaje 26 2 2" xfId="20874"/>
    <cellStyle name="Porcentaje 26 3" xfId="15741"/>
    <cellStyle name="Porcentaje 26 4" xfId="38859"/>
    <cellStyle name="Porcentaje 27" xfId="4958"/>
    <cellStyle name="Porcentaje 27 2" xfId="10108"/>
    <cellStyle name="Porcentaje 27 2 2" xfId="20895"/>
    <cellStyle name="Porcentaje 27 3" xfId="15761"/>
    <cellStyle name="Porcentaje 28" xfId="5179"/>
    <cellStyle name="Porcentaje 28 2" xfId="10318"/>
    <cellStyle name="Porcentaje 28 2 2" xfId="21105"/>
    <cellStyle name="Porcentaje 28 3" xfId="15978"/>
    <cellStyle name="Porcentaje 29" xfId="5196"/>
    <cellStyle name="Porcentaje 29 2" xfId="10333"/>
    <cellStyle name="Porcentaje 29 2 2" xfId="21120"/>
    <cellStyle name="Porcentaje 29 3" xfId="15993"/>
    <cellStyle name="Porcentaje 3" xfId="369"/>
    <cellStyle name="Porcentaje 3 2" xfId="1484"/>
    <cellStyle name="Porcentaje 3 2 2" xfId="3794"/>
    <cellStyle name="Porcentaje 3 2 2 2" xfId="8945"/>
    <cellStyle name="Porcentaje 3 2 2 2 2" xfId="19732"/>
    <cellStyle name="Porcentaje 3 2 2 3" xfId="14600"/>
    <cellStyle name="Porcentaje 3 2 3" xfId="6664"/>
    <cellStyle name="Porcentaje 3 2 3 2" xfId="17451"/>
    <cellStyle name="Porcentaje 3 2 4" xfId="12313"/>
    <cellStyle name="Porcentaje 3 3" xfId="2733"/>
    <cellStyle name="Porcentaje 3 3 2" xfId="7891"/>
    <cellStyle name="Porcentaje 3 3 2 2" xfId="18678"/>
    <cellStyle name="Porcentaje 3 3 3" xfId="13546"/>
    <cellStyle name="Porcentaje 3 4" xfId="5602"/>
    <cellStyle name="Porcentaje 3 4 2" xfId="16395"/>
    <cellStyle name="Porcentaje 3 5" xfId="11229"/>
    <cellStyle name="Porcentaje 30" xfId="5270"/>
    <cellStyle name="Porcentaje 30 2" xfId="10406"/>
    <cellStyle name="Porcentaje 30 2 2" xfId="21193"/>
    <cellStyle name="Porcentaje 30 3" xfId="16066"/>
    <cellStyle name="Porcentaje 30 4" xfId="38874"/>
    <cellStyle name="Porcentaje 31" xfId="5319"/>
    <cellStyle name="Porcentaje 31 2" xfId="10455"/>
    <cellStyle name="Porcentaje 31 2 2" xfId="21242"/>
    <cellStyle name="Porcentaje 31 3" xfId="16115"/>
    <cellStyle name="Porcentaje 32" xfId="5334"/>
    <cellStyle name="Porcentaje 32 2" xfId="10470"/>
    <cellStyle name="Porcentaje 32 2 2" xfId="21257"/>
    <cellStyle name="Porcentaje 32 3" xfId="16130"/>
    <cellStyle name="Porcentaje 33" xfId="5364"/>
    <cellStyle name="Porcentaje 33 2" xfId="16160"/>
    <cellStyle name="Porcentaje 34" xfId="5592"/>
    <cellStyle name="Porcentaje 35" xfId="10800"/>
    <cellStyle name="Porcentaje 35 2" xfId="21587"/>
    <cellStyle name="Porcentaje 35 3" xfId="38877"/>
    <cellStyle name="Porcentaje 36" xfId="10883"/>
    <cellStyle name="Porcentaje 36 2" xfId="21670"/>
    <cellStyle name="Porcentaje 36 3" xfId="38846"/>
    <cellStyle name="Porcentaje 37" xfId="10911"/>
    <cellStyle name="Porcentaje 37 2" xfId="38880"/>
    <cellStyle name="Porcentaje 38" xfId="11218"/>
    <cellStyle name="Porcentaje 39" xfId="38765"/>
    <cellStyle name="Porcentaje 39 2" xfId="38862"/>
    <cellStyle name="Porcentaje 4" xfId="404"/>
    <cellStyle name="Porcentaje 4 2" xfId="1519"/>
    <cellStyle name="Porcentaje 4 2 2" xfId="3829"/>
    <cellStyle name="Porcentaje 4 2 2 2" xfId="8980"/>
    <cellStyle name="Porcentaje 4 2 2 2 2" xfId="19767"/>
    <cellStyle name="Porcentaje 4 2 2 3" xfId="14635"/>
    <cellStyle name="Porcentaje 4 2 3" xfId="6699"/>
    <cellStyle name="Porcentaje 4 2 3 2" xfId="17486"/>
    <cellStyle name="Porcentaje 4 2 4" xfId="12348"/>
    <cellStyle name="Porcentaje 4 3" xfId="2768"/>
    <cellStyle name="Porcentaje 4 3 2" xfId="7926"/>
    <cellStyle name="Porcentaje 4 3 2 2" xfId="18713"/>
    <cellStyle name="Porcentaje 4 3 3" xfId="13581"/>
    <cellStyle name="Porcentaje 4 4" xfId="5637"/>
    <cellStyle name="Porcentaje 4 4 2" xfId="16430"/>
    <cellStyle name="Porcentaje 4 5" xfId="11264"/>
    <cellStyle name="Porcentaje 40" xfId="38848"/>
    <cellStyle name="Porcentaje 5" xfId="475"/>
    <cellStyle name="Porcentaje 5 2" xfId="1588"/>
    <cellStyle name="Porcentaje 5 2 2" xfId="3898"/>
    <cellStyle name="Porcentaje 5 2 2 2" xfId="9049"/>
    <cellStyle name="Porcentaje 5 2 2 2 2" xfId="19836"/>
    <cellStyle name="Porcentaje 5 2 2 3" xfId="14704"/>
    <cellStyle name="Porcentaje 5 2 3" xfId="6768"/>
    <cellStyle name="Porcentaje 5 2 3 2" xfId="17555"/>
    <cellStyle name="Porcentaje 5 2 4" xfId="12417"/>
    <cellStyle name="Porcentaje 5 3" xfId="2837"/>
    <cellStyle name="Porcentaje 5 3 2" xfId="7995"/>
    <cellStyle name="Porcentaje 5 3 2 2" xfId="18782"/>
    <cellStyle name="Porcentaje 5 3 3" xfId="13650"/>
    <cellStyle name="Porcentaje 5 4" xfId="5706"/>
    <cellStyle name="Porcentaje 5 4 2" xfId="16499"/>
    <cellStyle name="Porcentaje 5 5" xfId="11334"/>
    <cellStyle name="Porcentaje 5 6" xfId="38849"/>
    <cellStyle name="Porcentaje 6" xfId="491"/>
    <cellStyle name="Porcentaje 6 2" xfId="1604"/>
    <cellStyle name="Porcentaje 6 2 2" xfId="3914"/>
    <cellStyle name="Porcentaje 6 2 2 2" xfId="9065"/>
    <cellStyle name="Porcentaje 6 2 2 2 2" xfId="19852"/>
    <cellStyle name="Porcentaje 6 2 2 3" xfId="14720"/>
    <cellStyle name="Porcentaje 6 2 3" xfId="6784"/>
    <cellStyle name="Porcentaje 6 2 3 2" xfId="17571"/>
    <cellStyle name="Porcentaje 6 2 4" xfId="12433"/>
    <cellStyle name="Porcentaje 6 3" xfId="2853"/>
    <cellStyle name="Porcentaje 6 3 2" xfId="8011"/>
    <cellStyle name="Porcentaje 6 3 2 2" xfId="18798"/>
    <cellStyle name="Porcentaje 6 3 3" xfId="13666"/>
    <cellStyle name="Porcentaje 6 4" xfId="5722"/>
    <cellStyle name="Porcentaje 6 4 2" xfId="16515"/>
    <cellStyle name="Porcentaje 6 5" xfId="11350"/>
    <cellStyle name="Porcentaje 7" xfId="697"/>
    <cellStyle name="Porcentaje 7 2" xfId="1785"/>
    <cellStyle name="Porcentaje 7 2 2" xfId="4095"/>
    <cellStyle name="Porcentaje 7 2 2 2" xfId="9246"/>
    <cellStyle name="Porcentaje 7 2 2 2 2" xfId="20033"/>
    <cellStyle name="Porcentaje 7 2 2 3" xfId="14901"/>
    <cellStyle name="Porcentaje 7 2 3" xfId="6965"/>
    <cellStyle name="Porcentaje 7 2 3 2" xfId="17752"/>
    <cellStyle name="Porcentaje 7 2 4" xfId="12614"/>
    <cellStyle name="Porcentaje 7 3" xfId="3040"/>
    <cellStyle name="Porcentaje 7 3 2" xfId="8191"/>
    <cellStyle name="Porcentaje 7 3 2 2" xfId="18978"/>
    <cellStyle name="Porcentaje 7 3 3" xfId="13846"/>
    <cellStyle name="Porcentaje 7 4" xfId="5908"/>
    <cellStyle name="Porcentaje 7 4 2" xfId="16695"/>
    <cellStyle name="Porcentaje 7 5" xfId="11539"/>
    <cellStyle name="Porcentaje 8" xfId="749"/>
    <cellStyle name="Porcentaje 8 2" xfId="1837"/>
    <cellStyle name="Porcentaje 8 2 2" xfId="4147"/>
    <cellStyle name="Porcentaje 8 2 2 2" xfId="9298"/>
    <cellStyle name="Porcentaje 8 2 2 2 2" xfId="20085"/>
    <cellStyle name="Porcentaje 8 2 2 3" xfId="14953"/>
    <cellStyle name="Porcentaje 8 2 3" xfId="7017"/>
    <cellStyle name="Porcentaje 8 2 3 2" xfId="17804"/>
    <cellStyle name="Porcentaje 8 2 4" xfId="12666"/>
    <cellStyle name="Porcentaje 8 3" xfId="3092"/>
    <cellStyle name="Porcentaje 8 3 2" xfId="8243"/>
    <cellStyle name="Porcentaje 8 3 2 2" xfId="19030"/>
    <cellStyle name="Porcentaje 8 3 3" xfId="13898"/>
    <cellStyle name="Porcentaje 8 4" xfId="5960"/>
    <cellStyle name="Porcentaje 8 4 2" xfId="16747"/>
    <cellStyle name="Porcentaje 8 5" xfId="11591"/>
    <cellStyle name="Porcentaje 9" xfId="820"/>
    <cellStyle name="Porcentaje 9 2" xfId="1908"/>
    <cellStyle name="Porcentaje 9 2 2" xfId="4218"/>
    <cellStyle name="Porcentaje 9 2 2 2" xfId="9369"/>
    <cellStyle name="Porcentaje 9 2 2 2 2" xfId="20156"/>
    <cellStyle name="Porcentaje 9 2 2 3" xfId="15024"/>
    <cellStyle name="Porcentaje 9 2 3" xfId="7088"/>
    <cellStyle name="Porcentaje 9 2 3 2" xfId="17875"/>
    <cellStyle name="Porcentaje 9 2 4" xfId="12737"/>
    <cellStyle name="Porcentaje 9 3" xfId="3163"/>
    <cellStyle name="Porcentaje 9 3 2" xfId="8314"/>
    <cellStyle name="Porcentaje 9 3 2 2" xfId="19101"/>
    <cellStyle name="Porcentaje 9 3 3" xfId="13969"/>
    <cellStyle name="Porcentaje 9 4" xfId="6031"/>
    <cellStyle name="Porcentaje 9 4 2" xfId="16818"/>
    <cellStyle name="Porcentaje 9 5" xfId="11662"/>
    <cellStyle name="Porcentual 10" xfId="840"/>
    <cellStyle name="Porcentual 11" xfId="854"/>
    <cellStyle name="Porcentual 2" xfId="333"/>
    <cellStyle name="Porcentual 2 12" xfId="334"/>
    <cellStyle name="Porcentual 2 13" xfId="335"/>
    <cellStyle name="Porcentual 3" xfId="336"/>
    <cellStyle name="Porcentual 4" xfId="337"/>
    <cellStyle name="Porcentual 4 2" xfId="5180"/>
    <cellStyle name="Porcentual 8" xfId="10950"/>
    <cellStyle name="Porcentual 9" xfId="4943"/>
    <cellStyle name="Porcentual 9 2" xfId="10941"/>
    <cellStyle name="RevList" xfId="338"/>
    <cellStyle name="Salida" xfId="339"/>
    <cellStyle name="Salida 2" xfId="648"/>
    <cellStyle name="Salida 3" xfId="1458"/>
    <cellStyle name="Subtotal" xfId="340"/>
    <cellStyle name="Texto de advertencia" xfId="341"/>
    <cellStyle name="Texto de advertencia 2" xfId="649"/>
    <cellStyle name="Texto de advertencia 3" xfId="1459"/>
    <cellStyle name="Texto explicativo" xfId="342"/>
    <cellStyle name="Texto explicativo 2" xfId="650"/>
    <cellStyle name="Texto explicativo 3" xfId="1460"/>
    <cellStyle name="Título" xfId="343"/>
    <cellStyle name="Título 1" xfId="344"/>
    <cellStyle name="Título 1 2" xfId="652" hidden="1"/>
    <cellStyle name="Título 1 2" xfId="4996" hidden="1"/>
    <cellStyle name="Título 1 2" xfId="5015" hidden="1"/>
    <cellStyle name="Título 1 2" xfId="4992" hidden="1"/>
    <cellStyle name="Título 1 2" xfId="5027" hidden="1"/>
    <cellStyle name="Título 1 2" xfId="4988" hidden="1"/>
    <cellStyle name="Título 1 2" xfId="5039" hidden="1"/>
    <cellStyle name="Título 1 2" xfId="4984" hidden="1"/>
    <cellStyle name="Título 1 2" xfId="5050" hidden="1"/>
    <cellStyle name="Título 1 2" xfId="4962" hidden="1"/>
    <cellStyle name="Título 1 2" xfId="5062" hidden="1"/>
    <cellStyle name="Título 1 2" xfId="4979" hidden="1"/>
    <cellStyle name="Título 1 2" xfId="5082" hidden="1"/>
    <cellStyle name="Título 1 2" xfId="4975" hidden="1"/>
    <cellStyle name="Título 1 2" xfId="5093" hidden="1"/>
    <cellStyle name="Título 1 2" xfId="5056" hidden="1"/>
    <cellStyle name="Título 1 2" xfId="5104" hidden="1"/>
    <cellStyle name="Título 1 2" xfId="5074" hidden="1"/>
    <cellStyle name="Título 1 2" xfId="5112" hidden="1"/>
    <cellStyle name="Título 1 2" xfId="5103" hidden="1"/>
    <cellStyle name="Título 1 2" xfId="10146" hidden="1"/>
    <cellStyle name="Título 1 2" xfId="10161" hidden="1"/>
    <cellStyle name="Título 1 2" xfId="10142" hidden="1"/>
    <cellStyle name="Título 1 2" xfId="10173" hidden="1"/>
    <cellStyle name="Título 1 2" xfId="10138" hidden="1"/>
    <cellStyle name="Título 1 2" xfId="10185" hidden="1"/>
    <cellStyle name="Título 1 2" xfId="10134" hidden="1"/>
    <cellStyle name="Título 1 2" xfId="10196" hidden="1"/>
    <cellStyle name="Título 1 2" xfId="10112" hidden="1"/>
    <cellStyle name="Título 1 2" xfId="10208" hidden="1"/>
    <cellStyle name="Título 1 2" xfId="10129" hidden="1"/>
    <cellStyle name="Título 1 2" xfId="10222" hidden="1"/>
    <cellStyle name="Título 1 2" xfId="10125" hidden="1"/>
    <cellStyle name="Título 1 2" xfId="10233" hidden="1"/>
    <cellStyle name="Título 1 2" xfId="10202" hidden="1"/>
    <cellStyle name="Título 1 2" xfId="10244" hidden="1"/>
    <cellStyle name="Título 1 2" xfId="10214" hidden="1"/>
    <cellStyle name="Título 1 2" xfId="10252" hidden="1"/>
    <cellStyle name="Título 1 2" xfId="10243" hidden="1"/>
    <cellStyle name="Título 1 2" xfId="10675" hidden="1"/>
    <cellStyle name="Título 1 2" xfId="10686" hidden="1"/>
    <cellStyle name="Título 1 2" xfId="10673" hidden="1"/>
    <cellStyle name="Título 1 2" xfId="10695" hidden="1"/>
    <cellStyle name="Título 1 2" xfId="10671" hidden="1"/>
    <cellStyle name="Título 1 2" xfId="10704" hidden="1"/>
    <cellStyle name="Título 1 2" xfId="10669" hidden="1"/>
    <cellStyle name="Título 1 2" xfId="10712" hidden="1"/>
    <cellStyle name="Título 1 2" xfId="10662" hidden="1"/>
    <cellStyle name="Título 1 2" xfId="10722" hidden="1"/>
    <cellStyle name="Título 1 2" xfId="10667" hidden="1"/>
    <cellStyle name="Título 1 2" xfId="10732" hidden="1"/>
    <cellStyle name="Título 1 2" xfId="10664" hidden="1"/>
    <cellStyle name="Título 1 2" xfId="10739" hidden="1"/>
    <cellStyle name="Título 1 2" xfId="10718" hidden="1"/>
    <cellStyle name="Título 1 2" xfId="10749" hidden="1"/>
    <cellStyle name="Título 1 2" xfId="10728" hidden="1"/>
    <cellStyle name="Título 1 2" xfId="10755" hidden="1"/>
    <cellStyle name="Título 1 2" xfId="10748" hidden="1"/>
    <cellStyle name="Título 1 2" xfId="10619" hidden="1"/>
    <cellStyle name="Título 1 2" xfId="10523" hidden="1"/>
    <cellStyle name="Título 1 2" xfId="10767" hidden="1"/>
    <cellStyle name="Título 1 2" xfId="10522" hidden="1"/>
    <cellStyle name="Título 1 2" xfId="10772" hidden="1"/>
    <cellStyle name="Título 1 2" xfId="10518" hidden="1"/>
    <cellStyle name="Título 1 2" xfId="10492" hidden="1"/>
    <cellStyle name="Título 1 2" xfId="10548" hidden="1"/>
    <cellStyle name="Título 1 2" xfId="10628" hidden="1"/>
    <cellStyle name="Título 1 2" xfId="10543" hidden="1"/>
    <cellStyle name="Título 1 2" xfId="10534" hidden="1"/>
    <cellStyle name="Título 1 2" xfId="10533" hidden="1"/>
    <cellStyle name="Título 1 2" xfId="10535" hidden="1"/>
    <cellStyle name="Título 1 2" xfId="10769" hidden="1"/>
    <cellStyle name="Título 1 2" xfId="10595" hidden="1"/>
    <cellStyle name="Título 1 2" xfId="10658" hidden="1"/>
    <cellStyle name="Título 1 2" xfId="10537" hidden="1"/>
    <cellStyle name="Título 1 2" xfId="10566" hidden="1"/>
    <cellStyle name="Título 1 2" xfId="10659" hidden="1"/>
    <cellStyle name="Título 1 2" xfId="5507" hidden="1"/>
    <cellStyle name="Título 1 2" xfId="10552" hidden="1"/>
    <cellStyle name="Título 1 2" xfId="10622" hidden="1"/>
    <cellStyle name="Título 1 2" xfId="10603" hidden="1"/>
    <cellStyle name="Título 1 2" xfId="10515" hidden="1"/>
    <cellStyle name="Título 1 2" xfId="10502" hidden="1"/>
    <cellStyle name="Título 1 2" xfId="10578" hidden="1"/>
    <cellStyle name="Título 1 2" xfId="10592" hidden="1"/>
    <cellStyle name="Título 1 2" xfId="10618" hidden="1"/>
    <cellStyle name="Título 1 2" xfId="10632" hidden="1"/>
    <cellStyle name="Título 1 2" xfId="10511" hidden="1"/>
    <cellStyle name="Título 1 2" xfId="10545" hidden="1"/>
    <cellStyle name="Título 1 2" xfId="10596" hidden="1"/>
    <cellStyle name="Título 1 2" xfId="10561" hidden="1"/>
    <cellStyle name="Título 1 2" xfId="10541" hidden="1"/>
    <cellStyle name="Título 1 2" xfId="10608" hidden="1"/>
    <cellStyle name="Título 1 2" xfId="10510" hidden="1"/>
    <cellStyle name="Título 1 2" xfId="10626" hidden="1"/>
    <cellStyle name="Título 1 2" xfId="10507" hidden="1"/>
    <cellStyle name="Título 1 2" xfId="15799" hidden="1"/>
    <cellStyle name="Título 1 2" xfId="15816" hidden="1"/>
    <cellStyle name="Título 1 2" xfId="15795" hidden="1"/>
    <cellStyle name="Título 1 2" xfId="15828" hidden="1"/>
    <cellStyle name="Título 1 2" xfId="15791" hidden="1"/>
    <cellStyle name="Título 1 2" xfId="15840" hidden="1"/>
    <cellStyle name="Título 1 2" xfId="15787" hidden="1"/>
    <cellStyle name="Título 1 2" xfId="15851" hidden="1"/>
    <cellStyle name="Título 1 2" xfId="15765" hidden="1"/>
    <cellStyle name="Título 1 2" xfId="15863" hidden="1"/>
    <cellStyle name="Título 1 2" xfId="15782" hidden="1"/>
    <cellStyle name="Título 1 2" xfId="15881" hidden="1"/>
    <cellStyle name="Título 1 2" xfId="15778" hidden="1"/>
    <cellStyle name="Título 1 2" xfId="15892" hidden="1"/>
    <cellStyle name="Título 1 2" xfId="15857" hidden="1"/>
    <cellStyle name="Título 1 2" xfId="15903" hidden="1"/>
    <cellStyle name="Título 1 2" xfId="15873" hidden="1"/>
    <cellStyle name="Título 1 2" xfId="15911" hidden="1"/>
    <cellStyle name="Título 1 2" xfId="15902" hidden="1"/>
    <cellStyle name="Título 1 2" xfId="20933" hidden="1"/>
    <cellStyle name="Título 1 2" xfId="20948" hidden="1"/>
    <cellStyle name="Título 1 2" xfId="20929" hidden="1"/>
    <cellStyle name="Título 1 2" xfId="20960" hidden="1"/>
    <cellStyle name="Título 1 2" xfId="20925" hidden="1"/>
    <cellStyle name="Título 1 2" xfId="20972" hidden="1"/>
    <cellStyle name="Título 1 2" xfId="20921" hidden="1"/>
    <cellStyle name="Título 1 2" xfId="20983" hidden="1"/>
    <cellStyle name="Título 1 2" xfId="20899" hidden="1"/>
    <cellStyle name="Título 1 2" xfId="20995" hidden="1"/>
    <cellStyle name="Título 1 2" xfId="20916" hidden="1"/>
    <cellStyle name="Título 1 2" xfId="21009" hidden="1"/>
    <cellStyle name="Título 1 2" xfId="20912" hidden="1"/>
    <cellStyle name="Título 1 2" xfId="21020" hidden="1"/>
    <cellStyle name="Título 1 2" xfId="20989" hidden="1"/>
    <cellStyle name="Título 1 2" xfId="21031" hidden="1"/>
    <cellStyle name="Título 1 2" xfId="21001" hidden="1"/>
    <cellStyle name="Título 1 2" xfId="21039" hidden="1"/>
    <cellStyle name="Título 1 2" xfId="21030" hidden="1"/>
    <cellStyle name="Título 1 2" xfId="21462" hidden="1"/>
    <cellStyle name="Título 1 2" xfId="21473" hidden="1"/>
    <cellStyle name="Título 1 2" xfId="21460" hidden="1"/>
    <cellStyle name="Título 1 2" xfId="21482" hidden="1"/>
    <cellStyle name="Título 1 2" xfId="21458" hidden="1"/>
    <cellStyle name="Título 1 2" xfId="21491" hidden="1"/>
    <cellStyle name="Título 1 2" xfId="21456" hidden="1"/>
    <cellStyle name="Título 1 2" xfId="21499" hidden="1"/>
    <cellStyle name="Título 1 2" xfId="21449" hidden="1"/>
    <cellStyle name="Título 1 2" xfId="21509" hidden="1"/>
    <cellStyle name="Título 1 2" xfId="21454" hidden="1"/>
    <cellStyle name="Título 1 2" xfId="21519" hidden="1"/>
    <cellStyle name="Título 1 2" xfId="21451" hidden="1"/>
    <cellStyle name="Título 1 2" xfId="21526" hidden="1"/>
    <cellStyle name="Título 1 2" xfId="21505" hidden="1"/>
    <cellStyle name="Título 1 2" xfId="21536" hidden="1"/>
    <cellStyle name="Título 1 2" xfId="21515" hidden="1"/>
    <cellStyle name="Título 1 2" xfId="21542" hidden="1"/>
    <cellStyle name="Título 1 2" xfId="21535" hidden="1"/>
    <cellStyle name="Título 1 2" xfId="21406" hidden="1"/>
    <cellStyle name="Título 1 2" xfId="21310" hidden="1"/>
    <cellStyle name="Título 1 2" xfId="21554" hidden="1"/>
    <cellStyle name="Título 1 2" xfId="21309" hidden="1"/>
    <cellStyle name="Título 1 2" xfId="21559" hidden="1"/>
    <cellStyle name="Título 1 2" xfId="21305" hidden="1"/>
    <cellStyle name="Título 1 2" xfId="21279" hidden="1"/>
    <cellStyle name="Título 1 2" xfId="21335" hidden="1"/>
    <cellStyle name="Título 1 2" xfId="21415" hidden="1"/>
    <cellStyle name="Título 1 2" xfId="21330" hidden="1"/>
    <cellStyle name="Título 1 2" xfId="21321" hidden="1"/>
    <cellStyle name="Título 1 2" xfId="21320" hidden="1"/>
    <cellStyle name="Título 1 2" xfId="21322" hidden="1"/>
    <cellStyle name="Título 1 2" xfId="21556" hidden="1"/>
    <cellStyle name="Título 1 2" xfId="21382" hidden="1"/>
    <cellStyle name="Título 1 2" xfId="21445" hidden="1"/>
    <cellStyle name="Título 1 2" xfId="21324" hidden="1"/>
    <cellStyle name="Título 1 2" xfId="21353" hidden="1"/>
    <cellStyle name="Título 1 2" xfId="21446" hidden="1"/>
    <cellStyle name="Título 1 2" xfId="16301" hidden="1"/>
    <cellStyle name="Título 1 2" xfId="21339" hidden="1"/>
    <cellStyle name="Título 1 2" xfId="21409" hidden="1"/>
    <cellStyle name="Título 1 2" xfId="21390" hidden="1"/>
    <cellStyle name="Título 1 2" xfId="21302" hidden="1"/>
    <cellStyle name="Título 1 2" xfId="21289" hidden="1"/>
    <cellStyle name="Título 1 2" xfId="21365" hidden="1"/>
    <cellStyle name="Título 1 2" xfId="21379" hidden="1"/>
    <cellStyle name="Título 1 2" xfId="21405" hidden="1"/>
    <cellStyle name="Título 1 2" xfId="21419" hidden="1"/>
    <cellStyle name="Título 1 2" xfId="21298" hidden="1"/>
    <cellStyle name="Título 1 2" xfId="21332" hidden="1"/>
    <cellStyle name="Título 1 2" xfId="21383" hidden="1"/>
    <cellStyle name="Título 1 2" xfId="21348" hidden="1"/>
    <cellStyle name="Título 1 2" xfId="21328" hidden="1"/>
    <cellStyle name="Título 1 2" xfId="21395" hidden="1"/>
    <cellStyle name="Título 1 2" xfId="21297" hidden="1"/>
    <cellStyle name="Título 1 2" xfId="21413" hidden="1"/>
    <cellStyle name="Título 1 2" xfId="21294" hidden="1"/>
    <cellStyle name="Título 1 2" xfId="22746" hidden="1"/>
    <cellStyle name="Título 1 2" xfId="22757" hidden="1"/>
    <cellStyle name="Título 1 2" xfId="22744" hidden="1"/>
    <cellStyle name="Título 1 2" xfId="22767" hidden="1"/>
    <cellStyle name="Título 1 2" xfId="22742" hidden="1"/>
    <cellStyle name="Título 1 2" xfId="22776" hidden="1"/>
    <cellStyle name="Título 1 2" xfId="22740" hidden="1"/>
    <cellStyle name="Título 1 2" xfId="22784" hidden="1"/>
    <cellStyle name="Título 1 2" xfId="22734" hidden="1"/>
    <cellStyle name="Título 1 2" xfId="22795" hidden="1"/>
    <cellStyle name="Título 1 2" xfId="22738" hidden="1"/>
    <cellStyle name="Título 1 2" xfId="22805" hidden="1"/>
    <cellStyle name="Título 1 2" xfId="22735" hidden="1"/>
    <cellStyle name="Título 1 2" xfId="22812" hidden="1"/>
    <cellStyle name="Título 1 2" xfId="22790" hidden="1"/>
    <cellStyle name="Título 1 2" xfId="22822" hidden="1"/>
    <cellStyle name="Título 1 2" xfId="22801" hidden="1"/>
    <cellStyle name="Título 1 2" xfId="22828" hidden="1"/>
    <cellStyle name="Título 1 2" xfId="22821" hidden="1"/>
    <cellStyle name="Título 1 2" xfId="23968" hidden="1"/>
    <cellStyle name="Título 1 2" xfId="23980" hidden="1"/>
    <cellStyle name="Título 1 2" xfId="23966" hidden="1"/>
    <cellStyle name="Título 1 2" xfId="23990" hidden="1"/>
    <cellStyle name="Título 1 2" xfId="23964" hidden="1"/>
    <cellStyle name="Título 1 2" xfId="23999" hidden="1"/>
    <cellStyle name="Título 1 2" xfId="23962" hidden="1"/>
    <cellStyle name="Título 1 2" xfId="24007" hidden="1"/>
    <cellStyle name="Título 1 2" xfId="23955" hidden="1"/>
    <cellStyle name="Título 1 2" xfId="24018" hidden="1"/>
    <cellStyle name="Título 1 2" xfId="23960" hidden="1"/>
    <cellStyle name="Título 1 2" xfId="24028" hidden="1"/>
    <cellStyle name="Título 1 2" xfId="23957" hidden="1"/>
    <cellStyle name="Título 1 2" xfId="24035" hidden="1"/>
    <cellStyle name="Título 1 2" xfId="24013" hidden="1"/>
    <cellStyle name="Título 1 2" xfId="24045" hidden="1"/>
    <cellStyle name="Título 1 2" xfId="24024" hidden="1"/>
    <cellStyle name="Título 1 2" xfId="24052" hidden="1"/>
    <cellStyle name="Título 1 2" xfId="24044" hidden="1"/>
    <cellStyle name="Título 1 2" xfId="24289" hidden="1"/>
    <cellStyle name="Título 1 2" xfId="24300" hidden="1"/>
    <cellStyle name="Título 1 2" xfId="24287" hidden="1"/>
    <cellStyle name="Título 1 2" xfId="24309" hidden="1"/>
    <cellStyle name="Título 1 2" xfId="24285" hidden="1"/>
    <cellStyle name="Título 1 2" xfId="24318" hidden="1"/>
    <cellStyle name="Título 1 2" xfId="24283" hidden="1"/>
    <cellStyle name="Título 1 2" xfId="24326" hidden="1"/>
    <cellStyle name="Título 1 2" xfId="24276" hidden="1"/>
    <cellStyle name="Título 1 2" xfId="24336" hidden="1"/>
    <cellStyle name="Título 1 2" xfId="24281" hidden="1"/>
    <cellStyle name="Título 1 2" xfId="24346" hidden="1"/>
    <cellStyle name="Título 1 2" xfId="24278" hidden="1"/>
    <cellStyle name="Título 1 2" xfId="24353" hidden="1"/>
    <cellStyle name="Título 1 2" xfId="24332" hidden="1"/>
    <cellStyle name="Título 1 2" xfId="24363" hidden="1"/>
    <cellStyle name="Título 1 2" xfId="24342" hidden="1"/>
    <cellStyle name="Título 1 2" xfId="24369" hidden="1"/>
    <cellStyle name="Título 1 2" xfId="24362" hidden="1"/>
    <cellStyle name="Título 1 2" xfId="24234" hidden="1"/>
    <cellStyle name="Título 1 2" xfId="24140" hidden="1"/>
    <cellStyle name="Título 1 2" xfId="24381" hidden="1"/>
    <cellStyle name="Título 1 2" xfId="24139" hidden="1"/>
    <cellStyle name="Título 1 2" xfId="24386" hidden="1"/>
    <cellStyle name="Título 1 2" xfId="24135" hidden="1"/>
    <cellStyle name="Título 1 2" xfId="24109" hidden="1"/>
    <cellStyle name="Título 1 2" xfId="24163" hidden="1"/>
    <cellStyle name="Título 1 2" xfId="24243" hidden="1"/>
    <cellStyle name="Título 1 2" xfId="24158" hidden="1"/>
    <cellStyle name="Título 1 2" xfId="24149" hidden="1"/>
    <cellStyle name="Título 1 2" xfId="24148" hidden="1"/>
    <cellStyle name="Título 1 2" xfId="24150" hidden="1"/>
    <cellStyle name="Título 1 2" xfId="24383" hidden="1"/>
    <cellStyle name="Título 1 2" xfId="24210" hidden="1"/>
    <cellStyle name="Título 1 2" xfId="24272" hidden="1"/>
    <cellStyle name="Título 1 2" xfId="24152" hidden="1"/>
    <cellStyle name="Título 1 2" xfId="24181" hidden="1"/>
    <cellStyle name="Título 1 2" xfId="24273" hidden="1"/>
    <cellStyle name="Título 1 2" xfId="22939" hidden="1"/>
    <cellStyle name="Título 1 2" xfId="24167" hidden="1"/>
    <cellStyle name="Título 1 2" xfId="24237" hidden="1"/>
    <cellStyle name="Título 1 2" xfId="24218" hidden="1"/>
    <cellStyle name="Título 1 2" xfId="24132" hidden="1"/>
    <cellStyle name="Título 1 2" xfId="24119" hidden="1"/>
    <cellStyle name="Título 1 2" xfId="24193" hidden="1"/>
    <cellStyle name="Título 1 2" xfId="24207" hidden="1"/>
    <cellStyle name="Título 1 2" xfId="24233" hidden="1"/>
    <cellStyle name="Título 1 2" xfId="24246" hidden="1"/>
    <cellStyle name="Título 1 2" xfId="24128" hidden="1"/>
    <cellStyle name="Título 1 2" xfId="24160" hidden="1"/>
    <cellStyle name="Título 1 2" xfId="24211" hidden="1"/>
    <cellStyle name="Título 1 2" xfId="24176" hidden="1"/>
    <cellStyle name="Título 1 2" xfId="24156" hidden="1"/>
    <cellStyle name="Título 1 2" xfId="24223" hidden="1"/>
    <cellStyle name="Título 1 2" xfId="24127" hidden="1"/>
    <cellStyle name="Título 1 2" xfId="24241" hidden="1"/>
    <cellStyle name="Título 1 2" xfId="24124" hidden="1"/>
    <cellStyle name="Título 1 2" xfId="24445" hidden="1"/>
    <cellStyle name="Título 1 2" xfId="24456" hidden="1"/>
    <cellStyle name="Título 1 2" xfId="24443" hidden="1"/>
    <cellStyle name="Título 1 2" xfId="24465" hidden="1"/>
    <cellStyle name="Título 1 2" xfId="24441" hidden="1"/>
    <cellStyle name="Título 1 2" xfId="24474" hidden="1"/>
    <cellStyle name="Título 1 2" xfId="24439" hidden="1"/>
    <cellStyle name="Título 1 2" xfId="24482" hidden="1"/>
    <cellStyle name="Título 1 2" xfId="24433" hidden="1"/>
    <cellStyle name="Título 1 2" xfId="24492" hidden="1"/>
    <cellStyle name="Título 1 2" xfId="24437" hidden="1"/>
    <cellStyle name="Título 1 2" xfId="24502" hidden="1"/>
    <cellStyle name="Título 1 2" xfId="24434" hidden="1"/>
    <cellStyle name="Título 1 2" xfId="24509" hidden="1"/>
    <cellStyle name="Título 1 2" xfId="24488" hidden="1"/>
    <cellStyle name="Título 1 2" xfId="24519" hidden="1"/>
    <cellStyle name="Título 1 2" xfId="24498" hidden="1"/>
    <cellStyle name="Título 1 2" xfId="24525" hidden="1"/>
    <cellStyle name="Título 1 2" xfId="24518" hidden="1"/>
    <cellStyle name="Título 1 2" xfId="24547" hidden="1"/>
    <cellStyle name="Título 1 2" xfId="24558" hidden="1"/>
    <cellStyle name="Título 1 2" xfId="24545" hidden="1"/>
    <cellStyle name="Título 1 2" xfId="24567" hidden="1"/>
    <cellStyle name="Título 1 2" xfId="24543" hidden="1"/>
    <cellStyle name="Título 1 2" xfId="24576" hidden="1"/>
    <cellStyle name="Título 1 2" xfId="24541" hidden="1"/>
    <cellStyle name="Título 1 2" xfId="24584" hidden="1"/>
    <cellStyle name="Título 1 2" xfId="24535" hidden="1"/>
    <cellStyle name="Título 1 2" xfId="24594" hidden="1"/>
    <cellStyle name="Título 1 2" xfId="24539" hidden="1"/>
    <cellStyle name="Título 1 2" xfId="24604" hidden="1"/>
    <cellStyle name="Título 1 2" xfId="24536" hidden="1"/>
    <cellStyle name="Título 1 2" xfId="24611" hidden="1"/>
    <cellStyle name="Título 1 2" xfId="24590" hidden="1"/>
    <cellStyle name="Título 1 2" xfId="24621" hidden="1"/>
    <cellStyle name="Título 1 2" xfId="24600" hidden="1"/>
    <cellStyle name="Título 1 2" xfId="24627" hidden="1"/>
    <cellStyle name="Título 1 2" xfId="24620" hidden="1"/>
    <cellStyle name="Título 1 2" xfId="24818" hidden="1"/>
    <cellStyle name="Título 1 2" xfId="24829" hidden="1"/>
    <cellStyle name="Título 1 2" xfId="24816" hidden="1"/>
    <cellStyle name="Título 1 2" xfId="24838" hidden="1"/>
    <cellStyle name="Título 1 2" xfId="24814" hidden="1"/>
    <cellStyle name="Título 1 2" xfId="24847" hidden="1"/>
    <cellStyle name="Título 1 2" xfId="24812" hidden="1"/>
    <cellStyle name="Título 1 2" xfId="24855" hidden="1"/>
    <cellStyle name="Título 1 2" xfId="24805" hidden="1"/>
    <cellStyle name="Título 1 2" xfId="24865" hidden="1"/>
    <cellStyle name="Título 1 2" xfId="24810" hidden="1"/>
    <cellStyle name="Título 1 2" xfId="24875" hidden="1"/>
    <cellStyle name="Título 1 2" xfId="24807" hidden="1"/>
    <cellStyle name="Título 1 2" xfId="24882" hidden="1"/>
    <cellStyle name="Título 1 2" xfId="24861" hidden="1"/>
    <cellStyle name="Título 1 2" xfId="24892" hidden="1"/>
    <cellStyle name="Título 1 2" xfId="24871" hidden="1"/>
    <cellStyle name="Título 1 2" xfId="24898" hidden="1"/>
    <cellStyle name="Título 1 2" xfId="24891" hidden="1"/>
    <cellStyle name="Título 1 2" xfId="24763" hidden="1"/>
    <cellStyle name="Título 1 2" xfId="24671" hidden="1"/>
    <cellStyle name="Título 1 2" xfId="24910" hidden="1"/>
    <cellStyle name="Título 1 2" xfId="24670" hidden="1"/>
    <cellStyle name="Título 1 2" xfId="24915" hidden="1"/>
    <cellStyle name="Título 1 2" xfId="24666" hidden="1"/>
    <cellStyle name="Título 1 2" xfId="24640" hidden="1"/>
    <cellStyle name="Título 1 2" xfId="24693" hidden="1"/>
    <cellStyle name="Título 1 2" xfId="24772" hidden="1"/>
    <cellStyle name="Título 1 2" xfId="24689" hidden="1"/>
    <cellStyle name="Título 1 2" xfId="24680" hidden="1"/>
    <cellStyle name="Título 1 2" xfId="24679" hidden="1"/>
    <cellStyle name="Título 1 2" xfId="24681" hidden="1"/>
    <cellStyle name="Título 1 2" xfId="24912" hidden="1"/>
    <cellStyle name="Título 1 2" xfId="24739" hidden="1"/>
    <cellStyle name="Título 1 2" xfId="24801" hidden="1"/>
    <cellStyle name="Título 1 2" xfId="24683" hidden="1"/>
    <cellStyle name="Título 1 2" xfId="24711" hidden="1"/>
    <cellStyle name="Título 1 2" xfId="24802" hidden="1"/>
    <cellStyle name="Título 1 2" xfId="24532" hidden="1"/>
    <cellStyle name="Título 1 2" xfId="24697" hidden="1"/>
    <cellStyle name="Título 1 2" xfId="24766" hidden="1"/>
    <cellStyle name="Título 1 2" xfId="24747" hidden="1"/>
    <cellStyle name="Título 1 2" xfId="24663" hidden="1"/>
    <cellStyle name="Título 1 2" xfId="24650" hidden="1"/>
    <cellStyle name="Título 1 2" xfId="24722" hidden="1"/>
    <cellStyle name="Título 1 2" xfId="24736" hidden="1"/>
    <cellStyle name="Título 1 2" xfId="24762" hidden="1"/>
    <cellStyle name="Título 1 2" xfId="24775" hidden="1"/>
    <cellStyle name="Título 1 2" xfId="24659" hidden="1"/>
    <cellStyle name="Título 1 2" xfId="24690" hidden="1"/>
    <cellStyle name="Título 1 2" xfId="24740" hidden="1"/>
    <cellStyle name="Título 1 2" xfId="24706" hidden="1"/>
    <cellStyle name="Título 1 2" xfId="24687" hidden="1"/>
    <cellStyle name="Título 1 2" xfId="24752" hidden="1"/>
    <cellStyle name="Título 1 2" xfId="24658" hidden="1"/>
    <cellStyle name="Título 1 2" xfId="24770" hidden="1"/>
    <cellStyle name="Título 1 2" xfId="24655" hidden="1"/>
    <cellStyle name="Título 1 2" xfId="26054" hidden="1"/>
    <cellStyle name="Título 1 2" xfId="26065" hidden="1"/>
    <cellStyle name="Título 1 2" xfId="26052" hidden="1"/>
    <cellStyle name="Título 1 2" xfId="26074" hidden="1"/>
    <cellStyle name="Título 1 2" xfId="26050" hidden="1"/>
    <cellStyle name="Título 1 2" xfId="26083" hidden="1"/>
    <cellStyle name="Título 1 2" xfId="26048" hidden="1"/>
    <cellStyle name="Título 1 2" xfId="26091" hidden="1"/>
    <cellStyle name="Título 1 2" xfId="26040" hidden="1"/>
    <cellStyle name="Título 1 2" xfId="26101" hidden="1"/>
    <cellStyle name="Título 1 2" xfId="26046" hidden="1"/>
    <cellStyle name="Título 1 2" xfId="26111" hidden="1"/>
    <cellStyle name="Título 1 2" xfId="26043" hidden="1"/>
    <cellStyle name="Título 1 2" xfId="26119" hidden="1"/>
    <cellStyle name="Título 1 2" xfId="26097" hidden="1"/>
    <cellStyle name="Título 1 2" xfId="26129" hidden="1"/>
    <cellStyle name="Título 1 2" xfId="26107" hidden="1"/>
    <cellStyle name="Título 1 2" xfId="26135" hidden="1"/>
    <cellStyle name="Título 1 2" xfId="26128" hidden="1"/>
    <cellStyle name="Título 1 2" xfId="27311" hidden="1"/>
    <cellStyle name="Título 1 2" xfId="27323" hidden="1"/>
    <cellStyle name="Título 1 2" xfId="27309" hidden="1"/>
    <cellStyle name="Título 1 2" xfId="27332" hidden="1"/>
    <cellStyle name="Título 1 2" xfId="27307" hidden="1"/>
    <cellStyle name="Título 1 2" xfId="27341" hidden="1"/>
    <cellStyle name="Título 1 2" xfId="27305" hidden="1"/>
    <cellStyle name="Título 1 2" xfId="27349" hidden="1"/>
    <cellStyle name="Título 1 2" xfId="27297" hidden="1"/>
    <cellStyle name="Título 1 2" xfId="27360" hidden="1"/>
    <cellStyle name="Título 1 2" xfId="27303" hidden="1"/>
    <cellStyle name="Título 1 2" xfId="27371" hidden="1"/>
    <cellStyle name="Título 1 2" xfId="27300" hidden="1"/>
    <cellStyle name="Título 1 2" xfId="27381" hidden="1"/>
    <cellStyle name="Título 1 2" xfId="27355" hidden="1"/>
    <cellStyle name="Título 1 2" xfId="27391" hidden="1"/>
    <cellStyle name="Título 1 2" xfId="27366" hidden="1"/>
    <cellStyle name="Título 1 2" xfId="27397" hidden="1"/>
    <cellStyle name="Título 1 2" xfId="27390" hidden="1"/>
    <cellStyle name="Título 1 2" xfId="27625" hidden="1"/>
    <cellStyle name="Título 1 2" xfId="27636" hidden="1"/>
    <cellStyle name="Título 1 2" xfId="27623" hidden="1"/>
    <cellStyle name="Título 1 2" xfId="27645" hidden="1"/>
    <cellStyle name="Título 1 2" xfId="27621" hidden="1"/>
    <cellStyle name="Título 1 2" xfId="27654" hidden="1"/>
    <cellStyle name="Título 1 2" xfId="27619" hidden="1"/>
    <cellStyle name="Título 1 2" xfId="27662" hidden="1"/>
    <cellStyle name="Título 1 2" xfId="27612" hidden="1"/>
    <cellStyle name="Título 1 2" xfId="27672" hidden="1"/>
    <cellStyle name="Título 1 2" xfId="27617" hidden="1"/>
    <cellStyle name="Título 1 2" xfId="27682" hidden="1"/>
    <cellStyle name="Título 1 2" xfId="27614" hidden="1"/>
    <cellStyle name="Título 1 2" xfId="27689" hidden="1"/>
    <cellStyle name="Título 1 2" xfId="27668" hidden="1"/>
    <cellStyle name="Título 1 2" xfId="27699" hidden="1"/>
    <cellStyle name="Título 1 2" xfId="27678" hidden="1"/>
    <cellStyle name="Título 1 2" xfId="27705" hidden="1"/>
    <cellStyle name="Título 1 2" xfId="27698" hidden="1"/>
    <cellStyle name="Título 1 2" xfId="27570" hidden="1"/>
    <cellStyle name="Título 1 2" xfId="27478" hidden="1"/>
    <cellStyle name="Título 1 2" xfId="27717" hidden="1"/>
    <cellStyle name="Título 1 2" xfId="27477" hidden="1"/>
    <cellStyle name="Título 1 2" xfId="27722" hidden="1"/>
    <cellStyle name="Título 1 2" xfId="27473" hidden="1"/>
    <cellStyle name="Título 1 2" xfId="27447" hidden="1"/>
    <cellStyle name="Título 1 2" xfId="27500" hidden="1"/>
    <cellStyle name="Título 1 2" xfId="27579" hidden="1"/>
    <cellStyle name="Título 1 2" xfId="27496" hidden="1"/>
    <cellStyle name="Título 1 2" xfId="27487" hidden="1"/>
    <cellStyle name="Título 1 2" xfId="27486" hidden="1"/>
    <cellStyle name="Título 1 2" xfId="27488" hidden="1"/>
    <cellStyle name="Título 1 2" xfId="27719" hidden="1"/>
    <cellStyle name="Título 1 2" xfId="27546" hidden="1"/>
    <cellStyle name="Título 1 2" xfId="27608" hidden="1"/>
    <cellStyle name="Título 1 2" xfId="27490" hidden="1"/>
    <cellStyle name="Título 1 2" xfId="27518" hidden="1"/>
    <cellStyle name="Título 1 2" xfId="27609" hidden="1"/>
    <cellStyle name="Título 1 2" xfId="26255" hidden="1"/>
    <cellStyle name="Título 1 2" xfId="27504" hidden="1"/>
    <cellStyle name="Título 1 2" xfId="27573" hidden="1"/>
    <cellStyle name="Título 1 2" xfId="27554" hidden="1"/>
    <cellStyle name="Título 1 2" xfId="27470" hidden="1"/>
    <cellStyle name="Título 1 2" xfId="27457" hidden="1"/>
    <cellStyle name="Título 1 2" xfId="27529" hidden="1"/>
    <cellStyle name="Título 1 2" xfId="27543" hidden="1"/>
    <cellStyle name="Título 1 2" xfId="27569" hidden="1"/>
    <cellStyle name="Título 1 2" xfId="27582" hidden="1"/>
    <cellStyle name="Título 1 2" xfId="27466" hidden="1"/>
    <cellStyle name="Título 1 2" xfId="27497" hidden="1"/>
    <cellStyle name="Título 1 2" xfId="27547" hidden="1"/>
    <cellStyle name="Título 1 2" xfId="27513" hidden="1"/>
    <cellStyle name="Título 1 2" xfId="27494" hidden="1"/>
    <cellStyle name="Título 1 2" xfId="27559" hidden="1"/>
    <cellStyle name="Título 1 2" xfId="27465" hidden="1"/>
    <cellStyle name="Título 1 2" xfId="27577" hidden="1"/>
    <cellStyle name="Título 1 2" xfId="27462" hidden="1"/>
    <cellStyle name="Título 1 2" xfId="25391" hidden="1"/>
    <cellStyle name="Título 1 2" xfId="25938" hidden="1"/>
    <cellStyle name="Título 1 2" xfId="25675" hidden="1"/>
    <cellStyle name="Título 1 2" xfId="22369" hidden="1"/>
    <cellStyle name="Título 1 2" xfId="21847" hidden="1"/>
    <cellStyle name="Título 1 2" xfId="23088" hidden="1"/>
    <cellStyle name="Título 1 2" xfId="27195" hidden="1"/>
    <cellStyle name="Título 1 2" xfId="22622" hidden="1"/>
    <cellStyle name="Título 1 2" xfId="23608" hidden="1"/>
    <cellStyle name="Título 1 2" xfId="23325" hidden="1"/>
    <cellStyle name="Título 1 2" xfId="22370" hidden="1"/>
    <cellStyle name="Título 1 2" xfId="22620" hidden="1"/>
    <cellStyle name="Título 1 2" xfId="23091" hidden="1"/>
    <cellStyle name="Título 1 2" xfId="26665" hidden="1"/>
    <cellStyle name="Título 1 2" xfId="25672" hidden="1"/>
    <cellStyle name="Título 1 2" xfId="25528" hidden="1"/>
    <cellStyle name="Título 1 2" xfId="23604" hidden="1"/>
    <cellStyle name="Título 1 2" xfId="27041" hidden="1"/>
    <cellStyle name="Título 1 2" xfId="22943" hidden="1"/>
    <cellStyle name="Título 1 2" xfId="22966" hidden="1"/>
    <cellStyle name="Título 1 2" xfId="26280" hidden="1"/>
    <cellStyle name="Título 1 2" xfId="21965" hidden="1"/>
    <cellStyle name="Título 1 2" xfId="22494" hidden="1"/>
    <cellStyle name="Título 1 2" xfId="25801" hidden="1"/>
    <cellStyle name="Título 1 2" xfId="23197" hidden="1"/>
    <cellStyle name="Título 1 2" xfId="22242" hidden="1"/>
    <cellStyle name="Título 1 2" xfId="26824" hidden="1"/>
    <cellStyle name="Título 1 2" xfId="25009" hidden="1"/>
    <cellStyle name="Título 1 2" xfId="25004" hidden="1"/>
    <cellStyle name="Título 1 2" xfId="26281" hidden="1"/>
    <cellStyle name="Título 1 2" xfId="21958" hidden="1"/>
    <cellStyle name="Título 1 2" xfId="22495" hidden="1"/>
    <cellStyle name="Título 1 2" xfId="23177" hidden="1"/>
    <cellStyle name="Título 1 2" xfId="25798" hidden="1"/>
    <cellStyle name="Título 1 2" xfId="26823" hidden="1"/>
    <cellStyle name="Título 1 2" xfId="22235" hidden="1"/>
    <cellStyle name="Título 1 2" xfId="23722" hidden="1"/>
    <cellStyle name="Título 1 2" xfId="25543" hidden="1"/>
    <cellStyle name="Título 1 2" xfId="27025" hidden="1"/>
    <cellStyle name="Título 1 2" xfId="22207" hidden="1"/>
    <cellStyle name="Título 1 2" xfId="23163" hidden="1"/>
    <cellStyle name="Título 1 2" xfId="12071" hidden="1"/>
    <cellStyle name="Título 1 2" xfId="25227" hidden="1"/>
    <cellStyle name="Título 1 2" xfId="26488" hidden="1"/>
    <cellStyle name="Título 1 2" xfId="23449" hidden="1"/>
    <cellStyle name="Título 1 2" xfId="24962" hidden="1"/>
    <cellStyle name="Título 1 2" xfId="21920" hidden="1"/>
    <cellStyle name="Título 1 2" xfId="25755" hidden="1"/>
    <cellStyle name="Título 1 2" xfId="25511" hidden="1"/>
    <cellStyle name="Título 1 2" xfId="26790" hidden="1"/>
    <cellStyle name="Título 1 2" xfId="24965" hidden="1"/>
    <cellStyle name="Título 1 2" xfId="27021" hidden="1"/>
    <cellStyle name="Título 1 2" xfId="22205" hidden="1"/>
    <cellStyle name="Título 1 2" xfId="23444" hidden="1"/>
    <cellStyle name="Título 1 2" xfId="24961" hidden="1"/>
    <cellStyle name="Título 1 2" xfId="27020" hidden="1"/>
    <cellStyle name="Título 1 2" xfId="26789" hidden="1"/>
    <cellStyle name="Título 1 2" xfId="25514" hidden="1"/>
    <cellStyle name="Título 1 2" xfId="25520" hidden="1"/>
    <cellStyle name="Título 1 2" xfId="25221" hidden="1"/>
    <cellStyle name="Título 1 2" xfId="22934" hidden="1"/>
    <cellStyle name="Título 1 2" xfId="23680" hidden="1"/>
    <cellStyle name="Título 1 2" xfId="21929" hidden="1"/>
    <cellStyle name="Título 1 2" xfId="26805" hidden="1"/>
    <cellStyle name="Título 1 2" xfId="23694" hidden="1"/>
    <cellStyle name="Título 1 2" xfId="23689" hidden="1"/>
    <cellStyle name="Título 1 2" xfId="25234" hidden="1"/>
    <cellStyle name="Título 1 2" xfId="21928" hidden="1"/>
    <cellStyle name="Título 1 2" xfId="22464" hidden="1"/>
    <cellStyle name="Título 1 2" xfId="15802" hidden="1"/>
    <cellStyle name="Título 1 2" xfId="23157" hidden="1"/>
    <cellStyle name="Título 1 2" xfId="27030" hidden="1"/>
    <cellStyle name="Título 1 2" xfId="25759" hidden="1"/>
    <cellStyle name="Título 1 2" xfId="26248" hidden="1"/>
    <cellStyle name="Título 1 2" xfId="21926" hidden="1"/>
    <cellStyle name="Título 1 2" xfId="27026" hidden="1"/>
    <cellStyle name="Título 1 2" xfId="26935" hidden="1"/>
    <cellStyle name="Título 1 2" xfId="24972" hidden="1"/>
    <cellStyle name="Título 1 2" xfId="22211" hidden="1"/>
    <cellStyle name="Título 1 2" xfId="25515" hidden="1"/>
    <cellStyle name="Título 1 2" xfId="27035" hidden="1"/>
    <cellStyle name="Título 1 2" xfId="21930" hidden="1"/>
    <cellStyle name="Título 1 2" xfId="25764" hidden="1"/>
    <cellStyle name="Título 1 2" xfId="26495" hidden="1"/>
    <cellStyle name="Título 1 2" xfId="22928" hidden="1"/>
    <cellStyle name="Título 1 2" xfId="24967" hidden="1"/>
    <cellStyle name="Título 1 2" xfId="25235" hidden="1"/>
    <cellStyle name="Título 1 2" xfId="23171" hidden="1"/>
    <cellStyle name="Título 1 2" xfId="23691" hidden="1"/>
    <cellStyle name="Título 1 2" xfId="23170" hidden="1"/>
    <cellStyle name="Título 1 2" xfId="23457" hidden="1"/>
    <cellStyle name="Título 1 2" xfId="26494" hidden="1"/>
    <cellStyle name="Título 1 2" xfId="22217" hidden="1"/>
    <cellStyle name="Título 1 2" xfId="25761" hidden="1"/>
    <cellStyle name="Título 1 2" xfId="25521" hidden="1"/>
    <cellStyle name="Título 1 2" xfId="27010" hidden="1"/>
    <cellStyle name="Título 1 2" xfId="22193" hidden="1"/>
    <cellStyle name="Título 1 2" xfId="23150" hidden="1"/>
    <cellStyle name="Título 1 2" xfId="12106" hidden="1"/>
    <cellStyle name="Título 1 2" xfId="25213" hidden="1"/>
    <cellStyle name="Título 1 2" xfId="26472" hidden="1"/>
    <cellStyle name="Título 1 2" xfId="23435" hidden="1"/>
    <cellStyle name="Título 1 2" xfId="24949" hidden="1"/>
    <cellStyle name="Título 1 2" xfId="12105" hidden="1"/>
    <cellStyle name="Título 1 2" xfId="25741" hidden="1"/>
    <cellStyle name="Título 1 2" xfId="25497" hidden="1"/>
    <cellStyle name="Título 1 2" xfId="26776" hidden="1"/>
    <cellStyle name="Título 1 2" xfId="24952" hidden="1"/>
    <cellStyle name="Título 1 2" xfId="27006" hidden="1"/>
    <cellStyle name="Título 1 2" xfId="22191" hidden="1"/>
    <cellStyle name="Título 1 2" xfId="26775" hidden="1"/>
    <cellStyle name="Título 1 2" xfId="24948" hidden="1"/>
    <cellStyle name="Título 1 2" xfId="25739" hidden="1"/>
    <cellStyle name="Título 1 2" xfId="25492" hidden="1"/>
    <cellStyle name="Título 1 2" xfId="10975" hidden="1"/>
    <cellStyle name="Título 1 2" xfId="25731" hidden="1"/>
    <cellStyle name="Título 1 2" xfId="22429" hidden="1"/>
    <cellStyle name="Título 1 2" xfId="25483" hidden="1"/>
    <cellStyle name="Título 1 2" xfId="26998" hidden="1"/>
    <cellStyle name="Título 1 2" xfId="23657" hidden="1"/>
    <cellStyle name="Título 1 2" xfId="23138" hidden="1"/>
    <cellStyle name="Título 1 2" xfId="26765" hidden="1"/>
    <cellStyle name="Título 1 2" xfId="22897" hidden="1"/>
    <cellStyle name="Título 1 2" xfId="21891" hidden="1"/>
    <cellStyle name="Título 1 2" xfId="25201" hidden="1"/>
    <cellStyle name="Título 1 2" xfId="26458" hidden="1"/>
    <cellStyle name="Título 1 2" xfId="26768" hidden="1"/>
    <cellStyle name="Título 1 2" xfId="11028" hidden="1"/>
    <cellStyle name="Título 1 2" xfId="25729" hidden="1"/>
    <cellStyle name="Título 1 2" xfId="23133" hidden="1"/>
    <cellStyle name="Título 1 2" xfId="26764" hidden="1"/>
    <cellStyle name="Título 1 2" xfId="11029" hidden="1"/>
    <cellStyle name="Título 1 2" xfId="26457" hidden="1"/>
    <cellStyle name="Título 1 2" xfId="26625" hidden="1"/>
    <cellStyle name="Título 1 2" xfId="25645" hidden="1"/>
    <cellStyle name="Título 1 2" xfId="22331" hidden="1"/>
    <cellStyle name="Título 1 2" xfId="23822" hidden="1"/>
    <cellStyle name="Título 1 2" xfId="26908" hidden="1"/>
    <cellStyle name="Título 1 2" xfId="23567" hidden="1"/>
    <cellStyle name="Título 1 2" xfId="23046" hidden="1"/>
    <cellStyle name="Título 1 2" xfId="22584" hidden="1"/>
    <cellStyle name="Título 1 2" xfId="27157" hidden="1"/>
    <cellStyle name="Título 1 2" xfId="25353" hidden="1"/>
    <cellStyle name="Título 1 2" xfId="25102" hidden="1"/>
    <cellStyle name="Título 1 2" xfId="26362" hidden="1"/>
    <cellStyle name="Título 1 2" xfId="22588" hidden="1"/>
    <cellStyle name="Título 1 2" xfId="26612" hidden="1"/>
    <cellStyle name="Título 1 2" xfId="25637" hidden="1"/>
    <cellStyle name="Título 1 2" xfId="23028" hidden="1"/>
    <cellStyle name="Título 1 2" xfId="22581" hidden="1"/>
    <cellStyle name="Título 1 2" xfId="26602" hidden="1"/>
    <cellStyle name="Título 1 2" xfId="26353" hidden="1"/>
    <cellStyle name="Título 1 2" xfId="25471" hidden="1"/>
    <cellStyle name="Título 1 2" xfId="26990" hidden="1"/>
    <cellStyle name="Título 1 2" xfId="26900" hidden="1"/>
    <cellStyle name="Título 1 2" xfId="25724" hidden="1"/>
    <cellStyle name="Título 1 2" xfId="23278" hidden="1"/>
    <cellStyle name="Título 1 2" xfId="22174" hidden="1"/>
    <cellStyle name="Título 1 2" xfId="23653" hidden="1"/>
    <cellStyle name="Título 1 2" xfId="26204" hidden="1"/>
    <cellStyle name="Título 1 2" xfId="23645" hidden="1"/>
    <cellStyle name="Título 1 2" xfId="22420" hidden="1"/>
    <cellStyle name="Título 1 2" xfId="26759" hidden="1"/>
    <cellStyle name="Título 1 2" xfId="25476" hidden="1"/>
    <cellStyle name="Título 1 2" xfId="23414" hidden="1"/>
    <cellStyle name="Título 1 2" xfId="22317" hidden="1"/>
    <cellStyle name="Título 1 2" xfId="11034" hidden="1"/>
    <cellStyle name="Título 1 2" xfId="25359" hidden="1"/>
    <cellStyle name="Título 1 2" xfId="25192" hidden="1"/>
    <cellStyle name="Título 1 2" xfId="25474" hidden="1"/>
    <cellStyle name="Título 1 2" xfId="26630" hidden="1"/>
    <cellStyle name="Título 1 2" xfId="24945" hidden="1"/>
    <cellStyle name="Título 1 2" xfId="23413" hidden="1"/>
    <cellStyle name="Título 1 2" xfId="22168" hidden="1"/>
    <cellStyle name="Título 1 2" xfId="25188" hidden="1"/>
    <cellStyle name="Título 1 2" xfId="25477" hidden="1"/>
    <cellStyle name="Título 1 2" xfId="22175" hidden="1"/>
    <cellStyle name="Título 1 2" xfId="21883" hidden="1"/>
    <cellStyle name="Título 1 2" xfId="23647" hidden="1"/>
    <cellStyle name="Título 1 2" xfId="22720" hidden="1"/>
    <cellStyle name="Título 1 2" xfId="25172" hidden="1"/>
    <cellStyle name="Título 1 2" xfId="11030" hidden="1"/>
    <cellStyle name="Título 1 2" xfId="21885" hidden="1"/>
    <cellStyle name="Título 1 2" xfId="24927" hidden="1"/>
    <cellStyle name="Título 1 2" xfId="21884" hidden="1"/>
    <cellStyle name="Título 1 2" xfId="26989" hidden="1"/>
    <cellStyle name="Título 1 2" xfId="23646" hidden="1"/>
    <cellStyle name="Título 1 2" xfId="21887" hidden="1"/>
    <cellStyle name="Título 1 2" xfId="25718" hidden="1"/>
    <cellStyle name="Título 1 2" xfId="26991" hidden="1"/>
    <cellStyle name="Título 1 2" xfId="22066" hidden="1"/>
    <cellStyle name="Título 1 2" xfId="22579" hidden="1"/>
    <cellStyle name="Título 1 2" xfId="25908" hidden="1"/>
    <cellStyle name="Título 1 2" xfId="23259" hidden="1"/>
    <cellStyle name="Título 1 2" xfId="22347" hidden="1"/>
    <cellStyle name="Título 1 2" xfId="23510" hidden="1"/>
    <cellStyle name="Título 1 2" xfId="23065" hidden="1"/>
    <cellStyle name="Título 1 2" xfId="25029" hidden="1"/>
    <cellStyle name="Título 1 2" xfId="23855" hidden="1"/>
    <cellStyle name="Título 1 2" xfId="23746" hidden="1"/>
    <cellStyle name="Título 1 2" xfId="22605" hidden="1"/>
    <cellStyle name="Título 1 2" xfId="25824" hidden="1"/>
    <cellStyle name="Título 1 2" xfId="23313" hidden="1"/>
    <cellStyle name="Título 1 2" xfId="23494" hidden="1"/>
    <cellStyle name="Título 1 2" xfId="22259" hidden="1"/>
    <cellStyle name="Título 1 2" xfId="25014" hidden="1"/>
    <cellStyle name="Título 1 2" xfId="22985" hidden="1"/>
    <cellStyle name="Título 1 2" xfId="26544" hidden="1"/>
    <cellStyle name="Título 1 2" xfId="21725" hidden="1"/>
    <cellStyle name="Título 1 2" xfId="27918" hidden="1"/>
    <cellStyle name="Título 1 2" xfId="27929" hidden="1"/>
    <cellStyle name="Título 1 2" xfId="27916" hidden="1"/>
    <cellStyle name="Título 1 2" xfId="27938" hidden="1"/>
    <cellStyle name="Título 1 2" xfId="27913" hidden="1"/>
    <cellStyle name="Título 1 2" xfId="27947" hidden="1"/>
    <cellStyle name="Título 1 2" xfId="27911" hidden="1"/>
    <cellStyle name="Título 1 2" xfId="27955" hidden="1"/>
    <cellStyle name="Título 1 2" xfId="27904" hidden="1"/>
    <cellStyle name="Título 1 2" xfId="27966" hidden="1"/>
    <cellStyle name="Título 1 2" xfId="27909" hidden="1"/>
    <cellStyle name="Título 1 2" xfId="27976" hidden="1"/>
    <cellStyle name="Título 1 2" xfId="27906" hidden="1"/>
    <cellStyle name="Título 1 2" xfId="27983" hidden="1"/>
    <cellStyle name="Título 1 2" xfId="27961" hidden="1"/>
    <cellStyle name="Título 1 2" xfId="27993" hidden="1"/>
    <cellStyle name="Título 1 2" xfId="27972" hidden="1"/>
    <cellStyle name="Título 1 2" xfId="28000" hidden="1"/>
    <cellStyle name="Título 1 2" xfId="27992" hidden="1"/>
    <cellStyle name="Título 1 2" xfId="28215" hidden="1"/>
    <cellStyle name="Título 1 2" xfId="28226" hidden="1"/>
    <cellStyle name="Título 1 2" xfId="28213" hidden="1"/>
    <cellStyle name="Título 1 2" xfId="28235" hidden="1"/>
    <cellStyle name="Título 1 2" xfId="28211" hidden="1"/>
    <cellStyle name="Título 1 2" xfId="28244" hidden="1"/>
    <cellStyle name="Título 1 2" xfId="28209" hidden="1"/>
    <cellStyle name="Título 1 2" xfId="28252" hidden="1"/>
    <cellStyle name="Título 1 2" xfId="28202" hidden="1"/>
    <cellStyle name="Título 1 2" xfId="28262" hidden="1"/>
    <cellStyle name="Título 1 2" xfId="28207" hidden="1"/>
    <cellStyle name="Título 1 2" xfId="28272" hidden="1"/>
    <cellStyle name="Título 1 2" xfId="28204" hidden="1"/>
    <cellStyle name="Título 1 2" xfId="28279" hidden="1"/>
    <cellStyle name="Título 1 2" xfId="28258" hidden="1"/>
    <cellStyle name="Título 1 2" xfId="28289" hidden="1"/>
    <cellStyle name="Título 1 2" xfId="28268" hidden="1"/>
    <cellStyle name="Título 1 2" xfId="28295" hidden="1"/>
    <cellStyle name="Título 1 2" xfId="28288" hidden="1"/>
    <cellStyle name="Título 1 2" xfId="28160" hidden="1"/>
    <cellStyle name="Título 1 2" xfId="28067" hidden="1"/>
    <cellStyle name="Título 1 2" xfId="28307" hidden="1"/>
    <cellStyle name="Título 1 2" xfId="28066" hidden="1"/>
    <cellStyle name="Título 1 2" xfId="28312" hidden="1"/>
    <cellStyle name="Título 1 2" xfId="28062" hidden="1"/>
    <cellStyle name="Título 1 2" xfId="28036" hidden="1"/>
    <cellStyle name="Título 1 2" xfId="28089" hidden="1"/>
    <cellStyle name="Título 1 2" xfId="28169" hidden="1"/>
    <cellStyle name="Título 1 2" xfId="28085" hidden="1"/>
    <cellStyle name="Título 1 2" xfId="28076" hidden="1"/>
    <cellStyle name="Título 1 2" xfId="28075" hidden="1"/>
    <cellStyle name="Título 1 2" xfId="28077" hidden="1"/>
    <cellStyle name="Título 1 2" xfId="28309" hidden="1"/>
    <cellStyle name="Título 1 2" xfId="28136" hidden="1"/>
    <cellStyle name="Título 1 2" xfId="28198" hidden="1"/>
    <cellStyle name="Título 1 2" xfId="28079" hidden="1"/>
    <cellStyle name="Título 1 2" xfId="28107" hidden="1"/>
    <cellStyle name="Título 1 2" xfId="28199" hidden="1"/>
    <cellStyle name="Título 1 2" xfId="27081" hidden="1"/>
    <cellStyle name="Título 1 2" xfId="28093" hidden="1"/>
    <cellStyle name="Título 1 2" xfId="28163" hidden="1"/>
    <cellStyle name="Título 1 2" xfId="28144" hidden="1"/>
    <cellStyle name="Título 1 2" xfId="28059" hidden="1"/>
    <cellStyle name="Título 1 2" xfId="28046" hidden="1"/>
    <cellStyle name="Título 1 2" xfId="28119" hidden="1"/>
    <cellStyle name="Título 1 2" xfId="28133" hidden="1"/>
    <cellStyle name="Título 1 2" xfId="28159" hidden="1"/>
    <cellStyle name="Título 1 2" xfId="28172" hidden="1"/>
    <cellStyle name="Título 1 2" xfId="28055" hidden="1"/>
    <cellStyle name="Título 1 2" xfId="28086" hidden="1"/>
    <cellStyle name="Título 1 2" xfId="28137" hidden="1"/>
    <cellStyle name="Título 1 2" xfId="28102" hidden="1"/>
    <cellStyle name="Título 1 2" xfId="28083" hidden="1"/>
    <cellStyle name="Título 1 2" xfId="28149" hidden="1"/>
    <cellStyle name="Título 1 2" xfId="28054" hidden="1"/>
    <cellStyle name="Título 1 2" xfId="28167" hidden="1"/>
    <cellStyle name="Título 1 2" xfId="28051" hidden="1"/>
    <cellStyle name="Título 1 2" xfId="21900" hidden="1"/>
    <cellStyle name="Título 1 2" xfId="25489" hidden="1"/>
    <cellStyle name="Título 1 2" xfId="22183" hidden="1"/>
    <cellStyle name="Título 1 2" xfId="23155" hidden="1"/>
    <cellStyle name="Título 1 2" xfId="12109" hidden="1"/>
    <cellStyle name="Título 1 2" xfId="26218" hidden="1"/>
    <cellStyle name="Título 1 2" xfId="25202" hidden="1"/>
    <cellStyle name="Título 1 2" xfId="21910" hidden="1"/>
    <cellStyle name="Título 1 2" xfId="23437" hidden="1"/>
    <cellStyle name="Título 1 2" xfId="10967" hidden="1"/>
    <cellStyle name="Título 1 2" xfId="23676" hidden="1"/>
    <cellStyle name="Título 1 2" xfId="27014" hidden="1"/>
    <cellStyle name="Título 1 2" xfId="23427" hidden="1"/>
    <cellStyle name="Título 1 2" xfId="26217" hidden="1"/>
    <cellStyle name="Título 1 2" xfId="24941" hidden="1"/>
    <cellStyle name="Título 1 2" xfId="27000" hidden="1"/>
    <cellStyle name="Título 1 2" xfId="23675" hidden="1"/>
    <cellStyle name="Título 1 2" xfId="25734" hidden="1"/>
    <cellStyle name="Título 1 2" xfId="27003" hidden="1"/>
    <cellStyle name="Título 1 2" xfId="23143" hidden="1"/>
    <cellStyle name="Título 1 2" xfId="25736" hidden="1"/>
    <cellStyle name="Título 1 2" xfId="23151" hidden="1"/>
    <cellStyle name="Título 1 2" xfId="26784" hidden="1"/>
    <cellStyle name="Título 1 2" xfId="10974" hidden="1"/>
    <cellStyle name="Título 1 2" xfId="26466" hidden="1"/>
    <cellStyle name="Título 1 2" xfId="23139" hidden="1"/>
    <cellStyle name="Título 1 2" xfId="25216" hidden="1"/>
    <cellStyle name="Título 1 2" xfId="27013" hidden="1"/>
    <cellStyle name="Título 1 2" xfId="25215" hidden="1"/>
    <cellStyle name="Título 1 2" xfId="26214" hidden="1"/>
    <cellStyle name="Título 1 2" xfId="23747" hidden="1"/>
    <cellStyle name="Título 1 2" xfId="26352" hidden="1"/>
    <cellStyle name="Título 1 2" xfId="28355" hidden="1"/>
    <cellStyle name="Título 1 2" xfId="26999" hidden="1"/>
    <cellStyle name="Título 1 2" xfId="28365" hidden="1"/>
    <cellStyle name="Título 1 2" xfId="26219" hidden="1"/>
    <cellStyle name="Título 1 2" xfId="28371" hidden="1"/>
    <cellStyle name="Título 1 2" xfId="28364" hidden="1"/>
    <cellStyle name="Título 1 2" xfId="28562" hidden="1"/>
    <cellStyle name="Título 1 2" xfId="28573" hidden="1"/>
    <cellStyle name="Título 1 2" xfId="28560" hidden="1"/>
    <cellStyle name="Título 1 2" xfId="28582" hidden="1"/>
    <cellStyle name="Título 1 2" xfId="28558" hidden="1"/>
    <cellStyle name="Título 1 2" xfId="28591" hidden="1"/>
    <cellStyle name="Título 1 2" xfId="28556" hidden="1"/>
    <cellStyle name="Título 1 2" xfId="28599" hidden="1"/>
    <cellStyle name="Título 1 2" xfId="28549" hidden="1"/>
    <cellStyle name="Título 1 2" xfId="28609" hidden="1"/>
    <cellStyle name="Título 1 2" xfId="28554" hidden="1"/>
    <cellStyle name="Título 1 2" xfId="28619" hidden="1"/>
    <cellStyle name="Título 1 2" xfId="28551" hidden="1"/>
    <cellStyle name="Título 1 2" xfId="28626" hidden="1"/>
    <cellStyle name="Título 1 2" xfId="28605" hidden="1"/>
    <cellStyle name="Título 1 2" xfId="28636" hidden="1"/>
    <cellStyle name="Título 1 2" xfId="28615" hidden="1"/>
    <cellStyle name="Título 1 2" xfId="28642" hidden="1"/>
    <cellStyle name="Título 1 2" xfId="28635" hidden="1"/>
    <cellStyle name="Título 1 2" xfId="28507" hidden="1"/>
    <cellStyle name="Título 1 2" xfId="28415" hidden="1"/>
    <cellStyle name="Título 1 2" xfId="28654" hidden="1"/>
    <cellStyle name="Título 1 2" xfId="28414" hidden="1"/>
    <cellStyle name="Título 1 2" xfId="28659" hidden="1"/>
    <cellStyle name="Título 1 2" xfId="28410" hidden="1"/>
    <cellStyle name="Título 1 2" xfId="28384" hidden="1"/>
    <cellStyle name="Título 1 2" xfId="28437" hidden="1"/>
    <cellStyle name="Título 1 2" xfId="28516" hidden="1"/>
    <cellStyle name="Título 1 2" xfId="28433" hidden="1"/>
    <cellStyle name="Título 1 2" xfId="28424" hidden="1"/>
    <cellStyle name="Título 1 2" xfId="28423" hidden="1"/>
    <cellStyle name="Título 1 2" xfId="28425" hidden="1"/>
    <cellStyle name="Título 1 2" xfId="28656" hidden="1"/>
    <cellStyle name="Título 1 2" xfId="28483" hidden="1"/>
    <cellStyle name="Título 1 2" xfId="28545" hidden="1"/>
    <cellStyle name="Título 1 2" xfId="28427" hidden="1"/>
    <cellStyle name="Título 1 2" xfId="28455" hidden="1"/>
    <cellStyle name="Título 1 2" xfId="28546" hidden="1"/>
    <cellStyle name="Título 1 2" xfId="25217" hidden="1"/>
    <cellStyle name="Título 1 2" xfId="28441" hidden="1"/>
    <cellStyle name="Título 1 2" xfId="28510" hidden="1"/>
    <cellStyle name="Título 1 2" xfId="28491" hidden="1"/>
    <cellStyle name="Título 1 2" xfId="28407" hidden="1"/>
    <cellStyle name="Título 1 2" xfId="28394" hidden="1"/>
    <cellStyle name="Título 1 2" xfId="28466" hidden="1"/>
    <cellStyle name="Título 1 2" xfId="28480" hidden="1"/>
    <cellStyle name="Título 1 2" xfId="28506" hidden="1"/>
    <cellStyle name="Título 1 2" xfId="28519" hidden="1"/>
    <cellStyle name="Título 1 2" xfId="28403" hidden="1"/>
    <cellStyle name="Título 1 2" xfId="28434" hidden="1"/>
    <cellStyle name="Título 1 2" xfId="28484" hidden="1"/>
    <cellStyle name="Título 1 2" xfId="28450" hidden="1"/>
    <cellStyle name="Título 1 2" xfId="28431" hidden="1"/>
    <cellStyle name="Título 1 2" xfId="28496" hidden="1"/>
    <cellStyle name="Título 1 2" xfId="28402" hidden="1"/>
    <cellStyle name="Título 1 2" xfId="28514" hidden="1"/>
    <cellStyle name="Título 1 2" xfId="28399" hidden="1"/>
    <cellStyle name="Título 1 2" xfId="28679" hidden="1"/>
    <cellStyle name="Título 1 2" xfId="28690" hidden="1"/>
    <cellStyle name="Título 1 2" xfId="28677" hidden="1"/>
    <cellStyle name="Título 1 2" xfId="28699" hidden="1"/>
    <cellStyle name="Título 1 2" xfId="28675" hidden="1"/>
    <cellStyle name="Título 1 2" xfId="28708" hidden="1"/>
    <cellStyle name="Título 1 2" xfId="28673" hidden="1"/>
    <cellStyle name="Título 1 2" xfId="28716" hidden="1"/>
    <cellStyle name="Título 1 2" xfId="28667" hidden="1"/>
    <cellStyle name="Título 1 2" xfId="28726" hidden="1"/>
    <cellStyle name="Título 1 2" xfId="28671" hidden="1"/>
    <cellStyle name="Título 1 2" xfId="28736" hidden="1"/>
    <cellStyle name="Título 1 2" xfId="28668" hidden="1"/>
    <cellStyle name="Título 1 2" xfId="28743" hidden="1"/>
    <cellStyle name="Título 1 2" xfId="28722" hidden="1"/>
    <cellStyle name="Título 1 2" xfId="28753" hidden="1"/>
    <cellStyle name="Título 1 2" xfId="28732" hidden="1"/>
    <cellStyle name="Título 1 2" xfId="28759" hidden="1"/>
    <cellStyle name="Título 1 2" xfId="28752" hidden="1"/>
    <cellStyle name="Título 1 2" xfId="28781" hidden="1"/>
    <cellStyle name="Título 1 2" xfId="28792" hidden="1"/>
    <cellStyle name="Título 1 2" xfId="28779" hidden="1"/>
    <cellStyle name="Título 1 2" xfId="28801" hidden="1"/>
    <cellStyle name="Título 1 2" xfId="28777" hidden="1"/>
    <cellStyle name="Título 1 2" xfId="28810" hidden="1"/>
    <cellStyle name="Título 1 2" xfId="28775" hidden="1"/>
    <cellStyle name="Título 1 2" xfId="28818" hidden="1"/>
    <cellStyle name="Título 1 2" xfId="28769" hidden="1"/>
    <cellStyle name="Título 1 2" xfId="28828" hidden="1"/>
    <cellStyle name="Título 1 2" xfId="28773" hidden="1"/>
    <cellStyle name="Título 1 2" xfId="28838" hidden="1"/>
    <cellStyle name="Título 1 2" xfId="28770" hidden="1"/>
    <cellStyle name="Título 1 2" xfId="28845" hidden="1"/>
    <cellStyle name="Título 1 2" xfId="28824" hidden="1"/>
    <cellStyle name="Título 1 2" xfId="28855" hidden="1"/>
    <cellStyle name="Título 1 2" xfId="28834" hidden="1"/>
    <cellStyle name="Título 1 2" xfId="28861" hidden="1"/>
    <cellStyle name="Título 1 2" xfId="28854" hidden="1"/>
    <cellStyle name="Título 1 2" xfId="29052" hidden="1"/>
    <cellStyle name="Título 1 2" xfId="29063" hidden="1"/>
    <cellStyle name="Título 1 2" xfId="29050" hidden="1"/>
    <cellStyle name="Título 1 2" xfId="29072" hidden="1"/>
    <cellStyle name="Título 1 2" xfId="29048" hidden="1"/>
    <cellStyle name="Título 1 2" xfId="29081" hidden="1"/>
    <cellStyle name="Título 1 2" xfId="29046" hidden="1"/>
    <cellStyle name="Título 1 2" xfId="29089" hidden="1"/>
    <cellStyle name="Título 1 2" xfId="29039" hidden="1"/>
    <cellStyle name="Título 1 2" xfId="29099" hidden="1"/>
    <cellStyle name="Título 1 2" xfId="29044" hidden="1"/>
    <cellStyle name="Título 1 2" xfId="29109" hidden="1"/>
    <cellStyle name="Título 1 2" xfId="29041" hidden="1"/>
    <cellStyle name="Título 1 2" xfId="29116" hidden="1"/>
    <cellStyle name="Título 1 2" xfId="29095" hidden="1"/>
    <cellStyle name="Título 1 2" xfId="29126" hidden="1"/>
    <cellStyle name="Título 1 2" xfId="29105" hidden="1"/>
    <cellStyle name="Título 1 2" xfId="29132" hidden="1"/>
    <cellStyle name="Título 1 2" xfId="29125" hidden="1"/>
    <cellStyle name="Título 1 2" xfId="28997" hidden="1"/>
    <cellStyle name="Título 1 2" xfId="28905" hidden="1"/>
    <cellStyle name="Título 1 2" xfId="29144" hidden="1"/>
    <cellStyle name="Título 1 2" xfId="28904" hidden="1"/>
    <cellStyle name="Título 1 2" xfId="29149" hidden="1"/>
    <cellStyle name="Título 1 2" xfId="28900" hidden="1"/>
    <cellStyle name="Título 1 2" xfId="28874" hidden="1"/>
    <cellStyle name="Título 1 2" xfId="28927" hidden="1"/>
    <cellStyle name="Título 1 2" xfId="29006" hidden="1"/>
    <cellStyle name="Título 1 2" xfId="28923" hidden="1"/>
    <cellStyle name="Título 1 2" xfId="28914" hidden="1"/>
    <cellStyle name="Título 1 2" xfId="28913" hidden="1"/>
    <cellStyle name="Título 1 2" xfId="28915" hidden="1"/>
    <cellStyle name="Título 1 2" xfId="29146" hidden="1"/>
    <cellStyle name="Título 1 2" xfId="28973" hidden="1"/>
    <cellStyle name="Título 1 2" xfId="29035" hidden="1"/>
    <cellStyle name="Título 1 2" xfId="28917" hidden="1"/>
    <cellStyle name="Título 1 2" xfId="28945" hidden="1"/>
    <cellStyle name="Título 1 2" xfId="29036" hidden="1"/>
    <cellStyle name="Título 1 2" xfId="28766" hidden="1"/>
    <cellStyle name="Título 1 2" xfId="28931" hidden="1"/>
    <cellStyle name="Título 1 2" xfId="29000" hidden="1"/>
    <cellStyle name="Título 1 2" xfId="28981" hidden="1"/>
    <cellStyle name="Título 1 2" xfId="28897" hidden="1"/>
    <cellStyle name="Título 1 2" xfId="28884" hidden="1"/>
    <cellStyle name="Título 1 2" xfId="28956" hidden="1"/>
    <cellStyle name="Título 1 2" xfId="28970" hidden="1"/>
    <cellStyle name="Título 1 2" xfId="28996" hidden="1"/>
    <cellStyle name="Título 1 2" xfId="29009" hidden="1"/>
    <cellStyle name="Título 1 2" xfId="28893" hidden="1"/>
    <cellStyle name="Título 1 2" xfId="28924" hidden="1"/>
    <cellStyle name="Título 1 2" xfId="28974" hidden="1"/>
    <cellStyle name="Título 1 2" xfId="28940" hidden="1"/>
    <cellStyle name="Título 1 2" xfId="28921" hidden="1"/>
    <cellStyle name="Título 1 2" xfId="28986" hidden="1"/>
    <cellStyle name="Título 1 2" xfId="28892" hidden="1"/>
    <cellStyle name="Título 1 2" xfId="29004" hidden="1"/>
    <cellStyle name="Título 1 2" xfId="28889" hidden="1"/>
    <cellStyle name="Título 1 2" xfId="29169" hidden="1"/>
    <cellStyle name="Título 1 2" xfId="29180" hidden="1"/>
    <cellStyle name="Título 1 2" xfId="29167" hidden="1"/>
    <cellStyle name="Título 1 2" xfId="29189" hidden="1"/>
    <cellStyle name="Título 1 2" xfId="29165" hidden="1"/>
    <cellStyle name="Título 1 2" xfId="29198" hidden="1"/>
    <cellStyle name="Título 1 2" xfId="29163" hidden="1"/>
    <cellStyle name="Título 1 2" xfId="29206" hidden="1"/>
    <cellStyle name="Título 1 2" xfId="29157" hidden="1"/>
    <cellStyle name="Título 1 2" xfId="29216" hidden="1"/>
    <cellStyle name="Título 1 2" xfId="29161" hidden="1"/>
    <cellStyle name="Título 1 2" xfId="29226" hidden="1"/>
    <cellStyle name="Título 1 2" xfId="29158" hidden="1"/>
    <cellStyle name="Título 1 2" xfId="29233" hidden="1"/>
    <cellStyle name="Título 1 2" xfId="29212" hidden="1"/>
    <cellStyle name="Título 1 2" xfId="29243" hidden="1"/>
    <cellStyle name="Título 1 2" xfId="29222" hidden="1"/>
    <cellStyle name="Título 1 2" xfId="29249" hidden="1"/>
    <cellStyle name="Título 1 2" xfId="29242" hidden="1"/>
    <cellStyle name="Título 1 2" xfId="29271" hidden="1"/>
    <cellStyle name="Título 1 2" xfId="29282" hidden="1"/>
    <cellStyle name="Título 1 2" xfId="29269" hidden="1"/>
    <cellStyle name="Título 1 2" xfId="29291" hidden="1"/>
    <cellStyle name="Título 1 2" xfId="29267" hidden="1"/>
    <cellStyle name="Título 1 2" xfId="29300" hidden="1"/>
    <cellStyle name="Título 1 2" xfId="29265" hidden="1"/>
    <cellStyle name="Título 1 2" xfId="29308" hidden="1"/>
    <cellStyle name="Título 1 2" xfId="29259" hidden="1"/>
    <cellStyle name="Título 1 2" xfId="29318" hidden="1"/>
    <cellStyle name="Título 1 2" xfId="29263" hidden="1"/>
    <cellStyle name="Título 1 2" xfId="29328" hidden="1"/>
    <cellStyle name="Título 1 2" xfId="29260" hidden="1"/>
    <cellStyle name="Título 1 2" xfId="29335" hidden="1"/>
    <cellStyle name="Título 1 2" xfId="29314" hidden="1"/>
    <cellStyle name="Título 1 2" xfId="29345" hidden="1"/>
    <cellStyle name="Título 1 2" xfId="29324" hidden="1"/>
    <cellStyle name="Título 1 2" xfId="29351" hidden="1"/>
    <cellStyle name="Título 1 2" xfId="29344" hidden="1"/>
    <cellStyle name="Título 1 2" xfId="29542" hidden="1"/>
    <cellStyle name="Título 1 2" xfId="29553" hidden="1"/>
    <cellStyle name="Título 1 2" xfId="29540" hidden="1"/>
    <cellStyle name="Título 1 2" xfId="29562" hidden="1"/>
    <cellStyle name="Título 1 2" xfId="29538" hidden="1"/>
    <cellStyle name="Título 1 2" xfId="29571" hidden="1"/>
    <cellStyle name="Título 1 2" xfId="29536" hidden="1"/>
    <cellStyle name="Título 1 2" xfId="29579" hidden="1"/>
    <cellStyle name="Título 1 2" xfId="29529" hidden="1"/>
    <cellStyle name="Título 1 2" xfId="29589" hidden="1"/>
    <cellStyle name="Título 1 2" xfId="29534" hidden="1"/>
    <cellStyle name="Título 1 2" xfId="29599" hidden="1"/>
    <cellStyle name="Título 1 2" xfId="29531" hidden="1"/>
    <cellStyle name="Título 1 2" xfId="29606" hidden="1"/>
    <cellStyle name="Título 1 2" xfId="29585" hidden="1"/>
    <cellStyle name="Título 1 2" xfId="29616" hidden="1"/>
    <cellStyle name="Título 1 2" xfId="29595" hidden="1"/>
    <cellStyle name="Título 1 2" xfId="29622" hidden="1"/>
    <cellStyle name="Título 1 2" xfId="29615" hidden="1"/>
    <cellStyle name="Título 1 2" xfId="29487" hidden="1"/>
    <cellStyle name="Título 1 2" xfId="29395" hidden="1"/>
    <cellStyle name="Título 1 2" xfId="29634" hidden="1"/>
    <cellStyle name="Título 1 2" xfId="29394" hidden="1"/>
    <cellStyle name="Título 1 2" xfId="29639" hidden="1"/>
    <cellStyle name="Título 1 2" xfId="29390" hidden="1"/>
    <cellStyle name="Título 1 2" xfId="29364" hidden="1"/>
    <cellStyle name="Título 1 2" xfId="29417" hidden="1"/>
    <cellStyle name="Título 1 2" xfId="29496" hidden="1"/>
    <cellStyle name="Título 1 2" xfId="29413" hidden="1"/>
    <cellStyle name="Título 1 2" xfId="29404" hidden="1"/>
    <cellStyle name="Título 1 2" xfId="29403" hidden="1"/>
    <cellStyle name="Título 1 2" xfId="29405" hidden="1"/>
    <cellStyle name="Título 1 2" xfId="29636" hidden="1"/>
    <cellStyle name="Título 1 2" xfId="29463" hidden="1"/>
    <cellStyle name="Título 1 2" xfId="29525" hidden="1"/>
    <cellStyle name="Título 1 2" xfId="29407" hidden="1"/>
    <cellStyle name="Título 1 2" xfId="29435" hidden="1"/>
    <cellStyle name="Título 1 2" xfId="29526" hidden="1"/>
    <cellStyle name="Título 1 2" xfId="29256" hidden="1"/>
    <cellStyle name="Título 1 2" xfId="29421" hidden="1"/>
    <cellStyle name="Título 1 2" xfId="29490" hidden="1"/>
    <cellStyle name="Título 1 2" xfId="29471" hidden="1"/>
    <cellStyle name="Título 1 2" xfId="29387" hidden="1"/>
    <cellStyle name="Título 1 2" xfId="29374" hidden="1"/>
    <cellStyle name="Título 1 2" xfId="29446" hidden="1"/>
    <cellStyle name="Título 1 2" xfId="29460" hidden="1"/>
    <cellStyle name="Título 1 2" xfId="29486" hidden="1"/>
    <cellStyle name="Título 1 2" xfId="29499" hidden="1"/>
    <cellStyle name="Título 1 2" xfId="29383" hidden="1"/>
    <cellStyle name="Título 1 2" xfId="29414" hidden="1"/>
    <cellStyle name="Título 1 2" xfId="29464" hidden="1"/>
    <cellStyle name="Título 1 2" xfId="29430" hidden="1"/>
    <cellStyle name="Título 1 2" xfId="29411" hidden="1"/>
    <cellStyle name="Título 1 2" xfId="29476" hidden="1"/>
    <cellStyle name="Título 1 2" xfId="29382" hidden="1"/>
    <cellStyle name="Título 1 2" xfId="29494" hidden="1"/>
    <cellStyle name="Título 1 2" xfId="29379" hidden="1"/>
    <cellStyle name="Título 1 2" xfId="29659" hidden="1"/>
    <cellStyle name="Título 1 2" xfId="29670" hidden="1"/>
    <cellStyle name="Título 1 2" xfId="29657" hidden="1"/>
    <cellStyle name="Título 1 2" xfId="29679" hidden="1"/>
    <cellStyle name="Título 1 2" xfId="29655" hidden="1"/>
    <cellStyle name="Título 1 2" xfId="29688" hidden="1"/>
    <cellStyle name="Título 1 2" xfId="29653" hidden="1"/>
    <cellStyle name="Título 1 2" xfId="29696" hidden="1"/>
    <cellStyle name="Título 1 2" xfId="29647" hidden="1"/>
    <cellStyle name="Título 1 2" xfId="29706" hidden="1"/>
    <cellStyle name="Título 1 2" xfId="29651" hidden="1"/>
    <cellStyle name="Título 1 2" xfId="29716" hidden="1"/>
    <cellStyle name="Título 1 2" xfId="29648" hidden="1"/>
    <cellStyle name="Título 1 2" xfId="29723" hidden="1"/>
    <cellStyle name="Título 1 2" xfId="29702" hidden="1"/>
    <cellStyle name="Título 1 2" xfId="29733" hidden="1"/>
    <cellStyle name="Título 1 2" xfId="29712" hidden="1"/>
    <cellStyle name="Título 1 2" xfId="29739" hidden="1"/>
    <cellStyle name="Título 1 2" xfId="29732" hidden="1"/>
    <cellStyle name="Título 1 2" xfId="29761" hidden="1"/>
    <cellStyle name="Título 1 2" xfId="29772" hidden="1"/>
    <cellStyle name="Título 1 2" xfId="29759" hidden="1"/>
    <cellStyle name="Título 1 2" xfId="29781" hidden="1"/>
    <cellStyle name="Título 1 2" xfId="29757" hidden="1"/>
    <cellStyle name="Título 1 2" xfId="29790" hidden="1"/>
    <cellStyle name="Título 1 2" xfId="29755" hidden="1"/>
    <cellStyle name="Título 1 2" xfId="29798" hidden="1"/>
    <cellStyle name="Título 1 2" xfId="29749" hidden="1"/>
    <cellStyle name="Título 1 2" xfId="29808" hidden="1"/>
    <cellStyle name="Título 1 2" xfId="29753" hidden="1"/>
    <cellStyle name="Título 1 2" xfId="29818" hidden="1"/>
    <cellStyle name="Título 1 2" xfId="29750" hidden="1"/>
    <cellStyle name="Título 1 2" xfId="29825" hidden="1"/>
    <cellStyle name="Título 1 2" xfId="29804" hidden="1"/>
    <cellStyle name="Título 1 2" xfId="29835" hidden="1"/>
    <cellStyle name="Título 1 2" xfId="29814" hidden="1"/>
    <cellStyle name="Título 1 2" xfId="29841" hidden="1"/>
    <cellStyle name="Título 1 2" xfId="29834" hidden="1"/>
    <cellStyle name="Título 1 2" xfId="30032" hidden="1"/>
    <cellStyle name="Título 1 2" xfId="30043" hidden="1"/>
    <cellStyle name="Título 1 2" xfId="30030" hidden="1"/>
    <cellStyle name="Título 1 2" xfId="30052" hidden="1"/>
    <cellStyle name="Título 1 2" xfId="30028" hidden="1"/>
    <cellStyle name="Título 1 2" xfId="30061" hidden="1"/>
    <cellStyle name="Título 1 2" xfId="30026" hidden="1"/>
    <cellStyle name="Título 1 2" xfId="30069" hidden="1"/>
    <cellStyle name="Título 1 2" xfId="30019" hidden="1"/>
    <cellStyle name="Título 1 2" xfId="30079" hidden="1"/>
    <cellStyle name="Título 1 2" xfId="30024" hidden="1"/>
    <cellStyle name="Título 1 2" xfId="30089" hidden="1"/>
    <cellStyle name="Título 1 2" xfId="30021" hidden="1"/>
    <cellStyle name="Título 1 2" xfId="30096" hidden="1"/>
    <cellStyle name="Título 1 2" xfId="30075" hidden="1"/>
    <cellStyle name="Título 1 2" xfId="30106" hidden="1"/>
    <cellStyle name="Título 1 2" xfId="30085" hidden="1"/>
    <cellStyle name="Título 1 2" xfId="30112" hidden="1"/>
    <cellStyle name="Título 1 2" xfId="30105" hidden="1"/>
    <cellStyle name="Título 1 2" xfId="29977" hidden="1"/>
    <cellStyle name="Título 1 2" xfId="29885" hidden="1"/>
    <cellStyle name="Título 1 2" xfId="30124" hidden="1"/>
    <cellStyle name="Título 1 2" xfId="29884" hidden="1"/>
    <cellStyle name="Título 1 2" xfId="30129" hidden="1"/>
    <cellStyle name="Título 1 2" xfId="29880" hidden="1"/>
    <cellStyle name="Título 1 2" xfId="29854" hidden="1"/>
    <cellStyle name="Título 1 2" xfId="29907" hidden="1"/>
    <cellStyle name="Título 1 2" xfId="29986" hidden="1"/>
    <cellStyle name="Título 1 2" xfId="29903" hidden="1"/>
    <cellStyle name="Título 1 2" xfId="29894" hidden="1"/>
    <cellStyle name="Título 1 2" xfId="29893" hidden="1"/>
    <cellStyle name="Título 1 2" xfId="29895" hidden="1"/>
    <cellStyle name="Título 1 2" xfId="30126" hidden="1"/>
    <cellStyle name="Título 1 2" xfId="29953" hidden="1"/>
    <cellStyle name="Título 1 2" xfId="30015" hidden="1"/>
    <cellStyle name="Título 1 2" xfId="29897" hidden="1"/>
    <cellStyle name="Título 1 2" xfId="29925" hidden="1"/>
    <cellStyle name="Título 1 2" xfId="30016" hidden="1"/>
    <cellStyle name="Título 1 2" xfId="29746" hidden="1"/>
    <cellStyle name="Título 1 2" xfId="29911" hidden="1"/>
    <cellStyle name="Título 1 2" xfId="29980" hidden="1"/>
    <cellStyle name="Título 1 2" xfId="29961" hidden="1"/>
    <cellStyle name="Título 1 2" xfId="29877" hidden="1"/>
    <cellStyle name="Título 1 2" xfId="29864" hidden="1"/>
    <cellStyle name="Título 1 2" xfId="29936" hidden="1"/>
    <cellStyle name="Título 1 2" xfId="29950" hidden="1"/>
    <cellStyle name="Título 1 2" xfId="29976" hidden="1"/>
    <cellStyle name="Título 1 2" xfId="29989" hidden="1"/>
    <cellStyle name="Título 1 2" xfId="29873" hidden="1"/>
    <cellStyle name="Título 1 2" xfId="29904" hidden="1"/>
    <cellStyle name="Título 1 2" xfId="29954" hidden="1"/>
    <cellStyle name="Título 1 2" xfId="29920" hidden="1"/>
    <cellStyle name="Título 1 2" xfId="29901" hidden="1"/>
    <cellStyle name="Título 1 2" xfId="29966" hidden="1"/>
    <cellStyle name="Título 1 2" xfId="29872" hidden="1"/>
    <cellStyle name="Título 1 2" xfId="29984" hidden="1"/>
    <cellStyle name="Título 1 2" xfId="29869" hidden="1"/>
    <cellStyle name="Título 1 2" xfId="30149" hidden="1"/>
    <cellStyle name="Título 1 2" xfId="30160" hidden="1"/>
    <cellStyle name="Título 1 2" xfId="30147" hidden="1"/>
    <cellStyle name="Título 1 2" xfId="30169" hidden="1"/>
    <cellStyle name="Título 1 2" xfId="30145" hidden="1"/>
    <cellStyle name="Título 1 2" xfId="30178" hidden="1"/>
    <cellStyle name="Título 1 2" xfId="30143" hidden="1"/>
    <cellStyle name="Título 1 2" xfId="30186" hidden="1"/>
    <cellStyle name="Título 1 2" xfId="30137" hidden="1"/>
    <cellStyle name="Título 1 2" xfId="30196" hidden="1"/>
    <cellStyle name="Título 1 2" xfId="30141" hidden="1"/>
    <cellStyle name="Título 1 2" xfId="30206" hidden="1"/>
    <cellStyle name="Título 1 2" xfId="30138" hidden="1"/>
    <cellStyle name="Título 1 2" xfId="30213" hidden="1"/>
    <cellStyle name="Título 1 2" xfId="30192" hidden="1"/>
    <cellStyle name="Título 1 2" xfId="30223" hidden="1"/>
    <cellStyle name="Título 1 2" xfId="30202" hidden="1"/>
    <cellStyle name="Título 1 2" xfId="30229" hidden="1"/>
    <cellStyle name="Título 1 2" xfId="30222" hidden="1"/>
    <cellStyle name="Título 1 2" xfId="30251" hidden="1"/>
    <cellStyle name="Título 1 2" xfId="30262" hidden="1"/>
    <cellStyle name="Título 1 2" xfId="30249" hidden="1"/>
    <cellStyle name="Título 1 2" xfId="30271" hidden="1"/>
    <cellStyle name="Título 1 2" xfId="30247" hidden="1"/>
    <cellStyle name="Título 1 2" xfId="30280" hidden="1"/>
    <cellStyle name="Título 1 2" xfId="30245" hidden="1"/>
    <cellStyle name="Título 1 2" xfId="30288" hidden="1"/>
    <cellStyle name="Título 1 2" xfId="30239" hidden="1"/>
    <cellStyle name="Título 1 2" xfId="30298" hidden="1"/>
    <cellStyle name="Título 1 2" xfId="30243" hidden="1"/>
    <cellStyle name="Título 1 2" xfId="30308" hidden="1"/>
    <cellStyle name="Título 1 2" xfId="30240" hidden="1"/>
    <cellStyle name="Título 1 2" xfId="30315" hidden="1"/>
    <cellStyle name="Título 1 2" xfId="30294" hidden="1"/>
    <cellStyle name="Título 1 2" xfId="30325" hidden="1"/>
    <cellStyle name="Título 1 2" xfId="30304" hidden="1"/>
    <cellStyle name="Título 1 2" xfId="30331" hidden="1"/>
    <cellStyle name="Título 1 2" xfId="30324" hidden="1"/>
    <cellStyle name="Título 1 2" xfId="30522" hidden="1"/>
    <cellStyle name="Título 1 2" xfId="30533" hidden="1"/>
    <cellStyle name="Título 1 2" xfId="30520" hidden="1"/>
    <cellStyle name="Título 1 2" xfId="30542" hidden="1"/>
    <cellStyle name="Título 1 2" xfId="30518" hidden="1"/>
    <cellStyle name="Título 1 2" xfId="30551" hidden="1"/>
    <cellStyle name="Título 1 2" xfId="30516" hidden="1"/>
    <cellStyle name="Título 1 2" xfId="30559" hidden="1"/>
    <cellStyle name="Título 1 2" xfId="30509" hidden="1"/>
    <cellStyle name="Título 1 2" xfId="30569" hidden="1"/>
    <cellStyle name="Título 1 2" xfId="30514" hidden="1"/>
    <cellStyle name="Título 1 2" xfId="30579" hidden="1"/>
    <cellStyle name="Título 1 2" xfId="30511" hidden="1"/>
    <cellStyle name="Título 1 2" xfId="30586" hidden="1"/>
    <cellStyle name="Título 1 2" xfId="30565" hidden="1"/>
    <cellStyle name="Título 1 2" xfId="30596" hidden="1"/>
    <cellStyle name="Título 1 2" xfId="30575" hidden="1"/>
    <cellStyle name="Título 1 2" xfId="30602" hidden="1"/>
    <cellStyle name="Título 1 2" xfId="30595" hidden="1"/>
    <cellStyle name="Título 1 2" xfId="30467" hidden="1"/>
    <cellStyle name="Título 1 2" xfId="30375" hidden="1"/>
    <cellStyle name="Título 1 2" xfId="30614" hidden="1"/>
    <cellStyle name="Título 1 2" xfId="30374" hidden="1"/>
    <cellStyle name="Título 1 2" xfId="30619" hidden="1"/>
    <cellStyle name="Título 1 2" xfId="30370" hidden="1"/>
    <cellStyle name="Título 1 2" xfId="30344" hidden="1"/>
    <cellStyle name="Título 1 2" xfId="30397" hidden="1"/>
    <cellStyle name="Título 1 2" xfId="30476" hidden="1"/>
    <cellStyle name="Título 1 2" xfId="30393" hidden="1"/>
    <cellStyle name="Título 1 2" xfId="30384" hidden="1"/>
    <cellStyle name="Título 1 2" xfId="30383" hidden="1"/>
    <cellStyle name="Título 1 2" xfId="30385" hidden="1"/>
    <cellStyle name="Título 1 2" xfId="30616" hidden="1"/>
    <cellStyle name="Título 1 2" xfId="30443" hidden="1"/>
    <cellStyle name="Título 1 2" xfId="30505" hidden="1"/>
    <cellStyle name="Título 1 2" xfId="30387" hidden="1"/>
    <cellStyle name="Título 1 2" xfId="30415" hidden="1"/>
    <cellStyle name="Título 1 2" xfId="30506" hidden="1"/>
    <cellStyle name="Título 1 2" xfId="30236" hidden="1"/>
    <cellStyle name="Título 1 2" xfId="30401" hidden="1"/>
    <cellStyle name="Título 1 2" xfId="30470" hidden="1"/>
    <cellStyle name="Título 1 2" xfId="30451" hidden="1"/>
    <cellStyle name="Título 1 2" xfId="30367" hidden="1"/>
    <cellStyle name="Título 1 2" xfId="30354" hidden="1"/>
    <cellStyle name="Título 1 2" xfId="30426" hidden="1"/>
    <cellStyle name="Título 1 2" xfId="30440" hidden="1"/>
    <cellStyle name="Título 1 2" xfId="30466" hidden="1"/>
    <cellStyle name="Título 1 2" xfId="30479" hidden="1"/>
    <cellStyle name="Título 1 2" xfId="30363" hidden="1"/>
    <cellStyle name="Título 1 2" xfId="30394" hidden="1"/>
    <cellStyle name="Título 1 2" xfId="30444" hidden="1"/>
    <cellStyle name="Título 1 2" xfId="30410" hidden="1"/>
    <cellStyle name="Título 1 2" xfId="30391" hidden="1"/>
    <cellStyle name="Título 1 2" xfId="30456" hidden="1"/>
    <cellStyle name="Título 1 2" xfId="30362" hidden="1"/>
    <cellStyle name="Título 1 2" xfId="30474" hidden="1"/>
    <cellStyle name="Título 1 2" xfId="30359" hidden="1"/>
    <cellStyle name="Título 1 2" xfId="26584" hidden="1"/>
    <cellStyle name="Título 1 2" xfId="26154" hidden="1"/>
    <cellStyle name="Título 1 2" xfId="23339" hidden="1"/>
    <cellStyle name="Título 1 2" xfId="25810" hidden="1"/>
    <cellStyle name="Título 1 2" xfId="23098" hidden="1"/>
    <cellStyle name="Título 1 2" xfId="26850" hidden="1"/>
    <cellStyle name="Título 1 2" xfId="26357" hidden="1"/>
    <cellStyle name="Título 1 2" xfId="27827" hidden="1"/>
    <cellStyle name="Título 1 2" xfId="21809" hidden="1"/>
    <cellStyle name="Título 1 2" xfId="23097" hidden="1"/>
    <cellStyle name="Título 1 2" xfId="22500" hidden="1"/>
    <cellStyle name="Título 1 2" xfId="27825" hidden="1"/>
    <cellStyle name="Título 1 2" xfId="26557" hidden="1"/>
    <cellStyle name="Título 1 2" xfId="25968" hidden="1"/>
    <cellStyle name="Título 1 2" xfId="23621" hidden="1"/>
    <cellStyle name="Título 1 2" xfId="21724" hidden="1"/>
    <cellStyle name="Título 1 2" xfId="26632" hidden="1"/>
    <cellStyle name="Título 1 2" xfId="26375" hidden="1"/>
    <cellStyle name="Título 1 2" xfId="26883" hidden="1"/>
    <cellStyle name="Título 1 2" xfId="26878" hidden="1"/>
    <cellStyle name="Título 1 2" xfId="22485" hidden="1"/>
    <cellStyle name="Título 1 2" xfId="27106" hidden="1"/>
    <cellStyle name="Título 1 2" xfId="26152" hidden="1"/>
    <cellStyle name="Título 1 2" xfId="27178" hidden="1"/>
    <cellStyle name="Título 1 2" xfId="26026" hidden="1"/>
    <cellStyle name="Título 1 2" xfId="22633" hidden="1"/>
    <cellStyle name="Título 1 2" xfId="23835" hidden="1"/>
    <cellStyle name="Título 1 2" xfId="24159" hidden="1"/>
    <cellStyle name="Título 1 2" xfId="24395" hidden="1"/>
    <cellStyle name="Título 1 2" xfId="21707" hidden="1"/>
    <cellStyle name="Título 1 2" xfId="21748" hidden="1"/>
    <cellStyle name="Título 1 2" xfId="22842" hidden="1"/>
    <cellStyle name="Título 1 2" xfId="27378" hidden="1"/>
    <cellStyle name="Título 1 2" xfId="25379" hidden="1"/>
    <cellStyle name="Título 1 2" xfId="23309" hidden="1"/>
    <cellStyle name="Título 1 2" xfId="26418" hidden="1"/>
    <cellStyle name="Título 1 2" xfId="22408" hidden="1"/>
    <cellStyle name="Título 1 2" xfId="22837" hidden="1"/>
    <cellStyle name="Título 1 2" xfId="26911" hidden="1"/>
    <cellStyle name="Título 1 2" xfId="26722" hidden="1"/>
    <cellStyle name="Título 1 2" xfId="22267" hidden="1"/>
    <cellStyle name="Título 1 2" xfId="22391" hidden="1"/>
    <cellStyle name="Título 1 2" xfId="25870" hidden="1"/>
    <cellStyle name="Título 1 2" xfId="25996" hidden="1"/>
    <cellStyle name="Título 1 2" xfId="26393" hidden="1"/>
    <cellStyle name="Título 1 2" xfId="24409" hidden="1"/>
    <cellStyle name="Título 1 2" xfId="25774" hidden="1"/>
    <cellStyle name="Título 1 2" xfId="22119" hidden="1"/>
    <cellStyle name="Título 1 2" xfId="26304" hidden="1"/>
    <cellStyle name="Título 1 2" xfId="22364" hidden="1"/>
    <cellStyle name="Título 1 2" xfId="27751" hidden="1"/>
    <cellStyle name="Título 1 2" xfId="25104" hidden="1"/>
    <cellStyle name="Título 1 2" xfId="22128" hidden="1"/>
    <cellStyle name="Título 1 2" xfId="23840" hidden="1"/>
    <cellStyle name="Título 1 2" xfId="27753" hidden="1"/>
    <cellStyle name="Título 1 2" xfId="21681" hidden="1"/>
    <cellStyle name="Título 1 2" xfId="23596" hidden="1"/>
    <cellStyle name="Título 1 2" xfId="26846" hidden="1"/>
    <cellStyle name="Título 1 2" xfId="25829" hidden="1"/>
    <cellStyle name="Título 1 2" xfId="26885" hidden="1"/>
    <cellStyle name="Título 1 2" xfId="25074" hidden="1"/>
    <cellStyle name="Título 1 2" xfId="26445" hidden="1"/>
    <cellStyle name="Título 1 2" xfId="25595" hidden="1"/>
    <cellStyle name="Título 1 2" xfId="23595" hidden="1"/>
    <cellStyle name="Título 1 2" xfId="22162" hidden="1"/>
    <cellStyle name="Título 1 2" xfId="26196" hidden="1"/>
    <cellStyle name="Título 1 2" xfId="23030" hidden="1"/>
    <cellStyle name="Título 1 2" xfId="23009" hidden="1"/>
    <cellStyle name="Título 1 2" xfId="23785" hidden="1"/>
    <cellStyle name="Título 1 2" xfId="25169" hidden="1"/>
    <cellStyle name="Título 1 2" xfId="25034" hidden="1"/>
    <cellStyle name="Título 1 2" xfId="23294" hidden="1"/>
    <cellStyle name="Título 1 2" xfId="25712" hidden="1"/>
    <cellStyle name="Título 1 2" xfId="26006" hidden="1"/>
    <cellStyle name="Título 1 2" xfId="25054" hidden="1"/>
    <cellStyle name="Título 1 2" xfId="23570" hidden="1"/>
    <cellStyle name="Título 1 2" xfId="22595" hidden="1"/>
    <cellStyle name="Título 1 2" xfId="24403" hidden="1"/>
    <cellStyle name="Título 1 2" xfId="23894" hidden="1"/>
    <cellStyle name="Título 1 2" xfId="23497" hidden="1"/>
    <cellStyle name="Título 1 2" xfId="22053" hidden="1"/>
    <cellStyle name="Título 1 2" xfId="26866" hidden="1"/>
    <cellStyle name="Título 1 2" xfId="24425" hidden="1"/>
    <cellStyle name="Título 1 2" xfId="23386" hidden="1"/>
    <cellStyle name="Título 1 2" xfId="25872" hidden="1"/>
    <cellStyle name="Título 1 2" xfId="27750" hidden="1"/>
    <cellStyle name="Título 1 2" xfId="26890" hidden="1"/>
    <cellStyle name="Título 1 2" xfId="21986" hidden="1"/>
    <cellStyle name="Título 1 2" xfId="25467" hidden="1"/>
    <cellStyle name="Título 1 2" xfId="22522" hidden="1"/>
    <cellStyle name="Título 1 2" xfId="23304" hidden="1"/>
    <cellStyle name="Título 1 2" xfId="26732" hidden="1"/>
    <cellStyle name="Título 1 2" xfId="27223" hidden="1"/>
    <cellStyle name="Título 1 2" xfId="23639" hidden="1"/>
    <cellStyle name="Título 1 2" xfId="27087" hidden="1"/>
    <cellStyle name="Título 1 2" xfId="22587" hidden="1"/>
    <cellStyle name="Título 1 2" xfId="23380" hidden="1"/>
    <cellStyle name="Título 1 2" xfId="27760" hidden="1"/>
    <cellStyle name="Título 1 2" xfId="21865" hidden="1"/>
    <cellStyle name="Título 1 2" xfId="25621" hidden="1"/>
    <cellStyle name="Título 1 2" xfId="27255" hidden="1"/>
    <cellStyle name="Título 1 2" xfId="25922" hidden="1"/>
    <cellStyle name="Título 1 2" xfId="27758" hidden="1"/>
    <cellStyle name="Título 1 2" xfId="26429" hidden="1"/>
    <cellStyle name="Título 1 2" xfId="25436" hidden="1"/>
    <cellStyle name="Título 1 2" xfId="25867" hidden="1"/>
    <cellStyle name="Título 1 2" xfId="21838" hidden="1"/>
    <cellStyle name="Título 1 2" xfId="26269" hidden="1"/>
    <cellStyle name="Título 1 2" xfId="23295" hidden="1"/>
    <cellStyle name="Título 1 2" xfId="25449" hidden="1"/>
    <cellStyle name="Título 1 2" xfId="22082" hidden="1"/>
    <cellStyle name="Título 1 2" xfId="24418" hidden="1"/>
    <cellStyle name="Título 1 2" xfId="22682" hidden="1"/>
    <cellStyle name="Título 1 2" xfId="23536" hidden="1"/>
    <cellStyle name="Título 1 2" xfId="26964" hidden="1"/>
    <cellStyle name="Título 1 2" xfId="22687" hidden="1"/>
    <cellStyle name="Título 1 2" xfId="25113" hidden="1"/>
    <cellStyle name="Título 1 2" xfId="23809" hidden="1"/>
    <cellStyle name="Título 1 2" xfId="26377" hidden="1"/>
    <cellStyle name="Título 1 2" xfId="23766" hidden="1"/>
    <cellStyle name="Título 1 2" xfId="23502" hidden="1"/>
    <cellStyle name="Título 1 2" xfId="26938" hidden="1"/>
    <cellStyle name="Título 1 2" xfId="26887" hidden="1"/>
    <cellStyle name="Título 1 2" xfId="25597" hidden="1"/>
    <cellStyle name="Título 1 2" xfId="26523" hidden="1"/>
    <cellStyle name="Título 1 2" xfId="22692" hidden="1"/>
    <cellStyle name="Título 1 2" xfId="25383" hidden="1"/>
    <cellStyle name="Título 1 2" xfId="25171" hidden="1"/>
    <cellStyle name="Título 1 2" xfId="27247" hidden="1"/>
    <cellStyle name="Título 1 2" xfId="25032" hidden="1"/>
    <cellStyle name="Título 1 2" xfId="25668" hidden="1"/>
    <cellStyle name="Título 1 2" xfId="21866" hidden="1"/>
    <cellStyle name="Título 1 2" xfId="23917" hidden="1"/>
    <cellStyle name="Título 1 2" xfId="23360" hidden="1"/>
    <cellStyle name="Título 1 2" xfId="22153" hidden="1"/>
    <cellStyle name="Título 1 2" xfId="26396" hidden="1"/>
    <cellStyle name="Título 1 2" xfId="26836" hidden="1"/>
    <cellStyle name="Título 1 2" xfId="22596" hidden="1"/>
    <cellStyle name="Título 1 2" xfId="22958" hidden="1"/>
    <cellStyle name="Título 1 2" xfId="25041" hidden="1"/>
    <cellStyle name="Título 1 2" xfId="27797" hidden="1"/>
    <cellStyle name="Título 1 2" xfId="23551" hidden="1"/>
    <cellStyle name="Título 1 2" xfId="22543" hidden="1"/>
    <cellStyle name="Título 1 2" xfId="24067" hidden="1"/>
    <cellStyle name="Título 1 2" xfId="22130" hidden="1"/>
    <cellStyle name="Título 1 2" xfId="27801" hidden="1"/>
    <cellStyle name="Título 1 2" xfId="23471" hidden="1"/>
    <cellStyle name="Título 1 2" xfId="24060" hidden="1"/>
    <cellStyle name="Título 1 2" xfId="23247" hidden="1"/>
    <cellStyle name="Título 1 2" xfId="27795" hidden="1"/>
    <cellStyle name="Título 1 2" xfId="25975" hidden="1"/>
    <cellStyle name="Título 1 2" xfId="23727" hidden="1"/>
    <cellStyle name="Título 1 2" xfId="25773" hidden="1"/>
    <cellStyle name="Título 1 2" xfId="23293" hidden="1"/>
    <cellStyle name="Título 1 2" xfId="25111" hidden="1"/>
    <cellStyle name="Título 1 2" xfId="22152" hidden="1"/>
    <cellStyle name="Título 1 2" xfId="25162" hidden="1"/>
    <cellStyle name="Título 1 2" xfId="22835" hidden="1"/>
    <cellStyle name="Título 1 2" xfId="26568" hidden="1"/>
    <cellStyle name="Título 1 2" xfId="24099" hidden="1"/>
    <cellStyle name="Título 1 2" xfId="25040" hidden="1"/>
    <cellStyle name="Título 1 2" xfId="25377" hidden="1"/>
    <cellStyle name="Título 1 2" xfId="22083" hidden="1"/>
    <cellStyle name="Título 1 2" xfId="23562" hidden="1"/>
    <cellStyle name="Título 1 2" xfId="23591" hidden="1"/>
    <cellStyle name="Título 1 2" xfId="26955" hidden="1"/>
    <cellStyle name="Título 1 2" xfId="26702" hidden="1"/>
    <cellStyle name="Título 1 2" xfId="22542" hidden="1"/>
    <cellStyle name="Título 1 2" xfId="21780" hidden="1"/>
    <cellStyle name="Título 1 2" xfId="25633" hidden="1"/>
    <cellStyle name="Título 1 2" xfId="25971" hidden="1"/>
    <cellStyle name="Título 1 2" xfId="27759" hidden="1"/>
    <cellStyle name="Título 1 2" xfId="26930" hidden="1"/>
    <cellStyle name="Título 1 2" xfId="22496" hidden="1"/>
    <cellStyle name="Título 1 2" xfId="27132" hidden="1"/>
    <cellStyle name="Título 1 2" xfId="22325" hidden="1"/>
    <cellStyle name="Título 1 2" xfId="26020" hidden="1"/>
    <cellStyle name="Título 1 2" xfId="27108" hidden="1"/>
    <cellStyle name="Título 1 2" xfId="23003" hidden="1"/>
    <cellStyle name="Título 1 2" xfId="27896" hidden="1"/>
    <cellStyle name="Título 1 2" xfId="22396" hidden="1"/>
    <cellStyle name="Título 1 2" xfId="22654" hidden="1"/>
    <cellStyle name="Título 1 2" xfId="22536" hidden="1"/>
    <cellStyle name="Título 1 2" xfId="23185" hidden="1"/>
    <cellStyle name="Título 1 2" xfId="23777" hidden="1"/>
    <cellStyle name="Título 1 2" xfId="26627" hidden="1"/>
    <cellStyle name="Título 1 2" xfId="26319" hidden="1"/>
    <cellStyle name="Título 1 2" xfId="21758" hidden="1"/>
    <cellStyle name="Título 1 2" xfId="26741" hidden="1"/>
    <cellStyle name="Título 1 2" xfId="25895" hidden="1"/>
    <cellStyle name="Título 1 2" xfId="24084" hidden="1"/>
    <cellStyle name="Título 1 2" xfId="23793" hidden="1"/>
    <cellStyle name="Título 1 2" xfId="23884" hidden="1"/>
    <cellStyle name="Título 1 2" xfId="26039" hidden="1"/>
    <cellStyle name="Título 1 2" xfId="26639" hidden="1"/>
    <cellStyle name="Título 1 2" xfId="22382" hidden="1"/>
    <cellStyle name="Título 1 2" xfId="23183" hidden="1"/>
    <cellStyle name="Título 1 2" xfId="21743" hidden="1"/>
    <cellStyle name="Título 1 2" xfId="22246" hidden="1"/>
    <cellStyle name="Título 1 2" xfId="26293" hidden="1"/>
    <cellStyle name="Título 1 2" xfId="25338" hidden="1"/>
    <cellStyle name="Título 1 2" xfId="25442" hidden="1"/>
    <cellStyle name="Título 1 2" xfId="21763" hidden="1"/>
    <cellStyle name="Título 1 2" xfId="23889" hidden="1"/>
    <cellStyle name="Título 1 2" xfId="22351" hidden="1"/>
    <cellStyle name="Título 1 2" xfId="22003" hidden="1"/>
    <cellStyle name="Título 1 2" xfId="23710" hidden="1"/>
    <cellStyle name="Título 1 2" xfId="21818" hidden="1"/>
    <cellStyle name="Título 1 2" xfId="23896" hidden="1"/>
    <cellStyle name="Título 1 2" xfId="30720" hidden="1"/>
    <cellStyle name="Título 1 2" xfId="30731" hidden="1"/>
    <cellStyle name="Título 1 2" xfId="30718" hidden="1"/>
    <cellStyle name="Título 1 2" xfId="30740" hidden="1"/>
    <cellStyle name="Título 1 2" xfId="30716" hidden="1"/>
    <cellStyle name="Título 1 2" xfId="30749" hidden="1"/>
    <cellStyle name="Título 1 2" xfId="30714" hidden="1"/>
    <cellStyle name="Título 1 2" xfId="30757" hidden="1"/>
    <cellStyle name="Título 1 2" xfId="30708" hidden="1"/>
    <cellStyle name="Título 1 2" xfId="30767" hidden="1"/>
    <cellStyle name="Título 1 2" xfId="30712" hidden="1"/>
    <cellStyle name="Título 1 2" xfId="30777" hidden="1"/>
    <cellStyle name="Título 1 2" xfId="30709" hidden="1"/>
    <cellStyle name="Título 1 2" xfId="30784" hidden="1"/>
    <cellStyle name="Título 1 2" xfId="30763" hidden="1"/>
    <cellStyle name="Título 1 2" xfId="30794" hidden="1"/>
    <cellStyle name="Título 1 2" xfId="30773" hidden="1"/>
    <cellStyle name="Título 1 2" xfId="30801" hidden="1"/>
    <cellStyle name="Título 1 2" xfId="30793" hidden="1"/>
    <cellStyle name="Título 1 2" xfId="31005" hidden="1"/>
    <cellStyle name="Título 1 2" xfId="31016" hidden="1"/>
    <cellStyle name="Título 1 2" xfId="31003" hidden="1"/>
    <cellStyle name="Título 1 2" xfId="31025" hidden="1"/>
    <cellStyle name="Título 1 2" xfId="31001" hidden="1"/>
    <cellStyle name="Título 1 2" xfId="31034" hidden="1"/>
    <cellStyle name="Título 1 2" xfId="30999" hidden="1"/>
    <cellStyle name="Título 1 2" xfId="31042" hidden="1"/>
    <cellStyle name="Título 1 2" xfId="30992" hidden="1"/>
    <cellStyle name="Título 1 2" xfId="31052" hidden="1"/>
    <cellStyle name="Título 1 2" xfId="30997" hidden="1"/>
    <cellStyle name="Título 1 2" xfId="31062" hidden="1"/>
    <cellStyle name="Título 1 2" xfId="30994" hidden="1"/>
    <cellStyle name="Título 1 2" xfId="31069" hidden="1"/>
    <cellStyle name="Título 1 2" xfId="31048" hidden="1"/>
    <cellStyle name="Título 1 2" xfId="31079" hidden="1"/>
    <cellStyle name="Título 1 2" xfId="31058" hidden="1"/>
    <cellStyle name="Título 1 2" xfId="31085" hidden="1"/>
    <cellStyle name="Título 1 2" xfId="31078" hidden="1"/>
    <cellStyle name="Título 1 2" xfId="30950" hidden="1"/>
    <cellStyle name="Título 1 2" xfId="30858" hidden="1"/>
    <cellStyle name="Título 1 2" xfId="31097" hidden="1"/>
    <cellStyle name="Título 1 2" xfId="30857" hidden="1"/>
    <cellStyle name="Título 1 2" xfId="31102" hidden="1"/>
    <cellStyle name="Título 1 2" xfId="30853" hidden="1"/>
    <cellStyle name="Título 1 2" xfId="30827" hidden="1"/>
    <cellStyle name="Título 1 2" xfId="30880" hidden="1"/>
    <cellStyle name="Título 1 2" xfId="30959" hidden="1"/>
    <cellStyle name="Título 1 2" xfId="30876" hidden="1"/>
    <cellStyle name="Título 1 2" xfId="30867" hidden="1"/>
    <cellStyle name="Título 1 2" xfId="30866" hidden="1"/>
    <cellStyle name="Título 1 2" xfId="30868" hidden="1"/>
    <cellStyle name="Título 1 2" xfId="31099" hidden="1"/>
    <cellStyle name="Título 1 2" xfId="30926" hidden="1"/>
    <cellStyle name="Título 1 2" xfId="30988" hidden="1"/>
    <cellStyle name="Título 1 2" xfId="30870" hidden="1"/>
    <cellStyle name="Título 1 2" xfId="30898" hidden="1"/>
    <cellStyle name="Título 1 2" xfId="30989" hidden="1"/>
    <cellStyle name="Título 1 2" xfId="26275" hidden="1"/>
    <cellStyle name="Título 1 2" xfId="30884" hidden="1"/>
    <cellStyle name="Título 1 2" xfId="30953" hidden="1"/>
    <cellStyle name="Título 1 2" xfId="30934" hidden="1"/>
    <cellStyle name="Título 1 2" xfId="30850" hidden="1"/>
    <cellStyle name="Título 1 2" xfId="30837" hidden="1"/>
    <cellStyle name="Título 1 2" xfId="30909" hidden="1"/>
    <cellStyle name="Título 1 2" xfId="30923" hidden="1"/>
    <cellStyle name="Título 1 2" xfId="30949" hidden="1"/>
    <cellStyle name="Título 1 2" xfId="30962" hidden="1"/>
    <cellStyle name="Título 1 2" xfId="30846" hidden="1"/>
    <cellStyle name="Título 1 2" xfId="30877" hidden="1"/>
    <cellStyle name="Título 1 2" xfId="30927" hidden="1"/>
    <cellStyle name="Título 1 2" xfId="30893" hidden="1"/>
    <cellStyle name="Título 1 2" xfId="30874" hidden="1"/>
    <cellStyle name="Título 1 2" xfId="30939" hidden="1"/>
    <cellStyle name="Título 1 2" xfId="30845" hidden="1"/>
    <cellStyle name="Título 1 2" xfId="30957" hidden="1"/>
    <cellStyle name="Título 1 2" xfId="30842" hidden="1"/>
    <cellStyle name="Título 1 2" xfId="23776" hidden="1"/>
    <cellStyle name="Título 1 2" xfId="23023" hidden="1"/>
    <cellStyle name="Título 1 2" xfId="25459" hidden="1"/>
    <cellStyle name="Título 1 2" xfId="26178" hidden="1"/>
    <cellStyle name="Título 1 2" xfId="25963" hidden="1"/>
    <cellStyle name="Título 1 2" xfId="26821" hidden="1"/>
    <cellStyle name="Título 1 2" xfId="23190" hidden="1"/>
    <cellStyle name="Título 1 2" xfId="22287" hidden="1"/>
    <cellStyle name="Título 1 2" xfId="23841" hidden="1"/>
    <cellStyle name="Título 1 2" xfId="25701" hidden="1"/>
    <cellStyle name="Título 1 2" xfId="21727" hidden="1"/>
    <cellStyle name="Título 1 2" xfId="26259" hidden="1"/>
    <cellStyle name="Título 1 2" xfId="23076" hidden="1"/>
    <cellStyle name="Título 1 2" xfId="25540" hidden="1"/>
    <cellStyle name="Título 1 2" xfId="27761" hidden="1"/>
    <cellStyle name="Título 1 2" xfId="25643" hidden="1"/>
    <cellStyle name="Título 1 2" xfId="21978" hidden="1"/>
    <cellStyle name="Título 1 2" xfId="26728" hidden="1"/>
    <cellStyle name="Título 1 2" xfId="22335" hidden="1"/>
    <cellStyle name="Título 1 2" xfId="25833" hidden="1"/>
    <cellStyle name="Título 1 2" xfId="25987" hidden="1"/>
    <cellStyle name="Título 1 2" xfId="24415" hidden="1"/>
    <cellStyle name="Título 1 2" xfId="25243" hidden="1"/>
    <cellStyle name="Título 1 2" xfId="25415" hidden="1"/>
    <cellStyle name="Título 1 2" xfId="22694" hidden="1"/>
    <cellStyle name="Título 1 2" xfId="22263" hidden="1"/>
    <cellStyle name="Título 1 2" xfId="22312" hidden="1"/>
    <cellStyle name="Título 1 2" xfId="24985" hidden="1"/>
    <cellStyle name="Título 1 2" xfId="23548" hidden="1"/>
    <cellStyle name="Título 1 2" xfId="25003" hidden="1"/>
    <cellStyle name="Título 1 2" xfId="22282" hidden="1"/>
    <cellStyle name="Título 1 2" xfId="26022" hidden="1"/>
    <cellStyle name="Título 1 2" xfId="31137" hidden="1"/>
    <cellStyle name="Título 1 2" xfId="23049" hidden="1"/>
    <cellStyle name="Título 1 2" xfId="31147" hidden="1"/>
    <cellStyle name="Título 1 2" xfId="23477" hidden="1"/>
    <cellStyle name="Título 1 2" xfId="31153" hidden="1"/>
    <cellStyle name="Título 1 2" xfId="31146" hidden="1"/>
    <cellStyle name="Título 1 2" xfId="31344" hidden="1"/>
    <cellStyle name="Título 1 2" xfId="31355" hidden="1"/>
    <cellStyle name="Título 1 2" xfId="31342" hidden="1"/>
    <cellStyle name="Título 1 2" xfId="31364" hidden="1"/>
    <cellStyle name="Título 1 2" xfId="31340" hidden="1"/>
    <cellStyle name="Título 1 2" xfId="31373" hidden="1"/>
    <cellStyle name="Título 1 2" xfId="31338" hidden="1"/>
    <cellStyle name="Título 1 2" xfId="31381" hidden="1"/>
    <cellStyle name="Título 1 2" xfId="31331" hidden="1"/>
    <cellStyle name="Título 1 2" xfId="31391" hidden="1"/>
    <cellStyle name="Título 1 2" xfId="31336" hidden="1"/>
    <cellStyle name="Título 1 2" xfId="31401" hidden="1"/>
    <cellStyle name="Título 1 2" xfId="31333" hidden="1"/>
    <cellStyle name="Título 1 2" xfId="31408" hidden="1"/>
    <cellStyle name="Título 1 2" xfId="31387" hidden="1"/>
    <cellStyle name="Título 1 2" xfId="31418" hidden="1"/>
    <cellStyle name="Título 1 2" xfId="31397" hidden="1"/>
    <cellStyle name="Título 1 2" xfId="31424" hidden="1"/>
    <cellStyle name="Título 1 2" xfId="31417" hidden="1"/>
    <cellStyle name="Título 1 2" xfId="31289" hidden="1"/>
    <cellStyle name="Título 1 2" xfId="31197" hidden="1"/>
    <cellStyle name="Título 1 2" xfId="31436" hidden="1"/>
    <cellStyle name="Título 1 2" xfId="31196" hidden="1"/>
    <cellStyle name="Título 1 2" xfId="31441" hidden="1"/>
    <cellStyle name="Título 1 2" xfId="31192" hidden="1"/>
    <cellStyle name="Título 1 2" xfId="31166" hidden="1"/>
    <cellStyle name="Título 1 2" xfId="31219" hidden="1"/>
    <cellStyle name="Título 1 2" xfId="31298" hidden="1"/>
    <cellStyle name="Título 1 2" xfId="31215" hidden="1"/>
    <cellStyle name="Título 1 2" xfId="31206" hidden="1"/>
    <cellStyle name="Título 1 2" xfId="31205" hidden="1"/>
    <cellStyle name="Título 1 2" xfId="31207" hidden="1"/>
    <cellStyle name="Título 1 2" xfId="31438" hidden="1"/>
    <cellStyle name="Título 1 2" xfId="31265" hidden="1"/>
    <cellStyle name="Título 1 2" xfId="31327" hidden="1"/>
    <cellStyle name="Título 1 2" xfId="31209" hidden="1"/>
    <cellStyle name="Título 1 2" xfId="31237" hidden="1"/>
    <cellStyle name="Título 1 2" xfId="31328" hidden="1"/>
    <cellStyle name="Título 1 2" xfId="25333" hidden="1"/>
    <cellStyle name="Título 1 2" xfId="31223" hidden="1"/>
    <cellStyle name="Título 1 2" xfId="31292" hidden="1"/>
    <cellStyle name="Título 1 2" xfId="31273" hidden="1"/>
    <cellStyle name="Título 1 2" xfId="31189" hidden="1"/>
    <cellStyle name="Título 1 2" xfId="31176" hidden="1"/>
    <cellStyle name="Título 1 2" xfId="31248" hidden="1"/>
    <cellStyle name="Título 1 2" xfId="31262" hidden="1"/>
    <cellStyle name="Título 1 2" xfId="31288" hidden="1"/>
    <cellStyle name="Título 1 2" xfId="31301" hidden="1"/>
    <cellStyle name="Título 1 2" xfId="31185" hidden="1"/>
    <cellStyle name="Título 1 2" xfId="31216" hidden="1"/>
    <cellStyle name="Título 1 2" xfId="31266" hidden="1"/>
    <cellStyle name="Título 1 2" xfId="31232" hidden="1"/>
    <cellStyle name="Título 1 2" xfId="31213" hidden="1"/>
    <cellStyle name="Título 1 2" xfId="31278" hidden="1"/>
    <cellStyle name="Título 1 2" xfId="31184" hidden="1"/>
    <cellStyle name="Título 1 2" xfId="31296" hidden="1"/>
    <cellStyle name="Título 1 2" xfId="31181" hidden="1"/>
    <cellStyle name="Título 1 2" xfId="31461" hidden="1"/>
    <cellStyle name="Título 1 2" xfId="31472" hidden="1"/>
    <cellStyle name="Título 1 2" xfId="31459" hidden="1"/>
    <cellStyle name="Título 1 2" xfId="31481" hidden="1"/>
    <cellStyle name="Título 1 2" xfId="31457" hidden="1"/>
    <cellStyle name="Título 1 2" xfId="31490" hidden="1"/>
    <cellStyle name="Título 1 2" xfId="31455" hidden="1"/>
    <cellStyle name="Título 1 2" xfId="31498" hidden="1"/>
    <cellStyle name="Título 1 2" xfId="31449" hidden="1"/>
    <cellStyle name="Título 1 2" xfId="31508" hidden="1"/>
    <cellStyle name="Título 1 2" xfId="31453" hidden="1"/>
    <cellStyle name="Título 1 2" xfId="31518" hidden="1"/>
    <cellStyle name="Título 1 2" xfId="31450" hidden="1"/>
    <cellStyle name="Título 1 2" xfId="31525" hidden="1"/>
    <cellStyle name="Título 1 2" xfId="31504" hidden="1"/>
    <cellStyle name="Título 1 2" xfId="31535" hidden="1"/>
    <cellStyle name="Título 1 2" xfId="31514" hidden="1"/>
    <cellStyle name="Título 1 2" xfId="31541" hidden="1"/>
    <cellStyle name="Título 1 2" xfId="31534" hidden="1"/>
    <cellStyle name="Título 1 2" xfId="31563" hidden="1"/>
    <cellStyle name="Título 1 2" xfId="31574" hidden="1"/>
    <cellStyle name="Título 1 2" xfId="31561" hidden="1"/>
    <cellStyle name="Título 1 2" xfId="31583" hidden="1"/>
    <cellStyle name="Título 1 2" xfId="31559" hidden="1"/>
    <cellStyle name="Título 1 2" xfId="31592" hidden="1"/>
    <cellStyle name="Título 1 2" xfId="31557" hidden="1"/>
    <cellStyle name="Título 1 2" xfId="31600" hidden="1"/>
    <cellStyle name="Título 1 2" xfId="31551" hidden="1"/>
    <cellStyle name="Título 1 2" xfId="31610" hidden="1"/>
    <cellStyle name="Título 1 2" xfId="31555" hidden="1"/>
    <cellStyle name="Título 1 2" xfId="31620" hidden="1"/>
    <cellStyle name="Título 1 2" xfId="31552" hidden="1"/>
    <cellStyle name="Título 1 2" xfId="31627" hidden="1"/>
    <cellStyle name="Título 1 2" xfId="31606" hidden="1"/>
    <cellStyle name="Título 1 2" xfId="31637" hidden="1"/>
    <cellStyle name="Título 1 2" xfId="31616" hidden="1"/>
    <cellStyle name="Título 1 2" xfId="31643" hidden="1"/>
    <cellStyle name="Título 1 2" xfId="31636" hidden="1"/>
    <cellStyle name="Título 1 2" xfId="31834" hidden="1"/>
    <cellStyle name="Título 1 2" xfId="31845" hidden="1"/>
    <cellStyle name="Título 1 2" xfId="31832" hidden="1"/>
    <cellStyle name="Título 1 2" xfId="31854" hidden="1"/>
    <cellStyle name="Título 1 2" xfId="31830" hidden="1"/>
    <cellStyle name="Título 1 2" xfId="31863" hidden="1"/>
    <cellStyle name="Título 1 2" xfId="31828" hidden="1"/>
    <cellStyle name="Título 1 2" xfId="31871" hidden="1"/>
    <cellStyle name="Título 1 2" xfId="31821" hidden="1"/>
    <cellStyle name="Título 1 2" xfId="31881" hidden="1"/>
    <cellStyle name="Título 1 2" xfId="31826" hidden="1"/>
    <cellStyle name="Título 1 2" xfId="31891" hidden="1"/>
    <cellStyle name="Título 1 2" xfId="31823" hidden="1"/>
    <cellStyle name="Título 1 2" xfId="31898" hidden="1"/>
    <cellStyle name="Título 1 2" xfId="31877" hidden="1"/>
    <cellStyle name="Título 1 2" xfId="31908" hidden="1"/>
    <cellStyle name="Título 1 2" xfId="31887" hidden="1"/>
    <cellStyle name="Título 1 2" xfId="31914" hidden="1"/>
    <cellStyle name="Título 1 2" xfId="31907" hidden="1"/>
    <cellStyle name="Título 1 2" xfId="31779" hidden="1"/>
    <cellStyle name="Título 1 2" xfId="31687" hidden="1"/>
    <cellStyle name="Título 1 2" xfId="31926" hidden="1"/>
    <cellStyle name="Título 1 2" xfId="31686" hidden="1"/>
    <cellStyle name="Título 1 2" xfId="31931" hidden="1"/>
    <cellStyle name="Título 1 2" xfId="31682" hidden="1"/>
    <cellStyle name="Título 1 2" xfId="31656" hidden="1"/>
    <cellStyle name="Título 1 2" xfId="31709" hidden="1"/>
    <cellStyle name="Título 1 2" xfId="31788" hidden="1"/>
    <cellStyle name="Título 1 2" xfId="31705" hidden="1"/>
    <cellStyle name="Título 1 2" xfId="31696" hidden="1"/>
    <cellStyle name="Título 1 2" xfId="31695" hidden="1"/>
    <cellStyle name="Título 1 2" xfId="31697" hidden="1"/>
    <cellStyle name="Título 1 2" xfId="31928" hidden="1"/>
    <cellStyle name="Título 1 2" xfId="31755" hidden="1"/>
    <cellStyle name="Título 1 2" xfId="31817" hidden="1"/>
    <cellStyle name="Título 1 2" xfId="31699" hidden="1"/>
    <cellStyle name="Título 1 2" xfId="31727" hidden="1"/>
    <cellStyle name="Título 1 2" xfId="31818" hidden="1"/>
    <cellStyle name="Título 1 2" xfId="31548" hidden="1"/>
    <cellStyle name="Título 1 2" xfId="31713" hidden="1"/>
    <cellStyle name="Título 1 2" xfId="31782" hidden="1"/>
    <cellStyle name="Título 1 2" xfId="31763" hidden="1"/>
    <cellStyle name="Título 1 2" xfId="31679" hidden="1"/>
    <cellStyle name="Título 1 2" xfId="31666" hidden="1"/>
    <cellStyle name="Título 1 2" xfId="31738" hidden="1"/>
    <cellStyle name="Título 1 2" xfId="31752" hidden="1"/>
    <cellStyle name="Título 1 2" xfId="31778" hidden="1"/>
    <cellStyle name="Título 1 2" xfId="31791" hidden="1"/>
    <cellStyle name="Título 1 2" xfId="31675" hidden="1"/>
    <cellStyle name="Título 1 2" xfId="31706" hidden="1"/>
    <cellStyle name="Título 1 2" xfId="31756" hidden="1"/>
    <cellStyle name="Título 1 2" xfId="31722" hidden="1"/>
    <cellStyle name="Título 1 2" xfId="31703" hidden="1"/>
    <cellStyle name="Título 1 2" xfId="31768" hidden="1"/>
    <cellStyle name="Título 1 2" xfId="31674" hidden="1"/>
    <cellStyle name="Título 1 2" xfId="31786" hidden="1"/>
    <cellStyle name="Título 1 2" xfId="31671" hidden="1"/>
    <cellStyle name="Título 1 2" xfId="31951" hidden="1"/>
    <cellStyle name="Título 1 2" xfId="31962" hidden="1"/>
    <cellStyle name="Título 1 2" xfId="31949" hidden="1"/>
    <cellStyle name="Título 1 2" xfId="31971" hidden="1"/>
    <cellStyle name="Título 1 2" xfId="31947" hidden="1"/>
    <cellStyle name="Título 1 2" xfId="31980" hidden="1"/>
    <cellStyle name="Título 1 2" xfId="31945" hidden="1"/>
    <cellStyle name="Título 1 2" xfId="31988" hidden="1"/>
    <cellStyle name="Título 1 2" xfId="31939" hidden="1"/>
    <cellStyle name="Título 1 2" xfId="31998" hidden="1"/>
    <cellStyle name="Título 1 2" xfId="31943" hidden="1"/>
    <cellStyle name="Título 1 2" xfId="32008" hidden="1"/>
    <cellStyle name="Título 1 2" xfId="31940" hidden="1"/>
    <cellStyle name="Título 1 2" xfId="32015" hidden="1"/>
    <cellStyle name="Título 1 2" xfId="31994" hidden="1"/>
    <cellStyle name="Título 1 2" xfId="32025" hidden="1"/>
    <cellStyle name="Título 1 2" xfId="32004" hidden="1"/>
    <cellStyle name="Título 1 2" xfId="32031" hidden="1"/>
    <cellStyle name="Título 1 2" xfId="32024" hidden="1"/>
    <cellStyle name="Título 1 2" xfId="32053" hidden="1"/>
    <cellStyle name="Título 1 2" xfId="32064" hidden="1"/>
    <cellStyle name="Título 1 2" xfId="32051" hidden="1"/>
    <cellStyle name="Título 1 2" xfId="32073" hidden="1"/>
    <cellStyle name="Título 1 2" xfId="32049" hidden="1"/>
    <cellStyle name="Título 1 2" xfId="32082" hidden="1"/>
    <cellStyle name="Título 1 2" xfId="32047" hidden="1"/>
    <cellStyle name="Título 1 2" xfId="32090" hidden="1"/>
    <cellStyle name="Título 1 2" xfId="32041" hidden="1"/>
    <cellStyle name="Título 1 2" xfId="32100" hidden="1"/>
    <cellStyle name="Título 1 2" xfId="32045" hidden="1"/>
    <cellStyle name="Título 1 2" xfId="32110" hidden="1"/>
    <cellStyle name="Título 1 2" xfId="32042" hidden="1"/>
    <cellStyle name="Título 1 2" xfId="32117" hidden="1"/>
    <cellStyle name="Título 1 2" xfId="32096" hidden="1"/>
    <cellStyle name="Título 1 2" xfId="32127" hidden="1"/>
    <cellStyle name="Título 1 2" xfId="32106" hidden="1"/>
    <cellStyle name="Título 1 2" xfId="32133" hidden="1"/>
    <cellStyle name="Título 1 2" xfId="32126" hidden="1"/>
    <cellStyle name="Título 1 2" xfId="32324" hidden="1"/>
    <cellStyle name="Título 1 2" xfId="32335" hidden="1"/>
    <cellStyle name="Título 1 2" xfId="32322" hidden="1"/>
    <cellStyle name="Título 1 2" xfId="32344" hidden="1"/>
    <cellStyle name="Título 1 2" xfId="32320" hidden="1"/>
    <cellStyle name="Título 1 2" xfId="32353" hidden="1"/>
    <cellStyle name="Título 1 2" xfId="32318" hidden="1"/>
    <cellStyle name="Título 1 2" xfId="32361" hidden="1"/>
    <cellStyle name="Título 1 2" xfId="32311" hidden="1"/>
    <cellStyle name="Título 1 2" xfId="32371" hidden="1"/>
    <cellStyle name="Título 1 2" xfId="32316" hidden="1"/>
    <cellStyle name="Título 1 2" xfId="32381" hidden="1"/>
    <cellStyle name="Título 1 2" xfId="32313" hidden="1"/>
    <cellStyle name="Título 1 2" xfId="32388" hidden="1"/>
    <cellStyle name="Título 1 2" xfId="32367" hidden="1"/>
    <cellStyle name="Título 1 2" xfId="32398" hidden="1"/>
    <cellStyle name="Título 1 2" xfId="32377" hidden="1"/>
    <cellStyle name="Título 1 2" xfId="32404" hidden="1"/>
    <cellStyle name="Título 1 2" xfId="32397" hidden="1"/>
    <cellStyle name="Título 1 2" xfId="32269" hidden="1"/>
    <cellStyle name="Título 1 2" xfId="32177" hidden="1"/>
    <cellStyle name="Título 1 2" xfId="32416" hidden="1"/>
    <cellStyle name="Título 1 2" xfId="32176" hidden="1"/>
    <cellStyle name="Título 1 2" xfId="32421" hidden="1"/>
    <cellStyle name="Título 1 2" xfId="32172" hidden="1"/>
    <cellStyle name="Título 1 2" xfId="32146" hidden="1"/>
    <cellStyle name="Título 1 2" xfId="32199" hidden="1"/>
    <cellStyle name="Título 1 2" xfId="32278" hidden="1"/>
    <cellStyle name="Título 1 2" xfId="32195" hidden="1"/>
    <cellStyle name="Título 1 2" xfId="32186" hidden="1"/>
    <cellStyle name="Título 1 2" xfId="32185" hidden="1"/>
    <cellStyle name="Título 1 2" xfId="32187" hidden="1"/>
    <cellStyle name="Título 1 2" xfId="32418" hidden="1"/>
    <cellStyle name="Título 1 2" xfId="32245" hidden="1"/>
    <cellStyle name="Título 1 2" xfId="32307" hidden="1"/>
    <cellStyle name="Título 1 2" xfId="32189" hidden="1"/>
    <cellStyle name="Título 1 2" xfId="32217" hidden="1"/>
    <cellStyle name="Título 1 2" xfId="32308" hidden="1"/>
    <cellStyle name="Título 1 2" xfId="32038" hidden="1"/>
    <cellStyle name="Título 1 2" xfId="32203" hidden="1"/>
    <cellStyle name="Título 1 2" xfId="32272" hidden="1"/>
    <cellStyle name="Título 1 2" xfId="32253" hidden="1"/>
    <cellStyle name="Título 1 2" xfId="32169" hidden="1"/>
    <cellStyle name="Título 1 2" xfId="32156" hidden="1"/>
    <cellStyle name="Título 1 2" xfId="32228" hidden="1"/>
    <cellStyle name="Título 1 2" xfId="32242" hidden="1"/>
    <cellStyle name="Título 1 2" xfId="32268" hidden="1"/>
    <cellStyle name="Título 1 2" xfId="32281" hidden="1"/>
    <cellStyle name="Título 1 2" xfId="32165" hidden="1"/>
    <cellStyle name="Título 1 2" xfId="32196" hidden="1"/>
    <cellStyle name="Título 1 2" xfId="32246" hidden="1"/>
    <cellStyle name="Título 1 2" xfId="32212" hidden="1"/>
    <cellStyle name="Título 1 2" xfId="32193" hidden="1"/>
    <cellStyle name="Título 1 2" xfId="32258" hidden="1"/>
    <cellStyle name="Título 1 2" xfId="32164" hidden="1"/>
    <cellStyle name="Título 1 2" xfId="32276" hidden="1"/>
    <cellStyle name="Título 1 2" xfId="32161" hidden="1"/>
    <cellStyle name="Título 1 2" xfId="32441" hidden="1"/>
    <cellStyle name="Título 1 2" xfId="32452" hidden="1"/>
    <cellStyle name="Título 1 2" xfId="32439" hidden="1"/>
    <cellStyle name="Título 1 2" xfId="32461" hidden="1"/>
    <cellStyle name="Título 1 2" xfId="32437" hidden="1"/>
    <cellStyle name="Título 1 2" xfId="32470" hidden="1"/>
    <cellStyle name="Título 1 2" xfId="32435" hidden="1"/>
    <cellStyle name="Título 1 2" xfId="32478" hidden="1"/>
    <cellStyle name="Título 1 2" xfId="32429" hidden="1"/>
    <cellStyle name="Título 1 2" xfId="32488" hidden="1"/>
    <cellStyle name="Título 1 2" xfId="32433" hidden="1"/>
    <cellStyle name="Título 1 2" xfId="32498" hidden="1"/>
    <cellStyle name="Título 1 2" xfId="32430" hidden="1"/>
    <cellStyle name="Título 1 2" xfId="32505" hidden="1"/>
    <cellStyle name="Título 1 2" xfId="32484" hidden="1"/>
    <cellStyle name="Título 1 2" xfId="32515" hidden="1"/>
    <cellStyle name="Título 1 2" xfId="32494" hidden="1"/>
    <cellStyle name="Título 1 2" xfId="32521" hidden="1"/>
    <cellStyle name="Título 1 2" xfId="32514" hidden="1"/>
    <cellStyle name="Título 1 2" xfId="32543" hidden="1"/>
    <cellStyle name="Título 1 2" xfId="32554" hidden="1"/>
    <cellStyle name="Título 1 2" xfId="32541" hidden="1"/>
    <cellStyle name="Título 1 2" xfId="32563" hidden="1"/>
    <cellStyle name="Título 1 2" xfId="32539" hidden="1"/>
    <cellStyle name="Título 1 2" xfId="32572" hidden="1"/>
    <cellStyle name="Título 1 2" xfId="32537" hidden="1"/>
    <cellStyle name="Título 1 2" xfId="32580" hidden="1"/>
    <cellStyle name="Título 1 2" xfId="32531" hidden="1"/>
    <cellStyle name="Título 1 2" xfId="32590" hidden="1"/>
    <cellStyle name="Título 1 2" xfId="32535" hidden="1"/>
    <cellStyle name="Título 1 2" xfId="32600" hidden="1"/>
    <cellStyle name="Título 1 2" xfId="32532" hidden="1"/>
    <cellStyle name="Título 1 2" xfId="32607" hidden="1"/>
    <cellStyle name="Título 1 2" xfId="32586" hidden="1"/>
    <cellStyle name="Título 1 2" xfId="32617" hidden="1"/>
    <cellStyle name="Título 1 2" xfId="32596" hidden="1"/>
    <cellStyle name="Título 1 2" xfId="32623" hidden="1"/>
    <cellStyle name="Título 1 2" xfId="32616" hidden="1"/>
    <cellStyle name="Título 1 2" xfId="32814" hidden="1"/>
    <cellStyle name="Título 1 2" xfId="32825" hidden="1"/>
    <cellStyle name="Título 1 2" xfId="32812" hidden="1"/>
    <cellStyle name="Título 1 2" xfId="32834" hidden="1"/>
    <cellStyle name="Título 1 2" xfId="32810" hidden="1"/>
    <cellStyle name="Título 1 2" xfId="32843" hidden="1"/>
    <cellStyle name="Título 1 2" xfId="32808" hidden="1"/>
    <cellStyle name="Título 1 2" xfId="32851" hidden="1"/>
    <cellStyle name="Título 1 2" xfId="32801" hidden="1"/>
    <cellStyle name="Título 1 2" xfId="32861" hidden="1"/>
    <cellStyle name="Título 1 2" xfId="32806" hidden="1"/>
    <cellStyle name="Título 1 2" xfId="32871" hidden="1"/>
    <cellStyle name="Título 1 2" xfId="32803" hidden="1"/>
    <cellStyle name="Título 1 2" xfId="32878" hidden="1"/>
    <cellStyle name="Título 1 2" xfId="32857" hidden="1"/>
    <cellStyle name="Título 1 2" xfId="32888" hidden="1"/>
    <cellStyle name="Título 1 2" xfId="32867" hidden="1"/>
    <cellStyle name="Título 1 2" xfId="32894" hidden="1"/>
    <cellStyle name="Título 1 2" xfId="32887" hidden="1"/>
    <cellStyle name="Título 1 2" xfId="32759" hidden="1"/>
    <cellStyle name="Título 1 2" xfId="32667" hidden="1"/>
    <cellStyle name="Título 1 2" xfId="32906" hidden="1"/>
    <cellStyle name="Título 1 2" xfId="32666" hidden="1"/>
    <cellStyle name="Título 1 2" xfId="32911" hidden="1"/>
    <cellStyle name="Título 1 2" xfId="32662" hidden="1"/>
    <cellStyle name="Título 1 2" xfId="32636" hidden="1"/>
    <cellStyle name="Título 1 2" xfId="32689" hidden="1"/>
    <cellStyle name="Título 1 2" xfId="32768" hidden="1"/>
    <cellStyle name="Título 1 2" xfId="32685" hidden="1"/>
    <cellStyle name="Título 1 2" xfId="32676" hidden="1"/>
    <cellStyle name="Título 1 2" xfId="32675" hidden="1"/>
    <cellStyle name="Título 1 2" xfId="32677" hidden="1"/>
    <cellStyle name="Título 1 2" xfId="32908" hidden="1"/>
    <cellStyle name="Título 1 2" xfId="32735" hidden="1"/>
    <cellStyle name="Título 1 2" xfId="32797" hidden="1"/>
    <cellStyle name="Título 1 2" xfId="32679" hidden="1"/>
    <cellStyle name="Título 1 2" xfId="32707" hidden="1"/>
    <cellStyle name="Título 1 2" xfId="32798" hidden="1"/>
    <cellStyle name="Título 1 2" xfId="32528" hidden="1"/>
    <cellStyle name="Título 1 2" xfId="32693" hidden="1"/>
    <cellStyle name="Título 1 2" xfId="32762" hidden="1"/>
    <cellStyle name="Título 1 2" xfId="32743" hidden="1"/>
    <cellStyle name="Título 1 2" xfId="32659" hidden="1"/>
    <cellStyle name="Título 1 2" xfId="32646" hidden="1"/>
    <cellStyle name="Título 1 2" xfId="32718" hidden="1"/>
    <cellStyle name="Título 1 2" xfId="32732" hidden="1"/>
    <cellStyle name="Título 1 2" xfId="32758" hidden="1"/>
    <cellStyle name="Título 1 2" xfId="32771" hidden="1"/>
    <cellStyle name="Título 1 2" xfId="32655" hidden="1"/>
    <cellStyle name="Título 1 2" xfId="32686" hidden="1"/>
    <cellStyle name="Título 1 2" xfId="32736" hidden="1"/>
    <cellStyle name="Título 1 2" xfId="32702" hidden="1"/>
    <cellStyle name="Título 1 2" xfId="32683" hidden="1"/>
    <cellStyle name="Título 1 2" xfId="32748" hidden="1"/>
    <cellStyle name="Título 1 2" xfId="32654" hidden="1"/>
    <cellStyle name="Título 1 2" xfId="32766" hidden="1"/>
    <cellStyle name="Título 1 2" xfId="32651" hidden="1"/>
    <cellStyle name="Título 1 2" xfId="32931" hidden="1"/>
    <cellStyle name="Título 1 2" xfId="32942" hidden="1"/>
    <cellStyle name="Título 1 2" xfId="32929" hidden="1"/>
    <cellStyle name="Título 1 2" xfId="32951" hidden="1"/>
    <cellStyle name="Título 1 2" xfId="32927" hidden="1"/>
    <cellStyle name="Título 1 2" xfId="32960" hidden="1"/>
    <cellStyle name="Título 1 2" xfId="32925" hidden="1"/>
    <cellStyle name="Título 1 2" xfId="32968" hidden="1"/>
    <cellStyle name="Título 1 2" xfId="32919" hidden="1"/>
    <cellStyle name="Título 1 2" xfId="32978" hidden="1"/>
    <cellStyle name="Título 1 2" xfId="32923" hidden="1"/>
    <cellStyle name="Título 1 2" xfId="32988" hidden="1"/>
    <cellStyle name="Título 1 2" xfId="32920" hidden="1"/>
    <cellStyle name="Título 1 2" xfId="32995" hidden="1"/>
    <cellStyle name="Título 1 2" xfId="32974" hidden="1"/>
    <cellStyle name="Título 1 2" xfId="33005" hidden="1"/>
    <cellStyle name="Título 1 2" xfId="32984" hidden="1"/>
    <cellStyle name="Título 1 2" xfId="33011" hidden="1"/>
    <cellStyle name="Título 1 2" xfId="33004" hidden="1"/>
    <cellStyle name="Título 1 2" xfId="33033" hidden="1"/>
    <cellStyle name="Título 1 2" xfId="33044" hidden="1"/>
    <cellStyle name="Título 1 2" xfId="33031" hidden="1"/>
    <cellStyle name="Título 1 2" xfId="33053" hidden="1"/>
    <cellStyle name="Título 1 2" xfId="33029" hidden="1"/>
    <cellStyle name="Título 1 2" xfId="33062" hidden="1"/>
    <cellStyle name="Título 1 2" xfId="33027" hidden="1"/>
    <cellStyle name="Título 1 2" xfId="33070" hidden="1"/>
    <cellStyle name="Título 1 2" xfId="33021" hidden="1"/>
    <cellStyle name="Título 1 2" xfId="33080" hidden="1"/>
    <cellStyle name="Título 1 2" xfId="33025" hidden="1"/>
    <cellStyle name="Título 1 2" xfId="33090" hidden="1"/>
    <cellStyle name="Título 1 2" xfId="33022" hidden="1"/>
    <cellStyle name="Título 1 2" xfId="33097" hidden="1"/>
    <cellStyle name="Título 1 2" xfId="33076" hidden="1"/>
    <cellStyle name="Título 1 2" xfId="33107" hidden="1"/>
    <cellStyle name="Título 1 2" xfId="33086" hidden="1"/>
    <cellStyle name="Título 1 2" xfId="33113" hidden="1"/>
    <cellStyle name="Título 1 2" xfId="33106" hidden="1"/>
    <cellStyle name="Título 1 2" xfId="33304" hidden="1"/>
    <cellStyle name="Título 1 2" xfId="33315" hidden="1"/>
    <cellStyle name="Título 1 2" xfId="33302" hidden="1"/>
    <cellStyle name="Título 1 2" xfId="33324" hidden="1"/>
    <cellStyle name="Título 1 2" xfId="33300" hidden="1"/>
    <cellStyle name="Título 1 2" xfId="33333" hidden="1"/>
    <cellStyle name="Título 1 2" xfId="33298" hidden="1"/>
    <cellStyle name="Título 1 2" xfId="33341" hidden="1"/>
    <cellStyle name="Título 1 2" xfId="33291" hidden="1"/>
    <cellStyle name="Título 1 2" xfId="33351" hidden="1"/>
    <cellStyle name="Título 1 2" xfId="33296" hidden="1"/>
    <cellStyle name="Título 1 2" xfId="33361" hidden="1"/>
    <cellStyle name="Título 1 2" xfId="33293" hidden="1"/>
    <cellStyle name="Título 1 2" xfId="33368" hidden="1"/>
    <cellStyle name="Título 1 2" xfId="33347" hidden="1"/>
    <cellStyle name="Título 1 2" xfId="33378" hidden="1"/>
    <cellStyle name="Título 1 2" xfId="33357" hidden="1"/>
    <cellStyle name="Título 1 2" xfId="33384" hidden="1"/>
    <cellStyle name="Título 1 2" xfId="33377" hidden="1"/>
    <cellStyle name="Título 1 2" xfId="33249" hidden="1"/>
    <cellStyle name="Título 1 2" xfId="33157" hidden="1"/>
    <cellStyle name="Título 1 2" xfId="33396" hidden="1"/>
    <cellStyle name="Título 1 2" xfId="33156" hidden="1"/>
    <cellStyle name="Título 1 2" xfId="33401" hidden="1"/>
    <cellStyle name="Título 1 2" xfId="33152" hidden="1"/>
    <cellStyle name="Título 1 2" xfId="33126" hidden="1"/>
    <cellStyle name="Título 1 2" xfId="33179" hidden="1"/>
    <cellStyle name="Título 1 2" xfId="33258" hidden="1"/>
    <cellStyle name="Título 1 2" xfId="33175" hidden="1"/>
    <cellStyle name="Título 1 2" xfId="33166" hidden="1"/>
    <cellStyle name="Título 1 2" xfId="33165" hidden="1"/>
    <cellStyle name="Título 1 2" xfId="33167" hidden="1"/>
    <cellStyle name="Título 1 2" xfId="33398" hidden="1"/>
    <cellStyle name="Título 1 2" xfId="33225" hidden="1"/>
    <cellStyle name="Título 1 2" xfId="33287" hidden="1"/>
    <cellStyle name="Título 1 2" xfId="33169" hidden="1"/>
    <cellStyle name="Título 1 2" xfId="33197" hidden="1"/>
    <cellStyle name="Título 1 2" xfId="33288" hidden="1"/>
    <cellStyle name="Título 1 2" xfId="33018" hidden="1"/>
    <cellStyle name="Título 1 2" xfId="33183" hidden="1"/>
    <cellStyle name="Título 1 2" xfId="33252" hidden="1"/>
    <cellStyle name="Título 1 2" xfId="33233" hidden="1"/>
    <cellStyle name="Título 1 2" xfId="33149" hidden="1"/>
    <cellStyle name="Título 1 2" xfId="33136" hidden="1"/>
    <cellStyle name="Título 1 2" xfId="33208" hidden="1"/>
    <cellStyle name="Título 1 2" xfId="33222" hidden="1"/>
    <cellStyle name="Título 1 2" xfId="33248" hidden="1"/>
    <cellStyle name="Título 1 2" xfId="33261" hidden="1"/>
    <cellStyle name="Título 1 2" xfId="33145" hidden="1"/>
    <cellStyle name="Título 1 2" xfId="33176" hidden="1"/>
    <cellStyle name="Título 1 2" xfId="33226" hidden="1"/>
    <cellStyle name="Título 1 2" xfId="33192" hidden="1"/>
    <cellStyle name="Título 1 2" xfId="33173" hidden="1"/>
    <cellStyle name="Título 1 2" xfId="33238" hidden="1"/>
    <cellStyle name="Título 1 2" xfId="33144" hidden="1"/>
    <cellStyle name="Título 1 2" xfId="33256" hidden="1"/>
    <cellStyle name="Título 1 2" xfId="33141" hidden="1"/>
    <cellStyle name="Título 1 2" xfId="25350" hidden="1"/>
    <cellStyle name="Título 1 2" xfId="23299" hidden="1"/>
    <cellStyle name="Título 1 2" xfId="25062" hidden="1"/>
    <cellStyle name="Título 1 2" xfId="26447" hidden="1"/>
    <cellStyle name="Título 1 2" xfId="25440" hidden="1"/>
    <cellStyle name="Título 1 2" xfId="25462" hidden="1"/>
    <cellStyle name="Título 1 2" xfId="23700" hidden="1"/>
    <cellStyle name="Título 1 2" xfId="27852" hidden="1"/>
    <cellStyle name="Título 1 2" xfId="22002" hidden="1"/>
    <cellStyle name="Título 1 2" xfId="25321" hidden="1"/>
    <cellStyle name="Título 1 2" xfId="23492" hidden="1"/>
    <cellStyle name="Título 1 2" xfId="23801" hidden="1"/>
    <cellStyle name="Título 1 2" xfId="25852" hidden="1"/>
    <cellStyle name="Título 1 2" xfId="21761" hidden="1"/>
    <cellStyle name="Título 1 2" xfId="26436" hidden="1"/>
    <cellStyle name="Título 1 2" xfId="23059" hidden="1"/>
    <cellStyle name="Título 1 2" xfId="27139" hidden="1"/>
    <cellStyle name="Título 1 2" xfId="21992" hidden="1"/>
    <cellStyle name="Título 1 2" xfId="25021" hidden="1"/>
    <cellStyle name="Título 1 2" xfId="27736" hidden="1"/>
    <cellStyle name="Título 1 2" xfId="28116" hidden="1"/>
    <cellStyle name="Título 1 2" xfId="26502" hidden="1"/>
    <cellStyle name="Título 1 2" xfId="21700" hidden="1"/>
    <cellStyle name="Título 1 2" xfId="26971" hidden="1"/>
    <cellStyle name="Título 1 2" xfId="27859" hidden="1"/>
    <cellStyle name="Título 1 2" xfId="21745" hidden="1"/>
    <cellStyle name="Título 1 2" xfId="23716" hidden="1"/>
    <cellStyle name="Título 1 2" xfId="25083" hidden="1"/>
    <cellStyle name="Título 1 2" xfId="22411" hidden="1"/>
    <cellStyle name="Título 1 2" xfId="28320" hidden="1"/>
    <cellStyle name="Título 1 2" xfId="22468" hidden="1"/>
    <cellStyle name="Título 1 2" xfId="22373" hidden="1"/>
    <cellStyle name="Título 1 2" xfId="25623" hidden="1"/>
    <cellStyle name="Título 1 2" xfId="22402" hidden="1"/>
    <cellStyle name="Título 1 2" xfId="26664" hidden="1"/>
    <cellStyle name="Título 1 2" xfId="22528" hidden="1"/>
    <cellStyle name="Título 1 2" xfId="25294" hidden="1"/>
    <cellStyle name="Título 1 2" xfId="25843" hidden="1"/>
    <cellStyle name="Título 1 2" xfId="26679" hidden="1"/>
    <cellStyle name="Título 1 2" xfId="21753" hidden="1"/>
    <cellStyle name="Título 1 2" xfId="23486" hidden="1"/>
    <cellStyle name="Título 1 2" xfId="27251" hidden="1"/>
    <cellStyle name="Título 1 2" xfId="26678" hidden="1"/>
    <cellStyle name="Título 1 2" xfId="23363" hidden="1"/>
    <cellStyle name="Título 1 2" xfId="25811" hidden="1"/>
    <cellStyle name="Título 1 2" xfId="23643" hidden="1"/>
    <cellStyle name="Título 1 2" xfId="22539" hidden="1"/>
    <cellStyle name="Título 1 2" xfId="21766" hidden="1"/>
    <cellStyle name="Título 1 2" xfId="27113" hidden="1"/>
    <cellStyle name="Título 1 2" xfId="25269" hidden="1"/>
    <cellStyle name="Título 1 2" xfId="25708" hidden="1"/>
    <cellStyle name="Título 1 2" xfId="25337" hidden="1"/>
    <cellStyle name="Título 1 2" xfId="27817" hidden="1"/>
    <cellStyle name="Título 1 2" xfId="23846" hidden="1"/>
    <cellStyle name="Título 1 2" xfId="21811" hidden="1"/>
    <cellStyle name="Título 1 2" xfId="26672" hidden="1"/>
    <cellStyle name="Título 1 2" xfId="22853" hidden="1"/>
    <cellStyle name="Título 1 2" xfId="25706" hidden="1"/>
    <cellStyle name="Título 1 2" xfId="26170" hidden="1"/>
    <cellStyle name="Título 1 2" xfId="22613" hidden="1"/>
    <cellStyle name="Título 1 2" xfId="27876" hidden="1"/>
    <cellStyle name="Título 1 2" xfId="22004" hidden="1"/>
    <cellStyle name="Título 1 2" xfId="22316" hidden="1"/>
    <cellStyle name="Título 1 2" xfId="25018" hidden="1"/>
    <cellStyle name="Título 1 2" xfId="25015" hidden="1"/>
    <cellStyle name="Título 1 2" xfId="25860" hidden="1"/>
    <cellStyle name="Título 1 2" xfId="23334" hidden="1"/>
    <cellStyle name="Título 1 2" xfId="25584" hidden="1"/>
    <cellStyle name="Título 1 2" xfId="23316" hidden="1"/>
    <cellStyle name="Título 1 2" xfId="25599" hidden="1"/>
    <cellStyle name="Título 1 2" xfId="26837" hidden="1"/>
    <cellStyle name="Título 1 2" xfId="22410" hidden="1"/>
    <cellStyle name="Título 1 2" xfId="22251" hidden="1"/>
    <cellStyle name="Título 1 2" xfId="28329" hidden="1"/>
    <cellStyle name="Título 1 2" xfId="27229" hidden="1"/>
    <cellStyle name="Título 1 2" xfId="23931" hidden="1"/>
    <cellStyle name="Título 1 2" xfId="25362" hidden="1"/>
    <cellStyle name="Título 1 2" xfId="25146" hidden="1"/>
    <cellStyle name="Título 1 2" xfId="27051" hidden="1"/>
    <cellStyle name="Título 1 2" xfId="21792" hidden="1"/>
    <cellStyle name="Título 1 2" xfId="23677" hidden="1"/>
    <cellStyle name="Título 1 2" xfId="22243" hidden="1"/>
    <cellStyle name="Título 1 2" xfId="22573" hidden="1"/>
    <cellStyle name="Título 1 2" xfId="26417" hidden="1"/>
    <cellStyle name="Título 1 2" xfId="23856" hidden="1"/>
    <cellStyle name="Título 1 2" xfId="25174" hidden="1"/>
    <cellStyle name="Título 1 2" xfId="25931" hidden="1"/>
    <cellStyle name="Título 1 2" xfId="26832" hidden="1"/>
    <cellStyle name="Título 1 2" xfId="25469" hidden="1"/>
    <cellStyle name="Título 1 2" xfId="25336" hidden="1"/>
    <cellStyle name="Título 1 2" xfId="26322" hidden="1"/>
    <cellStyle name="Título 1 2" xfId="25578" hidden="1"/>
    <cellStyle name="Título 1 2" xfId="21981" hidden="1"/>
    <cellStyle name="Título 1 2" xfId="23371" hidden="1"/>
    <cellStyle name="Título 1 2" xfId="25813" hidden="1"/>
    <cellStyle name="Título 1 2" xfId="25791" hidden="1"/>
    <cellStyle name="Título 1 2" xfId="22662" hidden="1"/>
    <cellStyle name="Título 1 2" xfId="27870" hidden="1"/>
    <cellStyle name="Título 1 2" xfId="25045" hidden="1"/>
    <cellStyle name="Título 1 2" xfId="23708" hidden="1"/>
    <cellStyle name="Título 1 2" xfId="22486" hidden="1"/>
    <cellStyle name="Título 1 2" xfId="22508" hidden="1"/>
    <cellStyle name="Título 1 2" xfId="25567" hidden="1"/>
    <cellStyle name="Título 1 2" xfId="25907" hidden="1"/>
    <cellStyle name="Título 1 2" xfId="23235" hidden="1"/>
    <cellStyle name="Título 1 2" xfId="22857" hidden="1"/>
    <cellStyle name="Título 1 2" xfId="21816" hidden="1"/>
    <cellStyle name="Título 1 2" xfId="23187" hidden="1"/>
    <cellStyle name="Título 1 2" xfId="27419" hidden="1"/>
    <cellStyle name="Título 1 2" xfId="22979" hidden="1"/>
    <cellStyle name="Título 1 2" xfId="25822" hidden="1"/>
    <cellStyle name="Título 1 2" xfId="27842" hidden="1"/>
    <cellStyle name="Título 1 2" xfId="26038" hidden="1"/>
    <cellStyle name="Título 1 2" xfId="23035" hidden="1"/>
    <cellStyle name="Título 1 2" xfId="25277" hidden="1"/>
    <cellStyle name="Título 1 2" xfId="22070" hidden="1"/>
    <cellStyle name="Título 1 2" xfId="22683" hidden="1"/>
    <cellStyle name="Título 1 2" xfId="22292" hidden="1"/>
    <cellStyle name="Título 1 2" xfId="26150" hidden="1"/>
    <cellStyle name="Título 1 2" xfId="22377" hidden="1"/>
    <cellStyle name="Título 1 2" xfId="22363" hidden="1"/>
    <cellStyle name="Título 1 2" xfId="23866" hidden="1"/>
    <cellStyle name="Título 1 2" xfId="26594" hidden="1"/>
    <cellStyle name="Título 1 2" xfId="21959" hidden="1"/>
    <cellStyle name="Título 1 2" xfId="25140" hidden="1"/>
    <cellStyle name="Título 1 2" xfId="21826" hidden="1"/>
    <cellStyle name="Título 1 2" xfId="23221" hidden="1"/>
    <cellStyle name="Título 1 2" xfId="22291" hidden="1"/>
    <cellStyle name="Título 1 2" xfId="26876" hidden="1"/>
    <cellStyle name="Título 1 2" xfId="23203" hidden="1"/>
    <cellStyle name="Título 1 2" xfId="26717" hidden="1"/>
    <cellStyle name="Título 1 2" xfId="26324" hidden="1"/>
    <cellStyle name="Título 1 2" xfId="27412" hidden="1"/>
    <cellStyle name="Título 1 2" xfId="26394" hidden="1"/>
    <cellStyle name="Título 1 2" xfId="26149" hidden="1"/>
    <cellStyle name="Título 1 2" xfId="21697" hidden="1"/>
    <cellStyle name="Título 1 2" xfId="25409" hidden="1"/>
    <cellStyle name="Título 1 2" xfId="27888" hidden="1"/>
    <cellStyle name="Título 1 2" xfId="27095" hidden="1"/>
    <cellStyle name="Título 1 2" xfId="22732" hidden="1"/>
    <cellStyle name="Título 1 2" xfId="26010" hidden="1"/>
    <cellStyle name="Título 1 2" xfId="21765" hidden="1"/>
    <cellStyle name="Título 1 2" xfId="23354" hidden="1"/>
    <cellStyle name="Título 1 2" xfId="27268" hidden="1"/>
    <cellStyle name="Título 1 2" xfId="25705" hidden="1"/>
    <cellStyle name="Título 1 2" xfId="25587" hidden="1"/>
    <cellStyle name="Título 1 2" xfId="23346" hidden="1"/>
    <cellStyle name="Título 1 2" xfId="27290" hidden="1"/>
    <cellStyle name="Título 1 2" xfId="24983" hidden="1"/>
    <cellStyle name="Título 1 2" xfId="25285" hidden="1"/>
    <cellStyle name="Título 1 2" xfId="23217" hidden="1"/>
    <cellStyle name="Título 1 2" xfId="27737" hidden="1"/>
    <cellStyle name="Título 1 2" xfId="30704" hidden="1"/>
    <cellStyle name="Título 1 2" xfId="22714" hidden="1"/>
    <cellStyle name="Título 1 2" xfId="23899" hidden="1"/>
    <cellStyle name="Título 1 2" xfId="26970" hidden="1"/>
    <cellStyle name="Título 1 2" xfId="22511" hidden="1"/>
    <cellStyle name="Título 1 2" xfId="22374" hidden="1"/>
    <cellStyle name="Título 1 2" xfId="26361" hidden="1"/>
    <cellStyle name="Título 1 2" xfId="22160" hidden="1"/>
    <cellStyle name="Título 1 2" xfId="23396" hidden="1"/>
    <cellStyle name="Título 1 2" xfId="23340" hidden="1"/>
    <cellStyle name="Título 1 2" xfId="26535" hidden="1"/>
    <cellStyle name="Título 1 2" xfId="25086" hidden="1"/>
    <cellStyle name="Título 1 2" xfId="26562" hidden="1"/>
    <cellStyle name="Título 1 2" xfId="26294" hidden="1"/>
    <cellStyle name="Título 1 2" xfId="23381" hidden="1"/>
    <cellStyle name="Título 1 2" xfId="26712" hidden="1"/>
    <cellStyle name="Título 1 2" xfId="22229" hidden="1"/>
    <cellStyle name="Título 1 2" xfId="26422" hidden="1"/>
    <cellStyle name="Título 1 2" xfId="22041" hidden="1"/>
    <cellStyle name="Título 1 2" xfId="25967" hidden="1"/>
    <cellStyle name="Título 1 2" xfId="27822" hidden="1"/>
    <cellStyle name="Título 1 2" xfId="23115" hidden="1"/>
    <cellStyle name="Título 1 2" xfId="11211" hidden="1"/>
    <cellStyle name="Título 1 2" xfId="21997" hidden="1"/>
    <cellStyle name="Título 1 2" xfId="21980" hidden="1"/>
    <cellStyle name="Título 1 2" xfId="12291" hidden="1"/>
    <cellStyle name="Título 1 2" xfId="22233" hidden="1"/>
    <cellStyle name="Título 1 2" xfId="25185" hidden="1"/>
    <cellStyle name="Título 1 2" xfId="27236" hidden="1"/>
    <cellStyle name="Título 1 2" xfId="25693" hidden="1"/>
    <cellStyle name="Título 1 2" xfId="25710" hidden="1"/>
    <cellStyle name="Título 1 2" xfId="22114" hidden="1"/>
    <cellStyle name="Título 1 2" xfId="21813" hidden="1"/>
    <cellStyle name="Título 1 2" xfId="25876" hidden="1"/>
    <cellStyle name="Título 1 2" xfId="23058" hidden="1"/>
    <cellStyle name="Título 1 2" xfId="22296" hidden="1"/>
    <cellStyle name="Título 1 2" xfId="25608" hidden="1"/>
    <cellStyle name="Título 1 2" xfId="27873" hidden="1"/>
    <cellStyle name="Título 1 2" xfId="23719" hidden="1"/>
    <cellStyle name="Título 1 2" xfId="25696" hidden="1"/>
    <cellStyle name="Título 1 2" xfId="26863" hidden="1"/>
    <cellStyle name="Título 1 2" xfId="25903" hidden="1"/>
    <cellStyle name="Título 1 2" xfId="22497" hidden="1"/>
    <cellStyle name="Título 1 2" xfId="28330" hidden="1"/>
    <cellStyle name="Título 1 2" xfId="25580" hidden="1"/>
    <cellStyle name="Título 1 2" xfId="26727" hidden="1"/>
    <cellStyle name="Título 1 2" xfId="22881" hidden="1"/>
    <cellStyle name="Título 1 2" xfId="22311" hidden="1"/>
    <cellStyle name="Título 1 2" xfId="27836" hidden="1"/>
    <cellStyle name="Título 1 2" xfId="25864" hidden="1"/>
    <cellStyle name="Título 1 2" xfId="23757" hidden="1"/>
    <cellStyle name="Título 1 2" xfId="26880" hidden="1"/>
    <cellStyle name="Título 1 2" xfId="25586" hidden="1"/>
    <cellStyle name="Título 1 2" xfId="22414" hidden="1"/>
    <cellStyle name="Título 1 2" xfId="26297" hidden="1"/>
    <cellStyle name="Título 1 2" xfId="25853" hidden="1"/>
    <cellStyle name="Título 1 2" xfId="23252" hidden="1"/>
    <cellStyle name="Título 1 2" xfId="33439" hidden="1"/>
    <cellStyle name="Título 1 2" xfId="33450" hidden="1"/>
    <cellStyle name="Título 1 2" xfId="33437" hidden="1"/>
    <cellStyle name="Título 1 2" xfId="33459" hidden="1"/>
    <cellStyle name="Título 1 2" xfId="33435" hidden="1"/>
    <cellStyle name="Título 1 2" xfId="33468" hidden="1"/>
    <cellStyle name="Título 1 2" xfId="33433" hidden="1"/>
    <cellStyle name="Título 1 2" xfId="33476" hidden="1"/>
    <cellStyle name="Título 1 2" xfId="33427" hidden="1"/>
    <cellStyle name="Título 1 2" xfId="33486" hidden="1"/>
    <cellStyle name="Título 1 2" xfId="33431" hidden="1"/>
    <cellStyle name="Título 1 2" xfId="33496" hidden="1"/>
    <cellStyle name="Título 1 2" xfId="33428" hidden="1"/>
    <cellStyle name="Título 1 2" xfId="33503" hidden="1"/>
    <cellStyle name="Título 1 2" xfId="33482" hidden="1"/>
    <cellStyle name="Título 1 2" xfId="33513" hidden="1"/>
    <cellStyle name="Título 1 2" xfId="33492" hidden="1"/>
    <cellStyle name="Título 1 2" xfId="33519" hidden="1"/>
    <cellStyle name="Título 1 2" xfId="33512" hidden="1"/>
    <cellStyle name="Título 1 2" xfId="33710" hidden="1"/>
    <cellStyle name="Título 1 2" xfId="33721" hidden="1"/>
    <cellStyle name="Título 1 2" xfId="33708" hidden="1"/>
    <cellStyle name="Título 1 2" xfId="33730" hidden="1"/>
    <cellStyle name="Título 1 2" xfId="33706" hidden="1"/>
    <cellStyle name="Título 1 2" xfId="33739" hidden="1"/>
    <cellStyle name="Título 1 2" xfId="33704" hidden="1"/>
    <cellStyle name="Título 1 2" xfId="33747" hidden="1"/>
    <cellStyle name="Título 1 2" xfId="33697" hidden="1"/>
    <cellStyle name="Título 1 2" xfId="33757" hidden="1"/>
    <cellStyle name="Título 1 2" xfId="33702" hidden="1"/>
    <cellStyle name="Título 1 2" xfId="33767" hidden="1"/>
    <cellStyle name="Título 1 2" xfId="33699" hidden="1"/>
    <cellStyle name="Título 1 2" xfId="33774" hidden="1"/>
    <cellStyle name="Título 1 2" xfId="33753" hidden="1"/>
    <cellStyle name="Título 1 2" xfId="33784" hidden="1"/>
    <cellStyle name="Título 1 2" xfId="33763" hidden="1"/>
    <cellStyle name="Título 1 2" xfId="33790" hidden="1"/>
    <cellStyle name="Título 1 2" xfId="33783" hidden="1"/>
    <cellStyle name="Título 1 2" xfId="33655" hidden="1"/>
    <cellStyle name="Título 1 2" xfId="33563" hidden="1"/>
    <cellStyle name="Título 1 2" xfId="33802" hidden="1"/>
    <cellStyle name="Título 1 2" xfId="33562" hidden="1"/>
    <cellStyle name="Título 1 2" xfId="33807" hidden="1"/>
    <cellStyle name="Título 1 2" xfId="33558" hidden="1"/>
    <cellStyle name="Título 1 2" xfId="33532" hidden="1"/>
    <cellStyle name="Título 1 2" xfId="33585" hidden="1"/>
    <cellStyle name="Título 1 2" xfId="33664" hidden="1"/>
    <cellStyle name="Título 1 2" xfId="33581" hidden="1"/>
    <cellStyle name="Título 1 2" xfId="33572" hidden="1"/>
    <cellStyle name="Título 1 2" xfId="33571" hidden="1"/>
    <cellStyle name="Título 1 2" xfId="33573" hidden="1"/>
    <cellStyle name="Título 1 2" xfId="33804" hidden="1"/>
    <cellStyle name="Título 1 2" xfId="33631" hidden="1"/>
    <cellStyle name="Título 1 2" xfId="33693" hidden="1"/>
    <cellStyle name="Título 1 2" xfId="33575" hidden="1"/>
    <cellStyle name="Título 1 2" xfId="33603" hidden="1"/>
    <cellStyle name="Título 1 2" xfId="33694" hidden="1"/>
    <cellStyle name="Título 1 2" xfId="23336" hidden="1"/>
    <cellStyle name="Título 1 2" xfId="33589" hidden="1"/>
    <cellStyle name="Título 1 2" xfId="33658" hidden="1"/>
    <cellStyle name="Título 1 2" xfId="33639" hidden="1"/>
    <cellStyle name="Título 1 2" xfId="33555" hidden="1"/>
    <cellStyle name="Título 1 2" xfId="33542" hidden="1"/>
    <cellStyle name="Título 1 2" xfId="33614" hidden="1"/>
    <cellStyle name="Título 1 2" xfId="33628" hidden="1"/>
    <cellStyle name="Título 1 2" xfId="33654" hidden="1"/>
    <cellStyle name="Título 1 2" xfId="33667" hidden="1"/>
    <cellStyle name="Título 1 2" xfId="33551" hidden="1"/>
    <cellStyle name="Título 1 2" xfId="33582" hidden="1"/>
    <cellStyle name="Título 1 2" xfId="33632" hidden="1"/>
    <cellStyle name="Título 1 2" xfId="33598" hidden="1"/>
    <cellStyle name="Título 1 2" xfId="33579" hidden="1"/>
    <cellStyle name="Título 1 2" xfId="33644" hidden="1"/>
    <cellStyle name="Título 1 2" xfId="33550" hidden="1"/>
    <cellStyle name="Título 1 2" xfId="33662" hidden="1"/>
    <cellStyle name="Título 1 2" xfId="33547" hidden="1"/>
    <cellStyle name="Título 1 2" xfId="21814" hidden="1"/>
    <cellStyle name="Título 1 2" xfId="25430" hidden="1"/>
    <cellStyle name="Título 1 2" xfId="24982" hidden="1"/>
    <cellStyle name="Título 1 2" xfId="23736" hidden="1"/>
    <cellStyle name="Título 1 2" xfId="26746" hidden="1"/>
    <cellStyle name="Título 1 2" xfId="11001" hidden="1"/>
    <cellStyle name="Título 1 2" xfId="25180" hidden="1"/>
    <cellStyle name="Título 1 2" xfId="23507" hidden="1"/>
    <cellStyle name="Título 1 2" xfId="23829" hidden="1"/>
    <cellStyle name="Título 1 2" xfId="25646" hidden="1"/>
    <cellStyle name="Título 1 2" xfId="23789" hidden="1"/>
    <cellStyle name="Título 1 2" xfId="23491" hidden="1"/>
    <cellStyle name="Título 1 2" xfId="25075" hidden="1"/>
    <cellStyle name="Título 1 2" xfId="28343" hidden="1"/>
    <cellStyle name="Título 1 2" xfId="23008" hidden="1"/>
    <cellStyle name="Título 1 2" xfId="22250" hidden="1"/>
    <cellStyle name="Título 1 2" xfId="22667" hidden="1"/>
    <cellStyle name="Título 1 2" xfId="25314" hidden="1"/>
    <cellStyle name="Título 1 2" xfId="21833" hidden="1"/>
    <cellStyle name="Título 1 2" xfId="23210" hidden="1"/>
    <cellStyle name="Título 1 2" xfId="26009" hidden="1"/>
    <cellStyle name="Título 1 2" xfId="26545" hidden="1"/>
    <cellStyle name="Título 1 2" xfId="21967" hidden="1"/>
    <cellStyle name="Título 1 2" xfId="22413" hidden="1"/>
    <cellStyle name="Título 1 2" xfId="21688" hidden="1"/>
    <cellStyle name="Título 1 2" xfId="25012" hidden="1"/>
    <cellStyle name="Título 1 2" xfId="26605" hidden="1"/>
    <cellStyle name="Título 1 2" xfId="25871" hidden="1"/>
    <cellStyle name="Título 1 2" xfId="25821" hidden="1"/>
    <cellStyle name="Título 1 2" xfId="26787" hidden="1"/>
    <cellStyle name="Título 1 2" xfId="27411" hidden="1"/>
    <cellStyle name="Título 1 2" xfId="23176" hidden="1"/>
    <cellStyle name="Título 1 2" xfId="33821" hidden="1"/>
    <cellStyle name="Título 1 2" xfId="27864" hidden="1"/>
    <cellStyle name="Título 1 2" xfId="33831" hidden="1"/>
    <cellStyle name="Título 1 2" xfId="28346" hidden="1"/>
    <cellStyle name="Título 1 2" xfId="33837" hidden="1"/>
    <cellStyle name="Título 1 2" xfId="33830" hidden="1"/>
    <cellStyle name="Título 1 2" xfId="34028" hidden="1"/>
    <cellStyle name="Título 1 2" xfId="34039" hidden="1"/>
    <cellStyle name="Título 1 2" xfId="34026" hidden="1"/>
    <cellStyle name="Título 1 2" xfId="34048" hidden="1"/>
    <cellStyle name="Título 1 2" xfId="34024" hidden="1"/>
    <cellStyle name="Título 1 2" xfId="34057" hidden="1"/>
    <cellStyle name="Título 1 2" xfId="34022" hidden="1"/>
    <cellStyle name="Título 1 2" xfId="34065" hidden="1"/>
    <cellStyle name="Título 1 2" xfId="34015" hidden="1"/>
    <cellStyle name="Título 1 2" xfId="34075" hidden="1"/>
    <cellStyle name="Título 1 2" xfId="34020" hidden="1"/>
    <cellStyle name="Título 1 2" xfId="34085" hidden="1"/>
    <cellStyle name="Título 1 2" xfId="34017" hidden="1"/>
    <cellStyle name="Título 1 2" xfId="34092" hidden="1"/>
    <cellStyle name="Título 1 2" xfId="34071" hidden="1"/>
    <cellStyle name="Título 1 2" xfId="34102" hidden="1"/>
    <cellStyle name="Título 1 2" xfId="34081" hidden="1"/>
    <cellStyle name="Título 1 2" xfId="34108" hidden="1"/>
    <cellStyle name="Título 1 2" xfId="34101" hidden="1"/>
    <cellStyle name="Título 1 2" xfId="33973" hidden="1"/>
    <cellStyle name="Título 1 2" xfId="33881" hidden="1"/>
    <cellStyle name="Título 1 2" xfId="34120" hidden="1"/>
    <cellStyle name="Título 1 2" xfId="33880" hidden="1"/>
    <cellStyle name="Título 1 2" xfId="34125" hidden="1"/>
    <cellStyle name="Título 1 2" xfId="33876" hidden="1"/>
    <cellStyle name="Título 1 2" xfId="33850" hidden="1"/>
    <cellStyle name="Título 1 2" xfId="33903" hidden="1"/>
    <cellStyle name="Título 1 2" xfId="33982" hidden="1"/>
    <cellStyle name="Título 1 2" xfId="33899" hidden="1"/>
    <cellStyle name="Título 1 2" xfId="33890" hidden="1"/>
    <cellStyle name="Título 1 2" xfId="33889" hidden="1"/>
    <cellStyle name="Título 1 2" xfId="33891" hidden="1"/>
    <cellStyle name="Título 1 2" xfId="34122" hidden="1"/>
    <cellStyle name="Título 1 2" xfId="33949" hidden="1"/>
    <cellStyle name="Título 1 2" xfId="34011" hidden="1"/>
    <cellStyle name="Título 1 2" xfId="33893" hidden="1"/>
    <cellStyle name="Título 1 2" xfId="33921" hidden="1"/>
    <cellStyle name="Título 1 2" xfId="34012" hidden="1"/>
    <cellStyle name="Título 1 2" xfId="27413" hidden="1"/>
    <cellStyle name="Título 1 2" xfId="33907" hidden="1"/>
    <cellStyle name="Título 1 2" xfId="33976" hidden="1"/>
    <cellStyle name="Título 1 2" xfId="33957" hidden="1"/>
    <cellStyle name="Título 1 2" xfId="33873" hidden="1"/>
    <cellStyle name="Título 1 2" xfId="33860" hidden="1"/>
    <cellStyle name="Título 1 2" xfId="33932" hidden="1"/>
    <cellStyle name="Título 1 2" xfId="33946" hidden="1"/>
    <cellStyle name="Título 1 2" xfId="33972" hidden="1"/>
    <cellStyle name="Título 1 2" xfId="33985" hidden="1"/>
    <cellStyle name="Título 1 2" xfId="33869" hidden="1"/>
    <cellStyle name="Título 1 2" xfId="33900" hidden="1"/>
    <cellStyle name="Título 1 2" xfId="33950" hidden="1"/>
    <cellStyle name="Título 1 2" xfId="33916" hidden="1"/>
    <cellStyle name="Título 1 2" xfId="33897" hidden="1"/>
    <cellStyle name="Título 1 2" xfId="33962" hidden="1"/>
    <cellStyle name="Título 1 2" xfId="33868" hidden="1"/>
    <cellStyle name="Título 1 2" xfId="33980" hidden="1"/>
    <cellStyle name="Título 1 2" xfId="33865" hidden="1"/>
    <cellStyle name="Título 1 2" xfId="34145" hidden="1"/>
    <cellStyle name="Título 1 2" xfId="34156" hidden="1"/>
    <cellStyle name="Título 1 2" xfId="34143" hidden="1"/>
    <cellStyle name="Título 1 2" xfId="34165" hidden="1"/>
    <cellStyle name="Título 1 2" xfId="34141" hidden="1"/>
    <cellStyle name="Título 1 2" xfId="34174" hidden="1"/>
    <cellStyle name="Título 1 2" xfId="34139" hidden="1"/>
    <cellStyle name="Título 1 2" xfId="34182" hidden="1"/>
    <cellStyle name="Título 1 2" xfId="34133" hidden="1"/>
    <cellStyle name="Título 1 2" xfId="34192" hidden="1"/>
    <cellStyle name="Título 1 2" xfId="34137" hidden="1"/>
    <cellStyle name="Título 1 2" xfId="34202" hidden="1"/>
    <cellStyle name="Título 1 2" xfId="34134" hidden="1"/>
    <cellStyle name="Título 1 2" xfId="34209" hidden="1"/>
    <cellStyle name="Título 1 2" xfId="34188" hidden="1"/>
    <cellStyle name="Título 1 2" xfId="34219" hidden="1"/>
    <cellStyle name="Título 1 2" xfId="34198" hidden="1"/>
    <cellStyle name="Título 1 2" xfId="34225" hidden="1"/>
    <cellStyle name="Título 1 2" xfId="34218" hidden="1"/>
    <cellStyle name="Título 1 2" xfId="34247" hidden="1"/>
    <cellStyle name="Título 1 2" xfId="34258" hidden="1"/>
    <cellStyle name="Título 1 2" xfId="34245" hidden="1"/>
    <cellStyle name="Título 1 2" xfId="34267" hidden="1"/>
    <cellStyle name="Título 1 2" xfId="34243" hidden="1"/>
    <cellStyle name="Título 1 2" xfId="34276" hidden="1"/>
    <cellStyle name="Título 1 2" xfId="34241" hidden="1"/>
    <cellStyle name="Título 1 2" xfId="34284" hidden="1"/>
    <cellStyle name="Título 1 2" xfId="34235" hidden="1"/>
    <cellStyle name="Título 1 2" xfId="34294" hidden="1"/>
    <cellStyle name="Título 1 2" xfId="34239" hidden="1"/>
    <cellStyle name="Título 1 2" xfId="34304" hidden="1"/>
    <cellStyle name="Título 1 2" xfId="34236" hidden="1"/>
    <cellStyle name="Título 1 2" xfId="34311" hidden="1"/>
    <cellStyle name="Título 1 2" xfId="34290" hidden="1"/>
    <cellStyle name="Título 1 2" xfId="34321" hidden="1"/>
    <cellStyle name="Título 1 2" xfId="34300" hidden="1"/>
    <cellStyle name="Título 1 2" xfId="34327" hidden="1"/>
    <cellStyle name="Título 1 2" xfId="34320" hidden="1"/>
    <cellStyle name="Título 1 2" xfId="34518" hidden="1"/>
    <cellStyle name="Título 1 2" xfId="34529" hidden="1"/>
    <cellStyle name="Título 1 2" xfId="34516" hidden="1"/>
    <cellStyle name="Título 1 2" xfId="34538" hidden="1"/>
    <cellStyle name="Título 1 2" xfId="34514" hidden="1"/>
    <cellStyle name="Título 1 2" xfId="34547" hidden="1"/>
    <cellStyle name="Título 1 2" xfId="34512" hidden="1"/>
    <cellStyle name="Título 1 2" xfId="34555" hidden="1"/>
    <cellStyle name="Título 1 2" xfId="34505" hidden="1"/>
    <cellStyle name="Título 1 2" xfId="34565" hidden="1"/>
    <cellStyle name="Título 1 2" xfId="34510" hidden="1"/>
    <cellStyle name="Título 1 2" xfId="34575" hidden="1"/>
    <cellStyle name="Título 1 2" xfId="34507" hidden="1"/>
    <cellStyle name="Título 1 2" xfId="34582" hidden="1"/>
    <cellStyle name="Título 1 2" xfId="34561" hidden="1"/>
    <cellStyle name="Título 1 2" xfId="34592" hidden="1"/>
    <cellStyle name="Título 1 2" xfId="34571" hidden="1"/>
    <cellStyle name="Título 1 2" xfId="34598" hidden="1"/>
    <cellStyle name="Título 1 2" xfId="34591" hidden="1"/>
    <cellStyle name="Título 1 2" xfId="34463" hidden="1"/>
    <cellStyle name="Título 1 2" xfId="34371" hidden="1"/>
    <cellStyle name="Título 1 2" xfId="34610" hidden="1"/>
    <cellStyle name="Título 1 2" xfId="34370" hidden="1"/>
    <cellStyle name="Título 1 2" xfId="34615" hidden="1"/>
    <cellStyle name="Título 1 2" xfId="34366" hidden="1"/>
    <cellStyle name="Título 1 2" xfId="34340" hidden="1"/>
    <cellStyle name="Título 1 2" xfId="34393" hidden="1"/>
    <cellStyle name="Título 1 2" xfId="34472" hidden="1"/>
    <cellStyle name="Título 1 2" xfId="34389" hidden="1"/>
    <cellStyle name="Título 1 2" xfId="34380" hidden="1"/>
    <cellStyle name="Título 1 2" xfId="34379" hidden="1"/>
    <cellStyle name="Título 1 2" xfId="34381" hidden="1"/>
    <cellStyle name="Título 1 2" xfId="34612" hidden="1"/>
    <cellStyle name="Título 1 2" xfId="34439" hidden="1"/>
    <cellStyle name="Título 1 2" xfId="34501" hidden="1"/>
    <cellStyle name="Título 1 2" xfId="34383" hidden="1"/>
    <cellStyle name="Título 1 2" xfId="34411" hidden="1"/>
    <cellStyle name="Título 1 2" xfId="34502" hidden="1"/>
    <cellStyle name="Título 1 2" xfId="34232" hidden="1"/>
    <cellStyle name="Título 1 2" xfId="34397" hidden="1"/>
    <cellStyle name="Título 1 2" xfId="34466" hidden="1"/>
    <cellStyle name="Título 1 2" xfId="34447" hidden="1"/>
    <cellStyle name="Título 1 2" xfId="34363" hidden="1"/>
    <cellStyle name="Título 1 2" xfId="34350" hidden="1"/>
    <cellStyle name="Título 1 2" xfId="34422" hidden="1"/>
    <cellStyle name="Título 1 2" xfId="34436" hidden="1"/>
    <cellStyle name="Título 1 2" xfId="34462" hidden="1"/>
    <cellStyle name="Título 1 2" xfId="34475" hidden="1"/>
    <cellStyle name="Título 1 2" xfId="34359" hidden="1"/>
    <cellStyle name="Título 1 2" xfId="34390" hidden="1"/>
    <cellStyle name="Título 1 2" xfId="34440" hidden="1"/>
    <cellStyle name="Título 1 2" xfId="34406" hidden="1"/>
    <cellStyle name="Título 1 2" xfId="34387" hidden="1"/>
    <cellStyle name="Título 1 2" xfId="34452" hidden="1"/>
    <cellStyle name="Título 1 2" xfId="34358" hidden="1"/>
    <cellStyle name="Título 1 2" xfId="34470" hidden="1"/>
    <cellStyle name="Título 1 2" xfId="34355" hidden="1"/>
    <cellStyle name="Título 1 2" xfId="34635" hidden="1"/>
    <cellStyle name="Título 1 2" xfId="34646" hidden="1"/>
    <cellStyle name="Título 1 2" xfId="34633" hidden="1"/>
    <cellStyle name="Título 1 2" xfId="34655" hidden="1"/>
    <cellStyle name="Título 1 2" xfId="34631" hidden="1"/>
    <cellStyle name="Título 1 2" xfId="34664" hidden="1"/>
    <cellStyle name="Título 1 2" xfId="34629" hidden="1"/>
    <cellStyle name="Título 1 2" xfId="34672" hidden="1"/>
    <cellStyle name="Título 1 2" xfId="34623" hidden="1"/>
    <cellStyle name="Título 1 2" xfId="34682" hidden="1"/>
    <cellStyle name="Título 1 2" xfId="34627" hidden="1"/>
    <cellStyle name="Título 1 2" xfId="34692" hidden="1"/>
    <cellStyle name="Título 1 2" xfId="34624" hidden="1"/>
    <cellStyle name="Título 1 2" xfId="34699" hidden="1"/>
    <cellStyle name="Título 1 2" xfId="34678" hidden="1"/>
    <cellStyle name="Título 1 2" xfId="34709" hidden="1"/>
    <cellStyle name="Título 1 2" xfId="34688" hidden="1"/>
    <cellStyle name="Título 1 2" xfId="34715" hidden="1"/>
    <cellStyle name="Título 1 2" xfId="34708" hidden="1"/>
    <cellStyle name="Título 1 2" xfId="34737" hidden="1"/>
    <cellStyle name="Título 1 2" xfId="34748" hidden="1"/>
    <cellStyle name="Título 1 2" xfId="34735" hidden="1"/>
    <cellStyle name="Título 1 2" xfId="34757" hidden="1"/>
    <cellStyle name="Título 1 2" xfId="34733" hidden="1"/>
    <cellStyle name="Título 1 2" xfId="34766" hidden="1"/>
    <cellStyle name="Título 1 2" xfId="34731" hidden="1"/>
    <cellStyle name="Título 1 2" xfId="34774" hidden="1"/>
    <cellStyle name="Título 1 2" xfId="34725" hidden="1"/>
    <cellStyle name="Título 1 2" xfId="34784" hidden="1"/>
    <cellStyle name="Título 1 2" xfId="34729" hidden="1"/>
    <cellStyle name="Título 1 2" xfId="34794" hidden="1"/>
    <cellStyle name="Título 1 2" xfId="34726" hidden="1"/>
    <cellStyle name="Título 1 2" xfId="34801" hidden="1"/>
    <cellStyle name="Título 1 2" xfId="34780" hidden="1"/>
    <cellStyle name="Título 1 2" xfId="34811" hidden="1"/>
    <cellStyle name="Título 1 2" xfId="34790" hidden="1"/>
    <cellStyle name="Título 1 2" xfId="34817" hidden="1"/>
    <cellStyle name="Título 1 2" xfId="34810" hidden="1"/>
    <cellStyle name="Título 1 2" xfId="35008" hidden="1"/>
    <cellStyle name="Título 1 2" xfId="35019" hidden="1"/>
    <cellStyle name="Título 1 2" xfId="35006" hidden="1"/>
    <cellStyle name="Título 1 2" xfId="35028" hidden="1"/>
    <cellStyle name="Título 1 2" xfId="35004" hidden="1"/>
    <cellStyle name="Título 1 2" xfId="35037" hidden="1"/>
    <cellStyle name="Título 1 2" xfId="35002" hidden="1"/>
    <cellStyle name="Título 1 2" xfId="35045" hidden="1"/>
    <cellStyle name="Título 1 2" xfId="34995" hidden="1"/>
    <cellStyle name="Título 1 2" xfId="35055" hidden="1"/>
    <cellStyle name="Título 1 2" xfId="35000" hidden="1"/>
    <cellStyle name="Título 1 2" xfId="35065" hidden="1"/>
    <cellStyle name="Título 1 2" xfId="34997" hidden="1"/>
    <cellStyle name="Título 1 2" xfId="35072" hidden="1"/>
    <cellStyle name="Título 1 2" xfId="35051" hidden="1"/>
    <cellStyle name="Título 1 2" xfId="35082" hidden="1"/>
    <cellStyle name="Título 1 2" xfId="35061" hidden="1"/>
    <cellStyle name="Título 1 2" xfId="35088" hidden="1"/>
    <cellStyle name="Título 1 2" xfId="35081" hidden="1"/>
    <cellStyle name="Título 1 2" xfId="34953" hidden="1"/>
    <cellStyle name="Título 1 2" xfId="34861" hidden="1"/>
    <cellStyle name="Título 1 2" xfId="35100" hidden="1"/>
    <cellStyle name="Título 1 2" xfId="34860" hidden="1"/>
    <cellStyle name="Título 1 2" xfId="35105" hidden="1"/>
    <cellStyle name="Título 1 2" xfId="34856" hidden="1"/>
    <cellStyle name="Título 1 2" xfId="34830" hidden="1"/>
    <cellStyle name="Título 1 2" xfId="34883" hidden="1"/>
    <cellStyle name="Título 1 2" xfId="34962" hidden="1"/>
    <cellStyle name="Título 1 2" xfId="34879" hidden="1"/>
    <cellStyle name="Título 1 2" xfId="34870" hidden="1"/>
    <cellStyle name="Título 1 2" xfId="34869" hidden="1"/>
    <cellStyle name="Título 1 2" xfId="34871" hidden="1"/>
    <cellStyle name="Título 1 2" xfId="35102" hidden="1"/>
    <cellStyle name="Título 1 2" xfId="34929" hidden="1"/>
    <cellStyle name="Título 1 2" xfId="34991" hidden="1"/>
    <cellStyle name="Título 1 2" xfId="34873" hidden="1"/>
    <cellStyle name="Título 1 2" xfId="34901" hidden="1"/>
    <cellStyle name="Título 1 2" xfId="34992" hidden="1"/>
    <cellStyle name="Título 1 2" xfId="34722" hidden="1"/>
    <cellStyle name="Título 1 2" xfId="34887" hidden="1"/>
    <cellStyle name="Título 1 2" xfId="34956" hidden="1"/>
    <cellStyle name="Título 1 2" xfId="34937" hidden="1"/>
    <cellStyle name="Título 1 2" xfId="34853" hidden="1"/>
    <cellStyle name="Título 1 2" xfId="34840" hidden="1"/>
    <cellStyle name="Título 1 2" xfId="34912" hidden="1"/>
    <cellStyle name="Título 1 2" xfId="34926" hidden="1"/>
    <cellStyle name="Título 1 2" xfId="34952" hidden="1"/>
    <cellStyle name="Título 1 2" xfId="34965" hidden="1"/>
    <cellStyle name="Título 1 2" xfId="34849" hidden="1"/>
    <cellStyle name="Título 1 2" xfId="34880" hidden="1"/>
    <cellStyle name="Título 1 2" xfId="34930" hidden="1"/>
    <cellStyle name="Título 1 2" xfId="34896" hidden="1"/>
    <cellStyle name="Título 1 2" xfId="34877" hidden="1"/>
    <cellStyle name="Título 1 2" xfId="34942" hidden="1"/>
    <cellStyle name="Título 1 2" xfId="34848" hidden="1"/>
    <cellStyle name="Título 1 2" xfId="34960" hidden="1"/>
    <cellStyle name="Título 1 2" xfId="34845" hidden="1"/>
    <cellStyle name="Título 1 2" xfId="35125" hidden="1"/>
    <cellStyle name="Título 1 2" xfId="35136" hidden="1"/>
    <cellStyle name="Título 1 2" xfId="35123" hidden="1"/>
    <cellStyle name="Título 1 2" xfId="35145" hidden="1"/>
    <cellStyle name="Título 1 2" xfId="35121" hidden="1"/>
    <cellStyle name="Título 1 2" xfId="35154" hidden="1"/>
    <cellStyle name="Título 1 2" xfId="35119" hidden="1"/>
    <cellStyle name="Título 1 2" xfId="35162" hidden="1"/>
    <cellStyle name="Título 1 2" xfId="35113" hidden="1"/>
    <cellStyle name="Título 1 2" xfId="35172" hidden="1"/>
    <cellStyle name="Título 1 2" xfId="35117" hidden="1"/>
    <cellStyle name="Título 1 2" xfId="35182" hidden="1"/>
    <cellStyle name="Título 1 2" xfId="35114" hidden="1"/>
    <cellStyle name="Título 1 2" xfId="35189" hidden="1"/>
    <cellStyle name="Título 1 2" xfId="35168" hidden="1"/>
    <cellStyle name="Título 1 2" xfId="35199" hidden="1"/>
    <cellStyle name="Título 1 2" xfId="35178" hidden="1"/>
    <cellStyle name="Título 1 2" xfId="35205" hidden="1"/>
    <cellStyle name="Título 1 2" xfId="35198" hidden="1"/>
    <cellStyle name="Título 1 2" xfId="35227" hidden="1"/>
    <cellStyle name="Título 1 2" xfId="35238" hidden="1"/>
    <cellStyle name="Título 1 2" xfId="35225" hidden="1"/>
    <cellStyle name="Título 1 2" xfId="35247" hidden="1"/>
    <cellStyle name="Título 1 2" xfId="35223" hidden="1"/>
    <cellStyle name="Título 1 2" xfId="35256" hidden="1"/>
    <cellStyle name="Título 1 2" xfId="35221" hidden="1"/>
    <cellStyle name="Título 1 2" xfId="35264" hidden="1"/>
    <cellStyle name="Título 1 2" xfId="35215" hidden="1"/>
    <cellStyle name="Título 1 2" xfId="35274" hidden="1"/>
    <cellStyle name="Título 1 2" xfId="35219" hidden="1"/>
    <cellStyle name="Título 1 2" xfId="35284" hidden="1"/>
    <cellStyle name="Título 1 2" xfId="35216" hidden="1"/>
    <cellStyle name="Título 1 2" xfId="35291" hidden="1"/>
    <cellStyle name="Título 1 2" xfId="35270" hidden="1"/>
    <cellStyle name="Título 1 2" xfId="35301" hidden="1"/>
    <cellStyle name="Título 1 2" xfId="35280" hidden="1"/>
    <cellStyle name="Título 1 2" xfId="35307" hidden="1"/>
    <cellStyle name="Título 1 2" xfId="35300" hidden="1"/>
    <cellStyle name="Título 1 2" xfId="35498" hidden="1"/>
    <cellStyle name="Título 1 2" xfId="35509" hidden="1"/>
    <cellStyle name="Título 1 2" xfId="35496" hidden="1"/>
    <cellStyle name="Título 1 2" xfId="35518" hidden="1"/>
    <cellStyle name="Título 1 2" xfId="35494" hidden="1"/>
    <cellStyle name="Título 1 2" xfId="35527" hidden="1"/>
    <cellStyle name="Título 1 2" xfId="35492" hidden="1"/>
    <cellStyle name="Título 1 2" xfId="35535" hidden="1"/>
    <cellStyle name="Título 1 2" xfId="35485" hidden="1"/>
    <cellStyle name="Título 1 2" xfId="35545" hidden="1"/>
    <cellStyle name="Título 1 2" xfId="35490" hidden="1"/>
    <cellStyle name="Título 1 2" xfId="35555" hidden="1"/>
    <cellStyle name="Título 1 2" xfId="35487" hidden="1"/>
    <cellStyle name="Título 1 2" xfId="35562" hidden="1"/>
    <cellStyle name="Título 1 2" xfId="35541" hidden="1"/>
    <cellStyle name="Título 1 2" xfId="35572" hidden="1"/>
    <cellStyle name="Título 1 2" xfId="35551" hidden="1"/>
    <cellStyle name="Título 1 2" xfId="35578" hidden="1"/>
    <cellStyle name="Título 1 2" xfId="35571" hidden="1"/>
    <cellStyle name="Título 1 2" xfId="35443" hidden="1"/>
    <cellStyle name="Título 1 2" xfId="35351" hidden="1"/>
    <cellStyle name="Título 1 2" xfId="35590" hidden="1"/>
    <cellStyle name="Título 1 2" xfId="35350" hidden="1"/>
    <cellStyle name="Título 1 2" xfId="35595" hidden="1"/>
    <cellStyle name="Título 1 2" xfId="35346" hidden="1"/>
    <cellStyle name="Título 1 2" xfId="35320" hidden="1"/>
    <cellStyle name="Título 1 2" xfId="35373" hidden="1"/>
    <cellStyle name="Título 1 2" xfId="35452" hidden="1"/>
    <cellStyle name="Título 1 2" xfId="35369" hidden="1"/>
    <cellStyle name="Título 1 2" xfId="35360" hidden="1"/>
    <cellStyle name="Título 1 2" xfId="35359" hidden="1"/>
    <cellStyle name="Título 1 2" xfId="35361" hidden="1"/>
    <cellStyle name="Título 1 2" xfId="35592" hidden="1"/>
    <cellStyle name="Título 1 2" xfId="35419" hidden="1"/>
    <cellStyle name="Título 1 2" xfId="35481" hidden="1"/>
    <cellStyle name="Título 1 2" xfId="35363" hidden="1"/>
    <cellStyle name="Título 1 2" xfId="35391" hidden="1"/>
    <cellStyle name="Título 1 2" xfId="35482" hidden="1"/>
    <cellStyle name="Título 1 2" xfId="35212" hidden="1"/>
    <cellStyle name="Título 1 2" xfId="35377" hidden="1"/>
    <cellStyle name="Título 1 2" xfId="35446" hidden="1"/>
    <cellStyle name="Título 1 2" xfId="35427" hidden="1"/>
    <cellStyle name="Título 1 2" xfId="35343" hidden="1"/>
    <cellStyle name="Título 1 2" xfId="35330" hidden="1"/>
    <cellStyle name="Título 1 2" xfId="35402" hidden="1"/>
    <cellStyle name="Título 1 2" xfId="35416" hidden="1"/>
    <cellStyle name="Título 1 2" xfId="35442" hidden="1"/>
    <cellStyle name="Título 1 2" xfId="35455" hidden="1"/>
    <cellStyle name="Título 1 2" xfId="35339" hidden="1"/>
    <cellStyle name="Título 1 2" xfId="35370" hidden="1"/>
    <cellStyle name="Título 1 2" xfId="35420" hidden="1"/>
    <cellStyle name="Título 1 2" xfId="35386" hidden="1"/>
    <cellStyle name="Título 1 2" xfId="35367" hidden="1"/>
    <cellStyle name="Título 1 2" xfId="35432" hidden="1"/>
    <cellStyle name="Título 1 2" xfId="35338" hidden="1"/>
    <cellStyle name="Título 1 2" xfId="35450" hidden="1"/>
    <cellStyle name="Título 1 2" xfId="35335" hidden="1"/>
    <cellStyle name="Título 1 2" xfId="35615" hidden="1"/>
    <cellStyle name="Título 1 2" xfId="35626" hidden="1"/>
    <cellStyle name="Título 1 2" xfId="35613" hidden="1"/>
    <cellStyle name="Título 1 2" xfId="35635" hidden="1"/>
    <cellStyle name="Título 1 2" xfId="35611" hidden="1"/>
    <cellStyle name="Título 1 2" xfId="35644" hidden="1"/>
    <cellStyle name="Título 1 2" xfId="35609" hidden="1"/>
    <cellStyle name="Título 1 2" xfId="35652" hidden="1"/>
    <cellStyle name="Título 1 2" xfId="35603" hidden="1"/>
    <cellStyle name="Título 1 2" xfId="35662" hidden="1"/>
    <cellStyle name="Título 1 2" xfId="35607" hidden="1"/>
    <cellStyle name="Título 1 2" xfId="35672" hidden="1"/>
    <cellStyle name="Título 1 2" xfId="35604" hidden="1"/>
    <cellStyle name="Título 1 2" xfId="35679" hidden="1"/>
    <cellStyle name="Título 1 2" xfId="35658" hidden="1"/>
    <cellStyle name="Título 1 2" xfId="35689" hidden="1"/>
    <cellStyle name="Título 1 2" xfId="35668" hidden="1"/>
    <cellStyle name="Título 1 2" xfId="35695" hidden="1"/>
    <cellStyle name="Título 1 2" xfId="35688" hidden="1"/>
    <cellStyle name="Título 1 2" xfId="35717" hidden="1"/>
    <cellStyle name="Título 1 2" xfId="35728" hidden="1"/>
    <cellStyle name="Título 1 2" xfId="35715" hidden="1"/>
    <cellStyle name="Título 1 2" xfId="35737" hidden="1"/>
    <cellStyle name="Título 1 2" xfId="35713" hidden="1"/>
    <cellStyle name="Título 1 2" xfId="35746" hidden="1"/>
    <cellStyle name="Título 1 2" xfId="35711" hidden="1"/>
    <cellStyle name="Título 1 2" xfId="35754" hidden="1"/>
    <cellStyle name="Título 1 2" xfId="35705" hidden="1"/>
    <cellStyle name="Título 1 2" xfId="35764" hidden="1"/>
    <cellStyle name="Título 1 2" xfId="35709" hidden="1"/>
    <cellStyle name="Título 1 2" xfId="35774" hidden="1"/>
    <cellStyle name="Título 1 2" xfId="35706" hidden="1"/>
    <cellStyle name="Título 1 2" xfId="35781" hidden="1"/>
    <cellStyle name="Título 1 2" xfId="35760" hidden="1"/>
    <cellStyle name="Título 1 2" xfId="35791" hidden="1"/>
    <cellStyle name="Título 1 2" xfId="35770" hidden="1"/>
    <cellStyle name="Título 1 2" xfId="35797" hidden="1"/>
    <cellStyle name="Título 1 2" xfId="35790" hidden="1"/>
    <cellStyle name="Título 1 2" xfId="35988" hidden="1"/>
    <cellStyle name="Título 1 2" xfId="35999" hidden="1"/>
    <cellStyle name="Título 1 2" xfId="35986" hidden="1"/>
    <cellStyle name="Título 1 2" xfId="36008" hidden="1"/>
    <cellStyle name="Título 1 2" xfId="35984" hidden="1"/>
    <cellStyle name="Título 1 2" xfId="36017" hidden="1"/>
    <cellStyle name="Título 1 2" xfId="35982" hidden="1"/>
    <cellStyle name="Título 1 2" xfId="36025" hidden="1"/>
    <cellStyle name="Título 1 2" xfId="35975" hidden="1"/>
    <cellStyle name="Título 1 2" xfId="36035" hidden="1"/>
    <cellStyle name="Título 1 2" xfId="35980" hidden="1"/>
    <cellStyle name="Título 1 2" xfId="36045" hidden="1"/>
    <cellStyle name="Título 1 2" xfId="35977" hidden="1"/>
    <cellStyle name="Título 1 2" xfId="36052" hidden="1"/>
    <cellStyle name="Título 1 2" xfId="36031" hidden="1"/>
    <cellStyle name="Título 1 2" xfId="36062" hidden="1"/>
    <cellStyle name="Título 1 2" xfId="36041" hidden="1"/>
    <cellStyle name="Título 1 2" xfId="36068" hidden="1"/>
    <cellStyle name="Título 1 2" xfId="36061" hidden="1"/>
    <cellStyle name="Título 1 2" xfId="35933" hidden="1"/>
    <cellStyle name="Título 1 2" xfId="35841" hidden="1"/>
    <cellStyle name="Título 1 2" xfId="36080" hidden="1"/>
    <cellStyle name="Título 1 2" xfId="35840" hidden="1"/>
    <cellStyle name="Título 1 2" xfId="36085" hidden="1"/>
    <cellStyle name="Título 1 2" xfId="35836" hidden="1"/>
    <cellStyle name="Título 1 2" xfId="35810" hidden="1"/>
    <cellStyle name="Título 1 2" xfId="35863" hidden="1"/>
    <cellStyle name="Título 1 2" xfId="35942" hidden="1"/>
    <cellStyle name="Título 1 2" xfId="35859" hidden="1"/>
    <cellStyle name="Título 1 2" xfId="35850" hidden="1"/>
    <cellStyle name="Título 1 2" xfId="35849" hidden="1"/>
    <cellStyle name="Título 1 2" xfId="35851" hidden="1"/>
    <cellStyle name="Título 1 2" xfId="36082" hidden="1"/>
    <cellStyle name="Título 1 2" xfId="35909" hidden="1"/>
    <cellStyle name="Título 1 2" xfId="35971" hidden="1"/>
    <cellStyle name="Título 1 2" xfId="35853" hidden="1"/>
    <cellStyle name="Título 1 2" xfId="35881" hidden="1"/>
    <cellStyle name="Título 1 2" xfId="35972" hidden="1"/>
    <cellStyle name="Título 1 2" xfId="35702" hidden="1"/>
    <cellStyle name="Título 1 2" xfId="35867" hidden="1"/>
    <cellStyle name="Título 1 2" xfId="35936" hidden="1"/>
    <cellStyle name="Título 1 2" xfId="35917" hidden="1"/>
    <cellStyle name="Título 1 2" xfId="35833" hidden="1"/>
    <cellStyle name="Título 1 2" xfId="35820" hidden="1"/>
    <cellStyle name="Título 1 2" xfId="35892" hidden="1"/>
    <cellStyle name="Título 1 2" xfId="35906" hidden="1"/>
    <cellStyle name="Título 1 2" xfId="35932" hidden="1"/>
    <cellStyle name="Título 1 2" xfId="35945" hidden="1"/>
    <cellStyle name="Título 1 2" xfId="35829" hidden="1"/>
    <cellStyle name="Título 1 2" xfId="35860" hidden="1"/>
    <cellStyle name="Título 1 2" xfId="35910" hidden="1"/>
    <cellStyle name="Título 1 2" xfId="35876" hidden="1"/>
    <cellStyle name="Título 1 2" xfId="35857" hidden="1"/>
    <cellStyle name="Título 1 2" xfId="35922" hidden="1"/>
    <cellStyle name="Título 1 2" xfId="35828" hidden="1"/>
    <cellStyle name="Título 1 2" xfId="35940" hidden="1"/>
    <cellStyle name="Título 1 2" xfId="35825" hidden="1"/>
    <cellStyle name="Título 1 2" xfId="27070" hidden="1"/>
    <cellStyle name="Título 1 2" xfId="22865" hidden="1"/>
    <cellStyle name="Título 1 2" xfId="22298" hidden="1"/>
    <cellStyle name="Título 1 2" xfId="23620" hidden="1"/>
    <cellStyle name="Título 1 2" xfId="23706" hidden="1"/>
    <cellStyle name="Título 1 2" xfId="26707" hidden="1"/>
    <cellStyle name="Título 1 2" xfId="23711" hidden="1"/>
    <cellStyle name="Título 1 2" xfId="22281" hidden="1"/>
    <cellStyle name="Título 1 2" xfId="25458" hidden="1"/>
    <cellStyle name="Título 1 2" xfId="21873" hidden="1"/>
    <cellStyle name="Título 1 2" xfId="26689" hidden="1"/>
    <cellStyle name="Título 1 2" xfId="23329" hidden="1"/>
    <cellStyle name="Título 1 2" xfId="23200" hidden="1"/>
    <cellStyle name="Título 1 2" xfId="27044" hidden="1"/>
    <cellStyle name="Título 1 2" xfId="23534" hidden="1"/>
    <cellStyle name="Título 1 2" xfId="23280" hidden="1"/>
    <cellStyle name="Título 1 2" xfId="27767" hidden="1"/>
    <cellStyle name="Título 1 2" xfId="26424" hidden="1"/>
    <cellStyle name="Título 1 2" xfId="24092" hidden="1"/>
    <cellStyle name="Título 1 2" xfId="28323" hidden="1"/>
    <cellStyle name="Título 1 2" xfId="25921" hidden="1"/>
    <cellStyle name="Título 1 2" xfId="23403" hidden="1"/>
    <cellStyle name="Título 1 2" xfId="27063" hidden="1"/>
    <cellStyle name="Título 1 2" xfId="23189" hidden="1"/>
    <cellStyle name="Título 1 2" xfId="23281" hidden="1"/>
    <cellStyle name="Título 1 2" xfId="23085" hidden="1"/>
    <cellStyle name="Título 1 2" xfId="23933" hidden="1"/>
    <cellStyle name="Título 1 2" xfId="21760" hidden="1"/>
    <cellStyle name="Título 1 2" xfId="26145" hidden="1"/>
    <cellStyle name="Título 1 2" xfId="25077" hidden="1"/>
    <cellStyle name="Título 1 2" xfId="23214" hidden="1"/>
    <cellStyle name="Título 1 2" xfId="22517" hidden="1"/>
    <cellStyle name="Título 1 2" xfId="22125" hidden="1"/>
    <cellStyle name="Título 1 2" xfId="25807" hidden="1"/>
    <cellStyle name="Título 1 2" xfId="30808" hidden="1"/>
    <cellStyle name="Título 1 2" xfId="25153" hidden="1"/>
    <cellStyle name="Título 1 2" xfId="30638" hidden="1"/>
    <cellStyle name="Título 1 2" xfId="30627" hidden="1"/>
    <cellStyle name="Título 1 2" xfId="30679" hidden="1"/>
    <cellStyle name="Título 1 2" xfId="30661" hidden="1"/>
    <cellStyle name="Título 1 2" xfId="22123" hidden="1"/>
    <cellStyle name="Título 1 2" xfId="26983" hidden="1"/>
    <cellStyle name="Título 1 2" xfId="30682" hidden="1"/>
    <cellStyle name="Título 1 2" xfId="25529" hidden="1"/>
    <cellStyle name="Título 1 2" xfId="22593" hidden="1"/>
    <cellStyle name="Título 1 2" xfId="26511" hidden="1"/>
    <cellStyle name="Título 1 2" xfId="25237" hidden="1"/>
    <cellStyle name="Título 1 2" xfId="22040" hidden="1"/>
    <cellStyle name="Título 1 2" xfId="25139" hidden="1"/>
    <cellStyle name="Título 1 2" xfId="22547" hidden="1"/>
    <cellStyle name="Título 1 2" xfId="22327" hidden="1"/>
    <cellStyle name="Título 1 2" xfId="26724" hidden="1"/>
    <cellStyle name="Título 1 2" xfId="23100" hidden="1"/>
    <cellStyle name="Título 1 2" xfId="23361" hidden="1"/>
    <cellStyle name="Título 1 2" xfId="22576" hidden="1"/>
    <cellStyle name="Título 1 2" xfId="25435" hidden="1"/>
    <cellStyle name="Título 1 2" xfId="23333" hidden="1"/>
    <cellStyle name="Título 1 2" xfId="27846" hidden="1"/>
    <cellStyle name="Título 1 2" xfId="26383" hidden="1"/>
    <cellStyle name="Título 1 2" xfId="21781" hidden="1"/>
    <cellStyle name="Título 1 2" xfId="30693" hidden="1"/>
    <cellStyle name="Título 1 2" xfId="25845" hidden="1"/>
    <cellStyle name="Título 1 2" xfId="23260" hidden="1"/>
    <cellStyle name="Título 1 2" xfId="21755" hidden="1"/>
    <cellStyle name="Título 1 2" xfId="22277" hidden="1"/>
    <cellStyle name="Título 1 2" xfId="26972" hidden="1"/>
    <cellStyle name="Título 1 2" xfId="30681" hidden="1"/>
    <cellStyle name="Título 1 2" xfId="26360" hidden="1"/>
    <cellStyle name="Título 1 2" xfId="25241" hidden="1"/>
    <cellStyle name="Título 1 2" xfId="25016" hidden="1"/>
    <cellStyle name="Título 1 2" xfId="30687" hidden="1"/>
    <cellStyle name="Título 1 2" xfId="25523" hidden="1"/>
    <cellStyle name="Título 1 2" xfId="23623" hidden="1"/>
    <cellStyle name="Título 1 2" xfId="22681" hidden="1"/>
    <cellStyle name="Título 1 2" xfId="23932" hidden="1"/>
    <cellStyle name="Título 1 2" xfId="26819" hidden="1"/>
    <cellStyle name="Título 1 2" xfId="26580" hidden="1"/>
    <cellStyle name="Título 1 2" xfId="23715" hidden="1"/>
    <cellStyle name="Título 1 2" xfId="25951" hidden="1"/>
    <cellStyle name="Título 1 2" xfId="23186" hidden="1"/>
    <cellStyle name="Título 1 2" xfId="25109" hidden="1"/>
    <cellStyle name="Título 1 2" xfId="25253" hidden="1"/>
    <cellStyle name="Título 1 2" xfId="22138" hidden="1"/>
    <cellStyle name="Título 1 2" xfId="25160" hidden="1"/>
    <cellStyle name="Título 1 2" xfId="27053" hidden="1"/>
    <cellStyle name="Título 1 2" xfId="27164" hidden="1"/>
    <cellStyle name="Título 1 2" xfId="26446" hidden="1"/>
    <cellStyle name="Título 1 2" xfId="26340" hidden="1"/>
    <cellStyle name="Título 1 2" xfId="26415" hidden="1"/>
    <cellStyle name="Título 1 2" xfId="22304" hidden="1"/>
    <cellStyle name="Título 1 2" xfId="22341" hidden="1"/>
    <cellStyle name="Título 1 2" xfId="30628" hidden="1"/>
    <cellStyle name="Título 1 2" xfId="25949" hidden="1"/>
    <cellStyle name="Título 1 2" xfId="23834" hidden="1"/>
    <cellStyle name="Título 1 2" xfId="24400" hidden="1"/>
    <cellStyle name="Título 1 2" xfId="25823" hidden="1"/>
    <cellStyle name="Título 1 2" xfId="27438" hidden="1"/>
    <cellStyle name="Título 1 2" xfId="25985" hidden="1"/>
    <cellStyle name="Título 1 2" xfId="27052" hidden="1"/>
    <cellStyle name="Título 1 2" xfId="22010" hidden="1"/>
    <cellStyle name="Título 1 2" xfId="26745" hidden="1"/>
    <cellStyle name="Título 1 2" xfId="23522" hidden="1"/>
    <cellStyle name="Título 1 2" xfId="30675" hidden="1"/>
    <cellStyle name="Título 1 2" xfId="25099" hidden="1"/>
    <cellStyle name="Título 1 2" xfId="25061" hidden="1"/>
    <cellStyle name="Título 1 2" xfId="25310" hidden="1"/>
    <cellStyle name="Título 1 2" xfId="23523" hidden="1"/>
    <cellStyle name="Título 1 2" xfId="26524" hidden="1"/>
    <cellStyle name="Título 1 2" xfId="26264" hidden="1"/>
    <cellStyle name="Título 1 2" xfId="25052" hidden="1"/>
    <cellStyle name="Título 1 2" xfId="27861" hidden="1"/>
    <cellStyle name="Título 1 2" xfId="27105" hidden="1"/>
    <cellStyle name="Título 1 2" xfId="23773" hidden="1"/>
    <cellStyle name="Título 1 2" xfId="22340" hidden="1"/>
    <cellStyle name="Título 1 2" xfId="23911" hidden="1"/>
    <cellStyle name="Título 1 2" xfId="22656" hidden="1"/>
    <cellStyle name="Título 1 2" xfId="25933" hidden="1"/>
    <cellStyle name="Título 1 2" xfId="27891" hidden="1"/>
    <cellStyle name="Título 1 2" xfId="23558" hidden="1"/>
    <cellStyle name="Título 1 2" xfId="22676" hidden="1"/>
    <cellStyle name="Título 1 2" xfId="23398" hidden="1"/>
    <cellStyle name="Título 1 2" xfId="22550" hidden="1"/>
    <cellStyle name="Título 1 2" xfId="26720" hidden="1"/>
    <cellStyle name="Título 1 2" xfId="21848" hidden="1"/>
    <cellStyle name="Título 1 2" xfId="30700" hidden="1"/>
    <cellStyle name="Título 1 2" xfId="28011" hidden="1"/>
    <cellStyle name="Título 1 2" xfId="27814" hidden="1"/>
    <cellStyle name="Título 1 2" xfId="22627" hidden="1"/>
    <cellStyle name="Título 1 2" xfId="22159" hidden="1"/>
    <cellStyle name="Título 1 2" xfId="12289" hidden="1"/>
    <cellStyle name="Título 1 2" xfId="25568" hidden="1"/>
    <cellStyle name="Título 1 2" xfId="28018" hidden="1"/>
    <cellStyle name="Título 1 2" xfId="26920" hidden="1"/>
    <cellStyle name="Título 1 2" xfId="25850" hidden="1"/>
    <cellStyle name="Título 1 2" xfId="21782" hidden="1"/>
    <cellStyle name="Título 1 2" xfId="22385" hidden="1"/>
    <cellStyle name="Título 1 2" xfId="25605" hidden="1"/>
    <cellStyle name="Título 1 2" xfId="24078" hidden="1"/>
    <cellStyle name="Título 1 2" xfId="30651" hidden="1"/>
    <cellStyle name="Título 1 2" xfId="22637" hidden="1"/>
    <cellStyle name="Título 1 2" xfId="27096" hidden="1"/>
    <cellStyle name="Título 1 2" xfId="23039" hidden="1"/>
    <cellStyle name="Título 1 2" xfId="26661" hidden="1"/>
    <cellStyle name="Título 1 2" xfId="23331" hidden="1"/>
    <cellStyle name="Título 1 2" xfId="22725" hidden="1"/>
    <cellStyle name="Título 1 2" xfId="22405" hidden="1"/>
    <cellStyle name="Título 1 2" xfId="23268" hidden="1"/>
    <cellStyle name="Título 1 2" xfId="24423" hidden="1"/>
    <cellStyle name="Título 1 2" xfId="24091" hidden="1"/>
    <cellStyle name="Título 1 2" xfId="25303" hidden="1"/>
    <cellStyle name="Título 1 2" xfId="27284" hidden="1"/>
    <cellStyle name="Título 1 2" xfId="25840" hidden="1"/>
    <cellStyle name="Título 1 2" xfId="33426" hidden="1"/>
    <cellStyle name="Título 1 2" xfId="25318" hidden="1"/>
    <cellStyle name="Título 1 2" xfId="27183" hidden="1"/>
    <cellStyle name="Título 1 2" xfId="22649" hidden="1"/>
    <cellStyle name="Título 1 2" xfId="26156" hidden="1"/>
    <cellStyle name="Título 1 2" xfId="22074" hidden="1"/>
    <cellStyle name="Título 1 2" xfId="26830" hidden="1"/>
    <cellStyle name="Título 1 2" xfId="23739" hidden="1"/>
    <cellStyle name="Título 1 2" xfId="27148" hidden="1"/>
    <cellStyle name="Título 1 2" xfId="23107" hidden="1"/>
    <cellStyle name="Título 1 2" xfId="26181" hidden="1"/>
    <cellStyle name="Título 1 2" xfId="25576" hidden="1"/>
    <cellStyle name="Título 1 2" xfId="30664" hidden="1"/>
    <cellStyle name="Título 1 2" xfId="11212" hidden="1"/>
    <cellStyle name="Título 1 2" xfId="22371" hidden="1"/>
    <cellStyle name="Título 1 2" xfId="23530" hidden="1"/>
    <cellStyle name="Título 1 2" xfId="22840" hidden="1"/>
    <cellStyle name="Título 1 2" xfId="25593" hidden="1"/>
    <cellStyle name="Título 1 2" xfId="26854" hidden="1"/>
    <cellStyle name="Título 1 2" xfId="22995" hidden="1"/>
    <cellStyle name="Título 1 2" xfId="26934" hidden="1"/>
    <cellStyle name="Título 1 2" xfId="22518" hidden="1"/>
    <cellStyle name="Título 1 2" xfId="26917" hidden="1"/>
    <cellStyle name="Título 1 2" xfId="21948" hidden="1"/>
    <cellStyle name="Título 1 2" xfId="21946" hidden="1"/>
    <cellStyle name="Título 1 2" xfId="27812" hidden="1"/>
    <cellStyle name="Título 1 2" xfId="22279" hidden="1"/>
    <cellStyle name="Título 1 2" xfId="22981" hidden="1"/>
    <cellStyle name="Título 1 2" xfId="23496" hidden="1"/>
    <cellStyle name="Título 1 2" xfId="25647" hidden="1"/>
    <cellStyle name="Título 1 2" xfId="21742" hidden="1"/>
    <cellStyle name="Título 1 2" xfId="27423" hidden="1"/>
    <cellStyle name="Título 1 2" xfId="26572" hidden="1"/>
    <cellStyle name="Título 1 2" xfId="22638" hidden="1"/>
    <cellStyle name="Título 1 2" xfId="21720" hidden="1"/>
    <cellStyle name="Título 1 2" xfId="27379" hidden="1"/>
    <cellStyle name="Título 1 2" xfId="21822" hidden="1"/>
    <cellStyle name="Título 1 2" xfId="23871" hidden="1"/>
    <cellStyle name="Título 1 2" xfId="21956" hidden="1"/>
    <cellStyle name="Título 1 2" xfId="21732" hidden="1"/>
    <cellStyle name="Título 1 2" xfId="23744" hidden="1"/>
    <cellStyle name="Título 1 2" xfId="23609" hidden="1"/>
    <cellStyle name="Título 1 2" xfId="22702" hidden="1"/>
    <cellStyle name="Título 1 2" xfId="31115" hidden="1"/>
    <cellStyle name="Título 1 2" xfId="21728" hidden="1"/>
    <cellStyle name="Título 1 2" xfId="26435" hidden="1"/>
    <cellStyle name="Título 1 2" xfId="22874" hidden="1"/>
    <cellStyle name="Título 1 2" xfId="25119" hidden="1"/>
    <cellStyle name="Título 1 2" xfId="23587" hidden="1"/>
    <cellStyle name="Título 1 2" xfId="22085" hidden="1"/>
    <cellStyle name="Título 1 2" xfId="25404" hidden="1"/>
    <cellStyle name="Título 1 2" xfId="23578" hidden="1"/>
    <cellStyle name="Título 1 2" xfId="26164" hidden="1"/>
    <cellStyle name="Título 1 2" xfId="25463" hidden="1"/>
    <cellStyle name="Título 1 2" xfId="25307" hidden="1"/>
    <cellStyle name="Título 1 2" xfId="27838" hidden="1"/>
    <cellStyle name="Título 1 2" xfId="22591" hidden="1"/>
    <cellStyle name="Título 1 2" xfId="36105" hidden="1"/>
    <cellStyle name="Título 1 2" xfId="36116" hidden="1"/>
    <cellStyle name="Título 1 2" xfId="36103" hidden="1"/>
    <cellStyle name="Título 1 2" xfId="36125" hidden="1"/>
    <cellStyle name="Título 1 2" xfId="36101" hidden="1"/>
    <cellStyle name="Título 1 2" xfId="36134" hidden="1"/>
    <cellStyle name="Título 1 2" xfId="36099" hidden="1"/>
    <cellStyle name="Título 1 2" xfId="36142" hidden="1"/>
    <cellStyle name="Título 1 2" xfId="36093" hidden="1"/>
    <cellStyle name="Título 1 2" xfId="36152" hidden="1"/>
    <cellStyle name="Título 1 2" xfId="36097" hidden="1"/>
    <cellStyle name="Título 1 2" xfId="36162" hidden="1"/>
    <cellStyle name="Título 1 2" xfId="36094" hidden="1"/>
    <cellStyle name="Título 1 2" xfId="36169" hidden="1"/>
    <cellStyle name="Título 1 2" xfId="36148" hidden="1"/>
    <cellStyle name="Título 1 2" xfId="36179" hidden="1"/>
    <cellStyle name="Título 1 2" xfId="36158" hidden="1"/>
    <cellStyle name="Título 1 2" xfId="36185" hidden="1"/>
    <cellStyle name="Título 1 2" xfId="36178" hidden="1"/>
    <cellStyle name="Título 1 2" xfId="36376" hidden="1"/>
    <cellStyle name="Título 1 2" xfId="36387" hidden="1"/>
    <cellStyle name="Título 1 2" xfId="36374" hidden="1"/>
    <cellStyle name="Título 1 2" xfId="36396" hidden="1"/>
    <cellStyle name="Título 1 2" xfId="36372" hidden="1"/>
    <cellStyle name="Título 1 2" xfId="36405" hidden="1"/>
    <cellStyle name="Título 1 2" xfId="36370" hidden="1"/>
    <cellStyle name="Título 1 2" xfId="36413" hidden="1"/>
    <cellStyle name="Título 1 2" xfId="36363" hidden="1"/>
    <cellStyle name="Título 1 2" xfId="36423" hidden="1"/>
    <cellStyle name="Título 1 2" xfId="36368" hidden="1"/>
    <cellStyle name="Título 1 2" xfId="36433" hidden="1"/>
    <cellStyle name="Título 1 2" xfId="36365" hidden="1"/>
    <cellStyle name="Título 1 2" xfId="36440" hidden="1"/>
    <cellStyle name="Título 1 2" xfId="36419" hidden="1"/>
    <cellStyle name="Título 1 2" xfId="36450" hidden="1"/>
    <cellStyle name="Título 1 2" xfId="36429" hidden="1"/>
    <cellStyle name="Título 1 2" xfId="36456" hidden="1"/>
    <cellStyle name="Título 1 2" xfId="36449" hidden="1"/>
    <cellStyle name="Título 1 2" xfId="36321" hidden="1"/>
    <cellStyle name="Título 1 2" xfId="36229" hidden="1"/>
    <cellStyle name="Título 1 2" xfId="36468" hidden="1"/>
    <cellStyle name="Título 1 2" xfId="36228" hidden="1"/>
    <cellStyle name="Título 1 2" xfId="36473" hidden="1"/>
    <cellStyle name="Título 1 2" xfId="36224" hidden="1"/>
    <cellStyle name="Título 1 2" xfId="36198" hidden="1"/>
    <cellStyle name="Título 1 2" xfId="36251" hidden="1"/>
    <cellStyle name="Título 1 2" xfId="36330" hidden="1"/>
    <cellStyle name="Título 1 2" xfId="36247" hidden="1"/>
    <cellStyle name="Título 1 2" xfId="36238" hidden="1"/>
    <cellStyle name="Título 1 2" xfId="36237" hidden="1"/>
    <cellStyle name="Título 1 2" xfId="36239" hidden="1"/>
    <cellStyle name="Título 1 2" xfId="36470" hidden="1"/>
    <cellStyle name="Título 1 2" xfId="36297" hidden="1"/>
    <cellStyle name="Título 1 2" xfId="36359" hidden="1"/>
    <cellStyle name="Título 1 2" xfId="36241" hidden="1"/>
    <cellStyle name="Título 1 2" xfId="36269" hidden="1"/>
    <cellStyle name="Título 1 2" xfId="36360" hidden="1"/>
    <cellStyle name="Título 1 2" xfId="26901" hidden="1"/>
    <cellStyle name="Título 1 2" xfId="36255" hidden="1"/>
    <cellStyle name="Título 1 2" xfId="36324" hidden="1"/>
    <cellStyle name="Título 1 2" xfId="36305" hidden="1"/>
    <cellStyle name="Título 1 2" xfId="36221" hidden="1"/>
    <cellStyle name="Título 1 2" xfId="36208" hidden="1"/>
    <cellStyle name="Título 1 2" xfId="36280" hidden="1"/>
    <cellStyle name="Título 1 2" xfId="36294" hidden="1"/>
    <cellStyle name="Título 1 2" xfId="36320" hidden="1"/>
    <cellStyle name="Título 1 2" xfId="36333" hidden="1"/>
    <cellStyle name="Título 1 2" xfId="36217" hidden="1"/>
    <cellStyle name="Título 1 2" xfId="36248" hidden="1"/>
    <cellStyle name="Título 1 2" xfId="36298" hidden="1"/>
    <cellStyle name="Título 1 2" xfId="36264" hidden="1"/>
    <cellStyle name="Título 1 2" xfId="36245" hidden="1"/>
    <cellStyle name="Título 1 2" xfId="36310" hidden="1"/>
    <cellStyle name="Título 1 2" xfId="36216" hidden="1"/>
    <cellStyle name="Título 1 2" xfId="36328" hidden="1"/>
    <cellStyle name="Título 1 2" xfId="36213" hidden="1"/>
    <cellStyle name="Título 1 2" xfId="22484" hidden="1"/>
    <cellStyle name="Título 1 2" xfId="23762" hidden="1"/>
    <cellStyle name="Título 1 2" xfId="26570" hidden="1"/>
    <cellStyle name="Título 1 2" xfId="26951" hidden="1"/>
    <cellStyle name="Título 1 2" xfId="27774" hidden="1"/>
    <cellStyle name="Título 1 2" xfId="31126" hidden="1"/>
    <cellStyle name="Título 1 2" xfId="23063" hidden="1"/>
    <cellStyle name="Título 1 2" xfId="22951" hidden="1"/>
    <cellStyle name="Título 1 2" xfId="26840" hidden="1"/>
    <cellStyle name="Título 1 2" xfId="22269" hidden="1"/>
    <cellStyle name="Título 1 2" xfId="25686" hidden="1"/>
    <cellStyle name="Título 1 2" xfId="25402" hidden="1"/>
    <cellStyle name="Título 1 2" xfId="25819" hidden="1"/>
    <cellStyle name="Título 1 2" xfId="25786" hidden="1"/>
    <cellStyle name="Título 1 2" xfId="23598" hidden="1"/>
    <cellStyle name="Título 1 2" xfId="26536" hidden="1"/>
    <cellStyle name="Título 1 2" xfId="21953" hidden="1"/>
    <cellStyle name="Título 1 2" xfId="22705" hidden="1"/>
    <cellStyle name="Título 1 2" xfId="27831" hidden="1"/>
    <cellStyle name="Título 1 2" xfId="30690" hidden="1"/>
    <cellStyle name="Título 1 2" xfId="23218" hidden="1"/>
    <cellStyle name="Título 1 2" xfId="30689" hidden="1"/>
    <cellStyle name="Título 1 2" xfId="25986" hidden="1"/>
    <cellStyle name="Título 1 2" xfId="26344" hidden="1"/>
    <cellStyle name="Título 1 2" xfId="23251" hidden="1"/>
    <cellStyle name="Título 1 2" xfId="25385" hidden="1"/>
    <cellStyle name="Título 1 2" xfId="22997" hidden="1"/>
    <cellStyle name="Título 1 2" xfId="25804" hidden="1"/>
    <cellStyle name="Título 1 2" xfId="21683" hidden="1"/>
    <cellStyle name="Título 1 2" xfId="31130" hidden="1"/>
    <cellStyle name="Título 1 2" xfId="27090" hidden="1"/>
    <cellStyle name="Título 1 2" xfId="30811" hidden="1"/>
    <cellStyle name="Título 1 2" xfId="36487" hidden="1"/>
    <cellStyle name="Título 1 2" xfId="25796" hidden="1"/>
    <cellStyle name="Título 1 2" xfId="36497" hidden="1"/>
    <cellStyle name="Título 1 2" xfId="25962" hidden="1"/>
    <cellStyle name="Título 1 2" xfId="36503" hidden="1"/>
    <cellStyle name="Título 1 2" xfId="36496" hidden="1"/>
    <cellStyle name="Título 1 2" xfId="36694" hidden="1"/>
    <cellStyle name="Título 1 2" xfId="36705" hidden="1"/>
    <cellStyle name="Título 1 2" xfId="36692" hidden="1"/>
    <cellStyle name="Título 1 2" xfId="36714" hidden="1"/>
    <cellStyle name="Título 1 2" xfId="36690" hidden="1"/>
    <cellStyle name="Título 1 2" xfId="36723" hidden="1"/>
    <cellStyle name="Título 1 2" xfId="36688" hidden="1"/>
    <cellStyle name="Título 1 2" xfId="36731" hidden="1"/>
    <cellStyle name="Título 1 2" xfId="36681" hidden="1"/>
    <cellStyle name="Título 1 2" xfId="36741" hidden="1"/>
    <cellStyle name="Título 1 2" xfId="36686" hidden="1"/>
    <cellStyle name="Título 1 2" xfId="36751" hidden="1"/>
    <cellStyle name="Título 1 2" xfId="36683" hidden="1"/>
    <cellStyle name="Título 1 2" xfId="36758" hidden="1"/>
    <cellStyle name="Título 1 2" xfId="36737" hidden="1"/>
    <cellStyle name="Título 1 2" xfId="36768" hidden="1"/>
    <cellStyle name="Título 1 2" xfId="36747" hidden="1"/>
    <cellStyle name="Título 1 2" xfId="36774" hidden="1"/>
    <cellStyle name="Título 1 2" xfId="36767" hidden="1"/>
    <cellStyle name="Título 1 2" xfId="36639" hidden="1"/>
    <cellStyle name="Título 1 2" xfId="36547" hidden="1"/>
    <cellStyle name="Título 1 2" xfId="36786" hidden="1"/>
    <cellStyle name="Título 1 2" xfId="36546" hidden="1"/>
    <cellStyle name="Título 1 2" xfId="36791" hidden="1"/>
    <cellStyle name="Título 1 2" xfId="36542" hidden="1"/>
    <cellStyle name="Título 1 2" xfId="36516" hidden="1"/>
    <cellStyle name="Título 1 2" xfId="36569" hidden="1"/>
    <cellStyle name="Título 1 2" xfId="36648" hidden="1"/>
    <cellStyle name="Título 1 2" xfId="36565" hidden="1"/>
    <cellStyle name="Título 1 2" xfId="36556" hidden="1"/>
    <cellStyle name="Título 1 2" xfId="36555" hidden="1"/>
    <cellStyle name="Título 1 2" xfId="36557" hidden="1"/>
    <cellStyle name="Título 1 2" xfId="36788" hidden="1"/>
    <cellStyle name="Título 1 2" xfId="36615" hidden="1"/>
    <cellStyle name="Título 1 2" xfId="36677" hidden="1"/>
    <cellStyle name="Título 1 2" xfId="36559" hidden="1"/>
    <cellStyle name="Título 1 2" xfId="36587" hidden="1"/>
    <cellStyle name="Título 1 2" xfId="36678" hidden="1"/>
    <cellStyle name="Título 1 2" xfId="23373" hidden="1"/>
    <cellStyle name="Título 1 2" xfId="36573" hidden="1"/>
    <cellStyle name="Título 1 2" xfId="36642" hidden="1"/>
    <cellStyle name="Título 1 2" xfId="36623" hidden="1"/>
    <cellStyle name="Título 1 2" xfId="36539" hidden="1"/>
    <cellStyle name="Título 1 2" xfId="36526" hidden="1"/>
    <cellStyle name="Título 1 2" xfId="36598" hidden="1"/>
    <cellStyle name="Título 1 2" xfId="36612" hidden="1"/>
    <cellStyle name="Título 1 2" xfId="36638" hidden="1"/>
    <cellStyle name="Título 1 2" xfId="36651" hidden="1"/>
    <cellStyle name="Título 1 2" xfId="36535" hidden="1"/>
    <cellStyle name="Título 1 2" xfId="36566" hidden="1"/>
    <cellStyle name="Título 1 2" xfId="36616" hidden="1"/>
    <cellStyle name="Título 1 2" xfId="36582" hidden="1"/>
    <cellStyle name="Título 1 2" xfId="36563" hidden="1"/>
    <cellStyle name="Título 1 2" xfId="36628" hidden="1"/>
    <cellStyle name="Título 1 2" xfId="36534" hidden="1"/>
    <cellStyle name="Título 1 2" xfId="36646" hidden="1"/>
    <cellStyle name="Título 1 2" xfId="36531" hidden="1"/>
    <cellStyle name="Título 1 2" xfId="36811" hidden="1"/>
    <cellStyle name="Título 1 2" xfId="36822" hidden="1"/>
    <cellStyle name="Título 1 2" xfId="36809" hidden="1"/>
    <cellStyle name="Título 1 2" xfId="36831" hidden="1"/>
    <cellStyle name="Título 1 2" xfId="36807" hidden="1"/>
    <cellStyle name="Título 1 2" xfId="36840" hidden="1"/>
    <cellStyle name="Título 1 2" xfId="36805" hidden="1"/>
    <cellStyle name="Título 1 2" xfId="36848" hidden="1"/>
    <cellStyle name="Título 1 2" xfId="36799" hidden="1"/>
    <cellStyle name="Título 1 2" xfId="36858" hidden="1"/>
    <cellStyle name="Título 1 2" xfId="36803" hidden="1"/>
    <cellStyle name="Título 1 2" xfId="36868" hidden="1"/>
    <cellStyle name="Título 1 2" xfId="36800" hidden="1"/>
    <cellStyle name="Título 1 2" xfId="36875" hidden="1"/>
    <cellStyle name="Título 1 2" xfId="36854" hidden="1"/>
    <cellStyle name="Título 1 2" xfId="36885" hidden="1"/>
    <cellStyle name="Título 1 2" xfId="36864" hidden="1"/>
    <cellStyle name="Título 1 2" xfId="36891" hidden="1"/>
    <cellStyle name="Título 1 2" xfId="36884" hidden="1"/>
    <cellStyle name="Título 1 2" xfId="36913" hidden="1"/>
    <cellStyle name="Título 1 2" xfId="36924" hidden="1"/>
    <cellStyle name="Título 1 2" xfId="36911" hidden="1"/>
    <cellStyle name="Título 1 2" xfId="36933" hidden="1"/>
    <cellStyle name="Título 1 2" xfId="36909" hidden="1"/>
    <cellStyle name="Título 1 2" xfId="36942" hidden="1"/>
    <cellStyle name="Título 1 2" xfId="36907" hidden="1"/>
    <cellStyle name="Título 1 2" xfId="36950" hidden="1"/>
    <cellStyle name="Título 1 2" xfId="36901" hidden="1"/>
    <cellStyle name="Título 1 2" xfId="36960" hidden="1"/>
    <cellStyle name="Título 1 2" xfId="36905" hidden="1"/>
    <cellStyle name="Título 1 2" xfId="36970" hidden="1"/>
    <cellStyle name="Título 1 2" xfId="36902" hidden="1"/>
    <cellStyle name="Título 1 2" xfId="36977" hidden="1"/>
    <cellStyle name="Título 1 2" xfId="36956" hidden="1"/>
    <cellStyle name="Título 1 2" xfId="36987" hidden="1"/>
    <cellStyle name="Título 1 2" xfId="36966" hidden="1"/>
    <cellStyle name="Título 1 2" xfId="36993" hidden="1"/>
    <cellStyle name="Título 1 2" xfId="36986" hidden="1"/>
    <cellStyle name="Título 1 2" xfId="37184" hidden="1"/>
    <cellStyle name="Título 1 2" xfId="37195" hidden="1"/>
    <cellStyle name="Título 1 2" xfId="37182" hidden="1"/>
    <cellStyle name="Título 1 2" xfId="37204" hidden="1"/>
    <cellStyle name="Título 1 2" xfId="37180" hidden="1"/>
    <cellStyle name="Título 1 2" xfId="37213" hidden="1"/>
    <cellStyle name="Título 1 2" xfId="37178" hidden="1"/>
    <cellStyle name="Título 1 2" xfId="37221" hidden="1"/>
    <cellStyle name="Título 1 2" xfId="37171" hidden="1"/>
    <cellStyle name="Título 1 2" xfId="37231" hidden="1"/>
    <cellStyle name="Título 1 2" xfId="37176" hidden="1"/>
    <cellStyle name="Título 1 2" xfId="37241" hidden="1"/>
    <cellStyle name="Título 1 2" xfId="37173" hidden="1"/>
    <cellStyle name="Título 1 2" xfId="37248" hidden="1"/>
    <cellStyle name="Título 1 2" xfId="37227" hidden="1"/>
    <cellStyle name="Título 1 2" xfId="37258" hidden="1"/>
    <cellStyle name="Título 1 2" xfId="37237" hidden="1"/>
    <cellStyle name="Título 1 2" xfId="37264" hidden="1"/>
    <cellStyle name="Título 1 2" xfId="37257" hidden="1"/>
    <cellStyle name="Título 1 2" xfId="37129" hidden="1"/>
    <cellStyle name="Título 1 2" xfId="37037" hidden="1"/>
    <cellStyle name="Título 1 2" xfId="37276" hidden="1"/>
    <cellStyle name="Título 1 2" xfId="37036" hidden="1"/>
    <cellStyle name="Título 1 2" xfId="37281" hidden="1"/>
    <cellStyle name="Título 1 2" xfId="37032" hidden="1"/>
    <cellStyle name="Título 1 2" xfId="37006" hidden="1"/>
    <cellStyle name="Título 1 2" xfId="37059" hidden="1"/>
    <cellStyle name="Título 1 2" xfId="37138" hidden="1"/>
    <cellStyle name="Título 1 2" xfId="37055" hidden="1"/>
    <cellStyle name="Título 1 2" xfId="37046" hidden="1"/>
    <cellStyle name="Título 1 2" xfId="37045" hidden="1"/>
    <cellStyle name="Título 1 2" xfId="37047" hidden="1"/>
    <cellStyle name="Título 1 2" xfId="37278" hidden="1"/>
    <cellStyle name="Título 1 2" xfId="37105" hidden="1"/>
    <cellStyle name="Título 1 2" xfId="37167" hidden="1"/>
    <cellStyle name="Título 1 2" xfId="37049" hidden="1"/>
    <cellStyle name="Título 1 2" xfId="37077" hidden="1"/>
    <cellStyle name="Título 1 2" xfId="37168" hidden="1"/>
    <cellStyle name="Título 1 2" xfId="36898" hidden="1"/>
    <cellStyle name="Título 1 2" xfId="37063" hidden="1"/>
    <cellStyle name="Título 1 2" xfId="37132" hidden="1"/>
    <cellStyle name="Título 1 2" xfId="37113" hidden="1"/>
    <cellStyle name="Título 1 2" xfId="37029" hidden="1"/>
    <cellStyle name="Título 1 2" xfId="37016" hidden="1"/>
    <cellStyle name="Título 1 2" xfId="37088" hidden="1"/>
    <cellStyle name="Título 1 2" xfId="37102" hidden="1"/>
    <cellStyle name="Título 1 2" xfId="37128" hidden="1"/>
    <cellStyle name="Título 1 2" xfId="37141" hidden="1"/>
    <cellStyle name="Título 1 2" xfId="37025" hidden="1"/>
    <cellStyle name="Título 1 2" xfId="37056" hidden="1"/>
    <cellStyle name="Título 1 2" xfId="37106" hidden="1"/>
    <cellStyle name="Título 1 2" xfId="37072" hidden="1"/>
    <cellStyle name="Título 1 2" xfId="37053" hidden="1"/>
    <cellStyle name="Título 1 2" xfId="37118" hidden="1"/>
    <cellStyle name="Título 1 2" xfId="37024" hidden="1"/>
    <cellStyle name="Título 1 2" xfId="37136" hidden="1"/>
    <cellStyle name="Título 1 2" xfId="37021" hidden="1"/>
    <cellStyle name="Título 1 2" xfId="37301" hidden="1"/>
    <cellStyle name="Título 1 2" xfId="37312" hidden="1"/>
    <cellStyle name="Título 1 2" xfId="37299" hidden="1"/>
    <cellStyle name="Título 1 2" xfId="37321" hidden="1"/>
    <cellStyle name="Título 1 2" xfId="37297" hidden="1"/>
    <cellStyle name="Título 1 2" xfId="37330" hidden="1"/>
    <cellStyle name="Título 1 2" xfId="37295" hidden="1"/>
    <cellStyle name="Título 1 2" xfId="37338" hidden="1"/>
    <cellStyle name="Título 1 2" xfId="37289" hidden="1"/>
    <cellStyle name="Título 1 2" xfId="37348" hidden="1"/>
    <cellStyle name="Título 1 2" xfId="37293" hidden="1"/>
    <cellStyle name="Título 1 2" xfId="37358" hidden="1"/>
    <cellStyle name="Título 1 2" xfId="37290" hidden="1"/>
    <cellStyle name="Título 1 2" xfId="37365" hidden="1"/>
    <cellStyle name="Título 1 2" xfId="37344" hidden="1"/>
    <cellStyle name="Título 1 2" xfId="37375" hidden="1"/>
    <cellStyle name="Título 1 2" xfId="37354" hidden="1"/>
    <cellStyle name="Título 1 2" xfId="37381" hidden="1"/>
    <cellStyle name="Título 1 2" xfId="37374" hidden="1"/>
    <cellStyle name="Título 1 2" xfId="37403" hidden="1"/>
    <cellStyle name="Título 1 2" xfId="37414" hidden="1"/>
    <cellStyle name="Título 1 2" xfId="37401" hidden="1"/>
    <cellStyle name="Título 1 2" xfId="37423" hidden="1"/>
    <cellStyle name="Título 1 2" xfId="37399" hidden="1"/>
    <cellStyle name="Título 1 2" xfId="37432" hidden="1"/>
    <cellStyle name="Título 1 2" xfId="37397" hidden="1"/>
    <cellStyle name="Título 1 2" xfId="37440" hidden="1"/>
    <cellStyle name="Título 1 2" xfId="37391" hidden="1"/>
    <cellStyle name="Título 1 2" xfId="37450" hidden="1"/>
    <cellStyle name="Título 1 2" xfId="37395" hidden="1"/>
    <cellStyle name="Título 1 2" xfId="37460" hidden="1"/>
    <cellStyle name="Título 1 2" xfId="37392" hidden="1"/>
    <cellStyle name="Título 1 2" xfId="37467" hidden="1"/>
    <cellStyle name="Título 1 2" xfId="37446" hidden="1"/>
    <cellStyle name="Título 1 2" xfId="37477" hidden="1"/>
    <cellStyle name="Título 1 2" xfId="37456" hidden="1"/>
    <cellStyle name="Título 1 2" xfId="37483" hidden="1"/>
    <cellStyle name="Título 1 2" xfId="37476" hidden="1"/>
    <cellStyle name="Título 1 2" xfId="37674" hidden="1"/>
    <cellStyle name="Título 1 2" xfId="37685" hidden="1"/>
    <cellStyle name="Título 1 2" xfId="37672" hidden="1"/>
    <cellStyle name="Título 1 2" xfId="37694" hidden="1"/>
    <cellStyle name="Título 1 2" xfId="37670" hidden="1"/>
    <cellStyle name="Título 1 2" xfId="37703" hidden="1"/>
    <cellStyle name="Título 1 2" xfId="37668" hidden="1"/>
    <cellStyle name="Título 1 2" xfId="37711" hidden="1"/>
    <cellStyle name="Título 1 2" xfId="37661" hidden="1"/>
    <cellStyle name="Título 1 2" xfId="37721" hidden="1"/>
    <cellStyle name="Título 1 2" xfId="37666" hidden="1"/>
    <cellStyle name="Título 1 2" xfId="37731" hidden="1"/>
    <cellStyle name="Título 1 2" xfId="37663" hidden="1"/>
    <cellStyle name="Título 1 2" xfId="37738" hidden="1"/>
    <cellStyle name="Título 1 2" xfId="37717" hidden="1"/>
    <cellStyle name="Título 1 2" xfId="37748" hidden="1"/>
    <cellStyle name="Título 1 2" xfId="37727" hidden="1"/>
    <cellStyle name="Título 1 2" xfId="37754" hidden="1"/>
    <cellStyle name="Título 1 2" xfId="37747" hidden="1"/>
    <cellStyle name="Título 1 2" xfId="37619" hidden="1"/>
    <cellStyle name="Título 1 2" xfId="37527" hidden="1"/>
    <cellStyle name="Título 1 2" xfId="37766" hidden="1"/>
    <cellStyle name="Título 1 2" xfId="37526" hidden="1"/>
    <cellStyle name="Título 1 2" xfId="37771" hidden="1"/>
    <cellStyle name="Título 1 2" xfId="37522" hidden="1"/>
    <cellStyle name="Título 1 2" xfId="37496" hidden="1"/>
    <cellStyle name="Título 1 2" xfId="37549" hidden="1"/>
    <cellStyle name="Título 1 2" xfId="37628" hidden="1"/>
    <cellStyle name="Título 1 2" xfId="37545" hidden="1"/>
    <cellStyle name="Título 1 2" xfId="37536" hidden="1"/>
    <cellStyle name="Título 1 2" xfId="37535" hidden="1"/>
    <cellStyle name="Título 1 2" xfId="37537" hidden="1"/>
    <cellStyle name="Título 1 2" xfId="37768" hidden="1"/>
    <cellStyle name="Título 1 2" xfId="37595" hidden="1"/>
    <cellStyle name="Título 1 2" xfId="37657" hidden="1"/>
    <cellStyle name="Título 1 2" xfId="37539" hidden="1"/>
    <cellStyle name="Título 1 2" xfId="37567" hidden="1"/>
    <cellStyle name="Título 1 2" xfId="37658" hidden="1"/>
    <cellStyle name="Título 1 2" xfId="37388" hidden="1"/>
    <cellStyle name="Título 1 2" xfId="37553" hidden="1"/>
    <cellStyle name="Título 1 2" xfId="37622" hidden="1"/>
    <cellStyle name="Título 1 2" xfId="37603" hidden="1"/>
    <cellStyle name="Título 1 2" xfId="37519" hidden="1"/>
    <cellStyle name="Título 1 2" xfId="37506" hidden="1"/>
    <cellStyle name="Título 1 2" xfId="37578" hidden="1"/>
    <cellStyle name="Título 1 2" xfId="37592" hidden="1"/>
    <cellStyle name="Título 1 2" xfId="37618" hidden="1"/>
    <cellStyle name="Título 1 2" xfId="37631" hidden="1"/>
    <cellStyle name="Título 1 2" xfId="37515" hidden="1"/>
    <cellStyle name="Título 1 2" xfId="37546" hidden="1"/>
    <cellStyle name="Título 1 2" xfId="37596" hidden="1"/>
    <cellStyle name="Título 1 2" xfId="37562" hidden="1"/>
    <cellStyle name="Título 1 2" xfId="37543" hidden="1"/>
    <cellStyle name="Título 1 2" xfId="37608" hidden="1"/>
    <cellStyle name="Título 1 2" xfId="37514" hidden="1"/>
    <cellStyle name="Título 1 2" xfId="37626" hidden="1"/>
    <cellStyle name="Título 1 2" xfId="37511" hidden="1"/>
    <cellStyle name="Título 1 2" xfId="37791" hidden="1"/>
    <cellStyle name="Título 1 2" xfId="37802" hidden="1"/>
    <cellStyle name="Título 1 2" xfId="37789" hidden="1"/>
    <cellStyle name="Título 1 2" xfId="37811" hidden="1"/>
    <cellStyle name="Título 1 2" xfId="37787" hidden="1"/>
    <cellStyle name="Título 1 2" xfId="37820" hidden="1"/>
    <cellStyle name="Título 1 2" xfId="37785" hidden="1"/>
    <cellStyle name="Título 1 2" xfId="37828" hidden="1"/>
    <cellStyle name="Título 1 2" xfId="37779" hidden="1"/>
    <cellStyle name="Título 1 2" xfId="37838" hidden="1"/>
    <cellStyle name="Título 1 2" xfId="37783" hidden="1"/>
    <cellStyle name="Título 1 2" xfId="37848" hidden="1"/>
    <cellStyle name="Título 1 2" xfId="37780" hidden="1"/>
    <cellStyle name="Título 1 2" xfId="37855" hidden="1"/>
    <cellStyle name="Título 1 2" xfId="37834" hidden="1"/>
    <cellStyle name="Título 1 2" xfId="37865" hidden="1"/>
    <cellStyle name="Título 1 2" xfId="37844" hidden="1"/>
    <cellStyle name="Título 1 2" xfId="37871" hidden="1"/>
    <cellStyle name="Título 1 2" xfId="37864" hidden="1"/>
    <cellStyle name="Título 1 2" xfId="37893" hidden="1"/>
    <cellStyle name="Título 1 2" xfId="37904" hidden="1"/>
    <cellStyle name="Título 1 2" xfId="37891" hidden="1"/>
    <cellStyle name="Título 1 2" xfId="37913" hidden="1"/>
    <cellStyle name="Título 1 2" xfId="37889" hidden="1"/>
    <cellStyle name="Título 1 2" xfId="37922" hidden="1"/>
    <cellStyle name="Título 1 2" xfId="37887" hidden="1"/>
    <cellStyle name="Título 1 2" xfId="37930" hidden="1"/>
    <cellStyle name="Título 1 2" xfId="37881" hidden="1"/>
    <cellStyle name="Título 1 2" xfId="37940" hidden="1"/>
    <cellStyle name="Título 1 2" xfId="37885" hidden="1"/>
    <cellStyle name="Título 1 2" xfId="37950" hidden="1"/>
    <cellStyle name="Título 1 2" xfId="37882" hidden="1"/>
    <cellStyle name="Título 1 2" xfId="37957" hidden="1"/>
    <cellStyle name="Título 1 2" xfId="37936" hidden="1"/>
    <cellStyle name="Título 1 2" xfId="37967" hidden="1"/>
    <cellStyle name="Título 1 2" xfId="37946" hidden="1"/>
    <cellStyle name="Título 1 2" xfId="37973" hidden="1"/>
    <cellStyle name="Título 1 2" xfId="37966" hidden="1"/>
    <cellStyle name="Título 1 2" xfId="38164" hidden="1"/>
    <cellStyle name="Título 1 2" xfId="38175" hidden="1"/>
    <cellStyle name="Título 1 2" xfId="38162" hidden="1"/>
    <cellStyle name="Título 1 2" xfId="38184" hidden="1"/>
    <cellStyle name="Título 1 2" xfId="38160" hidden="1"/>
    <cellStyle name="Título 1 2" xfId="38193" hidden="1"/>
    <cellStyle name="Título 1 2" xfId="38158" hidden="1"/>
    <cellStyle name="Título 1 2" xfId="38201" hidden="1"/>
    <cellStyle name="Título 1 2" xfId="38151" hidden="1"/>
    <cellStyle name="Título 1 2" xfId="38211" hidden="1"/>
    <cellStyle name="Título 1 2" xfId="38156" hidden="1"/>
    <cellStyle name="Título 1 2" xfId="38221" hidden="1"/>
    <cellStyle name="Título 1 2" xfId="38153" hidden="1"/>
    <cellStyle name="Título 1 2" xfId="38228" hidden="1"/>
    <cellStyle name="Título 1 2" xfId="38207" hidden="1"/>
    <cellStyle name="Título 1 2" xfId="38238" hidden="1"/>
    <cellStyle name="Título 1 2" xfId="38217" hidden="1"/>
    <cellStyle name="Título 1 2" xfId="38244" hidden="1"/>
    <cellStyle name="Título 1 2" xfId="38237" hidden="1"/>
    <cellStyle name="Título 1 2" xfId="38109" hidden="1"/>
    <cellStyle name="Título 1 2" xfId="38017" hidden="1"/>
    <cellStyle name="Título 1 2" xfId="38256" hidden="1"/>
    <cellStyle name="Título 1 2" xfId="38016" hidden="1"/>
    <cellStyle name="Título 1 2" xfId="38261" hidden="1"/>
    <cellStyle name="Título 1 2" xfId="38012" hidden="1"/>
    <cellStyle name="Título 1 2" xfId="37986" hidden="1"/>
    <cellStyle name="Título 1 2" xfId="38039" hidden="1"/>
    <cellStyle name="Título 1 2" xfId="38118" hidden="1"/>
    <cellStyle name="Título 1 2" xfId="38035" hidden="1"/>
    <cellStyle name="Título 1 2" xfId="38026" hidden="1"/>
    <cellStyle name="Título 1 2" xfId="38025" hidden="1"/>
    <cellStyle name="Título 1 2" xfId="38027" hidden="1"/>
    <cellStyle name="Título 1 2" xfId="38258" hidden="1"/>
    <cellStyle name="Título 1 2" xfId="38085" hidden="1"/>
    <cellStyle name="Título 1 2" xfId="38147" hidden="1"/>
    <cellStyle name="Título 1 2" xfId="38029" hidden="1"/>
    <cellStyle name="Título 1 2" xfId="38057" hidden="1"/>
    <cellStyle name="Título 1 2" xfId="38148" hidden="1"/>
    <cellStyle name="Título 1 2" xfId="37878" hidden="1"/>
    <cellStyle name="Título 1 2" xfId="38043" hidden="1"/>
    <cellStyle name="Título 1 2" xfId="38112" hidden="1"/>
    <cellStyle name="Título 1 2" xfId="38093" hidden="1"/>
    <cellStyle name="Título 1 2" xfId="38009" hidden="1"/>
    <cellStyle name="Título 1 2" xfId="37996" hidden="1"/>
    <cellStyle name="Título 1 2" xfId="38068" hidden="1"/>
    <cellStyle name="Título 1 2" xfId="38082" hidden="1"/>
    <cellStyle name="Título 1 2" xfId="38108" hidden="1"/>
    <cellStyle name="Título 1 2" xfId="38121" hidden="1"/>
    <cellStyle name="Título 1 2" xfId="38005" hidden="1"/>
    <cellStyle name="Título 1 2" xfId="38036" hidden="1"/>
    <cellStyle name="Título 1 2" xfId="38086" hidden="1"/>
    <cellStyle name="Título 1 2" xfId="38052" hidden="1"/>
    <cellStyle name="Título 1 2" xfId="38033" hidden="1"/>
    <cellStyle name="Título 1 2" xfId="38098" hidden="1"/>
    <cellStyle name="Título 1 2" xfId="38004" hidden="1"/>
    <cellStyle name="Título 1 2" xfId="38116" hidden="1"/>
    <cellStyle name="Título 1 2" xfId="38001" hidden="1"/>
    <cellStyle name="Título 1 2" xfId="38281" hidden="1"/>
    <cellStyle name="Título 1 2" xfId="38292" hidden="1"/>
    <cellStyle name="Título 1 2" xfId="38279" hidden="1"/>
    <cellStyle name="Título 1 2" xfId="38301" hidden="1"/>
    <cellStyle name="Título 1 2" xfId="38277" hidden="1"/>
    <cellStyle name="Título 1 2" xfId="38310" hidden="1"/>
    <cellStyle name="Título 1 2" xfId="38275" hidden="1"/>
    <cellStyle name="Título 1 2" xfId="38318" hidden="1"/>
    <cellStyle name="Título 1 2" xfId="38269" hidden="1"/>
    <cellStyle name="Título 1 2" xfId="38328" hidden="1"/>
    <cellStyle name="Título 1 2" xfId="38273" hidden="1"/>
    <cellStyle name="Título 1 2" xfId="38338" hidden="1"/>
    <cellStyle name="Título 1 2" xfId="38270" hidden="1"/>
    <cellStyle name="Título 1 2" xfId="38345" hidden="1"/>
    <cellStyle name="Título 1 2" xfId="38324" hidden="1"/>
    <cellStyle name="Título 1 2" xfId="38355" hidden="1"/>
    <cellStyle name="Título 1 2" xfId="38334" hidden="1"/>
    <cellStyle name="Título 1 2" xfId="38361" hidden="1"/>
    <cellStyle name="Título 1 2" xfId="38354" hidden="1"/>
    <cellStyle name="Título 1 2" xfId="38383" hidden="1"/>
    <cellStyle name="Título 1 2" xfId="38394" hidden="1"/>
    <cellStyle name="Título 1 2" xfId="38381" hidden="1"/>
    <cellStyle name="Título 1 2" xfId="38403" hidden="1"/>
    <cellStyle name="Título 1 2" xfId="38379" hidden="1"/>
    <cellStyle name="Título 1 2" xfId="38412" hidden="1"/>
    <cellStyle name="Título 1 2" xfId="38377" hidden="1"/>
    <cellStyle name="Título 1 2" xfId="38420" hidden="1"/>
    <cellStyle name="Título 1 2" xfId="38371" hidden="1"/>
    <cellStyle name="Título 1 2" xfId="38430" hidden="1"/>
    <cellStyle name="Título 1 2" xfId="38375" hidden="1"/>
    <cellStyle name="Título 1 2" xfId="38440" hidden="1"/>
    <cellStyle name="Título 1 2" xfId="38372" hidden="1"/>
    <cellStyle name="Título 1 2" xfId="38447" hidden="1"/>
    <cellStyle name="Título 1 2" xfId="38426" hidden="1"/>
    <cellStyle name="Título 1 2" xfId="38457" hidden="1"/>
    <cellStyle name="Título 1 2" xfId="38436" hidden="1"/>
    <cellStyle name="Título 1 2" xfId="38463" hidden="1"/>
    <cellStyle name="Título 1 2" xfId="38456" hidden="1"/>
    <cellStyle name="Título 1 2" xfId="38654" hidden="1"/>
    <cellStyle name="Título 1 2" xfId="38665" hidden="1"/>
    <cellStyle name="Título 1 2" xfId="38652" hidden="1"/>
    <cellStyle name="Título 1 2" xfId="38674" hidden="1"/>
    <cellStyle name="Título 1 2" xfId="38650" hidden="1"/>
    <cellStyle name="Título 1 2" xfId="38683" hidden="1"/>
    <cellStyle name="Título 1 2" xfId="38648" hidden="1"/>
    <cellStyle name="Título 1 2" xfId="38691" hidden="1"/>
    <cellStyle name="Título 1 2" xfId="38641" hidden="1"/>
    <cellStyle name="Título 1 2" xfId="38701" hidden="1"/>
    <cellStyle name="Título 1 2" xfId="38646" hidden="1"/>
    <cellStyle name="Título 1 2" xfId="38711" hidden="1"/>
    <cellStyle name="Título 1 2" xfId="38643" hidden="1"/>
    <cellStyle name="Título 1 2" xfId="38718" hidden="1"/>
    <cellStyle name="Título 1 2" xfId="38697" hidden="1"/>
    <cellStyle name="Título 1 2" xfId="38728" hidden="1"/>
    <cellStyle name="Título 1 2" xfId="38707" hidden="1"/>
    <cellStyle name="Título 1 2" xfId="38734" hidden="1"/>
    <cellStyle name="Título 1 2" xfId="38727" hidden="1"/>
    <cellStyle name="Título 1 2" xfId="38599" hidden="1"/>
    <cellStyle name="Título 1 2" xfId="38507" hidden="1"/>
    <cellStyle name="Título 1 2" xfId="38746" hidden="1"/>
    <cellStyle name="Título 1 2" xfId="38506" hidden="1"/>
    <cellStyle name="Título 1 2" xfId="38751" hidden="1"/>
    <cellStyle name="Título 1 2" xfId="38502" hidden="1"/>
    <cellStyle name="Título 1 2" xfId="38476" hidden="1"/>
    <cellStyle name="Título 1 2" xfId="38529" hidden="1"/>
    <cellStyle name="Título 1 2" xfId="38608" hidden="1"/>
    <cellStyle name="Título 1 2" xfId="38525" hidden="1"/>
    <cellStyle name="Título 1 2" xfId="38516" hidden="1"/>
    <cellStyle name="Título 1 2" xfId="38515" hidden="1"/>
    <cellStyle name="Título 1 2" xfId="38517" hidden="1"/>
    <cellStyle name="Título 1 2" xfId="38748" hidden="1"/>
    <cellStyle name="Título 1 2" xfId="38575" hidden="1"/>
    <cellStyle name="Título 1 2" xfId="38637" hidden="1"/>
    <cellStyle name="Título 1 2" xfId="38519" hidden="1"/>
    <cellStyle name="Título 1 2" xfId="38547" hidden="1"/>
    <cellStyle name="Título 1 2" xfId="38638" hidden="1"/>
    <cellStyle name="Título 1 2" xfId="38368" hidden="1"/>
    <cellStyle name="Título 1 2" xfId="38533" hidden="1"/>
    <cellStyle name="Título 1 2" xfId="38602" hidden="1"/>
    <cellStyle name="Título 1 2" xfId="38583" hidden="1"/>
    <cellStyle name="Título 1 2" xfId="38499" hidden="1"/>
    <cellStyle name="Título 1 2" xfId="38486" hidden="1"/>
    <cellStyle name="Título 1 2" xfId="38558" hidden="1"/>
    <cellStyle name="Título 1 2" xfId="38572" hidden="1"/>
    <cellStyle name="Título 1 2" xfId="38598" hidden="1"/>
    <cellStyle name="Título 1 2" xfId="38611" hidden="1"/>
    <cellStyle name="Título 1 2" xfId="38495" hidden="1"/>
    <cellStyle name="Título 1 2" xfId="38526" hidden="1"/>
    <cellStyle name="Título 1 2" xfId="38576" hidden="1"/>
    <cellStyle name="Título 1 2" xfId="38542" hidden="1"/>
    <cellStyle name="Título 1 2" xfId="38523" hidden="1"/>
    <cellStyle name="Título 1 2" xfId="38588" hidden="1"/>
    <cellStyle name="Título 1 2" xfId="38494" hidden="1"/>
    <cellStyle name="Título 1 2" xfId="38606" hidden="1"/>
    <cellStyle name="Título 1 2" xfId="38491"/>
    <cellStyle name="Título 1 3" xfId="4998" hidden="1"/>
    <cellStyle name="Título 1 3" xfId="5017" hidden="1"/>
    <cellStyle name="Título 1 3" xfId="5029" hidden="1"/>
    <cellStyle name="Título 1 3" xfId="5041" hidden="1"/>
    <cellStyle name="Título 1 3" xfId="5052" hidden="1"/>
    <cellStyle name="Título 1 3" xfId="5064" hidden="1"/>
    <cellStyle name="Título 1 3" xfId="5038" hidden="1"/>
    <cellStyle name="Título 1 3" xfId="5037" hidden="1"/>
    <cellStyle name="Título 1 3" xfId="5005" hidden="1"/>
    <cellStyle name="Título 1 3" xfId="5101" hidden="1"/>
    <cellStyle name="Título 1 3" xfId="10163" hidden="1"/>
    <cellStyle name="Título 1 3" xfId="10175" hidden="1"/>
    <cellStyle name="Título 1 3" xfId="10187" hidden="1"/>
    <cellStyle name="Título 1 3" xfId="10198" hidden="1"/>
    <cellStyle name="Título 1 3" xfId="10210" hidden="1"/>
    <cellStyle name="Título 1 3" xfId="10184" hidden="1"/>
    <cellStyle name="Título 1 3" xfId="10183" hidden="1"/>
    <cellStyle name="Título 1 3" xfId="10151" hidden="1"/>
    <cellStyle name="Título 1 3" xfId="10241" hidden="1"/>
    <cellStyle name="Título 1 3" xfId="10688" hidden="1"/>
    <cellStyle name="Título 1 3" xfId="10697" hidden="1"/>
    <cellStyle name="Título 1 3" xfId="10706" hidden="1"/>
    <cellStyle name="Título 1 3" xfId="10714" hidden="1"/>
    <cellStyle name="Título 1 3" xfId="10724" hidden="1"/>
    <cellStyle name="Título 1 3" xfId="10703" hidden="1"/>
    <cellStyle name="Título 1 3" xfId="10702" hidden="1"/>
    <cellStyle name="Título 1 3" xfId="10680" hidden="1"/>
    <cellStyle name="Título 1 3" xfId="10746" hidden="1"/>
    <cellStyle name="Título 1 3" xfId="10660" hidden="1"/>
    <cellStyle name="Título 1 3" xfId="10644" hidden="1"/>
    <cellStyle name="Título 1 3" xfId="10638" hidden="1"/>
    <cellStyle name="Título 1 3" xfId="10598" hidden="1"/>
    <cellStyle name="Título 1 3" xfId="10590" hidden="1"/>
    <cellStyle name="Título 1 3" xfId="10555" hidden="1"/>
    <cellStyle name="Título 1 3" xfId="10640" hidden="1"/>
    <cellStyle name="Título 1 3" xfId="10569" hidden="1"/>
    <cellStyle name="Título 1 3" xfId="10490" hidden="1"/>
    <cellStyle name="Título 1 3" xfId="10770" hidden="1"/>
    <cellStyle name="Título 1 3" xfId="10774" hidden="1"/>
    <cellStyle name="Título 1 3" xfId="10657" hidden="1"/>
    <cellStyle name="Título 1 3" xfId="10498" hidden="1"/>
    <cellStyle name="Título 1 3" xfId="10643" hidden="1"/>
    <cellStyle name="Título 1 3" xfId="10503" hidden="1"/>
    <cellStyle name="Título 1 3" xfId="10520" hidden="1"/>
    <cellStyle name="Título 1 3" xfId="10589" hidden="1"/>
    <cellStyle name="Título 1 3" xfId="10489" hidden="1"/>
    <cellStyle name="Título 1 3" xfId="15818" hidden="1"/>
    <cellStyle name="Título 1 3" xfId="15830" hidden="1"/>
    <cellStyle name="Título 1 3" xfId="15842" hidden="1"/>
    <cellStyle name="Título 1 3" xfId="15853" hidden="1"/>
    <cellStyle name="Título 1 3" xfId="15865" hidden="1"/>
    <cellStyle name="Título 1 3" xfId="15839" hidden="1"/>
    <cellStyle name="Título 1 3" xfId="15838" hidden="1"/>
    <cellStyle name="Título 1 3" xfId="15806" hidden="1"/>
    <cellStyle name="Título 1 3" xfId="15900" hidden="1"/>
    <cellStyle name="Título 1 3" xfId="20950" hidden="1"/>
    <cellStyle name="Título 1 3" xfId="20962" hidden="1"/>
    <cellStyle name="Título 1 3" xfId="20974" hidden="1"/>
    <cellStyle name="Título 1 3" xfId="20985" hidden="1"/>
    <cellStyle name="Título 1 3" xfId="20997" hidden="1"/>
    <cellStyle name="Título 1 3" xfId="20971" hidden="1"/>
    <cellStyle name="Título 1 3" xfId="20970" hidden="1"/>
    <cellStyle name="Título 1 3" xfId="20938" hidden="1"/>
    <cellStyle name="Título 1 3" xfId="21028" hidden="1"/>
    <cellStyle name="Título 1 3" xfId="21475" hidden="1"/>
    <cellStyle name="Título 1 3" xfId="21484" hidden="1"/>
    <cellStyle name="Título 1 3" xfId="21493" hidden="1"/>
    <cellStyle name="Título 1 3" xfId="21501" hidden="1"/>
    <cellStyle name="Título 1 3" xfId="21511" hidden="1"/>
    <cellStyle name="Título 1 3" xfId="21490" hidden="1"/>
    <cellStyle name="Título 1 3" xfId="21489" hidden="1"/>
    <cellStyle name="Título 1 3" xfId="21467" hidden="1"/>
    <cellStyle name="Título 1 3" xfId="21533" hidden="1"/>
    <cellStyle name="Título 1 3" xfId="21447" hidden="1"/>
    <cellStyle name="Título 1 3" xfId="21431" hidden="1"/>
    <cellStyle name="Título 1 3" xfId="21425" hidden="1"/>
    <cellStyle name="Título 1 3" xfId="21385" hidden="1"/>
    <cellStyle name="Título 1 3" xfId="21377" hidden="1"/>
    <cellStyle name="Título 1 3" xfId="21342" hidden="1"/>
    <cellStyle name="Título 1 3" xfId="21427" hidden="1"/>
    <cellStyle name="Título 1 3" xfId="21356" hidden="1"/>
    <cellStyle name="Título 1 3" xfId="21277" hidden="1"/>
    <cellStyle name="Título 1 3" xfId="21557" hidden="1"/>
    <cellStyle name="Título 1 3" xfId="21561" hidden="1"/>
    <cellStyle name="Título 1 3" xfId="21444" hidden="1"/>
    <cellStyle name="Título 1 3" xfId="21285" hidden="1"/>
    <cellStyle name="Título 1 3" xfId="21430" hidden="1"/>
    <cellStyle name="Título 1 3" xfId="21290" hidden="1"/>
    <cellStyle name="Título 1 3" xfId="21307" hidden="1"/>
    <cellStyle name="Título 1 3" xfId="21376" hidden="1"/>
    <cellStyle name="Título 1 3" xfId="21276" hidden="1"/>
    <cellStyle name="Título 1 3" xfId="22759" hidden="1"/>
    <cellStyle name="Título 1 3" xfId="22769" hidden="1"/>
    <cellStyle name="Título 1 3" xfId="22778" hidden="1"/>
    <cellStyle name="Título 1 3" xfId="22786" hidden="1"/>
    <cellStyle name="Título 1 3" xfId="22797" hidden="1"/>
    <cellStyle name="Título 1 3" xfId="22775" hidden="1"/>
    <cellStyle name="Título 1 3" xfId="22774" hidden="1"/>
    <cellStyle name="Título 1 3" xfId="22751" hidden="1"/>
    <cellStyle name="Título 1 3" xfId="22819" hidden="1"/>
    <cellStyle name="Título 1 3" xfId="23982" hidden="1"/>
    <cellStyle name="Título 1 3" xfId="23992" hidden="1"/>
    <cellStyle name="Título 1 3" xfId="24001" hidden="1"/>
    <cellStyle name="Título 1 3" xfId="24009" hidden="1"/>
    <cellStyle name="Título 1 3" xfId="24020" hidden="1"/>
    <cellStyle name="Título 1 3" xfId="23998" hidden="1"/>
    <cellStyle name="Título 1 3" xfId="23997" hidden="1"/>
    <cellStyle name="Título 1 3" xfId="23973" hidden="1"/>
    <cellStyle name="Título 1 3" xfId="24042" hidden="1"/>
    <cellStyle name="Título 1 3" xfId="24302" hidden="1"/>
    <cellStyle name="Título 1 3" xfId="24311" hidden="1"/>
    <cellStyle name="Título 1 3" xfId="24320" hidden="1"/>
    <cellStyle name="Título 1 3" xfId="24328" hidden="1"/>
    <cellStyle name="Título 1 3" xfId="24338" hidden="1"/>
    <cellStyle name="Título 1 3" xfId="24317" hidden="1"/>
    <cellStyle name="Título 1 3" xfId="24316" hidden="1"/>
    <cellStyle name="Título 1 3" xfId="24294" hidden="1"/>
    <cellStyle name="Título 1 3" xfId="24360" hidden="1"/>
    <cellStyle name="Título 1 3" xfId="24274" hidden="1"/>
    <cellStyle name="Título 1 3" xfId="24258" hidden="1"/>
    <cellStyle name="Título 1 3" xfId="24252" hidden="1"/>
    <cellStyle name="Título 1 3" xfId="24213" hidden="1"/>
    <cellStyle name="Título 1 3" xfId="24205" hidden="1"/>
    <cellStyle name="Título 1 3" xfId="24170" hidden="1"/>
    <cellStyle name="Título 1 3" xfId="24254" hidden="1"/>
    <cellStyle name="Título 1 3" xfId="24184" hidden="1"/>
    <cellStyle name="Título 1 3" xfId="24107" hidden="1"/>
    <cellStyle name="Título 1 3" xfId="24384" hidden="1"/>
    <cellStyle name="Título 1 3" xfId="24388" hidden="1"/>
    <cellStyle name="Título 1 3" xfId="24271" hidden="1"/>
    <cellStyle name="Título 1 3" xfId="24115" hidden="1"/>
    <cellStyle name="Título 1 3" xfId="24257" hidden="1"/>
    <cellStyle name="Título 1 3" xfId="24120" hidden="1"/>
    <cellStyle name="Título 1 3" xfId="24137" hidden="1"/>
    <cellStyle name="Título 1 3" xfId="24204" hidden="1"/>
    <cellStyle name="Título 1 3" xfId="24106" hidden="1"/>
    <cellStyle name="Título 1 3" xfId="24458" hidden="1"/>
    <cellStyle name="Título 1 3" xfId="24467" hidden="1"/>
    <cellStyle name="Título 1 3" xfId="24476" hidden="1"/>
    <cellStyle name="Título 1 3" xfId="24484" hidden="1"/>
    <cellStyle name="Título 1 3" xfId="24494" hidden="1"/>
    <cellStyle name="Título 1 3" xfId="24473" hidden="1"/>
    <cellStyle name="Título 1 3" xfId="24472" hidden="1"/>
    <cellStyle name="Título 1 3" xfId="24450" hidden="1"/>
    <cellStyle name="Título 1 3" xfId="24516" hidden="1"/>
    <cellStyle name="Título 1 3" xfId="24560" hidden="1"/>
    <cellStyle name="Título 1 3" xfId="24569" hidden="1"/>
    <cellStyle name="Título 1 3" xfId="24578" hidden="1"/>
    <cellStyle name="Título 1 3" xfId="24586" hidden="1"/>
    <cellStyle name="Título 1 3" xfId="24596" hidden="1"/>
    <cellStyle name="Título 1 3" xfId="24575" hidden="1"/>
    <cellStyle name="Título 1 3" xfId="24574" hidden="1"/>
    <cellStyle name="Título 1 3" xfId="24552" hidden="1"/>
    <cellStyle name="Título 1 3" xfId="24618" hidden="1"/>
    <cellStyle name="Título 1 3" xfId="24831" hidden="1"/>
    <cellStyle name="Título 1 3" xfId="24840" hidden="1"/>
    <cellStyle name="Título 1 3" xfId="24849" hidden="1"/>
    <cellStyle name="Título 1 3" xfId="24857" hidden="1"/>
    <cellStyle name="Título 1 3" xfId="24867" hidden="1"/>
    <cellStyle name="Título 1 3" xfId="24846" hidden="1"/>
    <cellStyle name="Título 1 3" xfId="24845" hidden="1"/>
    <cellStyle name="Título 1 3" xfId="24823" hidden="1"/>
    <cellStyle name="Título 1 3" xfId="24889" hidden="1"/>
    <cellStyle name="Título 1 3" xfId="24803" hidden="1"/>
    <cellStyle name="Título 1 3" xfId="24787" hidden="1"/>
    <cellStyle name="Título 1 3" xfId="24781" hidden="1"/>
    <cellStyle name="Título 1 3" xfId="24742" hidden="1"/>
    <cellStyle name="Título 1 3" xfId="24734" hidden="1"/>
    <cellStyle name="Título 1 3" xfId="24700" hidden="1"/>
    <cellStyle name="Título 1 3" xfId="24783" hidden="1"/>
    <cellStyle name="Título 1 3" xfId="24714" hidden="1"/>
    <cellStyle name="Título 1 3" xfId="24638" hidden="1"/>
    <cellStyle name="Título 1 3" xfId="24913" hidden="1"/>
    <cellStyle name="Título 1 3" xfId="24917" hidden="1"/>
    <cellStyle name="Título 1 3" xfId="24800" hidden="1"/>
    <cellStyle name="Título 1 3" xfId="24646" hidden="1"/>
    <cellStyle name="Título 1 3" xfId="24786" hidden="1"/>
    <cellStyle name="Título 1 3" xfId="24651" hidden="1"/>
    <cellStyle name="Título 1 3" xfId="24668" hidden="1"/>
    <cellStyle name="Título 1 3" xfId="24733" hidden="1"/>
    <cellStyle name="Título 1 3" xfId="24637" hidden="1"/>
    <cellStyle name="Título 1 3" xfId="26067" hidden="1"/>
    <cellStyle name="Título 1 3" xfId="26076" hidden="1"/>
    <cellStyle name="Título 1 3" xfId="26085" hidden="1"/>
    <cellStyle name="Título 1 3" xfId="26093" hidden="1"/>
    <cellStyle name="Título 1 3" xfId="26103" hidden="1"/>
    <cellStyle name="Título 1 3" xfId="26082" hidden="1"/>
    <cellStyle name="Título 1 3" xfId="26081" hidden="1"/>
    <cellStyle name="Título 1 3" xfId="26059" hidden="1"/>
    <cellStyle name="Título 1 3" xfId="26126" hidden="1"/>
    <cellStyle name="Título 1 3" xfId="27325" hidden="1"/>
    <cellStyle name="Título 1 3" xfId="27334" hidden="1"/>
    <cellStyle name="Título 1 3" xfId="27343" hidden="1"/>
    <cellStyle name="Título 1 3" xfId="27351" hidden="1"/>
    <cellStyle name="Título 1 3" xfId="27362" hidden="1"/>
    <cellStyle name="Título 1 3" xfId="27340" hidden="1"/>
    <cellStyle name="Título 1 3" xfId="27339" hidden="1"/>
    <cellStyle name="Título 1 3" xfId="27316" hidden="1"/>
    <cellStyle name="Título 1 3" xfId="27388" hidden="1"/>
    <cellStyle name="Título 1 3" xfId="27638" hidden="1"/>
    <cellStyle name="Título 1 3" xfId="27647" hidden="1"/>
    <cellStyle name="Título 1 3" xfId="27656" hidden="1"/>
    <cellStyle name="Título 1 3" xfId="27664" hidden="1"/>
    <cellStyle name="Título 1 3" xfId="27674" hidden="1"/>
    <cellStyle name="Título 1 3" xfId="27653" hidden="1"/>
    <cellStyle name="Título 1 3" xfId="27652" hidden="1"/>
    <cellStyle name="Título 1 3" xfId="27630" hidden="1"/>
    <cellStyle name="Título 1 3" xfId="27696" hidden="1"/>
    <cellStyle name="Título 1 3" xfId="27610" hidden="1"/>
    <cellStyle name="Título 1 3" xfId="27594" hidden="1"/>
    <cellStyle name="Título 1 3" xfId="27588" hidden="1"/>
    <cellStyle name="Título 1 3" xfId="27549" hidden="1"/>
    <cellStyle name="Título 1 3" xfId="27541" hidden="1"/>
    <cellStyle name="Título 1 3" xfId="27507" hidden="1"/>
    <cellStyle name="Título 1 3" xfId="27590" hidden="1"/>
    <cellStyle name="Título 1 3" xfId="27521" hidden="1"/>
    <cellStyle name="Título 1 3" xfId="27445" hidden="1"/>
    <cellStyle name="Título 1 3" xfId="27720" hidden="1"/>
    <cellStyle name="Título 1 3" xfId="27724" hidden="1"/>
    <cellStyle name="Título 1 3" xfId="27607" hidden="1"/>
    <cellStyle name="Título 1 3" xfId="27453" hidden="1"/>
    <cellStyle name="Título 1 3" xfId="27593" hidden="1"/>
    <cellStyle name="Título 1 3" xfId="27458" hidden="1"/>
    <cellStyle name="Título 1 3" xfId="27475" hidden="1"/>
    <cellStyle name="Título 1 3" xfId="27540" hidden="1"/>
    <cellStyle name="Título 1 3" xfId="27444" hidden="1"/>
    <cellStyle name="Título 1 3" xfId="23852" hidden="1"/>
    <cellStyle name="Título 1 3" xfId="26668" hidden="1"/>
    <cellStyle name="Título 1 3" xfId="26939" hidden="1"/>
    <cellStyle name="Título 1 3" xfId="21843" hidden="1"/>
    <cellStyle name="Título 1 3" xfId="27191" hidden="1"/>
    <cellStyle name="Título 1 3" xfId="26408" hidden="1"/>
    <cellStyle name="Título 1 3" xfId="25133" hidden="1"/>
    <cellStyle name="Título 1 3" xfId="25135" hidden="1"/>
    <cellStyle name="Título 1 3" xfId="24988" hidden="1"/>
    <cellStyle name="Título 1 3" xfId="25546" hidden="1"/>
    <cellStyle name="Título 1 3" xfId="21714" hidden="1"/>
    <cellStyle name="Título 1 3" xfId="27060" hidden="1"/>
    <cellStyle name="Título 1 3" xfId="22238" hidden="1"/>
    <cellStyle name="Título 1 3" xfId="22961" hidden="1"/>
    <cellStyle name="Título 1 3" xfId="26531" hidden="1"/>
    <cellStyle name="Título 1 3" xfId="25273" hidden="1"/>
    <cellStyle name="Título 1 3" xfId="25275" hidden="1"/>
    <cellStyle name="Título 1 3" xfId="26278" hidden="1"/>
    <cellStyle name="Título 1 3" xfId="26489" hidden="1"/>
    <cellStyle name="Título 1 3" xfId="26238" hidden="1"/>
    <cellStyle name="Título 1 3" xfId="25756" hidden="1"/>
    <cellStyle name="Título 1 3" xfId="22922" hidden="1"/>
    <cellStyle name="Título 1 3" xfId="23683" hidden="1"/>
    <cellStyle name="Título 1 3" xfId="25225" hidden="1"/>
    <cellStyle name="Título 1 3" xfId="22206" hidden="1"/>
    <cellStyle name="Título 1 3" xfId="24964" hidden="1"/>
    <cellStyle name="Título 1 3" xfId="22920" hidden="1"/>
    <cellStyle name="Título 1 3" xfId="23687" hidden="1"/>
    <cellStyle name="Título 1 3" xfId="23688" hidden="1"/>
    <cellStyle name="Título 1 3" xfId="22210" hidden="1"/>
    <cellStyle name="Título 1 3" xfId="21924" hidden="1"/>
    <cellStyle name="Título 1 3" xfId="22213" hidden="1"/>
    <cellStyle name="Título 1 3" xfId="25518" hidden="1"/>
    <cellStyle name="Título 1 3" xfId="26492" hidden="1"/>
    <cellStyle name="Título 1 3" xfId="26246" hidden="1"/>
    <cellStyle name="Título 1 3" xfId="22936" hidden="1"/>
    <cellStyle name="Título 1 3" xfId="25752" hidden="1"/>
    <cellStyle name="Título 1 3" xfId="21913" hidden="1"/>
    <cellStyle name="Título 1 3" xfId="23164" hidden="1"/>
    <cellStyle name="Título 1 3" xfId="25769" hidden="1"/>
    <cellStyle name="Título 1 3" xfId="27027" hidden="1"/>
    <cellStyle name="Título 1 3" xfId="11451" hidden="1"/>
    <cellStyle name="Título 1 3" xfId="24974" hidden="1"/>
    <cellStyle name="Título 1 3" xfId="23454" hidden="1"/>
    <cellStyle name="Título 1 3" xfId="26251" hidden="1"/>
    <cellStyle name="Título 1 3" xfId="26473" hidden="1"/>
    <cellStyle name="Título 1 3" xfId="26224" hidden="1"/>
    <cellStyle name="Título 1 3" xfId="25742" hidden="1"/>
    <cellStyle name="Título 1 3" xfId="22906" hidden="1"/>
    <cellStyle name="Título 1 3" xfId="23668" hidden="1"/>
    <cellStyle name="Título 1 3" xfId="25211" hidden="1"/>
    <cellStyle name="Título 1 3" xfId="22192" hidden="1"/>
    <cellStyle name="Título 1 3" xfId="24951" hidden="1"/>
    <cellStyle name="Título 1 3" xfId="26221" hidden="1"/>
    <cellStyle name="Título 1 3" xfId="23658" hidden="1"/>
    <cellStyle name="Título 1 3" xfId="23421" hidden="1"/>
    <cellStyle name="Título 1 3" xfId="21892" hidden="1"/>
    <cellStyle name="Título 1 3" xfId="22179" hidden="1"/>
    <cellStyle name="Título 1 3" xfId="24936" hidden="1"/>
    <cellStyle name="Título 1 3" xfId="26996" hidden="1"/>
    <cellStyle name="Título 1 3" xfId="25730" hidden="1"/>
    <cellStyle name="Título 1 3" xfId="26767" hidden="1"/>
    <cellStyle name="Título 1 3" xfId="22177" hidden="1"/>
    <cellStyle name="Título 1 3" xfId="23573" hidden="1"/>
    <cellStyle name="Título 1 3" xfId="22056" hidden="1"/>
    <cellStyle name="Título 1 3" xfId="25355" hidden="1"/>
    <cellStyle name="Título 1 3" xfId="21803" hidden="1"/>
    <cellStyle name="Título 1 3" xfId="23289" hidden="1"/>
    <cellStyle name="Título 1 3" xfId="26909" hidden="1"/>
    <cellStyle name="Título 1 3" xfId="25639" hidden="1"/>
    <cellStyle name="Título 1 3" xfId="22583" hidden="1"/>
    <cellStyle name="Título 1 3" xfId="21791" hidden="1"/>
    <cellStyle name="Título 1 3" xfId="23296" hidden="1"/>
    <cellStyle name="Título 1 3" xfId="23881" hidden="1"/>
    <cellStyle name="Título 1 3" xfId="22397" hidden="1"/>
    <cellStyle name="Título 1 3" xfId="22884" hidden="1"/>
    <cellStyle name="Título 1 3" xfId="25720" hidden="1"/>
    <cellStyle name="Título 1 3" xfId="26452" hidden="1"/>
    <cellStyle name="Título 1 3" xfId="26704" hidden="1"/>
    <cellStyle name="Título 1 3" xfId="22171" hidden="1"/>
    <cellStyle name="Título 1 3" xfId="25726" hidden="1"/>
    <cellStyle name="Título 1 3" xfId="25343" hidden="1"/>
    <cellStyle name="Título 1 3" xfId="27141" hidden="1"/>
    <cellStyle name="Título 1 3" xfId="22336" hidden="1"/>
    <cellStyle name="Título 1 3" xfId="22890" hidden="1"/>
    <cellStyle name="Título 1 3" xfId="27215" hidden="1"/>
    <cellStyle name="Título 1 3" xfId="25194" hidden="1"/>
    <cellStyle name="Título 1 3" xfId="26454" hidden="1"/>
    <cellStyle name="Título 1 3" xfId="23126" hidden="1"/>
    <cellStyle name="Título 1 3" xfId="23132" hidden="1"/>
    <cellStyle name="Título 1 3" xfId="21800" hidden="1"/>
    <cellStyle name="Título 1 3" xfId="27117" hidden="1"/>
    <cellStyle name="Título 1 3" xfId="25299" hidden="1"/>
    <cellStyle name="Título 1 3" xfId="22990" hidden="1"/>
    <cellStyle name="Título 1 3" xfId="21984" hidden="1"/>
    <cellStyle name="Título 1 3" xfId="26861" hidden="1"/>
    <cellStyle name="Título 1 3" xfId="25582" hidden="1"/>
    <cellStyle name="Título 1 3" xfId="25634" hidden="1"/>
    <cellStyle name="Título 1 3" xfId="22509" hidden="1"/>
    <cellStyle name="Título 1 3" xfId="27931" hidden="1"/>
    <cellStyle name="Título 1 3" xfId="27940" hidden="1"/>
    <cellStyle name="Título 1 3" xfId="27949" hidden="1"/>
    <cellStyle name="Título 1 3" xfId="27957" hidden="1"/>
    <cellStyle name="Título 1 3" xfId="27968" hidden="1"/>
    <cellStyle name="Título 1 3" xfId="27946" hidden="1"/>
    <cellStyle name="Título 1 3" xfId="27945" hidden="1"/>
    <cellStyle name="Título 1 3" xfId="27923" hidden="1"/>
    <cellStyle name="Título 1 3" xfId="27990" hidden="1"/>
    <cellStyle name="Título 1 3" xfId="28228" hidden="1"/>
    <cellStyle name="Título 1 3" xfId="28237" hidden="1"/>
    <cellStyle name="Título 1 3" xfId="28246" hidden="1"/>
    <cellStyle name="Título 1 3" xfId="28254" hidden="1"/>
    <cellStyle name="Título 1 3" xfId="28264" hidden="1"/>
    <cellStyle name="Título 1 3" xfId="28243" hidden="1"/>
    <cellStyle name="Título 1 3" xfId="28242" hidden="1"/>
    <cellStyle name="Título 1 3" xfId="28220" hidden="1"/>
    <cellStyle name="Título 1 3" xfId="28286" hidden="1"/>
    <cellStyle name="Título 1 3" xfId="28200" hidden="1"/>
    <cellStyle name="Título 1 3" xfId="28184" hidden="1"/>
    <cellStyle name="Título 1 3" xfId="28178" hidden="1"/>
    <cellStyle name="Título 1 3" xfId="28139" hidden="1"/>
    <cellStyle name="Título 1 3" xfId="28131" hidden="1"/>
    <cellStyle name="Título 1 3" xfId="28096" hidden="1"/>
    <cellStyle name="Título 1 3" xfId="28180" hidden="1"/>
    <cellStyle name="Título 1 3" xfId="28110" hidden="1"/>
    <cellStyle name="Título 1 3" xfId="28034" hidden="1"/>
    <cellStyle name="Título 1 3" xfId="28310" hidden="1"/>
    <cellStyle name="Título 1 3" xfId="28314" hidden="1"/>
    <cellStyle name="Título 1 3" xfId="28197" hidden="1"/>
    <cellStyle name="Título 1 3" xfId="28042" hidden="1"/>
    <cellStyle name="Título 1 3" xfId="28183" hidden="1"/>
    <cellStyle name="Título 1 3" xfId="28047" hidden="1"/>
    <cellStyle name="Título 1 3" xfId="28064" hidden="1"/>
    <cellStyle name="Título 1 3" xfId="28130" hidden="1"/>
    <cellStyle name="Título 1 3" xfId="28033" hidden="1"/>
    <cellStyle name="Título 1 3" xfId="23436" hidden="1"/>
    <cellStyle name="Título 1 3" xfId="25204" hidden="1"/>
    <cellStyle name="Título 1 3" xfId="25498" hidden="1"/>
    <cellStyle name="Título 1 3" xfId="26468" hidden="1"/>
    <cellStyle name="Título 1 3" xfId="12111" hidden="1"/>
    <cellStyle name="Título 1 3" xfId="26228" hidden="1"/>
    <cellStyle name="Título 1 3" xfId="22185" hidden="1"/>
    <cellStyle name="Título 1 3" xfId="25735" hidden="1"/>
    <cellStyle name="Título 1 3" xfId="24943" hidden="1"/>
    <cellStyle name="Título 1 3" xfId="21907" hidden="1"/>
    <cellStyle name="Título 1 3" xfId="26770" hidden="1"/>
    <cellStyle name="Título 1 3" xfId="23672" hidden="1"/>
    <cellStyle name="Título 1 3" xfId="25490" hidden="1"/>
    <cellStyle name="Título 1 3" xfId="25733" hidden="1"/>
    <cellStyle name="Título 1 3" xfId="23152" hidden="1"/>
    <cellStyle name="Título 1 3" xfId="25487" hidden="1"/>
    <cellStyle name="Título 1 3" xfId="25203" hidden="1"/>
    <cellStyle name="Título 1 3" xfId="28362" hidden="1"/>
    <cellStyle name="Título 1 3" xfId="28575" hidden="1"/>
    <cellStyle name="Título 1 3" xfId="28584" hidden="1"/>
    <cellStyle name="Título 1 3" xfId="28593" hidden="1"/>
    <cellStyle name="Título 1 3" xfId="28601" hidden="1"/>
    <cellStyle name="Título 1 3" xfId="28611" hidden="1"/>
    <cellStyle name="Título 1 3" xfId="28590" hidden="1"/>
    <cellStyle name="Título 1 3" xfId="28589" hidden="1"/>
    <cellStyle name="Título 1 3" xfId="28567" hidden="1"/>
    <cellStyle name="Título 1 3" xfId="28633" hidden="1"/>
    <cellStyle name="Título 1 3" xfId="28547" hidden="1"/>
    <cellStyle name="Título 1 3" xfId="28531" hidden="1"/>
    <cellStyle name="Título 1 3" xfId="28525" hidden="1"/>
    <cellStyle name="Título 1 3" xfId="28486" hidden="1"/>
    <cellStyle name="Título 1 3" xfId="28478" hidden="1"/>
    <cellStyle name="Título 1 3" xfId="28444" hidden="1"/>
    <cellStyle name="Título 1 3" xfId="28527" hidden="1"/>
    <cellStyle name="Título 1 3" xfId="28458" hidden="1"/>
    <cellStyle name="Título 1 3" xfId="28382" hidden="1"/>
    <cellStyle name="Título 1 3" xfId="28657" hidden="1"/>
    <cellStyle name="Título 1 3" xfId="28661" hidden="1"/>
    <cellStyle name="Título 1 3" xfId="28544" hidden="1"/>
    <cellStyle name="Título 1 3" xfId="28390" hidden="1"/>
    <cellStyle name="Título 1 3" xfId="28530" hidden="1"/>
    <cellStyle name="Título 1 3" xfId="28395" hidden="1"/>
    <cellStyle name="Título 1 3" xfId="28412" hidden="1"/>
    <cellStyle name="Título 1 3" xfId="28477" hidden="1"/>
    <cellStyle name="Título 1 3" xfId="28381" hidden="1"/>
    <cellStyle name="Título 1 3" xfId="28692" hidden="1"/>
    <cellStyle name="Título 1 3" xfId="28701" hidden="1"/>
    <cellStyle name="Título 1 3" xfId="28710" hidden="1"/>
    <cellStyle name="Título 1 3" xfId="28718" hidden="1"/>
    <cellStyle name="Título 1 3" xfId="28728" hidden="1"/>
    <cellStyle name="Título 1 3" xfId="28707" hidden="1"/>
    <cellStyle name="Título 1 3" xfId="28706" hidden="1"/>
    <cellStyle name="Título 1 3" xfId="28684" hidden="1"/>
    <cellStyle name="Título 1 3" xfId="28750" hidden="1"/>
    <cellStyle name="Título 1 3" xfId="28794" hidden="1"/>
    <cellStyle name="Título 1 3" xfId="28803" hidden="1"/>
    <cellStyle name="Título 1 3" xfId="28812" hidden="1"/>
    <cellStyle name="Título 1 3" xfId="28820" hidden="1"/>
    <cellStyle name="Título 1 3" xfId="28830" hidden="1"/>
    <cellStyle name="Título 1 3" xfId="28809" hidden="1"/>
    <cellStyle name="Título 1 3" xfId="28808" hidden="1"/>
    <cellStyle name="Título 1 3" xfId="28786" hidden="1"/>
    <cellStyle name="Título 1 3" xfId="28852" hidden="1"/>
    <cellStyle name="Título 1 3" xfId="29065" hidden="1"/>
    <cellStyle name="Título 1 3" xfId="29074" hidden="1"/>
    <cellStyle name="Título 1 3" xfId="29083" hidden="1"/>
    <cellStyle name="Título 1 3" xfId="29091" hidden="1"/>
    <cellStyle name="Título 1 3" xfId="29101" hidden="1"/>
    <cellStyle name="Título 1 3" xfId="29080" hidden="1"/>
    <cellStyle name="Título 1 3" xfId="29079" hidden="1"/>
    <cellStyle name="Título 1 3" xfId="29057" hidden="1"/>
    <cellStyle name="Título 1 3" xfId="29123" hidden="1"/>
    <cellStyle name="Título 1 3" xfId="29037" hidden="1"/>
    <cellStyle name="Título 1 3" xfId="29021" hidden="1"/>
    <cellStyle name="Título 1 3" xfId="29015" hidden="1"/>
    <cellStyle name="Título 1 3" xfId="28976" hidden="1"/>
    <cellStyle name="Título 1 3" xfId="28968" hidden="1"/>
    <cellStyle name="Título 1 3" xfId="28934" hidden="1"/>
    <cellStyle name="Título 1 3" xfId="29017" hidden="1"/>
    <cellStyle name="Título 1 3" xfId="28948" hidden="1"/>
    <cellStyle name="Título 1 3" xfId="28872" hidden="1"/>
    <cellStyle name="Título 1 3" xfId="29147" hidden="1"/>
    <cellStyle name="Título 1 3" xfId="29151" hidden="1"/>
    <cellStyle name="Título 1 3" xfId="29034" hidden="1"/>
    <cellStyle name="Título 1 3" xfId="28880" hidden="1"/>
    <cellStyle name="Título 1 3" xfId="29020" hidden="1"/>
    <cellStyle name="Título 1 3" xfId="28885" hidden="1"/>
    <cellStyle name="Título 1 3" xfId="28902" hidden="1"/>
    <cellStyle name="Título 1 3" xfId="28967" hidden="1"/>
    <cellStyle name="Título 1 3" xfId="28871" hidden="1"/>
    <cellStyle name="Título 1 3" xfId="29182" hidden="1"/>
    <cellStyle name="Título 1 3" xfId="29191" hidden="1"/>
    <cellStyle name="Título 1 3" xfId="29200" hidden="1"/>
    <cellStyle name="Título 1 3" xfId="29208" hidden="1"/>
    <cellStyle name="Título 1 3" xfId="29218" hidden="1"/>
    <cellStyle name="Título 1 3" xfId="29197" hidden="1"/>
    <cellStyle name="Título 1 3" xfId="29196" hidden="1"/>
    <cellStyle name="Título 1 3" xfId="29174" hidden="1"/>
    <cellStyle name="Título 1 3" xfId="29240" hidden="1"/>
    <cellStyle name="Título 1 3" xfId="29284" hidden="1"/>
    <cellStyle name="Título 1 3" xfId="29293" hidden="1"/>
    <cellStyle name="Título 1 3" xfId="29302" hidden="1"/>
    <cellStyle name="Título 1 3" xfId="29310" hidden="1"/>
    <cellStyle name="Título 1 3" xfId="29320" hidden="1"/>
    <cellStyle name="Título 1 3" xfId="29299" hidden="1"/>
    <cellStyle name="Título 1 3" xfId="29298" hidden="1"/>
    <cellStyle name="Título 1 3" xfId="29276" hidden="1"/>
    <cellStyle name="Título 1 3" xfId="29342" hidden="1"/>
    <cellStyle name="Título 1 3" xfId="29555" hidden="1"/>
    <cellStyle name="Título 1 3" xfId="29564" hidden="1"/>
    <cellStyle name="Título 1 3" xfId="29573" hidden="1"/>
    <cellStyle name="Título 1 3" xfId="29581" hidden="1"/>
    <cellStyle name="Título 1 3" xfId="29591" hidden="1"/>
    <cellStyle name="Título 1 3" xfId="29570" hidden="1"/>
    <cellStyle name="Título 1 3" xfId="29569" hidden="1"/>
    <cellStyle name="Título 1 3" xfId="29547" hidden="1"/>
    <cellStyle name="Título 1 3" xfId="29613" hidden="1"/>
    <cellStyle name="Título 1 3" xfId="29527" hidden="1"/>
    <cellStyle name="Título 1 3" xfId="29511" hidden="1"/>
    <cellStyle name="Título 1 3" xfId="29505" hidden="1"/>
    <cellStyle name="Título 1 3" xfId="29466" hidden="1"/>
    <cellStyle name="Título 1 3" xfId="29458" hidden="1"/>
    <cellStyle name="Título 1 3" xfId="29424" hidden="1"/>
    <cellStyle name="Título 1 3" xfId="29507" hidden="1"/>
    <cellStyle name="Título 1 3" xfId="29438" hidden="1"/>
    <cellStyle name="Título 1 3" xfId="29362" hidden="1"/>
    <cellStyle name="Título 1 3" xfId="29637" hidden="1"/>
    <cellStyle name="Título 1 3" xfId="29641" hidden="1"/>
    <cellStyle name="Título 1 3" xfId="29524" hidden="1"/>
    <cellStyle name="Título 1 3" xfId="29370" hidden="1"/>
    <cellStyle name="Título 1 3" xfId="29510" hidden="1"/>
    <cellStyle name="Título 1 3" xfId="29375" hidden="1"/>
    <cellStyle name="Título 1 3" xfId="29392" hidden="1"/>
    <cellStyle name="Título 1 3" xfId="29457" hidden="1"/>
    <cellStyle name="Título 1 3" xfId="29361" hidden="1"/>
    <cellStyle name="Título 1 3" xfId="29672" hidden="1"/>
    <cellStyle name="Título 1 3" xfId="29681" hidden="1"/>
    <cellStyle name="Título 1 3" xfId="29690" hidden="1"/>
    <cellStyle name="Título 1 3" xfId="29698" hidden="1"/>
    <cellStyle name="Título 1 3" xfId="29708" hidden="1"/>
    <cellStyle name="Título 1 3" xfId="29687" hidden="1"/>
    <cellStyle name="Título 1 3" xfId="29686" hidden="1"/>
    <cellStyle name="Título 1 3" xfId="29664" hidden="1"/>
    <cellStyle name="Título 1 3" xfId="29730" hidden="1"/>
    <cellStyle name="Título 1 3" xfId="29774" hidden="1"/>
    <cellStyle name="Título 1 3" xfId="29783" hidden="1"/>
    <cellStyle name="Título 1 3" xfId="29792" hidden="1"/>
    <cellStyle name="Título 1 3" xfId="29800" hidden="1"/>
    <cellStyle name="Título 1 3" xfId="29810" hidden="1"/>
    <cellStyle name="Título 1 3" xfId="29789" hidden="1"/>
    <cellStyle name="Título 1 3" xfId="29788" hidden="1"/>
    <cellStyle name="Título 1 3" xfId="29766" hidden="1"/>
    <cellStyle name="Título 1 3" xfId="29832" hidden="1"/>
    <cellStyle name="Título 1 3" xfId="30045" hidden="1"/>
    <cellStyle name="Título 1 3" xfId="30054" hidden="1"/>
    <cellStyle name="Título 1 3" xfId="30063" hidden="1"/>
    <cellStyle name="Título 1 3" xfId="30071" hidden="1"/>
    <cellStyle name="Título 1 3" xfId="30081" hidden="1"/>
    <cellStyle name="Título 1 3" xfId="30060" hidden="1"/>
    <cellStyle name="Título 1 3" xfId="30059" hidden="1"/>
    <cellStyle name="Título 1 3" xfId="30037" hidden="1"/>
    <cellStyle name="Título 1 3" xfId="30103" hidden="1"/>
    <cellStyle name="Título 1 3" xfId="30017" hidden="1"/>
    <cellStyle name="Título 1 3" xfId="30001" hidden="1"/>
    <cellStyle name="Título 1 3" xfId="29995" hidden="1"/>
    <cellStyle name="Título 1 3" xfId="29956" hidden="1"/>
    <cellStyle name="Título 1 3" xfId="29948" hidden="1"/>
    <cellStyle name="Título 1 3" xfId="29914" hidden="1"/>
    <cellStyle name="Título 1 3" xfId="29997" hidden="1"/>
    <cellStyle name="Título 1 3" xfId="29928" hidden="1"/>
    <cellStyle name="Título 1 3" xfId="29852" hidden="1"/>
    <cellStyle name="Título 1 3" xfId="30127" hidden="1"/>
    <cellStyle name="Título 1 3" xfId="30131" hidden="1"/>
    <cellStyle name="Título 1 3" xfId="30014" hidden="1"/>
    <cellStyle name="Título 1 3" xfId="29860" hidden="1"/>
    <cellStyle name="Título 1 3" xfId="30000" hidden="1"/>
    <cellStyle name="Título 1 3" xfId="29865" hidden="1"/>
    <cellStyle name="Título 1 3" xfId="29882" hidden="1"/>
    <cellStyle name="Título 1 3" xfId="29947" hidden="1"/>
    <cellStyle name="Título 1 3" xfId="29851" hidden="1"/>
    <cellStyle name="Título 1 3" xfId="30162" hidden="1"/>
    <cellStyle name="Título 1 3" xfId="30171" hidden="1"/>
    <cellStyle name="Título 1 3" xfId="30180" hidden="1"/>
    <cellStyle name="Título 1 3" xfId="30188" hidden="1"/>
    <cellStyle name="Título 1 3" xfId="30198" hidden="1"/>
    <cellStyle name="Título 1 3" xfId="30177" hidden="1"/>
    <cellStyle name="Título 1 3" xfId="30176" hidden="1"/>
    <cellStyle name="Título 1 3" xfId="30154" hidden="1"/>
    <cellStyle name="Título 1 3" xfId="30220" hidden="1"/>
    <cellStyle name="Título 1 3" xfId="30264" hidden="1"/>
    <cellStyle name="Título 1 3" xfId="30273" hidden="1"/>
    <cellStyle name="Título 1 3" xfId="30282" hidden="1"/>
    <cellStyle name="Título 1 3" xfId="30290" hidden="1"/>
    <cellStyle name="Título 1 3" xfId="30300" hidden="1"/>
    <cellStyle name="Título 1 3" xfId="30279" hidden="1"/>
    <cellStyle name="Título 1 3" xfId="30278" hidden="1"/>
    <cellStyle name="Título 1 3" xfId="30256" hidden="1"/>
    <cellStyle name="Título 1 3" xfId="30322" hidden="1"/>
    <cellStyle name="Título 1 3" xfId="30535" hidden="1"/>
    <cellStyle name="Título 1 3" xfId="30544" hidden="1"/>
    <cellStyle name="Título 1 3" xfId="30553" hidden="1"/>
    <cellStyle name="Título 1 3" xfId="30561" hidden="1"/>
    <cellStyle name="Título 1 3" xfId="30571" hidden="1"/>
    <cellStyle name="Título 1 3" xfId="30550" hidden="1"/>
    <cellStyle name="Título 1 3" xfId="30549" hidden="1"/>
    <cellStyle name="Título 1 3" xfId="30527" hidden="1"/>
    <cellStyle name="Título 1 3" xfId="30593" hidden="1"/>
    <cellStyle name="Título 1 3" xfId="30507" hidden="1"/>
    <cellStyle name="Título 1 3" xfId="30491" hidden="1"/>
    <cellStyle name="Título 1 3" xfId="30485" hidden="1"/>
    <cellStyle name="Título 1 3" xfId="30446" hidden="1"/>
    <cellStyle name="Título 1 3" xfId="30438" hidden="1"/>
    <cellStyle name="Título 1 3" xfId="30404" hidden="1"/>
    <cellStyle name="Título 1 3" xfId="30487" hidden="1"/>
    <cellStyle name="Título 1 3" xfId="30418" hidden="1"/>
    <cellStyle name="Título 1 3" xfId="30342" hidden="1"/>
    <cellStyle name="Título 1 3" xfId="30617" hidden="1"/>
    <cellStyle name="Título 1 3" xfId="30621" hidden="1"/>
    <cellStyle name="Título 1 3" xfId="30504" hidden="1"/>
    <cellStyle name="Título 1 3" xfId="30350" hidden="1"/>
    <cellStyle name="Título 1 3" xfId="30490" hidden="1"/>
    <cellStyle name="Título 1 3" xfId="30355" hidden="1"/>
    <cellStyle name="Título 1 3" xfId="30372" hidden="1"/>
    <cellStyle name="Título 1 3" xfId="30437" hidden="1"/>
    <cellStyle name="Título 1 3" xfId="30341" hidden="1"/>
    <cellStyle name="Título 1 3" xfId="23120" hidden="1"/>
    <cellStyle name="Título 1 3" xfId="22116" hidden="1"/>
    <cellStyle name="Título 1 3" xfId="22594" hidden="1"/>
    <cellStyle name="Título 1 3" xfId="22156" hidden="1"/>
    <cellStyle name="Título 1 3" xfId="23802" hidden="1"/>
    <cellStyle name="Título 1 3" xfId="26391" hidden="1"/>
    <cellStyle name="Título 1 3" xfId="26516" hidden="1"/>
    <cellStyle name="Título 1 3" xfId="25782" hidden="1"/>
    <cellStyle name="Título 1 3" xfId="26812" hidden="1"/>
    <cellStyle name="Título 1 3" xfId="26831" hidden="1"/>
    <cellStyle name="Título 1 3" xfId="25414" hidden="1"/>
    <cellStyle name="Título 1 3" xfId="23040" hidden="1"/>
    <cellStyle name="Título 1 3" xfId="23338" hidden="1"/>
    <cellStyle name="Título 1 3" xfId="23256" hidden="1"/>
    <cellStyle name="Título 1 3" xfId="22680" hidden="1"/>
    <cellStyle name="Título 1 3" xfId="25869" hidden="1"/>
    <cellStyle name="Título 1 3" xfId="23790" hidden="1"/>
    <cellStyle name="Título 1 3" xfId="23475" hidden="1"/>
    <cellStyle name="Título 1 3" xfId="27253" hidden="1"/>
    <cellStyle name="Título 1 3" xfId="23949" hidden="1"/>
    <cellStyle name="Título 1 3" xfId="25178" hidden="1"/>
    <cellStyle name="Título 1 3" xfId="26886" hidden="1"/>
    <cellStyle name="Título 1 3" xfId="26980" hidden="1"/>
    <cellStyle name="Título 1 3" xfId="26599" hidden="1"/>
    <cellStyle name="Título 1 3" xfId="25432" hidden="1"/>
    <cellStyle name="Título 1 3" xfId="24408" hidden="1"/>
    <cellStyle name="Título 1 3" xfId="23026" hidden="1"/>
    <cellStyle name="Título 1 3" xfId="21687" hidden="1"/>
    <cellStyle name="Título 1 3" xfId="24924" hidden="1"/>
    <cellStyle name="Título 1 3" xfId="27230" hidden="1"/>
    <cellStyle name="Título 1 3" xfId="21937" hidden="1"/>
    <cellStyle name="Título 1 3" xfId="22124" hidden="1"/>
    <cellStyle name="Título 1 3" xfId="26555" hidden="1"/>
    <cellStyle name="Título 1 3" xfId="22144" hidden="1"/>
    <cellStyle name="Título 1 3" xfId="23937" hidden="1"/>
    <cellStyle name="Título 1 3" xfId="23029" hidden="1"/>
    <cellStyle name="Título 1 3" xfId="27225" hidden="1"/>
    <cellStyle name="Título 1 3" xfId="25526" hidden="1"/>
    <cellStyle name="Título 1 3" xfId="25291" hidden="1"/>
    <cellStyle name="Título 1 3" xfId="23956" hidden="1"/>
    <cellStyle name="Título 1 3" xfId="22334" hidden="1"/>
    <cellStyle name="Título 1 3" xfId="23111" hidden="1"/>
    <cellStyle name="Título 1 3" xfId="24402" hidden="1"/>
    <cellStyle name="Título 1 3" xfId="22350" hidden="1"/>
    <cellStyle name="Título 1 3" xfId="22701" hidden="1"/>
    <cellStyle name="Título 1 3" xfId="23918" hidden="1"/>
    <cellStyle name="Título 1 3" xfId="27055" hidden="1"/>
    <cellStyle name="Título 1 3" xfId="26723" hidden="1"/>
    <cellStyle name="Título 1 3" xfId="22556" hidden="1"/>
    <cellStyle name="Título 1 3" xfId="25284" hidden="1"/>
    <cellStyle name="Título 1 3" xfId="26358" hidden="1"/>
    <cellStyle name="Título 1 3" xfId="26729" hidden="1"/>
    <cellStyle name="Título 1 3" xfId="24997" hidden="1"/>
    <cellStyle name="Título 1 3" xfId="25268" hidden="1"/>
    <cellStyle name="Título 1 3" xfId="22531" hidden="1"/>
    <cellStyle name="Título 1 3" xfId="23839" hidden="1"/>
    <cellStyle name="Título 1 3" xfId="26868" hidden="1"/>
    <cellStyle name="Título 1 3" xfId="26011" hidden="1"/>
    <cellStyle name="Título 1 3" xfId="24421" hidden="1"/>
    <cellStyle name="Título 1 3" xfId="21804" hidden="1"/>
    <cellStyle name="Título 1 3" xfId="23910" hidden="1"/>
    <cellStyle name="Título 1 3" xfId="22365" hidden="1"/>
    <cellStyle name="Título 1 3" xfId="23939" hidden="1"/>
    <cellStyle name="Título 1 3" xfId="27054" hidden="1"/>
    <cellStyle name="Título 1 3" xfId="22521" hidden="1"/>
    <cellStyle name="Título 1 3" xfId="23526" hidden="1"/>
    <cellStyle name="Título 1 3" xfId="23095" hidden="1"/>
    <cellStyle name="Título 1 3" xfId="22384" hidden="1"/>
    <cellStyle name="Título 1 3" xfId="22064" hidden="1"/>
    <cellStyle name="Título 1 3" xfId="23935" hidden="1"/>
    <cellStyle name="Título 1 3" xfId="27796" hidden="1"/>
    <cellStyle name="Título 1 3" xfId="23864" hidden="1"/>
    <cellStyle name="Título 1 3" xfId="22166" hidden="1"/>
    <cellStyle name="Título 1 3" xfId="25909" hidden="1"/>
    <cellStyle name="Título 1 3" xfId="26578" hidden="1"/>
    <cellStyle name="Título 1 3" xfId="25344" hidden="1"/>
    <cellStyle name="Título 1 3" xfId="26004" hidden="1"/>
    <cellStyle name="Título 1 3" xfId="25455" hidden="1"/>
    <cellStyle name="Título 1 3" xfId="25707" hidden="1"/>
    <cellStyle name="Título 1 3" xfId="26141" hidden="1"/>
    <cellStyle name="Título 1 3" xfId="26731" hidden="1"/>
    <cellStyle name="Título 1 3" xfId="25312" hidden="1"/>
    <cellStyle name="Título 1 3" xfId="21789" hidden="1"/>
    <cellStyle name="Título 1 3" xfId="25915" hidden="1"/>
    <cellStyle name="Título 1 3" xfId="22572" hidden="1"/>
    <cellStyle name="Título 1 3" xfId="21784" hidden="1"/>
    <cellStyle name="Título 1 3" xfId="26273" hidden="1"/>
    <cellStyle name="Título 1 3" xfId="23390" hidden="1"/>
    <cellStyle name="Título 1 3" xfId="23230" hidden="1"/>
    <cellStyle name="Título 1 3" xfId="21737" hidden="1"/>
    <cellStyle name="Título 1 3" xfId="27792" hidden="1"/>
    <cellStyle name="Título 1 3" xfId="22118" hidden="1"/>
    <cellStyle name="Título 1 3" xfId="25635" hidden="1"/>
    <cellStyle name="Título 1 3" xfId="27424" hidden="1"/>
    <cellStyle name="Título 1 3" xfId="25713" hidden="1"/>
    <cellStyle name="Título 1 3" xfId="26339" hidden="1"/>
    <cellStyle name="Título 1 3" xfId="27748" hidden="1"/>
    <cellStyle name="Título 1 3" xfId="23116" hidden="1"/>
    <cellStyle name="Título 1 3" xfId="25345" hidden="1"/>
    <cellStyle name="Título 1 3" xfId="30733" hidden="1"/>
    <cellStyle name="Título 1 3" xfId="30742" hidden="1"/>
    <cellStyle name="Título 1 3" xfId="30751" hidden="1"/>
    <cellStyle name="Título 1 3" xfId="30759" hidden="1"/>
    <cellStyle name="Título 1 3" xfId="30769" hidden="1"/>
    <cellStyle name="Título 1 3" xfId="30748" hidden="1"/>
    <cellStyle name="Título 1 3" xfId="30747" hidden="1"/>
    <cellStyle name="Título 1 3" xfId="30725" hidden="1"/>
    <cellStyle name="Título 1 3" xfId="30791" hidden="1"/>
    <cellStyle name="Título 1 3" xfId="31018" hidden="1"/>
    <cellStyle name="Título 1 3" xfId="31027" hidden="1"/>
    <cellStyle name="Título 1 3" xfId="31036" hidden="1"/>
    <cellStyle name="Título 1 3" xfId="31044" hidden="1"/>
    <cellStyle name="Título 1 3" xfId="31054" hidden="1"/>
    <cellStyle name="Título 1 3" xfId="31033" hidden="1"/>
    <cellStyle name="Título 1 3" xfId="31032" hidden="1"/>
    <cellStyle name="Título 1 3" xfId="31010" hidden="1"/>
    <cellStyle name="Título 1 3" xfId="31076" hidden="1"/>
    <cellStyle name="Título 1 3" xfId="30990" hidden="1"/>
    <cellStyle name="Título 1 3" xfId="30974" hidden="1"/>
    <cellStyle name="Título 1 3" xfId="30968" hidden="1"/>
    <cellStyle name="Título 1 3" xfId="30929" hidden="1"/>
    <cellStyle name="Título 1 3" xfId="30921" hidden="1"/>
    <cellStyle name="Título 1 3" xfId="30887" hidden="1"/>
    <cellStyle name="Título 1 3" xfId="30970" hidden="1"/>
    <cellStyle name="Título 1 3" xfId="30901" hidden="1"/>
    <cellStyle name="Título 1 3" xfId="30825" hidden="1"/>
    <cellStyle name="Título 1 3" xfId="31100" hidden="1"/>
    <cellStyle name="Título 1 3" xfId="31104" hidden="1"/>
    <cellStyle name="Título 1 3" xfId="30987" hidden="1"/>
    <cellStyle name="Título 1 3" xfId="30833" hidden="1"/>
    <cellStyle name="Título 1 3" xfId="30973" hidden="1"/>
    <cellStyle name="Título 1 3" xfId="30838" hidden="1"/>
    <cellStyle name="Título 1 3" xfId="30855" hidden="1"/>
    <cellStyle name="Título 1 3" xfId="30920" hidden="1"/>
    <cellStyle name="Título 1 3" xfId="30824" hidden="1"/>
    <cellStyle name="Título 1 3" xfId="27182" hidden="1"/>
    <cellStyle name="Título 1 3" xfId="27050" hidden="1"/>
    <cellStyle name="Título 1 3" xfId="27116" hidden="1"/>
    <cellStyle name="Título 1 3" xfId="25456" hidden="1"/>
    <cellStyle name="Título 1 3" xfId="22395" hidden="1"/>
    <cellStyle name="Título 1 3" xfId="21709" hidden="1"/>
    <cellStyle name="Título 1 3" xfId="23394" hidden="1"/>
    <cellStyle name="Título 1 3" xfId="23376" hidden="1"/>
    <cellStyle name="Título 1 3" xfId="27764" hidden="1"/>
    <cellStyle name="Título 1 3" xfId="25596" hidden="1"/>
    <cellStyle name="Título 1 3" xfId="23318" hidden="1"/>
    <cellStyle name="Título 1 3" xfId="27078" hidden="1"/>
    <cellStyle name="Título 1 3" xfId="25613" hidden="1"/>
    <cellStyle name="Título 1 3" xfId="25446" hidden="1"/>
    <cellStyle name="Título 1 3" xfId="27755" hidden="1"/>
    <cellStyle name="Título 1 3" xfId="25066" hidden="1"/>
    <cellStyle name="Título 1 3" xfId="25792" hidden="1"/>
    <cellStyle name="Título 1 3" xfId="31144" hidden="1"/>
    <cellStyle name="Título 1 3" xfId="31357" hidden="1"/>
    <cellStyle name="Título 1 3" xfId="31366" hidden="1"/>
    <cellStyle name="Título 1 3" xfId="31375" hidden="1"/>
    <cellStyle name="Título 1 3" xfId="31383" hidden="1"/>
    <cellStyle name="Título 1 3" xfId="31393" hidden="1"/>
    <cellStyle name="Título 1 3" xfId="31372" hidden="1"/>
    <cellStyle name="Título 1 3" xfId="31371" hidden="1"/>
    <cellStyle name="Título 1 3" xfId="31349" hidden="1"/>
    <cellStyle name="Título 1 3" xfId="31415" hidden="1"/>
    <cellStyle name="Título 1 3" xfId="31329" hidden="1"/>
    <cellStyle name="Título 1 3" xfId="31313" hidden="1"/>
    <cellStyle name="Título 1 3" xfId="31307" hidden="1"/>
    <cellStyle name="Título 1 3" xfId="31268" hidden="1"/>
    <cellStyle name="Título 1 3" xfId="31260" hidden="1"/>
    <cellStyle name="Título 1 3" xfId="31226" hidden="1"/>
    <cellStyle name="Título 1 3" xfId="31309" hidden="1"/>
    <cellStyle name="Título 1 3" xfId="31240" hidden="1"/>
    <cellStyle name="Título 1 3" xfId="31164" hidden="1"/>
    <cellStyle name="Título 1 3" xfId="31439" hidden="1"/>
    <cellStyle name="Título 1 3" xfId="31443" hidden="1"/>
    <cellStyle name="Título 1 3" xfId="31326" hidden="1"/>
    <cellStyle name="Título 1 3" xfId="31172" hidden="1"/>
    <cellStyle name="Título 1 3" xfId="31312" hidden="1"/>
    <cellStyle name="Título 1 3" xfId="31177" hidden="1"/>
    <cellStyle name="Título 1 3" xfId="31194" hidden="1"/>
    <cellStyle name="Título 1 3" xfId="31259" hidden="1"/>
    <cellStyle name="Título 1 3" xfId="31163" hidden="1"/>
    <cellStyle name="Título 1 3" xfId="31474" hidden="1"/>
    <cellStyle name="Título 1 3" xfId="31483" hidden="1"/>
    <cellStyle name="Título 1 3" xfId="31492" hidden="1"/>
    <cellStyle name="Título 1 3" xfId="31500" hidden="1"/>
    <cellStyle name="Título 1 3" xfId="31510" hidden="1"/>
    <cellStyle name="Título 1 3" xfId="31489" hidden="1"/>
    <cellStyle name="Título 1 3" xfId="31488" hidden="1"/>
    <cellStyle name="Título 1 3" xfId="31466" hidden="1"/>
    <cellStyle name="Título 1 3" xfId="31532" hidden="1"/>
    <cellStyle name="Título 1 3" xfId="31576" hidden="1"/>
    <cellStyle name="Título 1 3" xfId="31585" hidden="1"/>
    <cellStyle name="Título 1 3" xfId="31594" hidden="1"/>
    <cellStyle name="Título 1 3" xfId="31602" hidden="1"/>
    <cellStyle name="Título 1 3" xfId="31612" hidden="1"/>
    <cellStyle name="Título 1 3" xfId="31591" hidden="1"/>
    <cellStyle name="Título 1 3" xfId="31590" hidden="1"/>
    <cellStyle name="Título 1 3" xfId="31568" hidden="1"/>
    <cellStyle name="Título 1 3" xfId="31634" hidden="1"/>
    <cellStyle name="Título 1 3" xfId="31847" hidden="1"/>
    <cellStyle name="Título 1 3" xfId="31856" hidden="1"/>
    <cellStyle name="Título 1 3" xfId="31865" hidden="1"/>
    <cellStyle name="Título 1 3" xfId="31873" hidden="1"/>
    <cellStyle name="Título 1 3" xfId="31883" hidden="1"/>
    <cellStyle name="Título 1 3" xfId="31862" hidden="1"/>
    <cellStyle name="Título 1 3" xfId="31861" hidden="1"/>
    <cellStyle name="Título 1 3" xfId="31839" hidden="1"/>
    <cellStyle name="Título 1 3" xfId="31905" hidden="1"/>
    <cellStyle name="Título 1 3" xfId="31819" hidden="1"/>
    <cellStyle name="Título 1 3" xfId="31803" hidden="1"/>
    <cellStyle name="Título 1 3" xfId="31797" hidden="1"/>
    <cellStyle name="Título 1 3" xfId="31758" hidden="1"/>
    <cellStyle name="Título 1 3" xfId="31750" hidden="1"/>
    <cellStyle name="Título 1 3" xfId="31716" hidden="1"/>
    <cellStyle name="Título 1 3" xfId="31799" hidden="1"/>
    <cellStyle name="Título 1 3" xfId="31730" hidden="1"/>
    <cellStyle name="Título 1 3" xfId="31654" hidden="1"/>
    <cellStyle name="Título 1 3" xfId="31929" hidden="1"/>
    <cellStyle name="Título 1 3" xfId="31933" hidden="1"/>
    <cellStyle name="Título 1 3" xfId="31816" hidden="1"/>
    <cellStyle name="Título 1 3" xfId="31662" hidden="1"/>
    <cellStyle name="Título 1 3" xfId="31802" hidden="1"/>
    <cellStyle name="Título 1 3" xfId="31667" hidden="1"/>
    <cellStyle name="Título 1 3" xfId="31684" hidden="1"/>
    <cellStyle name="Título 1 3" xfId="31749" hidden="1"/>
    <cellStyle name="Título 1 3" xfId="31653" hidden="1"/>
    <cellStyle name="Título 1 3" xfId="31964" hidden="1"/>
    <cellStyle name="Título 1 3" xfId="31973" hidden="1"/>
    <cellStyle name="Título 1 3" xfId="31982" hidden="1"/>
    <cellStyle name="Título 1 3" xfId="31990" hidden="1"/>
    <cellStyle name="Título 1 3" xfId="32000" hidden="1"/>
    <cellStyle name="Título 1 3" xfId="31979" hidden="1"/>
    <cellStyle name="Título 1 3" xfId="31978" hidden="1"/>
    <cellStyle name="Título 1 3" xfId="31956" hidden="1"/>
    <cellStyle name="Título 1 3" xfId="32022" hidden="1"/>
    <cellStyle name="Título 1 3" xfId="32066" hidden="1"/>
    <cellStyle name="Título 1 3" xfId="32075" hidden="1"/>
    <cellStyle name="Título 1 3" xfId="32084" hidden="1"/>
    <cellStyle name="Título 1 3" xfId="32092" hidden="1"/>
    <cellStyle name="Título 1 3" xfId="32102" hidden="1"/>
    <cellStyle name="Título 1 3" xfId="32081" hidden="1"/>
    <cellStyle name="Título 1 3" xfId="32080" hidden="1"/>
    <cellStyle name="Título 1 3" xfId="32058" hidden="1"/>
    <cellStyle name="Título 1 3" xfId="32124" hidden="1"/>
    <cellStyle name="Título 1 3" xfId="32337" hidden="1"/>
    <cellStyle name="Título 1 3" xfId="32346" hidden="1"/>
    <cellStyle name="Título 1 3" xfId="32355" hidden="1"/>
    <cellStyle name="Título 1 3" xfId="32363" hidden="1"/>
    <cellStyle name="Título 1 3" xfId="32373" hidden="1"/>
    <cellStyle name="Título 1 3" xfId="32352" hidden="1"/>
    <cellStyle name="Título 1 3" xfId="32351" hidden="1"/>
    <cellStyle name="Título 1 3" xfId="32329" hidden="1"/>
    <cellStyle name="Título 1 3" xfId="32395" hidden="1"/>
    <cellStyle name="Título 1 3" xfId="32309" hidden="1"/>
    <cellStyle name="Título 1 3" xfId="32293" hidden="1"/>
    <cellStyle name="Título 1 3" xfId="32287" hidden="1"/>
    <cellStyle name="Título 1 3" xfId="32248" hidden="1"/>
    <cellStyle name="Título 1 3" xfId="32240" hidden="1"/>
    <cellStyle name="Título 1 3" xfId="32206" hidden="1"/>
    <cellStyle name="Título 1 3" xfId="32289" hidden="1"/>
    <cellStyle name="Título 1 3" xfId="32220" hidden="1"/>
    <cellStyle name="Título 1 3" xfId="32144" hidden="1"/>
    <cellStyle name="Título 1 3" xfId="32419" hidden="1"/>
    <cellStyle name="Título 1 3" xfId="32423" hidden="1"/>
    <cellStyle name="Título 1 3" xfId="32306" hidden="1"/>
    <cellStyle name="Título 1 3" xfId="32152" hidden="1"/>
    <cellStyle name="Título 1 3" xfId="32292" hidden="1"/>
    <cellStyle name="Título 1 3" xfId="32157" hidden="1"/>
    <cellStyle name="Título 1 3" xfId="32174" hidden="1"/>
    <cellStyle name="Título 1 3" xfId="32239" hidden="1"/>
    <cellStyle name="Título 1 3" xfId="32143" hidden="1"/>
    <cellStyle name="Título 1 3" xfId="32454" hidden="1"/>
    <cellStyle name="Título 1 3" xfId="32463" hidden="1"/>
    <cellStyle name="Título 1 3" xfId="32472" hidden="1"/>
    <cellStyle name="Título 1 3" xfId="32480" hidden="1"/>
    <cellStyle name="Título 1 3" xfId="32490" hidden="1"/>
    <cellStyle name="Título 1 3" xfId="32469" hidden="1"/>
    <cellStyle name="Título 1 3" xfId="32468" hidden="1"/>
    <cellStyle name="Título 1 3" xfId="32446" hidden="1"/>
    <cellStyle name="Título 1 3" xfId="32512" hidden="1"/>
    <cellStyle name="Título 1 3" xfId="32556" hidden="1"/>
    <cellStyle name="Título 1 3" xfId="32565" hidden="1"/>
    <cellStyle name="Título 1 3" xfId="32574" hidden="1"/>
    <cellStyle name="Título 1 3" xfId="32582" hidden="1"/>
    <cellStyle name="Título 1 3" xfId="32592" hidden="1"/>
    <cellStyle name="Título 1 3" xfId="32571" hidden="1"/>
    <cellStyle name="Título 1 3" xfId="32570" hidden="1"/>
    <cellStyle name="Título 1 3" xfId="32548" hidden="1"/>
    <cellStyle name="Título 1 3" xfId="32614" hidden="1"/>
    <cellStyle name="Título 1 3" xfId="32827" hidden="1"/>
    <cellStyle name="Título 1 3" xfId="32836" hidden="1"/>
    <cellStyle name="Título 1 3" xfId="32845" hidden="1"/>
    <cellStyle name="Título 1 3" xfId="32853" hidden="1"/>
    <cellStyle name="Título 1 3" xfId="32863" hidden="1"/>
    <cellStyle name="Título 1 3" xfId="32842" hidden="1"/>
    <cellStyle name="Título 1 3" xfId="32841" hidden="1"/>
    <cellStyle name="Título 1 3" xfId="32819" hidden="1"/>
    <cellStyle name="Título 1 3" xfId="32885" hidden="1"/>
    <cellStyle name="Título 1 3" xfId="32799" hidden="1"/>
    <cellStyle name="Título 1 3" xfId="32783" hidden="1"/>
    <cellStyle name="Título 1 3" xfId="32777" hidden="1"/>
    <cellStyle name="Título 1 3" xfId="32738" hidden="1"/>
    <cellStyle name="Título 1 3" xfId="32730" hidden="1"/>
    <cellStyle name="Título 1 3" xfId="32696" hidden="1"/>
    <cellStyle name="Título 1 3" xfId="32779" hidden="1"/>
    <cellStyle name="Título 1 3" xfId="32710" hidden="1"/>
    <cellStyle name="Título 1 3" xfId="32634" hidden="1"/>
    <cellStyle name="Título 1 3" xfId="32909" hidden="1"/>
    <cellStyle name="Título 1 3" xfId="32913" hidden="1"/>
    <cellStyle name="Título 1 3" xfId="32796" hidden="1"/>
    <cellStyle name="Título 1 3" xfId="32642" hidden="1"/>
    <cellStyle name="Título 1 3" xfId="32782" hidden="1"/>
    <cellStyle name="Título 1 3" xfId="32647" hidden="1"/>
    <cellStyle name="Título 1 3" xfId="32664" hidden="1"/>
    <cellStyle name="Título 1 3" xfId="32729" hidden="1"/>
    <cellStyle name="Título 1 3" xfId="32633" hidden="1"/>
    <cellStyle name="Título 1 3" xfId="32944" hidden="1"/>
    <cellStyle name="Título 1 3" xfId="32953" hidden="1"/>
    <cellStyle name="Título 1 3" xfId="32962" hidden="1"/>
    <cellStyle name="Título 1 3" xfId="32970" hidden="1"/>
    <cellStyle name="Título 1 3" xfId="32980" hidden="1"/>
    <cellStyle name="Título 1 3" xfId="32959" hidden="1"/>
    <cellStyle name="Título 1 3" xfId="32958" hidden="1"/>
    <cellStyle name="Título 1 3" xfId="32936" hidden="1"/>
    <cellStyle name="Título 1 3" xfId="33002" hidden="1"/>
    <cellStyle name="Título 1 3" xfId="33046" hidden="1"/>
    <cellStyle name="Título 1 3" xfId="33055" hidden="1"/>
    <cellStyle name="Título 1 3" xfId="33064" hidden="1"/>
    <cellStyle name="Título 1 3" xfId="33072" hidden="1"/>
    <cellStyle name="Título 1 3" xfId="33082" hidden="1"/>
    <cellStyle name="Título 1 3" xfId="33061" hidden="1"/>
    <cellStyle name="Título 1 3" xfId="33060" hidden="1"/>
    <cellStyle name="Título 1 3" xfId="33038" hidden="1"/>
    <cellStyle name="Título 1 3" xfId="33104" hidden="1"/>
    <cellStyle name="Título 1 3" xfId="33317" hidden="1"/>
    <cellStyle name="Título 1 3" xfId="33326" hidden="1"/>
    <cellStyle name="Título 1 3" xfId="33335" hidden="1"/>
    <cellStyle name="Título 1 3" xfId="33343" hidden="1"/>
    <cellStyle name="Título 1 3" xfId="33353" hidden="1"/>
    <cellStyle name="Título 1 3" xfId="33332" hidden="1"/>
    <cellStyle name="Título 1 3" xfId="33331" hidden="1"/>
    <cellStyle name="Título 1 3" xfId="33309" hidden="1"/>
    <cellStyle name="Título 1 3" xfId="33375" hidden="1"/>
    <cellStyle name="Título 1 3" xfId="33289" hidden="1"/>
    <cellStyle name="Título 1 3" xfId="33273" hidden="1"/>
    <cellStyle name="Título 1 3" xfId="33267" hidden="1"/>
    <cellStyle name="Título 1 3" xfId="33228" hidden="1"/>
    <cellStyle name="Título 1 3" xfId="33220" hidden="1"/>
    <cellStyle name="Título 1 3" xfId="33186" hidden="1"/>
    <cellStyle name="Título 1 3" xfId="33269" hidden="1"/>
    <cellStyle name="Título 1 3" xfId="33200" hidden="1"/>
    <cellStyle name="Título 1 3" xfId="33124" hidden="1"/>
    <cellStyle name="Título 1 3" xfId="33399" hidden="1"/>
    <cellStyle name="Título 1 3" xfId="33403" hidden="1"/>
    <cellStyle name="Título 1 3" xfId="33286" hidden="1"/>
    <cellStyle name="Título 1 3" xfId="33132" hidden="1"/>
    <cellStyle name="Título 1 3" xfId="33272" hidden="1"/>
    <cellStyle name="Título 1 3" xfId="33137" hidden="1"/>
    <cellStyle name="Título 1 3" xfId="33154" hidden="1"/>
    <cellStyle name="Título 1 3" xfId="33219" hidden="1"/>
    <cellStyle name="Título 1 3" xfId="33123" hidden="1"/>
    <cellStyle name="Título 1 3" xfId="21855" hidden="1"/>
    <cellStyle name="Título 1 3" xfId="23920" hidden="1"/>
    <cellStyle name="Título 1 3" xfId="26382" hidden="1"/>
    <cellStyle name="Título 1 3" xfId="21824" hidden="1"/>
    <cellStyle name="Título 1 3" xfId="28013" hidden="1"/>
    <cellStyle name="Título 1 3" xfId="25990" hidden="1"/>
    <cellStyle name="Título 1 3" xfId="22561" hidden="1"/>
    <cellStyle name="Título 1 3" xfId="22403" hidden="1"/>
    <cellStyle name="Título 1 3" xfId="26254" hidden="1"/>
    <cellStyle name="Título 1 3" xfId="22515" hidden="1"/>
    <cellStyle name="Título 1 3" xfId="25982" hidden="1"/>
    <cellStyle name="Título 1 3" xfId="26551" hidden="1"/>
    <cellStyle name="Título 1 3" xfId="21735" hidden="1"/>
    <cellStyle name="Título 1 3" xfId="26978" hidden="1"/>
    <cellStyle name="Título 1 3" xfId="22401" hidden="1"/>
    <cellStyle name="Título 1 3" xfId="26438" hidden="1"/>
    <cellStyle name="Título 1 3" xfId="22671" hidden="1"/>
    <cellStyle name="Título 1 3" xfId="25159" hidden="1"/>
    <cellStyle name="Título 1 3" xfId="27219" hidden="1"/>
    <cellStyle name="Título 1 3" xfId="28335" hidden="1"/>
    <cellStyle name="Título 1 3" xfId="27218" hidden="1"/>
    <cellStyle name="Título 1 3" xfId="27897" hidden="1"/>
    <cellStyle name="Título 1 3" xfId="23362" hidden="1"/>
    <cellStyle name="Título 1 3" xfId="27856" hidden="1"/>
    <cellStyle name="Título 1 3" xfId="26256" hidden="1"/>
    <cellStyle name="Título 1 3" xfId="23524" hidden="1"/>
    <cellStyle name="Título 1 3" xfId="22475" hidden="1"/>
    <cellStyle name="Título 1 3" xfId="25266" hidden="1"/>
    <cellStyle name="Título 1 3" xfId="25378" hidden="1"/>
    <cellStyle name="Título 1 3" xfId="22533" hidden="1"/>
    <cellStyle name="Título 1 3" xfId="25711" hidden="1"/>
    <cellStyle name="Título 1 3" xfId="26742" hidden="1"/>
    <cellStyle name="Título 1 3" xfId="22272" hidden="1"/>
    <cellStyle name="Título 1 3" xfId="10977" hidden="1"/>
    <cellStyle name="Título 1 3" xfId="28331" hidden="1"/>
    <cellStyle name="Título 1 3" xfId="22630" hidden="1"/>
    <cellStyle name="Título 1 3" xfId="27999" hidden="1"/>
    <cellStyle name="Título 1 3" xfId="25618" hidden="1"/>
    <cellStyle name="Título 1 3" xfId="27867" hidden="1"/>
    <cellStyle name="Título 1 3" xfId="24097" hidden="1"/>
    <cellStyle name="Título 1 3" xfId="23505" hidden="1"/>
    <cellStyle name="Título 1 3" xfId="23832" hidden="1"/>
    <cellStyle name="Título 1 3" xfId="21702" hidden="1"/>
    <cellStyle name="Título 1 3" xfId="26828" hidden="1"/>
    <cellStyle name="Título 1 3" xfId="25220" hidden="1"/>
    <cellStyle name="Título 1 3" xfId="22276" hidden="1"/>
    <cellStyle name="Título 1 3" xfId="26232" hidden="1"/>
    <cellStyle name="Título 1 3" xfId="21861" hidden="1"/>
    <cellStyle name="Título 1 3" xfId="25182" hidden="1"/>
    <cellStyle name="Título 1 3" xfId="25349" hidden="1"/>
    <cellStyle name="Título 1 3" xfId="22978" hidden="1"/>
    <cellStyle name="Título 1 3" xfId="23464" hidden="1"/>
    <cellStyle name="Título 1 3" xfId="23936" hidden="1"/>
    <cellStyle name="Título 1 3" xfId="22091" hidden="1"/>
    <cellStyle name="Título 1 3" xfId="24068" hidden="1"/>
    <cellStyle name="Título 1 3" xfId="22615" hidden="1"/>
    <cellStyle name="Título 1 3" xfId="22498" hidden="1"/>
    <cellStyle name="Título 1 3" xfId="22505" hidden="1"/>
    <cellStyle name="Título 1 3" xfId="25788" hidden="1"/>
    <cellStyle name="Título 1 3" xfId="22512" hidden="1"/>
    <cellStyle name="Título 1 3" xfId="25177" hidden="1"/>
    <cellStyle name="Título 1 3" xfId="27124" hidden="1"/>
    <cellStyle name="Título 1 3" xfId="23356" hidden="1"/>
    <cellStyle name="Título 1 3" xfId="27110" hidden="1"/>
    <cellStyle name="Título 1 3" xfId="30649" hidden="1"/>
    <cellStyle name="Título 1 3" xfId="22764" hidden="1"/>
    <cellStyle name="Título 1 3" xfId="23584" hidden="1"/>
    <cellStyle name="Título 1 3" xfId="23589" hidden="1"/>
    <cellStyle name="Título 1 3" xfId="21968" hidden="1"/>
    <cellStyle name="Título 1 3" xfId="27104" hidden="1"/>
    <cellStyle name="Título 1 3" xfId="22678" hidden="1"/>
    <cellStyle name="Título 1 3" xfId="23515" hidden="1"/>
    <cellStyle name="Título 1 3" xfId="26411" hidden="1"/>
    <cellStyle name="Título 1 3" xfId="25400" hidden="1"/>
    <cellStyle name="Título 1 3" xfId="23201" hidden="1"/>
    <cellStyle name="Título 1 3" xfId="23599" hidden="1"/>
    <cellStyle name="Título 1 3" xfId="26008" hidden="1"/>
    <cellStyle name="Título 1 3" xfId="25842" hidden="1"/>
    <cellStyle name="Título 1 3" xfId="22058" hidden="1"/>
    <cellStyle name="Título 1 3" xfId="27901" hidden="1"/>
    <cellStyle name="Título 1 3" xfId="25697" hidden="1"/>
    <cellStyle name="Título 1 3" xfId="25575" hidden="1"/>
    <cellStyle name="Título 1 3" xfId="21703" hidden="1"/>
    <cellStyle name="Título 1 3" xfId="23947" hidden="1"/>
    <cellStyle name="Título 1 3" xfId="28023" hidden="1"/>
    <cellStyle name="Título 1 3" xfId="21733" hidden="1"/>
    <cellStyle name="Título 1 3" xfId="27747" hidden="1"/>
    <cellStyle name="Título 1 3" xfId="26167" hidden="1"/>
    <cellStyle name="Título 1 3" xfId="23243" hidden="1"/>
    <cellStyle name="Título 1 3" xfId="23800" hidden="1"/>
    <cellStyle name="Título 1 3" xfId="11220" hidden="1"/>
    <cellStyle name="Título 1 3" xfId="26303" hidden="1"/>
    <cellStyle name="Título 1 3" xfId="23056" hidden="1"/>
    <cellStyle name="Título 1 3" xfId="25155" hidden="1"/>
    <cellStyle name="Título 1 3" xfId="26956" hidden="1"/>
    <cellStyle name="Título 1 3" xfId="22937" hidden="1"/>
    <cellStyle name="Título 1 3" xfId="25363" hidden="1"/>
    <cellStyle name="Título 1 3" xfId="23239" hidden="1"/>
    <cellStyle name="Título 1 3" xfId="22645" hidden="1"/>
    <cellStyle name="Título 1 3" xfId="33452" hidden="1"/>
    <cellStyle name="Título 1 3" xfId="33461" hidden="1"/>
    <cellStyle name="Título 1 3" xfId="33470" hidden="1"/>
    <cellStyle name="Título 1 3" xfId="33478" hidden="1"/>
    <cellStyle name="Título 1 3" xfId="33488" hidden="1"/>
    <cellStyle name="Título 1 3" xfId="33467" hidden="1"/>
    <cellStyle name="Título 1 3" xfId="33466" hidden="1"/>
    <cellStyle name="Título 1 3" xfId="33444" hidden="1"/>
    <cellStyle name="Título 1 3" xfId="33510" hidden="1"/>
    <cellStyle name="Título 1 3" xfId="33723" hidden="1"/>
    <cellStyle name="Título 1 3" xfId="33732" hidden="1"/>
    <cellStyle name="Título 1 3" xfId="33741" hidden="1"/>
    <cellStyle name="Título 1 3" xfId="33749" hidden="1"/>
    <cellStyle name="Título 1 3" xfId="33759" hidden="1"/>
    <cellStyle name="Título 1 3" xfId="33738" hidden="1"/>
    <cellStyle name="Título 1 3" xfId="33737" hidden="1"/>
    <cellStyle name="Título 1 3" xfId="33715" hidden="1"/>
    <cellStyle name="Título 1 3" xfId="33781" hidden="1"/>
    <cellStyle name="Título 1 3" xfId="33695" hidden="1"/>
    <cellStyle name="Título 1 3" xfId="33679" hidden="1"/>
    <cellStyle name="Título 1 3" xfId="33673" hidden="1"/>
    <cellStyle name="Título 1 3" xfId="33634" hidden="1"/>
    <cellStyle name="Título 1 3" xfId="33626" hidden="1"/>
    <cellStyle name="Título 1 3" xfId="33592" hidden="1"/>
    <cellStyle name="Título 1 3" xfId="33675" hidden="1"/>
    <cellStyle name="Título 1 3" xfId="33606" hidden="1"/>
    <cellStyle name="Título 1 3" xfId="33530" hidden="1"/>
    <cellStyle name="Título 1 3" xfId="33805" hidden="1"/>
    <cellStyle name="Título 1 3" xfId="33809" hidden="1"/>
    <cellStyle name="Título 1 3" xfId="33692" hidden="1"/>
    <cellStyle name="Título 1 3" xfId="33538" hidden="1"/>
    <cellStyle name="Título 1 3" xfId="33678" hidden="1"/>
    <cellStyle name="Título 1 3" xfId="33543" hidden="1"/>
    <cellStyle name="Título 1 3" xfId="33560" hidden="1"/>
    <cellStyle name="Título 1 3" xfId="33625" hidden="1"/>
    <cellStyle name="Título 1 3" xfId="33529" hidden="1"/>
    <cellStyle name="Título 1 3" xfId="22361" hidden="1"/>
    <cellStyle name="Título 1 3" xfId="27066" hidden="1"/>
    <cellStyle name="Título 1 3" xfId="22504" hidden="1"/>
    <cellStyle name="Título 1 3" xfId="22534" hidden="1"/>
    <cellStyle name="Título 1 3" xfId="25981" hidden="1"/>
    <cellStyle name="Título 1 3" xfId="26186" hidden="1"/>
    <cellStyle name="Título 1 3" xfId="27047" hidden="1"/>
    <cellStyle name="Título 1 3" xfId="22132" hidden="1"/>
    <cellStyle name="Título 1 3" xfId="22657" hidden="1"/>
    <cellStyle name="Título 1 3" xfId="22033" hidden="1"/>
    <cellStyle name="Título 1 3" xfId="22999" hidden="1"/>
    <cellStyle name="Título 1 3" xfId="25835" hidden="1"/>
    <cellStyle name="Título 1 3" xfId="24398" hidden="1"/>
    <cellStyle name="Título 1 3" xfId="27079" hidden="1"/>
    <cellStyle name="Título 1 3" xfId="10958" hidden="1"/>
    <cellStyle name="Título 1 3" xfId="25051" hidden="1"/>
    <cellStyle name="Título 1 3" xfId="27882" hidden="1"/>
    <cellStyle name="Título 1 3" xfId="33828" hidden="1"/>
    <cellStyle name="Título 1 3" xfId="34041" hidden="1"/>
    <cellStyle name="Título 1 3" xfId="34050" hidden="1"/>
    <cellStyle name="Título 1 3" xfId="34059" hidden="1"/>
    <cellStyle name="Título 1 3" xfId="34067" hidden="1"/>
    <cellStyle name="Título 1 3" xfId="34077" hidden="1"/>
    <cellStyle name="Título 1 3" xfId="34056" hidden="1"/>
    <cellStyle name="Título 1 3" xfId="34055" hidden="1"/>
    <cellStyle name="Título 1 3" xfId="34033" hidden="1"/>
    <cellStyle name="Título 1 3" xfId="34099" hidden="1"/>
    <cellStyle name="Título 1 3" xfId="34013" hidden="1"/>
    <cellStyle name="Título 1 3" xfId="33997" hidden="1"/>
    <cellStyle name="Título 1 3" xfId="33991" hidden="1"/>
    <cellStyle name="Título 1 3" xfId="33952" hidden="1"/>
    <cellStyle name="Título 1 3" xfId="33944" hidden="1"/>
    <cellStyle name="Título 1 3" xfId="33910" hidden="1"/>
    <cellStyle name="Título 1 3" xfId="33993" hidden="1"/>
    <cellStyle name="Título 1 3" xfId="33924" hidden="1"/>
    <cellStyle name="Título 1 3" xfId="33848" hidden="1"/>
    <cellStyle name="Título 1 3" xfId="34123" hidden="1"/>
    <cellStyle name="Título 1 3" xfId="34127" hidden="1"/>
    <cellStyle name="Título 1 3" xfId="34010" hidden="1"/>
    <cellStyle name="Título 1 3" xfId="33856" hidden="1"/>
    <cellStyle name="Título 1 3" xfId="33996" hidden="1"/>
    <cellStyle name="Título 1 3" xfId="33861" hidden="1"/>
    <cellStyle name="Título 1 3" xfId="33878" hidden="1"/>
    <cellStyle name="Título 1 3" xfId="33943" hidden="1"/>
    <cellStyle name="Título 1 3" xfId="33847" hidden="1"/>
    <cellStyle name="Título 1 3" xfId="34158" hidden="1"/>
    <cellStyle name="Título 1 3" xfId="34167" hidden="1"/>
    <cellStyle name="Título 1 3" xfId="34176" hidden="1"/>
    <cellStyle name="Título 1 3" xfId="34184" hidden="1"/>
    <cellStyle name="Título 1 3" xfId="34194" hidden="1"/>
    <cellStyle name="Título 1 3" xfId="34173" hidden="1"/>
    <cellStyle name="Título 1 3" xfId="34172" hidden="1"/>
    <cellStyle name="Título 1 3" xfId="34150" hidden="1"/>
    <cellStyle name="Título 1 3" xfId="34216" hidden="1"/>
    <cellStyle name="Título 1 3" xfId="34260" hidden="1"/>
    <cellStyle name="Título 1 3" xfId="34269" hidden="1"/>
    <cellStyle name="Título 1 3" xfId="34278" hidden="1"/>
    <cellStyle name="Título 1 3" xfId="34286" hidden="1"/>
    <cellStyle name="Título 1 3" xfId="34296" hidden="1"/>
    <cellStyle name="Título 1 3" xfId="34275" hidden="1"/>
    <cellStyle name="Título 1 3" xfId="34274" hidden="1"/>
    <cellStyle name="Título 1 3" xfId="34252" hidden="1"/>
    <cellStyle name="Título 1 3" xfId="34318" hidden="1"/>
    <cellStyle name="Título 1 3" xfId="34531" hidden="1"/>
    <cellStyle name="Título 1 3" xfId="34540" hidden="1"/>
    <cellStyle name="Título 1 3" xfId="34549" hidden="1"/>
    <cellStyle name="Título 1 3" xfId="34557" hidden="1"/>
    <cellStyle name="Título 1 3" xfId="34567" hidden="1"/>
    <cellStyle name="Título 1 3" xfId="34546" hidden="1"/>
    <cellStyle name="Título 1 3" xfId="34545" hidden="1"/>
    <cellStyle name="Título 1 3" xfId="34523" hidden="1"/>
    <cellStyle name="Título 1 3" xfId="34589" hidden="1"/>
    <cellStyle name="Título 1 3" xfId="34503" hidden="1"/>
    <cellStyle name="Título 1 3" xfId="34487" hidden="1"/>
    <cellStyle name="Título 1 3" xfId="34481" hidden="1"/>
    <cellStyle name="Título 1 3" xfId="34442" hidden="1"/>
    <cellStyle name="Título 1 3" xfId="34434" hidden="1"/>
    <cellStyle name="Título 1 3" xfId="34400" hidden="1"/>
    <cellStyle name="Título 1 3" xfId="34483" hidden="1"/>
    <cellStyle name="Título 1 3" xfId="34414" hidden="1"/>
    <cellStyle name="Título 1 3" xfId="34338" hidden="1"/>
    <cellStyle name="Título 1 3" xfId="34613" hidden="1"/>
    <cellStyle name="Título 1 3" xfId="34617" hidden="1"/>
    <cellStyle name="Título 1 3" xfId="34500" hidden="1"/>
    <cellStyle name="Título 1 3" xfId="34346" hidden="1"/>
    <cellStyle name="Título 1 3" xfId="34486" hidden="1"/>
    <cellStyle name="Título 1 3" xfId="34351" hidden="1"/>
    <cellStyle name="Título 1 3" xfId="34368" hidden="1"/>
    <cellStyle name="Título 1 3" xfId="34433" hidden="1"/>
    <cellStyle name="Título 1 3" xfId="34337" hidden="1"/>
    <cellStyle name="Título 1 3" xfId="34648" hidden="1"/>
    <cellStyle name="Título 1 3" xfId="34657" hidden="1"/>
    <cellStyle name="Título 1 3" xfId="34666" hidden="1"/>
    <cellStyle name="Título 1 3" xfId="34674" hidden="1"/>
    <cellStyle name="Título 1 3" xfId="34684" hidden="1"/>
    <cellStyle name="Título 1 3" xfId="34663" hidden="1"/>
    <cellStyle name="Título 1 3" xfId="34662" hidden="1"/>
    <cellStyle name="Título 1 3" xfId="34640" hidden="1"/>
    <cellStyle name="Título 1 3" xfId="34706" hidden="1"/>
    <cellStyle name="Título 1 3" xfId="34750" hidden="1"/>
    <cellStyle name="Título 1 3" xfId="34759" hidden="1"/>
    <cellStyle name="Título 1 3" xfId="34768" hidden="1"/>
    <cellStyle name="Título 1 3" xfId="34776" hidden="1"/>
    <cellStyle name="Título 1 3" xfId="34786" hidden="1"/>
    <cellStyle name="Título 1 3" xfId="34765" hidden="1"/>
    <cellStyle name="Título 1 3" xfId="34764" hidden="1"/>
    <cellStyle name="Título 1 3" xfId="34742" hidden="1"/>
    <cellStyle name="Título 1 3" xfId="34808" hidden="1"/>
    <cellStyle name="Título 1 3" xfId="35021" hidden="1"/>
    <cellStyle name="Título 1 3" xfId="35030" hidden="1"/>
    <cellStyle name="Título 1 3" xfId="35039" hidden="1"/>
    <cellStyle name="Título 1 3" xfId="35047" hidden="1"/>
    <cellStyle name="Título 1 3" xfId="35057" hidden="1"/>
    <cellStyle name="Título 1 3" xfId="35036" hidden="1"/>
    <cellStyle name="Título 1 3" xfId="35035" hidden="1"/>
    <cellStyle name="Título 1 3" xfId="35013" hidden="1"/>
    <cellStyle name="Título 1 3" xfId="35079" hidden="1"/>
    <cellStyle name="Título 1 3" xfId="34993" hidden="1"/>
    <cellStyle name="Título 1 3" xfId="34977" hidden="1"/>
    <cellStyle name="Título 1 3" xfId="34971" hidden="1"/>
    <cellStyle name="Título 1 3" xfId="34932" hidden="1"/>
    <cellStyle name="Título 1 3" xfId="34924" hidden="1"/>
    <cellStyle name="Título 1 3" xfId="34890" hidden="1"/>
    <cellStyle name="Título 1 3" xfId="34973" hidden="1"/>
    <cellStyle name="Título 1 3" xfId="34904" hidden="1"/>
    <cellStyle name="Título 1 3" xfId="34828" hidden="1"/>
    <cellStyle name="Título 1 3" xfId="35103" hidden="1"/>
    <cellStyle name="Título 1 3" xfId="35107" hidden="1"/>
    <cellStyle name="Título 1 3" xfId="34990" hidden="1"/>
    <cellStyle name="Título 1 3" xfId="34836" hidden="1"/>
    <cellStyle name="Título 1 3" xfId="34976" hidden="1"/>
    <cellStyle name="Título 1 3" xfId="34841" hidden="1"/>
    <cellStyle name="Título 1 3" xfId="34858" hidden="1"/>
    <cellStyle name="Título 1 3" xfId="34923" hidden="1"/>
    <cellStyle name="Título 1 3" xfId="34827" hidden="1"/>
    <cellStyle name="Título 1 3" xfId="35138" hidden="1"/>
    <cellStyle name="Título 1 3" xfId="35147" hidden="1"/>
    <cellStyle name="Título 1 3" xfId="35156" hidden="1"/>
    <cellStyle name="Título 1 3" xfId="35164" hidden="1"/>
    <cellStyle name="Título 1 3" xfId="35174" hidden="1"/>
    <cellStyle name="Título 1 3" xfId="35153" hidden="1"/>
    <cellStyle name="Título 1 3" xfId="35152" hidden="1"/>
    <cellStyle name="Título 1 3" xfId="35130" hidden="1"/>
    <cellStyle name="Título 1 3" xfId="35196" hidden="1"/>
    <cellStyle name="Título 1 3" xfId="35240" hidden="1"/>
    <cellStyle name="Título 1 3" xfId="35249" hidden="1"/>
    <cellStyle name="Título 1 3" xfId="35258" hidden="1"/>
    <cellStyle name="Título 1 3" xfId="35266" hidden="1"/>
    <cellStyle name="Título 1 3" xfId="35276" hidden="1"/>
    <cellStyle name="Título 1 3" xfId="35255" hidden="1"/>
    <cellStyle name="Título 1 3" xfId="35254" hidden="1"/>
    <cellStyle name="Título 1 3" xfId="35232" hidden="1"/>
    <cellStyle name="Título 1 3" xfId="35298" hidden="1"/>
    <cellStyle name="Título 1 3" xfId="35511" hidden="1"/>
    <cellStyle name="Título 1 3" xfId="35520" hidden="1"/>
    <cellStyle name="Título 1 3" xfId="35529" hidden="1"/>
    <cellStyle name="Título 1 3" xfId="35537" hidden="1"/>
    <cellStyle name="Título 1 3" xfId="35547" hidden="1"/>
    <cellStyle name="Título 1 3" xfId="35526" hidden="1"/>
    <cellStyle name="Título 1 3" xfId="35525" hidden="1"/>
    <cellStyle name="Título 1 3" xfId="35503" hidden="1"/>
    <cellStyle name="Título 1 3" xfId="35569" hidden="1"/>
    <cellStyle name="Título 1 3" xfId="35483" hidden="1"/>
    <cellStyle name="Título 1 3" xfId="35467" hidden="1"/>
    <cellStyle name="Título 1 3" xfId="35461" hidden="1"/>
    <cellStyle name="Título 1 3" xfId="35422" hidden="1"/>
    <cellStyle name="Título 1 3" xfId="35414" hidden="1"/>
    <cellStyle name="Título 1 3" xfId="35380" hidden="1"/>
    <cellStyle name="Título 1 3" xfId="35463" hidden="1"/>
    <cellStyle name="Título 1 3" xfId="35394" hidden="1"/>
    <cellStyle name="Título 1 3" xfId="35318" hidden="1"/>
    <cellStyle name="Título 1 3" xfId="35593" hidden="1"/>
    <cellStyle name="Título 1 3" xfId="35597" hidden="1"/>
    <cellStyle name="Título 1 3" xfId="35480" hidden="1"/>
    <cellStyle name="Título 1 3" xfId="35326" hidden="1"/>
    <cellStyle name="Título 1 3" xfId="35466" hidden="1"/>
    <cellStyle name="Título 1 3" xfId="35331" hidden="1"/>
    <cellStyle name="Título 1 3" xfId="35348" hidden="1"/>
    <cellStyle name="Título 1 3" xfId="35413" hidden="1"/>
    <cellStyle name="Título 1 3" xfId="35317" hidden="1"/>
    <cellStyle name="Título 1 3" xfId="35628" hidden="1"/>
    <cellStyle name="Título 1 3" xfId="35637" hidden="1"/>
    <cellStyle name="Título 1 3" xfId="35646" hidden="1"/>
    <cellStyle name="Título 1 3" xfId="35654" hidden="1"/>
    <cellStyle name="Título 1 3" xfId="35664" hidden="1"/>
    <cellStyle name="Título 1 3" xfId="35643" hidden="1"/>
    <cellStyle name="Título 1 3" xfId="35642" hidden="1"/>
    <cellStyle name="Título 1 3" xfId="35620" hidden="1"/>
    <cellStyle name="Título 1 3" xfId="35686" hidden="1"/>
    <cellStyle name="Título 1 3" xfId="35730" hidden="1"/>
    <cellStyle name="Título 1 3" xfId="35739" hidden="1"/>
    <cellStyle name="Título 1 3" xfId="35748" hidden="1"/>
    <cellStyle name="Título 1 3" xfId="35756" hidden="1"/>
    <cellStyle name="Título 1 3" xfId="35766" hidden="1"/>
    <cellStyle name="Título 1 3" xfId="35745" hidden="1"/>
    <cellStyle name="Título 1 3" xfId="35744" hidden="1"/>
    <cellStyle name="Título 1 3" xfId="35722" hidden="1"/>
    <cellStyle name="Título 1 3" xfId="35788" hidden="1"/>
    <cellStyle name="Título 1 3" xfId="36001" hidden="1"/>
    <cellStyle name="Título 1 3" xfId="36010" hidden="1"/>
    <cellStyle name="Título 1 3" xfId="36019" hidden="1"/>
    <cellStyle name="Título 1 3" xfId="36027" hidden="1"/>
    <cellStyle name="Título 1 3" xfId="36037" hidden="1"/>
    <cellStyle name="Título 1 3" xfId="36016" hidden="1"/>
    <cellStyle name="Título 1 3" xfId="36015" hidden="1"/>
    <cellStyle name="Título 1 3" xfId="35993" hidden="1"/>
    <cellStyle name="Título 1 3" xfId="36059" hidden="1"/>
    <cellStyle name="Título 1 3" xfId="35973" hidden="1"/>
    <cellStyle name="Título 1 3" xfId="35957" hidden="1"/>
    <cellStyle name="Título 1 3" xfId="35951" hidden="1"/>
    <cellStyle name="Título 1 3" xfId="35912" hidden="1"/>
    <cellStyle name="Título 1 3" xfId="35904" hidden="1"/>
    <cellStyle name="Título 1 3" xfId="35870" hidden="1"/>
    <cellStyle name="Título 1 3" xfId="35953" hidden="1"/>
    <cellStyle name="Título 1 3" xfId="35884" hidden="1"/>
    <cellStyle name="Título 1 3" xfId="35808" hidden="1"/>
    <cellStyle name="Título 1 3" xfId="36083" hidden="1"/>
    <cellStyle name="Título 1 3" xfId="36087" hidden="1"/>
    <cellStyle name="Título 1 3" xfId="35970" hidden="1"/>
    <cellStyle name="Título 1 3" xfId="35816" hidden="1"/>
    <cellStyle name="Título 1 3" xfId="35956" hidden="1"/>
    <cellStyle name="Título 1 3" xfId="35821" hidden="1"/>
    <cellStyle name="Título 1 3" xfId="35838" hidden="1"/>
    <cellStyle name="Título 1 3" xfId="35903" hidden="1"/>
    <cellStyle name="Título 1 3" xfId="35807" hidden="1"/>
    <cellStyle name="Título 1 3" xfId="23713" hidden="1"/>
    <cellStyle name="Título 1 3" xfId="27793" hidden="1"/>
    <cellStyle name="Título 1 3" xfId="23784" hidden="1"/>
    <cellStyle name="Título 1 3" xfId="25598" hidden="1"/>
    <cellStyle name="Título 1 3" xfId="26676" hidden="1"/>
    <cellStyle name="Título 1 3" xfId="24083" hidden="1"/>
    <cellStyle name="Título 1 3" xfId="21940" hidden="1"/>
    <cellStyle name="Título 1 3" xfId="25923" hidden="1"/>
    <cellStyle name="Título 1 3" xfId="30703" hidden="1"/>
    <cellStyle name="Título 1 3" xfId="23366" hidden="1"/>
    <cellStyle name="Título 1 3" xfId="22157" hidden="1"/>
    <cellStyle name="Título 1 3" xfId="23077" hidden="1"/>
    <cellStyle name="Título 1 3" xfId="23847" hidden="1"/>
    <cellStyle name="Título 1 3" xfId="22265" hidden="1"/>
    <cellStyle name="Título 1 3" xfId="27274" hidden="1"/>
    <cellStyle name="Título 1 3" xfId="25280" hidden="1"/>
    <cellStyle name="Título 1 3" xfId="24431" hidden="1"/>
    <cellStyle name="Título 1 3" xfId="27915" hidden="1"/>
    <cellStyle name="Título 1 3" xfId="26932" hidden="1"/>
    <cellStyle name="Título 1 3" xfId="26508" hidden="1"/>
    <cellStyle name="Título 1 3" xfId="10981" hidden="1"/>
    <cellStyle name="Título 1 3" xfId="30705" hidden="1"/>
    <cellStyle name="Título 1 3" xfId="28324" hidden="1"/>
    <cellStyle name="Título 1 3" xfId="23255" hidden="1"/>
    <cellStyle name="Título 1 3" xfId="27889" hidden="1"/>
    <cellStyle name="Título 1 3" xfId="25925" hidden="1"/>
    <cellStyle name="Título 1 3" xfId="26298" hidden="1"/>
    <cellStyle name="Título 1 3" xfId="27231" hidden="1"/>
    <cellStyle name="Título 1 3" xfId="22642" hidden="1"/>
    <cellStyle name="Título 1 3" xfId="22161" hidden="1"/>
    <cellStyle name="Título 1 3" xfId="25604" hidden="1"/>
    <cellStyle name="Título 1 3" xfId="27286" hidden="1"/>
    <cellStyle name="Título 1 3" xfId="30629" hidden="1"/>
    <cellStyle name="Título 1 3" xfId="25300" hidden="1"/>
    <cellStyle name="Título 1 3" xfId="22027" hidden="1"/>
    <cellStyle name="Título 1 3" xfId="27832" hidden="1"/>
    <cellStyle name="Título 1 3" xfId="23879" hidden="1"/>
    <cellStyle name="Título 1 3" xfId="26316" hidden="1"/>
    <cellStyle name="Título 1 3" xfId="26012" hidden="1"/>
    <cellStyle name="Título 1 3" xfId="23308" hidden="1"/>
    <cellStyle name="Título 1 3" xfId="26513" hidden="1"/>
    <cellStyle name="Título 1 3" xfId="25866" hidden="1"/>
    <cellStyle name="Título 1 3" xfId="26529" hidden="1"/>
    <cellStyle name="Título 1 3" xfId="23211" hidden="1"/>
    <cellStyle name="Título 1 3" xfId="31113" hidden="1"/>
    <cellStyle name="Título 1 3" xfId="23630" hidden="1"/>
    <cellStyle name="Título 1 3" xfId="31128" hidden="1"/>
    <cellStyle name="Título 1 3" xfId="23644" hidden="1"/>
    <cellStyle name="Título 1 3" xfId="23080" hidden="1"/>
    <cellStyle name="Título 1 3" xfId="27169" hidden="1"/>
    <cellStyle name="Título 1 3" xfId="26287" hidden="1"/>
    <cellStyle name="Título 1 3" xfId="22538" hidden="1"/>
    <cellStyle name="Título 1 3" xfId="22686" hidden="1"/>
    <cellStyle name="Título 1 3" xfId="27285" hidden="1"/>
    <cellStyle name="Título 1 3" xfId="24069" hidden="1"/>
    <cellStyle name="Título 1 3" xfId="24066" hidden="1"/>
    <cellStyle name="Título 1 3" xfId="26184" hidden="1"/>
    <cellStyle name="Título 1 3" xfId="22617" hidden="1"/>
    <cellStyle name="Título 1 3" xfId="27884" hidden="1"/>
    <cellStyle name="Título 1 3" xfId="26512" hidden="1"/>
    <cellStyle name="Título 1 3" xfId="23061" hidden="1"/>
    <cellStyle name="Título 1 3" xfId="26608" hidden="1"/>
    <cellStyle name="Título 1 3" xfId="25466" hidden="1"/>
    <cellStyle name="Título 1 3" xfId="23337" hidden="1"/>
    <cellStyle name="Título 1 3" xfId="33418" hidden="1"/>
    <cellStyle name="Título 1 3" xfId="26183" hidden="1"/>
    <cellStyle name="Título 1 3" xfId="22163" hidden="1"/>
    <cellStyle name="Título 1 3" xfId="25035" hidden="1"/>
    <cellStyle name="Título 1 3" xfId="26873" hidden="1"/>
    <cellStyle name="Título 1 3" xfId="23375" hidden="1"/>
    <cellStyle name="Título 1 3" xfId="24073" hidden="1"/>
    <cellStyle name="Título 1 3" xfId="22648" hidden="1"/>
    <cellStyle name="Título 1 3" xfId="26965" hidden="1"/>
    <cellStyle name="Título 1 3" xfId="23926" hidden="1"/>
    <cellStyle name="Título 1 3" xfId="25080" hidden="1"/>
    <cellStyle name="Título 1 3" xfId="23634" hidden="1"/>
    <cellStyle name="Título 1 3" xfId="22016" hidden="1"/>
    <cellStyle name="Título 1 3" xfId="30633" hidden="1"/>
    <cellStyle name="Título 1 3" xfId="25403" hidden="1"/>
    <cellStyle name="Título 1 3" xfId="25851" hidden="1"/>
    <cellStyle name="Título 1 3" xfId="26634" hidden="1"/>
    <cellStyle name="Título 1 3" xfId="27893" hidden="1"/>
    <cellStyle name="Título 1 3" xfId="21945" hidden="1"/>
    <cellStyle name="Título 1 3" xfId="27775" hidden="1"/>
    <cellStyle name="Título 1 3" xfId="30818" hidden="1"/>
    <cellStyle name="Título 1 3" xfId="21740" hidden="1"/>
    <cellStyle name="Título 1 3" xfId="27216" hidden="1"/>
    <cellStyle name="Título 1 3" xfId="23117" hidden="1"/>
    <cellStyle name="Título 1 3" xfId="23772" hidden="1"/>
    <cellStyle name="Título 1 3" xfId="26194" hidden="1"/>
    <cellStyle name="Título 1 3" xfId="24077" hidden="1"/>
    <cellStyle name="Título 1 3" xfId="27226" hidden="1"/>
    <cellStyle name="Título 1 3" xfId="27238" hidden="1"/>
    <cellStyle name="Título 1 3" xfId="26877" hidden="1"/>
    <cellStyle name="Título 1 3" xfId="23092" hidden="1"/>
    <cellStyle name="Título 1 3" xfId="30817" hidden="1"/>
    <cellStyle name="Título 1 3" xfId="25036" hidden="1"/>
    <cellStyle name="Título 1 3" xfId="22057" hidden="1"/>
    <cellStyle name="Título 1 3" xfId="30695" hidden="1"/>
    <cellStyle name="Título 1 3" xfId="36118" hidden="1"/>
    <cellStyle name="Título 1 3" xfId="36127" hidden="1"/>
    <cellStyle name="Título 1 3" xfId="36136" hidden="1"/>
    <cellStyle name="Título 1 3" xfId="36144" hidden="1"/>
    <cellStyle name="Título 1 3" xfId="36154" hidden="1"/>
    <cellStyle name="Título 1 3" xfId="36133" hidden="1"/>
    <cellStyle name="Título 1 3" xfId="36132" hidden="1"/>
    <cellStyle name="Título 1 3" xfId="36110" hidden="1"/>
    <cellStyle name="Título 1 3" xfId="36176" hidden="1"/>
    <cellStyle name="Título 1 3" xfId="36389" hidden="1"/>
    <cellStyle name="Título 1 3" xfId="36398" hidden="1"/>
    <cellStyle name="Título 1 3" xfId="36407" hidden="1"/>
    <cellStyle name="Título 1 3" xfId="36415" hidden="1"/>
    <cellStyle name="Título 1 3" xfId="36425" hidden="1"/>
    <cellStyle name="Título 1 3" xfId="36404" hidden="1"/>
    <cellStyle name="Título 1 3" xfId="36403" hidden="1"/>
    <cellStyle name="Título 1 3" xfId="36381" hidden="1"/>
    <cellStyle name="Título 1 3" xfId="36447" hidden="1"/>
    <cellStyle name="Título 1 3" xfId="36361" hidden="1"/>
    <cellStyle name="Título 1 3" xfId="36345" hidden="1"/>
    <cellStyle name="Título 1 3" xfId="36339" hidden="1"/>
    <cellStyle name="Título 1 3" xfId="36300" hidden="1"/>
    <cellStyle name="Título 1 3" xfId="36292" hidden="1"/>
    <cellStyle name="Título 1 3" xfId="36258" hidden="1"/>
    <cellStyle name="Título 1 3" xfId="36341" hidden="1"/>
    <cellStyle name="Título 1 3" xfId="36272" hidden="1"/>
    <cellStyle name="Título 1 3" xfId="36196" hidden="1"/>
    <cellStyle name="Título 1 3" xfId="36471" hidden="1"/>
    <cellStyle name="Título 1 3" xfId="36475" hidden="1"/>
    <cellStyle name="Título 1 3" xfId="36358" hidden="1"/>
    <cellStyle name="Título 1 3" xfId="36204" hidden="1"/>
    <cellStyle name="Título 1 3" xfId="36344" hidden="1"/>
    <cellStyle name="Título 1 3" xfId="36209" hidden="1"/>
    <cellStyle name="Título 1 3" xfId="36226" hidden="1"/>
    <cellStyle name="Título 1 3" xfId="36291" hidden="1"/>
    <cellStyle name="Título 1 3" xfId="36195" hidden="1"/>
    <cellStyle name="Título 1 3" xfId="22319" hidden="1"/>
    <cellStyle name="Título 1 3" xfId="27851" hidden="1"/>
    <cellStyle name="Título 1 3" xfId="28015" hidden="1"/>
    <cellStyle name="Título 1 3" xfId="21690" hidden="1"/>
    <cellStyle name="Título 1 3" xfId="25058" hidden="1"/>
    <cellStyle name="Título 1 3" xfId="23233" hidden="1"/>
    <cellStyle name="Título 1 3" xfId="27432" hidden="1"/>
    <cellStyle name="Título 1 3" xfId="23015" hidden="1"/>
    <cellStyle name="Título 1 3" xfId="23622" hidden="1"/>
    <cellStyle name="Título 1 3" xfId="25572" hidden="1"/>
    <cellStyle name="Título 1 3" xfId="23021" hidden="1"/>
    <cellStyle name="Título 1 3" xfId="30647" hidden="1"/>
    <cellStyle name="Título 1 3" xfId="21853" hidden="1"/>
    <cellStyle name="Título 1 3" xfId="24062" hidden="1"/>
    <cellStyle name="Título 1 3" xfId="22135" hidden="1"/>
    <cellStyle name="Título 1 3" xfId="26337" hidden="1"/>
    <cellStyle name="Título 1 3" xfId="23954" hidden="1"/>
    <cellStyle name="Título 1 3" xfId="36494" hidden="1"/>
    <cellStyle name="Título 1 3" xfId="36707" hidden="1"/>
    <cellStyle name="Título 1 3" xfId="36716" hidden="1"/>
    <cellStyle name="Título 1 3" xfId="36725" hidden="1"/>
    <cellStyle name="Título 1 3" xfId="36733" hidden="1"/>
    <cellStyle name="Título 1 3" xfId="36743" hidden="1"/>
    <cellStyle name="Título 1 3" xfId="36722" hidden="1"/>
    <cellStyle name="Título 1 3" xfId="36721" hidden="1"/>
    <cellStyle name="Título 1 3" xfId="36699" hidden="1"/>
    <cellStyle name="Título 1 3" xfId="36765" hidden="1"/>
    <cellStyle name="Título 1 3" xfId="36679" hidden="1"/>
    <cellStyle name="Título 1 3" xfId="36663" hidden="1"/>
    <cellStyle name="Título 1 3" xfId="36657" hidden="1"/>
    <cellStyle name="Título 1 3" xfId="36618" hidden="1"/>
    <cellStyle name="Título 1 3" xfId="36610" hidden="1"/>
    <cellStyle name="Título 1 3" xfId="36576" hidden="1"/>
    <cellStyle name="Título 1 3" xfId="36659" hidden="1"/>
    <cellStyle name="Título 1 3" xfId="36590" hidden="1"/>
    <cellStyle name="Título 1 3" xfId="36514" hidden="1"/>
    <cellStyle name="Título 1 3" xfId="36789" hidden="1"/>
    <cellStyle name="Título 1 3" xfId="36793" hidden="1"/>
    <cellStyle name="Título 1 3" xfId="36676" hidden="1"/>
    <cellStyle name="Título 1 3" xfId="36522" hidden="1"/>
    <cellStyle name="Título 1 3" xfId="36662" hidden="1"/>
    <cellStyle name="Título 1 3" xfId="36527" hidden="1"/>
    <cellStyle name="Título 1 3" xfId="36544" hidden="1"/>
    <cellStyle name="Título 1 3" xfId="36609" hidden="1"/>
    <cellStyle name="Título 1 3" xfId="36513" hidden="1"/>
    <cellStyle name="Título 1 3" xfId="36824" hidden="1"/>
    <cellStyle name="Título 1 3" xfId="36833" hidden="1"/>
    <cellStyle name="Título 1 3" xfId="36842" hidden="1"/>
    <cellStyle name="Título 1 3" xfId="36850" hidden="1"/>
    <cellStyle name="Título 1 3" xfId="36860" hidden="1"/>
    <cellStyle name="Título 1 3" xfId="36839" hidden="1"/>
    <cellStyle name="Título 1 3" xfId="36838" hidden="1"/>
    <cellStyle name="Título 1 3" xfId="36816" hidden="1"/>
    <cellStyle name="Título 1 3" xfId="36882" hidden="1"/>
    <cellStyle name="Título 1 3" xfId="36926" hidden="1"/>
    <cellStyle name="Título 1 3" xfId="36935" hidden="1"/>
    <cellStyle name="Título 1 3" xfId="36944" hidden="1"/>
    <cellStyle name="Título 1 3" xfId="36952" hidden="1"/>
    <cellStyle name="Título 1 3" xfId="36962" hidden="1"/>
    <cellStyle name="Título 1 3" xfId="36941" hidden="1"/>
    <cellStyle name="Título 1 3" xfId="36940" hidden="1"/>
    <cellStyle name="Título 1 3" xfId="36918" hidden="1"/>
    <cellStyle name="Título 1 3" xfId="36984" hidden="1"/>
    <cellStyle name="Título 1 3" xfId="37197" hidden="1"/>
    <cellStyle name="Título 1 3" xfId="37206" hidden="1"/>
    <cellStyle name="Título 1 3" xfId="37215" hidden="1"/>
    <cellStyle name="Título 1 3" xfId="37223" hidden="1"/>
    <cellStyle name="Título 1 3" xfId="37233" hidden="1"/>
    <cellStyle name="Título 1 3" xfId="37212" hidden="1"/>
    <cellStyle name="Título 1 3" xfId="37211" hidden="1"/>
    <cellStyle name="Título 1 3" xfId="37189" hidden="1"/>
    <cellStyle name="Título 1 3" xfId="37255" hidden="1"/>
    <cellStyle name="Título 1 3" xfId="37169" hidden="1"/>
    <cellStyle name="Título 1 3" xfId="37153" hidden="1"/>
    <cellStyle name="Título 1 3" xfId="37147" hidden="1"/>
    <cellStyle name="Título 1 3" xfId="37108" hidden="1"/>
    <cellStyle name="Título 1 3" xfId="37100" hidden="1"/>
    <cellStyle name="Título 1 3" xfId="37066" hidden="1"/>
    <cellStyle name="Título 1 3" xfId="37149" hidden="1"/>
    <cellStyle name="Título 1 3" xfId="37080" hidden="1"/>
    <cellStyle name="Título 1 3" xfId="37004" hidden="1"/>
    <cellStyle name="Título 1 3" xfId="37279" hidden="1"/>
    <cellStyle name="Título 1 3" xfId="37283" hidden="1"/>
    <cellStyle name="Título 1 3" xfId="37166" hidden="1"/>
    <cellStyle name="Título 1 3" xfId="37012" hidden="1"/>
    <cellStyle name="Título 1 3" xfId="37152" hidden="1"/>
    <cellStyle name="Título 1 3" xfId="37017" hidden="1"/>
    <cellStyle name="Título 1 3" xfId="37034" hidden="1"/>
    <cellStyle name="Título 1 3" xfId="37099" hidden="1"/>
    <cellStyle name="Título 1 3" xfId="37003" hidden="1"/>
    <cellStyle name="Título 1 3" xfId="37314" hidden="1"/>
    <cellStyle name="Título 1 3" xfId="37323" hidden="1"/>
    <cellStyle name="Título 1 3" xfId="37332" hidden="1"/>
    <cellStyle name="Título 1 3" xfId="37340" hidden="1"/>
    <cellStyle name="Título 1 3" xfId="37350" hidden="1"/>
    <cellStyle name="Título 1 3" xfId="37329" hidden="1"/>
    <cellStyle name="Título 1 3" xfId="37328" hidden="1"/>
    <cellStyle name="Título 1 3" xfId="37306" hidden="1"/>
    <cellStyle name="Título 1 3" xfId="37372" hidden="1"/>
    <cellStyle name="Título 1 3" xfId="37416" hidden="1"/>
    <cellStyle name="Título 1 3" xfId="37425" hidden="1"/>
    <cellStyle name="Título 1 3" xfId="37434" hidden="1"/>
    <cellStyle name="Título 1 3" xfId="37442" hidden="1"/>
    <cellStyle name="Título 1 3" xfId="37452" hidden="1"/>
    <cellStyle name="Título 1 3" xfId="37431" hidden="1"/>
    <cellStyle name="Título 1 3" xfId="37430" hidden="1"/>
    <cellStyle name="Título 1 3" xfId="37408" hidden="1"/>
    <cellStyle name="Título 1 3" xfId="37474" hidden="1"/>
    <cellStyle name="Título 1 3" xfId="37687" hidden="1"/>
    <cellStyle name="Título 1 3" xfId="37696" hidden="1"/>
    <cellStyle name="Título 1 3" xfId="37705" hidden="1"/>
    <cellStyle name="Título 1 3" xfId="37713" hidden="1"/>
    <cellStyle name="Título 1 3" xfId="37723" hidden="1"/>
    <cellStyle name="Título 1 3" xfId="37702" hidden="1"/>
    <cellStyle name="Título 1 3" xfId="37701" hidden="1"/>
    <cellStyle name="Título 1 3" xfId="37679" hidden="1"/>
    <cellStyle name="Título 1 3" xfId="37745" hidden="1"/>
    <cellStyle name="Título 1 3" xfId="37659" hidden="1"/>
    <cellStyle name="Título 1 3" xfId="37643" hidden="1"/>
    <cellStyle name="Título 1 3" xfId="37637" hidden="1"/>
    <cellStyle name="Título 1 3" xfId="37598" hidden="1"/>
    <cellStyle name="Título 1 3" xfId="37590" hidden="1"/>
    <cellStyle name="Título 1 3" xfId="37556" hidden="1"/>
    <cellStyle name="Título 1 3" xfId="37639" hidden="1"/>
    <cellStyle name="Título 1 3" xfId="37570" hidden="1"/>
    <cellStyle name="Título 1 3" xfId="37494" hidden="1"/>
    <cellStyle name="Título 1 3" xfId="37769" hidden="1"/>
    <cellStyle name="Título 1 3" xfId="37773" hidden="1"/>
    <cellStyle name="Título 1 3" xfId="37656" hidden="1"/>
    <cellStyle name="Título 1 3" xfId="37502" hidden="1"/>
    <cellStyle name="Título 1 3" xfId="37642" hidden="1"/>
    <cellStyle name="Título 1 3" xfId="37507" hidden="1"/>
    <cellStyle name="Título 1 3" xfId="37524" hidden="1"/>
    <cellStyle name="Título 1 3" xfId="37589" hidden="1"/>
    <cellStyle name="Título 1 3" xfId="37493" hidden="1"/>
    <cellStyle name="Título 1 3" xfId="37804" hidden="1"/>
    <cellStyle name="Título 1 3" xfId="37813" hidden="1"/>
    <cellStyle name="Título 1 3" xfId="37822" hidden="1"/>
    <cellStyle name="Título 1 3" xfId="37830" hidden="1"/>
    <cellStyle name="Título 1 3" xfId="37840" hidden="1"/>
    <cellStyle name="Título 1 3" xfId="37819" hidden="1"/>
    <cellStyle name="Título 1 3" xfId="37818" hidden="1"/>
    <cellStyle name="Título 1 3" xfId="37796" hidden="1"/>
    <cellStyle name="Título 1 3" xfId="37862" hidden="1"/>
    <cellStyle name="Título 1 3" xfId="37906" hidden="1"/>
    <cellStyle name="Título 1 3" xfId="37915" hidden="1"/>
    <cellStyle name="Título 1 3" xfId="37924" hidden="1"/>
    <cellStyle name="Título 1 3" xfId="37932" hidden="1"/>
    <cellStyle name="Título 1 3" xfId="37942" hidden="1"/>
    <cellStyle name="Título 1 3" xfId="37921" hidden="1"/>
    <cellStyle name="Título 1 3" xfId="37920" hidden="1"/>
    <cellStyle name="Título 1 3" xfId="37898" hidden="1"/>
    <cellStyle name="Título 1 3" xfId="37964" hidden="1"/>
    <cellStyle name="Título 1 3" xfId="38177" hidden="1"/>
    <cellStyle name="Título 1 3" xfId="38186" hidden="1"/>
    <cellStyle name="Título 1 3" xfId="38195" hidden="1"/>
    <cellStyle name="Título 1 3" xfId="38203" hidden="1"/>
    <cellStyle name="Título 1 3" xfId="38213" hidden="1"/>
    <cellStyle name="Título 1 3" xfId="38192" hidden="1"/>
    <cellStyle name="Título 1 3" xfId="38191" hidden="1"/>
    <cellStyle name="Título 1 3" xfId="38169" hidden="1"/>
    <cellStyle name="Título 1 3" xfId="38235" hidden="1"/>
    <cellStyle name="Título 1 3" xfId="38149" hidden="1"/>
    <cellStyle name="Título 1 3" xfId="38133" hidden="1"/>
    <cellStyle name="Título 1 3" xfId="38127" hidden="1"/>
    <cellStyle name="Título 1 3" xfId="38088" hidden="1"/>
    <cellStyle name="Título 1 3" xfId="38080" hidden="1"/>
    <cellStyle name="Título 1 3" xfId="38046" hidden="1"/>
    <cellStyle name="Título 1 3" xfId="38129" hidden="1"/>
    <cellStyle name="Título 1 3" xfId="38060" hidden="1"/>
    <cellStyle name="Título 1 3" xfId="37984" hidden="1"/>
    <cellStyle name="Título 1 3" xfId="38259" hidden="1"/>
    <cellStyle name="Título 1 3" xfId="38263" hidden="1"/>
    <cellStyle name="Título 1 3" xfId="38146" hidden="1"/>
    <cellStyle name="Título 1 3" xfId="37992" hidden="1"/>
    <cellStyle name="Título 1 3" xfId="38132" hidden="1"/>
    <cellStyle name="Título 1 3" xfId="37997" hidden="1"/>
    <cellStyle name="Título 1 3" xfId="38014" hidden="1"/>
    <cellStyle name="Título 1 3" xfId="38079" hidden="1"/>
    <cellStyle name="Título 1 3" xfId="37983" hidden="1"/>
    <cellStyle name="Título 1 3" xfId="38294" hidden="1"/>
    <cellStyle name="Título 1 3" xfId="38303" hidden="1"/>
    <cellStyle name="Título 1 3" xfId="38312" hidden="1"/>
    <cellStyle name="Título 1 3" xfId="38320" hidden="1"/>
    <cellStyle name="Título 1 3" xfId="38330" hidden="1"/>
    <cellStyle name="Título 1 3" xfId="38309" hidden="1"/>
    <cellStyle name="Título 1 3" xfId="38308" hidden="1"/>
    <cellStyle name="Título 1 3" xfId="38286" hidden="1"/>
    <cellStyle name="Título 1 3" xfId="38352" hidden="1"/>
    <cellStyle name="Título 1 3" xfId="38396" hidden="1"/>
    <cellStyle name="Título 1 3" xfId="38405" hidden="1"/>
    <cellStyle name="Título 1 3" xfId="38414" hidden="1"/>
    <cellStyle name="Título 1 3" xfId="38422" hidden="1"/>
    <cellStyle name="Título 1 3" xfId="38432" hidden="1"/>
    <cellStyle name="Título 1 3" xfId="38411" hidden="1"/>
    <cellStyle name="Título 1 3" xfId="38410" hidden="1"/>
    <cellStyle name="Título 1 3" xfId="38388" hidden="1"/>
    <cellStyle name="Título 1 3" xfId="38454" hidden="1"/>
    <cellStyle name="Título 1 3" xfId="38667" hidden="1"/>
    <cellStyle name="Título 1 3" xfId="38676" hidden="1"/>
    <cellStyle name="Título 1 3" xfId="38685" hidden="1"/>
    <cellStyle name="Título 1 3" xfId="38693" hidden="1"/>
    <cellStyle name="Título 1 3" xfId="38703" hidden="1"/>
    <cellStyle name="Título 1 3" xfId="38682" hidden="1"/>
    <cellStyle name="Título 1 3" xfId="38681" hidden="1"/>
    <cellStyle name="Título 1 3" xfId="38659" hidden="1"/>
    <cellStyle name="Título 1 3" xfId="38725" hidden="1"/>
    <cellStyle name="Título 1 3" xfId="38639" hidden="1"/>
    <cellStyle name="Título 1 3" xfId="38623" hidden="1"/>
    <cellStyle name="Título 1 3" xfId="38617" hidden="1"/>
    <cellStyle name="Título 1 3" xfId="38578" hidden="1"/>
    <cellStyle name="Título 1 3" xfId="38570" hidden="1"/>
    <cellStyle name="Título 1 3" xfId="38536" hidden="1"/>
    <cellStyle name="Título 1 3" xfId="38619" hidden="1"/>
    <cellStyle name="Título 1 3" xfId="38550" hidden="1"/>
    <cellStyle name="Título 1 3" xfId="38474" hidden="1"/>
    <cellStyle name="Título 1 3" xfId="38749" hidden="1"/>
    <cellStyle name="Título 1 3" xfId="38753" hidden="1"/>
    <cellStyle name="Título 1 3" xfId="38636" hidden="1"/>
    <cellStyle name="Título 1 3" xfId="38482" hidden="1"/>
    <cellStyle name="Título 1 3" xfId="38622" hidden="1"/>
    <cellStyle name="Título 1 3" xfId="38487" hidden="1"/>
    <cellStyle name="Título 1 3" xfId="38504" hidden="1"/>
    <cellStyle name="Título 1 3" xfId="38569" hidden="1"/>
    <cellStyle name="Título 1 3" xfId="38473"/>
    <cellStyle name="Título 1 4" xfId="5000" hidden="1"/>
    <cellStyle name="Título 1 4" xfId="5019" hidden="1"/>
    <cellStyle name="Título 1 4" xfId="5031" hidden="1"/>
    <cellStyle name="Título 1 4" xfId="5043" hidden="1"/>
    <cellStyle name="Título 1 4" xfId="5054" hidden="1"/>
    <cellStyle name="Título 1 4" xfId="5066" hidden="1"/>
    <cellStyle name="Título 1 4" xfId="5021" hidden="1"/>
    <cellStyle name="Título 1 4" xfId="5059" hidden="1"/>
    <cellStyle name="Título 1 4" xfId="5004" hidden="1"/>
    <cellStyle name="Título 1 4" xfId="5088" hidden="1"/>
    <cellStyle name="Título 1 4" xfId="10165" hidden="1"/>
    <cellStyle name="Título 1 4" xfId="10177" hidden="1"/>
    <cellStyle name="Título 1 4" xfId="10189" hidden="1"/>
    <cellStyle name="Título 1 4" xfId="10200" hidden="1"/>
    <cellStyle name="Título 1 4" xfId="10212" hidden="1"/>
    <cellStyle name="Título 1 4" xfId="10167" hidden="1"/>
    <cellStyle name="Título 1 4" xfId="10205" hidden="1"/>
    <cellStyle name="Título 1 4" xfId="10150" hidden="1"/>
    <cellStyle name="Título 1 4" xfId="10228" hidden="1"/>
    <cellStyle name="Título 1 4" xfId="10690" hidden="1"/>
    <cellStyle name="Título 1 4" xfId="10699" hidden="1"/>
    <cellStyle name="Título 1 4" xfId="10708" hidden="1"/>
    <cellStyle name="Título 1 4" xfId="10716" hidden="1"/>
    <cellStyle name="Título 1 4" xfId="10726" hidden="1"/>
    <cellStyle name="Título 1 4" xfId="10692" hidden="1"/>
    <cellStyle name="Título 1 4" xfId="10719" hidden="1"/>
    <cellStyle name="Título 1 4" xfId="10679" hidden="1"/>
    <cellStyle name="Título 1 4" xfId="10738" hidden="1"/>
    <cellStyle name="Título 1 4" xfId="10616" hidden="1"/>
    <cellStyle name="Título 1 4" xfId="10521" hidden="1"/>
    <cellStyle name="Título 1 4" xfId="10517" hidden="1"/>
    <cellStyle name="Título 1 4" xfId="10546" hidden="1"/>
    <cellStyle name="Título 1 4" xfId="10540" hidden="1"/>
    <cellStyle name="Título 1 4" xfId="10591" hidden="1"/>
    <cellStyle name="Título 1 4" xfId="10509" hidden="1"/>
    <cellStyle name="Título 1 4" xfId="10654" hidden="1"/>
    <cellStyle name="Título 1 4" xfId="10776" hidden="1"/>
    <cellStyle name="Título 1 4" xfId="10524" hidden="1"/>
    <cellStyle name="Título 1 4" xfId="10576" hidden="1"/>
    <cellStyle name="Título 1 4" xfId="10553" hidden="1"/>
    <cellStyle name="Título 1 4" xfId="10508" hidden="1"/>
    <cellStyle name="Título 1 4" xfId="10487" hidden="1"/>
    <cellStyle name="Título 1 4" xfId="10594" hidden="1"/>
    <cellStyle name="Título 1 4" xfId="10564" hidden="1"/>
    <cellStyle name="Título 1 4" xfId="10600" hidden="1"/>
    <cellStyle name="Título 1 4" xfId="10778" hidden="1"/>
    <cellStyle name="Título 1 4" xfId="15820" hidden="1"/>
    <cellStyle name="Título 1 4" xfId="15832" hidden="1"/>
    <cellStyle name="Título 1 4" xfId="15844" hidden="1"/>
    <cellStyle name="Título 1 4" xfId="15855" hidden="1"/>
    <cellStyle name="Título 1 4" xfId="15867" hidden="1"/>
    <cellStyle name="Título 1 4" xfId="15822" hidden="1"/>
    <cellStyle name="Título 1 4" xfId="15860" hidden="1"/>
    <cellStyle name="Título 1 4" xfId="15805" hidden="1"/>
    <cellStyle name="Título 1 4" xfId="15887" hidden="1"/>
    <cellStyle name="Título 1 4" xfId="20952" hidden="1"/>
    <cellStyle name="Título 1 4" xfId="20964" hidden="1"/>
    <cellStyle name="Título 1 4" xfId="20976" hidden="1"/>
    <cellStyle name="Título 1 4" xfId="20987" hidden="1"/>
    <cellStyle name="Título 1 4" xfId="20999" hidden="1"/>
    <cellStyle name="Título 1 4" xfId="20954" hidden="1"/>
    <cellStyle name="Título 1 4" xfId="20992" hidden="1"/>
    <cellStyle name="Título 1 4" xfId="20937" hidden="1"/>
    <cellStyle name="Título 1 4" xfId="21015" hidden="1"/>
    <cellStyle name="Título 1 4" xfId="21477" hidden="1"/>
    <cellStyle name="Título 1 4" xfId="21486" hidden="1"/>
    <cellStyle name="Título 1 4" xfId="21495" hidden="1"/>
    <cellStyle name="Título 1 4" xfId="21503" hidden="1"/>
    <cellStyle name="Título 1 4" xfId="21513" hidden="1"/>
    <cellStyle name="Título 1 4" xfId="21479" hidden="1"/>
    <cellStyle name="Título 1 4" xfId="21506" hidden="1"/>
    <cellStyle name="Título 1 4" xfId="21466" hidden="1"/>
    <cellStyle name="Título 1 4" xfId="21525" hidden="1"/>
    <cellStyle name="Título 1 4" xfId="21403" hidden="1"/>
    <cellStyle name="Título 1 4" xfId="21308" hidden="1"/>
    <cellStyle name="Título 1 4" xfId="21304" hidden="1"/>
    <cellStyle name="Título 1 4" xfId="21333" hidden="1"/>
    <cellStyle name="Título 1 4" xfId="21327" hidden="1"/>
    <cellStyle name="Título 1 4" xfId="21378" hidden="1"/>
    <cellStyle name="Título 1 4" xfId="21296" hidden="1"/>
    <cellStyle name="Título 1 4" xfId="21441" hidden="1"/>
    <cellStyle name="Título 1 4" xfId="21563" hidden="1"/>
    <cellStyle name="Título 1 4" xfId="21311" hidden="1"/>
    <cellStyle name="Título 1 4" xfId="21363" hidden="1"/>
    <cellStyle name="Título 1 4" xfId="21340" hidden="1"/>
    <cellStyle name="Título 1 4" xfId="21295" hidden="1"/>
    <cellStyle name="Título 1 4" xfId="21274" hidden="1"/>
    <cellStyle name="Título 1 4" xfId="21381" hidden="1"/>
    <cellStyle name="Título 1 4" xfId="21351" hidden="1"/>
    <cellStyle name="Título 1 4" xfId="21387" hidden="1"/>
    <cellStyle name="Título 1 4" xfId="21565" hidden="1"/>
    <cellStyle name="Título 1 4" xfId="22761" hidden="1"/>
    <cellStyle name="Título 1 4" xfId="22771" hidden="1"/>
    <cellStyle name="Título 1 4" xfId="22780" hidden="1"/>
    <cellStyle name="Título 1 4" xfId="22788" hidden="1"/>
    <cellStyle name="Título 1 4" xfId="22799" hidden="1"/>
    <cellStyle name="Título 1 4" xfId="22763" hidden="1"/>
    <cellStyle name="Título 1 4" xfId="22792" hidden="1"/>
    <cellStyle name="Título 1 4" xfId="22750" hidden="1"/>
    <cellStyle name="Título 1 4" xfId="22811" hidden="1"/>
    <cellStyle name="Título 1 4" xfId="23984" hidden="1"/>
    <cellStyle name="Título 1 4" xfId="23994" hidden="1"/>
    <cellStyle name="Título 1 4" xfId="24003" hidden="1"/>
    <cellStyle name="Título 1 4" xfId="24011" hidden="1"/>
    <cellStyle name="Título 1 4" xfId="24022" hidden="1"/>
    <cellStyle name="Título 1 4" xfId="23986" hidden="1"/>
    <cellStyle name="Título 1 4" xfId="24015" hidden="1"/>
    <cellStyle name="Título 1 4" xfId="23972" hidden="1"/>
    <cellStyle name="Título 1 4" xfId="24034" hidden="1"/>
    <cellStyle name="Título 1 4" xfId="24304" hidden="1"/>
    <cellStyle name="Título 1 4" xfId="24313" hidden="1"/>
    <cellStyle name="Título 1 4" xfId="24322" hidden="1"/>
    <cellStyle name="Título 1 4" xfId="24330" hidden="1"/>
    <cellStyle name="Título 1 4" xfId="24340" hidden="1"/>
    <cellStyle name="Título 1 4" xfId="24306" hidden="1"/>
    <cellStyle name="Título 1 4" xfId="24333" hidden="1"/>
    <cellStyle name="Título 1 4" xfId="24293" hidden="1"/>
    <cellStyle name="Título 1 4" xfId="24352" hidden="1"/>
    <cellStyle name="Título 1 4" xfId="24231" hidden="1"/>
    <cellStyle name="Título 1 4" xfId="24138" hidden="1"/>
    <cellStyle name="Título 1 4" xfId="24134" hidden="1"/>
    <cellStyle name="Título 1 4" xfId="24161" hidden="1"/>
    <cellStyle name="Título 1 4" xfId="24155" hidden="1"/>
    <cellStyle name="Título 1 4" xfId="24206" hidden="1"/>
    <cellStyle name="Título 1 4" xfId="24126" hidden="1"/>
    <cellStyle name="Título 1 4" xfId="24268" hidden="1"/>
    <cellStyle name="Título 1 4" xfId="24390" hidden="1"/>
    <cellStyle name="Título 1 4" xfId="24141" hidden="1"/>
    <cellStyle name="Título 1 4" xfId="24191" hidden="1"/>
    <cellStyle name="Título 1 4" xfId="24168" hidden="1"/>
    <cellStyle name="Título 1 4" xfId="24125" hidden="1"/>
    <cellStyle name="Título 1 4" xfId="24104" hidden="1"/>
    <cellStyle name="Título 1 4" xfId="24209" hidden="1"/>
    <cellStyle name="Título 1 4" xfId="24179" hidden="1"/>
    <cellStyle name="Título 1 4" xfId="24215" hidden="1"/>
    <cellStyle name="Título 1 4" xfId="24392" hidden="1"/>
    <cellStyle name="Título 1 4" xfId="24460" hidden="1"/>
    <cellStyle name="Título 1 4" xfId="24469" hidden="1"/>
    <cellStyle name="Título 1 4" xfId="24478" hidden="1"/>
    <cellStyle name="Título 1 4" xfId="24486" hidden="1"/>
    <cellStyle name="Título 1 4" xfId="24496" hidden="1"/>
    <cellStyle name="Título 1 4" xfId="24462" hidden="1"/>
    <cellStyle name="Título 1 4" xfId="24489" hidden="1"/>
    <cellStyle name="Título 1 4" xfId="24449" hidden="1"/>
    <cellStyle name="Título 1 4" xfId="24508" hidden="1"/>
    <cellStyle name="Título 1 4" xfId="24562" hidden="1"/>
    <cellStyle name="Título 1 4" xfId="24571" hidden="1"/>
    <cellStyle name="Título 1 4" xfId="24580" hidden="1"/>
    <cellStyle name="Título 1 4" xfId="24588" hidden="1"/>
    <cellStyle name="Título 1 4" xfId="24598" hidden="1"/>
    <cellStyle name="Título 1 4" xfId="24564" hidden="1"/>
    <cellStyle name="Título 1 4" xfId="24591" hidden="1"/>
    <cellStyle name="Título 1 4" xfId="24551" hidden="1"/>
    <cellStyle name="Título 1 4" xfId="24610" hidden="1"/>
    <cellStyle name="Título 1 4" xfId="24833" hidden="1"/>
    <cellStyle name="Título 1 4" xfId="24842" hidden="1"/>
    <cellStyle name="Título 1 4" xfId="24851" hidden="1"/>
    <cellStyle name="Título 1 4" xfId="24859" hidden="1"/>
    <cellStyle name="Título 1 4" xfId="24869" hidden="1"/>
    <cellStyle name="Título 1 4" xfId="24835" hidden="1"/>
    <cellStyle name="Título 1 4" xfId="24862" hidden="1"/>
    <cellStyle name="Título 1 4" xfId="24822" hidden="1"/>
    <cellStyle name="Título 1 4" xfId="24881" hidden="1"/>
    <cellStyle name="Título 1 4" xfId="24760" hidden="1"/>
    <cellStyle name="Título 1 4" xfId="24669" hidden="1"/>
    <cellStyle name="Título 1 4" xfId="24665" hidden="1"/>
    <cellStyle name="Título 1 4" xfId="24691" hidden="1"/>
    <cellStyle name="Título 1 4" xfId="24686" hidden="1"/>
    <cellStyle name="Título 1 4" xfId="24735" hidden="1"/>
    <cellStyle name="Título 1 4" xfId="24657" hidden="1"/>
    <cellStyle name="Título 1 4" xfId="24797" hidden="1"/>
    <cellStyle name="Título 1 4" xfId="24919" hidden="1"/>
    <cellStyle name="Título 1 4" xfId="24672" hidden="1"/>
    <cellStyle name="Título 1 4" xfId="24720" hidden="1"/>
    <cellStyle name="Título 1 4" xfId="24698" hidden="1"/>
    <cellStyle name="Título 1 4" xfId="24656" hidden="1"/>
    <cellStyle name="Título 1 4" xfId="24635" hidden="1"/>
    <cellStyle name="Título 1 4" xfId="24738" hidden="1"/>
    <cellStyle name="Título 1 4" xfId="24709" hidden="1"/>
    <cellStyle name="Título 1 4" xfId="24744" hidden="1"/>
    <cellStyle name="Título 1 4" xfId="24921" hidden="1"/>
    <cellStyle name="Título 1 4" xfId="26069" hidden="1"/>
    <cellStyle name="Título 1 4" xfId="26078" hidden="1"/>
    <cellStyle name="Título 1 4" xfId="26087" hidden="1"/>
    <cellStyle name="Título 1 4" xfId="26095" hidden="1"/>
    <cellStyle name="Título 1 4" xfId="26105" hidden="1"/>
    <cellStyle name="Título 1 4" xfId="26071" hidden="1"/>
    <cellStyle name="Título 1 4" xfId="26098" hidden="1"/>
    <cellStyle name="Título 1 4" xfId="26058" hidden="1"/>
    <cellStyle name="Título 1 4" xfId="26117" hidden="1"/>
    <cellStyle name="Título 1 4" xfId="27327" hidden="1"/>
    <cellStyle name="Título 1 4" xfId="27336" hidden="1"/>
    <cellStyle name="Título 1 4" xfId="27345" hidden="1"/>
    <cellStyle name="Título 1 4" xfId="27353" hidden="1"/>
    <cellStyle name="Título 1 4" xfId="27364" hidden="1"/>
    <cellStyle name="Título 1 4" xfId="27329" hidden="1"/>
    <cellStyle name="Título 1 4" xfId="27357" hidden="1"/>
    <cellStyle name="Título 1 4" xfId="27315" hidden="1"/>
    <cellStyle name="Título 1 4" xfId="27377" hidden="1"/>
    <cellStyle name="Título 1 4" xfId="27640" hidden="1"/>
    <cellStyle name="Título 1 4" xfId="27649" hidden="1"/>
    <cellStyle name="Título 1 4" xfId="27658" hidden="1"/>
    <cellStyle name="Título 1 4" xfId="27666" hidden="1"/>
    <cellStyle name="Título 1 4" xfId="27676" hidden="1"/>
    <cellStyle name="Título 1 4" xfId="27642" hidden="1"/>
    <cellStyle name="Título 1 4" xfId="27669" hidden="1"/>
    <cellStyle name="Título 1 4" xfId="27629" hidden="1"/>
    <cellStyle name="Título 1 4" xfId="27688" hidden="1"/>
    <cellStyle name="Título 1 4" xfId="27567" hidden="1"/>
    <cellStyle name="Título 1 4" xfId="27476" hidden="1"/>
    <cellStyle name="Título 1 4" xfId="27472" hidden="1"/>
    <cellStyle name="Título 1 4" xfId="27498" hidden="1"/>
    <cellStyle name="Título 1 4" xfId="27493" hidden="1"/>
    <cellStyle name="Título 1 4" xfId="27542" hidden="1"/>
    <cellStyle name="Título 1 4" xfId="27464" hidden="1"/>
    <cellStyle name="Título 1 4" xfId="27604" hidden="1"/>
    <cellStyle name="Título 1 4" xfId="27726" hidden="1"/>
    <cellStyle name="Título 1 4" xfId="27479" hidden="1"/>
    <cellStyle name="Título 1 4" xfId="27527" hidden="1"/>
    <cellStyle name="Título 1 4" xfId="27505" hidden="1"/>
    <cellStyle name="Título 1 4" xfId="27463" hidden="1"/>
    <cellStyle name="Título 1 4" xfId="27442" hidden="1"/>
    <cellStyle name="Título 1 4" xfId="27545" hidden="1"/>
    <cellStyle name="Título 1 4" xfId="27516" hidden="1"/>
    <cellStyle name="Título 1 4" xfId="27551" hidden="1"/>
    <cellStyle name="Título 1 4" xfId="27728" hidden="1"/>
    <cellStyle name="Título 1 4" xfId="22089" hidden="1"/>
    <cellStyle name="Título 1 4" xfId="25937" hidden="1"/>
    <cellStyle name="Título 1 4" xfId="22368" hidden="1"/>
    <cellStyle name="Título 1 4" xfId="26407" hidden="1"/>
    <cellStyle name="Título 1 4" xfId="22621" hidden="1"/>
    <cellStyle name="Título 1 4" xfId="25134" hidden="1"/>
    <cellStyle name="Título 1 4" xfId="22367" hidden="1"/>
    <cellStyle name="Título 1 4" xfId="21846" hidden="1"/>
    <cellStyle name="Título 1 4" xfId="25671" hidden="1"/>
    <cellStyle name="Título 1 4" xfId="23481" hidden="1"/>
    <cellStyle name="Título 1 4" xfId="26279" hidden="1"/>
    <cellStyle name="Título 1 4" xfId="22493" hidden="1"/>
    <cellStyle name="Título 1 4" xfId="26530" hidden="1"/>
    <cellStyle name="Título 1 4" xfId="26822" hidden="1"/>
    <cellStyle name="Título 1 4" xfId="25274" hidden="1"/>
    <cellStyle name="Título 1 4" xfId="22492" hidden="1"/>
    <cellStyle name="Título 1 4" xfId="22241" hidden="1"/>
    <cellStyle name="Título 1 4" xfId="26806" hidden="1"/>
    <cellStyle name="Título 1 4" xfId="25757" hidden="1"/>
    <cellStyle name="Título 1 4" xfId="25509" hidden="1"/>
    <cellStyle name="Título 1 4" xfId="23684" hidden="1"/>
    <cellStyle name="Título 1 4" xfId="26791" hidden="1"/>
    <cellStyle name="Título 1 4" xfId="21916" hidden="1"/>
    <cellStyle name="Título 1 4" xfId="23685" hidden="1"/>
    <cellStyle name="Título 1 4" xfId="25224" hidden="1"/>
    <cellStyle name="Título 1 4" xfId="10965" hidden="1"/>
    <cellStyle name="Título 1 4" xfId="25754" hidden="1"/>
    <cellStyle name="Título 1 4" xfId="24968" hidden="1"/>
    <cellStyle name="Título 1 4" xfId="26249" hidden="1"/>
    <cellStyle name="Título 1 4" xfId="22465" hidden="1"/>
    <cellStyle name="Título 1 4" xfId="25766" hidden="1"/>
    <cellStyle name="Título 1 4" xfId="26802" hidden="1"/>
    <cellStyle name="Título 1 4" xfId="25232" hidden="1"/>
    <cellStyle name="Título 1 4" xfId="23459" hidden="1"/>
    <cellStyle name="Título 1 4" xfId="22209" hidden="1"/>
    <cellStyle name="Título 1 4" xfId="24958" hidden="1"/>
    <cellStyle name="Título 1 4" xfId="26803" hidden="1"/>
    <cellStyle name="Título 1 4" xfId="26496" hidden="1"/>
    <cellStyle name="Título 1 4" xfId="26247" hidden="1"/>
    <cellStyle name="Título 1 4" xfId="26804" hidden="1"/>
    <cellStyle name="Título 1 4" xfId="10998" hidden="1"/>
    <cellStyle name="Título 1 4" xfId="25763" hidden="1"/>
    <cellStyle name="Título 1 4" xfId="23693" hidden="1"/>
    <cellStyle name="Título 1 4" xfId="24969" hidden="1"/>
    <cellStyle name="Título 1 4" xfId="22918" hidden="1"/>
    <cellStyle name="Título 1 4" xfId="25743" hidden="1"/>
    <cellStyle name="Título 1 4" xfId="25495" hidden="1"/>
    <cellStyle name="Título 1 4" xfId="23669" hidden="1"/>
    <cellStyle name="Título 1 4" xfId="26777" hidden="1"/>
    <cellStyle name="Título 1 4" xfId="21903" hidden="1"/>
    <cellStyle name="Título 1 4" xfId="23670" hidden="1"/>
    <cellStyle name="Título 1 4" xfId="25210" hidden="1"/>
    <cellStyle name="Título 1 4" xfId="10969" hidden="1"/>
    <cellStyle name="Título 1 4" xfId="25740" hidden="1"/>
    <cellStyle name="Título 1 4" xfId="21893" hidden="1"/>
    <cellStyle name="Título 1 4" xfId="25199" hidden="1"/>
    <cellStyle name="Título 1 4" xfId="24937" hidden="1"/>
    <cellStyle name="Título 1 4" xfId="26459" hidden="1"/>
    <cellStyle name="Título 1 4" xfId="22893" hidden="1"/>
    <cellStyle name="Título 1 4" xfId="24938" hidden="1"/>
    <cellStyle name="Título 1 4" xfId="26995" hidden="1"/>
    <cellStyle name="Título 1 4" xfId="25484" hidden="1"/>
    <cellStyle name="Título 1 4" xfId="21890" hidden="1"/>
    <cellStyle name="Título 1 4" xfId="25360" hidden="1"/>
    <cellStyle name="Título 1 4" xfId="25103" hidden="1"/>
    <cellStyle name="Título 1 4" xfId="23292" hidden="1"/>
    <cellStyle name="Título 1 4" xfId="26372" hidden="1"/>
    <cellStyle name="Título 1 4" xfId="27150" hidden="1"/>
    <cellStyle name="Título 1 4" xfId="23297" hidden="1"/>
    <cellStyle name="Título 1 4" xfId="26905" hidden="1"/>
    <cellStyle name="Título 1 4" xfId="23814" hidden="1"/>
    <cellStyle name="Título 1 4" xfId="25340" hidden="1"/>
    <cellStyle name="Título 1 4" xfId="27287" hidden="1"/>
    <cellStyle name="Título 1 4" xfId="23130" hidden="1"/>
    <cellStyle name="Título 1 4" xfId="23415" hidden="1"/>
    <cellStyle name="Título 1 4" xfId="12114" hidden="1"/>
    <cellStyle name="Título 1 4" xfId="25723" hidden="1"/>
    <cellStyle name="Título 1 4" xfId="26986" hidden="1"/>
    <cellStyle name="Título 1 4" xfId="22422" hidden="1"/>
    <cellStyle name="Título 1 4" xfId="25644" hidden="1"/>
    <cellStyle name="Título 1 4" xfId="22571" hidden="1"/>
    <cellStyle name="Título 1 4" xfId="23651" hidden="1"/>
    <cellStyle name="Título 1 4" xfId="23648" hidden="1"/>
    <cellStyle name="Título 1 4" xfId="22172" hidden="1"/>
    <cellStyle name="Título 1 4" xfId="23652" hidden="1"/>
    <cellStyle name="Título 1 4" xfId="25195" hidden="1"/>
    <cellStyle name="Título 1 4" xfId="21882" hidden="1"/>
    <cellStyle name="Título 1 4" xfId="26203" hidden="1"/>
    <cellStyle name="Título 1 4" xfId="26755" hidden="1"/>
    <cellStyle name="Título 1 4" xfId="21794" hidden="1"/>
    <cellStyle name="Título 1 4" xfId="26346" hidden="1"/>
    <cellStyle name="Título 1 4" xfId="22552" hidden="1"/>
    <cellStyle name="Título 1 4" xfId="23236" hidden="1"/>
    <cellStyle name="Título 1 4" xfId="26847" hidden="1"/>
    <cellStyle name="Título 1 4" xfId="25026" hidden="1"/>
    <cellStyle name="Título 1 4" xfId="25614" hidden="1"/>
    <cellStyle name="Título 1 4" xfId="23223" hidden="1"/>
    <cellStyle name="Título 1 4" xfId="23043" hidden="1"/>
    <cellStyle name="Título 1 4" xfId="25019" hidden="1"/>
    <cellStyle name="Título 1 4" xfId="27933" hidden="1"/>
    <cellStyle name="Título 1 4" xfId="27942" hidden="1"/>
    <cellStyle name="Título 1 4" xfId="27951" hidden="1"/>
    <cellStyle name="Título 1 4" xfId="27959" hidden="1"/>
    <cellStyle name="Título 1 4" xfId="27970" hidden="1"/>
    <cellStyle name="Título 1 4" xfId="27935" hidden="1"/>
    <cellStyle name="Título 1 4" xfId="27963" hidden="1"/>
    <cellStyle name="Título 1 4" xfId="27922" hidden="1"/>
    <cellStyle name="Título 1 4" xfId="27982" hidden="1"/>
    <cellStyle name="Título 1 4" xfId="28230" hidden="1"/>
    <cellStyle name="Título 1 4" xfId="28239" hidden="1"/>
    <cellStyle name="Título 1 4" xfId="28248" hidden="1"/>
    <cellStyle name="Título 1 4" xfId="28256" hidden="1"/>
    <cellStyle name="Título 1 4" xfId="28266" hidden="1"/>
    <cellStyle name="Título 1 4" xfId="28232" hidden="1"/>
    <cellStyle name="Título 1 4" xfId="28259" hidden="1"/>
    <cellStyle name="Título 1 4" xfId="28219" hidden="1"/>
    <cellStyle name="Título 1 4" xfId="28278" hidden="1"/>
    <cellStyle name="Título 1 4" xfId="28157" hidden="1"/>
    <cellStyle name="Título 1 4" xfId="28065" hidden="1"/>
    <cellStyle name="Título 1 4" xfId="28061" hidden="1"/>
    <cellStyle name="Título 1 4" xfId="28087" hidden="1"/>
    <cellStyle name="Título 1 4" xfId="28082" hidden="1"/>
    <cellStyle name="Título 1 4" xfId="28132" hidden="1"/>
    <cellStyle name="Título 1 4" xfId="28053" hidden="1"/>
    <cellStyle name="Título 1 4" xfId="28194" hidden="1"/>
    <cellStyle name="Título 1 4" xfId="28316" hidden="1"/>
    <cellStyle name="Título 1 4" xfId="28068" hidden="1"/>
    <cellStyle name="Título 1 4" xfId="28117" hidden="1"/>
    <cellStyle name="Título 1 4" xfId="28094" hidden="1"/>
    <cellStyle name="Título 1 4" xfId="28052" hidden="1"/>
    <cellStyle name="Título 1 4" xfId="28031" hidden="1"/>
    <cellStyle name="Título 1 4" xfId="28135" hidden="1"/>
    <cellStyle name="Título 1 4" xfId="28105" hidden="1"/>
    <cellStyle name="Título 1 4" xfId="28141" hidden="1"/>
    <cellStyle name="Título 1 4" xfId="28318" hidden="1"/>
    <cellStyle name="Título 1 4" xfId="25749" hidden="1"/>
    <cellStyle name="Título 1 4" xfId="22901" hidden="1"/>
    <cellStyle name="Título 1 4" xfId="26479" hidden="1"/>
    <cellStyle name="Título 1 4" xfId="24954" hidden="1"/>
    <cellStyle name="Título 1 4" xfId="22445" hidden="1"/>
    <cellStyle name="Título 1 4" xfId="26465" hidden="1"/>
    <cellStyle name="Título 1 4" xfId="22199" hidden="1"/>
    <cellStyle name="Título 1 4" xfId="22435" hidden="1"/>
    <cellStyle name="Título 1 4" xfId="22431" hidden="1"/>
    <cellStyle name="Título 1 4" xfId="23439" hidden="1"/>
    <cellStyle name="Título 1 4" xfId="23142" hidden="1"/>
    <cellStyle name="Título 1 4" xfId="25501" hidden="1"/>
    <cellStyle name="Título 1 4" xfId="26476" hidden="1"/>
    <cellStyle name="Título 1 4" xfId="22197" hidden="1"/>
    <cellStyle name="Título 1 4" xfId="23425" hidden="1"/>
    <cellStyle name="Título 1 4" xfId="26230" hidden="1"/>
    <cellStyle name="Título 1 4" xfId="26467" hidden="1"/>
    <cellStyle name="Título 1 4" xfId="28354" hidden="1"/>
    <cellStyle name="Título 1 4" xfId="28577" hidden="1"/>
    <cellStyle name="Título 1 4" xfId="28586" hidden="1"/>
    <cellStyle name="Título 1 4" xfId="28595" hidden="1"/>
    <cellStyle name="Título 1 4" xfId="28603" hidden="1"/>
    <cellStyle name="Título 1 4" xfId="28613" hidden="1"/>
    <cellStyle name="Título 1 4" xfId="28579" hidden="1"/>
    <cellStyle name="Título 1 4" xfId="28606" hidden="1"/>
    <cellStyle name="Título 1 4" xfId="28566" hidden="1"/>
    <cellStyle name="Título 1 4" xfId="28625" hidden="1"/>
    <cellStyle name="Título 1 4" xfId="28504" hidden="1"/>
    <cellStyle name="Título 1 4" xfId="28413" hidden="1"/>
    <cellStyle name="Título 1 4" xfId="28409" hidden="1"/>
    <cellStyle name="Título 1 4" xfId="28435" hidden="1"/>
    <cellStyle name="Título 1 4" xfId="28430" hidden="1"/>
    <cellStyle name="Título 1 4" xfId="28479" hidden="1"/>
    <cellStyle name="Título 1 4" xfId="28401" hidden="1"/>
    <cellStyle name="Título 1 4" xfId="28541" hidden="1"/>
    <cellStyle name="Título 1 4" xfId="28663" hidden="1"/>
    <cellStyle name="Título 1 4" xfId="28416" hidden="1"/>
    <cellStyle name="Título 1 4" xfId="28464" hidden="1"/>
    <cellStyle name="Título 1 4" xfId="28442" hidden="1"/>
    <cellStyle name="Título 1 4" xfId="28400" hidden="1"/>
    <cellStyle name="Título 1 4" xfId="28379" hidden="1"/>
    <cellStyle name="Título 1 4" xfId="28482" hidden="1"/>
    <cellStyle name="Título 1 4" xfId="28453" hidden="1"/>
    <cellStyle name="Título 1 4" xfId="28488" hidden="1"/>
    <cellStyle name="Título 1 4" xfId="28665" hidden="1"/>
    <cellStyle name="Título 1 4" xfId="28694" hidden="1"/>
    <cellStyle name="Título 1 4" xfId="28703" hidden="1"/>
    <cellStyle name="Título 1 4" xfId="28712" hidden="1"/>
    <cellStyle name="Título 1 4" xfId="28720" hidden="1"/>
    <cellStyle name="Título 1 4" xfId="28730" hidden="1"/>
    <cellStyle name="Título 1 4" xfId="28696" hidden="1"/>
    <cellStyle name="Título 1 4" xfId="28723" hidden="1"/>
    <cellStyle name="Título 1 4" xfId="28683" hidden="1"/>
    <cellStyle name="Título 1 4" xfId="28742" hidden="1"/>
    <cellStyle name="Título 1 4" xfId="28796" hidden="1"/>
    <cellStyle name="Título 1 4" xfId="28805" hidden="1"/>
    <cellStyle name="Título 1 4" xfId="28814" hidden="1"/>
    <cellStyle name="Título 1 4" xfId="28822" hidden="1"/>
    <cellStyle name="Título 1 4" xfId="28832" hidden="1"/>
    <cellStyle name="Título 1 4" xfId="28798" hidden="1"/>
    <cellStyle name="Título 1 4" xfId="28825" hidden="1"/>
    <cellStyle name="Título 1 4" xfId="28785" hidden="1"/>
    <cellStyle name="Título 1 4" xfId="28844" hidden="1"/>
    <cellStyle name="Título 1 4" xfId="29067" hidden="1"/>
    <cellStyle name="Título 1 4" xfId="29076" hidden="1"/>
    <cellStyle name="Título 1 4" xfId="29085" hidden="1"/>
    <cellStyle name="Título 1 4" xfId="29093" hidden="1"/>
    <cellStyle name="Título 1 4" xfId="29103" hidden="1"/>
    <cellStyle name="Título 1 4" xfId="29069" hidden="1"/>
    <cellStyle name="Título 1 4" xfId="29096" hidden="1"/>
    <cellStyle name="Título 1 4" xfId="29056" hidden="1"/>
    <cellStyle name="Título 1 4" xfId="29115" hidden="1"/>
    <cellStyle name="Título 1 4" xfId="28994" hidden="1"/>
    <cellStyle name="Título 1 4" xfId="28903" hidden="1"/>
    <cellStyle name="Título 1 4" xfId="28899" hidden="1"/>
    <cellStyle name="Título 1 4" xfId="28925" hidden="1"/>
    <cellStyle name="Título 1 4" xfId="28920" hidden="1"/>
    <cellStyle name="Título 1 4" xfId="28969" hidden="1"/>
    <cellStyle name="Título 1 4" xfId="28891" hidden="1"/>
    <cellStyle name="Título 1 4" xfId="29031" hidden="1"/>
    <cellStyle name="Título 1 4" xfId="29153" hidden="1"/>
    <cellStyle name="Título 1 4" xfId="28906" hidden="1"/>
    <cellStyle name="Título 1 4" xfId="28954" hidden="1"/>
    <cellStyle name="Título 1 4" xfId="28932" hidden="1"/>
    <cellStyle name="Título 1 4" xfId="28890" hidden="1"/>
    <cellStyle name="Título 1 4" xfId="28869" hidden="1"/>
    <cellStyle name="Título 1 4" xfId="28972" hidden="1"/>
    <cellStyle name="Título 1 4" xfId="28943" hidden="1"/>
    <cellStyle name="Título 1 4" xfId="28978" hidden="1"/>
    <cellStyle name="Título 1 4" xfId="29155" hidden="1"/>
    <cellStyle name="Título 1 4" xfId="29184" hidden="1"/>
    <cellStyle name="Título 1 4" xfId="29193" hidden="1"/>
    <cellStyle name="Título 1 4" xfId="29202" hidden="1"/>
    <cellStyle name="Título 1 4" xfId="29210" hidden="1"/>
    <cellStyle name="Título 1 4" xfId="29220" hidden="1"/>
    <cellStyle name="Título 1 4" xfId="29186" hidden="1"/>
    <cellStyle name="Título 1 4" xfId="29213" hidden="1"/>
    <cellStyle name="Título 1 4" xfId="29173" hidden="1"/>
    <cellStyle name="Título 1 4" xfId="29232" hidden="1"/>
    <cellStyle name="Título 1 4" xfId="29286" hidden="1"/>
    <cellStyle name="Título 1 4" xfId="29295" hidden="1"/>
    <cellStyle name="Título 1 4" xfId="29304" hidden="1"/>
    <cellStyle name="Título 1 4" xfId="29312" hidden="1"/>
    <cellStyle name="Título 1 4" xfId="29322" hidden="1"/>
    <cellStyle name="Título 1 4" xfId="29288" hidden="1"/>
    <cellStyle name="Título 1 4" xfId="29315" hidden="1"/>
    <cellStyle name="Título 1 4" xfId="29275" hidden="1"/>
    <cellStyle name="Título 1 4" xfId="29334" hidden="1"/>
    <cellStyle name="Título 1 4" xfId="29557" hidden="1"/>
    <cellStyle name="Título 1 4" xfId="29566" hidden="1"/>
    <cellStyle name="Título 1 4" xfId="29575" hidden="1"/>
    <cellStyle name="Título 1 4" xfId="29583" hidden="1"/>
    <cellStyle name="Título 1 4" xfId="29593" hidden="1"/>
    <cellStyle name="Título 1 4" xfId="29559" hidden="1"/>
    <cellStyle name="Título 1 4" xfId="29586" hidden="1"/>
    <cellStyle name="Título 1 4" xfId="29546" hidden="1"/>
    <cellStyle name="Título 1 4" xfId="29605" hidden="1"/>
    <cellStyle name="Título 1 4" xfId="29484" hidden="1"/>
    <cellStyle name="Título 1 4" xfId="29393" hidden="1"/>
    <cellStyle name="Título 1 4" xfId="29389" hidden="1"/>
    <cellStyle name="Título 1 4" xfId="29415" hidden="1"/>
    <cellStyle name="Título 1 4" xfId="29410" hidden="1"/>
    <cellStyle name="Título 1 4" xfId="29459" hidden="1"/>
    <cellStyle name="Título 1 4" xfId="29381" hidden="1"/>
    <cellStyle name="Título 1 4" xfId="29521" hidden="1"/>
    <cellStyle name="Título 1 4" xfId="29643" hidden="1"/>
    <cellStyle name="Título 1 4" xfId="29396" hidden="1"/>
    <cellStyle name="Título 1 4" xfId="29444" hidden="1"/>
    <cellStyle name="Título 1 4" xfId="29422" hidden="1"/>
    <cellStyle name="Título 1 4" xfId="29380" hidden="1"/>
    <cellStyle name="Título 1 4" xfId="29359" hidden="1"/>
    <cellStyle name="Título 1 4" xfId="29462" hidden="1"/>
    <cellStyle name="Título 1 4" xfId="29433" hidden="1"/>
    <cellStyle name="Título 1 4" xfId="29468" hidden="1"/>
    <cellStyle name="Título 1 4" xfId="29645" hidden="1"/>
    <cellStyle name="Título 1 4" xfId="29674" hidden="1"/>
    <cellStyle name="Título 1 4" xfId="29683" hidden="1"/>
    <cellStyle name="Título 1 4" xfId="29692" hidden="1"/>
    <cellStyle name="Título 1 4" xfId="29700" hidden="1"/>
    <cellStyle name="Título 1 4" xfId="29710" hidden="1"/>
    <cellStyle name="Título 1 4" xfId="29676" hidden="1"/>
    <cellStyle name="Título 1 4" xfId="29703" hidden="1"/>
    <cellStyle name="Título 1 4" xfId="29663" hidden="1"/>
    <cellStyle name="Título 1 4" xfId="29722" hidden="1"/>
    <cellStyle name="Título 1 4" xfId="29776" hidden="1"/>
    <cellStyle name="Título 1 4" xfId="29785" hidden="1"/>
    <cellStyle name="Título 1 4" xfId="29794" hidden="1"/>
    <cellStyle name="Título 1 4" xfId="29802" hidden="1"/>
    <cellStyle name="Título 1 4" xfId="29812" hidden="1"/>
    <cellStyle name="Título 1 4" xfId="29778" hidden="1"/>
    <cellStyle name="Título 1 4" xfId="29805" hidden="1"/>
    <cellStyle name="Título 1 4" xfId="29765" hidden="1"/>
    <cellStyle name="Título 1 4" xfId="29824" hidden="1"/>
    <cellStyle name="Título 1 4" xfId="30047" hidden="1"/>
    <cellStyle name="Título 1 4" xfId="30056" hidden="1"/>
    <cellStyle name="Título 1 4" xfId="30065" hidden="1"/>
    <cellStyle name="Título 1 4" xfId="30073" hidden="1"/>
    <cellStyle name="Título 1 4" xfId="30083" hidden="1"/>
    <cellStyle name="Título 1 4" xfId="30049" hidden="1"/>
    <cellStyle name="Título 1 4" xfId="30076" hidden="1"/>
    <cellStyle name="Título 1 4" xfId="30036" hidden="1"/>
    <cellStyle name="Título 1 4" xfId="30095" hidden="1"/>
    <cellStyle name="Título 1 4" xfId="29974" hidden="1"/>
    <cellStyle name="Título 1 4" xfId="29883" hidden="1"/>
    <cellStyle name="Título 1 4" xfId="29879" hidden="1"/>
    <cellStyle name="Título 1 4" xfId="29905" hidden="1"/>
    <cellStyle name="Título 1 4" xfId="29900" hidden="1"/>
    <cellStyle name="Título 1 4" xfId="29949" hidden="1"/>
    <cellStyle name="Título 1 4" xfId="29871" hidden="1"/>
    <cellStyle name="Título 1 4" xfId="30011" hidden="1"/>
    <cellStyle name="Título 1 4" xfId="30133" hidden="1"/>
    <cellStyle name="Título 1 4" xfId="29886" hidden="1"/>
    <cellStyle name="Título 1 4" xfId="29934" hidden="1"/>
    <cellStyle name="Título 1 4" xfId="29912" hidden="1"/>
    <cellStyle name="Título 1 4" xfId="29870" hidden="1"/>
    <cellStyle name="Título 1 4" xfId="29849" hidden="1"/>
    <cellStyle name="Título 1 4" xfId="29952" hidden="1"/>
    <cellStyle name="Título 1 4" xfId="29923" hidden="1"/>
    <cellStyle name="Título 1 4" xfId="29958" hidden="1"/>
    <cellStyle name="Título 1 4" xfId="30135" hidden="1"/>
    <cellStyle name="Título 1 4" xfId="30164" hidden="1"/>
    <cellStyle name="Título 1 4" xfId="30173" hidden="1"/>
    <cellStyle name="Título 1 4" xfId="30182" hidden="1"/>
    <cellStyle name="Título 1 4" xfId="30190" hidden="1"/>
    <cellStyle name="Título 1 4" xfId="30200" hidden="1"/>
    <cellStyle name="Título 1 4" xfId="30166" hidden="1"/>
    <cellStyle name="Título 1 4" xfId="30193" hidden="1"/>
    <cellStyle name="Título 1 4" xfId="30153" hidden="1"/>
    <cellStyle name="Título 1 4" xfId="30212" hidden="1"/>
    <cellStyle name="Título 1 4" xfId="30266" hidden="1"/>
    <cellStyle name="Título 1 4" xfId="30275" hidden="1"/>
    <cellStyle name="Título 1 4" xfId="30284" hidden="1"/>
    <cellStyle name="Título 1 4" xfId="30292" hidden="1"/>
    <cellStyle name="Título 1 4" xfId="30302" hidden="1"/>
    <cellStyle name="Título 1 4" xfId="30268" hidden="1"/>
    <cellStyle name="Título 1 4" xfId="30295" hidden="1"/>
    <cellStyle name="Título 1 4" xfId="30255" hidden="1"/>
    <cellStyle name="Título 1 4" xfId="30314" hidden="1"/>
    <cellStyle name="Título 1 4" xfId="30537" hidden="1"/>
    <cellStyle name="Título 1 4" xfId="30546" hidden="1"/>
    <cellStyle name="Título 1 4" xfId="30555" hidden="1"/>
    <cellStyle name="Título 1 4" xfId="30563" hidden="1"/>
    <cellStyle name="Título 1 4" xfId="30573" hidden="1"/>
    <cellStyle name="Título 1 4" xfId="30539" hidden="1"/>
    <cellStyle name="Título 1 4" xfId="30566" hidden="1"/>
    <cellStyle name="Título 1 4" xfId="30526" hidden="1"/>
    <cellStyle name="Título 1 4" xfId="30585" hidden="1"/>
    <cellStyle name="Título 1 4" xfId="30464" hidden="1"/>
    <cellStyle name="Título 1 4" xfId="30373" hidden="1"/>
    <cellStyle name="Título 1 4" xfId="30369" hidden="1"/>
    <cellStyle name="Título 1 4" xfId="30395" hidden="1"/>
    <cellStyle name="Título 1 4" xfId="30390" hidden="1"/>
    <cellStyle name="Título 1 4" xfId="30439" hidden="1"/>
    <cellStyle name="Título 1 4" xfId="30361" hidden="1"/>
    <cellStyle name="Título 1 4" xfId="30501" hidden="1"/>
    <cellStyle name="Título 1 4" xfId="30623" hidden="1"/>
    <cellStyle name="Título 1 4" xfId="30376" hidden="1"/>
    <cellStyle name="Título 1 4" xfId="30424" hidden="1"/>
    <cellStyle name="Título 1 4" xfId="30402" hidden="1"/>
    <cellStyle name="Título 1 4" xfId="30360" hidden="1"/>
    <cellStyle name="Título 1 4" xfId="30339" hidden="1"/>
    <cellStyle name="Título 1 4" xfId="30442" hidden="1"/>
    <cellStyle name="Título 1 4" xfId="30413" hidden="1"/>
    <cellStyle name="Título 1 4" xfId="30448" hidden="1"/>
    <cellStyle name="Título 1 4" xfId="30625" hidden="1"/>
    <cellStyle name="Título 1 4" xfId="22264" hidden="1"/>
    <cellStyle name="Título 1 4" xfId="22846" hidden="1"/>
    <cellStyle name="Título 1 4" xfId="23206" hidden="1"/>
    <cellStyle name="Título 1 4" xfId="25116" hidden="1"/>
    <cellStyle name="Título 1 4" xfId="27826" hidden="1"/>
    <cellStyle name="Título 1 4" xfId="23182" hidden="1"/>
    <cellStyle name="Título 1 4" xfId="26538" hidden="1"/>
    <cellStyle name="Título 1 4" xfId="26416" hidden="1"/>
    <cellStyle name="Título 1 4" xfId="25689" hidden="1"/>
    <cellStyle name="Título 1 4" xfId="23105" hidden="1"/>
    <cellStyle name="Título 1 4" xfId="23714" hidden="1"/>
    <cellStyle name="Título 1 4" xfId="22844" hidden="1"/>
    <cellStyle name="Título 1 4" xfId="23904" hidden="1"/>
    <cellStyle name="Título 1 4" xfId="26927" hidden="1"/>
    <cellStyle name="Título 1 4" xfId="27121" hidden="1"/>
    <cellStyle name="Título 1 4" xfId="24076" hidden="1"/>
    <cellStyle name="Título 1 4" xfId="23865" hidden="1"/>
    <cellStyle name="Título 1 4" xfId="26402" hidden="1"/>
    <cellStyle name="Título 1 4" xfId="26440" hidden="1"/>
    <cellStyle name="Título 1 4" xfId="21746" hidden="1"/>
    <cellStyle name="Título 1 4" xfId="23641" hidden="1"/>
    <cellStyle name="Título 1 4" xfId="25382" hidden="1"/>
    <cellStyle name="Título 1 4" xfId="22220" hidden="1"/>
    <cellStyle name="Título 1 4" xfId="22409" hidden="1"/>
    <cellStyle name="Título 1 4" xfId="25324" hidden="1"/>
    <cellStyle name="Título 1 4" xfId="25413" hidden="1"/>
    <cellStyle name="Título 1 4" xfId="22664" hidden="1"/>
    <cellStyle name="Título 1 4" xfId="24406" hidden="1"/>
    <cellStyle name="Título 1 4" xfId="27261" hidden="1"/>
    <cellStyle name="Título 1 4" xfId="22548" hidden="1"/>
    <cellStyle name="Título 1 4" xfId="22869" hidden="1"/>
    <cellStyle name="Título 1 4" xfId="23082" hidden="1"/>
    <cellStyle name="Título 1 4" xfId="21776" hidden="1"/>
    <cellStyle name="Título 1 4" xfId="27173" hidden="1"/>
    <cellStyle name="Título 1 4" xfId="25976" hidden="1"/>
    <cellStyle name="Título 1 4" xfId="24412" hidden="1"/>
    <cellStyle name="Título 1 4" xfId="25667" hidden="1"/>
    <cellStyle name="Título 1 4" xfId="25995" hidden="1"/>
    <cellStyle name="Título 1 4" xfId="22712" hidden="1"/>
    <cellStyle name="Título 1 4" xfId="26936" hidden="1"/>
    <cellStyle name="Título 1 4" xfId="25700" hidden="1"/>
    <cellStyle name="Título 1 4" xfId="21872" hidden="1"/>
    <cellStyle name="Título 1 4" xfId="23405" hidden="1"/>
    <cellStyle name="Título 1 4" xfId="27749" hidden="1"/>
    <cellStyle name="Título 1 4" xfId="25070" hidden="1"/>
    <cellStyle name="Título 1 4" xfId="23369" hidden="1"/>
    <cellStyle name="Título 1 4" xfId="26596" hidden="1"/>
    <cellStyle name="Título 1 4" xfId="26548" hidden="1"/>
    <cellStyle name="Título 1 4" xfId="24987" hidden="1"/>
    <cellStyle name="Título 1 4" xfId="21757" hidden="1"/>
    <cellStyle name="Título 1 4" xfId="23216" hidden="1"/>
    <cellStyle name="Título 1 4" xfId="25078" hidden="1"/>
    <cellStyle name="Título 1 4" xfId="25170" hidden="1"/>
    <cellStyle name="Título 1 4" xfId="22137" hidden="1"/>
    <cellStyle name="Título 1 4" xfId="23518" hidden="1"/>
    <cellStyle name="Título 1 4" xfId="22232" hidden="1"/>
    <cellStyle name="Título 1 4" xfId="27765" hidden="1"/>
    <cellStyle name="Título 1 4" xfId="22146" hidden="1"/>
    <cellStyle name="Título 1 4" xfId="25071" hidden="1"/>
    <cellStyle name="Título 1 4" xfId="24420" hidden="1"/>
    <cellStyle name="Título 1 4" xfId="22052" hidden="1"/>
    <cellStyle name="Título 1 4" xfId="22578" hidden="1"/>
    <cellStyle name="Título 1 4" xfId="23011" hidden="1"/>
    <cellStyle name="Título 1 4" xfId="22008" hidden="1"/>
    <cellStyle name="Título 1 4" xfId="22839" hidden="1"/>
    <cellStyle name="Título 1 4" xfId="22101" hidden="1"/>
    <cellStyle name="Título 1 4" xfId="22126" hidden="1"/>
    <cellStyle name="Título 1 4" xfId="23552" hidden="1"/>
    <cellStyle name="Título 1 4" xfId="25186" hidden="1"/>
    <cellStyle name="Título 1 4" xfId="22343" hidden="1"/>
    <cellStyle name="Título 1 4" xfId="25817" hidden="1"/>
    <cellStyle name="Título 1 4" xfId="10961" hidden="1"/>
    <cellStyle name="Título 1 4" xfId="23319" hidden="1"/>
    <cellStyle name="Título 1 4" xfId="22523" hidden="1"/>
    <cellStyle name="Título 1 4" xfId="22359" hidden="1"/>
    <cellStyle name="Título 1 4" xfId="27214" hidden="1"/>
    <cellStyle name="Título 1 4" xfId="22696" hidden="1"/>
    <cellStyle name="Título 1 4" xfId="23569" hidden="1"/>
    <cellStyle name="Título 1 4" xfId="23311" hidden="1"/>
    <cellStyle name="Título 1 4" xfId="22697" hidden="1"/>
    <cellStyle name="Título 1 4" xfId="27785" hidden="1"/>
    <cellStyle name="Título 1 4" xfId="22275" hidden="1"/>
    <cellStyle name="Título 1 4" xfId="25583" hidden="1"/>
    <cellStyle name="Título 1 4" xfId="27404" hidden="1"/>
    <cellStyle name="Título 1 4" xfId="25301" hidden="1"/>
    <cellStyle name="Título 1 4" xfId="22957" hidden="1"/>
    <cellStyle name="Título 1 4" xfId="25858" hidden="1"/>
    <cellStyle name="Título 1 4" xfId="27437" hidden="1"/>
    <cellStyle name="Título 1 4" xfId="25930" hidden="1"/>
    <cellStyle name="Título 1 4" xfId="26950" hidden="1"/>
    <cellStyle name="Título 1 4" xfId="26414" hidden="1"/>
    <cellStyle name="Título 1 4" xfId="21793" hidden="1"/>
    <cellStyle name="Título 1 4" xfId="22545" hidden="1"/>
    <cellStyle name="Título 1 4" xfId="23782" hidden="1"/>
    <cellStyle name="Título 1 4" xfId="26328" hidden="1"/>
    <cellStyle name="Título 1 4" xfId="23908" hidden="1"/>
    <cellStyle name="Título 1 4" xfId="21769" hidden="1"/>
    <cellStyle name="Título 1 4" xfId="26143" hidden="1"/>
    <cellStyle name="Título 1 4" xfId="23007" hidden="1"/>
    <cellStyle name="Título 1 4" xfId="30735" hidden="1"/>
    <cellStyle name="Título 1 4" xfId="30744" hidden="1"/>
    <cellStyle name="Título 1 4" xfId="30753" hidden="1"/>
    <cellStyle name="Título 1 4" xfId="30761" hidden="1"/>
    <cellStyle name="Título 1 4" xfId="30771" hidden="1"/>
    <cellStyle name="Título 1 4" xfId="30737" hidden="1"/>
    <cellStyle name="Título 1 4" xfId="30764" hidden="1"/>
    <cellStyle name="Título 1 4" xfId="30724" hidden="1"/>
    <cellStyle name="Título 1 4" xfId="30783" hidden="1"/>
    <cellStyle name="Título 1 4" xfId="31020" hidden="1"/>
    <cellStyle name="Título 1 4" xfId="31029" hidden="1"/>
    <cellStyle name="Título 1 4" xfId="31038" hidden="1"/>
    <cellStyle name="Título 1 4" xfId="31046" hidden="1"/>
    <cellStyle name="Título 1 4" xfId="31056" hidden="1"/>
    <cellStyle name="Título 1 4" xfId="31022" hidden="1"/>
    <cellStyle name="Título 1 4" xfId="31049" hidden="1"/>
    <cellStyle name="Título 1 4" xfId="31009" hidden="1"/>
    <cellStyle name="Título 1 4" xfId="31068" hidden="1"/>
    <cellStyle name="Título 1 4" xfId="30947" hidden="1"/>
    <cellStyle name="Título 1 4" xfId="30856" hidden="1"/>
    <cellStyle name="Título 1 4" xfId="30852" hidden="1"/>
    <cellStyle name="Título 1 4" xfId="30878" hidden="1"/>
    <cellStyle name="Título 1 4" xfId="30873" hidden="1"/>
    <cellStyle name="Título 1 4" xfId="30922" hidden="1"/>
    <cellStyle name="Título 1 4" xfId="30844" hidden="1"/>
    <cellStyle name="Título 1 4" xfId="30984" hidden="1"/>
    <cellStyle name="Título 1 4" xfId="31106" hidden="1"/>
    <cellStyle name="Título 1 4" xfId="30859" hidden="1"/>
    <cellStyle name="Título 1 4" xfId="30907" hidden="1"/>
    <cellStyle name="Título 1 4" xfId="30885" hidden="1"/>
    <cellStyle name="Título 1 4" xfId="30843" hidden="1"/>
    <cellStyle name="Título 1 4" xfId="30822" hidden="1"/>
    <cellStyle name="Título 1 4" xfId="30925" hidden="1"/>
    <cellStyle name="Título 1 4" xfId="30896" hidden="1"/>
    <cellStyle name="Título 1 4" xfId="30931" hidden="1"/>
    <cellStyle name="Título 1 4" xfId="31108" hidden="1"/>
    <cellStyle name="Título 1 4" xfId="25433" hidden="1"/>
    <cellStyle name="Título 1 4" xfId="26601" hidden="1"/>
    <cellStyle name="Título 1 4" xfId="25997" hidden="1"/>
    <cellStyle name="Título 1 4" xfId="25535" hidden="1"/>
    <cellStyle name="Título 1 4" xfId="25095" hidden="1"/>
    <cellStyle name="Título 1 4" xfId="23919" hidden="1"/>
    <cellStyle name="Título 1 4" xfId="25445" hidden="1"/>
    <cellStyle name="Título 1 4" xfId="22346" hidden="1"/>
    <cellStyle name="Título 1 4" xfId="23062" hidden="1"/>
    <cellStyle name="Título 1 4" xfId="22078" hidden="1"/>
    <cellStyle name="Título 1 4" xfId="23226" hidden="1"/>
    <cellStyle name="Título 1 4" xfId="22017" hidden="1"/>
    <cellStyle name="Título 1 4" xfId="25454" hidden="1"/>
    <cellStyle name="Título 1 4" xfId="22685" hidden="1"/>
    <cellStyle name="Título 1 4" xfId="25121" hidden="1"/>
    <cellStyle name="Título 1 4" xfId="27414" hidden="1"/>
    <cellStyle name="Título 1 4" xfId="22148" hidden="1"/>
    <cellStyle name="Título 1 4" xfId="31136" hidden="1"/>
    <cellStyle name="Título 1 4" xfId="31359" hidden="1"/>
    <cellStyle name="Título 1 4" xfId="31368" hidden="1"/>
    <cellStyle name="Título 1 4" xfId="31377" hidden="1"/>
    <cellStyle name="Título 1 4" xfId="31385" hidden="1"/>
    <cellStyle name="Título 1 4" xfId="31395" hidden="1"/>
    <cellStyle name="Título 1 4" xfId="31361" hidden="1"/>
    <cellStyle name="Título 1 4" xfId="31388" hidden="1"/>
    <cellStyle name="Título 1 4" xfId="31348" hidden="1"/>
    <cellStyle name="Título 1 4" xfId="31407" hidden="1"/>
    <cellStyle name="Título 1 4" xfId="31286" hidden="1"/>
    <cellStyle name="Título 1 4" xfId="31195" hidden="1"/>
    <cellStyle name="Título 1 4" xfId="31191" hidden="1"/>
    <cellStyle name="Título 1 4" xfId="31217" hidden="1"/>
    <cellStyle name="Título 1 4" xfId="31212" hidden="1"/>
    <cellStyle name="Título 1 4" xfId="31261" hidden="1"/>
    <cellStyle name="Título 1 4" xfId="31183" hidden="1"/>
    <cellStyle name="Título 1 4" xfId="31323" hidden="1"/>
    <cellStyle name="Título 1 4" xfId="31445" hidden="1"/>
    <cellStyle name="Título 1 4" xfId="31198" hidden="1"/>
    <cellStyle name="Título 1 4" xfId="31246" hidden="1"/>
    <cellStyle name="Título 1 4" xfId="31224" hidden="1"/>
    <cellStyle name="Título 1 4" xfId="31182" hidden="1"/>
    <cellStyle name="Título 1 4" xfId="31161" hidden="1"/>
    <cellStyle name="Título 1 4" xfId="31264" hidden="1"/>
    <cellStyle name="Título 1 4" xfId="31235" hidden="1"/>
    <cellStyle name="Título 1 4" xfId="31270" hidden="1"/>
    <cellStyle name="Título 1 4" xfId="31447" hidden="1"/>
    <cellStyle name="Título 1 4" xfId="31476" hidden="1"/>
    <cellStyle name="Título 1 4" xfId="31485" hidden="1"/>
    <cellStyle name="Título 1 4" xfId="31494" hidden="1"/>
    <cellStyle name="Título 1 4" xfId="31502" hidden="1"/>
    <cellStyle name="Título 1 4" xfId="31512" hidden="1"/>
    <cellStyle name="Título 1 4" xfId="31478" hidden="1"/>
    <cellStyle name="Título 1 4" xfId="31505" hidden="1"/>
    <cellStyle name="Título 1 4" xfId="31465" hidden="1"/>
    <cellStyle name="Título 1 4" xfId="31524" hidden="1"/>
    <cellStyle name="Título 1 4" xfId="31578" hidden="1"/>
    <cellStyle name="Título 1 4" xfId="31587" hidden="1"/>
    <cellStyle name="Título 1 4" xfId="31596" hidden="1"/>
    <cellStyle name="Título 1 4" xfId="31604" hidden="1"/>
    <cellStyle name="Título 1 4" xfId="31614" hidden="1"/>
    <cellStyle name="Título 1 4" xfId="31580" hidden="1"/>
    <cellStyle name="Título 1 4" xfId="31607" hidden="1"/>
    <cellStyle name="Título 1 4" xfId="31567" hidden="1"/>
    <cellStyle name="Título 1 4" xfId="31626" hidden="1"/>
    <cellStyle name="Título 1 4" xfId="31849" hidden="1"/>
    <cellStyle name="Título 1 4" xfId="31858" hidden="1"/>
    <cellStyle name="Título 1 4" xfId="31867" hidden="1"/>
    <cellStyle name="Título 1 4" xfId="31875" hidden="1"/>
    <cellStyle name="Título 1 4" xfId="31885" hidden="1"/>
    <cellStyle name="Título 1 4" xfId="31851" hidden="1"/>
    <cellStyle name="Título 1 4" xfId="31878" hidden="1"/>
    <cellStyle name="Título 1 4" xfId="31838" hidden="1"/>
    <cellStyle name="Título 1 4" xfId="31897" hidden="1"/>
    <cellStyle name="Título 1 4" xfId="31776" hidden="1"/>
    <cellStyle name="Título 1 4" xfId="31685" hidden="1"/>
    <cellStyle name="Título 1 4" xfId="31681" hidden="1"/>
    <cellStyle name="Título 1 4" xfId="31707" hidden="1"/>
    <cellStyle name="Título 1 4" xfId="31702" hidden="1"/>
    <cellStyle name="Título 1 4" xfId="31751" hidden="1"/>
    <cellStyle name="Título 1 4" xfId="31673" hidden="1"/>
    <cellStyle name="Título 1 4" xfId="31813" hidden="1"/>
    <cellStyle name="Título 1 4" xfId="31935" hidden="1"/>
    <cellStyle name="Título 1 4" xfId="31688" hidden="1"/>
    <cellStyle name="Título 1 4" xfId="31736" hidden="1"/>
    <cellStyle name="Título 1 4" xfId="31714" hidden="1"/>
    <cellStyle name="Título 1 4" xfId="31672" hidden="1"/>
    <cellStyle name="Título 1 4" xfId="31651" hidden="1"/>
    <cellStyle name="Título 1 4" xfId="31754" hidden="1"/>
    <cellStyle name="Título 1 4" xfId="31725" hidden="1"/>
    <cellStyle name="Título 1 4" xfId="31760" hidden="1"/>
    <cellStyle name="Título 1 4" xfId="31937" hidden="1"/>
    <cellStyle name="Título 1 4" xfId="31966" hidden="1"/>
    <cellStyle name="Título 1 4" xfId="31975" hidden="1"/>
    <cellStyle name="Título 1 4" xfId="31984" hidden="1"/>
    <cellStyle name="Título 1 4" xfId="31992" hidden="1"/>
    <cellStyle name="Título 1 4" xfId="32002" hidden="1"/>
    <cellStyle name="Título 1 4" xfId="31968" hidden="1"/>
    <cellStyle name="Título 1 4" xfId="31995" hidden="1"/>
    <cellStyle name="Título 1 4" xfId="31955" hidden="1"/>
    <cellStyle name="Título 1 4" xfId="32014" hidden="1"/>
    <cellStyle name="Título 1 4" xfId="32068" hidden="1"/>
    <cellStyle name="Título 1 4" xfId="32077" hidden="1"/>
    <cellStyle name="Título 1 4" xfId="32086" hidden="1"/>
    <cellStyle name="Título 1 4" xfId="32094" hidden="1"/>
    <cellStyle name="Título 1 4" xfId="32104" hidden="1"/>
    <cellStyle name="Título 1 4" xfId="32070" hidden="1"/>
    <cellStyle name="Título 1 4" xfId="32097" hidden="1"/>
    <cellStyle name="Título 1 4" xfId="32057" hidden="1"/>
    <cellStyle name="Título 1 4" xfId="32116" hidden="1"/>
    <cellStyle name="Título 1 4" xfId="32339" hidden="1"/>
    <cellStyle name="Título 1 4" xfId="32348" hidden="1"/>
    <cellStyle name="Título 1 4" xfId="32357" hidden="1"/>
    <cellStyle name="Título 1 4" xfId="32365" hidden="1"/>
    <cellStyle name="Título 1 4" xfId="32375" hidden="1"/>
    <cellStyle name="Título 1 4" xfId="32341" hidden="1"/>
    <cellStyle name="Título 1 4" xfId="32368" hidden="1"/>
    <cellStyle name="Título 1 4" xfId="32328" hidden="1"/>
    <cellStyle name="Título 1 4" xfId="32387" hidden="1"/>
    <cellStyle name="Título 1 4" xfId="32266" hidden="1"/>
    <cellStyle name="Título 1 4" xfId="32175" hidden="1"/>
    <cellStyle name="Título 1 4" xfId="32171" hidden="1"/>
    <cellStyle name="Título 1 4" xfId="32197" hidden="1"/>
    <cellStyle name="Título 1 4" xfId="32192" hidden="1"/>
    <cellStyle name="Título 1 4" xfId="32241" hidden="1"/>
    <cellStyle name="Título 1 4" xfId="32163" hidden="1"/>
    <cellStyle name="Título 1 4" xfId="32303" hidden="1"/>
    <cellStyle name="Título 1 4" xfId="32425" hidden="1"/>
    <cellStyle name="Título 1 4" xfId="32178" hidden="1"/>
    <cellStyle name="Título 1 4" xfId="32226" hidden="1"/>
    <cellStyle name="Título 1 4" xfId="32204" hidden="1"/>
    <cellStyle name="Título 1 4" xfId="32162" hidden="1"/>
    <cellStyle name="Título 1 4" xfId="32141" hidden="1"/>
    <cellStyle name="Título 1 4" xfId="32244" hidden="1"/>
    <cellStyle name="Título 1 4" xfId="32215" hidden="1"/>
    <cellStyle name="Título 1 4" xfId="32250" hidden="1"/>
    <cellStyle name="Título 1 4" xfId="32427" hidden="1"/>
    <cellStyle name="Título 1 4" xfId="32456" hidden="1"/>
    <cellStyle name="Título 1 4" xfId="32465" hidden="1"/>
    <cellStyle name="Título 1 4" xfId="32474" hidden="1"/>
    <cellStyle name="Título 1 4" xfId="32482" hidden="1"/>
    <cellStyle name="Título 1 4" xfId="32492" hidden="1"/>
    <cellStyle name="Título 1 4" xfId="32458" hidden="1"/>
    <cellStyle name="Título 1 4" xfId="32485" hidden="1"/>
    <cellStyle name="Título 1 4" xfId="32445" hidden="1"/>
    <cellStyle name="Título 1 4" xfId="32504" hidden="1"/>
    <cellStyle name="Título 1 4" xfId="32558" hidden="1"/>
    <cellStyle name="Título 1 4" xfId="32567" hidden="1"/>
    <cellStyle name="Título 1 4" xfId="32576" hidden="1"/>
    <cellStyle name="Título 1 4" xfId="32584" hidden="1"/>
    <cellStyle name="Título 1 4" xfId="32594" hidden="1"/>
    <cellStyle name="Título 1 4" xfId="32560" hidden="1"/>
    <cellStyle name="Título 1 4" xfId="32587" hidden="1"/>
    <cellStyle name="Título 1 4" xfId="32547" hidden="1"/>
    <cellStyle name="Título 1 4" xfId="32606" hidden="1"/>
    <cellStyle name="Título 1 4" xfId="32829" hidden="1"/>
    <cellStyle name="Título 1 4" xfId="32838" hidden="1"/>
    <cellStyle name="Título 1 4" xfId="32847" hidden="1"/>
    <cellStyle name="Título 1 4" xfId="32855" hidden="1"/>
    <cellStyle name="Título 1 4" xfId="32865" hidden="1"/>
    <cellStyle name="Título 1 4" xfId="32831" hidden="1"/>
    <cellStyle name="Título 1 4" xfId="32858" hidden="1"/>
    <cellStyle name="Título 1 4" xfId="32818" hidden="1"/>
    <cellStyle name="Título 1 4" xfId="32877" hidden="1"/>
    <cellStyle name="Título 1 4" xfId="32756" hidden="1"/>
    <cellStyle name="Título 1 4" xfId="32665" hidden="1"/>
    <cellStyle name="Título 1 4" xfId="32661" hidden="1"/>
    <cellStyle name="Título 1 4" xfId="32687" hidden="1"/>
    <cellStyle name="Título 1 4" xfId="32682" hidden="1"/>
    <cellStyle name="Título 1 4" xfId="32731" hidden="1"/>
    <cellStyle name="Título 1 4" xfId="32653" hidden="1"/>
    <cellStyle name="Título 1 4" xfId="32793" hidden="1"/>
    <cellStyle name="Título 1 4" xfId="32915" hidden="1"/>
    <cellStyle name="Título 1 4" xfId="32668" hidden="1"/>
    <cellStyle name="Título 1 4" xfId="32716" hidden="1"/>
    <cellStyle name="Título 1 4" xfId="32694" hidden="1"/>
    <cellStyle name="Título 1 4" xfId="32652" hidden="1"/>
    <cellStyle name="Título 1 4" xfId="32631" hidden="1"/>
    <cellStyle name="Título 1 4" xfId="32734" hidden="1"/>
    <cellStyle name="Título 1 4" xfId="32705" hidden="1"/>
    <cellStyle name="Título 1 4" xfId="32740" hidden="1"/>
    <cellStyle name="Título 1 4" xfId="32917" hidden="1"/>
    <cellStyle name="Título 1 4" xfId="32946" hidden="1"/>
    <cellStyle name="Título 1 4" xfId="32955" hidden="1"/>
    <cellStyle name="Título 1 4" xfId="32964" hidden="1"/>
    <cellStyle name="Título 1 4" xfId="32972" hidden="1"/>
    <cellStyle name="Título 1 4" xfId="32982" hidden="1"/>
    <cellStyle name="Título 1 4" xfId="32948" hidden="1"/>
    <cellStyle name="Título 1 4" xfId="32975" hidden="1"/>
    <cellStyle name="Título 1 4" xfId="32935" hidden="1"/>
    <cellStyle name="Título 1 4" xfId="32994" hidden="1"/>
    <cellStyle name="Título 1 4" xfId="33048" hidden="1"/>
    <cellStyle name="Título 1 4" xfId="33057" hidden="1"/>
    <cellStyle name="Título 1 4" xfId="33066" hidden="1"/>
    <cellStyle name="Título 1 4" xfId="33074" hidden="1"/>
    <cellStyle name="Título 1 4" xfId="33084" hidden="1"/>
    <cellStyle name="Título 1 4" xfId="33050" hidden="1"/>
    <cellStyle name="Título 1 4" xfId="33077" hidden="1"/>
    <cellStyle name="Título 1 4" xfId="33037" hidden="1"/>
    <cellStyle name="Título 1 4" xfId="33096" hidden="1"/>
    <cellStyle name="Título 1 4" xfId="33319" hidden="1"/>
    <cellStyle name="Título 1 4" xfId="33328" hidden="1"/>
    <cellStyle name="Título 1 4" xfId="33337" hidden="1"/>
    <cellStyle name="Título 1 4" xfId="33345" hidden="1"/>
    <cellStyle name="Título 1 4" xfId="33355" hidden="1"/>
    <cellStyle name="Título 1 4" xfId="33321" hidden="1"/>
    <cellStyle name="Título 1 4" xfId="33348" hidden="1"/>
    <cellStyle name="Título 1 4" xfId="33308" hidden="1"/>
    <cellStyle name="Título 1 4" xfId="33367" hidden="1"/>
    <cellStyle name="Título 1 4" xfId="33246" hidden="1"/>
    <cellStyle name="Título 1 4" xfId="33155" hidden="1"/>
    <cellStyle name="Título 1 4" xfId="33151" hidden="1"/>
    <cellStyle name="Título 1 4" xfId="33177" hidden="1"/>
    <cellStyle name="Título 1 4" xfId="33172" hidden="1"/>
    <cellStyle name="Título 1 4" xfId="33221" hidden="1"/>
    <cellStyle name="Título 1 4" xfId="33143" hidden="1"/>
    <cellStyle name="Título 1 4" xfId="33283" hidden="1"/>
    <cellStyle name="Título 1 4" xfId="33405" hidden="1"/>
    <cellStyle name="Título 1 4" xfId="33158" hidden="1"/>
    <cellStyle name="Título 1 4" xfId="33206" hidden="1"/>
    <cellStyle name="Título 1 4" xfId="33184" hidden="1"/>
    <cellStyle name="Título 1 4" xfId="33142" hidden="1"/>
    <cellStyle name="Título 1 4" xfId="33121" hidden="1"/>
    <cellStyle name="Título 1 4" xfId="33224" hidden="1"/>
    <cellStyle name="Título 1 4" xfId="33195" hidden="1"/>
    <cellStyle name="Título 1 4" xfId="33230" hidden="1"/>
    <cellStyle name="Título 1 4" xfId="33407" hidden="1"/>
    <cellStyle name="Título 1 4" xfId="30668" hidden="1"/>
    <cellStyle name="Título 1 4" xfId="23064" hidden="1"/>
    <cellStyle name="Título 1 4" xfId="23886" hidden="1"/>
    <cellStyle name="Título 1 4" xfId="25076" hidden="1"/>
    <cellStyle name="Título 1 4" xfId="25288" hidden="1"/>
    <cellStyle name="Título 1 4" xfId="23397" hidden="1"/>
    <cellStyle name="Título 1 4" xfId="21764" hidden="1"/>
    <cellStyle name="Título 1 4" xfId="26593" hidden="1"/>
    <cellStyle name="Título 1 4" xfId="26392" hidden="1"/>
    <cellStyle name="Título 1 4" xfId="26311" hidden="1"/>
    <cellStyle name="Título 1 4" xfId="23442" hidden="1"/>
    <cellStyle name="Título 1 4" xfId="26966" hidden="1"/>
    <cellStyle name="Título 1 4" xfId="23353" hidden="1"/>
    <cellStyle name="Título 1 4" xfId="27294" hidden="1"/>
    <cellStyle name="Título 1 4" xfId="25681" hidden="1"/>
    <cellStyle name="Título 1 4" xfId="22289" hidden="1"/>
    <cellStyle name="Título 1 4" xfId="23750" hidden="1"/>
    <cellStyle name="Título 1 4" xfId="25581" hidden="1"/>
    <cellStyle name="Título 1 4" xfId="23305" hidden="1"/>
    <cellStyle name="Título 1 4" xfId="23574" hidden="1"/>
    <cellStyle name="Título 1 4" xfId="22278" hidden="1"/>
    <cellStyle name="Título 1 4" xfId="23378" hidden="1"/>
    <cellStyle name="Título 1 4" xfId="25841" hidden="1"/>
    <cellStyle name="Título 1 4" xfId="26005" hidden="1"/>
    <cellStyle name="Título 1 4" xfId="22976" hidden="1"/>
    <cellStyle name="Título 1 4" xfId="27367" hidden="1"/>
    <cellStyle name="Título 1 4" xfId="25776" hidden="1"/>
    <cellStyle name="Título 1 4" xfId="21785" hidden="1"/>
    <cellStyle name="Título 1 4" xfId="26482" hidden="1"/>
    <cellStyle name="Título 1 4" xfId="22845" hidden="1"/>
    <cellStyle name="Título 1 4" xfId="25709" hidden="1"/>
    <cellStyle name="Título 1 4" xfId="22013" hidden="1"/>
    <cellStyle name="Título 1 4" xfId="25559" hidden="1"/>
    <cellStyle name="Título 1 4" xfId="22063" hidden="1"/>
    <cellStyle name="Título 1 4" xfId="22647" hidden="1"/>
    <cellStyle name="Título 1 4" xfId="26520" hidden="1"/>
    <cellStyle name="Título 1 4" xfId="22225" hidden="1"/>
    <cellStyle name="Título 1 4" xfId="22480" hidden="1"/>
    <cellStyle name="Título 1 4" xfId="22200" hidden="1"/>
    <cellStyle name="Título 1 4" xfId="25464" hidden="1"/>
    <cellStyle name="Título 1 4" xfId="26380" hidden="1"/>
    <cellStyle name="Título 1 4" xfId="24404" hidden="1"/>
    <cellStyle name="Título 1 4" xfId="23033" hidden="1"/>
    <cellStyle name="Título 1 4" xfId="25919" hidden="1"/>
    <cellStyle name="Título 1 4" xfId="27902" hidden="1"/>
    <cellStyle name="Título 1 4" xfId="22866" hidden="1"/>
    <cellStyle name="Título 1 4" xfId="23232" hidden="1"/>
    <cellStyle name="Título 1 4" xfId="25626" hidden="1"/>
    <cellStyle name="Título 1 4" xfId="26906" hidden="1"/>
    <cellStyle name="Título 1 4" xfId="22297" hidden="1"/>
    <cellStyle name="Título 1 4" xfId="26292" hidden="1"/>
    <cellStyle name="Título 1 4" xfId="27872" hidden="1"/>
    <cellStyle name="Título 1 4" xfId="23521" hidden="1"/>
    <cellStyle name="Título 1 4" xfId="23244" hidden="1"/>
    <cellStyle name="Título 1 4" xfId="27813" hidden="1"/>
    <cellStyle name="Título 1 4" xfId="27886" hidden="1"/>
    <cellStyle name="Título 1 4" xfId="21739" hidden="1"/>
    <cellStyle name="Título 1 4" xfId="23068" hidden="1"/>
    <cellStyle name="Título 1 4" xfId="24426" hidden="1"/>
    <cellStyle name="Título 1 4" xfId="22974" hidden="1"/>
    <cellStyle name="Título 1 4" xfId="23078" hidden="1"/>
    <cellStyle name="Título 1 4" xfId="21976" hidden="1"/>
    <cellStyle name="Título 1 4" xfId="22973" hidden="1"/>
    <cellStyle name="Título 1 4" xfId="22386" hidden="1"/>
    <cellStyle name="Título 1 4" xfId="26894" hidden="1"/>
    <cellStyle name="Título 1 4" xfId="26397" hidden="1"/>
    <cellStyle name="Título 1 4" xfId="25591" hidden="1"/>
    <cellStyle name="Título 1 4" xfId="25859" hidden="1"/>
    <cellStyle name="Título 1 4" xfId="25082" hidden="1"/>
    <cellStyle name="Título 1 4" xfId="25784" hidden="1"/>
    <cellStyle name="Título 1 4" xfId="26318" hidden="1"/>
    <cellStyle name="Título 1 4" xfId="23768" hidden="1"/>
    <cellStyle name="Título 1 4" xfId="22525" hidden="1"/>
    <cellStyle name="Título 1 4" xfId="26933" hidden="1"/>
    <cellStyle name="Título 1 4" xfId="22244" hidden="1"/>
    <cellStyle name="Título 1 4" xfId="23836" hidden="1"/>
    <cellStyle name="Título 1 4" xfId="25465" hidden="1"/>
    <cellStyle name="Título 1 4" xfId="26944" hidden="1"/>
    <cellStyle name="Título 1 4" xfId="22328" hidden="1"/>
    <cellStyle name="Título 1 4" xfId="23907" hidden="1"/>
    <cellStyle name="Título 1 4" xfId="25797" hidden="1"/>
    <cellStyle name="Título 1 4" xfId="22880" hidden="1"/>
    <cellStyle name="Título 1 4" xfId="22356" hidden="1"/>
    <cellStyle name="Título 1 4" xfId="25803" hidden="1"/>
    <cellStyle name="Título 1 4" xfId="23561" hidden="1"/>
    <cellStyle name="Título 1 4" xfId="28006" hidden="1"/>
    <cellStyle name="Título 1 4" xfId="26321" hidden="1"/>
    <cellStyle name="Título 1 4" xfId="23816" hidden="1"/>
    <cellStyle name="Título 1 4" xfId="27200" hidden="1"/>
    <cellStyle name="Título 1 4" xfId="26541" hidden="1"/>
    <cellStyle name="Título 1 4" xfId="30641" hidden="1"/>
    <cellStyle name="Título 1 4" xfId="27847" hidden="1"/>
    <cellStyle name="Título 1 4" xfId="26864" hidden="1"/>
    <cellStyle name="Título 1 4" xfId="25670" hidden="1"/>
    <cellStyle name="Título 1 4" xfId="22149" hidden="1"/>
    <cellStyle name="Título 1 4" xfId="22950" hidden="1"/>
    <cellStyle name="Título 1 4" xfId="23885" hidden="1"/>
    <cellStyle name="Título 1 4" xfId="26315" hidden="1"/>
    <cellStyle name="Título 1 4" xfId="21738" hidden="1"/>
    <cellStyle name="Título 1 4" xfId="33454" hidden="1"/>
    <cellStyle name="Título 1 4" xfId="33463" hidden="1"/>
    <cellStyle name="Título 1 4" xfId="33472" hidden="1"/>
    <cellStyle name="Título 1 4" xfId="33480" hidden="1"/>
    <cellStyle name="Título 1 4" xfId="33490" hidden="1"/>
    <cellStyle name="Título 1 4" xfId="33456" hidden="1"/>
    <cellStyle name="Título 1 4" xfId="33483" hidden="1"/>
    <cellStyle name="Título 1 4" xfId="33443" hidden="1"/>
    <cellStyle name="Título 1 4" xfId="33502" hidden="1"/>
    <cellStyle name="Título 1 4" xfId="33725" hidden="1"/>
    <cellStyle name="Título 1 4" xfId="33734" hidden="1"/>
    <cellStyle name="Título 1 4" xfId="33743" hidden="1"/>
    <cellStyle name="Título 1 4" xfId="33751" hidden="1"/>
    <cellStyle name="Título 1 4" xfId="33761" hidden="1"/>
    <cellStyle name="Título 1 4" xfId="33727" hidden="1"/>
    <cellStyle name="Título 1 4" xfId="33754" hidden="1"/>
    <cellStyle name="Título 1 4" xfId="33714" hidden="1"/>
    <cellStyle name="Título 1 4" xfId="33773" hidden="1"/>
    <cellStyle name="Título 1 4" xfId="33652" hidden="1"/>
    <cellStyle name="Título 1 4" xfId="33561" hidden="1"/>
    <cellStyle name="Título 1 4" xfId="33557" hidden="1"/>
    <cellStyle name="Título 1 4" xfId="33583" hidden="1"/>
    <cellStyle name="Título 1 4" xfId="33578" hidden="1"/>
    <cellStyle name="Título 1 4" xfId="33627" hidden="1"/>
    <cellStyle name="Título 1 4" xfId="33549" hidden="1"/>
    <cellStyle name="Título 1 4" xfId="33689" hidden="1"/>
    <cellStyle name="Título 1 4" xfId="33811" hidden="1"/>
    <cellStyle name="Título 1 4" xfId="33564" hidden="1"/>
    <cellStyle name="Título 1 4" xfId="33612" hidden="1"/>
    <cellStyle name="Título 1 4" xfId="33590" hidden="1"/>
    <cellStyle name="Título 1 4" xfId="33548" hidden="1"/>
    <cellStyle name="Título 1 4" xfId="33527" hidden="1"/>
    <cellStyle name="Título 1 4" xfId="33630" hidden="1"/>
    <cellStyle name="Título 1 4" xfId="33601" hidden="1"/>
    <cellStyle name="Título 1 4" xfId="33636" hidden="1"/>
    <cellStyle name="Título 1 4" xfId="33813" hidden="1"/>
    <cellStyle name="Título 1 4" xfId="28337" hidden="1"/>
    <cellStyle name="Título 1 4" xfId="25151" hidden="1"/>
    <cellStyle name="Título 1 4" xfId="25429" hidden="1"/>
    <cellStyle name="Título 1 4" xfId="26289" hidden="1"/>
    <cellStyle name="Título 1 4" xfId="25714" hidden="1"/>
    <cellStyle name="Título 1 4" xfId="25347" hidden="1"/>
    <cellStyle name="Título 1 4" xfId="26807" hidden="1"/>
    <cellStyle name="Título 1 4" xfId="23780" hidden="1"/>
    <cellStyle name="Título 1 4" xfId="23000" hidden="1"/>
    <cellStyle name="Título 1 4" xfId="23546" hidden="1"/>
    <cellStyle name="Título 1 4" xfId="27871" hidden="1"/>
    <cellStyle name="Título 1 4" xfId="21815" hidden="1"/>
    <cellStyle name="Título 1 4" xfId="26623" hidden="1"/>
    <cellStyle name="Título 1 4" xfId="25460" hidden="1"/>
    <cellStyle name="Título 1 4" xfId="22378" hidden="1"/>
    <cellStyle name="Título 1 4" xfId="26691" hidden="1"/>
    <cellStyle name="Título 1 4" xfId="21972" hidden="1"/>
    <cellStyle name="Título 1 4" xfId="33820" hidden="1"/>
    <cellStyle name="Título 1 4" xfId="34043" hidden="1"/>
    <cellStyle name="Título 1 4" xfId="34052" hidden="1"/>
    <cellStyle name="Título 1 4" xfId="34061" hidden="1"/>
    <cellStyle name="Título 1 4" xfId="34069" hidden="1"/>
    <cellStyle name="Título 1 4" xfId="34079" hidden="1"/>
    <cellStyle name="Título 1 4" xfId="34045" hidden="1"/>
    <cellStyle name="Título 1 4" xfId="34072" hidden="1"/>
    <cellStyle name="Título 1 4" xfId="34032" hidden="1"/>
    <cellStyle name="Título 1 4" xfId="34091" hidden="1"/>
    <cellStyle name="Título 1 4" xfId="33970" hidden="1"/>
    <cellStyle name="Título 1 4" xfId="33879" hidden="1"/>
    <cellStyle name="Título 1 4" xfId="33875" hidden="1"/>
    <cellStyle name="Título 1 4" xfId="33901" hidden="1"/>
    <cellStyle name="Título 1 4" xfId="33896" hidden="1"/>
    <cellStyle name="Título 1 4" xfId="33945" hidden="1"/>
    <cellStyle name="Título 1 4" xfId="33867" hidden="1"/>
    <cellStyle name="Título 1 4" xfId="34007" hidden="1"/>
    <cellStyle name="Título 1 4" xfId="34129" hidden="1"/>
    <cellStyle name="Título 1 4" xfId="33882" hidden="1"/>
    <cellStyle name="Título 1 4" xfId="33930" hidden="1"/>
    <cellStyle name="Título 1 4" xfId="33908" hidden="1"/>
    <cellStyle name="Título 1 4" xfId="33866" hidden="1"/>
    <cellStyle name="Título 1 4" xfId="33845" hidden="1"/>
    <cellStyle name="Título 1 4" xfId="33948" hidden="1"/>
    <cellStyle name="Título 1 4" xfId="33919" hidden="1"/>
    <cellStyle name="Título 1 4" xfId="33954" hidden="1"/>
    <cellStyle name="Título 1 4" xfId="34131" hidden="1"/>
    <cellStyle name="Título 1 4" xfId="34160" hidden="1"/>
    <cellStyle name="Título 1 4" xfId="34169" hidden="1"/>
    <cellStyle name="Título 1 4" xfId="34178" hidden="1"/>
    <cellStyle name="Título 1 4" xfId="34186" hidden="1"/>
    <cellStyle name="Título 1 4" xfId="34196" hidden="1"/>
    <cellStyle name="Título 1 4" xfId="34162" hidden="1"/>
    <cellStyle name="Título 1 4" xfId="34189" hidden="1"/>
    <cellStyle name="Título 1 4" xfId="34149" hidden="1"/>
    <cellStyle name="Título 1 4" xfId="34208" hidden="1"/>
    <cellStyle name="Título 1 4" xfId="34262" hidden="1"/>
    <cellStyle name="Título 1 4" xfId="34271" hidden="1"/>
    <cellStyle name="Título 1 4" xfId="34280" hidden="1"/>
    <cellStyle name="Título 1 4" xfId="34288" hidden="1"/>
    <cellStyle name="Título 1 4" xfId="34298" hidden="1"/>
    <cellStyle name="Título 1 4" xfId="34264" hidden="1"/>
    <cellStyle name="Título 1 4" xfId="34291" hidden="1"/>
    <cellStyle name="Título 1 4" xfId="34251" hidden="1"/>
    <cellStyle name="Título 1 4" xfId="34310" hidden="1"/>
    <cellStyle name="Título 1 4" xfId="34533" hidden="1"/>
    <cellStyle name="Título 1 4" xfId="34542" hidden="1"/>
    <cellStyle name="Título 1 4" xfId="34551" hidden="1"/>
    <cellStyle name="Título 1 4" xfId="34559" hidden="1"/>
    <cellStyle name="Título 1 4" xfId="34569" hidden="1"/>
    <cellStyle name="Título 1 4" xfId="34535" hidden="1"/>
    <cellStyle name="Título 1 4" xfId="34562" hidden="1"/>
    <cellStyle name="Título 1 4" xfId="34522" hidden="1"/>
    <cellStyle name="Título 1 4" xfId="34581" hidden="1"/>
    <cellStyle name="Título 1 4" xfId="34460" hidden="1"/>
    <cellStyle name="Título 1 4" xfId="34369" hidden="1"/>
    <cellStyle name="Título 1 4" xfId="34365" hidden="1"/>
    <cellStyle name="Título 1 4" xfId="34391" hidden="1"/>
    <cellStyle name="Título 1 4" xfId="34386" hidden="1"/>
    <cellStyle name="Título 1 4" xfId="34435" hidden="1"/>
    <cellStyle name="Título 1 4" xfId="34357" hidden="1"/>
    <cellStyle name="Título 1 4" xfId="34497" hidden="1"/>
    <cellStyle name="Título 1 4" xfId="34619" hidden="1"/>
    <cellStyle name="Título 1 4" xfId="34372" hidden="1"/>
    <cellStyle name="Título 1 4" xfId="34420" hidden="1"/>
    <cellStyle name="Título 1 4" xfId="34398" hidden="1"/>
    <cellStyle name="Título 1 4" xfId="34356" hidden="1"/>
    <cellStyle name="Título 1 4" xfId="34335" hidden="1"/>
    <cellStyle name="Título 1 4" xfId="34438" hidden="1"/>
    <cellStyle name="Título 1 4" xfId="34409" hidden="1"/>
    <cellStyle name="Título 1 4" xfId="34444" hidden="1"/>
    <cellStyle name="Título 1 4" xfId="34621" hidden="1"/>
    <cellStyle name="Título 1 4" xfId="34650" hidden="1"/>
    <cellStyle name="Título 1 4" xfId="34659" hidden="1"/>
    <cellStyle name="Título 1 4" xfId="34668" hidden="1"/>
    <cellStyle name="Título 1 4" xfId="34676" hidden="1"/>
    <cellStyle name="Título 1 4" xfId="34686" hidden="1"/>
    <cellStyle name="Título 1 4" xfId="34652" hidden="1"/>
    <cellStyle name="Título 1 4" xfId="34679" hidden="1"/>
    <cellStyle name="Título 1 4" xfId="34639" hidden="1"/>
    <cellStyle name="Título 1 4" xfId="34698" hidden="1"/>
    <cellStyle name="Título 1 4" xfId="34752" hidden="1"/>
    <cellStyle name="Título 1 4" xfId="34761" hidden="1"/>
    <cellStyle name="Título 1 4" xfId="34770" hidden="1"/>
    <cellStyle name="Título 1 4" xfId="34778" hidden="1"/>
    <cellStyle name="Título 1 4" xfId="34788" hidden="1"/>
    <cellStyle name="Título 1 4" xfId="34754" hidden="1"/>
    <cellStyle name="Título 1 4" xfId="34781" hidden="1"/>
    <cellStyle name="Título 1 4" xfId="34741" hidden="1"/>
    <cellStyle name="Título 1 4" xfId="34800" hidden="1"/>
    <cellStyle name="Título 1 4" xfId="35023" hidden="1"/>
    <cellStyle name="Título 1 4" xfId="35032" hidden="1"/>
    <cellStyle name="Título 1 4" xfId="35041" hidden="1"/>
    <cellStyle name="Título 1 4" xfId="35049" hidden="1"/>
    <cellStyle name="Título 1 4" xfId="35059" hidden="1"/>
    <cellStyle name="Título 1 4" xfId="35025" hidden="1"/>
    <cellStyle name="Título 1 4" xfId="35052" hidden="1"/>
    <cellStyle name="Título 1 4" xfId="35012" hidden="1"/>
    <cellStyle name="Título 1 4" xfId="35071" hidden="1"/>
    <cellStyle name="Título 1 4" xfId="34950" hidden="1"/>
    <cellStyle name="Título 1 4" xfId="34859" hidden="1"/>
    <cellStyle name="Título 1 4" xfId="34855" hidden="1"/>
    <cellStyle name="Título 1 4" xfId="34881" hidden="1"/>
    <cellStyle name="Título 1 4" xfId="34876" hidden="1"/>
    <cellStyle name="Título 1 4" xfId="34925" hidden="1"/>
    <cellStyle name="Título 1 4" xfId="34847" hidden="1"/>
    <cellStyle name="Título 1 4" xfId="34987" hidden="1"/>
    <cellStyle name="Título 1 4" xfId="35109" hidden="1"/>
    <cellStyle name="Título 1 4" xfId="34862" hidden="1"/>
    <cellStyle name="Título 1 4" xfId="34910" hidden="1"/>
    <cellStyle name="Título 1 4" xfId="34888" hidden="1"/>
    <cellStyle name="Título 1 4" xfId="34846" hidden="1"/>
    <cellStyle name="Título 1 4" xfId="34825" hidden="1"/>
    <cellStyle name="Título 1 4" xfId="34928" hidden="1"/>
    <cellStyle name="Título 1 4" xfId="34899" hidden="1"/>
    <cellStyle name="Título 1 4" xfId="34934" hidden="1"/>
    <cellStyle name="Título 1 4" xfId="35111" hidden="1"/>
    <cellStyle name="Título 1 4" xfId="35140" hidden="1"/>
    <cellStyle name="Título 1 4" xfId="35149" hidden="1"/>
    <cellStyle name="Título 1 4" xfId="35158" hidden="1"/>
    <cellStyle name="Título 1 4" xfId="35166" hidden="1"/>
    <cellStyle name="Título 1 4" xfId="35176" hidden="1"/>
    <cellStyle name="Título 1 4" xfId="35142" hidden="1"/>
    <cellStyle name="Título 1 4" xfId="35169" hidden="1"/>
    <cellStyle name="Título 1 4" xfId="35129" hidden="1"/>
    <cellStyle name="Título 1 4" xfId="35188" hidden="1"/>
    <cellStyle name="Título 1 4" xfId="35242" hidden="1"/>
    <cellStyle name="Título 1 4" xfId="35251" hidden="1"/>
    <cellStyle name="Título 1 4" xfId="35260" hidden="1"/>
    <cellStyle name="Título 1 4" xfId="35268" hidden="1"/>
    <cellStyle name="Título 1 4" xfId="35278" hidden="1"/>
    <cellStyle name="Título 1 4" xfId="35244" hidden="1"/>
    <cellStyle name="Título 1 4" xfId="35271" hidden="1"/>
    <cellStyle name="Título 1 4" xfId="35231" hidden="1"/>
    <cellStyle name="Título 1 4" xfId="35290" hidden="1"/>
    <cellStyle name="Título 1 4" xfId="35513" hidden="1"/>
    <cellStyle name="Título 1 4" xfId="35522" hidden="1"/>
    <cellStyle name="Título 1 4" xfId="35531" hidden="1"/>
    <cellStyle name="Título 1 4" xfId="35539" hidden="1"/>
    <cellStyle name="Título 1 4" xfId="35549" hidden="1"/>
    <cellStyle name="Título 1 4" xfId="35515" hidden="1"/>
    <cellStyle name="Título 1 4" xfId="35542" hidden="1"/>
    <cellStyle name="Título 1 4" xfId="35502" hidden="1"/>
    <cellStyle name="Título 1 4" xfId="35561" hidden="1"/>
    <cellStyle name="Título 1 4" xfId="35440" hidden="1"/>
    <cellStyle name="Título 1 4" xfId="35349" hidden="1"/>
    <cellStyle name="Título 1 4" xfId="35345" hidden="1"/>
    <cellStyle name="Título 1 4" xfId="35371" hidden="1"/>
    <cellStyle name="Título 1 4" xfId="35366" hidden="1"/>
    <cellStyle name="Título 1 4" xfId="35415" hidden="1"/>
    <cellStyle name="Título 1 4" xfId="35337" hidden="1"/>
    <cellStyle name="Título 1 4" xfId="35477" hidden="1"/>
    <cellStyle name="Título 1 4" xfId="35599" hidden="1"/>
    <cellStyle name="Título 1 4" xfId="35352" hidden="1"/>
    <cellStyle name="Título 1 4" xfId="35400" hidden="1"/>
    <cellStyle name="Título 1 4" xfId="35378" hidden="1"/>
    <cellStyle name="Título 1 4" xfId="35336" hidden="1"/>
    <cellStyle name="Título 1 4" xfId="35315" hidden="1"/>
    <cellStyle name="Título 1 4" xfId="35418" hidden="1"/>
    <cellStyle name="Título 1 4" xfId="35389" hidden="1"/>
    <cellStyle name="Título 1 4" xfId="35424" hidden="1"/>
    <cellStyle name="Título 1 4" xfId="35601" hidden="1"/>
    <cellStyle name="Título 1 4" xfId="35630" hidden="1"/>
    <cellStyle name="Título 1 4" xfId="35639" hidden="1"/>
    <cellStyle name="Título 1 4" xfId="35648" hidden="1"/>
    <cellStyle name="Título 1 4" xfId="35656" hidden="1"/>
    <cellStyle name="Título 1 4" xfId="35666" hidden="1"/>
    <cellStyle name="Título 1 4" xfId="35632" hidden="1"/>
    <cellStyle name="Título 1 4" xfId="35659" hidden="1"/>
    <cellStyle name="Título 1 4" xfId="35619" hidden="1"/>
    <cellStyle name="Título 1 4" xfId="35678" hidden="1"/>
    <cellStyle name="Título 1 4" xfId="35732" hidden="1"/>
    <cellStyle name="Título 1 4" xfId="35741" hidden="1"/>
    <cellStyle name="Título 1 4" xfId="35750" hidden="1"/>
    <cellStyle name="Título 1 4" xfId="35758" hidden="1"/>
    <cellStyle name="Título 1 4" xfId="35768" hidden="1"/>
    <cellStyle name="Título 1 4" xfId="35734" hidden="1"/>
    <cellStyle name="Título 1 4" xfId="35761" hidden="1"/>
    <cellStyle name="Título 1 4" xfId="35721" hidden="1"/>
    <cellStyle name="Título 1 4" xfId="35780" hidden="1"/>
    <cellStyle name="Título 1 4" xfId="36003" hidden="1"/>
    <cellStyle name="Título 1 4" xfId="36012" hidden="1"/>
    <cellStyle name="Título 1 4" xfId="36021" hidden="1"/>
    <cellStyle name="Título 1 4" xfId="36029" hidden="1"/>
    <cellStyle name="Título 1 4" xfId="36039" hidden="1"/>
    <cellStyle name="Título 1 4" xfId="36005" hidden="1"/>
    <cellStyle name="Título 1 4" xfId="36032" hidden="1"/>
    <cellStyle name="Título 1 4" xfId="35992" hidden="1"/>
    <cellStyle name="Título 1 4" xfId="36051" hidden="1"/>
    <cellStyle name="Título 1 4" xfId="35930" hidden="1"/>
    <cellStyle name="Título 1 4" xfId="35839" hidden="1"/>
    <cellStyle name="Título 1 4" xfId="35835" hidden="1"/>
    <cellStyle name="Título 1 4" xfId="35861" hidden="1"/>
    <cellStyle name="Título 1 4" xfId="35856" hidden="1"/>
    <cellStyle name="Título 1 4" xfId="35905" hidden="1"/>
    <cellStyle name="Título 1 4" xfId="35827" hidden="1"/>
    <cellStyle name="Título 1 4" xfId="35967" hidden="1"/>
    <cellStyle name="Título 1 4" xfId="36089" hidden="1"/>
    <cellStyle name="Título 1 4" xfId="35842" hidden="1"/>
    <cellStyle name="Título 1 4" xfId="35890" hidden="1"/>
    <cellStyle name="Título 1 4" xfId="35868" hidden="1"/>
    <cellStyle name="Título 1 4" xfId="35826" hidden="1"/>
    <cellStyle name="Título 1 4" xfId="35805" hidden="1"/>
    <cellStyle name="Título 1 4" xfId="35908" hidden="1"/>
    <cellStyle name="Título 1 4" xfId="35879" hidden="1"/>
    <cellStyle name="Título 1 4" xfId="35914" hidden="1"/>
    <cellStyle name="Título 1 4" xfId="36091" hidden="1"/>
    <cellStyle name="Título 1 4" xfId="33423" hidden="1"/>
    <cellStyle name="Título 1 4" xfId="26719" hidden="1"/>
    <cellStyle name="Título 1 4" xfId="25552" hidden="1"/>
    <cellStyle name="Título 1 4" xfId="26706" hidden="1"/>
    <cellStyle name="Título 1 4" xfId="27131" hidden="1"/>
    <cellStyle name="Título 1 4" xfId="27778" hidden="1"/>
    <cellStyle name="Título 1 4" xfId="26902" hidden="1"/>
    <cellStyle name="Título 1 4" xfId="27086" hidden="1"/>
    <cellStyle name="Título 1 4" xfId="25127" hidden="1"/>
    <cellStyle name="Título 1 4" xfId="30658" hidden="1"/>
    <cellStyle name="Título 1 4" xfId="31110" hidden="1"/>
    <cellStyle name="Título 1 4" xfId="25566" hidden="1"/>
    <cellStyle name="Título 1 4" xfId="25145" hidden="1"/>
    <cellStyle name="Título 1 4" xfId="26260" hidden="1"/>
    <cellStyle name="Título 1 4" xfId="21798" hidden="1"/>
    <cellStyle name="Título 1 4" xfId="27149" hidden="1"/>
    <cellStyle name="Título 1 4" xfId="27811" hidden="1"/>
    <cellStyle name="Título 1 4" xfId="25826" hidden="1"/>
    <cellStyle name="Título 1 4" xfId="22224" hidden="1"/>
    <cellStyle name="Título 1 4" xfId="25531" hidden="1"/>
    <cellStyle name="Título 1 4" xfId="25616" hidden="1"/>
    <cellStyle name="Título 1 4" xfId="25932" hidden="1"/>
    <cellStyle name="Título 1 4" xfId="23180" hidden="1"/>
    <cellStyle name="Título 1 4" xfId="26185" hidden="1"/>
    <cellStyle name="Título 1 4" xfId="27204" hidden="1"/>
    <cellStyle name="Título 1 4" xfId="26892" hidden="1"/>
    <cellStyle name="Título 1 4" xfId="30800" hidden="1"/>
    <cellStyle name="Título 1 4" xfId="23350" hidden="1"/>
    <cellStyle name="Título 1 4" xfId="31114" hidden="1"/>
    <cellStyle name="Título 1 4" xfId="25838" hidden="1"/>
    <cellStyle name="Título 1 4" xfId="27789" hidden="1"/>
    <cellStyle name="Título 1 4" xfId="25305" hidden="1"/>
    <cellStyle name="Título 1 4" xfId="23249" hidden="1"/>
    <cellStyle name="Título 1 4" xfId="26752" hidden="1"/>
    <cellStyle name="Título 1 4" xfId="23104" hidden="1"/>
    <cellStyle name="Título 1 4" xfId="23857" hidden="1"/>
    <cellStyle name="Título 1 4" xfId="24095" hidden="1"/>
    <cellStyle name="Título 1 4" xfId="25257" hidden="1"/>
    <cellStyle name="Título 1 4" xfId="31116" hidden="1"/>
    <cellStyle name="Título 1 4" xfId="23234" hidden="1"/>
    <cellStyle name="Título 1 4" xfId="24064" hidden="1"/>
    <cellStyle name="Título 1 4" xfId="25669" hidden="1"/>
    <cellStyle name="Título 1 4" xfId="26641" hidden="1"/>
    <cellStyle name="Título 1 4" xfId="26682" hidden="1"/>
    <cellStyle name="Título 1 4" xfId="30707" hidden="1"/>
    <cellStyle name="Título 1 4" xfId="26680" hidden="1"/>
    <cellStyle name="Título 1 4" xfId="30630" hidden="1"/>
    <cellStyle name="Título 1 4" xfId="23748" hidden="1"/>
    <cellStyle name="Título 1 4" xfId="22677" hidden="1"/>
    <cellStyle name="Título 1 4" xfId="26252" hidden="1"/>
    <cellStyle name="Título 1 4" xfId="22863" hidden="1"/>
    <cellStyle name="Título 1 4" xfId="25059" hidden="1"/>
    <cellStyle name="Título 1 4" xfId="26588" hidden="1"/>
    <cellStyle name="Título 1 4" xfId="25256" hidden="1"/>
    <cellStyle name="Título 1 4" xfId="26327" hidden="1"/>
    <cellStyle name="Título 1 4" xfId="23488" hidden="1"/>
    <cellStyle name="Título 1 4" xfId="23640" hidden="1"/>
    <cellStyle name="Título 1 4" xfId="25044" hidden="1"/>
    <cellStyle name="Título 1 4" xfId="25695" hidden="1"/>
    <cellStyle name="Título 1 4" xfId="25960" hidden="1"/>
    <cellStyle name="Título 1 4" xfId="15869" hidden="1"/>
    <cellStyle name="Título 1 4" xfId="23938" hidden="1"/>
    <cellStyle name="Título 1 4" xfId="25950" hidden="1"/>
    <cellStyle name="Título 1 4" xfId="21767" hidden="1"/>
    <cellStyle name="Título 1 4" xfId="27887" hidden="1"/>
    <cellStyle name="Título 1 4" xfId="23842" hidden="1"/>
    <cellStyle name="Título 1 4" xfId="22038" hidden="1"/>
    <cellStyle name="Título 1 4" xfId="27037" hidden="1"/>
    <cellStyle name="Título 1 4" xfId="21854" hidden="1"/>
    <cellStyle name="Título 1 4" xfId="27269" hidden="1"/>
    <cellStyle name="Título 1 4" xfId="24096" hidden="1"/>
    <cellStyle name="Título 1 4" xfId="25173" hidden="1"/>
    <cellStyle name="Título 1 4" xfId="28021" hidden="1"/>
    <cellStyle name="Título 1 4" xfId="26033" hidden="1"/>
    <cellStyle name="Título 1 4" xfId="23902" hidden="1"/>
    <cellStyle name="Título 1 4" xfId="24980" hidden="1"/>
    <cellStyle name="Título 1 4" xfId="21741" hidden="1"/>
    <cellStyle name="Título 1 4" xfId="30697" hidden="1"/>
    <cellStyle name="Título 1 4" xfId="26583" hidden="1"/>
    <cellStyle name="Título 1 4" xfId="23928" hidden="1"/>
    <cellStyle name="Título 1 4" xfId="22971" hidden="1"/>
    <cellStyle name="Título 1 4" xfId="25831" hidden="1"/>
    <cellStyle name="Título 1 4" xfId="25658" hidden="1"/>
    <cellStyle name="Título 1 4" xfId="25468" hidden="1"/>
    <cellStyle name="Título 1 4" xfId="22483" hidden="1"/>
    <cellStyle name="Título 1 4" xfId="25094" hidden="1"/>
    <cellStyle name="Título 1 4" xfId="23537" hidden="1"/>
    <cellStyle name="Título 1 4" xfId="22716" hidden="1"/>
    <cellStyle name="Título 1 4" xfId="30654" hidden="1"/>
    <cellStyle name="Título 1 4" xfId="23102" hidden="1"/>
    <cellStyle name="Título 1 4" xfId="33413" hidden="1"/>
    <cellStyle name="Título 1 4" xfId="25590" hidden="1"/>
    <cellStyle name="Título 1 4" xfId="26165" hidden="1"/>
    <cellStyle name="Título 1 4" xfId="23945" hidden="1"/>
    <cellStyle name="Título 1 4" xfId="28019" hidden="1"/>
    <cellStyle name="Título 1 4" xfId="27903" hidden="1"/>
    <cellStyle name="Título 1 4" xfId="23253" hidden="1"/>
    <cellStyle name="Título 1 4" xfId="25855" hidden="1"/>
    <cellStyle name="Título 1 4" xfId="27757" hidden="1"/>
    <cellStyle name="Título 1 4" xfId="36120" hidden="1"/>
    <cellStyle name="Título 1 4" xfId="36129" hidden="1"/>
    <cellStyle name="Título 1 4" xfId="36138" hidden="1"/>
    <cellStyle name="Título 1 4" xfId="36146" hidden="1"/>
    <cellStyle name="Título 1 4" xfId="36156" hidden="1"/>
    <cellStyle name="Título 1 4" xfId="36122" hidden="1"/>
    <cellStyle name="Título 1 4" xfId="36149" hidden="1"/>
    <cellStyle name="Título 1 4" xfId="36109" hidden="1"/>
    <cellStyle name="Título 1 4" xfId="36168" hidden="1"/>
    <cellStyle name="Título 1 4" xfId="36391" hidden="1"/>
    <cellStyle name="Título 1 4" xfId="36400" hidden="1"/>
    <cellStyle name="Título 1 4" xfId="36409" hidden="1"/>
    <cellStyle name="Título 1 4" xfId="36417" hidden="1"/>
    <cellStyle name="Título 1 4" xfId="36427" hidden="1"/>
    <cellStyle name="Título 1 4" xfId="36393" hidden="1"/>
    <cellStyle name="Título 1 4" xfId="36420" hidden="1"/>
    <cellStyle name="Título 1 4" xfId="36380" hidden="1"/>
    <cellStyle name="Título 1 4" xfId="36439" hidden="1"/>
    <cellStyle name="Título 1 4" xfId="36318" hidden="1"/>
    <cellStyle name="Título 1 4" xfId="36227" hidden="1"/>
    <cellStyle name="Título 1 4" xfId="36223" hidden="1"/>
    <cellStyle name="Título 1 4" xfId="36249" hidden="1"/>
    <cellStyle name="Título 1 4" xfId="36244" hidden="1"/>
    <cellStyle name="Título 1 4" xfId="36293" hidden="1"/>
    <cellStyle name="Título 1 4" xfId="36215" hidden="1"/>
    <cellStyle name="Título 1 4" xfId="36355" hidden="1"/>
    <cellStyle name="Título 1 4" xfId="36477" hidden="1"/>
    <cellStyle name="Título 1 4" xfId="36230" hidden="1"/>
    <cellStyle name="Título 1 4" xfId="36278" hidden="1"/>
    <cellStyle name="Título 1 4" xfId="36256" hidden="1"/>
    <cellStyle name="Título 1 4" xfId="36214" hidden="1"/>
    <cellStyle name="Título 1 4" xfId="36193" hidden="1"/>
    <cellStyle name="Título 1 4" xfId="36296" hidden="1"/>
    <cellStyle name="Título 1 4" xfId="36267" hidden="1"/>
    <cellStyle name="Título 1 4" xfId="36302" hidden="1"/>
    <cellStyle name="Título 1 4" xfId="36479" hidden="1"/>
    <cellStyle name="Título 1 4" xfId="31125" hidden="1"/>
    <cellStyle name="Título 1 4" xfId="23499" hidden="1"/>
    <cellStyle name="Título 1 4" xfId="21871" hidden="1"/>
    <cellStyle name="Título 1 4" xfId="23764" hidden="1"/>
    <cellStyle name="Título 1 4" xfId="23341" hidden="1"/>
    <cellStyle name="Título 1 4" xfId="25084" hidden="1"/>
    <cellStyle name="Título 1 4" xfId="24427" hidden="1"/>
    <cellStyle name="Título 1 4" xfId="23175" hidden="1"/>
    <cellStyle name="Título 1 4" xfId="22031" hidden="1"/>
    <cellStyle name="Título 1 4" xfId="27144" hidden="1"/>
    <cellStyle name="Título 1 4" xfId="27273" hidden="1"/>
    <cellStyle name="Título 1 4" xfId="22616" hidden="1"/>
    <cellStyle name="Título 1 4" xfId="26716" hidden="1"/>
    <cellStyle name="Título 1 4" xfId="22389" hidden="1"/>
    <cellStyle name="Título 1 4" xfId="22226" hidden="1"/>
    <cellStyle name="Título 1 4" xfId="21754" hidden="1"/>
    <cellStyle name="Título 1 4" xfId="24430" hidden="1"/>
    <cellStyle name="Título 1 4" xfId="36486" hidden="1"/>
    <cellStyle name="Título 1 4" xfId="36709" hidden="1"/>
    <cellStyle name="Título 1 4" xfId="36718" hidden="1"/>
    <cellStyle name="Título 1 4" xfId="36727" hidden="1"/>
    <cellStyle name="Título 1 4" xfId="36735" hidden="1"/>
    <cellStyle name="Título 1 4" xfId="36745" hidden="1"/>
    <cellStyle name="Título 1 4" xfId="36711" hidden="1"/>
    <cellStyle name="Título 1 4" xfId="36738" hidden="1"/>
    <cellStyle name="Título 1 4" xfId="36698" hidden="1"/>
    <cellStyle name="Título 1 4" xfId="36757" hidden="1"/>
    <cellStyle name="Título 1 4" xfId="36636" hidden="1"/>
    <cellStyle name="Título 1 4" xfId="36545" hidden="1"/>
    <cellStyle name="Título 1 4" xfId="36541" hidden="1"/>
    <cellStyle name="Título 1 4" xfId="36567" hidden="1"/>
    <cellStyle name="Título 1 4" xfId="36562" hidden="1"/>
    <cellStyle name="Título 1 4" xfId="36611" hidden="1"/>
    <cellStyle name="Título 1 4" xfId="36533" hidden="1"/>
    <cellStyle name="Título 1 4" xfId="36673" hidden="1"/>
    <cellStyle name="Título 1 4" xfId="36795" hidden="1"/>
    <cellStyle name="Título 1 4" xfId="36548" hidden="1"/>
    <cellStyle name="Título 1 4" xfId="36596" hidden="1"/>
    <cellStyle name="Título 1 4" xfId="36574" hidden="1"/>
    <cellStyle name="Título 1 4" xfId="36532" hidden="1"/>
    <cellStyle name="Título 1 4" xfId="36511" hidden="1"/>
    <cellStyle name="Título 1 4" xfId="36614" hidden="1"/>
    <cellStyle name="Título 1 4" xfId="36585" hidden="1"/>
    <cellStyle name="Título 1 4" xfId="36620" hidden="1"/>
    <cellStyle name="Título 1 4" xfId="36797" hidden="1"/>
    <cellStyle name="Título 1 4" xfId="36826" hidden="1"/>
    <cellStyle name="Título 1 4" xfId="36835" hidden="1"/>
    <cellStyle name="Título 1 4" xfId="36844" hidden="1"/>
    <cellStyle name="Título 1 4" xfId="36852" hidden="1"/>
    <cellStyle name="Título 1 4" xfId="36862" hidden="1"/>
    <cellStyle name="Título 1 4" xfId="36828" hidden="1"/>
    <cellStyle name="Título 1 4" xfId="36855" hidden="1"/>
    <cellStyle name="Título 1 4" xfId="36815" hidden="1"/>
    <cellStyle name="Título 1 4" xfId="36874" hidden="1"/>
    <cellStyle name="Título 1 4" xfId="36928" hidden="1"/>
    <cellStyle name="Título 1 4" xfId="36937" hidden="1"/>
    <cellStyle name="Título 1 4" xfId="36946" hidden="1"/>
    <cellStyle name="Título 1 4" xfId="36954" hidden="1"/>
    <cellStyle name="Título 1 4" xfId="36964" hidden="1"/>
    <cellStyle name="Título 1 4" xfId="36930" hidden="1"/>
    <cellStyle name="Título 1 4" xfId="36957" hidden="1"/>
    <cellStyle name="Título 1 4" xfId="36917" hidden="1"/>
    <cellStyle name="Título 1 4" xfId="36976" hidden="1"/>
    <cellStyle name="Título 1 4" xfId="37199" hidden="1"/>
    <cellStyle name="Título 1 4" xfId="37208" hidden="1"/>
    <cellStyle name="Título 1 4" xfId="37217" hidden="1"/>
    <cellStyle name="Título 1 4" xfId="37225" hidden="1"/>
    <cellStyle name="Título 1 4" xfId="37235" hidden="1"/>
    <cellStyle name="Título 1 4" xfId="37201" hidden="1"/>
    <cellStyle name="Título 1 4" xfId="37228" hidden="1"/>
    <cellStyle name="Título 1 4" xfId="37188" hidden="1"/>
    <cellStyle name="Título 1 4" xfId="37247" hidden="1"/>
    <cellStyle name="Título 1 4" xfId="37126" hidden="1"/>
    <cellStyle name="Título 1 4" xfId="37035" hidden="1"/>
    <cellStyle name="Título 1 4" xfId="37031" hidden="1"/>
    <cellStyle name="Título 1 4" xfId="37057" hidden="1"/>
    <cellStyle name="Título 1 4" xfId="37052" hidden="1"/>
    <cellStyle name="Título 1 4" xfId="37101" hidden="1"/>
    <cellStyle name="Título 1 4" xfId="37023" hidden="1"/>
    <cellStyle name="Título 1 4" xfId="37163" hidden="1"/>
    <cellStyle name="Título 1 4" xfId="37285" hidden="1"/>
    <cellStyle name="Título 1 4" xfId="37038" hidden="1"/>
    <cellStyle name="Título 1 4" xfId="37086" hidden="1"/>
    <cellStyle name="Título 1 4" xfId="37064" hidden="1"/>
    <cellStyle name="Título 1 4" xfId="37022" hidden="1"/>
    <cellStyle name="Título 1 4" xfId="37001" hidden="1"/>
    <cellStyle name="Título 1 4" xfId="37104" hidden="1"/>
    <cellStyle name="Título 1 4" xfId="37075" hidden="1"/>
    <cellStyle name="Título 1 4" xfId="37110" hidden="1"/>
    <cellStyle name="Título 1 4" xfId="37287" hidden="1"/>
    <cellStyle name="Título 1 4" xfId="37316" hidden="1"/>
    <cellStyle name="Título 1 4" xfId="37325" hidden="1"/>
    <cellStyle name="Título 1 4" xfId="37334" hidden="1"/>
    <cellStyle name="Título 1 4" xfId="37342" hidden="1"/>
    <cellStyle name="Título 1 4" xfId="37352" hidden="1"/>
    <cellStyle name="Título 1 4" xfId="37318" hidden="1"/>
    <cellStyle name="Título 1 4" xfId="37345" hidden="1"/>
    <cellStyle name="Título 1 4" xfId="37305" hidden="1"/>
    <cellStyle name="Título 1 4" xfId="37364" hidden="1"/>
    <cellStyle name="Título 1 4" xfId="37418" hidden="1"/>
    <cellStyle name="Título 1 4" xfId="37427" hidden="1"/>
    <cellStyle name="Título 1 4" xfId="37436" hidden="1"/>
    <cellStyle name="Título 1 4" xfId="37444" hidden="1"/>
    <cellStyle name="Título 1 4" xfId="37454" hidden="1"/>
    <cellStyle name="Título 1 4" xfId="37420" hidden="1"/>
    <cellStyle name="Título 1 4" xfId="37447" hidden="1"/>
    <cellStyle name="Título 1 4" xfId="37407" hidden="1"/>
    <cellStyle name="Título 1 4" xfId="37466" hidden="1"/>
    <cellStyle name="Título 1 4" xfId="37689" hidden="1"/>
    <cellStyle name="Título 1 4" xfId="37698" hidden="1"/>
    <cellStyle name="Título 1 4" xfId="37707" hidden="1"/>
    <cellStyle name="Título 1 4" xfId="37715" hidden="1"/>
    <cellStyle name="Título 1 4" xfId="37725" hidden="1"/>
    <cellStyle name="Título 1 4" xfId="37691" hidden="1"/>
    <cellStyle name="Título 1 4" xfId="37718" hidden="1"/>
    <cellStyle name="Título 1 4" xfId="37678" hidden="1"/>
    <cellStyle name="Título 1 4" xfId="37737" hidden="1"/>
    <cellStyle name="Título 1 4" xfId="37616" hidden="1"/>
    <cellStyle name="Título 1 4" xfId="37525" hidden="1"/>
    <cellStyle name="Título 1 4" xfId="37521" hidden="1"/>
    <cellStyle name="Título 1 4" xfId="37547" hidden="1"/>
    <cellStyle name="Título 1 4" xfId="37542" hidden="1"/>
    <cellStyle name="Título 1 4" xfId="37591" hidden="1"/>
    <cellStyle name="Título 1 4" xfId="37513" hidden="1"/>
    <cellStyle name="Título 1 4" xfId="37653" hidden="1"/>
    <cellStyle name="Título 1 4" xfId="37775" hidden="1"/>
    <cellStyle name="Título 1 4" xfId="37528" hidden="1"/>
    <cellStyle name="Título 1 4" xfId="37576" hidden="1"/>
    <cellStyle name="Título 1 4" xfId="37554" hidden="1"/>
    <cellStyle name="Título 1 4" xfId="37512" hidden="1"/>
    <cellStyle name="Título 1 4" xfId="37491" hidden="1"/>
    <cellStyle name="Título 1 4" xfId="37594" hidden="1"/>
    <cellStyle name="Título 1 4" xfId="37565" hidden="1"/>
    <cellStyle name="Título 1 4" xfId="37600" hidden="1"/>
    <cellStyle name="Título 1 4" xfId="37777" hidden="1"/>
    <cellStyle name="Título 1 4" xfId="37806" hidden="1"/>
    <cellStyle name="Título 1 4" xfId="37815" hidden="1"/>
    <cellStyle name="Título 1 4" xfId="37824" hidden="1"/>
    <cellStyle name="Título 1 4" xfId="37832" hidden="1"/>
    <cellStyle name="Título 1 4" xfId="37842" hidden="1"/>
    <cellStyle name="Título 1 4" xfId="37808" hidden="1"/>
    <cellStyle name="Título 1 4" xfId="37835" hidden="1"/>
    <cellStyle name="Título 1 4" xfId="37795" hidden="1"/>
    <cellStyle name="Título 1 4" xfId="37854" hidden="1"/>
    <cellStyle name="Título 1 4" xfId="37908" hidden="1"/>
    <cellStyle name="Título 1 4" xfId="37917" hidden="1"/>
    <cellStyle name="Título 1 4" xfId="37926" hidden="1"/>
    <cellStyle name="Título 1 4" xfId="37934" hidden="1"/>
    <cellStyle name="Título 1 4" xfId="37944" hidden="1"/>
    <cellStyle name="Título 1 4" xfId="37910" hidden="1"/>
    <cellStyle name="Título 1 4" xfId="37937" hidden="1"/>
    <cellStyle name="Título 1 4" xfId="37897" hidden="1"/>
    <cellStyle name="Título 1 4" xfId="37956" hidden="1"/>
    <cellStyle name="Título 1 4" xfId="38179" hidden="1"/>
    <cellStyle name="Título 1 4" xfId="38188" hidden="1"/>
    <cellStyle name="Título 1 4" xfId="38197" hidden="1"/>
    <cellStyle name="Título 1 4" xfId="38205" hidden="1"/>
    <cellStyle name="Título 1 4" xfId="38215" hidden="1"/>
    <cellStyle name="Título 1 4" xfId="38181" hidden="1"/>
    <cellStyle name="Título 1 4" xfId="38208" hidden="1"/>
    <cellStyle name="Título 1 4" xfId="38168" hidden="1"/>
    <cellStyle name="Título 1 4" xfId="38227" hidden="1"/>
    <cellStyle name="Título 1 4" xfId="38106" hidden="1"/>
    <cellStyle name="Título 1 4" xfId="38015" hidden="1"/>
    <cellStyle name="Título 1 4" xfId="38011" hidden="1"/>
    <cellStyle name="Título 1 4" xfId="38037" hidden="1"/>
    <cellStyle name="Título 1 4" xfId="38032" hidden="1"/>
    <cellStyle name="Título 1 4" xfId="38081" hidden="1"/>
    <cellStyle name="Título 1 4" xfId="38003" hidden="1"/>
    <cellStyle name="Título 1 4" xfId="38143" hidden="1"/>
    <cellStyle name="Título 1 4" xfId="38265" hidden="1"/>
    <cellStyle name="Título 1 4" xfId="38018" hidden="1"/>
    <cellStyle name="Título 1 4" xfId="38066" hidden="1"/>
    <cellStyle name="Título 1 4" xfId="38044" hidden="1"/>
    <cellStyle name="Título 1 4" xfId="38002" hidden="1"/>
    <cellStyle name="Título 1 4" xfId="37981" hidden="1"/>
    <cellStyle name="Título 1 4" xfId="38084" hidden="1"/>
    <cellStyle name="Título 1 4" xfId="38055" hidden="1"/>
    <cellStyle name="Título 1 4" xfId="38090" hidden="1"/>
    <cellStyle name="Título 1 4" xfId="38267" hidden="1"/>
    <cellStyle name="Título 1 4" xfId="38296" hidden="1"/>
    <cellStyle name="Título 1 4" xfId="38305" hidden="1"/>
    <cellStyle name="Título 1 4" xfId="38314" hidden="1"/>
    <cellStyle name="Título 1 4" xfId="38322" hidden="1"/>
    <cellStyle name="Título 1 4" xfId="38332" hidden="1"/>
    <cellStyle name="Título 1 4" xfId="38298" hidden="1"/>
    <cellStyle name="Título 1 4" xfId="38325" hidden="1"/>
    <cellStyle name="Título 1 4" xfId="38285" hidden="1"/>
    <cellStyle name="Título 1 4" xfId="38344" hidden="1"/>
    <cellStyle name="Título 1 4" xfId="38398" hidden="1"/>
    <cellStyle name="Título 1 4" xfId="38407" hidden="1"/>
    <cellStyle name="Título 1 4" xfId="38416" hidden="1"/>
    <cellStyle name="Título 1 4" xfId="38424" hidden="1"/>
    <cellStyle name="Título 1 4" xfId="38434" hidden="1"/>
    <cellStyle name="Título 1 4" xfId="38400" hidden="1"/>
    <cellStyle name="Título 1 4" xfId="38427" hidden="1"/>
    <cellStyle name="Título 1 4" xfId="38387" hidden="1"/>
    <cellStyle name="Título 1 4" xfId="38446" hidden="1"/>
    <cellStyle name="Título 1 4" xfId="38669" hidden="1"/>
    <cellStyle name="Título 1 4" xfId="38678" hidden="1"/>
    <cellStyle name="Título 1 4" xfId="38687" hidden="1"/>
    <cellStyle name="Título 1 4" xfId="38695" hidden="1"/>
    <cellStyle name="Título 1 4" xfId="38705" hidden="1"/>
    <cellStyle name="Título 1 4" xfId="38671" hidden="1"/>
    <cellStyle name="Título 1 4" xfId="38698" hidden="1"/>
    <cellStyle name="Título 1 4" xfId="38658" hidden="1"/>
    <cellStyle name="Título 1 4" xfId="38717" hidden="1"/>
    <cellStyle name="Título 1 4" xfId="38596" hidden="1"/>
    <cellStyle name="Título 1 4" xfId="38505" hidden="1"/>
    <cellStyle name="Título 1 4" xfId="38501" hidden="1"/>
    <cellStyle name="Título 1 4" xfId="38527" hidden="1"/>
    <cellStyle name="Título 1 4" xfId="38522" hidden="1"/>
    <cellStyle name="Título 1 4" xfId="38571" hidden="1"/>
    <cellStyle name="Título 1 4" xfId="38493" hidden="1"/>
    <cellStyle name="Título 1 4" xfId="38633" hidden="1"/>
    <cellStyle name="Título 1 4" xfId="38755" hidden="1"/>
    <cellStyle name="Título 1 4" xfId="38508" hidden="1"/>
    <cellStyle name="Título 1 4" xfId="38556" hidden="1"/>
    <cellStyle name="Título 1 4" xfId="38534" hidden="1"/>
    <cellStyle name="Título 1 4" xfId="38492" hidden="1"/>
    <cellStyle name="Título 1 4" xfId="38471" hidden="1"/>
    <cellStyle name="Título 1 4" xfId="38574" hidden="1"/>
    <cellStyle name="Título 1 4" xfId="38545" hidden="1"/>
    <cellStyle name="Título 1 4" xfId="38580" hidden="1"/>
    <cellStyle name="Título 1 4" xfId="38757"/>
    <cellStyle name="Título 1 5" xfId="5068" hidden="1"/>
    <cellStyle name="Título 1 5" xfId="4977" hidden="1"/>
    <cellStyle name="Título 1 5" xfId="5002" hidden="1"/>
    <cellStyle name="Título 1 5" xfId="5081" hidden="1"/>
    <cellStyle name="Título 1 5" xfId="5007" hidden="1"/>
    <cellStyle name="Título 1 5" xfId="10127" hidden="1"/>
    <cellStyle name="Título 1 5" xfId="10148" hidden="1"/>
    <cellStyle name="Título 1 5" xfId="10221" hidden="1"/>
    <cellStyle name="Título 1 5" xfId="10153" hidden="1"/>
    <cellStyle name="Título 1 5" xfId="10666" hidden="1"/>
    <cellStyle name="Título 1 5" xfId="10677" hidden="1"/>
    <cellStyle name="Título 1 5" xfId="10731" hidden="1"/>
    <cellStyle name="Título 1 5" xfId="10682" hidden="1"/>
    <cellStyle name="Título 1 5" xfId="10585" hidden="1"/>
    <cellStyle name="Título 1 5" xfId="10656" hidden="1"/>
    <cellStyle name="Título 1 5" xfId="10623" hidden="1"/>
    <cellStyle name="Título 1 5" xfId="10567" hidden="1"/>
    <cellStyle name="Título 1 5" xfId="10615" hidden="1"/>
    <cellStyle name="Título 1 5" xfId="10496" hidden="1"/>
    <cellStyle name="Título 1 5" xfId="10586" hidden="1"/>
    <cellStyle name="Título 1 5" xfId="10625" hidden="1"/>
    <cellStyle name="Título 1 5" xfId="15780" hidden="1"/>
    <cellStyle name="Título 1 5" xfId="15803" hidden="1"/>
    <cellStyle name="Título 1 5" xfId="15880" hidden="1"/>
    <cellStyle name="Título 1 5" xfId="15808" hidden="1"/>
    <cellStyle name="Título 1 5" xfId="20914" hidden="1"/>
    <cellStyle name="Título 1 5" xfId="20935" hidden="1"/>
    <cellStyle name="Título 1 5" xfId="21008" hidden="1"/>
    <cellStyle name="Título 1 5" xfId="20940" hidden="1"/>
    <cellStyle name="Título 1 5" xfId="21453" hidden="1"/>
    <cellStyle name="Título 1 5" xfId="21464" hidden="1"/>
    <cellStyle name="Título 1 5" xfId="21518" hidden="1"/>
    <cellStyle name="Título 1 5" xfId="21469" hidden="1"/>
    <cellStyle name="Título 1 5" xfId="21372" hidden="1"/>
    <cellStyle name="Título 1 5" xfId="21443" hidden="1"/>
    <cellStyle name="Título 1 5" xfId="21410" hidden="1"/>
    <cellStyle name="Título 1 5" xfId="21354" hidden="1"/>
    <cellStyle name="Título 1 5" xfId="21402" hidden="1"/>
    <cellStyle name="Título 1 5" xfId="21283" hidden="1"/>
    <cellStyle name="Título 1 5" xfId="21373" hidden="1"/>
    <cellStyle name="Título 1 5" xfId="21412" hidden="1"/>
    <cellStyle name="Título 1 5" xfId="22737" hidden="1"/>
    <cellStyle name="Título 1 5" xfId="22748" hidden="1"/>
    <cellStyle name="Título 1 5" xfId="22804" hidden="1"/>
    <cellStyle name="Título 1 5" xfId="22753" hidden="1"/>
    <cellStyle name="Título 1 5" xfId="23959" hidden="1"/>
    <cellStyle name="Título 1 5" xfId="23970" hidden="1"/>
    <cellStyle name="Título 1 5" xfId="24027" hidden="1"/>
    <cellStyle name="Título 1 5" xfId="23975" hidden="1"/>
    <cellStyle name="Título 1 5" xfId="24280" hidden="1"/>
    <cellStyle name="Título 1 5" xfId="24291" hidden="1"/>
    <cellStyle name="Título 1 5" xfId="24345" hidden="1"/>
    <cellStyle name="Título 1 5" xfId="24296" hidden="1"/>
    <cellStyle name="Título 1 5" xfId="24200" hidden="1"/>
    <cellStyle name="Título 1 5" xfId="24270" hidden="1"/>
    <cellStyle name="Título 1 5" xfId="24238" hidden="1"/>
    <cellStyle name="Título 1 5" xfId="24182" hidden="1"/>
    <cellStyle name="Título 1 5" xfId="24230" hidden="1"/>
    <cellStyle name="Título 1 5" xfId="24113" hidden="1"/>
    <cellStyle name="Título 1 5" xfId="24201" hidden="1"/>
    <cellStyle name="Título 1 5" xfId="24240" hidden="1"/>
    <cellStyle name="Título 1 5" xfId="24436" hidden="1"/>
    <cellStyle name="Título 1 5" xfId="24447" hidden="1"/>
    <cellStyle name="Título 1 5" xfId="24501" hidden="1"/>
    <cellStyle name="Título 1 5" xfId="24452" hidden="1"/>
    <cellStyle name="Título 1 5" xfId="24538" hidden="1"/>
    <cellStyle name="Título 1 5" xfId="24549" hidden="1"/>
    <cellStyle name="Título 1 5" xfId="24603" hidden="1"/>
    <cellStyle name="Título 1 5" xfId="24554" hidden="1"/>
    <cellStyle name="Título 1 5" xfId="24809" hidden="1"/>
    <cellStyle name="Título 1 5" xfId="24820" hidden="1"/>
    <cellStyle name="Título 1 5" xfId="24874" hidden="1"/>
    <cellStyle name="Título 1 5" xfId="24825" hidden="1"/>
    <cellStyle name="Título 1 5" xfId="24729" hidden="1"/>
    <cellStyle name="Título 1 5" xfId="24799" hidden="1"/>
    <cellStyle name="Título 1 5" xfId="24767" hidden="1"/>
    <cellStyle name="Título 1 5" xfId="24712" hidden="1"/>
    <cellStyle name="Título 1 5" xfId="24759" hidden="1"/>
    <cellStyle name="Título 1 5" xfId="24644" hidden="1"/>
    <cellStyle name="Título 1 5" xfId="24730" hidden="1"/>
    <cellStyle name="Título 1 5" xfId="24769" hidden="1"/>
    <cellStyle name="Título 1 5" xfId="26045" hidden="1"/>
    <cellStyle name="Título 1 5" xfId="26056" hidden="1"/>
    <cellStyle name="Título 1 5" xfId="26110" hidden="1"/>
    <cellStyle name="Título 1 5" xfId="26061" hidden="1"/>
    <cellStyle name="Título 1 5" xfId="27302" hidden="1"/>
    <cellStyle name="Título 1 5" xfId="27313" hidden="1"/>
    <cellStyle name="Título 1 5" xfId="27370" hidden="1"/>
    <cellStyle name="Título 1 5" xfId="27318" hidden="1"/>
    <cellStyle name="Título 1 5" xfId="27616" hidden="1"/>
    <cellStyle name="Título 1 5" xfId="27627" hidden="1"/>
    <cellStyle name="Título 1 5" xfId="27681" hidden="1"/>
    <cellStyle name="Título 1 5" xfId="27632" hidden="1"/>
    <cellStyle name="Título 1 5" xfId="27536" hidden="1"/>
    <cellStyle name="Título 1 5" xfId="27606" hidden="1"/>
    <cellStyle name="Título 1 5" xfId="27574" hidden="1"/>
    <cellStyle name="Título 1 5" xfId="27519" hidden="1"/>
    <cellStyle name="Título 1 5" xfId="27566" hidden="1"/>
    <cellStyle name="Título 1 5" xfId="27451" hidden="1"/>
    <cellStyle name="Título 1 5" xfId="27537" hidden="1"/>
    <cellStyle name="Título 1 5" xfId="27576" hidden="1"/>
    <cellStyle name="Título 1 5" xfId="26941" hidden="1"/>
    <cellStyle name="Título 1 5" xfId="22624" hidden="1"/>
    <cellStyle name="Título 1 5" xfId="23849" hidden="1"/>
    <cellStyle name="Título 1 5" xfId="23089" hidden="1"/>
    <cellStyle name="Título 1 5" xfId="21716" hidden="1"/>
    <cellStyle name="Título 1 5" xfId="26826" hidden="1"/>
    <cellStyle name="Título 1 5" xfId="22490" hidden="1"/>
    <cellStyle name="Título 1 5" xfId="23198" hidden="1"/>
    <cellStyle name="Título 1 5" xfId="22925" hidden="1"/>
    <cellStyle name="Título 1 5" xfId="22455" hidden="1"/>
    <cellStyle name="Título 1 5" xfId="25507" hidden="1"/>
    <cellStyle name="Título 1 5" xfId="22924" hidden="1"/>
    <cellStyle name="Título 1 5" xfId="26245" hidden="1"/>
    <cellStyle name="Título 1 5" xfId="26491" hidden="1"/>
    <cellStyle name="Título 1 5" xfId="25230" hidden="1"/>
    <cellStyle name="Título 1 5" xfId="15871" hidden="1"/>
    <cellStyle name="Título 1 5" xfId="20726" hidden="1"/>
    <cellStyle name="Título 1 5" xfId="26500" hidden="1"/>
    <cellStyle name="Título 1 5" xfId="22930" hidden="1"/>
    <cellStyle name="Título 1 5" xfId="23166" hidden="1"/>
    <cellStyle name="Título 1 5" xfId="22909" hidden="1"/>
    <cellStyle name="Título 1 5" xfId="22441" hidden="1"/>
    <cellStyle name="Título 1 5" xfId="25493" hidden="1"/>
    <cellStyle name="Título 1 5" xfId="22908" hidden="1"/>
    <cellStyle name="Título 1 5" xfId="22182" hidden="1"/>
    <cellStyle name="Título 1 5" xfId="26213" hidden="1"/>
    <cellStyle name="Título 1 5" xfId="25197" hidden="1"/>
    <cellStyle name="Título 1 5" xfId="22181" hidden="1"/>
    <cellStyle name="Título 1 5" xfId="21807" hidden="1"/>
    <cellStyle name="Título 1 5" xfId="25893" hidden="1"/>
    <cellStyle name="Título 1 5" xfId="25088" hidden="1"/>
    <cellStyle name="Título 1 5" xfId="21802" hidden="1"/>
    <cellStyle name="Título 1 5" xfId="23411" hidden="1"/>
    <cellStyle name="Título 1 5" xfId="23572" hidden="1"/>
    <cellStyle name="Título 1 5" xfId="25187" hidden="1"/>
    <cellStyle name="Título 1 5" xfId="26757" hidden="1"/>
    <cellStyle name="Título 1 5" xfId="26030" hidden="1"/>
    <cellStyle name="Título 1 5" xfId="24933" hidden="1"/>
    <cellStyle name="Título 1 5" xfId="22170" hidden="1"/>
    <cellStyle name="Título 1 5" xfId="23124" hidden="1"/>
    <cellStyle name="Título 1 5" xfId="27179" hidden="1"/>
    <cellStyle name="Título 1 5" xfId="25098" hidden="1"/>
    <cellStyle name="Título 1 5" xfId="23219" hidden="1"/>
    <cellStyle name="Título 1 5" xfId="23563" hidden="1"/>
    <cellStyle name="Título 1 5" xfId="27908" hidden="1"/>
    <cellStyle name="Título 1 5" xfId="27920" hidden="1"/>
    <cellStyle name="Título 1 5" xfId="27975" hidden="1"/>
    <cellStyle name="Título 1 5" xfId="27925" hidden="1"/>
    <cellStyle name="Título 1 5" xfId="28206" hidden="1"/>
    <cellStyle name="Título 1 5" xfId="28217" hidden="1"/>
    <cellStyle name="Título 1 5" xfId="28271" hidden="1"/>
    <cellStyle name="Título 1 5" xfId="28222" hidden="1"/>
    <cellStyle name="Título 1 5" xfId="28126" hidden="1"/>
    <cellStyle name="Título 1 5" xfId="28196" hidden="1"/>
    <cellStyle name="Título 1 5" xfId="28164" hidden="1"/>
    <cellStyle name="Título 1 5" xfId="28108" hidden="1"/>
    <cellStyle name="Título 1 5" xfId="28156" hidden="1"/>
    <cellStyle name="Título 1 5" xfId="28040" hidden="1"/>
    <cellStyle name="Título 1 5" xfId="28127" hidden="1"/>
    <cellStyle name="Título 1 5" xfId="28166" hidden="1"/>
    <cellStyle name="Título 1 5" xfId="25214" hidden="1"/>
    <cellStyle name="Título 1 5" xfId="22912" hidden="1"/>
    <cellStyle name="Título 1 5" xfId="26227" hidden="1"/>
    <cellStyle name="Título 1 5" xfId="26772" hidden="1"/>
    <cellStyle name="Título 1 5" xfId="25485" hidden="1"/>
    <cellStyle name="Título 1 5" xfId="22443" hidden="1"/>
    <cellStyle name="Título 1 5" xfId="11023" hidden="1"/>
    <cellStyle name="Título 1 5" xfId="27002" hidden="1"/>
    <cellStyle name="Título 1 5" xfId="28553" hidden="1"/>
    <cellStyle name="Título 1 5" xfId="28564" hidden="1"/>
    <cellStyle name="Título 1 5" xfId="28618" hidden="1"/>
    <cellStyle name="Título 1 5" xfId="28569" hidden="1"/>
    <cellStyle name="Título 1 5" xfId="28473" hidden="1"/>
    <cellStyle name="Título 1 5" xfId="28543" hidden="1"/>
    <cellStyle name="Título 1 5" xfId="28511" hidden="1"/>
    <cellStyle name="Título 1 5" xfId="28456" hidden="1"/>
    <cellStyle name="Título 1 5" xfId="28503" hidden="1"/>
    <cellStyle name="Título 1 5" xfId="28388" hidden="1"/>
    <cellStyle name="Título 1 5" xfId="28474" hidden="1"/>
    <cellStyle name="Título 1 5" xfId="28513" hidden="1"/>
    <cellStyle name="Título 1 5" xfId="28670" hidden="1"/>
    <cellStyle name="Título 1 5" xfId="28681" hidden="1"/>
    <cellStyle name="Título 1 5" xfId="28735" hidden="1"/>
    <cellStyle name="Título 1 5" xfId="28686" hidden="1"/>
    <cellStyle name="Título 1 5" xfId="28772" hidden="1"/>
    <cellStyle name="Título 1 5" xfId="28783" hidden="1"/>
    <cellStyle name="Título 1 5" xfId="28837" hidden="1"/>
    <cellStyle name="Título 1 5" xfId="28788" hidden="1"/>
    <cellStyle name="Título 1 5" xfId="29043" hidden="1"/>
    <cellStyle name="Título 1 5" xfId="29054" hidden="1"/>
    <cellStyle name="Título 1 5" xfId="29108" hidden="1"/>
    <cellStyle name="Título 1 5" xfId="29059" hidden="1"/>
    <cellStyle name="Título 1 5" xfId="28963" hidden="1"/>
    <cellStyle name="Título 1 5" xfId="29033" hidden="1"/>
    <cellStyle name="Título 1 5" xfId="29001" hidden="1"/>
    <cellStyle name="Título 1 5" xfId="28946" hidden="1"/>
    <cellStyle name="Título 1 5" xfId="28993" hidden="1"/>
    <cellStyle name="Título 1 5" xfId="28878" hidden="1"/>
    <cellStyle name="Título 1 5" xfId="28964" hidden="1"/>
    <cellStyle name="Título 1 5" xfId="29003" hidden="1"/>
    <cellStyle name="Título 1 5" xfId="29160" hidden="1"/>
    <cellStyle name="Título 1 5" xfId="29171" hidden="1"/>
    <cellStyle name="Título 1 5" xfId="29225" hidden="1"/>
    <cellStyle name="Título 1 5" xfId="29176" hidden="1"/>
    <cellStyle name="Título 1 5" xfId="29262" hidden="1"/>
    <cellStyle name="Título 1 5" xfId="29273" hidden="1"/>
    <cellStyle name="Título 1 5" xfId="29327" hidden="1"/>
    <cellStyle name="Título 1 5" xfId="29278" hidden="1"/>
    <cellStyle name="Título 1 5" xfId="29533" hidden="1"/>
    <cellStyle name="Título 1 5" xfId="29544" hidden="1"/>
    <cellStyle name="Título 1 5" xfId="29598" hidden="1"/>
    <cellStyle name="Título 1 5" xfId="29549" hidden="1"/>
    <cellStyle name="Título 1 5" xfId="29453" hidden="1"/>
    <cellStyle name="Título 1 5" xfId="29523" hidden="1"/>
    <cellStyle name="Título 1 5" xfId="29491" hidden="1"/>
    <cellStyle name="Título 1 5" xfId="29436" hidden="1"/>
    <cellStyle name="Título 1 5" xfId="29483" hidden="1"/>
    <cellStyle name="Título 1 5" xfId="29368" hidden="1"/>
    <cellStyle name="Título 1 5" xfId="29454" hidden="1"/>
    <cellStyle name="Título 1 5" xfId="29493" hidden="1"/>
    <cellStyle name="Título 1 5" xfId="29650" hidden="1"/>
    <cellStyle name="Título 1 5" xfId="29661" hidden="1"/>
    <cellStyle name="Título 1 5" xfId="29715" hidden="1"/>
    <cellStyle name="Título 1 5" xfId="29666" hidden="1"/>
    <cellStyle name="Título 1 5" xfId="29752" hidden="1"/>
    <cellStyle name="Título 1 5" xfId="29763" hidden="1"/>
    <cellStyle name="Título 1 5" xfId="29817" hidden="1"/>
    <cellStyle name="Título 1 5" xfId="29768" hidden="1"/>
    <cellStyle name="Título 1 5" xfId="30023" hidden="1"/>
    <cellStyle name="Título 1 5" xfId="30034" hidden="1"/>
    <cellStyle name="Título 1 5" xfId="30088" hidden="1"/>
    <cellStyle name="Título 1 5" xfId="30039" hidden="1"/>
    <cellStyle name="Título 1 5" xfId="29943" hidden="1"/>
    <cellStyle name="Título 1 5" xfId="30013" hidden="1"/>
    <cellStyle name="Título 1 5" xfId="29981" hidden="1"/>
    <cellStyle name="Título 1 5" xfId="29926" hidden="1"/>
    <cellStyle name="Título 1 5" xfId="29973" hidden="1"/>
    <cellStyle name="Título 1 5" xfId="29858" hidden="1"/>
    <cellStyle name="Título 1 5" xfId="29944" hidden="1"/>
    <cellStyle name="Título 1 5" xfId="29983" hidden="1"/>
    <cellStyle name="Título 1 5" xfId="30140" hidden="1"/>
    <cellStyle name="Título 1 5" xfId="30151" hidden="1"/>
    <cellStyle name="Título 1 5" xfId="30205" hidden="1"/>
    <cellStyle name="Título 1 5" xfId="30156" hidden="1"/>
    <cellStyle name="Título 1 5" xfId="30242" hidden="1"/>
    <cellStyle name="Título 1 5" xfId="30253" hidden="1"/>
    <cellStyle name="Título 1 5" xfId="30307" hidden="1"/>
    <cellStyle name="Título 1 5" xfId="30258" hidden="1"/>
    <cellStyle name="Título 1 5" xfId="30513" hidden="1"/>
    <cellStyle name="Título 1 5" xfId="30524" hidden="1"/>
    <cellStyle name="Título 1 5" xfId="30578" hidden="1"/>
    <cellStyle name="Título 1 5" xfId="30529" hidden="1"/>
    <cellStyle name="Título 1 5" xfId="30433" hidden="1"/>
    <cellStyle name="Título 1 5" xfId="30503" hidden="1"/>
    <cellStyle name="Título 1 5" xfId="30471" hidden="1"/>
    <cellStyle name="Título 1 5" xfId="30416" hidden="1"/>
    <cellStyle name="Título 1 5" xfId="30463" hidden="1"/>
    <cellStyle name="Título 1 5" xfId="30348" hidden="1"/>
    <cellStyle name="Título 1 5" xfId="30434" hidden="1"/>
    <cellStyle name="Título 1 5" xfId="30473" hidden="1"/>
    <cellStyle name="Título 1 5" xfId="26384" hidden="1"/>
    <cellStyle name="Título 1 5" xfId="27829" hidden="1"/>
    <cellStyle name="Título 1 5" xfId="22665" hidden="1"/>
    <cellStyle name="Título 1 5" xfId="22261" hidden="1"/>
    <cellStyle name="Título 1 5" xfId="25961" hidden="1"/>
    <cellStyle name="Título 1 5" xfId="21825" hidden="1"/>
    <cellStyle name="Título 1 5" xfId="24079" hidden="1"/>
    <cellStyle name="Título 1 5" xfId="23943" hidden="1"/>
    <cellStyle name="Título 1 5" xfId="25326" hidden="1"/>
    <cellStyle name="Título 1 5" xfId="25610" hidden="1"/>
    <cellStyle name="Título 1 5" xfId="22529" hidden="1"/>
    <cellStyle name="Título 1 5" xfId="22307" hidden="1"/>
    <cellStyle name="Título 1 5" xfId="27275" hidden="1"/>
    <cellStyle name="Título 1 5" xfId="22690" hidden="1"/>
    <cellStyle name="Título 1 5" xfId="22554" hidden="1"/>
    <cellStyle name="Título 1 5" xfId="22108" hidden="1"/>
    <cellStyle name="Título 1 5" xfId="27211" hidden="1"/>
    <cellStyle name="Título 1 5" xfId="25451" hidden="1"/>
    <cellStyle name="Título 1 5" xfId="23792" hidden="1"/>
    <cellStyle name="Título 1 5" xfId="23229" hidden="1"/>
    <cellStyle name="Título 1 5" xfId="25091" hidden="1"/>
    <cellStyle name="Título 1 5" xfId="23826" hidden="1"/>
    <cellStyle name="Título 1 5" xfId="22302" hidden="1"/>
    <cellStyle name="Título 1 5" xfId="21778" hidden="1"/>
    <cellStyle name="Título 1 5" xfId="22708" hidden="1"/>
    <cellStyle name="Título 1 5" xfId="22858" hidden="1"/>
    <cellStyle name="Título 1 5" xfId="26820" hidden="1"/>
    <cellStyle name="Título 1 5" xfId="23934" hidden="1"/>
    <cellStyle name="Título 1 5" xfId="25945" hidden="1"/>
    <cellStyle name="Título 1 5" xfId="25096" hidden="1"/>
    <cellStyle name="Título 1 5" xfId="22227" hidden="1"/>
    <cellStyle name="Título 1 5" xfId="26413" hidden="1"/>
    <cellStyle name="Título 1 5" xfId="22726" hidden="1"/>
    <cellStyle name="Título 1 5" xfId="25794" hidden="1"/>
    <cellStyle name="Título 1 5" xfId="25875" hidden="1"/>
    <cellStyle name="Título 1 5" xfId="23845" hidden="1"/>
    <cellStyle name="Título 1 5" xfId="25097" hidden="1"/>
    <cellStyle name="Título 1 5" xfId="21699" hidden="1"/>
    <cellStyle name="Título 1 5" xfId="21718" hidden="1"/>
    <cellStyle name="Título 1 5" xfId="25292" hidden="1"/>
    <cellStyle name="Título 1 5" xfId="22102" hidden="1"/>
    <cellStyle name="Título 1 5" xfId="21991" hidden="1"/>
    <cellStyle name="Título 1 5" xfId="25063" hidden="1"/>
    <cellStyle name="Título 1 5" xfId="23202" hidden="1"/>
    <cellStyle name="Título 1 5" xfId="30711" hidden="1"/>
    <cellStyle name="Título 1 5" xfId="30722" hidden="1"/>
    <cellStyle name="Título 1 5" xfId="30776" hidden="1"/>
    <cellStyle name="Título 1 5" xfId="30727" hidden="1"/>
    <cellStyle name="Título 1 5" xfId="30996" hidden="1"/>
    <cellStyle name="Título 1 5" xfId="31007" hidden="1"/>
    <cellStyle name="Título 1 5" xfId="31061" hidden="1"/>
    <cellStyle name="Título 1 5" xfId="31012" hidden="1"/>
    <cellStyle name="Título 1 5" xfId="30916" hidden="1"/>
    <cellStyle name="Título 1 5" xfId="30986" hidden="1"/>
    <cellStyle name="Título 1 5" xfId="30954" hidden="1"/>
    <cellStyle name="Título 1 5" xfId="30899" hidden="1"/>
    <cellStyle name="Título 1 5" xfId="30946" hidden="1"/>
    <cellStyle name="Título 1 5" xfId="30831" hidden="1"/>
    <cellStyle name="Título 1 5" xfId="30917" hidden="1"/>
    <cellStyle name="Título 1 5" xfId="30956" hidden="1"/>
    <cellStyle name="Título 1 5" xfId="26891" hidden="1"/>
    <cellStyle name="Título 1 5" xfId="25630" hidden="1"/>
    <cellStyle name="Título 1 5" xfId="21957" hidden="1"/>
    <cellStyle name="Título 1 5" xfId="27185" hidden="1"/>
    <cellStyle name="Título 1 5" xfId="22045" hidden="1"/>
    <cellStyle name="Título 1 5" xfId="22065" hidden="1"/>
    <cellStyle name="Título 1 5" xfId="23632" hidden="1"/>
    <cellStyle name="Título 1 5" xfId="23571" hidden="1"/>
    <cellStyle name="Título 1 5" xfId="31335" hidden="1"/>
    <cellStyle name="Título 1 5" xfId="31346" hidden="1"/>
    <cellStyle name="Título 1 5" xfId="31400" hidden="1"/>
    <cellStyle name="Título 1 5" xfId="31351" hidden="1"/>
    <cellStyle name="Título 1 5" xfId="31255" hidden="1"/>
    <cellStyle name="Título 1 5" xfId="31325" hidden="1"/>
    <cellStyle name="Título 1 5" xfId="31293" hidden="1"/>
    <cellStyle name="Título 1 5" xfId="31238" hidden="1"/>
    <cellStyle name="Título 1 5" xfId="31285" hidden="1"/>
    <cellStyle name="Título 1 5" xfId="31170" hidden="1"/>
    <cellStyle name="Título 1 5" xfId="31256" hidden="1"/>
    <cellStyle name="Título 1 5" xfId="31295" hidden="1"/>
    <cellStyle name="Título 1 5" xfId="31452" hidden="1"/>
    <cellStyle name="Título 1 5" xfId="31463" hidden="1"/>
    <cellStyle name="Título 1 5" xfId="31517" hidden="1"/>
    <cellStyle name="Título 1 5" xfId="31468" hidden="1"/>
    <cellStyle name="Título 1 5" xfId="31554" hidden="1"/>
    <cellStyle name="Título 1 5" xfId="31565" hidden="1"/>
    <cellStyle name="Título 1 5" xfId="31619" hidden="1"/>
    <cellStyle name="Título 1 5" xfId="31570" hidden="1"/>
    <cellStyle name="Título 1 5" xfId="31825" hidden="1"/>
    <cellStyle name="Título 1 5" xfId="31836" hidden="1"/>
    <cellStyle name="Título 1 5" xfId="31890" hidden="1"/>
    <cellStyle name="Título 1 5" xfId="31841" hidden="1"/>
    <cellStyle name="Título 1 5" xfId="31745" hidden="1"/>
    <cellStyle name="Título 1 5" xfId="31815" hidden="1"/>
    <cellStyle name="Título 1 5" xfId="31783" hidden="1"/>
    <cellStyle name="Título 1 5" xfId="31728" hidden="1"/>
    <cellStyle name="Título 1 5" xfId="31775" hidden="1"/>
    <cellStyle name="Título 1 5" xfId="31660" hidden="1"/>
    <cellStyle name="Título 1 5" xfId="31746" hidden="1"/>
    <cellStyle name="Título 1 5" xfId="31785" hidden="1"/>
    <cellStyle name="Título 1 5" xfId="31942" hidden="1"/>
    <cellStyle name="Título 1 5" xfId="31953" hidden="1"/>
    <cellStyle name="Título 1 5" xfId="32007" hidden="1"/>
    <cellStyle name="Título 1 5" xfId="31958" hidden="1"/>
    <cellStyle name="Título 1 5" xfId="32044" hidden="1"/>
    <cellStyle name="Título 1 5" xfId="32055" hidden="1"/>
    <cellStyle name="Título 1 5" xfId="32109" hidden="1"/>
    <cellStyle name="Título 1 5" xfId="32060" hidden="1"/>
    <cellStyle name="Título 1 5" xfId="32315" hidden="1"/>
    <cellStyle name="Título 1 5" xfId="32326" hidden="1"/>
    <cellStyle name="Título 1 5" xfId="32380" hidden="1"/>
    <cellStyle name="Título 1 5" xfId="32331" hidden="1"/>
    <cellStyle name="Título 1 5" xfId="32235" hidden="1"/>
    <cellStyle name="Título 1 5" xfId="32305" hidden="1"/>
    <cellStyle name="Título 1 5" xfId="32273" hidden="1"/>
    <cellStyle name="Título 1 5" xfId="32218" hidden="1"/>
    <cellStyle name="Título 1 5" xfId="32265" hidden="1"/>
    <cellStyle name="Título 1 5" xfId="32150" hidden="1"/>
    <cellStyle name="Título 1 5" xfId="32236" hidden="1"/>
    <cellStyle name="Título 1 5" xfId="32275" hidden="1"/>
    <cellStyle name="Título 1 5" xfId="32432" hidden="1"/>
    <cellStyle name="Título 1 5" xfId="32443" hidden="1"/>
    <cellStyle name="Título 1 5" xfId="32497" hidden="1"/>
    <cellStyle name="Título 1 5" xfId="32448" hidden="1"/>
    <cellStyle name="Título 1 5" xfId="32534" hidden="1"/>
    <cellStyle name="Título 1 5" xfId="32545" hidden="1"/>
    <cellStyle name="Título 1 5" xfId="32599" hidden="1"/>
    <cellStyle name="Título 1 5" xfId="32550" hidden="1"/>
    <cellStyle name="Título 1 5" xfId="32805" hidden="1"/>
    <cellStyle name="Título 1 5" xfId="32816" hidden="1"/>
    <cellStyle name="Título 1 5" xfId="32870" hidden="1"/>
    <cellStyle name="Título 1 5" xfId="32821" hidden="1"/>
    <cellStyle name="Título 1 5" xfId="32725" hidden="1"/>
    <cellStyle name="Título 1 5" xfId="32795" hidden="1"/>
    <cellStyle name="Título 1 5" xfId="32763" hidden="1"/>
    <cellStyle name="Título 1 5" xfId="32708" hidden="1"/>
    <cellStyle name="Título 1 5" xfId="32755" hidden="1"/>
    <cellStyle name="Título 1 5" xfId="32640" hidden="1"/>
    <cellStyle name="Título 1 5" xfId="32726" hidden="1"/>
    <cellStyle name="Título 1 5" xfId="32765" hidden="1"/>
    <cellStyle name="Título 1 5" xfId="32922" hidden="1"/>
    <cellStyle name="Título 1 5" xfId="32933" hidden="1"/>
    <cellStyle name="Título 1 5" xfId="32987" hidden="1"/>
    <cellStyle name="Título 1 5" xfId="32938" hidden="1"/>
    <cellStyle name="Título 1 5" xfId="33024" hidden="1"/>
    <cellStyle name="Título 1 5" xfId="33035" hidden="1"/>
    <cellStyle name="Título 1 5" xfId="33089" hidden="1"/>
    <cellStyle name="Título 1 5" xfId="33040" hidden="1"/>
    <cellStyle name="Título 1 5" xfId="33295" hidden="1"/>
    <cellStyle name="Título 1 5" xfId="33306" hidden="1"/>
    <cellStyle name="Título 1 5" xfId="33360" hidden="1"/>
    <cellStyle name="Título 1 5" xfId="33311" hidden="1"/>
    <cellStyle name="Título 1 5" xfId="33215" hidden="1"/>
    <cellStyle name="Título 1 5" xfId="33285" hidden="1"/>
    <cellStyle name="Título 1 5" xfId="33253" hidden="1"/>
    <cellStyle name="Título 1 5" xfId="33198" hidden="1"/>
    <cellStyle name="Título 1 5" xfId="33245" hidden="1"/>
    <cellStyle name="Título 1 5" xfId="33130" hidden="1"/>
    <cellStyle name="Título 1 5" xfId="33216" hidden="1"/>
    <cellStyle name="Título 1 5" xfId="33255" hidden="1"/>
    <cellStyle name="Título 1 5" xfId="23637" hidden="1"/>
    <cellStyle name="Título 1 5" xfId="22707" hidden="1"/>
    <cellStyle name="Título 1 5" xfId="25881" hidden="1"/>
    <cellStyle name="Título 1 5" xfId="27276" hidden="1"/>
    <cellStyle name="Título 1 5" xfId="23528" hidden="1"/>
    <cellStyle name="Título 1 5" xfId="23941" hidden="1"/>
    <cellStyle name="Título 1 5" xfId="26162" hidden="1"/>
    <cellStyle name="Título 1 5" xfId="23861" hidden="1"/>
    <cellStyle name="Título 1 5" xfId="23771" hidden="1"/>
    <cellStyle name="Título 1 5" xfId="23406" hidden="1"/>
    <cellStyle name="Título 1 5" xfId="27076" hidden="1"/>
    <cellStyle name="Título 1 5" xfId="26410" hidden="1"/>
    <cellStyle name="Título 1 5" xfId="25219" hidden="1"/>
    <cellStyle name="Título 1 5" xfId="23805" hidden="1"/>
    <cellStyle name="Título 1 5" xfId="23301" hidden="1"/>
    <cellStyle name="Título 1 5" xfId="27741" hidden="1"/>
    <cellStyle name="Título 1 5" xfId="22986" hidden="1"/>
    <cellStyle name="Título 1 5" xfId="22330" hidden="1"/>
    <cellStyle name="Título 1 5" xfId="27885" hidden="1"/>
    <cellStyle name="Título 1 5" xfId="25778" hidden="1"/>
    <cellStyle name="Título 1 5" xfId="23874" hidden="1"/>
    <cellStyle name="Título 1 5" xfId="22134" hidden="1"/>
    <cellStyle name="Título 1 5" xfId="10978" hidden="1"/>
    <cellStyle name="Título 1 5" xfId="21999" hidden="1"/>
    <cellStyle name="Título 1 5" xfId="27816" hidden="1"/>
    <cellStyle name="Título 1 5" xfId="28348" hidden="1"/>
    <cellStyle name="Título 1 5" xfId="22366" hidden="1"/>
    <cellStyle name="Título 1 5" xfId="26014" hidden="1"/>
    <cellStyle name="Título 1 5" xfId="22727" hidden="1"/>
    <cellStyle name="Título 1 5" xfId="26695" hidden="1"/>
    <cellStyle name="Título 1 5" xfId="22709" hidden="1"/>
    <cellStyle name="Título 1 5" xfId="25418" hidden="1"/>
    <cellStyle name="Título 1 5" xfId="26355" hidden="1"/>
    <cellStyle name="Título 1 5" xfId="26619" hidden="1"/>
    <cellStyle name="Título 1 5" xfId="10959" hidden="1"/>
    <cellStyle name="Título 1 5" xfId="26437" hidden="1"/>
    <cellStyle name="Título 1 5" xfId="23626" hidden="1"/>
    <cellStyle name="Título 1 5" xfId="26849" hidden="1"/>
    <cellStyle name="Título 1 5" xfId="25407" hidden="1"/>
    <cellStyle name="Título 1 5" xfId="21875" hidden="1"/>
    <cellStyle name="Título 1 5" xfId="25149" hidden="1"/>
    <cellStyle name="Título 1 5" xfId="26501" hidden="1"/>
    <cellStyle name="Título 1 5" xfId="26034" hidden="1"/>
    <cellStyle name="Título 1 5" xfId="23053" hidden="1"/>
    <cellStyle name="Título 1 5" xfId="33430" hidden="1"/>
    <cellStyle name="Título 1 5" xfId="33441" hidden="1"/>
    <cellStyle name="Título 1 5" xfId="33495" hidden="1"/>
    <cellStyle name="Título 1 5" xfId="33446" hidden="1"/>
    <cellStyle name="Título 1 5" xfId="33701" hidden="1"/>
    <cellStyle name="Título 1 5" xfId="33712" hidden="1"/>
    <cellStyle name="Título 1 5" xfId="33766" hidden="1"/>
    <cellStyle name="Título 1 5" xfId="33717" hidden="1"/>
    <cellStyle name="Título 1 5" xfId="33621" hidden="1"/>
    <cellStyle name="Título 1 5" xfId="33691" hidden="1"/>
    <cellStyle name="Título 1 5" xfId="33659" hidden="1"/>
    <cellStyle name="Título 1 5" xfId="33604" hidden="1"/>
    <cellStyle name="Título 1 5" xfId="33651" hidden="1"/>
    <cellStyle name="Título 1 5" xfId="33536" hidden="1"/>
    <cellStyle name="Título 1 5" xfId="33622" hidden="1"/>
    <cellStyle name="Título 1 5" xfId="33661" hidden="1"/>
    <cellStyle name="Título 1 5" xfId="21836" hidden="1"/>
    <cellStyle name="Título 1 5" xfId="27064" hidden="1"/>
    <cellStyle name="Título 1 5" xfId="22019" hidden="1"/>
    <cellStyle name="Título 1 5" xfId="26148" hidden="1"/>
    <cellStyle name="Título 1 5" xfId="25651" hidden="1"/>
    <cellStyle name="Título 1 5" xfId="26302" hidden="1"/>
    <cellStyle name="Título 1 5" xfId="26341" hidden="1"/>
    <cellStyle name="Título 1 5" xfId="22155" hidden="1"/>
    <cellStyle name="Título 1 5" xfId="34019" hidden="1"/>
    <cellStyle name="Título 1 5" xfId="34030" hidden="1"/>
    <cellStyle name="Título 1 5" xfId="34084" hidden="1"/>
    <cellStyle name="Título 1 5" xfId="34035" hidden="1"/>
    <cellStyle name="Título 1 5" xfId="33939" hidden="1"/>
    <cellStyle name="Título 1 5" xfId="34009" hidden="1"/>
    <cellStyle name="Título 1 5" xfId="33977" hidden="1"/>
    <cellStyle name="Título 1 5" xfId="33922" hidden="1"/>
    <cellStyle name="Título 1 5" xfId="33969" hidden="1"/>
    <cellStyle name="Título 1 5" xfId="33854" hidden="1"/>
    <cellStyle name="Título 1 5" xfId="33940" hidden="1"/>
    <cellStyle name="Título 1 5" xfId="33979" hidden="1"/>
    <cellStyle name="Título 1 5" xfId="34136" hidden="1"/>
    <cellStyle name="Título 1 5" xfId="34147" hidden="1"/>
    <cellStyle name="Título 1 5" xfId="34201" hidden="1"/>
    <cellStyle name="Título 1 5" xfId="34152" hidden="1"/>
    <cellStyle name="Título 1 5" xfId="34238" hidden="1"/>
    <cellStyle name="Título 1 5" xfId="34249" hidden="1"/>
    <cellStyle name="Título 1 5" xfId="34303" hidden="1"/>
    <cellStyle name="Título 1 5" xfId="34254" hidden="1"/>
    <cellStyle name="Título 1 5" xfId="34509" hidden="1"/>
    <cellStyle name="Título 1 5" xfId="34520" hidden="1"/>
    <cellStyle name="Título 1 5" xfId="34574" hidden="1"/>
    <cellStyle name="Título 1 5" xfId="34525" hidden="1"/>
    <cellStyle name="Título 1 5" xfId="34429" hidden="1"/>
    <cellStyle name="Título 1 5" xfId="34499" hidden="1"/>
    <cellStyle name="Título 1 5" xfId="34467" hidden="1"/>
    <cellStyle name="Título 1 5" xfId="34412" hidden="1"/>
    <cellStyle name="Título 1 5" xfId="34459" hidden="1"/>
    <cellStyle name="Título 1 5" xfId="34344" hidden="1"/>
    <cellStyle name="Título 1 5" xfId="34430" hidden="1"/>
    <cellStyle name="Título 1 5" xfId="34469" hidden="1"/>
    <cellStyle name="Título 1 5" xfId="34626" hidden="1"/>
    <cellStyle name="Título 1 5" xfId="34637" hidden="1"/>
    <cellStyle name="Título 1 5" xfId="34691" hidden="1"/>
    <cellStyle name="Título 1 5" xfId="34642" hidden="1"/>
    <cellStyle name="Título 1 5" xfId="34728" hidden="1"/>
    <cellStyle name="Título 1 5" xfId="34739" hidden="1"/>
    <cellStyle name="Título 1 5" xfId="34793" hidden="1"/>
    <cellStyle name="Título 1 5" xfId="34744" hidden="1"/>
    <cellStyle name="Título 1 5" xfId="34999" hidden="1"/>
    <cellStyle name="Título 1 5" xfId="35010" hidden="1"/>
    <cellStyle name="Título 1 5" xfId="35064" hidden="1"/>
    <cellStyle name="Título 1 5" xfId="35015" hidden="1"/>
    <cellStyle name="Título 1 5" xfId="34919" hidden="1"/>
    <cellStyle name="Título 1 5" xfId="34989" hidden="1"/>
    <cellStyle name="Título 1 5" xfId="34957" hidden="1"/>
    <cellStyle name="Título 1 5" xfId="34902" hidden="1"/>
    <cellStyle name="Título 1 5" xfId="34949" hidden="1"/>
    <cellStyle name="Título 1 5" xfId="34834" hidden="1"/>
    <cellStyle name="Título 1 5" xfId="34920" hidden="1"/>
    <cellStyle name="Título 1 5" xfId="34959" hidden="1"/>
    <cellStyle name="Título 1 5" xfId="35116" hidden="1"/>
    <cellStyle name="Título 1 5" xfId="35127" hidden="1"/>
    <cellStyle name="Título 1 5" xfId="35181" hidden="1"/>
    <cellStyle name="Título 1 5" xfId="35132" hidden="1"/>
    <cellStyle name="Título 1 5" xfId="35218" hidden="1"/>
    <cellStyle name="Título 1 5" xfId="35229" hidden="1"/>
    <cellStyle name="Título 1 5" xfId="35283" hidden="1"/>
    <cellStyle name="Título 1 5" xfId="35234" hidden="1"/>
    <cellStyle name="Título 1 5" xfId="35489" hidden="1"/>
    <cellStyle name="Título 1 5" xfId="35500" hidden="1"/>
    <cellStyle name="Título 1 5" xfId="35554" hidden="1"/>
    <cellStyle name="Título 1 5" xfId="35505" hidden="1"/>
    <cellStyle name="Título 1 5" xfId="35409" hidden="1"/>
    <cellStyle name="Título 1 5" xfId="35479" hidden="1"/>
    <cellStyle name="Título 1 5" xfId="35447" hidden="1"/>
    <cellStyle name="Título 1 5" xfId="35392" hidden="1"/>
    <cellStyle name="Título 1 5" xfId="35439" hidden="1"/>
    <cellStyle name="Título 1 5" xfId="35324" hidden="1"/>
    <cellStyle name="Título 1 5" xfId="35410" hidden="1"/>
    <cellStyle name="Título 1 5" xfId="35449" hidden="1"/>
    <cellStyle name="Título 1 5" xfId="35606" hidden="1"/>
    <cellStyle name="Título 1 5" xfId="35617" hidden="1"/>
    <cellStyle name="Título 1 5" xfId="35671" hidden="1"/>
    <cellStyle name="Título 1 5" xfId="35622" hidden="1"/>
    <cellStyle name="Título 1 5" xfId="35708" hidden="1"/>
    <cellStyle name="Título 1 5" xfId="35719" hidden="1"/>
    <cellStyle name="Título 1 5" xfId="35773" hidden="1"/>
    <cellStyle name="Título 1 5" xfId="35724" hidden="1"/>
    <cellStyle name="Título 1 5" xfId="35979" hidden="1"/>
    <cellStyle name="Título 1 5" xfId="35990" hidden="1"/>
    <cellStyle name="Título 1 5" xfId="36044" hidden="1"/>
    <cellStyle name="Título 1 5" xfId="35995" hidden="1"/>
    <cellStyle name="Título 1 5" xfId="35899" hidden="1"/>
    <cellStyle name="Título 1 5" xfId="35969" hidden="1"/>
    <cellStyle name="Título 1 5" xfId="35937" hidden="1"/>
    <cellStyle name="Título 1 5" xfId="35882" hidden="1"/>
    <cellStyle name="Título 1 5" xfId="35929" hidden="1"/>
    <cellStyle name="Título 1 5" xfId="35814" hidden="1"/>
    <cellStyle name="Título 1 5" xfId="35900" hidden="1"/>
    <cellStyle name="Título 1 5" xfId="35939" hidden="1"/>
    <cellStyle name="Título 1 5" xfId="25017" hidden="1"/>
    <cellStyle name="Título 1 5" xfId="21983" hidden="1"/>
    <cellStyle name="Título 1 5" xfId="27207" hidden="1"/>
    <cellStyle name="Título 1 5" xfId="27890" hidden="1"/>
    <cellStyle name="Título 1 5" xfId="26673" hidden="1"/>
    <cellStyle name="Título 1 5" xfId="26609" hidden="1"/>
    <cellStyle name="Título 1 5" xfId="22154" hidden="1"/>
    <cellStyle name="Título 1 5" xfId="21820" hidden="1"/>
    <cellStyle name="Título 1 5" xfId="25550" hidden="1"/>
    <cellStyle name="Título 1 5" xfId="23323" hidden="1"/>
    <cellStyle name="Título 1 5" xfId="23285" hidden="1"/>
    <cellStyle name="Título 1 5" xfId="26648" hidden="1"/>
    <cellStyle name="Título 1 5" xfId="31117" hidden="1"/>
    <cellStyle name="Título 1 5" xfId="25966" hidden="1"/>
    <cellStyle name="Título 1 5" xfId="23370" hidden="1"/>
    <cellStyle name="Título 1 5" xfId="21955" hidden="1"/>
    <cellStyle name="Título 1 5" xfId="25352" hidden="1"/>
    <cellStyle name="Título 1 5" xfId="23519" hidden="1"/>
    <cellStyle name="Título 1 5" xfId="30699" hidden="1"/>
    <cellStyle name="Título 1 5" xfId="25434" hidden="1"/>
    <cellStyle name="Título 1 5" xfId="23838" hidden="1"/>
    <cellStyle name="Título 1 5" xfId="22688" hidden="1"/>
    <cellStyle name="Título 1 5" xfId="23767" hidden="1"/>
    <cellStyle name="Título 1 5" xfId="25579" hidden="1"/>
    <cellStyle name="Título 1 5" xfId="21878" hidden="1"/>
    <cellStyle name="Título 1 5" xfId="25664" hidden="1"/>
    <cellStyle name="Título 1 5" xfId="30807" hidden="1"/>
    <cellStyle name="Título 1 5" xfId="26366" hidden="1"/>
    <cellStyle name="Título 1 5" xfId="23343" hidden="1"/>
    <cellStyle name="Título 1 5" xfId="22059" hidden="1"/>
    <cellStyle name="Título 1 5" xfId="25625" hidden="1"/>
    <cellStyle name="Título 1 5" xfId="26363" hidden="1"/>
    <cellStyle name="Título 1 5" xfId="25890" hidden="1"/>
    <cellStyle name="Título 1 5" xfId="26675" hidden="1"/>
    <cellStyle name="Título 1 5" xfId="25161" hidden="1"/>
    <cellStyle name="Título 1 5" xfId="23550" hidden="1"/>
    <cellStyle name="Título 1 5" xfId="22345" hidden="1"/>
    <cellStyle name="Título 1 5" xfId="30676" hidden="1"/>
    <cellStyle name="Título 1 5" xfId="24991" hidden="1"/>
    <cellStyle name="Título 1 5" xfId="23577" hidden="1"/>
    <cellStyle name="Título 1 5" xfId="22009" hidden="1"/>
    <cellStyle name="Título 1 5" xfId="25369" hidden="1"/>
    <cellStyle name="Título 1 5" xfId="26505" hidden="1"/>
    <cellStyle name="Título 1 5" xfId="25588" hidden="1"/>
    <cellStyle name="Título 1 5" xfId="36096" hidden="1"/>
    <cellStyle name="Título 1 5" xfId="36107" hidden="1"/>
    <cellStyle name="Título 1 5" xfId="36161" hidden="1"/>
    <cellStyle name="Título 1 5" xfId="36112" hidden="1"/>
    <cellStyle name="Título 1 5" xfId="36367" hidden="1"/>
    <cellStyle name="Título 1 5" xfId="36378" hidden="1"/>
    <cellStyle name="Título 1 5" xfId="36432" hidden="1"/>
    <cellStyle name="Título 1 5" xfId="36383" hidden="1"/>
    <cellStyle name="Título 1 5" xfId="36287" hidden="1"/>
    <cellStyle name="Título 1 5" xfId="36357" hidden="1"/>
    <cellStyle name="Título 1 5" xfId="36325" hidden="1"/>
    <cellStyle name="Título 1 5" xfId="36270" hidden="1"/>
    <cellStyle name="Título 1 5" xfId="36317" hidden="1"/>
    <cellStyle name="Título 1 5" xfId="36202" hidden="1"/>
    <cellStyle name="Título 1 5" xfId="36288" hidden="1"/>
    <cellStyle name="Título 1 5" xfId="36327" hidden="1"/>
    <cellStyle name="Título 1 5" xfId="22879" hidden="1"/>
    <cellStyle name="Título 1 5" xfId="26016" hidden="1"/>
    <cellStyle name="Título 1 5" xfId="26197" hidden="1"/>
    <cellStyle name="Título 1 5" xfId="23529" hidden="1"/>
    <cellStyle name="Título 1 5" xfId="23402" hidden="1"/>
    <cellStyle name="Título 1 5" xfId="21979" hidden="1"/>
    <cellStyle name="Título 1 5" xfId="25912" hidden="1"/>
    <cellStyle name="Título 1 5" xfId="22322" hidden="1"/>
    <cellStyle name="Título 1 5" xfId="36685" hidden="1"/>
    <cellStyle name="Título 1 5" xfId="36696" hidden="1"/>
    <cellStyle name="Título 1 5" xfId="36750" hidden="1"/>
    <cellStyle name="Título 1 5" xfId="36701" hidden="1"/>
    <cellStyle name="Título 1 5" xfId="36605" hidden="1"/>
    <cellStyle name="Título 1 5" xfId="36675" hidden="1"/>
    <cellStyle name="Título 1 5" xfId="36643" hidden="1"/>
    <cellStyle name="Título 1 5" xfId="36588" hidden="1"/>
    <cellStyle name="Título 1 5" xfId="36635" hidden="1"/>
    <cellStyle name="Título 1 5" xfId="36520" hidden="1"/>
    <cellStyle name="Título 1 5" xfId="36606" hidden="1"/>
    <cellStyle name="Título 1 5" xfId="36645" hidden="1"/>
    <cellStyle name="Título 1 5" xfId="36802" hidden="1"/>
    <cellStyle name="Título 1 5" xfId="36813" hidden="1"/>
    <cellStyle name="Título 1 5" xfId="36867" hidden="1"/>
    <cellStyle name="Título 1 5" xfId="36818" hidden="1"/>
    <cellStyle name="Título 1 5" xfId="36904" hidden="1"/>
    <cellStyle name="Título 1 5" xfId="36915" hidden="1"/>
    <cellStyle name="Título 1 5" xfId="36969" hidden="1"/>
    <cellStyle name="Título 1 5" xfId="36920" hidden="1"/>
    <cellStyle name="Título 1 5" xfId="37175" hidden="1"/>
    <cellStyle name="Título 1 5" xfId="37186" hidden="1"/>
    <cellStyle name="Título 1 5" xfId="37240" hidden="1"/>
    <cellStyle name="Título 1 5" xfId="37191" hidden="1"/>
    <cellStyle name="Título 1 5" xfId="37095" hidden="1"/>
    <cellStyle name="Título 1 5" xfId="37165" hidden="1"/>
    <cellStyle name="Título 1 5" xfId="37133" hidden="1"/>
    <cellStyle name="Título 1 5" xfId="37078" hidden="1"/>
    <cellStyle name="Título 1 5" xfId="37125" hidden="1"/>
    <cellStyle name="Título 1 5" xfId="37010" hidden="1"/>
    <cellStyle name="Título 1 5" xfId="37096" hidden="1"/>
    <cellStyle name="Título 1 5" xfId="37135" hidden="1"/>
    <cellStyle name="Título 1 5" xfId="37292" hidden="1"/>
    <cellStyle name="Título 1 5" xfId="37303" hidden="1"/>
    <cellStyle name="Título 1 5" xfId="37357" hidden="1"/>
    <cellStyle name="Título 1 5" xfId="37308" hidden="1"/>
    <cellStyle name="Título 1 5" xfId="37394" hidden="1"/>
    <cellStyle name="Título 1 5" xfId="37405" hidden="1"/>
    <cellStyle name="Título 1 5" xfId="37459" hidden="1"/>
    <cellStyle name="Título 1 5" xfId="37410" hidden="1"/>
    <cellStyle name="Título 1 5" xfId="37665" hidden="1"/>
    <cellStyle name="Título 1 5" xfId="37676" hidden="1"/>
    <cellStyle name="Título 1 5" xfId="37730" hidden="1"/>
    <cellStyle name="Título 1 5" xfId="37681" hidden="1"/>
    <cellStyle name="Título 1 5" xfId="37585" hidden="1"/>
    <cellStyle name="Título 1 5" xfId="37655" hidden="1"/>
    <cellStyle name="Título 1 5" xfId="37623" hidden="1"/>
    <cellStyle name="Título 1 5" xfId="37568" hidden="1"/>
    <cellStyle name="Título 1 5" xfId="37615" hidden="1"/>
    <cellStyle name="Título 1 5" xfId="37500" hidden="1"/>
    <cellStyle name="Título 1 5" xfId="37586" hidden="1"/>
    <cellStyle name="Título 1 5" xfId="37625" hidden="1"/>
    <cellStyle name="Título 1 5" xfId="37782" hidden="1"/>
    <cellStyle name="Título 1 5" xfId="37793" hidden="1"/>
    <cellStyle name="Título 1 5" xfId="37847" hidden="1"/>
    <cellStyle name="Título 1 5" xfId="37798" hidden="1"/>
    <cellStyle name="Título 1 5" xfId="37884" hidden="1"/>
    <cellStyle name="Título 1 5" xfId="37895" hidden="1"/>
    <cellStyle name="Título 1 5" xfId="37949" hidden="1"/>
    <cellStyle name="Título 1 5" xfId="37900" hidden="1"/>
    <cellStyle name="Título 1 5" xfId="38155" hidden="1"/>
    <cellStyle name="Título 1 5" xfId="38166" hidden="1"/>
    <cellStyle name="Título 1 5" xfId="38220" hidden="1"/>
    <cellStyle name="Título 1 5" xfId="38171" hidden="1"/>
    <cellStyle name="Título 1 5" xfId="38075" hidden="1"/>
    <cellStyle name="Título 1 5" xfId="38145" hidden="1"/>
    <cellStyle name="Título 1 5" xfId="38113" hidden="1"/>
    <cellStyle name="Título 1 5" xfId="38058" hidden="1"/>
    <cellStyle name="Título 1 5" xfId="38105" hidden="1"/>
    <cellStyle name="Título 1 5" xfId="37990" hidden="1"/>
    <cellStyle name="Título 1 5" xfId="38076" hidden="1"/>
    <cellStyle name="Título 1 5" xfId="38115" hidden="1"/>
    <cellStyle name="Título 1 5" xfId="38272" hidden="1"/>
    <cellStyle name="Título 1 5" xfId="38283" hidden="1"/>
    <cellStyle name="Título 1 5" xfId="38337" hidden="1"/>
    <cellStyle name="Título 1 5" xfId="38288" hidden="1"/>
    <cellStyle name="Título 1 5" xfId="38374" hidden="1"/>
    <cellStyle name="Título 1 5" xfId="38385" hidden="1"/>
    <cellStyle name="Título 1 5" xfId="38439" hidden="1"/>
    <cellStyle name="Título 1 5" xfId="38390" hidden="1"/>
    <cellStyle name="Título 1 5" xfId="38645" hidden="1"/>
    <cellStyle name="Título 1 5" xfId="38656" hidden="1"/>
    <cellStyle name="Título 1 5" xfId="38710" hidden="1"/>
    <cellStyle name="Título 1 5" xfId="38661" hidden="1"/>
    <cellStyle name="Título 1 5" xfId="38565" hidden="1"/>
    <cellStyle name="Título 1 5" xfId="38635" hidden="1"/>
    <cellStyle name="Título 1 5" xfId="38603" hidden="1"/>
    <cellStyle name="Título 1 5" xfId="38548" hidden="1"/>
    <cellStyle name="Título 1 5" xfId="38595" hidden="1"/>
    <cellStyle name="Título 1 5" xfId="38480" hidden="1"/>
    <cellStyle name="Título 1 5" xfId="38566" hidden="1"/>
    <cellStyle name="Título 1 5" xfId="38605"/>
    <cellStyle name="Título 1 6" xfId="5070" hidden="1"/>
    <cellStyle name="Título 1 6" xfId="5084" hidden="1"/>
    <cellStyle name="Título 1 6" xfId="5095" hidden="1"/>
    <cellStyle name="Título 1 6" xfId="5106" hidden="1"/>
    <cellStyle name="Título 1 6" xfId="5114" hidden="1"/>
    <cellStyle name="Título 1 6" xfId="10224" hidden="1"/>
    <cellStyle name="Título 1 6" xfId="10235" hidden="1"/>
    <cellStyle name="Título 1 6" xfId="10246" hidden="1"/>
    <cellStyle name="Título 1 6" xfId="10254" hidden="1"/>
    <cellStyle name="Título 1 6" xfId="10734" hidden="1"/>
    <cellStyle name="Título 1 6" xfId="10741" hidden="1"/>
    <cellStyle name="Título 1 6" xfId="10751" hidden="1"/>
    <cellStyle name="Título 1 6" xfId="10757" hidden="1"/>
    <cellStyle name="Título 1 6" xfId="10581" hidden="1"/>
    <cellStyle name="Título 1 6" xfId="10766" hidden="1"/>
    <cellStyle name="Título 1 6" xfId="10570" hidden="1"/>
    <cellStyle name="Título 1 6" xfId="10565" hidden="1"/>
    <cellStyle name="Título 1 6" xfId="10525" hidden="1"/>
    <cellStyle name="Título 1 6" xfId="10583" hidden="1"/>
    <cellStyle name="Título 1 6" xfId="10485" hidden="1"/>
    <cellStyle name="Título 1 6" xfId="10538" hidden="1"/>
    <cellStyle name="Título 1 6" xfId="15883" hidden="1"/>
    <cellStyle name="Título 1 6" xfId="15894" hidden="1"/>
    <cellStyle name="Título 1 6" xfId="15905" hidden="1"/>
    <cellStyle name="Título 1 6" xfId="15913" hidden="1"/>
    <cellStyle name="Título 1 6" xfId="21011" hidden="1"/>
    <cellStyle name="Título 1 6" xfId="21022" hidden="1"/>
    <cellStyle name="Título 1 6" xfId="21033" hidden="1"/>
    <cellStyle name="Título 1 6" xfId="21041" hidden="1"/>
    <cellStyle name="Título 1 6" xfId="21521" hidden="1"/>
    <cellStyle name="Título 1 6" xfId="21528" hidden="1"/>
    <cellStyle name="Título 1 6" xfId="21538" hidden="1"/>
    <cellStyle name="Título 1 6" xfId="21544" hidden="1"/>
    <cellStyle name="Título 1 6" xfId="21368" hidden="1"/>
    <cellStyle name="Título 1 6" xfId="21553" hidden="1"/>
    <cellStyle name="Título 1 6" xfId="21357" hidden="1"/>
    <cellStyle name="Título 1 6" xfId="21352" hidden="1"/>
    <cellStyle name="Título 1 6" xfId="21312" hidden="1"/>
    <cellStyle name="Título 1 6" xfId="21370" hidden="1"/>
    <cellStyle name="Título 1 6" xfId="21272" hidden="1"/>
    <cellStyle name="Título 1 6" xfId="21325" hidden="1"/>
    <cellStyle name="Título 1 6" xfId="22807" hidden="1"/>
    <cellStyle name="Título 1 6" xfId="22814" hidden="1"/>
    <cellStyle name="Título 1 6" xfId="22824" hidden="1"/>
    <cellStyle name="Título 1 6" xfId="22830" hidden="1"/>
    <cellStyle name="Título 1 6" xfId="24030" hidden="1"/>
    <cellStyle name="Título 1 6" xfId="24037" hidden="1"/>
    <cellStyle name="Título 1 6" xfId="24047" hidden="1"/>
    <cellStyle name="Título 1 6" xfId="24054" hidden="1"/>
    <cellStyle name="Título 1 6" xfId="24348" hidden="1"/>
    <cellStyle name="Título 1 6" xfId="24355" hidden="1"/>
    <cellStyle name="Título 1 6" xfId="24365" hidden="1"/>
    <cellStyle name="Título 1 6" xfId="24371" hidden="1"/>
    <cellStyle name="Título 1 6" xfId="24196" hidden="1"/>
    <cellStyle name="Título 1 6" xfId="24380" hidden="1"/>
    <cellStyle name="Título 1 6" xfId="24185" hidden="1"/>
    <cellStyle name="Título 1 6" xfId="24180" hidden="1"/>
    <cellStyle name="Título 1 6" xfId="24142" hidden="1"/>
    <cellStyle name="Título 1 6" xfId="24198" hidden="1"/>
    <cellStyle name="Título 1 6" xfId="24102" hidden="1"/>
    <cellStyle name="Título 1 6" xfId="24153" hidden="1"/>
    <cellStyle name="Título 1 6" xfId="24504" hidden="1"/>
    <cellStyle name="Título 1 6" xfId="24511" hidden="1"/>
    <cellStyle name="Título 1 6" xfId="24521" hidden="1"/>
    <cellStyle name="Título 1 6" xfId="24527" hidden="1"/>
    <cellStyle name="Título 1 6" xfId="24606" hidden="1"/>
    <cellStyle name="Título 1 6" xfId="24613" hidden="1"/>
    <cellStyle name="Título 1 6" xfId="24623" hidden="1"/>
    <cellStyle name="Título 1 6" xfId="24629" hidden="1"/>
    <cellStyle name="Título 1 6" xfId="24877" hidden="1"/>
    <cellStyle name="Título 1 6" xfId="24884" hidden="1"/>
    <cellStyle name="Título 1 6" xfId="24894" hidden="1"/>
    <cellStyle name="Título 1 6" xfId="24900" hidden="1"/>
    <cellStyle name="Título 1 6" xfId="24725" hidden="1"/>
    <cellStyle name="Título 1 6" xfId="24909" hidden="1"/>
    <cellStyle name="Título 1 6" xfId="24715" hidden="1"/>
    <cellStyle name="Título 1 6" xfId="24710" hidden="1"/>
    <cellStyle name="Título 1 6" xfId="24673" hidden="1"/>
    <cellStyle name="Título 1 6" xfId="24727" hidden="1"/>
    <cellStyle name="Título 1 6" xfId="24633" hidden="1"/>
    <cellStyle name="Título 1 6" xfId="24684" hidden="1"/>
    <cellStyle name="Título 1 6" xfId="26113" hidden="1"/>
    <cellStyle name="Título 1 6" xfId="26121" hidden="1"/>
    <cellStyle name="Título 1 6" xfId="26131" hidden="1"/>
    <cellStyle name="Título 1 6" xfId="26137" hidden="1"/>
    <cellStyle name="Título 1 6" xfId="27373" hidden="1"/>
    <cellStyle name="Título 1 6" xfId="27383" hidden="1"/>
    <cellStyle name="Título 1 6" xfId="27393" hidden="1"/>
    <cellStyle name="Título 1 6" xfId="27399" hidden="1"/>
    <cellStyle name="Título 1 6" xfId="27684" hidden="1"/>
    <cellStyle name="Título 1 6" xfId="27691" hidden="1"/>
    <cellStyle name="Título 1 6" xfId="27701" hidden="1"/>
    <cellStyle name="Título 1 6" xfId="27707" hidden="1"/>
    <cellStyle name="Título 1 6" xfId="27532" hidden="1"/>
    <cellStyle name="Título 1 6" xfId="27716" hidden="1"/>
    <cellStyle name="Título 1 6" xfId="27522" hidden="1"/>
    <cellStyle name="Título 1 6" xfId="27517" hidden="1"/>
    <cellStyle name="Título 1 6" xfId="27480" hidden="1"/>
    <cellStyle name="Título 1 6" xfId="27534" hidden="1"/>
    <cellStyle name="Título 1 6" xfId="27440" hidden="1"/>
    <cellStyle name="Título 1 6" xfId="27491" hidden="1"/>
    <cellStyle name="Título 1 6" xfId="21842" hidden="1"/>
    <cellStyle name="Título 1 6" xfId="25934" hidden="1"/>
    <cellStyle name="Título 1 6" xfId="23467" hidden="1"/>
    <cellStyle name="Título 1 6" xfId="22474" hidden="1"/>
    <cellStyle name="Título 1 6" xfId="24979" hidden="1"/>
    <cellStyle name="Título 1 6" xfId="27038" hidden="1"/>
    <cellStyle name="Título 1 6" xfId="22236" hidden="1"/>
    <cellStyle name="Título 1 6" xfId="21961" hidden="1"/>
    <cellStyle name="Título 1 6" xfId="22204" hidden="1"/>
    <cellStyle name="Título 1 6" xfId="22451" hidden="1"/>
    <cellStyle name="Título 1 6" xfId="25222" hidden="1"/>
    <cellStyle name="Título 1 6" xfId="22450" hidden="1"/>
    <cellStyle name="Título 1 6" xfId="22461" hidden="1"/>
    <cellStyle name="Título 1 6" xfId="22202" hidden="1"/>
    <cellStyle name="Título 1 6" xfId="22931" hidden="1"/>
    <cellStyle name="Título 1 6" xfId="22462" hidden="1"/>
    <cellStyle name="Título 1 6" xfId="23458" hidden="1"/>
    <cellStyle name="Título 1 6" xfId="15872" hidden="1"/>
    <cellStyle name="Título 1 6" xfId="22467" hidden="1"/>
    <cellStyle name="Título 1 6" xfId="22933" hidden="1"/>
    <cellStyle name="Título 1 6" xfId="22190" hidden="1"/>
    <cellStyle name="Título 1 6" xfId="22437" hidden="1"/>
    <cellStyle name="Título 1 6" xfId="22189" hidden="1"/>
    <cellStyle name="Título 1 6" xfId="23666" hidden="1"/>
    <cellStyle name="Título 1 6" xfId="25728" hidden="1"/>
    <cellStyle name="Título 1 6" xfId="26209" hidden="1"/>
    <cellStyle name="Título 1 6" xfId="26993" hidden="1"/>
    <cellStyle name="Título 1 6" xfId="26208" hidden="1"/>
    <cellStyle name="Título 1 6" xfId="25627" hidden="1"/>
    <cellStyle name="Título 1 6" xfId="25884" hidden="1"/>
    <cellStyle name="Título 1 6" xfId="26888" hidden="1"/>
    <cellStyle name="Título 1 6" xfId="25874" hidden="1"/>
    <cellStyle name="Título 1 6" xfId="26202" hidden="1"/>
    <cellStyle name="Título 1 6" xfId="25631" hidden="1"/>
    <cellStyle name="Título 1 6" xfId="25190" hidden="1"/>
    <cellStyle name="Título 1 6" xfId="22886" hidden="1"/>
    <cellStyle name="Título 1 6" xfId="22421" hidden="1"/>
    <cellStyle name="Título 1 6" xfId="25473" hidden="1"/>
    <cellStyle name="Título 1 6" xfId="23417" hidden="1"/>
    <cellStyle name="Título 1 6" xfId="26453" hidden="1"/>
    <cellStyle name="Título 1 6" xfId="23743" hidden="1"/>
    <cellStyle name="Título 1 6" xfId="25283" hidden="1"/>
    <cellStyle name="Título 1 6" xfId="22975" hidden="1"/>
    <cellStyle name="Título 1 6" xfId="25814" hidden="1"/>
    <cellStyle name="Título 1 6" xfId="27978" hidden="1"/>
    <cellStyle name="Título 1 6" xfId="27985" hidden="1"/>
    <cellStyle name="Título 1 6" xfId="27995" hidden="1"/>
    <cellStyle name="Título 1 6" xfId="28002" hidden="1"/>
    <cellStyle name="Título 1 6" xfId="28274" hidden="1"/>
    <cellStyle name="Título 1 6" xfId="28281" hidden="1"/>
    <cellStyle name="Título 1 6" xfId="28291" hidden="1"/>
    <cellStyle name="Título 1 6" xfId="28297" hidden="1"/>
    <cellStyle name="Título 1 6" xfId="28122" hidden="1"/>
    <cellStyle name="Título 1 6" xfId="28306" hidden="1"/>
    <cellStyle name="Título 1 6" xfId="28111" hidden="1"/>
    <cellStyle name="Título 1 6" xfId="28106" hidden="1"/>
    <cellStyle name="Título 1 6" xfId="28069" hidden="1"/>
    <cellStyle name="Título 1 6" xfId="28124" hidden="1"/>
    <cellStyle name="Título 1 6" xfId="28029" hidden="1"/>
    <cellStyle name="Título 1 6" xfId="28080" hidden="1"/>
    <cellStyle name="Título 1 6" xfId="22188" hidden="1"/>
    <cellStyle name="Título 1 6" xfId="23664" hidden="1"/>
    <cellStyle name="Título 1 6" xfId="23154" hidden="1"/>
    <cellStyle name="Título 1 6" xfId="26478" hidden="1"/>
    <cellStyle name="Título 1 6" xfId="28350" hidden="1"/>
    <cellStyle name="Título 1 6" xfId="28357" hidden="1"/>
    <cellStyle name="Título 1 6" xfId="28367" hidden="1"/>
    <cellStyle name="Título 1 6" xfId="28373" hidden="1"/>
    <cellStyle name="Título 1 6" xfId="28621" hidden="1"/>
    <cellStyle name="Título 1 6" xfId="28628" hidden="1"/>
    <cellStyle name="Título 1 6" xfId="28638" hidden="1"/>
    <cellStyle name="Título 1 6" xfId="28644" hidden="1"/>
    <cellStyle name="Título 1 6" xfId="28469" hidden="1"/>
    <cellStyle name="Título 1 6" xfId="28653" hidden="1"/>
    <cellStyle name="Título 1 6" xfId="28459" hidden="1"/>
    <cellStyle name="Título 1 6" xfId="28454" hidden="1"/>
    <cellStyle name="Título 1 6" xfId="28417" hidden="1"/>
    <cellStyle name="Título 1 6" xfId="28471" hidden="1"/>
    <cellStyle name="Título 1 6" xfId="28377" hidden="1"/>
    <cellStyle name="Título 1 6" xfId="28428" hidden="1"/>
    <cellStyle name="Título 1 6" xfId="28738" hidden="1"/>
    <cellStyle name="Título 1 6" xfId="28745" hidden="1"/>
    <cellStyle name="Título 1 6" xfId="28755" hidden="1"/>
    <cellStyle name="Título 1 6" xfId="28761" hidden="1"/>
    <cellStyle name="Título 1 6" xfId="28840" hidden="1"/>
    <cellStyle name="Título 1 6" xfId="28847" hidden="1"/>
    <cellStyle name="Título 1 6" xfId="28857" hidden="1"/>
    <cellStyle name="Título 1 6" xfId="28863" hidden="1"/>
    <cellStyle name="Título 1 6" xfId="29111" hidden="1"/>
    <cellStyle name="Título 1 6" xfId="29118" hidden="1"/>
    <cellStyle name="Título 1 6" xfId="29128" hidden="1"/>
    <cellStyle name="Título 1 6" xfId="29134" hidden="1"/>
    <cellStyle name="Título 1 6" xfId="28959" hidden="1"/>
    <cellStyle name="Título 1 6" xfId="29143" hidden="1"/>
    <cellStyle name="Título 1 6" xfId="28949" hidden="1"/>
    <cellStyle name="Título 1 6" xfId="28944" hidden="1"/>
    <cellStyle name="Título 1 6" xfId="28907" hidden="1"/>
    <cellStyle name="Título 1 6" xfId="28961" hidden="1"/>
    <cellStyle name="Título 1 6" xfId="28867" hidden="1"/>
    <cellStyle name="Título 1 6" xfId="28918" hidden="1"/>
    <cellStyle name="Título 1 6" xfId="29228" hidden="1"/>
    <cellStyle name="Título 1 6" xfId="29235" hidden="1"/>
    <cellStyle name="Título 1 6" xfId="29245" hidden="1"/>
    <cellStyle name="Título 1 6" xfId="29251" hidden="1"/>
    <cellStyle name="Título 1 6" xfId="29330" hidden="1"/>
    <cellStyle name="Título 1 6" xfId="29337" hidden="1"/>
    <cellStyle name="Título 1 6" xfId="29347" hidden="1"/>
    <cellStyle name="Título 1 6" xfId="29353" hidden="1"/>
    <cellStyle name="Título 1 6" xfId="29601" hidden="1"/>
    <cellStyle name="Título 1 6" xfId="29608" hidden="1"/>
    <cellStyle name="Título 1 6" xfId="29618" hidden="1"/>
    <cellStyle name="Título 1 6" xfId="29624" hidden="1"/>
    <cellStyle name="Título 1 6" xfId="29449" hidden="1"/>
    <cellStyle name="Título 1 6" xfId="29633" hidden="1"/>
    <cellStyle name="Título 1 6" xfId="29439" hidden="1"/>
    <cellStyle name="Título 1 6" xfId="29434" hidden="1"/>
    <cellStyle name="Título 1 6" xfId="29397" hidden="1"/>
    <cellStyle name="Título 1 6" xfId="29451" hidden="1"/>
    <cellStyle name="Título 1 6" xfId="29357" hidden="1"/>
    <cellStyle name="Título 1 6" xfId="29408" hidden="1"/>
    <cellStyle name="Título 1 6" xfId="29718" hidden="1"/>
    <cellStyle name="Título 1 6" xfId="29725" hidden="1"/>
    <cellStyle name="Título 1 6" xfId="29735" hidden="1"/>
    <cellStyle name="Título 1 6" xfId="29741" hidden="1"/>
    <cellStyle name="Título 1 6" xfId="29820" hidden="1"/>
    <cellStyle name="Título 1 6" xfId="29827" hidden="1"/>
    <cellStyle name="Título 1 6" xfId="29837" hidden="1"/>
    <cellStyle name="Título 1 6" xfId="29843" hidden="1"/>
    <cellStyle name="Título 1 6" xfId="30091" hidden="1"/>
    <cellStyle name="Título 1 6" xfId="30098" hidden="1"/>
    <cellStyle name="Título 1 6" xfId="30108" hidden="1"/>
    <cellStyle name="Título 1 6" xfId="30114" hidden="1"/>
    <cellStyle name="Título 1 6" xfId="29939" hidden="1"/>
    <cellStyle name="Título 1 6" xfId="30123" hidden="1"/>
    <cellStyle name="Título 1 6" xfId="29929" hidden="1"/>
    <cellStyle name="Título 1 6" xfId="29924" hidden="1"/>
    <cellStyle name="Título 1 6" xfId="29887" hidden="1"/>
    <cellStyle name="Título 1 6" xfId="29941" hidden="1"/>
    <cellStyle name="Título 1 6" xfId="29847" hidden="1"/>
    <cellStyle name="Título 1 6" xfId="29898" hidden="1"/>
    <cellStyle name="Título 1 6" xfId="30208" hidden="1"/>
    <cellStyle name="Título 1 6" xfId="30215" hidden="1"/>
    <cellStyle name="Título 1 6" xfId="30225" hidden="1"/>
    <cellStyle name="Título 1 6" xfId="30231" hidden="1"/>
    <cellStyle name="Título 1 6" xfId="30310" hidden="1"/>
    <cellStyle name="Título 1 6" xfId="30317" hidden="1"/>
    <cellStyle name="Título 1 6" xfId="30327" hidden="1"/>
    <cellStyle name="Título 1 6" xfId="30333" hidden="1"/>
    <cellStyle name="Título 1 6" xfId="30581" hidden="1"/>
    <cellStyle name="Título 1 6" xfId="30588" hidden="1"/>
    <cellStyle name="Título 1 6" xfId="30598" hidden="1"/>
    <cellStyle name="Título 1 6" xfId="30604" hidden="1"/>
    <cellStyle name="Título 1 6" xfId="30429" hidden="1"/>
    <cellStyle name="Título 1 6" xfId="30613" hidden="1"/>
    <cellStyle name="Título 1 6" xfId="30419" hidden="1"/>
    <cellStyle name="Título 1 6" xfId="30414" hidden="1"/>
    <cellStyle name="Título 1 6" xfId="30377" hidden="1"/>
    <cellStyle name="Título 1 6" xfId="30431" hidden="1"/>
    <cellStyle name="Título 1 6" xfId="30337" hidden="1"/>
    <cellStyle name="Título 1 6" xfId="30388" hidden="1"/>
    <cellStyle name="Título 1 6" xfId="26744" hidden="1"/>
    <cellStyle name="Título 1 6" xfId="22852" hidden="1"/>
    <cellStyle name="Título 1 6" xfId="22067" hidden="1"/>
    <cellStyle name="Título 1 6" xfId="25024" hidden="1"/>
    <cellStyle name="Título 1 6" xfId="24399" hidden="1"/>
    <cellStyle name="Título 1 6" xfId="27153" hidden="1"/>
    <cellStyle name="Título 1 6" xfId="22380" hidden="1"/>
    <cellStyle name="Título 1 6" xfId="26865" hidden="1"/>
    <cellStyle name="Título 1 6" xfId="22674" hidden="1"/>
    <cellStyle name="Título 1 6" xfId="21797" hidden="1"/>
    <cellStyle name="Título 1 6" xfId="23541" hidden="1"/>
    <cellStyle name="Título 1 6" xfId="22042" hidden="1"/>
    <cellStyle name="Título 1 6" xfId="23257" hidden="1"/>
    <cellStyle name="Título 1 6" xfId="27233" hidden="1"/>
    <cellStyle name="Título 1 6" xfId="22555" hidden="1"/>
    <cellStyle name="Título 1 6" xfId="25865" hidden="1"/>
    <cellStyle name="Título 1 6" xfId="25911" hidden="1"/>
    <cellStyle name="Título 1 6" xfId="22650" hidden="1"/>
    <cellStyle name="Título 1 6" xfId="21770" hidden="1"/>
    <cellStyle name="Título 1 6" xfId="21777" hidden="1"/>
    <cellStyle name="Título 1 6" xfId="22150" hidden="1"/>
    <cellStyle name="Título 1 6" xfId="26643" hidden="1"/>
    <cellStyle name="Título 1 6" xfId="22695" hidden="1"/>
    <cellStyle name="Título 1 6" xfId="23495" hidden="1"/>
    <cellStyle name="Título 1 6" xfId="25993" hidden="1"/>
    <cellStyle name="Título 1 6" xfId="22862" hidden="1"/>
    <cellStyle name="Título 1 6" xfId="23818" hidden="1"/>
    <cellStyle name="Título 1 6" xfId="24098" hidden="1"/>
    <cellStyle name="Título 1 6" xfId="26169" hidden="1"/>
    <cellStyle name="Título 1 6" xfId="27206" hidden="1"/>
    <cellStyle name="Título 1 6" xfId="22344" hidden="1"/>
    <cellStyle name="Título 1 6" xfId="23351" hidden="1"/>
    <cellStyle name="Título 1 6" xfId="26182" hidden="1"/>
    <cellStyle name="Título 1 6" xfId="26163" hidden="1"/>
    <cellStyle name="Título 1 6" xfId="22560" hidden="1"/>
    <cellStyle name="Título 1 6" xfId="23279" hidden="1"/>
    <cellStyle name="Título 1 6" xfId="26650" hidden="1"/>
    <cellStyle name="Título 1 6" xfId="23042" hidden="1"/>
    <cellStyle name="Título 1 6" xfId="26654" hidden="1"/>
    <cellStyle name="Título 1 6" xfId="26736" hidden="1"/>
    <cellStyle name="Título 1 6" xfId="22982" hidden="1"/>
    <cellStyle name="Título 1 6" xfId="22348" hidden="1"/>
    <cellStyle name="Título 1 6" xfId="27439" hidden="1"/>
    <cellStyle name="Título 1 6" xfId="25984" hidden="1"/>
    <cellStyle name="Título 1 6" xfId="30779" hidden="1"/>
    <cellStyle name="Título 1 6" xfId="30786" hidden="1"/>
    <cellStyle name="Título 1 6" xfId="30796" hidden="1"/>
    <cellStyle name="Título 1 6" xfId="30803" hidden="1"/>
    <cellStyle name="Título 1 6" xfId="31064" hidden="1"/>
    <cellStyle name="Título 1 6" xfId="31071" hidden="1"/>
    <cellStyle name="Título 1 6" xfId="31081" hidden="1"/>
    <cellStyle name="Título 1 6" xfId="31087" hidden="1"/>
    <cellStyle name="Título 1 6" xfId="30912" hidden="1"/>
    <cellStyle name="Título 1 6" xfId="31096" hidden="1"/>
    <cellStyle name="Título 1 6" xfId="30902" hidden="1"/>
    <cellStyle name="Título 1 6" xfId="30897" hidden="1"/>
    <cellStyle name="Título 1 6" xfId="30860" hidden="1"/>
    <cellStyle name="Título 1 6" xfId="30914" hidden="1"/>
    <cellStyle name="Título 1 6" xfId="30820" hidden="1"/>
    <cellStyle name="Título 1 6" xfId="30871" hidden="1"/>
    <cellStyle name="Título 1 6" xfId="23921" hidden="1"/>
    <cellStyle name="Título 1 6" xfId="25561" hidden="1"/>
    <cellStyle name="Título 1 6" xfId="22878" hidden="1"/>
    <cellStyle name="Título 1 6" xfId="23389" hidden="1"/>
    <cellStyle name="Título 1 6" xfId="31132" hidden="1"/>
    <cellStyle name="Título 1 6" xfId="31139" hidden="1"/>
    <cellStyle name="Título 1 6" xfId="31149" hidden="1"/>
    <cellStyle name="Título 1 6" xfId="31155" hidden="1"/>
    <cellStyle name="Título 1 6" xfId="31403" hidden="1"/>
    <cellStyle name="Título 1 6" xfId="31410" hidden="1"/>
    <cellStyle name="Título 1 6" xfId="31420" hidden="1"/>
    <cellStyle name="Título 1 6" xfId="31426" hidden="1"/>
    <cellStyle name="Título 1 6" xfId="31251" hidden="1"/>
    <cellStyle name="Título 1 6" xfId="31435" hidden="1"/>
    <cellStyle name="Título 1 6" xfId="31241" hidden="1"/>
    <cellStyle name="Título 1 6" xfId="31236" hidden="1"/>
    <cellStyle name="Título 1 6" xfId="31199" hidden="1"/>
    <cellStyle name="Título 1 6" xfId="31253" hidden="1"/>
    <cellStyle name="Título 1 6" xfId="31159" hidden="1"/>
    <cellStyle name="Título 1 6" xfId="31210" hidden="1"/>
    <cellStyle name="Título 1 6" xfId="31520" hidden="1"/>
    <cellStyle name="Título 1 6" xfId="31527" hidden="1"/>
    <cellStyle name="Título 1 6" xfId="31537" hidden="1"/>
    <cellStyle name="Título 1 6" xfId="31543" hidden="1"/>
    <cellStyle name="Título 1 6" xfId="31622" hidden="1"/>
    <cellStyle name="Título 1 6" xfId="31629" hidden="1"/>
    <cellStyle name="Título 1 6" xfId="31639" hidden="1"/>
    <cellStyle name="Título 1 6" xfId="31645" hidden="1"/>
    <cellStyle name="Título 1 6" xfId="31893" hidden="1"/>
    <cellStyle name="Título 1 6" xfId="31900" hidden="1"/>
    <cellStyle name="Título 1 6" xfId="31910" hidden="1"/>
    <cellStyle name="Título 1 6" xfId="31916" hidden="1"/>
    <cellStyle name="Título 1 6" xfId="31741" hidden="1"/>
    <cellStyle name="Título 1 6" xfId="31925" hidden="1"/>
    <cellStyle name="Título 1 6" xfId="31731" hidden="1"/>
    <cellStyle name="Título 1 6" xfId="31726" hidden="1"/>
    <cellStyle name="Título 1 6" xfId="31689" hidden="1"/>
    <cellStyle name="Título 1 6" xfId="31743" hidden="1"/>
    <cellStyle name="Título 1 6" xfId="31649" hidden="1"/>
    <cellStyle name="Título 1 6" xfId="31700" hidden="1"/>
    <cellStyle name="Título 1 6" xfId="32010" hidden="1"/>
    <cellStyle name="Título 1 6" xfId="32017" hidden="1"/>
    <cellStyle name="Título 1 6" xfId="32027" hidden="1"/>
    <cellStyle name="Título 1 6" xfId="32033" hidden="1"/>
    <cellStyle name="Título 1 6" xfId="32112" hidden="1"/>
    <cellStyle name="Título 1 6" xfId="32119" hidden="1"/>
    <cellStyle name="Título 1 6" xfId="32129" hidden="1"/>
    <cellStyle name="Título 1 6" xfId="32135" hidden="1"/>
    <cellStyle name="Título 1 6" xfId="32383" hidden="1"/>
    <cellStyle name="Título 1 6" xfId="32390" hidden="1"/>
    <cellStyle name="Título 1 6" xfId="32400" hidden="1"/>
    <cellStyle name="Título 1 6" xfId="32406" hidden="1"/>
    <cellStyle name="Título 1 6" xfId="32231" hidden="1"/>
    <cellStyle name="Título 1 6" xfId="32415" hidden="1"/>
    <cellStyle name="Título 1 6" xfId="32221" hidden="1"/>
    <cellStyle name="Título 1 6" xfId="32216" hidden="1"/>
    <cellStyle name="Título 1 6" xfId="32179" hidden="1"/>
    <cellStyle name="Título 1 6" xfId="32233" hidden="1"/>
    <cellStyle name="Título 1 6" xfId="32139" hidden="1"/>
    <cellStyle name="Título 1 6" xfId="32190" hidden="1"/>
    <cellStyle name="Título 1 6" xfId="32500" hidden="1"/>
    <cellStyle name="Título 1 6" xfId="32507" hidden="1"/>
    <cellStyle name="Título 1 6" xfId="32517" hidden="1"/>
    <cellStyle name="Título 1 6" xfId="32523" hidden="1"/>
    <cellStyle name="Título 1 6" xfId="32602" hidden="1"/>
    <cellStyle name="Título 1 6" xfId="32609" hidden="1"/>
    <cellStyle name="Título 1 6" xfId="32619" hidden="1"/>
    <cellStyle name="Título 1 6" xfId="32625" hidden="1"/>
    <cellStyle name="Título 1 6" xfId="32873" hidden="1"/>
    <cellStyle name="Título 1 6" xfId="32880" hidden="1"/>
    <cellStyle name="Título 1 6" xfId="32890" hidden="1"/>
    <cellStyle name="Título 1 6" xfId="32896" hidden="1"/>
    <cellStyle name="Título 1 6" xfId="32721" hidden="1"/>
    <cellStyle name="Título 1 6" xfId="32905" hidden="1"/>
    <cellStyle name="Título 1 6" xfId="32711" hidden="1"/>
    <cellStyle name="Título 1 6" xfId="32706" hidden="1"/>
    <cellStyle name="Título 1 6" xfId="32669" hidden="1"/>
    <cellStyle name="Título 1 6" xfId="32723" hidden="1"/>
    <cellStyle name="Título 1 6" xfId="32629" hidden="1"/>
    <cellStyle name="Título 1 6" xfId="32680" hidden="1"/>
    <cellStyle name="Título 1 6" xfId="32990" hidden="1"/>
    <cellStyle name="Título 1 6" xfId="32997" hidden="1"/>
    <cellStyle name="Título 1 6" xfId="33007" hidden="1"/>
    <cellStyle name="Título 1 6" xfId="33013" hidden="1"/>
    <cellStyle name="Título 1 6" xfId="33092" hidden="1"/>
    <cellStyle name="Título 1 6" xfId="33099" hidden="1"/>
    <cellStyle name="Título 1 6" xfId="33109" hidden="1"/>
    <cellStyle name="Título 1 6" xfId="33115" hidden="1"/>
    <cellStyle name="Título 1 6" xfId="33363" hidden="1"/>
    <cellStyle name="Título 1 6" xfId="33370" hidden="1"/>
    <cellStyle name="Título 1 6" xfId="33380" hidden="1"/>
    <cellStyle name="Título 1 6" xfId="33386" hidden="1"/>
    <cellStyle name="Título 1 6" xfId="33211" hidden="1"/>
    <cellStyle name="Título 1 6" xfId="33395" hidden="1"/>
    <cellStyle name="Título 1 6" xfId="33201" hidden="1"/>
    <cellStyle name="Título 1 6" xfId="33196" hidden="1"/>
    <cellStyle name="Título 1 6" xfId="33159" hidden="1"/>
    <cellStyle name="Título 1 6" xfId="33213" hidden="1"/>
    <cellStyle name="Título 1 6" xfId="33119" hidden="1"/>
    <cellStyle name="Título 1 6" xfId="33170" hidden="1"/>
    <cellStyle name="Título 1 6" xfId="23531" hidden="1"/>
    <cellStyle name="Título 1 6" xfId="26948" hidden="1"/>
    <cellStyle name="Título 1 6" xfId="25419" hidden="1"/>
    <cellStyle name="Título 1 6" xfId="25834" hidden="1"/>
    <cellStyle name="Título 1 6" xfId="27841" hidden="1"/>
    <cellStyle name="Título 1 6" xfId="25334" hidden="1"/>
    <cellStyle name="Título 1 6" xfId="26610" hidden="1"/>
    <cellStyle name="Título 1 6" xfId="23602" hidden="1"/>
    <cellStyle name="Título 1 6" xfId="27271" hidden="1"/>
    <cellStyle name="Título 1 6" xfId="22691" hidden="1"/>
    <cellStyle name="Título 1 6" xfId="26620" hidden="1"/>
    <cellStyle name="Título 1 6" xfId="26359" hidden="1"/>
    <cellStyle name="Título 1 6" xfId="25342" hidden="1"/>
    <cellStyle name="Título 1 6" xfId="21973" hidden="1"/>
    <cellStyle name="Título 1 6" xfId="26829" hidden="1"/>
    <cellStyle name="Título 1 6" xfId="22358" hidden="1"/>
    <cellStyle name="Título 1 6" xfId="25411" hidden="1"/>
    <cellStyle name="Título 1 6" xfId="22394" hidden="1"/>
    <cellStyle name="Título 1 6" xfId="23916" hidden="1"/>
    <cellStyle name="Título 1 6" xfId="27249" hidden="1"/>
    <cellStyle name="Título 1 6" xfId="25943" hidden="1"/>
    <cellStyle name="Título 1 6" xfId="22352" hidden="1"/>
    <cellStyle name="Título 1 6" xfId="21939" hidden="1"/>
    <cellStyle name="Título 1 6" xfId="26714" hidden="1"/>
    <cellStyle name="Título 1 6" xfId="25789" hidden="1"/>
    <cellStyle name="Título 1 6" xfId="26674" hidden="1"/>
    <cellStyle name="Título 1 6" xfId="23860" hidden="1"/>
    <cellStyle name="Título 1 6" xfId="25534" hidden="1"/>
    <cellStyle name="Título 1 6" xfId="21960" hidden="1"/>
    <cellStyle name="Título 1 6" xfId="26257" hidden="1"/>
    <cellStyle name="Título 1 6" xfId="22729" hidden="1"/>
    <cellStyle name="Título 1 6" xfId="25751" hidden="1"/>
    <cellStyle name="Título 1 6" xfId="23106" hidden="1"/>
    <cellStyle name="Título 1 6" xfId="22357" hidden="1"/>
    <cellStyle name="Título 1 6" xfId="22284" hidden="1"/>
    <cellStyle name="Título 1 6" xfId="28026" hidden="1"/>
    <cellStyle name="Título 1 6" xfId="25373" hidden="1"/>
    <cellStyle name="Título 1 6" xfId="21943" hidden="1"/>
    <cellStyle name="Título 1 6" xfId="26945" hidden="1"/>
    <cellStyle name="Título 1 6" xfId="26683" hidden="1"/>
    <cellStyle name="Título 1 6" xfId="25684" hidden="1"/>
    <cellStyle name="Título 1 6" xfId="25941" hidden="1"/>
    <cellStyle name="Título 1 6" xfId="22273" hidden="1"/>
    <cellStyle name="Título 1 6" xfId="27807" hidden="1"/>
    <cellStyle name="Título 1 6" xfId="33498" hidden="1"/>
    <cellStyle name="Título 1 6" xfId="33505" hidden="1"/>
    <cellStyle name="Título 1 6" xfId="33515" hidden="1"/>
    <cellStyle name="Título 1 6" xfId="33521" hidden="1"/>
    <cellStyle name="Título 1 6" xfId="33769" hidden="1"/>
    <cellStyle name="Título 1 6" xfId="33776" hidden="1"/>
    <cellStyle name="Título 1 6" xfId="33786" hidden="1"/>
    <cellStyle name="Título 1 6" xfId="33792" hidden="1"/>
    <cellStyle name="Título 1 6" xfId="33617" hidden="1"/>
    <cellStyle name="Título 1 6" xfId="33801" hidden="1"/>
    <cellStyle name="Título 1 6" xfId="33607" hidden="1"/>
    <cellStyle name="Título 1 6" xfId="33602" hidden="1"/>
    <cellStyle name="Título 1 6" xfId="33565" hidden="1"/>
    <cellStyle name="Título 1 6" xfId="33619" hidden="1"/>
    <cellStyle name="Título 1 6" xfId="33525" hidden="1"/>
    <cellStyle name="Título 1 6" xfId="33576" hidden="1"/>
    <cellStyle name="Título 1 6" xfId="22399" hidden="1"/>
    <cellStyle name="Título 1 6" xfId="26651" hidden="1"/>
    <cellStyle name="Título 1 6" xfId="23081" hidden="1"/>
    <cellStyle name="Título 1 6" xfId="25862" hidden="1"/>
    <cellStyle name="Título 1 6" xfId="33816" hidden="1"/>
    <cellStyle name="Título 1 6" xfId="33823" hidden="1"/>
    <cellStyle name="Título 1 6" xfId="33833" hidden="1"/>
    <cellStyle name="Título 1 6" xfId="33839" hidden="1"/>
    <cellStyle name="Título 1 6" xfId="34087" hidden="1"/>
    <cellStyle name="Título 1 6" xfId="34094" hidden="1"/>
    <cellStyle name="Título 1 6" xfId="34104" hidden="1"/>
    <cellStyle name="Título 1 6" xfId="34110" hidden="1"/>
    <cellStyle name="Título 1 6" xfId="33935" hidden="1"/>
    <cellStyle name="Título 1 6" xfId="34119" hidden="1"/>
    <cellStyle name="Título 1 6" xfId="33925" hidden="1"/>
    <cellStyle name="Título 1 6" xfId="33920" hidden="1"/>
    <cellStyle name="Título 1 6" xfId="33883" hidden="1"/>
    <cellStyle name="Título 1 6" xfId="33937" hidden="1"/>
    <cellStyle name="Título 1 6" xfId="33843" hidden="1"/>
    <cellStyle name="Título 1 6" xfId="33894" hidden="1"/>
    <cellStyle name="Título 1 6" xfId="34204" hidden="1"/>
    <cellStyle name="Título 1 6" xfId="34211" hidden="1"/>
    <cellStyle name="Título 1 6" xfId="34221" hidden="1"/>
    <cellStyle name="Título 1 6" xfId="34227" hidden="1"/>
    <cellStyle name="Título 1 6" xfId="34306" hidden="1"/>
    <cellStyle name="Título 1 6" xfId="34313" hidden="1"/>
    <cellStyle name="Título 1 6" xfId="34323" hidden="1"/>
    <cellStyle name="Título 1 6" xfId="34329" hidden="1"/>
    <cellStyle name="Título 1 6" xfId="34577" hidden="1"/>
    <cellStyle name="Título 1 6" xfId="34584" hidden="1"/>
    <cellStyle name="Título 1 6" xfId="34594" hidden="1"/>
    <cellStyle name="Título 1 6" xfId="34600" hidden="1"/>
    <cellStyle name="Título 1 6" xfId="34425" hidden="1"/>
    <cellStyle name="Título 1 6" xfId="34609" hidden="1"/>
    <cellStyle name="Título 1 6" xfId="34415" hidden="1"/>
    <cellStyle name="Título 1 6" xfId="34410" hidden="1"/>
    <cellStyle name="Título 1 6" xfId="34373" hidden="1"/>
    <cellStyle name="Título 1 6" xfId="34427" hidden="1"/>
    <cellStyle name="Título 1 6" xfId="34333" hidden="1"/>
    <cellStyle name="Título 1 6" xfId="34384" hidden="1"/>
    <cellStyle name="Título 1 6" xfId="34694" hidden="1"/>
    <cellStyle name="Título 1 6" xfId="34701" hidden="1"/>
    <cellStyle name="Título 1 6" xfId="34711" hidden="1"/>
    <cellStyle name="Título 1 6" xfId="34717" hidden="1"/>
    <cellStyle name="Título 1 6" xfId="34796" hidden="1"/>
    <cellStyle name="Título 1 6" xfId="34803" hidden="1"/>
    <cellStyle name="Título 1 6" xfId="34813" hidden="1"/>
    <cellStyle name="Título 1 6" xfId="34819" hidden="1"/>
    <cellStyle name="Título 1 6" xfId="35067" hidden="1"/>
    <cellStyle name="Título 1 6" xfId="35074" hidden="1"/>
    <cellStyle name="Título 1 6" xfId="35084" hidden="1"/>
    <cellStyle name="Título 1 6" xfId="35090" hidden="1"/>
    <cellStyle name="Título 1 6" xfId="34915" hidden="1"/>
    <cellStyle name="Título 1 6" xfId="35099" hidden="1"/>
    <cellStyle name="Título 1 6" xfId="34905" hidden="1"/>
    <cellStyle name="Título 1 6" xfId="34900" hidden="1"/>
    <cellStyle name="Título 1 6" xfId="34863" hidden="1"/>
    <cellStyle name="Título 1 6" xfId="34917" hidden="1"/>
    <cellStyle name="Título 1 6" xfId="34823" hidden="1"/>
    <cellStyle name="Título 1 6" xfId="34874" hidden="1"/>
    <cellStyle name="Título 1 6" xfId="35184" hidden="1"/>
    <cellStyle name="Título 1 6" xfId="35191" hidden="1"/>
    <cellStyle name="Título 1 6" xfId="35201" hidden="1"/>
    <cellStyle name="Título 1 6" xfId="35207" hidden="1"/>
    <cellStyle name="Título 1 6" xfId="35286" hidden="1"/>
    <cellStyle name="Título 1 6" xfId="35293" hidden="1"/>
    <cellStyle name="Título 1 6" xfId="35303" hidden="1"/>
    <cellStyle name="Título 1 6" xfId="35309" hidden="1"/>
    <cellStyle name="Título 1 6" xfId="35557" hidden="1"/>
    <cellStyle name="Título 1 6" xfId="35564" hidden="1"/>
    <cellStyle name="Título 1 6" xfId="35574" hidden="1"/>
    <cellStyle name="Título 1 6" xfId="35580" hidden="1"/>
    <cellStyle name="Título 1 6" xfId="35405" hidden="1"/>
    <cellStyle name="Título 1 6" xfId="35589" hidden="1"/>
    <cellStyle name="Título 1 6" xfId="35395" hidden="1"/>
    <cellStyle name="Título 1 6" xfId="35390" hidden="1"/>
    <cellStyle name="Título 1 6" xfId="35353" hidden="1"/>
    <cellStyle name="Título 1 6" xfId="35407" hidden="1"/>
    <cellStyle name="Título 1 6" xfId="35313" hidden="1"/>
    <cellStyle name="Título 1 6" xfId="35364" hidden="1"/>
    <cellStyle name="Título 1 6" xfId="35674" hidden="1"/>
    <cellStyle name="Título 1 6" xfId="35681" hidden="1"/>
    <cellStyle name="Título 1 6" xfId="35691" hidden="1"/>
    <cellStyle name="Título 1 6" xfId="35697" hidden="1"/>
    <cellStyle name="Título 1 6" xfId="35776" hidden="1"/>
    <cellStyle name="Título 1 6" xfId="35783" hidden="1"/>
    <cellStyle name="Título 1 6" xfId="35793" hidden="1"/>
    <cellStyle name="Título 1 6" xfId="35799" hidden="1"/>
    <cellStyle name="Título 1 6" xfId="36047" hidden="1"/>
    <cellStyle name="Título 1 6" xfId="36054" hidden="1"/>
    <cellStyle name="Título 1 6" xfId="36064" hidden="1"/>
    <cellStyle name="Título 1 6" xfId="36070" hidden="1"/>
    <cellStyle name="Título 1 6" xfId="35895" hidden="1"/>
    <cellStyle name="Título 1 6" xfId="36079" hidden="1"/>
    <cellStyle name="Título 1 6" xfId="35885" hidden="1"/>
    <cellStyle name="Título 1 6" xfId="35880" hidden="1"/>
    <cellStyle name="Título 1 6" xfId="35843" hidden="1"/>
    <cellStyle name="Título 1 6" xfId="35897" hidden="1"/>
    <cellStyle name="Título 1 6" xfId="35803" hidden="1"/>
    <cellStyle name="Título 1 6" xfId="35854" hidden="1"/>
    <cellStyle name="Título 1 6" xfId="22970" hidden="1"/>
    <cellStyle name="Título 1 6" xfId="30671" hidden="1"/>
    <cellStyle name="Título 1 6" xfId="27130" hidden="1"/>
    <cellStyle name="Título 1 6" xfId="23760" hidden="1"/>
    <cellStyle name="Título 1 6" xfId="23732" hidden="1"/>
    <cellStyle name="Título 1 6" xfId="13330" hidden="1"/>
    <cellStyle name="Título 1 6" xfId="27162" hidden="1"/>
    <cellStyle name="Título 1 6" xfId="30814" hidden="1"/>
    <cellStyle name="Título 1 6" xfId="26195" hidden="1"/>
    <cellStyle name="Título 1 6" xfId="27406" hidden="1"/>
    <cellStyle name="Título 1 6" xfId="27201" hidden="1"/>
    <cellStyle name="Título 1 6" xfId="23330" hidden="1"/>
    <cellStyle name="Título 1 6" xfId="26786" hidden="1"/>
    <cellStyle name="Título 1 6" xfId="26686" hidden="1"/>
    <cellStyle name="Título 1 6" xfId="25375" hidden="1"/>
    <cellStyle name="Título 1 6" xfId="26898" hidden="1"/>
    <cellStyle name="Título 1 6" xfId="25304" hidden="1"/>
    <cellStyle name="Título 1 6" xfId="22131" hidden="1"/>
    <cellStyle name="Título 1 6" xfId="26663" hidden="1"/>
    <cellStyle name="Título 1 6" xfId="22362" hidden="1"/>
    <cellStyle name="Título 1 6" xfId="26635" hidden="1"/>
    <cellStyle name="Título 1 6" xfId="23543" hidden="1"/>
    <cellStyle name="Título 1 6" xfId="26172" hidden="1"/>
    <cellStyle name="Título 1 6" xfId="25090" hidden="1"/>
    <cellStyle name="Título 1 6" xfId="28022" hidden="1"/>
    <cellStyle name="Título 1 6" xfId="22502" hidden="1"/>
    <cellStyle name="Título 1 6" xfId="30692" hidden="1"/>
    <cellStyle name="Título 1 6" xfId="23617" hidden="1"/>
    <cellStyle name="Título 1 6" xfId="22469" hidden="1"/>
    <cellStyle name="Título 1 6" xfId="23271" hidden="1"/>
    <cellStyle name="Título 1 6" xfId="23924" hidden="1"/>
    <cellStyle name="Título 1 6" xfId="27772" hidden="1"/>
    <cellStyle name="Título 1 6" xfId="23090" hidden="1"/>
    <cellStyle name="Título 1 6" xfId="25022" hidden="1"/>
    <cellStyle name="Título 1 6" xfId="21859" hidden="1"/>
    <cellStyle name="Título 1 6" xfId="30819" hidden="1"/>
    <cellStyle name="Título 1 6" xfId="22068" hidden="1"/>
    <cellStyle name="Título 1 6" xfId="26721" hidden="1"/>
    <cellStyle name="Título 1 6" xfId="27962" hidden="1"/>
    <cellStyle name="Título 1 6" xfId="21721" hidden="1"/>
    <cellStyle name="Título 1 6" xfId="26193" hidden="1"/>
    <cellStyle name="Título 1 6" xfId="27071" hidden="1"/>
    <cellStyle name="Título 1 6" xfId="25332" hidden="1"/>
    <cellStyle name="Título 1 6" xfId="26814" hidden="1"/>
    <cellStyle name="Título 1 6" xfId="36164" hidden="1"/>
    <cellStyle name="Título 1 6" xfId="36171" hidden="1"/>
    <cellStyle name="Título 1 6" xfId="36181" hidden="1"/>
    <cellStyle name="Título 1 6" xfId="36187" hidden="1"/>
    <cellStyle name="Título 1 6" xfId="36435" hidden="1"/>
    <cellStyle name="Título 1 6" xfId="36442" hidden="1"/>
    <cellStyle name="Título 1 6" xfId="36452" hidden="1"/>
    <cellStyle name="Título 1 6" xfId="36458" hidden="1"/>
    <cellStyle name="Título 1 6" xfId="36283" hidden="1"/>
    <cellStyle name="Título 1 6" xfId="36467" hidden="1"/>
    <cellStyle name="Título 1 6" xfId="36273" hidden="1"/>
    <cellStyle name="Título 1 6" xfId="36268" hidden="1"/>
    <cellStyle name="Título 1 6" xfId="36231" hidden="1"/>
    <cellStyle name="Título 1 6" xfId="36285" hidden="1"/>
    <cellStyle name="Título 1 6" xfId="36191" hidden="1"/>
    <cellStyle name="Título 1 6" xfId="36242" hidden="1"/>
    <cellStyle name="Título 1 6" xfId="24981" hidden="1"/>
    <cellStyle name="Título 1 6" xfId="22559" hidden="1"/>
    <cellStyle name="Título 1 6" xfId="26598" hidden="1"/>
    <cellStyle name="Título 1 6" xfId="23763" hidden="1"/>
    <cellStyle name="Título 1 6" xfId="36482" hidden="1"/>
    <cellStyle name="Título 1 6" xfId="36489" hidden="1"/>
    <cellStyle name="Título 1 6" xfId="36499" hidden="1"/>
    <cellStyle name="Título 1 6" xfId="36505" hidden="1"/>
    <cellStyle name="Título 1 6" xfId="36753" hidden="1"/>
    <cellStyle name="Título 1 6" xfId="36760" hidden="1"/>
    <cellStyle name="Título 1 6" xfId="36770" hidden="1"/>
    <cellStyle name="Título 1 6" xfId="36776" hidden="1"/>
    <cellStyle name="Título 1 6" xfId="36601" hidden="1"/>
    <cellStyle name="Título 1 6" xfId="36785" hidden="1"/>
    <cellStyle name="Título 1 6" xfId="36591" hidden="1"/>
    <cellStyle name="Título 1 6" xfId="36586" hidden="1"/>
    <cellStyle name="Título 1 6" xfId="36549" hidden="1"/>
    <cellStyle name="Título 1 6" xfId="36603" hidden="1"/>
    <cellStyle name="Título 1 6" xfId="36509" hidden="1"/>
    <cellStyle name="Título 1 6" xfId="36560" hidden="1"/>
    <cellStyle name="Título 1 6" xfId="36870" hidden="1"/>
    <cellStyle name="Título 1 6" xfId="36877" hidden="1"/>
    <cellStyle name="Título 1 6" xfId="36887" hidden="1"/>
    <cellStyle name="Título 1 6" xfId="36893" hidden="1"/>
    <cellStyle name="Título 1 6" xfId="36972" hidden="1"/>
    <cellStyle name="Título 1 6" xfId="36979" hidden="1"/>
    <cellStyle name="Título 1 6" xfId="36989" hidden="1"/>
    <cellStyle name="Título 1 6" xfId="36995" hidden="1"/>
    <cellStyle name="Título 1 6" xfId="37243" hidden="1"/>
    <cellStyle name="Título 1 6" xfId="37250" hidden="1"/>
    <cellStyle name="Título 1 6" xfId="37260" hidden="1"/>
    <cellStyle name="Título 1 6" xfId="37266" hidden="1"/>
    <cellStyle name="Título 1 6" xfId="37091" hidden="1"/>
    <cellStyle name="Título 1 6" xfId="37275" hidden="1"/>
    <cellStyle name="Título 1 6" xfId="37081" hidden="1"/>
    <cellStyle name="Título 1 6" xfId="37076" hidden="1"/>
    <cellStyle name="Título 1 6" xfId="37039" hidden="1"/>
    <cellStyle name="Título 1 6" xfId="37093" hidden="1"/>
    <cellStyle name="Título 1 6" xfId="36999" hidden="1"/>
    <cellStyle name="Título 1 6" xfId="37050" hidden="1"/>
    <cellStyle name="Título 1 6" xfId="37360" hidden="1"/>
    <cellStyle name="Título 1 6" xfId="37367" hidden="1"/>
    <cellStyle name="Título 1 6" xfId="37377" hidden="1"/>
    <cellStyle name="Título 1 6" xfId="37383" hidden="1"/>
    <cellStyle name="Título 1 6" xfId="37462" hidden="1"/>
    <cellStyle name="Título 1 6" xfId="37469" hidden="1"/>
    <cellStyle name="Título 1 6" xfId="37479" hidden="1"/>
    <cellStyle name="Título 1 6" xfId="37485" hidden="1"/>
    <cellStyle name="Título 1 6" xfId="37733" hidden="1"/>
    <cellStyle name="Título 1 6" xfId="37740" hidden="1"/>
    <cellStyle name="Título 1 6" xfId="37750" hidden="1"/>
    <cellStyle name="Título 1 6" xfId="37756" hidden="1"/>
    <cellStyle name="Título 1 6" xfId="37581" hidden="1"/>
    <cellStyle name="Título 1 6" xfId="37765" hidden="1"/>
    <cellStyle name="Título 1 6" xfId="37571" hidden="1"/>
    <cellStyle name="Título 1 6" xfId="37566" hidden="1"/>
    <cellStyle name="Título 1 6" xfId="37529" hidden="1"/>
    <cellStyle name="Título 1 6" xfId="37583" hidden="1"/>
    <cellStyle name="Título 1 6" xfId="37489" hidden="1"/>
    <cellStyle name="Título 1 6" xfId="37540" hidden="1"/>
    <cellStyle name="Título 1 6" xfId="37850" hidden="1"/>
    <cellStyle name="Título 1 6" xfId="37857" hidden="1"/>
    <cellStyle name="Título 1 6" xfId="37867" hidden="1"/>
    <cellStyle name="Título 1 6" xfId="37873" hidden="1"/>
    <cellStyle name="Título 1 6" xfId="37952" hidden="1"/>
    <cellStyle name="Título 1 6" xfId="37959" hidden="1"/>
    <cellStyle name="Título 1 6" xfId="37969" hidden="1"/>
    <cellStyle name="Título 1 6" xfId="37975" hidden="1"/>
    <cellStyle name="Título 1 6" xfId="38223" hidden="1"/>
    <cellStyle name="Título 1 6" xfId="38230" hidden="1"/>
    <cellStyle name="Título 1 6" xfId="38240" hidden="1"/>
    <cellStyle name="Título 1 6" xfId="38246" hidden="1"/>
    <cellStyle name="Título 1 6" xfId="38071" hidden="1"/>
    <cellStyle name="Título 1 6" xfId="38255" hidden="1"/>
    <cellStyle name="Título 1 6" xfId="38061" hidden="1"/>
    <cellStyle name="Título 1 6" xfId="38056" hidden="1"/>
    <cellStyle name="Título 1 6" xfId="38019" hidden="1"/>
    <cellStyle name="Título 1 6" xfId="38073" hidden="1"/>
    <cellStyle name="Título 1 6" xfId="37979" hidden="1"/>
    <cellStyle name="Título 1 6" xfId="38030" hidden="1"/>
    <cellStyle name="Título 1 6" xfId="38340" hidden="1"/>
    <cellStyle name="Título 1 6" xfId="38347" hidden="1"/>
    <cellStyle name="Título 1 6" xfId="38357" hidden="1"/>
    <cellStyle name="Título 1 6" xfId="38363" hidden="1"/>
    <cellStyle name="Título 1 6" xfId="38442" hidden="1"/>
    <cellStyle name="Título 1 6" xfId="38449" hidden="1"/>
    <cellStyle name="Título 1 6" xfId="38459" hidden="1"/>
    <cellStyle name="Título 1 6" xfId="38465" hidden="1"/>
    <cellStyle name="Título 1 6" xfId="38713" hidden="1"/>
    <cellStyle name="Título 1 6" xfId="38720" hidden="1"/>
    <cellStyle name="Título 1 6" xfId="38730" hidden="1"/>
    <cellStyle name="Título 1 6" xfId="38736" hidden="1"/>
    <cellStyle name="Título 1 6" xfId="38561" hidden="1"/>
    <cellStyle name="Título 1 6" xfId="38745" hidden="1"/>
    <cellStyle name="Título 1 6" xfId="38551" hidden="1"/>
    <cellStyle name="Título 1 6" xfId="38546" hidden="1"/>
    <cellStyle name="Título 1 6" xfId="38509" hidden="1"/>
    <cellStyle name="Título 1 6" xfId="38563" hidden="1"/>
    <cellStyle name="Título 1 6" xfId="38469" hidden="1"/>
    <cellStyle name="Título 1 6" xfId="38520"/>
    <cellStyle name="Título 1 7" xfId="5072" hidden="1"/>
    <cellStyle name="Título 1 7" xfId="5086" hidden="1"/>
    <cellStyle name="Título 1 7" xfId="5097" hidden="1"/>
    <cellStyle name="Título 1 7" xfId="5108" hidden="1"/>
    <cellStyle name="Título 1 7" xfId="5116" hidden="1"/>
    <cellStyle name="Título 1 7" xfId="10226" hidden="1"/>
    <cellStyle name="Título 1 7" xfId="10237" hidden="1"/>
    <cellStyle name="Título 1 7" xfId="10248" hidden="1"/>
    <cellStyle name="Título 1 7" xfId="10256" hidden="1"/>
    <cellStyle name="Título 1 7" xfId="10736" hidden="1"/>
    <cellStyle name="Título 1 7" xfId="10743" hidden="1"/>
    <cellStyle name="Título 1 7" xfId="10753" hidden="1"/>
    <cellStyle name="Título 1 7" xfId="10759" hidden="1"/>
    <cellStyle name="Título 1 7" xfId="10532" hidden="1"/>
    <cellStyle name="Título 1 7" xfId="10762" hidden="1"/>
    <cellStyle name="Título 1 7" xfId="10568" hidden="1"/>
    <cellStyle name="Título 1 7" xfId="10562" hidden="1"/>
    <cellStyle name="Título 1 7" xfId="10597" hidden="1"/>
    <cellStyle name="Título 1 7" xfId="10557" hidden="1"/>
    <cellStyle name="Título 1 7" xfId="10499" hidden="1"/>
    <cellStyle name="Título 1 7" xfId="10539" hidden="1"/>
    <cellStyle name="Título 1 7" xfId="15885" hidden="1"/>
    <cellStyle name="Título 1 7" xfId="15896" hidden="1"/>
    <cellStyle name="Título 1 7" xfId="15907" hidden="1"/>
    <cellStyle name="Título 1 7" xfId="15915" hidden="1"/>
    <cellStyle name="Título 1 7" xfId="21013" hidden="1"/>
    <cellStyle name="Título 1 7" xfId="21024" hidden="1"/>
    <cellStyle name="Título 1 7" xfId="21035" hidden="1"/>
    <cellStyle name="Título 1 7" xfId="21043" hidden="1"/>
    <cellStyle name="Título 1 7" xfId="21523" hidden="1"/>
    <cellStyle name="Título 1 7" xfId="21530" hidden="1"/>
    <cellStyle name="Título 1 7" xfId="21540" hidden="1"/>
    <cellStyle name="Título 1 7" xfId="21546" hidden="1"/>
    <cellStyle name="Título 1 7" xfId="21319" hidden="1"/>
    <cellStyle name="Título 1 7" xfId="21549" hidden="1"/>
    <cellStyle name="Título 1 7" xfId="21355" hidden="1"/>
    <cellStyle name="Título 1 7" xfId="21349" hidden="1"/>
    <cellStyle name="Título 1 7" xfId="21384" hidden="1"/>
    <cellStyle name="Título 1 7" xfId="21344" hidden="1"/>
    <cellStyle name="Título 1 7" xfId="21286" hidden="1"/>
    <cellStyle name="Título 1 7" xfId="21326" hidden="1"/>
    <cellStyle name="Título 1 7" xfId="22809" hidden="1"/>
    <cellStyle name="Título 1 7" xfId="22816" hidden="1"/>
    <cellStyle name="Título 1 7" xfId="22826" hidden="1"/>
    <cellStyle name="Título 1 7" xfId="22832" hidden="1"/>
    <cellStyle name="Título 1 7" xfId="24032" hidden="1"/>
    <cellStyle name="Título 1 7" xfId="24039" hidden="1"/>
    <cellStyle name="Título 1 7" xfId="24049" hidden="1"/>
    <cellStyle name="Título 1 7" xfId="24056" hidden="1"/>
    <cellStyle name="Título 1 7" xfId="24350" hidden="1"/>
    <cellStyle name="Título 1 7" xfId="24357" hidden="1"/>
    <cellStyle name="Título 1 7" xfId="24367" hidden="1"/>
    <cellStyle name="Título 1 7" xfId="24373" hidden="1"/>
    <cellStyle name="Título 1 7" xfId="24147" hidden="1"/>
    <cellStyle name="Título 1 7" xfId="24376" hidden="1"/>
    <cellStyle name="Título 1 7" xfId="24183" hidden="1"/>
    <cellStyle name="Título 1 7" xfId="24177" hidden="1"/>
    <cellStyle name="Título 1 7" xfId="24212" hidden="1"/>
    <cellStyle name="Título 1 7" xfId="24172" hidden="1"/>
    <cellStyle name="Título 1 7" xfId="24116" hidden="1"/>
    <cellStyle name="Título 1 7" xfId="24154" hidden="1"/>
    <cellStyle name="Título 1 7" xfId="24506" hidden="1"/>
    <cellStyle name="Título 1 7" xfId="24513" hidden="1"/>
    <cellStyle name="Título 1 7" xfId="24523" hidden="1"/>
    <cellStyle name="Título 1 7" xfId="24529" hidden="1"/>
    <cellStyle name="Título 1 7" xfId="24608" hidden="1"/>
    <cellStyle name="Título 1 7" xfId="24615" hidden="1"/>
    <cellStyle name="Título 1 7" xfId="24625" hidden="1"/>
    <cellStyle name="Título 1 7" xfId="24631" hidden="1"/>
    <cellStyle name="Título 1 7" xfId="24879" hidden="1"/>
    <cellStyle name="Título 1 7" xfId="24886" hidden="1"/>
    <cellStyle name="Título 1 7" xfId="24896" hidden="1"/>
    <cellStyle name="Título 1 7" xfId="24902" hidden="1"/>
    <cellStyle name="Título 1 7" xfId="24678" hidden="1"/>
    <cellStyle name="Título 1 7" xfId="24905" hidden="1"/>
    <cellStyle name="Título 1 7" xfId="24713" hidden="1"/>
    <cellStyle name="Título 1 7" xfId="24707" hidden="1"/>
    <cellStyle name="Título 1 7" xfId="24741" hidden="1"/>
    <cellStyle name="Título 1 7" xfId="24702" hidden="1"/>
    <cellStyle name="Título 1 7" xfId="24647" hidden="1"/>
    <cellStyle name="Título 1 7" xfId="24685" hidden="1"/>
    <cellStyle name="Título 1 7" xfId="26115" hidden="1"/>
    <cellStyle name="Título 1 7" xfId="26123" hidden="1"/>
    <cellStyle name="Título 1 7" xfId="26133" hidden="1"/>
    <cellStyle name="Título 1 7" xfId="26139" hidden="1"/>
    <cellStyle name="Título 1 7" xfId="27375" hidden="1"/>
    <cellStyle name="Título 1 7" xfId="27385" hidden="1"/>
    <cellStyle name="Título 1 7" xfId="27395" hidden="1"/>
    <cellStyle name="Título 1 7" xfId="27401" hidden="1"/>
    <cellStyle name="Título 1 7" xfId="27686" hidden="1"/>
    <cellStyle name="Título 1 7" xfId="27693" hidden="1"/>
    <cellStyle name="Título 1 7" xfId="27703" hidden="1"/>
    <cellStyle name="Título 1 7" xfId="27709" hidden="1"/>
    <cellStyle name="Título 1 7" xfId="27485" hidden="1"/>
    <cellStyle name="Título 1 7" xfId="27712" hidden="1"/>
    <cellStyle name="Título 1 7" xfId="27520" hidden="1"/>
    <cellStyle name="Título 1 7" xfId="27514" hidden="1"/>
    <cellStyle name="Título 1 7" xfId="27548" hidden="1"/>
    <cellStyle name="Título 1 7" xfId="27509" hidden="1"/>
    <cellStyle name="Título 1 7" xfId="27454" hidden="1"/>
    <cellStyle name="Título 1 7" xfId="27492" hidden="1"/>
    <cellStyle name="Título 1 7" xfId="26406" hidden="1"/>
    <cellStyle name="Título 1 7" xfId="23848" hidden="1"/>
    <cellStyle name="Título 1 7" xfId="25244" hidden="1"/>
    <cellStyle name="Título 1 7" xfId="21680" hidden="1"/>
    <cellStyle name="Título 1 7" xfId="22938" hidden="1"/>
    <cellStyle name="Título 1 7" xfId="22470" hidden="1"/>
    <cellStyle name="Título 1 7" xfId="26528" hidden="1"/>
    <cellStyle name="Título 1 7" xfId="24999" hidden="1"/>
    <cellStyle name="Título 1 7" xfId="26486" hidden="1"/>
    <cellStyle name="Título 1 7" xfId="10992" hidden="1"/>
    <cellStyle name="Título 1 7" xfId="23158" hidden="1"/>
    <cellStyle name="Título 1 7" xfId="10990" hidden="1"/>
    <cellStyle name="Título 1 7" xfId="23695" hidden="1"/>
    <cellStyle name="Título 1 7" xfId="22919" hidden="1"/>
    <cellStyle name="Título 1 7" xfId="24971" hidden="1"/>
    <cellStyle name="Título 1 7" xfId="25765" hidden="1"/>
    <cellStyle name="Título 1 7" xfId="22460" hidden="1"/>
    <cellStyle name="Título 1 7" xfId="23456" hidden="1"/>
    <cellStyle name="Título 1 7" xfId="27036" hidden="1"/>
    <cellStyle name="Título 1 7" xfId="25519" hidden="1"/>
    <cellStyle name="Título 1 7" xfId="26470" hidden="1"/>
    <cellStyle name="Título 1 7" xfId="10971" hidden="1"/>
    <cellStyle name="Título 1 7" xfId="26469" hidden="1"/>
    <cellStyle name="Título 1 7" xfId="21901" hidden="1"/>
    <cellStyle name="Título 1 7" xfId="23655" hidden="1"/>
    <cellStyle name="Título 1 7" xfId="25480" hidden="1"/>
    <cellStyle name="Título 1 7" xfId="22424" hidden="1"/>
    <cellStyle name="Título 1 7" xfId="25479" hidden="1"/>
    <cellStyle name="Título 1 7" xfId="23553" hidden="1"/>
    <cellStyle name="Título 1 7" xfId="23804" hidden="1"/>
    <cellStyle name="Título 1 7" xfId="22310" hidden="1"/>
    <cellStyle name="Título 1 7" xfId="23796" hidden="1"/>
    <cellStyle name="Título 1 7" xfId="22888" hidden="1"/>
    <cellStyle name="Título 1 7" xfId="21779" hidden="1"/>
    <cellStyle name="Título 1 7" xfId="23412" hidden="1"/>
    <cellStyle name="Título 1 7" xfId="11031" hidden="1"/>
    <cellStyle name="Título 1 7" xfId="26201" hidden="1"/>
    <cellStyle name="Título 1 7" xfId="25722" hidden="1"/>
    <cellStyle name="Título 1 7" xfId="25478" hidden="1"/>
    <cellStyle name="Título 1 7" xfId="23129" hidden="1"/>
    <cellStyle name="Título 1 7" xfId="21982" hidden="1"/>
    <cellStyle name="Título 1 7" xfId="23213" hidden="1"/>
    <cellStyle name="Título 1 7" xfId="26835" hidden="1"/>
    <cellStyle name="Título 1 7" xfId="23735" hidden="1"/>
    <cellStyle name="Título 1 7" xfId="27980" hidden="1"/>
    <cellStyle name="Título 1 7" xfId="27987" hidden="1"/>
    <cellStyle name="Título 1 7" xfId="27997" hidden="1"/>
    <cellStyle name="Título 1 7" xfId="28004" hidden="1"/>
    <cellStyle name="Título 1 7" xfId="28276" hidden="1"/>
    <cellStyle name="Título 1 7" xfId="28283" hidden="1"/>
    <cellStyle name="Título 1 7" xfId="28293" hidden="1"/>
    <cellStyle name="Título 1 7" xfId="28299" hidden="1"/>
    <cellStyle name="Título 1 7" xfId="28074" hidden="1"/>
    <cellStyle name="Título 1 7" xfId="28302" hidden="1"/>
    <cellStyle name="Título 1 7" xfId="28109" hidden="1"/>
    <cellStyle name="Título 1 7" xfId="28103" hidden="1"/>
    <cellStyle name="Título 1 7" xfId="28138" hidden="1"/>
    <cellStyle name="Título 1 7" xfId="28098" hidden="1"/>
    <cellStyle name="Título 1 7" xfId="28043" hidden="1"/>
    <cellStyle name="Título 1 7" xfId="28081" hidden="1"/>
    <cellStyle name="Título 1 7" xfId="21909" hidden="1"/>
    <cellStyle name="Título 1 7" xfId="24953" hidden="1"/>
    <cellStyle name="Título 1 7" xfId="26774" hidden="1"/>
    <cellStyle name="Título 1 7" xfId="25491" hidden="1"/>
    <cellStyle name="Título 1 7" xfId="28352" hidden="1"/>
    <cellStyle name="Título 1 7" xfId="28359" hidden="1"/>
    <cellStyle name="Título 1 7" xfId="28369" hidden="1"/>
    <cellStyle name="Título 1 7" xfId="28375" hidden="1"/>
    <cellStyle name="Título 1 7" xfId="28623" hidden="1"/>
    <cellStyle name="Título 1 7" xfId="28630" hidden="1"/>
    <cellStyle name="Título 1 7" xfId="28640" hidden="1"/>
    <cellStyle name="Título 1 7" xfId="28646" hidden="1"/>
    <cellStyle name="Título 1 7" xfId="28422" hidden="1"/>
    <cellStyle name="Título 1 7" xfId="28649" hidden="1"/>
    <cellStyle name="Título 1 7" xfId="28457" hidden="1"/>
    <cellStyle name="Título 1 7" xfId="28451" hidden="1"/>
    <cellStyle name="Título 1 7" xfId="28485" hidden="1"/>
    <cellStyle name="Título 1 7" xfId="28446" hidden="1"/>
    <cellStyle name="Título 1 7" xfId="28391" hidden="1"/>
    <cellStyle name="Título 1 7" xfId="28429" hidden="1"/>
    <cellStyle name="Título 1 7" xfId="28740" hidden="1"/>
    <cellStyle name="Título 1 7" xfId="28747" hidden="1"/>
    <cellStyle name="Título 1 7" xfId="28757" hidden="1"/>
    <cellStyle name="Título 1 7" xfId="28763" hidden="1"/>
    <cellStyle name="Título 1 7" xfId="28842" hidden="1"/>
    <cellStyle name="Título 1 7" xfId="28849" hidden="1"/>
    <cellStyle name="Título 1 7" xfId="28859" hidden="1"/>
    <cellStyle name="Título 1 7" xfId="28865" hidden="1"/>
    <cellStyle name="Título 1 7" xfId="29113" hidden="1"/>
    <cellStyle name="Título 1 7" xfId="29120" hidden="1"/>
    <cellStyle name="Título 1 7" xfId="29130" hidden="1"/>
    <cellStyle name="Título 1 7" xfId="29136" hidden="1"/>
    <cellStyle name="Título 1 7" xfId="28912" hidden="1"/>
    <cellStyle name="Título 1 7" xfId="29139" hidden="1"/>
    <cellStyle name="Título 1 7" xfId="28947" hidden="1"/>
    <cellStyle name="Título 1 7" xfId="28941" hidden="1"/>
    <cellStyle name="Título 1 7" xfId="28975" hidden="1"/>
    <cellStyle name="Título 1 7" xfId="28936" hidden="1"/>
    <cellStyle name="Título 1 7" xfId="28881" hidden="1"/>
    <cellStyle name="Título 1 7" xfId="28919" hidden="1"/>
    <cellStyle name="Título 1 7" xfId="29230" hidden="1"/>
    <cellStyle name="Título 1 7" xfId="29237" hidden="1"/>
    <cellStyle name="Título 1 7" xfId="29247" hidden="1"/>
    <cellStyle name="Título 1 7" xfId="29253" hidden="1"/>
    <cellStyle name="Título 1 7" xfId="29332" hidden="1"/>
    <cellStyle name="Título 1 7" xfId="29339" hidden="1"/>
    <cellStyle name="Título 1 7" xfId="29349" hidden="1"/>
    <cellStyle name="Título 1 7" xfId="29355" hidden="1"/>
    <cellStyle name="Título 1 7" xfId="29603" hidden="1"/>
    <cellStyle name="Título 1 7" xfId="29610" hidden="1"/>
    <cellStyle name="Título 1 7" xfId="29620" hidden="1"/>
    <cellStyle name="Título 1 7" xfId="29626" hidden="1"/>
    <cellStyle name="Título 1 7" xfId="29402" hidden="1"/>
    <cellStyle name="Título 1 7" xfId="29629" hidden="1"/>
    <cellStyle name="Título 1 7" xfId="29437" hidden="1"/>
    <cellStyle name="Título 1 7" xfId="29431" hidden="1"/>
    <cellStyle name="Título 1 7" xfId="29465" hidden="1"/>
    <cellStyle name="Título 1 7" xfId="29426" hidden="1"/>
    <cellStyle name="Título 1 7" xfId="29371" hidden="1"/>
    <cellStyle name="Título 1 7" xfId="29409" hidden="1"/>
    <cellStyle name="Título 1 7" xfId="29720" hidden="1"/>
    <cellStyle name="Título 1 7" xfId="29727" hidden="1"/>
    <cellStyle name="Título 1 7" xfId="29737" hidden="1"/>
    <cellStyle name="Título 1 7" xfId="29743" hidden="1"/>
    <cellStyle name="Título 1 7" xfId="29822" hidden="1"/>
    <cellStyle name="Título 1 7" xfId="29829" hidden="1"/>
    <cellStyle name="Título 1 7" xfId="29839" hidden="1"/>
    <cellStyle name="Título 1 7" xfId="29845" hidden="1"/>
    <cellStyle name="Título 1 7" xfId="30093" hidden="1"/>
    <cellStyle name="Título 1 7" xfId="30100" hidden="1"/>
    <cellStyle name="Título 1 7" xfId="30110" hidden="1"/>
    <cellStyle name="Título 1 7" xfId="30116" hidden="1"/>
    <cellStyle name="Título 1 7" xfId="29892" hidden="1"/>
    <cellStyle name="Título 1 7" xfId="30119" hidden="1"/>
    <cellStyle name="Título 1 7" xfId="29927" hidden="1"/>
    <cellStyle name="Título 1 7" xfId="29921" hidden="1"/>
    <cellStyle name="Título 1 7" xfId="29955" hidden="1"/>
    <cellStyle name="Título 1 7" xfId="29916" hidden="1"/>
    <cellStyle name="Título 1 7" xfId="29861" hidden="1"/>
    <cellStyle name="Título 1 7" xfId="29899" hidden="1"/>
    <cellStyle name="Título 1 7" xfId="30210" hidden="1"/>
    <cellStyle name="Título 1 7" xfId="30217" hidden="1"/>
    <cellStyle name="Título 1 7" xfId="30227" hidden="1"/>
    <cellStyle name="Título 1 7" xfId="30233" hidden="1"/>
    <cellStyle name="Título 1 7" xfId="30312" hidden="1"/>
    <cellStyle name="Título 1 7" xfId="30319" hidden="1"/>
    <cellStyle name="Título 1 7" xfId="30329" hidden="1"/>
    <cellStyle name="Título 1 7" xfId="30335" hidden="1"/>
    <cellStyle name="Título 1 7" xfId="30583" hidden="1"/>
    <cellStyle name="Título 1 7" xfId="30590" hidden="1"/>
    <cellStyle name="Título 1 7" xfId="30600" hidden="1"/>
    <cellStyle name="Título 1 7" xfId="30606" hidden="1"/>
    <cellStyle name="Título 1 7" xfId="30382" hidden="1"/>
    <cellStyle name="Título 1 7" xfId="30609" hidden="1"/>
    <cellStyle name="Título 1 7" xfId="30417" hidden="1"/>
    <cellStyle name="Título 1 7" xfId="30411" hidden="1"/>
    <cellStyle name="Título 1 7" xfId="30445" hidden="1"/>
    <cellStyle name="Título 1 7" xfId="30406" hidden="1"/>
    <cellStyle name="Título 1 7" xfId="30351" hidden="1"/>
    <cellStyle name="Título 1 7" xfId="30389" hidden="1"/>
    <cellStyle name="Título 1 7" xfId="22077" hidden="1"/>
    <cellStyle name="Título 1 7" xfId="23890" hidden="1"/>
    <cellStyle name="Título 1 7" xfId="25331" hidden="1"/>
    <cellStyle name="Título 1 7" xfId="26962" hidden="1"/>
    <cellStyle name="Título 1 7" xfId="22025" hidden="1"/>
    <cellStyle name="Título 1 7" xfId="25844" hidden="1"/>
    <cellStyle name="Título 1 7" xfId="23374" hidden="1"/>
    <cellStyle name="Título 1 7" xfId="27731" hidden="1"/>
    <cellStyle name="Título 1 7" xfId="26733" hidden="1"/>
    <cellStyle name="Título 1 7" xfId="25699" hidden="1"/>
    <cellStyle name="Título 1 7" xfId="26312" hidden="1"/>
    <cellStyle name="Título 1 7" xfId="23108" hidden="1"/>
    <cellStyle name="Título 1 7" xfId="25184" hidden="1"/>
    <cellStyle name="Título 1 7" xfId="26349" hidden="1"/>
    <cellStyle name="Título 1 7" xfId="27745" hidden="1"/>
    <cellStyle name="Título 1 7" xfId="26189" hidden="1"/>
    <cellStyle name="Título 1 7" xfId="26595" hidden="1"/>
    <cellStyle name="Título 1 7" xfId="26649" hidden="1"/>
    <cellStyle name="Título 1 7" xfId="21805" hidden="1"/>
    <cellStyle name="Título 1 7" xfId="23222" hidden="1"/>
    <cellStyle name="Título 1 7" xfId="23391" hidden="1"/>
    <cellStyle name="Título 1 7" xfId="23877" hidden="1"/>
    <cellStyle name="Título 1 7" xfId="26737" hidden="1"/>
    <cellStyle name="Título 1 7" xfId="22535" hidden="1"/>
    <cellStyle name="Título 1 7" xfId="25848" hidden="1"/>
    <cellStyle name="Título 1 7" xfId="23286" hidden="1"/>
    <cellStyle name="Título 1 7" xfId="27176" hidden="1"/>
    <cellStyle name="Título 1 7" xfId="26621" hidden="1"/>
    <cellStyle name="Título 1 7" xfId="22582" hidden="1"/>
    <cellStyle name="Título 1 7" xfId="23511" hidden="1"/>
    <cellStyle name="Título 1 7" xfId="25592" hidden="1"/>
    <cellStyle name="Título 1 7" xfId="12288" hidden="1"/>
    <cellStyle name="Título 1 7" xfId="27142" hidden="1"/>
    <cellStyle name="Título 1 7" xfId="25953" hidden="1"/>
    <cellStyle name="Título 1 7" xfId="25663" hidden="1"/>
    <cellStyle name="Título 1 7" xfId="25964" hidden="1"/>
    <cellStyle name="Título 1 7" xfId="22868" hidden="1"/>
    <cellStyle name="Título 1 7" xfId="23922" hidden="1"/>
    <cellStyle name="Título 1 7" xfId="25351" hidden="1"/>
    <cellStyle name="Título 1 7" xfId="23756" hidden="1"/>
    <cellStyle name="Título 1 7" xfId="26976" hidden="1"/>
    <cellStyle name="Título 1 7" xfId="23788" hidden="1"/>
    <cellStyle name="Título 1 7" xfId="26590" hidden="1"/>
    <cellStyle name="Título 1 7" xfId="22549" hidden="1"/>
    <cellStyle name="Título 1 7" xfId="30781" hidden="1"/>
    <cellStyle name="Título 1 7" xfId="30788" hidden="1"/>
    <cellStyle name="Título 1 7" xfId="30798" hidden="1"/>
    <cellStyle name="Título 1 7" xfId="30805" hidden="1"/>
    <cellStyle name="Título 1 7" xfId="31066" hidden="1"/>
    <cellStyle name="Título 1 7" xfId="31073" hidden="1"/>
    <cellStyle name="Título 1 7" xfId="31083" hidden="1"/>
    <cellStyle name="Título 1 7" xfId="31089" hidden="1"/>
    <cellStyle name="Título 1 7" xfId="30865" hidden="1"/>
    <cellStyle name="Título 1 7" xfId="31092" hidden="1"/>
    <cellStyle name="Título 1 7" xfId="30900" hidden="1"/>
    <cellStyle name="Título 1 7" xfId="30894" hidden="1"/>
    <cellStyle name="Título 1 7" xfId="30928" hidden="1"/>
    <cellStyle name="Título 1 7" xfId="30889" hidden="1"/>
    <cellStyle name="Título 1 7" xfId="30834" hidden="1"/>
    <cellStyle name="Título 1 7" xfId="30872" hidden="1"/>
    <cellStyle name="Título 1 7" xfId="23517" hidden="1"/>
    <cellStyle name="Título 1 7" xfId="22947" hidden="1"/>
    <cellStyle name="Título 1 7" xfId="22611" hidden="1"/>
    <cellStyle name="Título 1 7" xfId="26882" hidden="1"/>
    <cellStyle name="Título 1 7" xfId="31134" hidden="1"/>
    <cellStyle name="Título 1 7" xfId="31141" hidden="1"/>
    <cellStyle name="Título 1 7" xfId="31151" hidden="1"/>
    <cellStyle name="Título 1 7" xfId="31157" hidden="1"/>
    <cellStyle name="Título 1 7" xfId="31405" hidden="1"/>
    <cellStyle name="Título 1 7" xfId="31412" hidden="1"/>
    <cellStyle name="Título 1 7" xfId="31422" hidden="1"/>
    <cellStyle name="Título 1 7" xfId="31428" hidden="1"/>
    <cellStyle name="Título 1 7" xfId="31204" hidden="1"/>
    <cellStyle name="Título 1 7" xfId="31431" hidden="1"/>
    <cellStyle name="Título 1 7" xfId="31239" hidden="1"/>
    <cellStyle name="Título 1 7" xfId="31233" hidden="1"/>
    <cellStyle name="Título 1 7" xfId="31267" hidden="1"/>
    <cellStyle name="Título 1 7" xfId="31228" hidden="1"/>
    <cellStyle name="Título 1 7" xfId="31173" hidden="1"/>
    <cellStyle name="Título 1 7" xfId="31211" hidden="1"/>
    <cellStyle name="Título 1 7" xfId="31522" hidden="1"/>
    <cellStyle name="Título 1 7" xfId="31529" hidden="1"/>
    <cellStyle name="Título 1 7" xfId="31539" hidden="1"/>
    <cellStyle name="Título 1 7" xfId="31545" hidden="1"/>
    <cellStyle name="Título 1 7" xfId="31624" hidden="1"/>
    <cellStyle name="Título 1 7" xfId="31631" hidden="1"/>
    <cellStyle name="Título 1 7" xfId="31641" hidden="1"/>
    <cellStyle name="Título 1 7" xfId="31647" hidden="1"/>
    <cellStyle name="Título 1 7" xfId="31895" hidden="1"/>
    <cellStyle name="Título 1 7" xfId="31902" hidden="1"/>
    <cellStyle name="Título 1 7" xfId="31912" hidden="1"/>
    <cellStyle name="Título 1 7" xfId="31918" hidden="1"/>
    <cellStyle name="Título 1 7" xfId="31694" hidden="1"/>
    <cellStyle name="Título 1 7" xfId="31921" hidden="1"/>
    <cellStyle name="Título 1 7" xfId="31729" hidden="1"/>
    <cellStyle name="Título 1 7" xfId="31723" hidden="1"/>
    <cellStyle name="Título 1 7" xfId="31757" hidden="1"/>
    <cellStyle name="Título 1 7" xfId="31718" hidden="1"/>
    <cellStyle name="Título 1 7" xfId="31663" hidden="1"/>
    <cellStyle name="Título 1 7" xfId="31701" hidden="1"/>
    <cellStyle name="Título 1 7" xfId="32012" hidden="1"/>
    <cellStyle name="Título 1 7" xfId="32019" hidden="1"/>
    <cellStyle name="Título 1 7" xfId="32029" hidden="1"/>
    <cellStyle name="Título 1 7" xfId="32035" hidden="1"/>
    <cellStyle name="Título 1 7" xfId="32114" hidden="1"/>
    <cellStyle name="Título 1 7" xfId="32121" hidden="1"/>
    <cellStyle name="Título 1 7" xfId="32131" hidden="1"/>
    <cellStyle name="Título 1 7" xfId="32137" hidden="1"/>
    <cellStyle name="Título 1 7" xfId="32385" hidden="1"/>
    <cellStyle name="Título 1 7" xfId="32392" hidden="1"/>
    <cellStyle name="Título 1 7" xfId="32402" hidden="1"/>
    <cellStyle name="Título 1 7" xfId="32408" hidden="1"/>
    <cellStyle name="Título 1 7" xfId="32184" hidden="1"/>
    <cellStyle name="Título 1 7" xfId="32411" hidden="1"/>
    <cellStyle name="Título 1 7" xfId="32219" hidden="1"/>
    <cellStyle name="Título 1 7" xfId="32213" hidden="1"/>
    <cellStyle name="Título 1 7" xfId="32247" hidden="1"/>
    <cellStyle name="Título 1 7" xfId="32208" hidden="1"/>
    <cellStyle name="Título 1 7" xfId="32153" hidden="1"/>
    <cellStyle name="Título 1 7" xfId="32191" hidden="1"/>
    <cellStyle name="Título 1 7" xfId="32502" hidden="1"/>
    <cellStyle name="Título 1 7" xfId="32509" hidden="1"/>
    <cellStyle name="Título 1 7" xfId="32519" hidden="1"/>
    <cellStyle name="Título 1 7" xfId="32525" hidden="1"/>
    <cellStyle name="Título 1 7" xfId="32604" hidden="1"/>
    <cellStyle name="Título 1 7" xfId="32611" hidden="1"/>
    <cellStyle name="Título 1 7" xfId="32621" hidden="1"/>
    <cellStyle name="Título 1 7" xfId="32627" hidden="1"/>
    <cellStyle name="Título 1 7" xfId="32875" hidden="1"/>
    <cellStyle name="Título 1 7" xfId="32882" hidden="1"/>
    <cellStyle name="Título 1 7" xfId="32892" hidden="1"/>
    <cellStyle name="Título 1 7" xfId="32898" hidden="1"/>
    <cellStyle name="Título 1 7" xfId="32674" hidden="1"/>
    <cellStyle name="Título 1 7" xfId="32901" hidden="1"/>
    <cellStyle name="Título 1 7" xfId="32709" hidden="1"/>
    <cellStyle name="Título 1 7" xfId="32703" hidden="1"/>
    <cellStyle name="Título 1 7" xfId="32737" hidden="1"/>
    <cellStyle name="Título 1 7" xfId="32698" hidden="1"/>
    <cellStyle name="Título 1 7" xfId="32643" hidden="1"/>
    <cellStyle name="Título 1 7" xfId="32681" hidden="1"/>
    <cellStyle name="Título 1 7" xfId="32992" hidden="1"/>
    <cellStyle name="Título 1 7" xfId="32999" hidden="1"/>
    <cellStyle name="Título 1 7" xfId="33009" hidden="1"/>
    <cellStyle name="Título 1 7" xfId="33015" hidden="1"/>
    <cellStyle name="Título 1 7" xfId="33094" hidden="1"/>
    <cellStyle name="Título 1 7" xfId="33101" hidden="1"/>
    <cellStyle name="Título 1 7" xfId="33111" hidden="1"/>
    <cellStyle name="Título 1 7" xfId="33117" hidden="1"/>
    <cellStyle name="Título 1 7" xfId="33365" hidden="1"/>
    <cellStyle name="Título 1 7" xfId="33372" hidden="1"/>
    <cellStyle name="Título 1 7" xfId="33382" hidden="1"/>
    <cellStyle name="Título 1 7" xfId="33388" hidden="1"/>
    <cellStyle name="Título 1 7" xfId="33164" hidden="1"/>
    <cellStyle name="Título 1 7" xfId="33391" hidden="1"/>
    <cellStyle name="Título 1 7" xfId="33199" hidden="1"/>
    <cellStyle name="Título 1 7" xfId="33193" hidden="1"/>
    <cellStyle name="Título 1 7" xfId="33227" hidden="1"/>
    <cellStyle name="Título 1 7" xfId="33188" hidden="1"/>
    <cellStyle name="Título 1 7" xfId="33133" hidden="1"/>
    <cellStyle name="Título 1 7" xfId="33171" hidden="1"/>
    <cellStyle name="Título 1 7" xfId="25371" hidden="1"/>
    <cellStyle name="Título 1 7" xfId="22104" hidden="1"/>
    <cellStyle name="Título 1 7" xfId="26180" hidden="1"/>
    <cellStyle name="Título 1 7" xfId="26284" hidden="1"/>
    <cellStyle name="Título 1 7" xfId="25376" hidden="1"/>
    <cellStyle name="Título 1 7" xfId="23590" hidden="1"/>
    <cellStyle name="Título 1 7" xfId="25264" hidden="1"/>
    <cellStyle name="Título 1 7" xfId="22270" hidden="1"/>
    <cellStyle name="Título 1 7" xfId="23191" hidden="1"/>
    <cellStyle name="Título 1 7" xfId="25115" hidden="1"/>
    <cellStyle name="Título 1 7" xfId="27042" hidden="1"/>
    <cellStyle name="Título 1 7" xfId="25927" hidden="1"/>
    <cellStyle name="Título 1 7" xfId="27799" hidden="1"/>
    <cellStyle name="Título 1 7" xfId="25271" hidden="1"/>
    <cellStyle name="Título 1 7" xfId="10962" hidden="1"/>
    <cellStyle name="Título 1 7" xfId="22723" hidden="1"/>
    <cellStyle name="Título 1 7" xfId="23254" hidden="1"/>
    <cellStyle name="Título 1 7" xfId="23094" hidden="1"/>
    <cellStyle name="Título 1 7" xfId="22636" hidden="1"/>
    <cellStyle name="Título 1 7" xfId="26949" hidden="1"/>
    <cellStyle name="Título 1 7" xfId="26267" hidden="1"/>
    <cellStyle name="Título 1 7" xfId="26858" hidden="1"/>
    <cellStyle name="Título 1 7" xfId="27212" hidden="1"/>
    <cellStyle name="Título 1 7" xfId="24085" hidden="1"/>
    <cellStyle name="Título 1 7" xfId="27798" hidden="1"/>
    <cellStyle name="Título 1 7" xfId="23619" hidden="1"/>
    <cellStyle name="Título 1 7" xfId="24984" hidden="1"/>
    <cellStyle name="Título 1 7" xfId="25295" hidden="1"/>
    <cellStyle name="Título 1 7" xfId="23470" hidden="1"/>
    <cellStyle name="Título 1 7" xfId="22473" hidden="1"/>
    <cellStyle name="Título 1 7" xfId="22577" hidden="1"/>
    <cellStyle name="Título 1 7" xfId="22049" hidden="1"/>
    <cellStyle name="Título 1 7" xfId="25384" hidden="1"/>
    <cellStyle name="Título 1 7" xfId="26953" hidden="1"/>
    <cellStyle name="Título 1 7" xfId="27244" hidden="1"/>
    <cellStyle name="Título 1 7" xfId="23400" hidden="1"/>
    <cellStyle name="Título 1 7" xfId="23977" hidden="1"/>
    <cellStyle name="Título 1 7" xfId="22037" hidden="1"/>
    <cellStyle name="Título 1 7" xfId="27786" hidden="1"/>
    <cellStyle name="Título 1 7" xfId="22111" hidden="1"/>
    <cellStyle name="Título 1 7" xfId="26518" hidden="1"/>
    <cellStyle name="Título 1 7" xfId="27278" hidden="1"/>
    <cellStyle name="Título 1 7" xfId="23600" hidden="1"/>
    <cellStyle name="Título 1 7" xfId="25297" hidden="1"/>
    <cellStyle name="Título 1 7" xfId="33500" hidden="1"/>
    <cellStyle name="Título 1 7" xfId="33507" hidden="1"/>
    <cellStyle name="Título 1 7" xfId="33517" hidden="1"/>
    <cellStyle name="Título 1 7" xfId="33523" hidden="1"/>
    <cellStyle name="Título 1 7" xfId="33771" hidden="1"/>
    <cellStyle name="Título 1 7" xfId="33778" hidden="1"/>
    <cellStyle name="Título 1 7" xfId="33788" hidden="1"/>
    <cellStyle name="Título 1 7" xfId="33794" hidden="1"/>
    <cellStyle name="Título 1 7" xfId="33570" hidden="1"/>
    <cellStyle name="Título 1 7" xfId="33797" hidden="1"/>
    <cellStyle name="Título 1 7" xfId="33605" hidden="1"/>
    <cellStyle name="Título 1 7" xfId="33599" hidden="1"/>
    <cellStyle name="Título 1 7" xfId="33633" hidden="1"/>
    <cellStyle name="Título 1 7" xfId="33594" hidden="1"/>
    <cellStyle name="Título 1 7" xfId="33539" hidden="1"/>
    <cellStyle name="Título 1 7" xfId="33577" hidden="1"/>
    <cellStyle name="Título 1 7" xfId="27806" hidden="1"/>
    <cellStyle name="Título 1 7" xfId="21989" hidden="1"/>
    <cellStyle name="Título 1 7" xfId="23012" hidden="1"/>
    <cellStyle name="Título 1 7" xfId="22398" hidden="1"/>
    <cellStyle name="Título 1 7" xfId="33818" hidden="1"/>
    <cellStyle name="Título 1 7" xfId="33825" hidden="1"/>
    <cellStyle name="Título 1 7" xfId="33835" hidden="1"/>
    <cellStyle name="Título 1 7" xfId="33841" hidden="1"/>
    <cellStyle name="Título 1 7" xfId="34089" hidden="1"/>
    <cellStyle name="Título 1 7" xfId="34096" hidden="1"/>
    <cellStyle name="Título 1 7" xfId="34106" hidden="1"/>
    <cellStyle name="Título 1 7" xfId="34112" hidden="1"/>
    <cellStyle name="Título 1 7" xfId="33888" hidden="1"/>
    <cellStyle name="Título 1 7" xfId="34115" hidden="1"/>
    <cellStyle name="Título 1 7" xfId="33923" hidden="1"/>
    <cellStyle name="Título 1 7" xfId="33917" hidden="1"/>
    <cellStyle name="Título 1 7" xfId="33951" hidden="1"/>
    <cellStyle name="Título 1 7" xfId="33912" hidden="1"/>
    <cellStyle name="Título 1 7" xfId="33857" hidden="1"/>
    <cellStyle name="Título 1 7" xfId="33895" hidden="1"/>
    <cellStyle name="Título 1 7" xfId="34206" hidden="1"/>
    <cellStyle name="Título 1 7" xfId="34213" hidden="1"/>
    <cellStyle name="Título 1 7" xfId="34223" hidden="1"/>
    <cellStyle name="Título 1 7" xfId="34229" hidden="1"/>
    <cellStyle name="Título 1 7" xfId="34308" hidden="1"/>
    <cellStyle name="Título 1 7" xfId="34315" hidden="1"/>
    <cellStyle name="Título 1 7" xfId="34325" hidden="1"/>
    <cellStyle name="Título 1 7" xfId="34331" hidden="1"/>
    <cellStyle name="Título 1 7" xfId="34579" hidden="1"/>
    <cellStyle name="Título 1 7" xfId="34586" hidden="1"/>
    <cellStyle name="Título 1 7" xfId="34596" hidden="1"/>
    <cellStyle name="Título 1 7" xfId="34602" hidden="1"/>
    <cellStyle name="Título 1 7" xfId="34378" hidden="1"/>
    <cellStyle name="Título 1 7" xfId="34605" hidden="1"/>
    <cellStyle name="Título 1 7" xfId="34413" hidden="1"/>
    <cellStyle name="Título 1 7" xfId="34407" hidden="1"/>
    <cellStyle name="Título 1 7" xfId="34441" hidden="1"/>
    <cellStyle name="Título 1 7" xfId="34402" hidden="1"/>
    <cellStyle name="Título 1 7" xfId="34347" hidden="1"/>
    <cellStyle name="Título 1 7" xfId="34385" hidden="1"/>
    <cellStyle name="Título 1 7" xfId="34696" hidden="1"/>
    <cellStyle name="Título 1 7" xfId="34703" hidden="1"/>
    <cellStyle name="Título 1 7" xfId="34713" hidden="1"/>
    <cellStyle name="Título 1 7" xfId="34719" hidden="1"/>
    <cellStyle name="Título 1 7" xfId="34798" hidden="1"/>
    <cellStyle name="Título 1 7" xfId="34805" hidden="1"/>
    <cellStyle name="Título 1 7" xfId="34815" hidden="1"/>
    <cellStyle name="Título 1 7" xfId="34821" hidden="1"/>
    <cellStyle name="Título 1 7" xfId="35069" hidden="1"/>
    <cellStyle name="Título 1 7" xfId="35076" hidden="1"/>
    <cellStyle name="Título 1 7" xfId="35086" hidden="1"/>
    <cellStyle name="Título 1 7" xfId="35092" hidden="1"/>
    <cellStyle name="Título 1 7" xfId="34868" hidden="1"/>
    <cellStyle name="Título 1 7" xfId="35095" hidden="1"/>
    <cellStyle name="Título 1 7" xfId="34903" hidden="1"/>
    <cellStyle name="Título 1 7" xfId="34897" hidden="1"/>
    <cellStyle name="Título 1 7" xfId="34931" hidden="1"/>
    <cellStyle name="Título 1 7" xfId="34892" hidden="1"/>
    <cellStyle name="Título 1 7" xfId="34837" hidden="1"/>
    <cellStyle name="Título 1 7" xfId="34875" hidden="1"/>
    <cellStyle name="Título 1 7" xfId="35186" hidden="1"/>
    <cellStyle name="Título 1 7" xfId="35193" hidden="1"/>
    <cellStyle name="Título 1 7" xfId="35203" hidden="1"/>
    <cellStyle name="Título 1 7" xfId="35209" hidden="1"/>
    <cellStyle name="Título 1 7" xfId="35288" hidden="1"/>
    <cellStyle name="Título 1 7" xfId="35295" hidden="1"/>
    <cellStyle name="Título 1 7" xfId="35305" hidden="1"/>
    <cellStyle name="Título 1 7" xfId="35311" hidden="1"/>
    <cellStyle name="Título 1 7" xfId="35559" hidden="1"/>
    <cellStyle name="Título 1 7" xfId="35566" hidden="1"/>
    <cellStyle name="Título 1 7" xfId="35576" hidden="1"/>
    <cellStyle name="Título 1 7" xfId="35582" hidden="1"/>
    <cellStyle name="Título 1 7" xfId="35358" hidden="1"/>
    <cellStyle name="Título 1 7" xfId="35585" hidden="1"/>
    <cellStyle name="Título 1 7" xfId="35393" hidden="1"/>
    <cellStyle name="Título 1 7" xfId="35387" hidden="1"/>
    <cellStyle name="Título 1 7" xfId="35421" hidden="1"/>
    <cellStyle name="Título 1 7" xfId="35382" hidden="1"/>
    <cellStyle name="Título 1 7" xfId="35327" hidden="1"/>
    <cellStyle name="Título 1 7" xfId="35365" hidden="1"/>
    <cellStyle name="Título 1 7" xfId="35676" hidden="1"/>
    <cellStyle name="Título 1 7" xfId="35683" hidden="1"/>
    <cellStyle name="Título 1 7" xfId="35693" hidden="1"/>
    <cellStyle name="Título 1 7" xfId="35699" hidden="1"/>
    <cellStyle name="Título 1 7" xfId="35778" hidden="1"/>
    <cellStyle name="Título 1 7" xfId="35785" hidden="1"/>
    <cellStyle name="Título 1 7" xfId="35795" hidden="1"/>
    <cellStyle name="Título 1 7" xfId="35801" hidden="1"/>
    <cellStyle name="Título 1 7" xfId="36049" hidden="1"/>
    <cellStyle name="Título 1 7" xfId="36056" hidden="1"/>
    <cellStyle name="Título 1 7" xfId="36066" hidden="1"/>
    <cellStyle name="Título 1 7" xfId="36072" hidden="1"/>
    <cellStyle name="Título 1 7" xfId="35848" hidden="1"/>
    <cellStyle name="Título 1 7" xfId="36075" hidden="1"/>
    <cellStyle name="Título 1 7" xfId="35883" hidden="1"/>
    <cellStyle name="Título 1 7" xfId="35877" hidden="1"/>
    <cellStyle name="Título 1 7" xfId="35911" hidden="1"/>
    <cellStyle name="Título 1 7" xfId="35872" hidden="1"/>
    <cellStyle name="Título 1 7" xfId="35817" hidden="1"/>
    <cellStyle name="Título 1 7" xfId="35855" hidden="1"/>
    <cellStyle name="Título 1 7" xfId="21750" hidden="1"/>
    <cellStyle name="Título 1 7" xfId="23407" hidden="1"/>
    <cellStyle name="Título 1 7" xfId="26350" hidden="1"/>
    <cellStyle name="Título 1 7" xfId="23752" hidden="1"/>
    <cellStyle name="Título 1 7" xfId="25603" hidden="1"/>
    <cellStyle name="Título 1 7" xfId="27283" hidden="1"/>
    <cellStyle name="Título 1 7" xfId="22096" hidden="1"/>
    <cellStyle name="Título 1 7" xfId="27429" hidden="1"/>
    <cellStyle name="Título 1 7" xfId="25978" hidden="1"/>
    <cellStyle name="Título 1 7" xfId="26540" hidden="1"/>
    <cellStyle name="Título 1 7" xfId="22353" hidden="1"/>
    <cellStyle name="Título 1 7" xfId="25408" hidden="1"/>
    <cellStyle name="Título 1 7" xfId="25049" hidden="1"/>
    <cellStyle name="Título 1 7" xfId="25323" hidden="1"/>
    <cellStyle name="Título 1 7" xfId="30673" hidden="1"/>
    <cellStyle name="Título 1 7" xfId="27016" hidden="1"/>
    <cellStyle name="Título 1 7" xfId="26645" hidden="1"/>
    <cellStyle name="Título 1 7" xfId="23851" hidden="1"/>
    <cellStyle name="Título 1 7" xfId="26958" hidden="1"/>
    <cellStyle name="Título 1 7" xfId="27073" hidden="1"/>
    <cellStyle name="Título 1 7" xfId="23032" hidden="1"/>
    <cellStyle name="Título 1 7" xfId="26954" hidden="1"/>
    <cellStyle name="Título 1 7" xfId="25939" hidden="1"/>
    <cellStyle name="Título 1 7" xfId="25565" hidden="1"/>
    <cellStyle name="Título 1 7" xfId="22127" hidden="1"/>
    <cellStyle name="Título 1 7" xfId="26875" hidden="1"/>
    <cellStyle name="Título 1 7" xfId="23487" hidden="1"/>
    <cellStyle name="Título 1 7" xfId="30637" hidden="1"/>
    <cellStyle name="Título 1 7" xfId="25687" hidden="1"/>
    <cellStyle name="Título 1 7" xfId="22400" hidden="1"/>
    <cellStyle name="Título 1 7" xfId="25832" hidden="1"/>
    <cellStyle name="Título 1 7" xfId="26690" hidden="1"/>
    <cellStyle name="Título 1 7" xfId="26336" hidden="1"/>
    <cellStyle name="Título 1 7" xfId="25854" hidden="1"/>
    <cellStyle name="Título 1 7" xfId="22969" hidden="1"/>
    <cellStyle name="Título 1 7" xfId="22527" hidden="1"/>
    <cellStyle name="Título 1 7" xfId="21783" hidden="1"/>
    <cellStyle name="Título 1 7" xfId="28339" hidden="1"/>
    <cellStyle name="Título 1 7" xfId="23906" hidden="1"/>
    <cellStyle name="Título 1 7" xfId="23875" hidden="1"/>
    <cellStyle name="Título 1 7" xfId="27196" hidden="1"/>
    <cellStyle name="Título 1 7" xfId="26929" hidden="1"/>
    <cellStyle name="Título 1 7" xfId="25716" hidden="1"/>
    <cellStyle name="Título 1 7" xfId="26889" hidden="1"/>
    <cellStyle name="Título 1 7" xfId="36166" hidden="1"/>
    <cellStyle name="Título 1 7" xfId="36173" hidden="1"/>
    <cellStyle name="Título 1 7" xfId="36183" hidden="1"/>
    <cellStyle name="Título 1 7" xfId="36189" hidden="1"/>
    <cellStyle name="Título 1 7" xfId="36437" hidden="1"/>
    <cellStyle name="Título 1 7" xfId="36444" hidden="1"/>
    <cellStyle name="Título 1 7" xfId="36454" hidden="1"/>
    <cellStyle name="Título 1 7" xfId="36460" hidden="1"/>
    <cellStyle name="Título 1 7" xfId="36236" hidden="1"/>
    <cellStyle name="Título 1 7" xfId="36463" hidden="1"/>
    <cellStyle name="Título 1 7" xfId="36271" hidden="1"/>
    <cellStyle name="Título 1 7" xfId="36265" hidden="1"/>
    <cellStyle name="Título 1 7" xfId="36299" hidden="1"/>
    <cellStyle name="Título 1 7" xfId="36260" hidden="1"/>
    <cellStyle name="Título 1 7" xfId="36205" hidden="1"/>
    <cellStyle name="Título 1 7" xfId="36243" hidden="1"/>
    <cellStyle name="Título 1 7" xfId="22940" hidden="1"/>
    <cellStyle name="Título 1 7" xfId="23045" hidden="1"/>
    <cellStyle name="Título 1 7" xfId="24978" hidden="1"/>
    <cellStyle name="Título 1 7" xfId="26515" hidden="1"/>
    <cellStyle name="Título 1 7" xfId="36484" hidden="1"/>
    <cellStyle name="Título 1 7" xfId="36491" hidden="1"/>
    <cellStyle name="Título 1 7" xfId="36501" hidden="1"/>
    <cellStyle name="Título 1 7" xfId="36507" hidden="1"/>
    <cellStyle name="Título 1 7" xfId="36755" hidden="1"/>
    <cellStyle name="Título 1 7" xfId="36762" hidden="1"/>
    <cellStyle name="Título 1 7" xfId="36772" hidden="1"/>
    <cellStyle name="Título 1 7" xfId="36778" hidden="1"/>
    <cellStyle name="Título 1 7" xfId="36554" hidden="1"/>
    <cellStyle name="Título 1 7" xfId="36781" hidden="1"/>
    <cellStyle name="Título 1 7" xfId="36589" hidden="1"/>
    <cellStyle name="Título 1 7" xfId="36583" hidden="1"/>
    <cellStyle name="Título 1 7" xfId="36617" hidden="1"/>
    <cellStyle name="Título 1 7" xfId="36578" hidden="1"/>
    <cellStyle name="Título 1 7" xfId="36523" hidden="1"/>
    <cellStyle name="Título 1 7" xfId="36561" hidden="1"/>
    <cellStyle name="Título 1 7" xfId="36872" hidden="1"/>
    <cellStyle name="Título 1 7" xfId="36879" hidden="1"/>
    <cellStyle name="Título 1 7" xfId="36889" hidden="1"/>
    <cellStyle name="Título 1 7" xfId="36895" hidden="1"/>
    <cellStyle name="Título 1 7" xfId="36974" hidden="1"/>
    <cellStyle name="Título 1 7" xfId="36981" hidden="1"/>
    <cellStyle name="Título 1 7" xfId="36991" hidden="1"/>
    <cellStyle name="Título 1 7" xfId="36997" hidden="1"/>
    <cellStyle name="Título 1 7" xfId="37245" hidden="1"/>
    <cellStyle name="Título 1 7" xfId="37252" hidden="1"/>
    <cellStyle name="Título 1 7" xfId="37262" hidden="1"/>
    <cellStyle name="Título 1 7" xfId="37268" hidden="1"/>
    <cellStyle name="Título 1 7" xfId="37044" hidden="1"/>
    <cellStyle name="Título 1 7" xfId="37271" hidden="1"/>
    <cellStyle name="Título 1 7" xfId="37079" hidden="1"/>
    <cellStyle name="Título 1 7" xfId="37073" hidden="1"/>
    <cellStyle name="Título 1 7" xfId="37107" hidden="1"/>
    <cellStyle name="Título 1 7" xfId="37068" hidden="1"/>
    <cellStyle name="Título 1 7" xfId="37013" hidden="1"/>
    <cellStyle name="Título 1 7" xfId="37051" hidden="1"/>
    <cellStyle name="Título 1 7" xfId="37362" hidden="1"/>
    <cellStyle name="Título 1 7" xfId="37369" hidden="1"/>
    <cellStyle name="Título 1 7" xfId="37379" hidden="1"/>
    <cellStyle name="Título 1 7" xfId="37385" hidden="1"/>
    <cellStyle name="Título 1 7" xfId="37464" hidden="1"/>
    <cellStyle name="Título 1 7" xfId="37471" hidden="1"/>
    <cellStyle name="Título 1 7" xfId="37481" hidden="1"/>
    <cellStyle name="Título 1 7" xfId="37487" hidden="1"/>
    <cellStyle name="Título 1 7" xfId="37735" hidden="1"/>
    <cellStyle name="Título 1 7" xfId="37742" hidden="1"/>
    <cellStyle name="Título 1 7" xfId="37752" hidden="1"/>
    <cellStyle name="Título 1 7" xfId="37758" hidden="1"/>
    <cellStyle name="Título 1 7" xfId="37534" hidden="1"/>
    <cellStyle name="Título 1 7" xfId="37761" hidden="1"/>
    <cellStyle name="Título 1 7" xfId="37569" hidden="1"/>
    <cellStyle name="Título 1 7" xfId="37563" hidden="1"/>
    <cellStyle name="Título 1 7" xfId="37597" hidden="1"/>
    <cellStyle name="Título 1 7" xfId="37558" hidden="1"/>
    <cellStyle name="Título 1 7" xfId="37503" hidden="1"/>
    <cellStyle name="Título 1 7" xfId="37541" hidden="1"/>
    <cellStyle name="Título 1 7" xfId="37852" hidden="1"/>
    <cellStyle name="Título 1 7" xfId="37859" hidden="1"/>
    <cellStyle name="Título 1 7" xfId="37869" hidden="1"/>
    <cellStyle name="Título 1 7" xfId="37875" hidden="1"/>
    <cellStyle name="Título 1 7" xfId="37954" hidden="1"/>
    <cellStyle name="Título 1 7" xfId="37961" hidden="1"/>
    <cellStyle name="Título 1 7" xfId="37971" hidden="1"/>
    <cellStyle name="Título 1 7" xfId="37977" hidden="1"/>
    <cellStyle name="Título 1 7" xfId="38225" hidden="1"/>
    <cellStyle name="Título 1 7" xfId="38232" hidden="1"/>
    <cellStyle name="Título 1 7" xfId="38242" hidden="1"/>
    <cellStyle name="Título 1 7" xfId="38248" hidden="1"/>
    <cellStyle name="Título 1 7" xfId="38024" hidden="1"/>
    <cellStyle name="Título 1 7" xfId="38251" hidden="1"/>
    <cellStyle name="Título 1 7" xfId="38059" hidden="1"/>
    <cellStyle name="Título 1 7" xfId="38053" hidden="1"/>
    <cellStyle name="Título 1 7" xfId="38087" hidden="1"/>
    <cellStyle name="Título 1 7" xfId="38048" hidden="1"/>
    <cellStyle name="Título 1 7" xfId="37993" hidden="1"/>
    <cellStyle name="Título 1 7" xfId="38031" hidden="1"/>
    <cellStyle name="Título 1 7" xfId="38342" hidden="1"/>
    <cellStyle name="Título 1 7" xfId="38349" hidden="1"/>
    <cellStyle name="Título 1 7" xfId="38359" hidden="1"/>
    <cellStyle name="Título 1 7" xfId="38365" hidden="1"/>
    <cellStyle name="Título 1 7" xfId="38444" hidden="1"/>
    <cellStyle name="Título 1 7" xfId="38451" hidden="1"/>
    <cellStyle name="Título 1 7" xfId="38461" hidden="1"/>
    <cellStyle name="Título 1 7" xfId="38467" hidden="1"/>
    <cellStyle name="Título 1 7" xfId="38715" hidden="1"/>
    <cellStyle name="Título 1 7" xfId="38722" hidden="1"/>
    <cellStyle name="Título 1 7" xfId="38732" hidden="1"/>
    <cellStyle name="Título 1 7" xfId="38738" hidden="1"/>
    <cellStyle name="Título 1 7" xfId="38514" hidden="1"/>
    <cellStyle name="Título 1 7" xfId="38741" hidden="1"/>
    <cellStyle name="Título 1 7" xfId="38549" hidden="1"/>
    <cellStyle name="Título 1 7" xfId="38543" hidden="1"/>
    <cellStyle name="Título 1 7" xfId="38577" hidden="1"/>
    <cellStyle name="Título 1 7" xfId="38538" hidden="1"/>
    <cellStyle name="Título 1 7" xfId="38483" hidden="1"/>
    <cellStyle name="Título 1 7" xfId="38521"/>
    <cellStyle name="Título 2" xfId="345"/>
    <cellStyle name="Título 2 2" xfId="653"/>
    <cellStyle name="Título 2 3" xfId="1462"/>
    <cellStyle name="Título 3" xfId="346"/>
    <cellStyle name="Título 3 2" xfId="654"/>
    <cellStyle name="Título 3 2 2" xfId="2997"/>
    <cellStyle name="Título 3 2 3" xfId="2514"/>
    <cellStyle name="Título 3 2 4" xfId="5865"/>
    <cellStyle name="Título 3 2 5" xfId="11496"/>
    <cellStyle name="Título 3 3" xfId="1463"/>
    <cellStyle name="Título 4" xfId="347"/>
    <cellStyle name="Título 4 2" xfId="651"/>
    <cellStyle name="Título 4 3" xfId="2725"/>
    <cellStyle name="Título 4 4" xfId="11221"/>
    <cellStyle name="Título 5" xfId="1461"/>
    <cellStyle name="Título 5 2" xfId="12290"/>
    <cellStyle name="Título 5 3" xfId="10994"/>
    <cellStyle name="Título 6" xfId="5594"/>
    <cellStyle name="Total" xfId="348" builtinId="25" customBuiltin="1"/>
  </cellStyles>
  <dxfs count="115"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</dxfs>
  <tableStyles count="0" defaultTableStyle="TableStyleMedium9" defaultPivotStyle="PivotStyleLight16"/>
  <colors>
    <mruColors>
      <color rgb="FF00A6A2"/>
      <color rgb="FF002060"/>
      <color rgb="FFB2B2B2"/>
      <color rgb="FFC0C0C0"/>
      <color rgb="FF2D536F"/>
      <color rgb="FF204D84"/>
      <color rgb="FF84848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</xdr:col>
      <xdr:colOff>0</xdr:colOff>
      <xdr:row>11</xdr:row>
      <xdr:rowOff>171449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8105"/>
        <a:stretch/>
      </xdr:blipFill>
      <xdr:spPr>
        <a:xfrm>
          <a:off x="0" y="0"/>
          <a:ext cx="6915150" cy="2162174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1</xdr:col>
      <xdr:colOff>1792773</xdr:colOff>
      <xdr:row>4</xdr:row>
      <xdr:rowOff>176100</xdr:rowOff>
    </xdr:to>
    <xdr:pic>
      <xdr:nvPicPr>
        <xdr:cNvPr id="3" name="Picture 10" descr="C:\Users\vmamani\AppData\Local\Microsoft\Windows\Temporary Internet Files\Content.Outlook\RLX2YOFO\LOGOHORIZONTALTRANSPARENTE.png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23" t="27343" b="28125"/>
        <a:stretch/>
      </xdr:blipFill>
      <xdr:spPr bwMode="auto">
        <a:xfrm>
          <a:off x="0" y="0"/>
          <a:ext cx="1983273" cy="90000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1952625</xdr:colOff>
      <xdr:row>0</xdr:row>
      <xdr:rowOff>28574</xdr:rowOff>
    </xdr:from>
    <xdr:to>
      <xdr:col>1</xdr:col>
      <xdr:colOff>4972050</xdr:colOff>
      <xdr:row>4</xdr:row>
      <xdr:rowOff>85725</xdr:rowOff>
    </xdr:to>
    <xdr:sp macro="" textlink="">
      <xdr:nvSpPr>
        <xdr:cNvPr id="4" name="TextBox 2"/>
        <xdr:cNvSpPr txBox="1"/>
      </xdr:nvSpPr>
      <xdr:spPr>
        <a:xfrm>
          <a:off x="2143125" y="28574"/>
          <a:ext cx="3019425" cy="78105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M</a:t>
          </a:r>
          <a:r>
            <a:rPr lang="es-BO" sz="3500">
              <a:solidFill>
                <a:srgbClr val="2D536F"/>
              </a:solidFill>
            </a:rPr>
            <a:t>ERCADO</a:t>
          </a:r>
          <a:r>
            <a:rPr lang="es-BO" sz="3500" baseline="0">
              <a:solidFill>
                <a:srgbClr val="2D536F"/>
              </a:solidFill>
            </a:rPr>
            <a:t> DE</a:t>
          </a:r>
          <a:endParaRPr lang="es-BO" sz="3500">
            <a:solidFill>
              <a:srgbClr val="2D536F"/>
            </a:solidFill>
          </a:endParaRPr>
        </a:p>
      </xdr:txBody>
    </xdr:sp>
    <xdr:clientData/>
  </xdr:twoCellAnchor>
  <xdr:twoCellAnchor>
    <xdr:from>
      <xdr:col>1</xdr:col>
      <xdr:colOff>2457450</xdr:colOff>
      <xdr:row>4</xdr:row>
      <xdr:rowOff>57150</xdr:rowOff>
    </xdr:from>
    <xdr:to>
      <xdr:col>1</xdr:col>
      <xdr:colOff>4789419</xdr:colOff>
      <xdr:row>8</xdr:row>
      <xdr:rowOff>76200</xdr:rowOff>
    </xdr:to>
    <xdr:sp macro="" textlink="">
      <xdr:nvSpPr>
        <xdr:cNvPr id="5" name="TextBox 4"/>
        <xdr:cNvSpPr txBox="1"/>
      </xdr:nvSpPr>
      <xdr:spPr>
        <a:xfrm>
          <a:off x="2647950" y="781050"/>
          <a:ext cx="2331969" cy="7429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V</a:t>
          </a:r>
          <a:r>
            <a:rPr lang="es-BO" sz="3500">
              <a:solidFill>
                <a:srgbClr val="2D536F"/>
              </a:solidFill>
            </a:rPr>
            <a:t>ALORES</a:t>
          </a:r>
        </a:p>
      </xdr:txBody>
    </xdr:sp>
    <xdr:clientData/>
  </xdr:twoCellAnchor>
  <xdr:twoCellAnchor>
    <xdr:from>
      <xdr:col>1</xdr:col>
      <xdr:colOff>2990851</xdr:colOff>
      <xdr:row>9</xdr:row>
      <xdr:rowOff>47625</xdr:rowOff>
    </xdr:from>
    <xdr:to>
      <xdr:col>3</xdr:col>
      <xdr:colOff>0</xdr:colOff>
      <xdr:row>11</xdr:row>
      <xdr:rowOff>91107</xdr:rowOff>
    </xdr:to>
    <xdr:sp macro="" textlink="">
      <xdr:nvSpPr>
        <xdr:cNvPr id="6" name="TextBox 8"/>
        <xdr:cNvSpPr txBox="1"/>
      </xdr:nvSpPr>
      <xdr:spPr>
        <a:xfrm>
          <a:off x="3181351" y="1676400"/>
          <a:ext cx="3733799" cy="40543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r"/>
          <a:r>
            <a:rPr lang="es-BO" sz="2000" b="1" i="1">
              <a:solidFill>
                <a:srgbClr val="2D536F"/>
              </a:solidFill>
            </a:rPr>
            <a:t>AL</a:t>
          </a:r>
          <a:r>
            <a:rPr lang="es-BO" sz="2000" b="1" i="1" baseline="0">
              <a:solidFill>
                <a:srgbClr val="2D536F"/>
              </a:solidFill>
            </a:rPr>
            <a:t> 30 DE SEPTIEMBRE DE 2021</a:t>
          </a:r>
          <a:endParaRPr lang="es-BO" sz="2000" b="1" i="1">
            <a:solidFill>
              <a:srgbClr val="2D536F"/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D177"/>
  <sheetViews>
    <sheetView showGridLines="0" tabSelected="1" zoomScaleNormal="100" zoomScaleSheetLayoutView="115" workbookViewId="0">
      <selection activeCell="B36" sqref="B36"/>
    </sheetView>
  </sheetViews>
  <sheetFormatPr baseColWidth="10" defaultColWidth="0" defaultRowHeight="14.25" zeroHeight="1" x14ac:dyDescent="0.2"/>
  <cols>
    <col min="1" max="1" width="2.85546875" style="1" customWidth="1"/>
    <col min="2" max="2" width="93.42578125" style="1" customWidth="1"/>
    <col min="3" max="3" width="7.42578125" style="1" customWidth="1"/>
    <col min="4" max="16384" width="0" style="1" hidden="1"/>
  </cols>
  <sheetData>
    <row r="1" spans="1:3" x14ac:dyDescent="0.2"/>
    <row r="2" spans="1:3" x14ac:dyDescent="0.2"/>
    <row r="3" spans="1:3" x14ac:dyDescent="0.2"/>
    <row r="4" spans="1:3" x14ac:dyDescent="0.2"/>
    <row r="5" spans="1:3" x14ac:dyDescent="0.2"/>
    <row r="6" spans="1:3" x14ac:dyDescent="0.2"/>
    <row r="7" spans="1:3" x14ac:dyDescent="0.2"/>
    <row r="8" spans="1:3" x14ac:dyDescent="0.2"/>
    <row r="9" spans="1:3" x14ac:dyDescent="0.2"/>
    <row r="10" spans="1:3" x14ac:dyDescent="0.2"/>
    <row r="11" spans="1:3" x14ac:dyDescent="0.2"/>
    <row r="12" spans="1:3" x14ac:dyDescent="0.2"/>
    <row r="13" spans="1:3" s="243" customFormat="1" ht="9" customHeight="1" x14ac:dyDescent="0.2">
      <c r="A13" s="244"/>
      <c r="B13" s="244"/>
      <c r="C13" s="244"/>
    </row>
    <row r="14" spans="1:3" ht="20.25" x14ac:dyDescent="0.2">
      <c r="A14" s="1723" t="s">
        <v>1212</v>
      </c>
      <c r="B14" s="1723"/>
      <c r="C14" s="1723"/>
    </row>
    <row r="15" spans="1:3" ht="15.75" customHeight="1" x14ac:dyDescent="0.2">
      <c r="B15" s="69" t="s">
        <v>563</v>
      </c>
      <c r="C15" s="342">
        <v>1</v>
      </c>
    </row>
    <row r="16" spans="1:3" ht="15.75" customHeight="1" x14ac:dyDescent="0.2">
      <c r="B16" s="69" t="s">
        <v>83</v>
      </c>
      <c r="C16" s="342">
        <v>2</v>
      </c>
    </row>
    <row r="17" spans="2:3" ht="15.75" customHeight="1" x14ac:dyDescent="0.2">
      <c r="B17" s="69" t="s">
        <v>564</v>
      </c>
      <c r="C17" s="342">
        <v>3</v>
      </c>
    </row>
    <row r="18" spans="2:3" ht="9.75" customHeight="1" x14ac:dyDescent="0.2">
      <c r="B18" s="69"/>
    </row>
    <row r="19" spans="2:3" ht="15.75" customHeight="1" x14ac:dyDescent="0.2">
      <c r="B19" s="72" t="s">
        <v>565</v>
      </c>
    </row>
    <row r="20" spans="2:3" ht="15.75" customHeight="1" x14ac:dyDescent="0.2">
      <c r="B20" s="69" t="s">
        <v>2070</v>
      </c>
      <c r="C20" s="342">
        <v>4</v>
      </c>
    </row>
    <row r="21" spans="2:3" ht="15.75" customHeight="1" x14ac:dyDescent="0.2">
      <c r="B21" s="69" t="s">
        <v>2071</v>
      </c>
      <c r="C21" s="342">
        <v>5</v>
      </c>
    </row>
    <row r="22" spans="2:3" ht="15.75" customHeight="1" x14ac:dyDescent="0.2">
      <c r="B22" s="69" t="s">
        <v>2072</v>
      </c>
      <c r="C22" s="342">
        <v>6</v>
      </c>
    </row>
    <row r="23" spans="2:3" ht="15.75" customHeight="1" x14ac:dyDescent="0.2">
      <c r="B23" s="69" t="s">
        <v>2073</v>
      </c>
      <c r="C23" s="342">
        <v>7</v>
      </c>
    </row>
    <row r="24" spans="2:3" ht="15.75" customHeight="1" x14ac:dyDescent="0.2">
      <c r="B24" s="70" t="s">
        <v>566</v>
      </c>
    </row>
    <row r="25" spans="2:3" ht="15.75" customHeight="1" x14ac:dyDescent="0.2">
      <c r="B25" s="69" t="s">
        <v>567</v>
      </c>
      <c r="C25" s="342">
        <v>8</v>
      </c>
    </row>
    <row r="26" spans="2:3" ht="15.75" customHeight="1" x14ac:dyDescent="0.2">
      <c r="B26" s="69" t="s">
        <v>568</v>
      </c>
      <c r="C26" s="342">
        <v>8</v>
      </c>
    </row>
    <row r="27" spans="2:3" ht="15.75" customHeight="1" x14ac:dyDescent="0.2">
      <c r="B27" s="69" t="s">
        <v>569</v>
      </c>
      <c r="C27" s="342">
        <v>9</v>
      </c>
    </row>
    <row r="28" spans="2:3" ht="15.75" customHeight="1" x14ac:dyDescent="0.2">
      <c r="B28" s="69" t="s">
        <v>570</v>
      </c>
      <c r="C28" s="342">
        <v>9</v>
      </c>
    </row>
    <row r="29" spans="2:3" ht="15.75" customHeight="1" x14ac:dyDescent="0.2">
      <c r="B29" s="70" t="s">
        <v>571</v>
      </c>
    </row>
    <row r="30" spans="2:3" ht="15.75" customHeight="1" x14ac:dyDescent="0.2">
      <c r="B30" s="69" t="s">
        <v>567</v>
      </c>
      <c r="C30" s="342">
        <v>10</v>
      </c>
    </row>
    <row r="31" spans="2:3" ht="15.75" customHeight="1" x14ac:dyDescent="0.2">
      <c r="B31" s="69" t="s">
        <v>568</v>
      </c>
      <c r="C31" s="342">
        <v>10</v>
      </c>
    </row>
    <row r="32" spans="2:3" ht="15.75" customHeight="1" x14ac:dyDescent="0.2">
      <c r="B32" s="69" t="s">
        <v>569</v>
      </c>
      <c r="C32" s="342">
        <v>11</v>
      </c>
    </row>
    <row r="33" spans="1:3" ht="15.75" customHeight="1" x14ac:dyDescent="0.2">
      <c r="B33" s="69" t="s">
        <v>570</v>
      </c>
      <c r="C33" s="342">
        <v>11</v>
      </c>
    </row>
    <row r="34" spans="1:3" ht="8.25" customHeight="1" x14ac:dyDescent="0.2">
      <c r="B34" s="69"/>
    </row>
    <row r="35" spans="1:3" ht="14.25" customHeight="1" x14ac:dyDescent="0.2">
      <c r="B35" s="71" t="s">
        <v>578</v>
      </c>
    </row>
    <row r="36" spans="1:3" ht="15.75" customHeight="1" x14ac:dyDescent="0.2">
      <c r="B36" s="49" t="s">
        <v>573</v>
      </c>
      <c r="C36" s="342">
        <v>12</v>
      </c>
    </row>
    <row r="37" spans="1:3" ht="15.75" customHeight="1" x14ac:dyDescent="0.2">
      <c r="B37" s="685" t="s">
        <v>2069</v>
      </c>
      <c r="C37" s="342">
        <v>13</v>
      </c>
    </row>
    <row r="38" spans="1:3" ht="15.75" customHeight="1" x14ac:dyDescent="0.2">
      <c r="B38" s="49" t="s">
        <v>572</v>
      </c>
      <c r="C38" s="342">
        <v>14</v>
      </c>
    </row>
    <row r="39" spans="1:3" ht="15.75" customHeight="1" x14ac:dyDescent="0.2">
      <c r="B39" s="49" t="s">
        <v>2184</v>
      </c>
      <c r="C39" s="342">
        <v>15</v>
      </c>
    </row>
    <row r="40" spans="1:3" ht="15.75" customHeight="1" x14ac:dyDescent="0.2">
      <c r="B40" s="49"/>
    </row>
    <row r="41" spans="1:3" ht="15.75" customHeight="1" x14ac:dyDescent="0.2">
      <c r="B41" s="70" t="s">
        <v>574</v>
      </c>
    </row>
    <row r="42" spans="1:3" ht="15.75" customHeight="1" x14ac:dyDescent="0.2">
      <c r="B42" s="69" t="s">
        <v>2074</v>
      </c>
      <c r="C42" s="6">
        <v>16</v>
      </c>
    </row>
    <row r="43" spans="1:3" ht="15.75" customHeight="1" x14ac:dyDescent="0.2">
      <c r="B43" s="69" t="s">
        <v>2075</v>
      </c>
      <c r="C43" s="6">
        <v>16</v>
      </c>
    </row>
    <row r="44" spans="1:3" ht="15.75" customHeight="1" x14ac:dyDescent="0.2">
      <c r="B44" s="69" t="s">
        <v>2076</v>
      </c>
      <c r="C44" s="6">
        <v>17</v>
      </c>
    </row>
    <row r="45" spans="1:3" ht="15.75" customHeight="1" x14ac:dyDescent="0.2">
      <c r="B45" s="69"/>
    </row>
    <row r="46" spans="1:3" ht="15.75" customHeight="1" x14ac:dyDescent="0.2">
      <c r="A46" s="3"/>
      <c r="B46" s="72" t="s">
        <v>576</v>
      </c>
    </row>
    <row r="47" spans="1:3" ht="15.75" customHeight="1" x14ac:dyDescent="0.2">
      <c r="A47" s="3"/>
      <c r="B47" s="69" t="s">
        <v>2077</v>
      </c>
      <c r="C47" s="6">
        <v>18</v>
      </c>
    </row>
    <row r="48" spans="1:3" ht="15.75" customHeight="1" x14ac:dyDescent="0.2">
      <c r="A48" s="3"/>
      <c r="B48" s="69" t="s">
        <v>2078</v>
      </c>
      <c r="C48" s="6">
        <v>19</v>
      </c>
    </row>
    <row r="49" spans="1:3" ht="15.75" customHeight="1" x14ac:dyDescent="0.2">
      <c r="A49" s="3"/>
      <c r="B49" s="69" t="s">
        <v>2079</v>
      </c>
      <c r="C49" s="6">
        <v>19</v>
      </c>
    </row>
    <row r="50" spans="1:3" ht="15.75" customHeight="1" x14ac:dyDescent="0.2">
      <c r="B50" s="69" t="s">
        <v>2080</v>
      </c>
      <c r="C50" s="6">
        <v>20</v>
      </c>
    </row>
    <row r="51" spans="1:3" ht="15.75" customHeight="1" x14ac:dyDescent="0.2">
      <c r="B51" s="69" t="s">
        <v>2081</v>
      </c>
      <c r="C51" s="6">
        <v>21</v>
      </c>
    </row>
    <row r="52" spans="1:3" ht="15.75" customHeight="1" x14ac:dyDescent="0.2">
      <c r="B52" s="69" t="s">
        <v>2082</v>
      </c>
      <c r="C52" s="6">
        <v>22</v>
      </c>
    </row>
    <row r="53" spans="1:3" ht="15.75" customHeight="1" x14ac:dyDescent="0.2">
      <c r="B53" s="69" t="s">
        <v>2185</v>
      </c>
      <c r="C53" s="6">
        <v>23</v>
      </c>
    </row>
    <row r="54" spans="1:3" ht="15.75" customHeight="1" x14ac:dyDescent="0.2">
      <c r="B54" s="69" t="s">
        <v>2186</v>
      </c>
      <c r="C54" s="6">
        <v>24</v>
      </c>
    </row>
    <row r="55" spans="1:3" ht="15.75" customHeight="1" x14ac:dyDescent="0.2">
      <c r="B55" s="69" t="s">
        <v>2083</v>
      </c>
      <c r="C55" s="6">
        <v>25</v>
      </c>
    </row>
    <row r="56" spans="1:3" ht="15.75" customHeight="1" x14ac:dyDescent="0.2">
      <c r="B56" s="69" t="s">
        <v>2084</v>
      </c>
      <c r="C56" s="6">
        <v>26</v>
      </c>
    </row>
    <row r="57" spans="1:3" ht="15.75" customHeight="1" x14ac:dyDescent="0.2">
      <c r="B57" s="69" t="s">
        <v>2085</v>
      </c>
      <c r="C57" s="6">
        <v>27</v>
      </c>
    </row>
    <row r="58" spans="1:3" ht="15.75" customHeight="1" x14ac:dyDescent="0.2">
      <c r="B58" s="69" t="s">
        <v>2086</v>
      </c>
      <c r="C58" s="6">
        <v>28</v>
      </c>
    </row>
    <row r="59" spans="1:3" ht="15.75" customHeight="1" x14ac:dyDescent="0.2">
      <c r="B59" s="69" t="s">
        <v>2087</v>
      </c>
      <c r="C59" s="6">
        <v>28</v>
      </c>
    </row>
    <row r="60" spans="1:3" ht="15.75" customHeight="1" x14ac:dyDescent="0.2">
      <c r="B60" s="69" t="s">
        <v>2088</v>
      </c>
      <c r="C60" s="6">
        <v>28</v>
      </c>
    </row>
    <row r="61" spans="1:3" x14ac:dyDescent="0.2">
      <c r="B61" s="69" t="s">
        <v>2089</v>
      </c>
      <c r="C61" s="6">
        <v>29</v>
      </c>
    </row>
    <row r="62" spans="1:3" x14ac:dyDescent="0.2">
      <c r="B62" s="69"/>
    </row>
    <row r="63" spans="1:3" x14ac:dyDescent="0.2">
      <c r="B63" s="69"/>
    </row>
    <row r="64" spans="1:3" ht="15.75" customHeight="1" x14ac:dyDescent="0.2">
      <c r="B64" s="69" t="s">
        <v>579</v>
      </c>
    </row>
    <row r="65" spans="2:4" ht="15.75" customHeight="1" x14ac:dyDescent="0.2">
      <c r="B65" s="69" t="s">
        <v>2090</v>
      </c>
      <c r="C65" s="6">
        <v>30</v>
      </c>
    </row>
    <row r="66" spans="2:4" ht="15.75" customHeight="1" x14ac:dyDescent="0.2">
      <c r="B66" s="69" t="s">
        <v>2187</v>
      </c>
      <c r="C66" s="6">
        <v>31</v>
      </c>
    </row>
    <row r="67" spans="2:4" ht="15.75" customHeight="1" x14ac:dyDescent="0.2">
      <c r="B67" s="69" t="s">
        <v>2188</v>
      </c>
      <c r="C67" s="6">
        <v>32</v>
      </c>
    </row>
    <row r="68" spans="2:4" ht="15.75" customHeight="1" x14ac:dyDescent="0.2">
      <c r="B68" s="69" t="s">
        <v>2083</v>
      </c>
      <c r="C68" s="6">
        <v>33</v>
      </c>
      <c r="D68" s="4"/>
    </row>
    <row r="69" spans="2:4" ht="15.75" customHeight="1" x14ac:dyDescent="0.2">
      <c r="B69" s="69" t="s">
        <v>2091</v>
      </c>
      <c r="C69" s="6">
        <v>34</v>
      </c>
      <c r="D69" s="4"/>
    </row>
    <row r="70" spans="2:4" ht="15.75" customHeight="1" x14ac:dyDescent="0.2">
      <c r="B70" s="684"/>
      <c r="C70" s="247"/>
      <c r="D70" s="4"/>
    </row>
    <row r="71" spans="2:4" ht="15.75" customHeight="1" x14ac:dyDescent="0.2">
      <c r="B71" s="69"/>
      <c r="D71" s="4"/>
    </row>
    <row r="72" spans="2:4" ht="15.75" customHeight="1" x14ac:dyDescent="0.2">
      <c r="B72" s="69" t="s">
        <v>575</v>
      </c>
    </row>
    <row r="73" spans="2:4" ht="15.75" customHeight="1" x14ac:dyDescent="0.2">
      <c r="B73" s="69" t="s">
        <v>2092</v>
      </c>
      <c r="C73" s="6">
        <v>35</v>
      </c>
    </row>
    <row r="74" spans="2:4" ht="15.75" customHeight="1" x14ac:dyDescent="0.2">
      <c r="B74" s="69" t="s">
        <v>2093</v>
      </c>
      <c r="C74" s="6">
        <v>36</v>
      </c>
    </row>
    <row r="75" spans="2:4" ht="15.75" customHeight="1" x14ac:dyDescent="0.2">
      <c r="B75" s="69" t="s">
        <v>2094</v>
      </c>
      <c r="C75" s="6">
        <v>36</v>
      </c>
    </row>
    <row r="76" spans="2:4" ht="15.75" customHeight="1" x14ac:dyDescent="0.2">
      <c r="B76" s="69" t="s">
        <v>2095</v>
      </c>
      <c r="C76" s="6">
        <v>37</v>
      </c>
    </row>
    <row r="77" spans="2:4" ht="15.75" customHeight="1" x14ac:dyDescent="0.2">
      <c r="B77" s="69" t="s">
        <v>2189</v>
      </c>
      <c r="C77" s="6">
        <v>38</v>
      </c>
    </row>
    <row r="78" spans="2:4" ht="15.75" customHeight="1" x14ac:dyDescent="0.2">
      <c r="B78" s="69" t="s">
        <v>2190</v>
      </c>
      <c r="C78" s="6">
        <v>39</v>
      </c>
    </row>
    <row r="79" spans="2:4" ht="15.75" customHeight="1" x14ac:dyDescent="0.2">
      <c r="B79" s="69" t="s">
        <v>2191</v>
      </c>
      <c r="C79" s="6">
        <v>40</v>
      </c>
    </row>
    <row r="80" spans="2:4" ht="15.75" customHeight="1" x14ac:dyDescent="0.2">
      <c r="B80" s="69"/>
    </row>
    <row r="81" spans="1:3" ht="15.75" customHeight="1" x14ac:dyDescent="0.2">
      <c r="B81" s="72" t="s">
        <v>577</v>
      </c>
    </row>
    <row r="82" spans="1:3" ht="15.75" customHeight="1" x14ac:dyDescent="0.2">
      <c r="A82" s="379"/>
      <c r="B82" s="69" t="s">
        <v>2096</v>
      </c>
      <c r="C82" s="6">
        <v>41</v>
      </c>
    </row>
    <row r="83" spans="1:3" ht="15.75" customHeight="1" x14ac:dyDescent="0.2">
      <c r="B83" s="69" t="s">
        <v>2097</v>
      </c>
      <c r="C83" s="6">
        <v>41</v>
      </c>
    </row>
    <row r="84" spans="1:3" ht="15.75" customHeight="1" x14ac:dyDescent="0.2"/>
    <row r="85" spans="1:3" ht="15.75" customHeight="1" x14ac:dyDescent="0.2">
      <c r="B85" s="72" t="s">
        <v>599</v>
      </c>
    </row>
    <row r="86" spans="1:3" s="247" customFormat="1" ht="15.75" customHeight="1" x14ac:dyDescent="0.2">
      <c r="A86" s="1"/>
      <c r="B86" s="69" t="s">
        <v>2096</v>
      </c>
      <c r="C86" s="6">
        <v>42</v>
      </c>
    </row>
    <row r="87" spans="1:3" ht="15.75" customHeight="1" x14ac:dyDescent="0.2">
      <c r="B87" s="69" t="s">
        <v>2097</v>
      </c>
      <c r="C87" s="6">
        <v>42</v>
      </c>
    </row>
    <row r="88" spans="1:3" ht="15.75" customHeight="1" x14ac:dyDescent="0.2"/>
    <row r="89" spans="1:3" ht="15.75" customHeight="1" x14ac:dyDescent="0.2">
      <c r="B89" s="49" t="s">
        <v>100</v>
      </c>
    </row>
    <row r="90" spans="1:3" ht="6.75" customHeight="1" x14ac:dyDescent="0.2">
      <c r="A90" s="244"/>
      <c r="B90" s="245"/>
      <c r="C90" s="244"/>
    </row>
    <row r="91" spans="1:3" ht="21.75" hidden="1" customHeight="1" x14ac:dyDescent="0.2">
      <c r="B91" s="2"/>
    </row>
    <row r="92" spans="1:3" ht="20.25" hidden="1" customHeight="1" x14ac:dyDescent="0.2">
      <c r="B92" s="2"/>
    </row>
    <row r="93" spans="1:3" ht="18.75" hidden="1" customHeight="1" x14ac:dyDescent="0.2">
      <c r="B93" s="2"/>
    </row>
    <row r="94" spans="1:3" ht="26.25" hidden="1" customHeight="1" x14ac:dyDescent="0.2">
      <c r="B94" s="2"/>
    </row>
    <row r="95" spans="1:3" x14ac:dyDescent="0.2">
      <c r="B95" s="6"/>
    </row>
    <row r="96" spans="1:3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idden="1" x14ac:dyDescent="0.2"/>
    <row r="144" hidden="1" x14ac:dyDescent="0.2"/>
    <row r="145" hidden="1" x14ac:dyDescent="0.2"/>
    <row r="146" x14ac:dyDescent="0.2"/>
    <row r="147" x14ac:dyDescent="0.2"/>
    <row r="148" x14ac:dyDescent="0.2"/>
    <row r="149" x14ac:dyDescent="0.2"/>
    <row r="150" x14ac:dyDescent="0.2"/>
    <row r="151" x14ac:dyDescent="0.2"/>
    <row r="152" x14ac:dyDescent="0.2"/>
    <row r="153" x14ac:dyDescent="0.2"/>
    <row r="154" x14ac:dyDescent="0.2"/>
    <row r="155" x14ac:dyDescent="0.2"/>
    <row r="156" x14ac:dyDescent="0.2"/>
    <row r="157" x14ac:dyDescent="0.2"/>
    <row r="158" x14ac:dyDescent="0.2"/>
    <row r="159" x14ac:dyDescent="0.2"/>
    <row r="160" x14ac:dyDescent="0.2"/>
    <row r="161" x14ac:dyDescent="0.2"/>
    <row r="162" x14ac:dyDescent="0.2"/>
    <row r="163" x14ac:dyDescent="0.2"/>
    <row r="164" x14ac:dyDescent="0.2"/>
    <row r="165" x14ac:dyDescent="0.2"/>
    <row r="166" x14ac:dyDescent="0.2"/>
    <row r="167" x14ac:dyDescent="0.2"/>
    <row r="168" x14ac:dyDescent="0.2"/>
    <row r="169" x14ac:dyDescent="0.2"/>
    <row r="170" x14ac:dyDescent="0.2"/>
    <row r="171" x14ac:dyDescent="0.2"/>
    <row r="172" x14ac:dyDescent="0.2"/>
    <row r="173" x14ac:dyDescent="0.2"/>
    <row r="174" x14ac:dyDescent="0.2"/>
    <row r="175" x14ac:dyDescent="0.2"/>
    <row r="176" x14ac:dyDescent="0.2"/>
    <row r="177" x14ac:dyDescent="0.2"/>
  </sheetData>
  <sheetProtection selectLockedCells="1" selectUnlockedCells="1"/>
  <mergeCells count="1">
    <mergeCell ref="A14:C14"/>
  </mergeCells>
  <hyperlinks>
    <hyperlink ref="B15" location="'1 '!A1" display="Emisiones de depósitos a plazo fijo  "/>
    <hyperlink ref="B16" location="'2'!A1" display="Reporte de emisiones vigentes "/>
    <hyperlink ref="B17" location="'3'!A1" display="Calificaciones de riesgo según nomenclatura ASFI  "/>
    <hyperlink ref="B20" location="'4 '!A1" display="          Empresas de suministro de electricidad, gas y agua"/>
    <hyperlink ref="B21" location="'5'!A1" display="          Empresas manufactureras, de agricultura-ganadería y de construcción"/>
    <hyperlink ref="B22" location="'6 '!A1" display="          Empresas de comercio, de actvidades inmobiliarias, mineras y de otros servicios financieros"/>
    <hyperlink ref="B23" location="'7'!A1" display="          Empresas petroleras, de hoteles-restaurantes y de transporte-comunicaciones"/>
    <hyperlink ref="B36" location="'12'!A1" display="Volumen de operaciones en el Mercado de Valores por lugar de negociación"/>
    <hyperlink ref="B37" location="'13'!A1" display="Volumen de operaciones en Ruedo de Bolsa"/>
    <hyperlink ref="B38" location="'14'!A1" display="Volumen de operaciones en Mercado Primario Extrabursátil por instrumento"/>
    <hyperlink ref="B42" location="'16'!A1" display="          Operaciones en mercado primario "/>
    <hyperlink ref="B43" location="'16'!A1" display="          Operaciones en mercado secundario "/>
    <hyperlink ref="B44" location="'17'!A1" display="          Operaciones en reporto"/>
    <hyperlink ref="B47" location="'18'!A1" display="          Cartera, participantes y tasas de rendimiento en dólares estadounidenses"/>
    <hyperlink ref="B48" location="'19'!A1" display="          Cartera, participantes y tasas de rendimiento en bolivianos"/>
    <hyperlink ref="B49" location="'19'!A1" display="          Cartera, participantes y tasas de rendimiento en bolivianos indexados a las UFV"/>
    <hyperlink ref="B50" location="'20'!A1" display="          Evolución de la cartera"/>
    <hyperlink ref="B58" location="'28'!A1" display="          Evolución de la tasa de rendimiento promedio ponderada a 30 días en dólares estadounidenses"/>
    <hyperlink ref="B59" location="'28'!A1" display="          Evolución de la tasa de rendimiento promedio ponderada a 30 días en bolivianos"/>
    <hyperlink ref="B60" location="'28'!A1" display="          Evolución de la tasa de rendimiento promedio ponderada a 30 días en bolivianos indexados a la UFV"/>
    <hyperlink ref="B57" location="'27'!A1" display="          Diversificación de la cartera por valor y emisor (por porcentajes)"/>
    <hyperlink ref="B52" location="'22'!A1" display="          Evolución de la cartera, participantes, crecimientos y tasas de rendimiento"/>
    <hyperlink ref="B61" location="'29'!A1" display="          Evolución del valor cuota para fondos en dólares, bolivianos y UFV"/>
    <hyperlink ref="B89" location="ABREVIATURAS!A1" display="ABREVIATURAS"/>
    <hyperlink ref="B25" location="'8'!A1" display="          Empresas de suministro de electricidad, gas y agua"/>
    <hyperlink ref="B26" location="'8'!A1" display="          Empresas manufactureras, de agricultura-ganadería y de construcción"/>
    <hyperlink ref="B27" location="'9'!A1" display="          Empresas de comercio, de actvidades inmobiliarias, mineras y de otros servicios financieros"/>
    <hyperlink ref="B28" location="'9'!A1" display="          Empresas petroleras, de hoteles-restaurantes y de transporte-comunicaciones"/>
    <hyperlink ref="B30" location="'10'!A1" display="          Empresas de suministro de electricidad, gas y agua"/>
    <hyperlink ref="B31" location="'10'!A1" display="          Empresas manufactureras, de agricultura-ganadería y de construcción"/>
    <hyperlink ref="B32" location="'11'!A1" display="          Empresas de comercio, de actvidades inmobiliarias, mineras y de otros servicios financieros"/>
    <hyperlink ref="B33" location="'11'!A1" display="          Empresas petroleras, de hoteles-restaurantes y de transporte-comunicaciones"/>
    <hyperlink ref="B51" location="'21'!A1" display="          Evolución del número de participantes"/>
    <hyperlink ref="C15" location="'1 '!A1" display="'1 '!A1"/>
    <hyperlink ref="C16" location="'2'!A1" display="'2'!A1"/>
    <hyperlink ref="C17" location="'3'!A1" display="'3'!A1"/>
    <hyperlink ref="C20" location="'4 '!A1" display="'4 '!A1"/>
    <hyperlink ref="C21" location="'5'!A1" display="'5'!A1"/>
    <hyperlink ref="C22" location="'6'!A1" display="'6'!A1"/>
    <hyperlink ref="C23" location="'7'!A1" display="'7'!A1"/>
    <hyperlink ref="C25" location="'8'!A1" display="'8'!A1"/>
    <hyperlink ref="C26" location="'8'!A1" display="'8'!A1"/>
    <hyperlink ref="C27" location="'9'!A1" display="'9'!A1"/>
    <hyperlink ref="C28" location="'9'!A1" display="'9'!A1"/>
    <hyperlink ref="C30" location="'10'!A1" display="'10'!A1"/>
    <hyperlink ref="C31" location="'10'!A1" display="'10'!A1"/>
    <hyperlink ref="C32" location="'11'!A1" display="'11'!A1"/>
    <hyperlink ref="C33" location="'11'!A1" display="'11'!A1"/>
    <hyperlink ref="C36" location="'12'!A1" display="'12'!A1"/>
    <hyperlink ref="C37" location="'13'!A1" display="'13'!A1"/>
    <hyperlink ref="C38" location="'14'!A1" display="'14'!A1"/>
    <hyperlink ref="B65" location="'30'!A1" display="          Cartera, participantes y tasas de rendimiento"/>
    <hyperlink ref="B69" location="'34'!A1" display="          Estratificación de la cartera de los fondos de inversión abiertos y cerrados por plazo de vida"/>
    <hyperlink ref="B73" location="'35'!A1" display="          Balance general y estado de resultados"/>
    <hyperlink ref="B74" location="'36'!A1" display="          Patrimonio"/>
    <hyperlink ref="B75" location="'36'!A1" display="          Número de clientes activos"/>
    <hyperlink ref="B87" location="'42'!A1" display="          Estado de resultados"/>
    <hyperlink ref="B73:B76" location="'31'!A1" display="          Balance general y estado de resultados"/>
    <hyperlink ref="B76" location="'37'!A1" display="          Margen operativo, financiero y resultado operacional"/>
    <hyperlink ref="B83" location="'41'!A1" display="          Estado de resultados"/>
    <hyperlink ref="B68" location="'31'!A1" display="          Cartera de inversiones en el extranjero por instrumento "/>
    <hyperlink ref="C39" location="'15'!A1" display="'15'!A1"/>
    <hyperlink ref="C42" location="'16'!A1" display="'16'!A1"/>
    <hyperlink ref="C44" location="'17'!A1" display="'17'!A1"/>
    <hyperlink ref="C43" location="'16'!A1" display="'16'!A1"/>
    <hyperlink ref="C47" location="'18'!A1" display="'18'!A1"/>
    <hyperlink ref="C48" location="'19'!A1" display="'19'!A1"/>
    <hyperlink ref="C49" location="'19'!A1" display="'19'!A1"/>
    <hyperlink ref="C50" location="'20'!A1" display="'20'!A1"/>
    <hyperlink ref="C51" location="'21'!A1" display="'21'!A1"/>
    <hyperlink ref="C52" location="'22'!A1" display="'22'!A1"/>
    <hyperlink ref="C53" location="'23'!A1" display="'23'!A1"/>
    <hyperlink ref="C54" location="'24'!A1" display="'24'!A1"/>
    <hyperlink ref="C55" location="'25'!A1" display="'25'!A1"/>
    <hyperlink ref="C56" location="'26'!A1" display="'26'!A1"/>
    <hyperlink ref="C57" location="'27'!A1" display="'27'!A1"/>
    <hyperlink ref="C58" location="'28'!A1" display="'28'!A1"/>
    <hyperlink ref="C59" location="'28'!A1" display="'28'!A1"/>
    <hyperlink ref="C60" location="'28'!A1" display="'28'!A1"/>
    <hyperlink ref="C61" location="'29'!A1" display="'29'!A1"/>
    <hyperlink ref="C65" location="'30'!A1" display="'30'!A1"/>
    <hyperlink ref="C69" location="'34'!A1" display="'34'!A1"/>
    <hyperlink ref="C73" location="'35'!A1" display="'35'!A1"/>
    <hyperlink ref="C74" location="'36'!A1" display="'36'!A1"/>
    <hyperlink ref="C75" location="'36'!A1" display="'36'!A1"/>
    <hyperlink ref="C76" location="'37'!A1" display="'37'!A1"/>
    <hyperlink ref="C77" location="'38'!A1" display="'38'!A1"/>
    <hyperlink ref="C78" location="'39'!A1" display="'39'!A1"/>
    <hyperlink ref="C79" location="'40'!A1" display="'40'!A1"/>
    <hyperlink ref="C82" location="'41'!A1" display="'41'!A1"/>
    <hyperlink ref="C83" location="'41'!A1" display="'41'!A1"/>
    <hyperlink ref="C86" location="'42'!A1" display="'42'!A1"/>
    <hyperlink ref="C87" location="'42'!A1" display="'42'!A1"/>
    <hyperlink ref="B55" location="'25'!A1" display="          Cartera de inversiones en el extranjero por instrumento "/>
    <hyperlink ref="B56" location="'26'!A1" display="          Diversificación de la cartera por valor y emisor (en monto)"/>
    <hyperlink ref="B82" location="'41'!A1" display="          Balance general"/>
    <hyperlink ref="B86" location="'42'!A1" display="          Balance general"/>
    <hyperlink ref="C66" location="'31 '!A1" display="'31 '!A1"/>
    <hyperlink ref="C67" location="'32'!A1" display="'32'!A1"/>
    <hyperlink ref="C68" location="'33'!A1" display="'33'!A1"/>
    <hyperlink ref="B39" location="'15'!A1" display="          Monto Negociado en la Bolsa de Valores durante el mes de septiembre de 2021"/>
    <hyperlink ref="B53" location="'23'!A1" display="          Fondos de inversión abiertos: Cartera por emisor y valor al 30 de septiembre de 2021"/>
    <hyperlink ref="B54" location="'24'!A1" display="          Fondos de inversión abiertos: Cartera por instrumento y valor al 30 de septiembre de 2021"/>
    <hyperlink ref="B77" location="'38'!A1" display="          Cartera propia y clientes al 30 de septiembre de 2021"/>
    <hyperlink ref="B66" location="'31 '!A1" display="          Fondos de inversión cerrados: Cartera por emisor y valor al 30 de septiembre de 2021"/>
    <hyperlink ref="B67" location="'32'!A1" display="          Fondos de inversión cerrados: Cartera por instrumento y valor al 30 de septiembre de 2021"/>
    <hyperlink ref="B78" location="'39'!A1" display="          Cartera propia por tipo de instrumento al 30 de septiembre de 2021"/>
    <hyperlink ref="B79" location="'40'!A1" display="          Cartera de clientes por tipo de instrumento al 30 de septiembre de 2021"/>
  </hyperlinks>
  <pageMargins left="0.75" right="0.75" top="1" bottom="1" header="0.51180555555555596" footer="0.51180555555555596"/>
  <pageSetup scale="56" firstPageNumber="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S61"/>
  <sheetViews>
    <sheetView zoomScaleNormal="100" workbookViewId="0">
      <selection activeCell="B33" sqref="B33"/>
    </sheetView>
  </sheetViews>
  <sheetFormatPr baseColWidth="10" defaultColWidth="0" defaultRowHeight="15" zeroHeight="1" x14ac:dyDescent="0.25"/>
  <cols>
    <col min="1" max="1" width="54.7109375" style="714" customWidth="1"/>
    <col min="2" max="2" width="15.5703125" style="714" customWidth="1"/>
    <col min="3" max="3" width="18.42578125" style="714" customWidth="1"/>
    <col min="4" max="4" width="16.42578125" style="714" customWidth="1"/>
    <col min="5" max="5" width="10.42578125" style="714" customWidth="1"/>
    <col min="6" max="6" width="15.140625" style="714" customWidth="1"/>
    <col min="7" max="7" width="19.85546875" style="714" customWidth="1"/>
    <col min="8" max="8" width="19.7109375" style="714" customWidth="1"/>
    <col min="9" max="9" width="13.28515625" style="714" customWidth="1"/>
    <col min="10" max="10" width="19.7109375" style="714" customWidth="1"/>
    <col min="11" max="11" width="18.85546875" style="714" customWidth="1"/>
    <col min="12" max="256" width="11.42578125" style="714" hidden="1"/>
    <col min="257" max="257" width="63.85546875" style="714" customWidth="1"/>
    <col min="258" max="259" width="15.5703125" style="714" customWidth="1"/>
    <col min="260" max="260" width="16.42578125" style="714" customWidth="1"/>
    <col min="261" max="261" width="10.42578125" style="714" customWidth="1"/>
    <col min="262" max="262" width="17.42578125" style="714" customWidth="1"/>
    <col min="263" max="263" width="19.85546875" style="714" customWidth="1"/>
    <col min="264" max="264" width="19.7109375" style="714" customWidth="1"/>
    <col min="265" max="265" width="20.28515625" style="714" customWidth="1"/>
    <col min="266" max="266" width="22.5703125" style="714" customWidth="1"/>
    <col min="267" max="267" width="24.42578125" style="714" customWidth="1"/>
    <col min="268" max="512" width="11.42578125" style="714" hidden="1"/>
    <col min="513" max="513" width="63.85546875" style="714" customWidth="1"/>
    <col min="514" max="515" width="15.5703125" style="714" customWidth="1"/>
    <col min="516" max="516" width="16.42578125" style="714" customWidth="1"/>
    <col min="517" max="517" width="10.42578125" style="714" customWidth="1"/>
    <col min="518" max="518" width="17.42578125" style="714" customWidth="1"/>
    <col min="519" max="519" width="19.85546875" style="714" customWidth="1"/>
    <col min="520" max="520" width="19.7109375" style="714" customWidth="1"/>
    <col min="521" max="521" width="20.28515625" style="714" customWidth="1"/>
    <col min="522" max="522" width="22.5703125" style="714" customWidth="1"/>
    <col min="523" max="523" width="24.42578125" style="714" customWidth="1"/>
    <col min="524" max="768" width="11.42578125" style="714" hidden="1"/>
    <col min="769" max="769" width="63.85546875" style="714" customWidth="1"/>
    <col min="770" max="771" width="15.5703125" style="714" customWidth="1"/>
    <col min="772" max="772" width="16.42578125" style="714" customWidth="1"/>
    <col min="773" max="773" width="10.42578125" style="714" customWidth="1"/>
    <col min="774" max="774" width="17.42578125" style="714" customWidth="1"/>
    <col min="775" max="775" width="19.85546875" style="714" customWidth="1"/>
    <col min="776" max="776" width="19.7109375" style="714" customWidth="1"/>
    <col min="777" max="777" width="20.28515625" style="714" customWidth="1"/>
    <col min="778" max="778" width="22.5703125" style="714" customWidth="1"/>
    <col min="779" max="779" width="24.42578125" style="714" customWidth="1"/>
    <col min="780" max="1024" width="11.42578125" style="714" hidden="1"/>
    <col min="1025" max="1025" width="63.85546875" style="714" customWidth="1"/>
    <col min="1026" max="1027" width="15.5703125" style="714" customWidth="1"/>
    <col min="1028" max="1028" width="16.42578125" style="714" customWidth="1"/>
    <col min="1029" max="1029" width="10.42578125" style="714" customWidth="1"/>
    <col min="1030" max="1030" width="17.42578125" style="714" customWidth="1"/>
    <col min="1031" max="1031" width="19.85546875" style="714" customWidth="1"/>
    <col min="1032" max="1032" width="19.7109375" style="714" customWidth="1"/>
    <col min="1033" max="1033" width="20.28515625" style="714" customWidth="1"/>
    <col min="1034" max="1034" width="22.5703125" style="714" customWidth="1"/>
    <col min="1035" max="1035" width="24.42578125" style="714" customWidth="1"/>
    <col min="1036" max="1280" width="11.42578125" style="714" hidden="1"/>
    <col min="1281" max="1281" width="63.85546875" style="714" customWidth="1"/>
    <col min="1282" max="1283" width="15.5703125" style="714" customWidth="1"/>
    <col min="1284" max="1284" width="16.42578125" style="714" customWidth="1"/>
    <col min="1285" max="1285" width="10.42578125" style="714" customWidth="1"/>
    <col min="1286" max="1286" width="17.42578125" style="714" customWidth="1"/>
    <col min="1287" max="1287" width="19.85546875" style="714" customWidth="1"/>
    <col min="1288" max="1288" width="19.7109375" style="714" customWidth="1"/>
    <col min="1289" max="1289" width="20.28515625" style="714" customWidth="1"/>
    <col min="1290" max="1290" width="22.5703125" style="714" customWidth="1"/>
    <col min="1291" max="1291" width="24.42578125" style="714" customWidth="1"/>
    <col min="1292" max="1536" width="11.42578125" style="714" hidden="1"/>
    <col min="1537" max="1537" width="63.85546875" style="714" customWidth="1"/>
    <col min="1538" max="1539" width="15.5703125" style="714" customWidth="1"/>
    <col min="1540" max="1540" width="16.42578125" style="714" customWidth="1"/>
    <col min="1541" max="1541" width="10.42578125" style="714" customWidth="1"/>
    <col min="1542" max="1542" width="17.42578125" style="714" customWidth="1"/>
    <col min="1543" max="1543" width="19.85546875" style="714" customWidth="1"/>
    <col min="1544" max="1544" width="19.7109375" style="714" customWidth="1"/>
    <col min="1545" max="1545" width="20.28515625" style="714" customWidth="1"/>
    <col min="1546" max="1546" width="22.5703125" style="714" customWidth="1"/>
    <col min="1547" max="1547" width="24.42578125" style="714" customWidth="1"/>
    <col min="1548" max="1792" width="11.42578125" style="714" hidden="1"/>
    <col min="1793" max="1793" width="63.85546875" style="714" customWidth="1"/>
    <col min="1794" max="1795" width="15.5703125" style="714" customWidth="1"/>
    <col min="1796" max="1796" width="16.42578125" style="714" customWidth="1"/>
    <col min="1797" max="1797" width="10.42578125" style="714" customWidth="1"/>
    <col min="1798" max="1798" width="17.42578125" style="714" customWidth="1"/>
    <col min="1799" max="1799" width="19.85546875" style="714" customWidth="1"/>
    <col min="1800" max="1800" width="19.7109375" style="714" customWidth="1"/>
    <col min="1801" max="1801" width="20.28515625" style="714" customWidth="1"/>
    <col min="1802" max="1802" width="22.5703125" style="714" customWidth="1"/>
    <col min="1803" max="1803" width="24.42578125" style="714" customWidth="1"/>
    <col min="1804" max="2048" width="11.42578125" style="714" hidden="1"/>
    <col min="2049" max="2049" width="63.85546875" style="714" customWidth="1"/>
    <col min="2050" max="2051" width="15.5703125" style="714" customWidth="1"/>
    <col min="2052" max="2052" width="16.42578125" style="714" customWidth="1"/>
    <col min="2053" max="2053" width="10.42578125" style="714" customWidth="1"/>
    <col min="2054" max="2054" width="17.42578125" style="714" customWidth="1"/>
    <col min="2055" max="2055" width="19.85546875" style="714" customWidth="1"/>
    <col min="2056" max="2056" width="19.7109375" style="714" customWidth="1"/>
    <col min="2057" max="2057" width="20.28515625" style="714" customWidth="1"/>
    <col min="2058" max="2058" width="22.5703125" style="714" customWidth="1"/>
    <col min="2059" max="2059" width="24.42578125" style="714" customWidth="1"/>
    <col min="2060" max="2304" width="11.42578125" style="714" hidden="1"/>
    <col min="2305" max="2305" width="63.85546875" style="714" customWidth="1"/>
    <col min="2306" max="2307" width="15.5703125" style="714" customWidth="1"/>
    <col min="2308" max="2308" width="16.42578125" style="714" customWidth="1"/>
    <col min="2309" max="2309" width="10.42578125" style="714" customWidth="1"/>
    <col min="2310" max="2310" width="17.42578125" style="714" customWidth="1"/>
    <col min="2311" max="2311" width="19.85546875" style="714" customWidth="1"/>
    <col min="2312" max="2312" width="19.7109375" style="714" customWidth="1"/>
    <col min="2313" max="2313" width="20.28515625" style="714" customWidth="1"/>
    <col min="2314" max="2314" width="22.5703125" style="714" customWidth="1"/>
    <col min="2315" max="2315" width="24.42578125" style="714" customWidth="1"/>
    <col min="2316" max="2560" width="11.42578125" style="714" hidden="1"/>
    <col min="2561" max="2561" width="63.85546875" style="714" customWidth="1"/>
    <col min="2562" max="2563" width="15.5703125" style="714" customWidth="1"/>
    <col min="2564" max="2564" width="16.42578125" style="714" customWidth="1"/>
    <col min="2565" max="2565" width="10.42578125" style="714" customWidth="1"/>
    <col min="2566" max="2566" width="17.42578125" style="714" customWidth="1"/>
    <col min="2567" max="2567" width="19.85546875" style="714" customWidth="1"/>
    <col min="2568" max="2568" width="19.7109375" style="714" customWidth="1"/>
    <col min="2569" max="2569" width="20.28515625" style="714" customWidth="1"/>
    <col min="2570" max="2570" width="22.5703125" style="714" customWidth="1"/>
    <col min="2571" max="2571" width="24.42578125" style="714" customWidth="1"/>
    <col min="2572" max="2816" width="11.42578125" style="714" hidden="1"/>
    <col min="2817" max="2817" width="63.85546875" style="714" customWidth="1"/>
    <col min="2818" max="2819" width="15.5703125" style="714" customWidth="1"/>
    <col min="2820" max="2820" width="16.42578125" style="714" customWidth="1"/>
    <col min="2821" max="2821" width="10.42578125" style="714" customWidth="1"/>
    <col min="2822" max="2822" width="17.42578125" style="714" customWidth="1"/>
    <col min="2823" max="2823" width="19.85546875" style="714" customWidth="1"/>
    <col min="2824" max="2824" width="19.7109375" style="714" customWidth="1"/>
    <col min="2825" max="2825" width="20.28515625" style="714" customWidth="1"/>
    <col min="2826" max="2826" width="22.5703125" style="714" customWidth="1"/>
    <col min="2827" max="2827" width="24.42578125" style="714" customWidth="1"/>
    <col min="2828" max="3072" width="11.42578125" style="714" hidden="1"/>
    <col min="3073" max="3073" width="63.85546875" style="714" customWidth="1"/>
    <col min="3074" max="3075" width="15.5703125" style="714" customWidth="1"/>
    <col min="3076" max="3076" width="16.42578125" style="714" customWidth="1"/>
    <col min="3077" max="3077" width="10.42578125" style="714" customWidth="1"/>
    <col min="3078" max="3078" width="17.42578125" style="714" customWidth="1"/>
    <col min="3079" max="3079" width="19.85546875" style="714" customWidth="1"/>
    <col min="3080" max="3080" width="19.7109375" style="714" customWidth="1"/>
    <col min="3081" max="3081" width="20.28515625" style="714" customWidth="1"/>
    <col min="3082" max="3082" width="22.5703125" style="714" customWidth="1"/>
    <col min="3083" max="3083" width="24.42578125" style="714" customWidth="1"/>
    <col min="3084" max="3328" width="11.42578125" style="714" hidden="1"/>
    <col min="3329" max="3329" width="63.85546875" style="714" customWidth="1"/>
    <col min="3330" max="3331" width="15.5703125" style="714" customWidth="1"/>
    <col min="3332" max="3332" width="16.42578125" style="714" customWidth="1"/>
    <col min="3333" max="3333" width="10.42578125" style="714" customWidth="1"/>
    <col min="3334" max="3334" width="17.42578125" style="714" customWidth="1"/>
    <col min="3335" max="3335" width="19.85546875" style="714" customWidth="1"/>
    <col min="3336" max="3336" width="19.7109375" style="714" customWidth="1"/>
    <col min="3337" max="3337" width="20.28515625" style="714" customWidth="1"/>
    <col min="3338" max="3338" width="22.5703125" style="714" customWidth="1"/>
    <col min="3339" max="3339" width="24.42578125" style="714" customWidth="1"/>
    <col min="3340" max="3584" width="11.42578125" style="714" hidden="1"/>
    <col min="3585" max="3585" width="63.85546875" style="714" customWidth="1"/>
    <col min="3586" max="3587" width="15.5703125" style="714" customWidth="1"/>
    <col min="3588" max="3588" width="16.42578125" style="714" customWidth="1"/>
    <col min="3589" max="3589" width="10.42578125" style="714" customWidth="1"/>
    <col min="3590" max="3590" width="17.42578125" style="714" customWidth="1"/>
    <col min="3591" max="3591" width="19.85546875" style="714" customWidth="1"/>
    <col min="3592" max="3592" width="19.7109375" style="714" customWidth="1"/>
    <col min="3593" max="3593" width="20.28515625" style="714" customWidth="1"/>
    <col min="3594" max="3594" width="22.5703125" style="714" customWidth="1"/>
    <col min="3595" max="3595" width="24.42578125" style="714" customWidth="1"/>
    <col min="3596" max="3840" width="11.42578125" style="714" hidden="1"/>
    <col min="3841" max="3841" width="63.85546875" style="714" customWidth="1"/>
    <col min="3842" max="3843" width="15.5703125" style="714" customWidth="1"/>
    <col min="3844" max="3844" width="16.42578125" style="714" customWidth="1"/>
    <col min="3845" max="3845" width="10.42578125" style="714" customWidth="1"/>
    <col min="3846" max="3846" width="17.42578125" style="714" customWidth="1"/>
    <col min="3847" max="3847" width="19.85546875" style="714" customWidth="1"/>
    <col min="3848" max="3848" width="19.7109375" style="714" customWidth="1"/>
    <col min="3849" max="3849" width="20.28515625" style="714" customWidth="1"/>
    <col min="3850" max="3850" width="22.5703125" style="714" customWidth="1"/>
    <col min="3851" max="3851" width="24.42578125" style="714" customWidth="1"/>
    <col min="3852" max="4096" width="11.42578125" style="714" hidden="1"/>
    <col min="4097" max="4097" width="63.85546875" style="714" customWidth="1"/>
    <col min="4098" max="4099" width="15.5703125" style="714" customWidth="1"/>
    <col min="4100" max="4100" width="16.42578125" style="714" customWidth="1"/>
    <col min="4101" max="4101" width="10.42578125" style="714" customWidth="1"/>
    <col min="4102" max="4102" width="17.42578125" style="714" customWidth="1"/>
    <col min="4103" max="4103" width="19.85546875" style="714" customWidth="1"/>
    <col min="4104" max="4104" width="19.7109375" style="714" customWidth="1"/>
    <col min="4105" max="4105" width="20.28515625" style="714" customWidth="1"/>
    <col min="4106" max="4106" width="22.5703125" style="714" customWidth="1"/>
    <col min="4107" max="4107" width="24.42578125" style="714" customWidth="1"/>
    <col min="4108" max="4352" width="11.42578125" style="714" hidden="1"/>
    <col min="4353" max="4353" width="63.85546875" style="714" customWidth="1"/>
    <col min="4354" max="4355" width="15.5703125" style="714" customWidth="1"/>
    <col min="4356" max="4356" width="16.42578125" style="714" customWidth="1"/>
    <col min="4357" max="4357" width="10.42578125" style="714" customWidth="1"/>
    <col min="4358" max="4358" width="17.42578125" style="714" customWidth="1"/>
    <col min="4359" max="4359" width="19.85546875" style="714" customWidth="1"/>
    <col min="4360" max="4360" width="19.7109375" style="714" customWidth="1"/>
    <col min="4361" max="4361" width="20.28515625" style="714" customWidth="1"/>
    <col min="4362" max="4362" width="22.5703125" style="714" customWidth="1"/>
    <col min="4363" max="4363" width="24.42578125" style="714" customWidth="1"/>
    <col min="4364" max="4608" width="11.42578125" style="714" hidden="1"/>
    <col min="4609" max="4609" width="63.85546875" style="714" customWidth="1"/>
    <col min="4610" max="4611" width="15.5703125" style="714" customWidth="1"/>
    <col min="4612" max="4612" width="16.42578125" style="714" customWidth="1"/>
    <col min="4613" max="4613" width="10.42578125" style="714" customWidth="1"/>
    <col min="4614" max="4614" width="17.42578125" style="714" customWidth="1"/>
    <col min="4615" max="4615" width="19.85546875" style="714" customWidth="1"/>
    <col min="4616" max="4616" width="19.7109375" style="714" customWidth="1"/>
    <col min="4617" max="4617" width="20.28515625" style="714" customWidth="1"/>
    <col min="4618" max="4618" width="22.5703125" style="714" customWidth="1"/>
    <col min="4619" max="4619" width="24.42578125" style="714" customWidth="1"/>
    <col min="4620" max="4864" width="11.42578125" style="714" hidden="1"/>
    <col min="4865" max="4865" width="63.85546875" style="714" customWidth="1"/>
    <col min="4866" max="4867" width="15.5703125" style="714" customWidth="1"/>
    <col min="4868" max="4868" width="16.42578125" style="714" customWidth="1"/>
    <col min="4869" max="4869" width="10.42578125" style="714" customWidth="1"/>
    <col min="4870" max="4870" width="17.42578125" style="714" customWidth="1"/>
    <col min="4871" max="4871" width="19.85546875" style="714" customWidth="1"/>
    <col min="4872" max="4872" width="19.7109375" style="714" customWidth="1"/>
    <col min="4873" max="4873" width="20.28515625" style="714" customWidth="1"/>
    <col min="4874" max="4874" width="22.5703125" style="714" customWidth="1"/>
    <col min="4875" max="4875" width="24.42578125" style="714" customWidth="1"/>
    <col min="4876" max="5120" width="11.42578125" style="714" hidden="1"/>
    <col min="5121" max="5121" width="63.85546875" style="714" customWidth="1"/>
    <col min="5122" max="5123" width="15.5703125" style="714" customWidth="1"/>
    <col min="5124" max="5124" width="16.42578125" style="714" customWidth="1"/>
    <col min="5125" max="5125" width="10.42578125" style="714" customWidth="1"/>
    <col min="5126" max="5126" width="17.42578125" style="714" customWidth="1"/>
    <col min="5127" max="5127" width="19.85546875" style="714" customWidth="1"/>
    <col min="5128" max="5128" width="19.7109375" style="714" customWidth="1"/>
    <col min="5129" max="5129" width="20.28515625" style="714" customWidth="1"/>
    <col min="5130" max="5130" width="22.5703125" style="714" customWidth="1"/>
    <col min="5131" max="5131" width="24.42578125" style="714" customWidth="1"/>
    <col min="5132" max="5376" width="11.42578125" style="714" hidden="1"/>
    <col min="5377" max="5377" width="63.85546875" style="714" customWidth="1"/>
    <col min="5378" max="5379" width="15.5703125" style="714" customWidth="1"/>
    <col min="5380" max="5380" width="16.42578125" style="714" customWidth="1"/>
    <col min="5381" max="5381" width="10.42578125" style="714" customWidth="1"/>
    <col min="5382" max="5382" width="17.42578125" style="714" customWidth="1"/>
    <col min="5383" max="5383" width="19.85546875" style="714" customWidth="1"/>
    <col min="5384" max="5384" width="19.7109375" style="714" customWidth="1"/>
    <col min="5385" max="5385" width="20.28515625" style="714" customWidth="1"/>
    <col min="5386" max="5386" width="22.5703125" style="714" customWidth="1"/>
    <col min="5387" max="5387" width="24.42578125" style="714" customWidth="1"/>
    <col min="5388" max="5632" width="11.42578125" style="714" hidden="1"/>
    <col min="5633" max="5633" width="63.85546875" style="714" customWidth="1"/>
    <col min="5634" max="5635" width="15.5703125" style="714" customWidth="1"/>
    <col min="5636" max="5636" width="16.42578125" style="714" customWidth="1"/>
    <col min="5637" max="5637" width="10.42578125" style="714" customWidth="1"/>
    <col min="5638" max="5638" width="17.42578125" style="714" customWidth="1"/>
    <col min="5639" max="5639" width="19.85546875" style="714" customWidth="1"/>
    <col min="5640" max="5640" width="19.7109375" style="714" customWidth="1"/>
    <col min="5641" max="5641" width="20.28515625" style="714" customWidth="1"/>
    <col min="5642" max="5642" width="22.5703125" style="714" customWidth="1"/>
    <col min="5643" max="5643" width="24.42578125" style="714" customWidth="1"/>
    <col min="5644" max="5888" width="11.42578125" style="714" hidden="1"/>
    <col min="5889" max="5889" width="63.85546875" style="714" customWidth="1"/>
    <col min="5890" max="5891" width="15.5703125" style="714" customWidth="1"/>
    <col min="5892" max="5892" width="16.42578125" style="714" customWidth="1"/>
    <col min="5893" max="5893" width="10.42578125" style="714" customWidth="1"/>
    <col min="5894" max="5894" width="17.42578125" style="714" customWidth="1"/>
    <col min="5895" max="5895" width="19.85546875" style="714" customWidth="1"/>
    <col min="5896" max="5896" width="19.7109375" style="714" customWidth="1"/>
    <col min="5897" max="5897" width="20.28515625" style="714" customWidth="1"/>
    <col min="5898" max="5898" width="22.5703125" style="714" customWidth="1"/>
    <col min="5899" max="5899" width="24.42578125" style="714" customWidth="1"/>
    <col min="5900" max="6144" width="11.42578125" style="714" hidden="1"/>
    <col min="6145" max="6145" width="63.85546875" style="714" customWidth="1"/>
    <col min="6146" max="6147" width="15.5703125" style="714" customWidth="1"/>
    <col min="6148" max="6148" width="16.42578125" style="714" customWidth="1"/>
    <col min="6149" max="6149" width="10.42578125" style="714" customWidth="1"/>
    <col min="6150" max="6150" width="17.42578125" style="714" customWidth="1"/>
    <col min="6151" max="6151" width="19.85546875" style="714" customWidth="1"/>
    <col min="6152" max="6152" width="19.7109375" style="714" customWidth="1"/>
    <col min="6153" max="6153" width="20.28515625" style="714" customWidth="1"/>
    <col min="6154" max="6154" width="22.5703125" style="714" customWidth="1"/>
    <col min="6155" max="6155" width="24.42578125" style="714" customWidth="1"/>
    <col min="6156" max="6400" width="11.42578125" style="714" hidden="1"/>
    <col min="6401" max="6401" width="63.85546875" style="714" customWidth="1"/>
    <col min="6402" max="6403" width="15.5703125" style="714" customWidth="1"/>
    <col min="6404" max="6404" width="16.42578125" style="714" customWidth="1"/>
    <col min="6405" max="6405" width="10.42578125" style="714" customWidth="1"/>
    <col min="6406" max="6406" width="17.42578125" style="714" customWidth="1"/>
    <col min="6407" max="6407" width="19.85546875" style="714" customWidth="1"/>
    <col min="6408" max="6408" width="19.7109375" style="714" customWidth="1"/>
    <col min="6409" max="6409" width="20.28515625" style="714" customWidth="1"/>
    <col min="6410" max="6410" width="22.5703125" style="714" customWidth="1"/>
    <col min="6411" max="6411" width="24.42578125" style="714" customWidth="1"/>
    <col min="6412" max="6656" width="11.42578125" style="714" hidden="1"/>
    <col min="6657" max="6657" width="63.85546875" style="714" customWidth="1"/>
    <col min="6658" max="6659" width="15.5703125" style="714" customWidth="1"/>
    <col min="6660" max="6660" width="16.42578125" style="714" customWidth="1"/>
    <col min="6661" max="6661" width="10.42578125" style="714" customWidth="1"/>
    <col min="6662" max="6662" width="17.42578125" style="714" customWidth="1"/>
    <col min="6663" max="6663" width="19.85546875" style="714" customWidth="1"/>
    <col min="6664" max="6664" width="19.7109375" style="714" customWidth="1"/>
    <col min="6665" max="6665" width="20.28515625" style="714" customWidth="1"/>
    <col min="6666" max="6666" width="22.5703125" style="714" customWidth="1"/>
    <col min="6667" max="6667" width="24.42578125" style="714" customWidth="1"/>
    <col min="6668" max="6912" width="11.42578125" style="714" hidden="1"/>
    <col min="6913" max="6913" width="63.85546875" style="714" customWidth="1"/>
    <col min="6914" max="6915" width="15.5703125" style="714" customWidth="1"/>
    <col min="6916" max="6916" width="16.42578125" style="714" customWidth="1"/>
    <col min="6917" max="6917" width="10.42578125" style="714" customWidth="1"/>
    <col min="6918" max="6918" width="17.42578125" style="714" customWidth="1"/>
    <col min="6919" max="6919" width="19.85546875" style="714" customWidth="1"/>
    <col min="6920" max="6920" width="19.7109375" style="714" customWidth="1"/>
    <col min="6921" max="6921" width="20.28515625" style="714" customWidth="1"/>
    <col min="6922" max="6922" width="22.5703125" style="714" customWidth="1"/>
    <col min="6923" max="6923" width="24.42578125" style="714" customWidth="1"/>
    <col min="6924" max="7168" width="11.42578125" style="714" hidden="1"/>
    <col min="7169" max="7169" width="63.85546875" style="714" customWidth="1"/>
    <col min="7170" max="7171" width="15.5703125" style="714" customWidth="1"/>
    <col min="7172" max="7172" width="16.42578125" style="714" customWidth="1"/>
    <col min="7173" max="7173" width="10.42578125" style="714" customWidth="1"/>
    <col min="7174" max="7174" width="17.42578125" style="714" customWidth="1"/>
    <col min="7175" max="7175" width="19.85546875" style="714" customWidth="1"/>
    <col min="7176" max="7176" width="19.7109375" style="714" customWidth="1"/>
    <col min="7177" max="7177" width="20.28515625" style="714" customWidth="1"/>
    <col min="7178" max="7178" width="22.5703125" style="714" customWidth="1"/>
    <col min="7179" max="7179" width="24.42578125" style="714" customWidth="1"/>
    <col min="7180" max="7424" width="11.42578125" style="714" hidden="1"/>
    <col min="7425" max="7425" width="63.85546875" style="714" customWidth="1"/>
    <col min="7426" max="7427" width="15.5703125" style="714" customWidth="1"/>
    <col min="7428" max="7428" width="16.42578125" style="714" customWidth="1"/>
    <col min="7429" max="7429" width="10.42578125" style="714" customWidth="1"/>
    <col min="7430" max="7430" width="17.42578125" style="714" customWidth="1"/>
    <col min="7431" max="7431" width="19.85546875" style="714" customWidth="1"/>
    <col min="7432" max="7432" width="19.7109375" style="714" customWidth="1"/>
    <col min="7433" max="7433" width="20.28515625" style="714" customWidth="1"/>
    <col min="7434" max="7434" width="22.5703125" style="714" customWidth="1"/>
    <col min="7435" max="7435" width="24.42578125" style="714" customWidth="1"/>
    <col min="7436" max="7680" width="11.42578125" style="714" hidden="1"/>
    <col min="7681" max="7681" width="63.85546875" style="714" customWidth="1"/>
    <col min="7682" max="7683" width="15.5703125" style="714" customWidth="1"/>
    <col min="7684" max="7684" width="16.42578125" style="714" customWidth="1"/>
    <col min="7685" max="7685" width="10.42578125" style="714" customWidth="1"/>
    <col min="7686" max="7686" width="17.42578125" style="714" customWidth="1"/>
    <col min="7687" max="7687" width="19.85546875" style="714" customWidth="1"/>
    <col min="7688" max="7688" width="19.7109375" style="714" customWidth="1"/>
    <col min="7689" max="7689" width="20.28515625" style="714" customWidth="1"/>
    <col min="7690" max="7690" width="22.5703125" style="714" customWidth="1"/>
    <col min="7691" max="7691" width="24.42578125" style="714" customWidth="1"/>
    <col min="7692" max="7936" width="11.42578125" style="714" hidden="1"/>
    <col min="7937" max="7937" width="63.85546875" style="714" customWidth="1"/>
    <col min="7938" max="7939" width="15.5703125" style="714" customWidth="1"/>
    <col min="7940" max="7940" width="16.42578125" style="714" customWidth="1"/>
    <col min="7941" max="7941" width="10.42578125" style="714" customWidth="1"/>
    <col min="7942" max="7942" width="17.42578125" style="714" customWidth="1"/>
    <col min="7943" max="7943" width="19.85546875" style="714" customWidth="1"/>
    <col min="7944" max="7944" width="19.7109375" style="714" customWidth="1"/>
    <col min="7945" max="7945" width="20.28515625" style="714" customWidth="1"/>
    <col min="7946" max="7946" width="22.5703125" style="714" customWidth="1"/>
    <col min="7947" max="7947" width="24.42578125" style="714" customWidth="1"/>
    <col min="7948" max="8192" width="11.42578125" style="714" hidden="1"/>
    <col min="8193" max="8193" width="63.85546875" style="714" customWidth="1"/>
    <col min="8194" max="8195" width="15.5703125" style="714" customWidth="1"/>
    <col min="8196" max="8196" width="16.42578125" style="714" customWidth="1"/>
    <col min="8197" max="8197" width="10.42578125" style="714" customWidth="1"/>
    <col min="8198" max="8198" width="17.42578125" style="714" customWidth="1"/>
    <col min="8199" max="8199" width="19.85546875" style="714" customWidth="1"/>
    <col min="8200" max="8200" width="19.7109375" style="714" customWidth="1"/>
    <col min="8201" max="8201" width="20.28515625" style="714" customWidth="1"/>
    <col min="8202" max="8202" width="22.5703125" style="714" customWidth="1"/>
    <col min="8203" max="8203" width="24.42578125" style="714" customWidth="1"/>
    <col min="8204" max="8448" width="11.42578125" style="714" hidden="1"/>
    <col min="8449" max="8449" width="63.85546875" style="714" customWidth="1"/>
    <col min="8450" max="8451" width="15.5703125" style="714" customWidth="1"/>
    <col min="8452" max="8452" width="16.42578125" style="714" customWidth="1"/>
    <col min="8453" max="8453" width="10.42578125" style="714" customWidth="1"/>
    <col min="8454" max="8454" width="17.42578125" style="714" customWidth="1"/>
    <col min="8455" max="8455" width="19.85546875" style="714" customWidth="1"/>
    <col min="8456" max="8456" width="19.7109375" style="714" customWidth="1"/>
    <col min="8457" max="8457" width="20.28515625" style="714" customWidth="1"/>
    <col min="8458" max="8458" width="22.5703125" style="714" customWidth="1"/>
    <col min="8459" max="8459" width="24.42578125" style="714" customWidth="1"/>
    <col min="8460" max="8704" width="11.42578125" style="714" hidden="1"/>
    <col min="8705" max="8705" width="63.85546875" style="714" customWidth="1"/>
    <col min="8706" max="8707" width="15.5703125" style="714" customWidth="1"/>
    <col min="8708" max="8708" width="16.42578125" style="714" customWidth="1"/>
    <col min="8709" max="8709" width="10.42578125" style="714" customWidth="1"/>
    <col min="8710" max="8710" width="17.42578125" style="714" customWidth="1"/>
    <col min="8711" max="8711" width="19.85546875" style="714" customWidth="1"/>
    <col min="8712" max="8712" width="19.7109375" style="714" customWidth="1"/>
    <col min="8713" max="8713" width="20.28515625" style="714" customWidth="1"/>
    <col min="8714" max="8714" width="22.5703125" style="714" customWidth="1"/>
    <col min="8715" max="8715" width="24.42578125" style="714" customWidth="1"/>
    <col min="8716" max="8960" width="11.42578125" style="714" hidden="1"/>
    <col min="8961" max="8961" width="63.85546875" style="714" customWidth="1"/>
    <col min="8962" max="8963" width="15.5703125" style="714" customWidth="1"/>
    <col min="8964" max="8964" width="16.42578125" style="714" customWidth="1"/>
    <col min="8965" max="8965" width="10.42578125" style="714" customWidth="1"/>
    <col min="8966" max="8966" width="17.42578125" style="714" customWidth="1"/>
    <col min="8967" max="8967" width="19.85546875" style="714" customWidth="1"/>
    <col min="8968" max="8968" width="19.7109375" style="714" customWidth="1"/>
    <col min="8969" max="8969" width="20.28515625" style="714" customWidth="1"/>
    <col min="8970" max="8970" width="22.5703125" style="714" customWidth="1"/>
    <col min="8971" max="8971" width="24.42578125" style="714" customWidth="1"/>
    <col min="8972" max="9216" width="11.42578125" style="714" hidden="1"/>
    <col min="9217" max="9217" width="63.85546875" style="714" customWidth="1"/>
    <col min="9218" max="9219" width="15.5703125" style="714" customWidth="1"/>
    <col min="9220" max="9220" width="16.42578125" style="714" customWidth="1"/>
    <col min="9221" max="9221" width="10.42578125" style="714" customWidth="1"/>
    <col min="9222" max="9222" width="17.42578125" style="714" customWidth="1"/>
    <col min="9223" max="9223" width="19.85546875" style="714" customWidth="1"/>
    <col min="9224" max="9224" width="19.7109375" style="714" customWidth="1"/>
    <col min="9225" max="9225" width="20.28515625" style="714" customWidth="1"/>
    <col min="9226" max="9226" width="22.5703125" style="714" customWidth="1"/>
    <col min="9227" max="9227" width="24.42578125" style="714" customWidth="1"/>
    <col min="9228" max="9472" width="11.42578125" style="714" hidden="1"/>
    <col min="9473" max="9473" width="63.85546875" style="714" customWidth="1"/>
    <col min="9474" max="9475" width="15.5703125" style="714" customWidth="1"/>
    <col min="9476" max="9476" width="16.42578125" style="714" customWidth="1"/>
    <col min="9477" max="9477" width="10.42578125" style="714" customWidth="1"/>
    <col min="9478" max="9478" width="17.42578125" style="714" customWidth="1"/>
    <col min="9479" max="9479" width="19.85546875" style="714" customWidth="1"/>
    <col min="9480" max="9480" width="19.7109375" style="714" customWidth="1"/>
    <col min="9481" max="9481" width="20.28515625" style="714" customWidth="1"/>
    <col min="9482" max="9482" width="22.5703125" style="714" customWidth="1"/>
    <col min="9483" max="9483" width="24.42578125" style="714" customWidth="1"/>
    <col min="9484" max="9728" width="11.42578125" style="714" hidden="1"/>
    <col min="9729" max="9729" width="63.85546875" style="714" customWidth="1"/>
    <col min="9730" max="9731" width="15.5703125" style="714" customWidth="1"/>
    <col min="9732" max="9732" width="16.42578125" style="714" customWidth="1"/>
    <col min="9733" max="9733" width="10.42578125" style="714" customWidth="1"/>
    <col min="9734" max="9734" width="17.42578125" style="714" customWidth="1"/>
    <col min="9735" max="9735" width="19.85546875" style="714" customWidth="1"/>
    <col min="9736" max="9736" width="19.7109375" style="714" customWidth="1"/>
    <col min="9737" max="9737" width="20.28515625" style="714" customWidth="1"/>
    <col min="9738" max="9738" width="22.5703125" style="714" customWidth="1"/>
    <col min="9739" max="9739" width="24.42578125" style="714" customWidth="1"/>
    <col min="9740" max="9984" width="11.42578125" style="714" hidden="1"/>
    <col min="9985" max="9985" width="63.85546875" style="714" customWidth="1"/>
    <col min="9986" max="9987" width="15.5703125" style="714" customWidth="1"/>
    <col min="9988" max="9988" width="16.42578125" style="714" customWidth="1"/>
    <col min="9989" max="9989" width="10.42578125" style="714" customWidth="1"/>
    <col min="9990" max="9990" width="17.42578125" style="714" customWidth="1"/>
    <col min="9991" max="9991" width="19.85546875" style="714" customWidth="1"/>
    <col min="9992" max="9992" width="19.7109375" style="714" customWidth="1"/>
    <col min="9993" max="9993" width="20.28515625" style="714" customWidth="1"/>
    <col min="9994" max="9994" width="22.5703125" style="714" customWidth="1"/>
    <col min="9995" max="9995" width="24.42578125" style="714" customWidth="1"/>
    <col min="9996" max="10240" width="11.42578125" style="714" hidden="1"/>
    <col min="10241" max="10241" width="63.85546875" style="714" customWidth="1"/>
    <col min="10242" max="10243" width="15.5703125" style="714" customWidth="1"/>
    <col min="10244" max="10244" width="16.42578125" style="714" customWidth="1"/>
    <col min="10245" max="10245" width="10.42578125" style="714" customWidth="1"/>
    <col min="10246" max="10246" width="17.42578125" style="714" customWidth="1"/>
    <col min="10247" max="10247" width="19.85546875" style="714" customWidth="1"/>
    <col min="10248" max="10248" width="19.7109375" style="714" customWidth="1"/>
    <col min="10249" max="10249" width="20.28515625" style="714" customWidth="1"/>
    <col min="10250" max="10250" width="22.5703125" style="714" customWidth="1"/>
    <col min="10251" max="10251" width="24.42578125" style="714" customWidth="1"/>
    <col min="10252" max="10496" width="11.42578125" style="714" hidden="1"/>
    <col min="10497" max="10497" width="63.85546875" style="714" customWidth="1"/>
    <col min="10498" max="10499" width="15.5703125" style="714" customWidth="1"/>
    <col min="10500" max="10500" width="16.42578125" style="714" customWidth="1"/>
    <col min="10501" max="10501" width="10.42578125" style="714" customWidth="1"/>
    <col min="10502" max="10502" width="17.42578125" style="714" customWidth="1"/>
    <col min="10503" max="10503" width="19.85546875" style="714" customWidth="1"/>
    <col min="10504" max="10504" width="19.7109375" style="714" customWidth="1"/>
    <col min="10505" max="10505" width="20.28515625" style="714" customWidth="1"/>
    <col min="10506" max="10506" width="22.5703125" style="714" customWidth="1"/>
    <col min="10507" max="10507" width="24.42578125" style="714" customWidth="1"/>
    <col min="10508" max="10752" width="11.42578125" style="714" hidden="1"/>
    <col min="10753" max="10753" width="63.85546875" style="714" customWidth="1"/>
    <col min="10754" max="10755" width="15.5703125" style="714" customWidth="1"/>
    <col min="10756" max="10756" width="16.42578125" style="714" customWidth="1"/>
    <col min="10757" max="10757" width="10.42578125" style="714" customWidth="1"/>
    <col min="10758" max="10758" width="17.42578125" style="714" customWidth="1"/>
    <col min="10759" max="10759" width="19.85546875" style="714" customWidth="1"/>
    <col min="10760" max="10760" width="19.7109375" style="714" customWidth="1"/>
    <col min="10761" max="10761" width="20.28515625" style="714" customWidth="1"/>
    <col min="10762" max="10762" width="22.5703125" style="714" customWidth="1"/>
    <col min="10763" max="10763" width="24.42578125" style="714" customWidth="1"/>
    <col min="10764" max="11008" width="11.42578125" style="714" hidden="1"/>
    <col min="11009" max="11009" width="63.85546875" style="714" customWidth="1"/>
    <col min="11010" max="11011" width="15.5703125" style="714" customWidth="1"/>
    <col min="11012" max="11012" width="16.42578125" style="714" customWidth="1"/>
    <col min="11013" max="11013" width="10.42578125" style="714" customWidth="1"/>
    <col min="11014" max="11014" width="17.42578125" style="714" customWidth="1"/>
    <col min="11015" max="11015" width="19.85546875" style="714" customWidth="1"/>
    <col min="11016" max="11016" width="19.7109375" style="714" customWidth="1"/>
    <col min="11017" max="11017" width="20.28515625" style="714" customWidth="1"/>
    <col min="11018" max="11018" width="22.5703125" style="714" customWidth="1"/>
    <col min="11019" max="11019" width="24.42578125" style="714" customWidth="1"/>
    <col min="11020" max="11264" width="11.42578125" style="714" hidden="1"/>
    <col min="11265" max="11265" width="63.85546875" style="714" customWidth="1"/>
    <col min="11266" max="11267" width="15.5703125" style="714" customWidth="1"/>
    <col min="11268" max="11268" width="16.42578125" style="714" customWidth="1"/>
    <col min="11269" max="11269" width="10.42578125" style="714" customWidth="1"/>
    <col min="11270" max="11270" width="17.42578125" style="714" customWidth="1"/>
    <col min="11271" max="11271" width="19.85546875" style="714" customWidth="1"/>
    <col min="11272" max="11272" width="19.7109375" style="714" customWidth="1"/>
    <col min="11273" max="11273" width="20.28515625" style="714" customWidth="1"/>
    <col min="11274" max="11274" width="22.5703125" style="714" customWidth="1"/>
    <col min="11275" max="11275" width="24.42578125" style="714" customWidth="1"/>
    <col min="11276" max="11520" width="11.42578125" style="714" hidden="1"/>
    <col min="11521" max="11521" width="63.85546875" style="714" customWidth="1"/>
    <col min="11522" max="11523" width="15.5703125" style="714" customWidth="1"/>
    <col min="11524" max="11524" width="16.42578125" style="714" customWidth="1"/>
    <col min="11525" max="11525" width="10.42578125" style="714" customWidth="1"/>
    <col min="11526" max="11526" width="17.42578125" style="714" customWidth="1"/>
    <col min="11527" max="11527" width="19.85546875" style="714" customWidth="1"/>
    <col min="11528" max="11528" width="19.7109375" style="714" customWidth="1"/>
    <col min="11529" max="11529" width="20.28515625" style="714" customWidth="1"/>
    <col min="11530" max="11530" width="22.5703125" style="714" customWidth="1"/>
    <col min="11531" max="11531" width="24.42578125" style="714" customWidth="1"/>
    <col min="11532" max="11776" width="11.42578125" style="714" hidden="1"/>
    <col min="11777" max="11777" width="63.85546875" style="714" customWidth="1"/>
    <col min="11778" max="11779" width="15.5703125" style="714" customWidth="1"/>
    <col min="11780" max="11780" width="16.42578125" style="714" customWidth="1"/>
    <col min="11781" max="11781" width="10.42578125" style="714" customWidth="1"/>
    <col min="11782" max="11782" width="17.42578125" style="714" customWidth="1"/>
    <col min="11783" max="11783" width="19.85546875" style="714" customWidth="1"/>
    <col min="11784" max="11784" width="19.7109375" style="714" customWidth="1"/>
    <col min="11785" max="11785" width="20.28515625" style="714" customWidth="1"/>
    <col min="11786" max="11786" width="22.5703125" style="714" customWidth="1"/>
    <col min="11787" max="11787" width="24.42578125" style="714" customWidth="1"/>
    <col min="11788" max="12032" width="11.42578125" style="714" hidden="1"/>
    <col min="12033" max="12033" width="63.85546875" style="714" customWidth="1"/>
    <col min="12034" max="12035" width="15.5703125" style="714" customWidth="1"/>
    <col min="12036" max="12036" width="16.42578125" style="714" customWidth="1"/>
    <col min="12037" max="12037" width="10.42578125" style="714" customWidth="1"/>
    <col min="12038" max="12038" width="17.42578125" style="714" customWidth="1"/>
    <col min="12039" max="12039" width="19.85546875" style="714" customWidth="1"/>
    <col min="12040" max="12040" width="19.7109375" style="714" customWidth="1"/>
    <col min="12041" max="12041" width="20.28515625" style="714" customWidth="1"/>
    <col min="12042" max="12042" width="22.5703125" style="714" customWidth="1"/>
    <col min="12043" max="12043" width="24.42578125" style="714" customWidth="1"/>
    <col min="12044" max="12288" width="11.42578125" style="714" hidden="1"/>
    <col min="12289" max="12289" width="63.85546875" style="714" customWidth="1"/>
    <col min="12290" max="12291" width="15.5703125" style="714" customWidth="1"/>
    <col min="12292" max="12292" width="16.42578125" style="714" customWidth="1"/>
    <col min="12293" max="12293" width="10.42578125" style="714" customWidth="1"/>
    <col min="12294" max="12294" width="17.42578125" style="714" customWidth="1"/>
    <col min="12295" max="12295" width="19.85546875" style="714" customWidth="1"/>
    <col min="12296" max="12296" width="19.7109375" style="714" customWidth="1"/>
    <col min="12297" max="12297" width="20.28515625" style="714" customWidth="1"/>
    <col min="12298" max="12298" width="22.5703125" style="714" customWidth="1"/>
    <col min="12299" max="12299" width="24.42578125" style="714" customWidth="1"/>
    <col min="12300" max="12544" width="11.42578125" style="714" hidden="1"/>
    <col min="12545" max="12545" width="63.85546875" style="714" customWidth="1"/>
    <col min="12546" max="12547" width="15.5703125" style="714" customWidth="1"/>
    <col min="12548" max="12548" width="16.42578125" style="714" customWidth="1"/>
    <col min="12549" max="12549" width="10.42578125" style="714" customWidth="1"/>
    <col min="12550" max="12550" width="17.42578125" style="714" customWidth="1"/>
    <col min="12551" max="12551" width="19.85546875" style="714" customWidth="1"/>
    <col min="12552" max="12552" width="19.7109375" style="714" customWidth="1"/>
    <col min="12553" max="12553" width="20.28515625" style="714" customWidth="1"/>
    <col min="12554" max="12554" width="22.5703125" style="714" customWidth="1"/>
    <col min="12555" max="12555" width="24.42578125" style="714" customWidth="1"/>
    <col min="12556" max="12800" width="11.42578125" style="714" hidden="1"/>
    <col min="12801" max="12801" width="63.85546875" style="714" customWidth="1"/>
    <col min="12802" max="12803" width="15.5703125" style="714" customWidth="1"/>
    <col min="12804" max="12804" width="16.42578125" style="714" customWidth="1"/>
    <col min="12805" max="12805" width="10.42578125" style="714" customWidth="1"/>
    <col min="12806" max="12806" width="17.42578125" style="714" customWidth="1"/>
    <col min="12807" max="12807" width="19.85546875" style="714" customWidth="1"/>
    <col min="12808" max="12808" width="19.7109375" style="714" customWidth="1"/>
    <col min="12809" max="12809" width="20.28515625" style="714" customWidth="1"/>
    <col min="12810" max="12810" width="22.5703125" style="714" customWidth="1"/>
    <col min="12811" max="12811" width="24.42578125" style="714" customWidth="1"/>
    <col min="12812" max="13056" width="11.42578125" style="714" hidden="1"/>
    <col min="13057" max="13057" width="63.85546875" style="714" customWidth="1"/>
    <col min="13058" max="13059" width="15.5703125" style="714" customWidth="1"/>
    <col min="13060" max="13060" width="16.42578125" style="714" customWidth="1"/>
    <col min="13061" max="13061" width="10.42578125" style="714" customWidth="1"/>
    <col min="13062" max="13062" width="17.42578125" style="714" customWidth="1"/>
    <col min="13063" max="13063" width="19.85546875" style="714" customWidth="1"/>
    <col min="13064" max="13064" width="19.7109375" style="714" customWidth="1"/>
    <col min="13065" max="13065" width="20.28515625" style="714" customWidth="1"/>
    <col min="13066" max="13066" width="22.5703125" style="714" customWidth="1"/>
    <col min="13067" max="13067" width="24.42578125" style="714" customWidth="1"/>
    <col min="13068" max="13312" width="11.42578125" style="714" hidden="1"/>
    <col min="13313" max="13313" width="63.85546875" style="714" customWidth="1"/>
    <col min="13314" max="13315" width="15.5703125" style="714" customWidth="1"/>
    <col min="13316" max="13316" width="16.42578125" style="714" customWidth="1"/>
    <col min="13317" max="13317" width="10.42578125" style="714" customWidth="1"/>
    <col min="13318" max="13318" width="17.42578125" style="714" customWidth="1"/>
    <col min="13319" max="13319" width="19.85546875" style="714" customWidth="1"/>
    <col min="13320" max="13320" width="19.7109375" style="714" customWidth="1"/>
    <col min="13321" max="13321" width="20.28515625" style="714" customWidth="1"/>
    <col min="13322" max="13322" width="22.5703125" style="714" customWidth="1"/>
    <col min="13323" max="13323" width="24.42578125" style="714" customWidth="1"/>
    <col min="13324" max="13568" width="11.42578125" style="714" hidden="1"/>
    <col min="13569" max="13569" width="63.85546875" style="714" customWidth="1"/>
    <col min="13570" max="13571" width="15.5703125" style="714" customWidth="1"/>
    <col min="13572" max="13572" width="16.42578125" style="714" customWidth="1"/>
    <col min="13573" max="13573" width="10.42578125" style="714" customWidth="1"/>
    <col min="13574" max="13574" width="17.42578125" style="714" customWidth="1"/>
    <col min="13575" max="13575" width="19.85546875" style="714" customWidth="1"/>
    <col min="13576" max="13576" width="19.7109375" style="714" customWidth="1"/>
    <col min="13577" max="13577" width="20.28515625" style="714" customWidth="1"/>
    <col min="13578" max="13578" width="22.5703125" style="714" customWidth="1"/>
    <col min="13579" max="13579" width="24.42578125" style="714" customWidth="1"/>
    <col min="13580" max="13824" width="11.42578125" style="714" hidden="1"/>
    <col min="13825" max="13825" width="63.85546875" style="714" customWidth="1"/>
    <col min="13826" max="13827" width="15.5703125" style="714" customWidth="1"/>
    <col min="13828" max="13828" width="16.42578125" style="714" customWidth="1"/>
    <col min="13829" max="13829" width="10.42578125" style="714" customWidth="1"/>
    <col min="13830" max="13830" width="17.42578125" style="714" customWidth="1"/>
    <col min="13831" max="13831" width="19.85546875" style="714" customWidth="1"/>
    <col min="13832" max="13832" width="19.7109375" style="714" customWidth="1"/>
    <col min="13833" max="13833" width="20.28515625" style="714" customWidth="1"/>
    <col min="13834" max="13834" width="22.5703125" style="714" customWidth="1"/>
    <col min="13835" max="13835" width="24.42578125" style="714" customWidth="1"/>
    <col min="13836" max="14080" width="11.42578125" style="714" hidden="1"/>
    <col min="14081" max="14081" width="63.85546875" style="714" customWidth="1"/>
    <col min="14082" max="14083" width="15.5703125" style="714" customWidth="1"/>
    <col min="14084" max="14084" width="16.42578125" style="714" customWidth="1"/>
    <col min="14085" max="14085" width="10.42578125" style="714" customWidth="1"/>
    <col min="14086" max="14086" width="17.42578125" style="714" customWidth="1"/>
    <col min="14087" max="14087" width="19.85546875" style="714" customWidth="1"/>
    <col min="14088" max="14088" width="19.7109375" style="714" customWidth="1"/>
    <col min="14089" max="14089" width="20.28515625" style="714" customWidth="1"/>
    <col min="14090" max="14090" width="22.5703125" style="714" customWidth="1"/>
    <col min="14091" max="14091" width="24.42578125" style="714" customWidth="1"/>
    <col min="14092" max="14336" width="11.42578125" style="714" hidden="1"/>
    <col min="14337" max="14337" width="63.85546875" style="714" customWidth="1"/>
    <col min="14338" max="14339" width="15.5703125" style="714" customWidth="1"/>
    <col min="14340" max="14340" width="16.42578125" style="714" customWidth="1"/>
    <col min="14341" max="14341" width="10.42578125" style="714" customWidth="1"/>
    <col min="14342" max="14342" width="17.42578125" style="714" customWidth="1"/>
    <col min="14343" max="14343" width="19.85546875" style="714" customWidth="1"/>
    <col min="14344" max="14344" width="19.7109375" style="714" customWidth="1"/>
    <col min="14345" max="14345" width="20.28515625" style="714" customWidth="1"/>
    <col min="14346" max="14346" width="22.5703125" style="714" customWidth="1"/>
    <col min="14347" max="14347" width="24.42578125" style="714" customWidth="1"/>
    <col min="14348" max="14592" width="11.42578125" style="714" hidden="1"/>
    <col min="14593" max="14593" width="63.85546875" style="714" customWidth="1"/>
    <col min="14594" max="14595" width="15.5703125" style="714" customWidth="1"/>
    <col min="14596" max="14596" width="16.42578125" style="714" customWidth="1"/>
    <col min="14597" max="14597" width="10.42578125" style="714" customWidth="1"/>
    <col min="14598" max="14598" width="17.42578125" style="714" customWidth="1"/>
    <col min="14599" max="14599" width="19.85546875" style="714" customWidth="1"/>
    <col min="14600" max="14600" width="19.7109375" style="714" customWidth="1"/>
    <col min="14601" max="14601" width="20.28515625" style="714" customWidth="1"/>
    <col min="14602" max="14602" width="22.5703125" style="714" customWidth="1"/>
    <col min="14603" max="14603" width="24.42578125" style="714" customWidth="1"/>
    <col min="14604" max="14848" width="11.42578125" style="714" hidden="1"/>
    <col min="14849" max="14849" width="63.85546875" style="714" customWidth="1"/>
    <col min="14850" max="14851" width="15.5703125" style="714" customWidth="1"/>
    <col min="14852" max="14852" width="16.42578125" style="714" customWidth="1"/>
    <col min="14853" max="14853" width="10.42578125" style="714" customWidth="1"/>
    <col min="14854" max="14854" width="17.42578125" style="714" customWidth="1"/>
    <col min="14855" max="14855" width="19.85546875" style="714" customWidth="1"/>
    <col min="14856" max="14856" width="19.7109375" style="714" customWidth="1"/>
    <col min="14857" max="14857" width="20.28515625" style="714" customWidth="1"/>
    <col min="14858" max="14858" width="22.5703125" style="714" customWidth="1"/>
    <col min="14859" max="14859" width="24.42578125" style="714" customWidth="1"/>
    <col min="14860" max="15104" width="11.42578125" style="714" hidden="1"/>
    <col min="15105" max="15105" width="63.85546875" style="714" customWidth="1"/>
    <col min="15106" max="15107" width="15.5703125" style="714" customWidth="1"/>
    <col min="15108" max="15108" width="16.42578125" style="714" customWidth="1"/>
    <col min="15109" max="15109" width="10.42578125" style="714" customWidth="1"/>
    <col min="15110" max="15110" width="17.42578125" style="714" customWidth="1"/>
    <col min="15111" max="15111" width="19.85546875" style="714" customWidth="1"/>
    <col min="15112" max="15112" width="19.7109375" style="714" customWidth="1"/>
    <col min="15113" max="15113" width="20.28515625" style="714" customWidth="1"/>
    <col min="15114" max="15114" width="22.5703125" style="714" customWidth="1"/>
    <col min="15115" max="15115" width="24.42578125" style="714" customWidth="1"/>
    <col min="15116" max="15360" width="11.42578125" style="714" hidden="1"/>
    <col min="15361" max="15361" width="63.85546875" style="714" customWidth="1"/>
    <col min="15362" max="15363" width="15.5703125" style="714" customWidth="1"/>
    <col min="15364" max="15364" width="16.42578125" style="714" customWidth="1"/>
    <col min="15365" max="15365" width="10.42578125" style="714" customWidth="1"/>
    <col min="15366" max="15366" width="17.42578125" style="714" customWidth="1"/>
    <col min="15367" max="15367" width="19.85546875" style="714" customWidth="1"/>
    <col min="15368" max="15368" width="19.7109375" style="714" customWidth="1"/>
    <col min="15369" max="15369" width="20.28515625" style="714" customWidth="1"/>
    <col min="15370" max="15370" width="22.5703125" style="714" customWidth="1"/>
    <col min="15371" max="15371" width="24.42578125" style="714" customWidth="1"/>
    <col min="15372" max="15616" width="11.42578125" style="714" hidden="1"/>
    <col min="15617" max="15617" width="63.85546875" style="714" customWidth="1"/>
    <col min="15618" max="15619" width="15.5703125" style="714" customWidth="1"/>
    <col min="15620" max="15620" width="16.42578125" style="714" customWidth="1"/>
    <col min="15621" max="15621" width="10.42578125" style="714" customWidth="1"/>
    <col min="15622" max="15622" width="17.42578125" style="714" customWidth="1"/>
    <col min="15623" max="15623" width="19.85546875" style="714" customWidth="1"/>
    <col min="15624" max="15624" width="19.7109375" style="714" customWidth="1"/>
    <col min="15625" max="15625" width="20.28515625" style="714" customWidth="1"/>
    <col min="15626" max="15626" width="22.5703125" style="714" customWidth="1"/>
    <col min="15627" max="15627" width="24.42578125" style="714" customWidth="1"/>
    <col min="15628" max="15872" width="11.42578125" style="714" hidden="1"/>
    <col min="15873" max="15873" width="63.85546875" style="714" customWidth="1"/>
    <col min="15874" max="15875" width="15.5703125" style="714" customWidth="1"/>
    <col min="15876" max="15876" width="16.42578125" style="714" customWidth="1"/>
    <col min="15877" max="15877" width="10.42578125" style="714" customWidth="1"/>
    <col min="15878" max="15878" width="17.42578125" style="714" customWidth="1"/>
    <col min="15879" max="15879" width="19.85546875" style="714" customWidth="1"/>
    <col min="15880" max="15880" width="19.7109375" style="714" customWidth="1"/>
    <col min="15881" max="15881" width="20.28515625" style="714" customWidth="1"/>
    <col min="15882" max="15882" width="22.5703125" style="714" customWidth="1"/>
    <col min="15883" max="15883" width="24.42578125" style="714" customWidth="1"/>
    <col min="15884" max="16128" width="11.42578125" style="714" hidden="1"/>
    <col min="16129" max="16129" width="63.85546875" style="714" customWidth="1"/>
    <col min="16130" max="16131" width="15.5703125" style="714" customWidth="1"/>
    <col min="16132" max="16132" width="16.42578125" style="714" customWidth="1"/>
    <col min="16133" max="16133" width="10.42578125" style="714" customWidth="1"/>
    <col min="16134" max="16134" width="17.42578125" style="714" customWidth="1"/>
    <col min="16135" max="16135" width="19.85546875" style="714" customWidth="1"/>
    <col min="16136" max="16136" width="19.7109375" style="714" customWidth="1"/>
    <col min="16137" max="16137" width="20.28515625" style="714" customWidth="1"/>
    <col min="16138" max="16138" width="22.5703125" style="714" customWidth="1"/>
    <col min="16139" max="16139" width="24.42578125" style="714" customWidth="1"/>
    <col min="16140" max="16384" width="11.42578125" style="714" hidden="1"/>
  </cols>
  <sheetData>
    <row r="1" spans="1:11" ht="15.75" x14ac:dyDescent="0.25">
      <c r="A1" s="1725" t="s">
        <v>956</v>
      </c>
      <c r="B1" s="1725"/>
      <c r="C1" s="1725"/>
      <c r="D1" s="1725"/>
      <c r="E1" s="1725"/>
      <c r="F1" s="1725"/>
      <c r="G1" s="1725"/>
      <c r="H1" s="1725"/>
      <c r="I1" s="1725"/>
      <c r="J1" s="1725"/>
      <c r="K1" s="1725"/>
    </row>
    <row r="2" spans="1:11" ht="15.75" x14ac:dyDescent="0.25">
      <c r="A2" s="1725" t="s">
        <v>2157</v>
      </c>
      <c r="B2" s="1725"/>
      <c r="C2" s="1725"/>
      <c r="D2" s="1725"/>
      <c r="E2" s="1725"/>
      <c r="F2" s="1725"/>
      <c r="G2" s="1725"/>
      <c r="H2" s="1725"/>
      <c r="I2" s="1725"/>
      <c r="J2" s="1725"/>
      <c r="K2" s="1725"/>
    </row>
    <row r="3" spans="1:11" ht="15.75" x14ac:dyDescent="0.25">
      <c r="A3" s="1726" t="s">
        <v>1711</v>
      </c>
      <c r="B3" s="1727"/>
      <c r="C3" s="1727"/>
      <c r="D3" s="1727"/>
      <c r="E3" s="1727"/>
      <c r="F3" s="1727"/>
      <c r="G3" s="1727"/>
      <c r="H3" s="1727"/>
      <c r="I3" s="1727"/>
      <c r="J3" s="1727"/>
      <c r="K3" s="1727"/>
    </row>
    <row r="4" spans="1:11" ht="4.5" customHeight="1" thickBot="1" x14ac:dyDescent="0.3">
      <c r="A4" s="715"/>
      <c r="B4" s="715"/>
      <c r="C4" s="715"/>
      <c r="D4" s="715"/>
      <c r="E4" s="715"/>
      <c r="F4" s="715"/>
      <c r="G4" s="715"/>
      <c r="H4" s="715"/>
      <c r="I4" s="715"/>
      <c r="J4" s="715"/>
      <c r="K4" s="715"/>
    </row>
    <row r="5" spans="1:11" ht="21" customHeight="1" thickBot="1" x14ac:dyDescent="0.3">
      <c r="A5" s="1728" t="s">
        <v>1442</v>
      </c>
      <c r="B5" s="1730" t="s">
        <v>1945</v>
      </c>
      <c r="C5" s="1730"/>
      <c r="D5" s="1730"/>
      <c r="E5" s="1731"/>
      <c r="F5" s="1732" t="s">
        <v>1355</v>
      </c>
      <c r="G5" s="1730"/>
      <c r="H5" s="1730"/>
      <c r="I5" s="1730"/>
      <c r="J5" s="1733" t="s">
        <v>2098</v>
      </c>
      <c r="K5" s="1733" t="s">
        <v>2099</v>
      </c>
    </row>
    <row r="6" spans="1:11" s="722" customFormat="1" ht="27" customHeight="1" thickBot="1" x14ac:dyDescent="0.25">
      <c r="A6" s="1729"/>
      <c r="B6" s="716" t="s">
        <v>165</v>
      </c>
      <c r="C6" s="717" t="s">
        <v>1198</v>
      </c>
      <c r="D6" s="717" t="s">
        <v>166</v>
      </c>
      <c r="E6" s="718" t="s">
        <v>167</v>
      </c>
      <c r="F6" s="719" t="s">
        <v>165</v>
      </c>
      <c r="G6" s="720" t="s">
        <v>1198</v>
      </c>
      <c r="H6" s="720" t="s">
        <v>166</v>
      </c>
      <c r="I6" s="721" t="s">
        <v>167</v>
      </c>
      <c r="J6" s="1734"/>
      <c r="K6" s="1734"/>
    </row>
    <row r="7" spans="1:11" s="723" customFormat="1" x14ac:dyDescent="0.25">
      <c r="A7" s="458" t="s">
        <v>721</v>
      </c>
      <c r="B7" s="688">
        <v>1581</v>
      </c>
      <c r="C7" s="689">
        <v>420</v>
      </c>
      <c r="D7" s="689">
        <v>0</v>
      </c>
      <c r="E7" s="501">
        <v>0</v>
      </c>
      <c r="F7" s="577">
        <v>116228130.15000001</v>
      </c>
      <c r="G7" s="577">
        <v>128859841.61</v>
      </c>
      <c r="H7" s="577">
        <v>0</v>
      </c>
      <c r="I7" s="577">
        <v>0</v>
      </c>
      <c r="J7" s="576">
        <v>2001</v>
      </c>
      <c r="K7" s="501">
        <v>245087971.75999999</v>
      </c>
    </row>
    <row r="8" spans="1:11" s="723" customFormat="1" x14ac:dyDescent="0.25">
      <c r="A8" s="458" t="s">
        <v>168</v>
      </c>
      <c r="B8" s="690">
        <v>2318</v>
      </c>
      <c r="C8" s="577">
        <v>153</v>
      </c>
      <c r="D8" s="577">
        <v>0</v>
      </c>
      <c r="E8" s="500">
        <v>0</v>
      </c>
      <c r="F8" s="577">
        <v>144098398.71000001</v>
      </c>
      <c r="G8" s="577">
        <v>15229081.77</v>
      </c>
      <c r="H8" s="577">
        <v>0</v>
      </c>
      <c r="I8" s="577">
        <v>0</v>
      </c>
      <c r="J8" s="575">
        <v>2471</v>
      </c>
      <c r="K8" s="500">
        <v>159327480.48000002</v>
      </c>
    </row>
    <row r="9" spans="1:11" s="723" customFormat="1" x14ac:dyDescent="0.25">
      <c r="A9" s="458" t="s">
        <v>487</v>
      </c>
      <c r="B9" s="690">
        <v>1029</v>
      </c>
      <c r="C9" s="577">
        <v>50</v>
      </c>
      <c r="D9" s="577">
        <v>0</v>
      </c>
      <c r="E9" s="500">
        <v>0</v>
      </c>
      <c r="F9" s="577">
        <v>117000000</v>
      </c>
      <c r="G9" s="577">
        <v>0</v>
      </c>
      <c r="H9" s="577">
        <v>0</v>
      </c>
      <c r="I9" s="577">
        <v>0</v>
      </c>
      <c r="J9" s="575">
        <v>1079</v>
      </c>
      <c r="K9" s="500">
        <v>117000000</v>
      </c>
    </row>
    <row r="10" spans="1:11" s="723" customFormat="1" x14ac:dyDescent="0.25">
      <c r="A10" s="458" t="s">
        <v>1</v>
      </c>
      <c r="B10" s="690">
        <v>1578</v>
      </c>
      <c r="C10" s="577">
        <v>136</v>
      </c>
      <c r="D10" s="577">
        <v>0</v>
      </c>
      <c r="E10" s="500">
        <v>0</v>
      </c>
      <c r="F10" s="577">
        <v>190315604.12</v>
      </c>
      <c r="G10" s="577">
        <v>12386784.1</v>
      </c>
      <c r="H10" s="577">
        <v>0</v>
      </c>
      <c r="I10" s="577">
        <v>0</v>
      </c>
      <c r="J10" s="575">
        <v>1714</v>
      </c>
      <c r="K10" s="500">
        <v>202702388.22</v>
      </c>
    </row>
    <row r="11" spans="1:11" s="723" customFormat="1" x14ac:dyDescent="0.25">
      <c r="A11" s="458" t="s">
        <v>169</v>
      </c>
      <c r="B11" s="690">
        <v>11931</v>
      </c>
      <c r="C11" s="577">
        <v>1516</v>
      </c>
      <c r="D11" s="577">
        <v>0</v>
      </c>
      <c r="E11" s="500">
        <v>0</v>
      </c>
      <c r="F11" s="577">
        <v>433641581.47000003</v>
      </c>
      <c r="G11" s="577">
        <v>58249350.100000001</v>
      </c>
      <c r="H11" s="577">
        <v>0</v>
      </c>
      <c r="I11" s="577">
        <v>0</v>
      </c>
      <c r="J11" s="575">
        <v>13447</v>
      </c>
      <c r="K11" s="500">
        <v>491890931.57000005</v>
      </c>
    </row>
    <row r="12" spans="1:11" s="723" customFormat="1" x14ac:dyDescent="0.25">
      <c r="A12" s="458" t="s">
        <v>453</v>
      </c>
      <c r="B12" s="690">
        <v>1859</v>
      </c>
      <c r="C12" s="577">
        <v>124</v>
      </c>
      <c r="D12" s="577">
        <v>0</v>
      </c>
      <c r="E12" s="500">
        <v>0</v>
      </c>
      <c r="F12" s="577">
        <v>123892735.17</v>
      </c>
      <c r="G12" s="577">
        <v>31430004.780000001</v>
      </c>
      <c r="H12" s="577">
        <v>0</v>
      </c>
      <c r="I12" s="577">
        <v>0</v>
      </c>
      <c r="J12" s="575">
        <v>1983</v>
      </c>
      <c r="K12" s="500">
        <v>155322739.94999999</v>
      </c>
    </row>
    <row r="13" spans="1:11" s="723" customFormat="1" x14ac:dyDescent="0.25">
      <c r="A13" s="458" t="s">
        <v>170</v>
      </c>
      <c r="B13" s="690">
        <v>1232</v>
      </c>
      <c r="C13" s="577">
        <v>205</v>
      </c>
      <c r="D13" s="577">
        <v>0</v>
      </c>
      <c r="E13" s="500">
        <v>0</v>
      </c>
      <c r="F13" s="577">
        <v>120511406.64</v>
      </c>
      <c r="G13" s="577">
        <v>114753706.14</v>
      </c>
      <c r="H13" s="577">
        <v>0</v>
      </c>
      <c r="I13" s="577">
        <v>0</v>
      </c>
      <c r="J13" s="575">
        <v>1437</v>
      </c>
      <c r="K13" s="500">
        <v>235265112.78</v>
      </c>
    </row>
    <row r="14" spans="1:11" s="723" customFormat="1" x14ac:dyDescent="0.25">
      <c r="A14" s="458" t="s">
        <v>10</v>
      </c>
      <c r="B14" s="690">
        <v>5267</v>
      </c>
      <c r="C14" s="577">
        <v>1141</v>
      </c>
      <c r="D14" s="577">
        <v>0</v>
      </c>
      <c r="E14" s="500">
        <v>0</v>
      </c>
      <c r="F14" s="577">
        <v>345891622.20999998</v>
      </c>
      <c r="G14" s="577">
        <v>18990274.710000001</v>
      </c>
      <c r="H14" s="577">
        <v>0</v>
      </c>
      <c r="I14" s="577">
        <v>0</v>
      </c>
      <c r="J14" s="575">
        <v>6408</v>
      </c>
      <c r="K14" s="500">
        <v>364881896.91999996</v>
      </c>
    </row>
    <row r="15" spans="1:11" s="723" customFormat="1" x14ac:dyDescent="0.25">
      <c r="A15" s="458" t="s">
        <v>3</v>
      </c>
      <c r="B15" s="690">
        <v>3694</v>
      </c>
      <c r="C15" s="577">
        <v>896</v>
      </c>
      <c r="D15" s="577">
        <v>0</v>
      </c>
      <c r="E15" s="500">
        <v>0</v>
      </c>
      <c r="F15" s="577">
        <v>283876392.02999997</v>
      </c>
      <c r="G15" s="577">
        <v>39555156.600000001</v>
      </c>
      <c r="H15" s="577">
        <v>0</v>
      </c>
      <c r="I15" s="577">
        <v>0</v>
      </c>
      <c r="J15" s="575">
        <v>4590</v>
      </c>
      <c r="K15" s="500">
        <v>323431548.63</v>
      </c>
    </row>
    <row r="16" spans="1:11" s="723" customFormat="1" x14ac:dyDescent="0.25">
      <c r="A16" s="458" t="s">
        <v>93</v>
      </c>
      <c r="B16" s="690">
        <v>17929</v>
      </c>
      <c r="C16" s="577">
        <v>831</v>
      </c>
      <c r="D16" s="577">
        <v>0</v>
      </c>
      <c r="E16" s="500">
        <v>3</v>
      </c>
      <c r="F16" s="577">
        <v>402791487.29000002</v>
      </c>
      <c r="G16" s="577">
        <v>11749515.630000001</v>
      </c>
      <c r="H16" s="577">
        <v>0</v>
      </c>
      <c r="I16" s="577">
        <v>1066924.93</v>
      </c>
      <c r="J16" s="575">
        <v>18763</v>
      </c>
      <c r="K16" s="500">
        <v>415607927.85000002</v>
      </c>
    </row>
    <row r="17" spans="1:256" s="723" customFormat="1" x14ac:dyDescent="0.25">
      <c r="A17" s="458" t="s">
        <v>171</v>
      </c>
      <c r="B17" s="690">
        <v>22980</v>
      </c>
      <c r="C17" s="577">
        <v>459</v>
      </c>
      <c r="D17" s="577">
        <v>0</v>
      </c>
      <c r="E17" s="500">
        <v>0</v>
      </c>
      <c r="F17" s="577">
        <v>249805311.96000001</v>
      </c>
      <c r="G17" s="577">
        <v>8873701.0999999996</v>
      </c>
      <c r="H17" s="577">
        <v>0</v>
      </c>
      <c r="I17" s="577">
        <v>0</v>
      </c>
      <c r="J17" s="575">
        <v>23439</v>
      </c>
      <c r="K17" s="500">
        <v>258679013.06</v>
      </c>
    </row>
    <row r="18" spans="1:256" s="723" customFormat="1" x14ac:dyDescent="0.25">
      <c r="A18" s="458" t="s">
        <v>957</v>
      </c>
      <c r="B18" s="690">
        <v>333</v>
      </c>
      <c r="C18" s="577">
        <v>201</v>
      </c>
      <c r="D18" s="577">
        <v>0</v>
      </c>
      <c r="E18" s="500">
        <v>0</v>
      </c>
      <c r="F18" s="577">
        <v>6913208.2300000004</v>
      </c>
      <c r="G18" s="577">
        <v>6118082.6200000001</v>
      </c>
      <c r="H18" s="577">
        <v>0</v>
      </c>
      <c r="I18" s="577">
        <v>0</v>
      </c>
      <c r="J18" s="575">
        <v>534</v>
      </c>
      <c r="K18" s="500">
        <v>13031290.850000001</v>
      </c>
    </row>
    <row r="19" spans="1:256" s="723" customFormat="1" x14ac:dyDescent="0.25">
      <c r="A19" s="458" t="s">
        <v>900</v>
      </c>
      <c r="B19" s="690">
        <v>14621</v>
      </c>
      <c r="C19" s="577">
        <v>60</v>
      </c>
      <c r="D19" s="577">
        <v>0</v>
      </c>
      <c r="E19" s="500">
        <v>0</v>
      </c>
      <c r="F19" s="577">
        <v>134229209.86000001</v>
      </c>
      <c r="G19" s="577">
        <v>505602.98</v>
      </c>
      <c r="H19" s="577">
        <v>0</v>
      </c>
      <c r="I19" s="577">
        <v>0</v>
      </c>
      <c r="J19" s="575">
        <v>14681</v>
      </c>
      <c r="K19" s="500">
        <v>134734812.84</v>
      </c>
    </row>
    <row r="20" spans="1:256" s="723" customFormat="1" x14ac:dyDescent="0.25">
      <c r="A20" s="458" t="s">
        <v>12</v>
      </c>
      <c r="B20" s="690">
        <v>38574</v>
      </c>
      <c r="C20" s="577">
        <v>441</v>
      </c>
      <c r="D20" s="577">
        <v>0</v>
      </c>
      <c r="E20" s="500">
        <v>0</v>
      </c>
      <c r="F20" s="577">
        <v>603187792.64999998</v>
      </c>
      <c r="G20" s="577">
        <v>2385569.9</v>
      </c>
      <c r="H20" s="577">
        <v>0</v>
      </c>
      <c r="I20" s="577">
        <v>0</v>
      </c>
      <c r="J20" s="575">
        <v>39015</v>
      </c>
      <c r="K20" s="500">
        <v>605573362.54999995</v>
      </c>
    </row>
    <row r="21" spans="1:256" s="723" customFormat="1" x14ac:dyDescent="0.25">
      <c r="A21" s="458" t="s">
        <v>96</v>
      </c>
      <c r="B21" s="690">
        <v>19971</v>
      </c>
      <c r="C21" s="577">
        <v>591</v>
      </c>
      <c r="D21" s="577">
        <v>0</v>
      </c>
      <c r="E21" s="500">
        <v>0</v>
      </c>
      <c r="F21" s="577">
        <v>379336712.58999997</v>
      </c>
      <c r="G21" s="577">
        <v>204862866.16999999</v>
      </c>
      <c r="H21" s="577">
        <v>0</v>
      </c>
      <c r="I21" s="577">
        <v>0</v>
      </c>
      <c r="J21" s="575">
        <v>20562</v>
      </c>
      <c r="K21" s="500">
        <v>584199578.75999999</v>
      </c>
    </row>
    <row r="22" spans="1:256" s="723" customFormat="1" x14ac:dyDescent="0.25">
      <c r="A22" s="458" t="s">
        <v>1125</v>
      </c>
      <c r="B22" s="690">
        <v>2465</v>
      </c>
      <c r="C22" s="577">
        <v>1255</v>
      </c>
      <c r="D22" s="577">
        <v>0</v>
      </c>
      <c r="E22" s="500">
        <v>0</v>
      </c>
      <c r="F22" s="577">
        <v>51077311.030000001</v>
      </c>
      <c r="G22" s="577">
        <v>38114989.829999998</v>
      </c>
      <c r="H22" s="577">
        <v>0</v>
      </c>
      <c r="I22" s="577">
        <v>0</v>
      </c>
      <c r="J22" s="575">
        <v>3720</v>
      </c>
      <c r="K22" s="500">
        <v>89192300.859999999</v>
      </c>
    </row>
    <row r="23" spans="1:256" s="723" customFormat="1" x14ac:dyDescent="0.25">
      <c r="A23" s="458" t="s">
        <v>987</v>
      </c>
      <c r="B23" s="690">
        <v>92</v>
      </c>
      <c r="C23" s="577">
        <v>51</v>
      </c>
      <c r="D23" s="577">
        <v>0</v>
      </c>
      <c r="E23" s="500">
        <v>0</v>
      </c>
      <c r="F23" s="577">
        <v>18019287.02</v>
      </c>
      <c r="G23" s="577">
        <v>26474395.73</v>
      </c>
      <c r="H23" s="577">
        <v>0</v>
      </c>
      <c r="I23" s="577">
        <v>0</v>
      </c>
      <c r="J23" s="575">
        <v>143</v>
      </c>
      <c r="K23" s="500">
        <v>44493682.75</v>
      </c>
    </row>
    <row r="24" spans="1:256" s="723" customFormat="1" ht="15.75" thickBot="1" x14ac:dyDescent="0.3">
      <c r="A24" s="458" t="s">
        <v>984</v>
      </c>
      <c r="B24" s="687">
        <v>354</v>
      </c>
      <c r="C24" s="691">
        <v>0</v>
      </c>
      <c r="D24" s="691">
        <v>0</v>
      </c>
      <c r="E24" s="574">
        <v>0</v>
      </c>
      <c r="F24" s="577">
        <v>2031927.33</v>
      </c>
      <c r="G24" s="577">
        <v>0</v>
      </c>
      <c r="H24" s="577">
        <v>0</v>
      </c>
      <c r="I24" s="577">
        <v>0</v>
      </c>
      <c r="J24" s="575">
        <v>354</v>
      </c>
      <c r="K24" s="500">
        <v>2031927.33</v>
      </c>
    </row>
    <row r="25" spans="1:256" s="723" customFormat="1" ht="15.75" thickBot="1" x14ac:dyDescent="0.3">
      <c r="A25" s="724" t="s">
        <v>1208</v>
      </c>
      <c r="B25" s="725">
        <v>147808</v>
      </c>
      <c r="C25" s="725">
        <v>8530</v>
      </c>
      <c r="D25" s="725">
        <v>0</v>
      </c>
      <c r="E25" s="725">
        <v>3</v>
      </c>
      <c r="F25" s="725">
        <v>3722848118.460001</v>
      </c>
      <c r="G25" s="725">
        <v>718538923.7700001</v>
      </c>
      <c r="H25" s="725">
        <v>0</v>
      </c>
      <c r="I25" s="725">
        <v>1066924.93</v>
      </c>
      <c r="J25" s="725">
        <v>156341</v>
      </c>
      <c r="K25" s="725">
        <v>4442453967.1599998</v>
      </c>
      <c r="L25" s="726">
        <v>0</v>
      </c>
      <c r="M25" s="727">
        <v>0</v>
      </c>
      <c r="N25" s="727">
        <v>0</v>
      </c>
      <c r="O25" s="727">
        <v>0</v>
      </c>
      <c r="P25" s="727">
        <v>0</v>
      </c>
      <c r="Q25" s="727">
        <v>0</v>
      </c>
      <c r="R25" s="727">
        <v>0</v>
      </c>
      <c r="S25" s="727">
        <v>0</v>
      </c>
      <c r="T25" s="727">
        <v>0</v>
      </c>
      <c r="U25" s="727">
        <v>0</v>
      </c>
      <c r="V25" s="727">
        <v>0</v>
      </c>
      <c r="W25" s="727">
        <v>0</v>
      </c>
      <c r="X25" s="727">
        <v>0</v>
      </c>
      <c r="Y25" s="727">
        <v>0</v>
      </c>
      <c r="Z25" s="727">
        <v>0</v>
      </c>
      <c r="AA25" s="727">
        <v>0</v>
      </c>
      <c r="AB25" s="727">
        <v>0</v>
      </c>
      <c r="AC25" s="727">
        <v>0</v>
      </c>
      <c r="AD25" s="727">
        <v>0</v>
      </c>
      <c r="AE25" s="727">
        <v>0</v>
      </c>
      <c r="AF25" s="727">
        <v>0</v>
      </c>
      <c r="AG25" s="727">
        <v>0</v>
      </c>
      <c r="AH25" s="727">
        <v>0</v>
      </c>
      <c r="AI25" s="727">
        <v>0</v>
      </c>
      <c r="AJ25" s="727">
        <v>0</v>
      </c>
      <c r="AK25" s="727">
        <v>0</v>
      </c>
      <c r="AL25" s="727">
        <v>0</v>
      </c>
      <c r="AM25" s="727">
        <v>0</v>
      </c>
      <c r="AN25" s="727">
        <v>0</v>
      </c>
      <c r="AO25" s="727">
        <v>0</v>
      </c>
      <c r="AP25" s="727">
        <v>0</v>
      </c>
      <c r="AQ25" s="727">
        <v>0</v>
      </c>
      <c r="AR25" s="727">
        <v>0</v>
      </c>
      <c r="AS25" s="727">
        <v>0</v>
      </c>
      <c r="AT25" s="727">
        <v>0</v>
      </c>
      <c r="AU25" s="727">
        <v>0</v>
      </c>
      <c r="AV25" s="727">
        <v>0</v>
      </c>
      <c r="AW25" s="727">
        <v>0</v>
      </c>
      <c r="AX25" s="727">
        <v>0</v>
      </c>
      <c r="AY25" s="727">
        <v>0</v>
      </c>
      <c r="AZ25" s="727">
        <v>0</v>
      </c>
      <c r="BA25" s="727">
        <v>0</v>
      </c>
      <c r="BB25" s="727">
        <v>0</v>
      </c>
      <c r="BC25" s="727">
        <v>0</v>
      </c>
      <c r="BD25" s="727">
        <v>0</v>
      </c>
      <c r="BE25" s="727">
        <v>0</v>
      </c>
      <c r="BF25" s="727">
        <v>0</v>
      </c>
      <c r="BG25" s="727">
        <v>0</v>
      </c>
      <c r="BH25" s="727">
        <v>0</v>
      </c>
      <c r="BI25" s="727">
        <v>0</v>
      </c>
      <c r="BJ25" s="727">
        <v>0</v>
      </c>
      <c r="BK25" s="727">
        <v>0</v>
      </c>
      <c r="BL25" s="727">
        <v>0</v>
      </c>
      <c r="BM25" s="727">
        <v>0</v>
      </c>
      <c r="BN25" s="727">
        <v>0</v>
      </c>
      <c r="BO25" s="727">
        <v>0</v>
      </c>
      <c r="BP25" s="727">
        <v>0</v>
      </c>
      <c r="BQ25" s="727">
        <v>0</v>
      </c>
      <c r="BR25" s="727">
        <v>0</v>
      </c>
      <c r="BS25" s="727">
        <v>0</v>
      </c>
      <c r="BT25" s="727">
        <v>0</v>
      </c>
      <c r="BU25" s="727">
        <v>0</v>
      </c>
      <c r="BV25" s="727">
        <v>0</v>
      </c>
      <c r="BW25" s="727">
        <v>0</v>
      </c>
      <c r="BX25" s="727">
        <v>0</v>
      </c>
      <c r="BY25" s="727">
        <v>0</v>
      </c>
      <c r="BZ25" s="727">
        <v>0</v>
      </c>
      <c r="CA25" s="727">
        <v>0</v>
      </c>
      <c r="CB25" s="727">
        <v>0</v>
      </c>
      <c r="CC25" s="727">
        <v>0</v>
      </c>
      <c r="CD25" s="727">
        <v>0</v>
      </c>
      <c r="CE25" s="727">
        <v>0</v>
      </c>
      <c r="CF25" s="727">
        <v>0</v>
      </c>
      <c r="CG25" s="727">
        <v>0</v>
      </c>
      <c r="CH25" s="727">
        <v>0</v>
      </c>
      <c r="CI25" s="727">
        <v>0</v>
      </c>
      <c r="CJ25" s="727">
        <v>0</v>
      </c>
      <c r="CK25" s="727">
        <v>0</v>
      </c>
      <c r="CL25" s="727">
        <v>0</v>
      </c>
      <c r="CM25" s="727">
        <v>0</v>
      </c>
      <c r="CN25" s="727">
        <v>0</v>
      </c>
      <c r="CO25" s="727">
        <v>0</v>
      </c>
      <c r="CP25" s="727">
        <v>0</v>
      </c>
      <c r="CQ25" s="727">
        <v>0</v>
      </c>
      <c r="CR25" s="727">
        <v>0</v>
      </c>
      <c r="CS25" s="727">
        <v>0</v>
      </c>
      <c r="CT25" s="727">
        <v>0</v>
      </c>
      <c r="CU25" s="727">
        <v>0</v>
      </c>
      <c r="CV25" s="727">
        <v>0</v>
      </c>
      <c r="CW25" s="727">
        <v>0</v>
      </c>
      <c r="CX25" s="727">
        <v>0</v>
      </c>
      <c r="CY25" s="727">
        <v>0</v>
      </c>
      <c r="CZ25" s="727">
        <v>0</v>
      </c>
      <c r="DA25" s="727">
        <v>0</v>
      </c>
      <c r="DB25" s="727">
        <v>0</v>
      </c>
      <c r="DC25" s="727">
        <v>0</v>
      </c>
      <c r="DD25" s="727">
        <v>0</v>
      </c>
      <c r="DE25" s="727">
        <v>0</v>
      </c>
      <c r="DF25" s="727">
        <v>0</v>
      </c>
      <c r="DG25" s="727">
        <v>0</v>
      </c>
      <c r="DH25" s="727">
        <v>0</v>
      </c>
      <c r="DI25" s="727">
        <v>0</v>
      </c>
      <c r="DJ25" s="727">
        <v>0</v>
      </c>
      <c r="DK25" s="727">
        <v>0</v>
      </c>
      <c r="DL25" s="727">
        <v>0</v>
      </c>
      <c r="DM25" s="727">
        <v>0</v>
      </c>
      <c r="DN25" s="727">
        <v>0</v>
      </c>
      <c r="DO25" s="727">
        <v>0</v>
      </c>
      <c r="DP25" s="727">
        <v>0</v>
      </c>
      <c r="DQ25" s="727">
        <v>0</v>
      </c>
      <c r="DR25" s="727">
        <v>0</v>
      </c>
      <c r="DS25" s="727">
        <v>0</v>
      </c>
      <c r="DT25" s="727">
        <v>0</v>
      </c>
      <c r="DU25" s="727">
        <v>0</v>
      </c>
      <c r="DV25" s="727">
        <v>0</v>
      </c>
      <c r="DW25" s="727">
        <v>0</v>
      </c>
      <c r="DX25" s="727">
        <v>0</v>
      </c>
      <c r="DY25" s="727">
        <v>0</v>
      </c>
      <c r="DZ25" s="727">
        <v>0</v>
      </c>
      <c r="EA25" s="727">
        <v>0</v>
      </c>
      <c r="EB25" s="727">
        <v>0</v>
      </c>
      <c r="EC25" s="727">
        <v>0</v>
      </c>
      <c r="ED25" s="727">
        <v>0</v>
      </c>
      <c r="EE25" s="727">
        <v>0</v>
      </c>
      <c r="EF25" s="727">
        <v>0</v>
      </c>
      <c r="EG25" s="727">
        <v>0</v>
      </c>
      <c r="EH25" s="727">
        <v>0</v>
      </c>
      <c r="EI25" s="727">
        <v>0</v>
      </c>
      <c r="EJ25" s="727">
        <v>0</v>
      </c>
      <c r="EK25" s="727">
        <v>0</v>
      </c>
      <c r="EL25" s="727">
        <v>0</v>
      </c>
      <c r="EM25" s="727">
        <v>0</v>
      </c>
      <c r="EN25" s="727">
        <v>0</v>
      </c>
      <c r="EO25" s="727">
        <v>0</v>
      </c>
      <c r="EP25" s="727">
        <v>0</v>
      </c>
      <c r="EQ25" s="727">
        <v>0</v>
      </c>
      <c r="ER25" s="727">
        <v>0</v>
      </c>
      <c r="ES25" s="727">
        <v>0</v>
      </c>
      <c r="ET25" s="727">
        <v>0</v>
      </c>
      <c r="EU25" s="727">
        <v>0</v>
      </c>
      <c r="EV25" s="727">
        <v>0</v>
      </c>
      <c r="EW25" s="727">
        <v>0</v>
      </c>
      <c r="EX25" s="727">
        <v>0</v>
      </c>
      <c r="EY25" s="727">
        <v>0</v>
      </c>
      <c r="EZ25" s="727">
        <v>0</v>
      </c>
      <c r="FA25" s="727">
        <v>0</v>
      </c>
      <c r="FB25" s="727">
        <v>0</v>
      </c>
      <c r="FC25" s="727">
        <v>0</v>
      </c>
      <c r="FD25" s="727">
        <v>0</v>
      </c>
      <c r="FE25" s="727">
        <v>0</v>
      </c>
      <c r="FF25" s="727">
        <v>0</v>
      </c>
      <c r="FG25" s="727">
        <v>0</v>
      </c>
      <c r="FH25" s="727">
        <v>0</v>
      </c>
      <c r="FI25" s="727">
        <v>0</v>
      </c>
      <c r="FJ25" s="727">
        <v>0</v>
      </c>
      <c r="FK25" s="727">
        <v>0</v>
      </c>
      <c r="FL25" s="727">
        <v>0</v>
      </c>
      <c r="FM25" s="727">
        <v>0</v>
      </c>
      <c r="FN25" s="727">
        <v>0</v>
      </c>
      <c r="FO25" s="727">
        <v>0</v>
      </c>
      <c r="FP25" s="727">
        <v>0</v>
      </c>
      <c r="FQ25" s="727">
        <v>0</v>
      </c>
      <c r="FR25" s="727">
        <v>0</v>
      </c>
      <c r="FS25" s="727">
        <v>0</v>
      </c>
      <c r="FT25" s="727">
        <v>0</v>
      </c>
      <c r="FU25" s="727">
        <v>0</v>
      </c>
      <c r="FV25" s="727">
        <v>0</v>
      </c>
      <c r="FW25" s="727">
        <v>0</v>
      </c>
      <c r="FX25" s="727">
        <v>0</v>
      </c>
      <c r="FY25" s="727">
        <v>0</v>
      </c>
      <c r="FZ25" s="727">
        <v>0</v>
      </c>
      <c r="GA25" s="727">
        <v>0</v>
      </c>
      <c r="GB25" s="727">
        <v>0</v>
      </c>
      <c r="GC25" s="727">
        <v>0</v>
      </c>
      <c r="GD25" s="727">
        <v>0</v>
      </c>
      <c r="GE25" s="727">
        <v>0</v>
      </c>
      <c r="GF25" s="727">
        <v>0</v>
      </c>
      <c r="GG25" s="727">
        <v>0</v>
      </c>
      <c r="GH25" s="727">
        <v>0</v>
      </c>
      <c r="GI25" s="727">
        <v>0</v>
      </c>
      <c r="GJ25" s="727">
        <v>0</v>
      </c>
      <c r="GK25" s="727">
        <v>0</v>
      </c>
      <c r="GL25" s="727">
        <v>0</v>
      </c>
      <c r="GM25" s="727">
        <v>0</v>
      </c>
      <c r="GN25" s="727">
        <v>0</v>
      </c>
      <c r="GO25" s="727">
        <v>0</v>
      </c>
      <c r="GP25" s="727">
        <v>0</v>
      </c>
      <c r="GQ25" s="727">
        <v>0</v>
      </c>
      <c r="GR25" s="727">
        <v>0</v>
      </c>
      <c r="GS25" s="727">
        <v>0</v>
      </c>
      <c r="GT25" s="727">
        <v>0</v>
      </c>
      <c r="GU25" s="727">
        <v>0</v>
      </c>
      <c r="GV25" s="727">
        <v>0</v>
      </c>
      <c r="GW25" s="727">
        <v>0</v>
      </c>
      <c r="GX25" s="727">
        <v>0</v>
      </c>
      <c r="GY25" s="727">
        <v>0</v>
      </c>
      <c r="GZ25" s="727">
        <v>0</v>
      </c>
      <c r="HA25" s="727">
        <v>0</v>
      </c>
      <c r="HB25" s="727">
        <v>0</v>
      </c>
      <c r="HC25" s="727">
        <v>0</v>
      </c>
      <c r="HD25" s="727">
        <v>0</v>
      </c>
      <c r="HE25" s="727">
        <v>0</v>
      </c>
      <c r="HF25" s="727">
        <v>0</v>
      </c>
      <c r="HG25" s="727">
        <v>0</v>
      </c>
      <c r="HH25" s="727">
        <v>0</v>
      </c>
      <c r="HI25" s="727">
        <v>0</v>
      </c>
      <c r="HJ25" s="727">
        <v>0</v>
      </c>
      <c r="HK25" s="727">
        <v>0</v>
      </c>
      <c r="HL25" s="727">
        <v>0</v>
      </c>
      <c r="HM25" s="727">
        <v>0</v>
      </c>
      <c r="HN25" s="727">
        <v>0</v>
      </c>
      <c r="HO25" s="727">
        <v>0</v>
      </c>
      <c r="HP25" s="727">
        <v>0</v>
      </c>
      <c r="HQ25" s="727">
        <v>0</v>
      </c>
      <c r="HR25" s="727">
        <v>0</v>
      </c>
      <c r="HS25" s="727">
        <v>0</v>
      </c>
      <c r="HT25" s="727">
        <v>0</v>
      </c>
      <c r="HU25" s="727">
        <v>0</v>
      </c>
      <c r="HV25" s="727">
        <v>0</v>
      </c>
      <c r="HW25" s="727">
        <v>0</v>
      </c>
      <c r="HX25" s="727">
        <v>0</v>
      </c>
      <c r="HY25" s="727">
        <v>0</v>
      </c>
      <c r="HZ25" s="727">
        <v>0</v>
      </c>
      <c r="IA25" s="727">
        <v>0</v>
      </c>
      <c r="IB25" s="727">
        <v>0</v>
      </c>
      <c r="IC25" s="727">
        <v>0</v>
      </c>
      <c r="ID25" s="727">
        <v>0</v>
      </c>
      <c r="IE25" s="727">
        <v>0</v>
      </c>
      <c r="IF25" s="727">
        <v>0</v>
      </c>
      <c r="IG25" s="727">
        <v>0</v>
      </c>
      <c r="IH25" s="727">
        <v>0</v>
      </c>
      <c r="II25" s="727">
        <v>0</v>
      </c>
      <c r="IJ25" s="727">
        <v>0</v>
      </c>
      <c r="IK25" s="727">
        <v>0</v>
      </c>
      <c r="IL25" s="727">
        <v>0</v>
      </c>
      <c r="IM25" s="727">
        <v>0</v>
      </c>
      <c r="IN25" s="727">
        <v>0</v>
      </c>
      <c r="IO25" s="727">
        <v>0</v>
      </c>
      <c r="IP25" s="727">
        <v>0</v>
      </c>
      <c r="IQ25" s="727">
        <v>0</v>
      </c>
      <c r="IR25" s="727">
        <v>0</v>
      </c>
      <c r="IS25" s="727">
        <v>0</v>
      </c>
      <c r="IT25" s="727">
        <v>0</v>
      </c>
      <c r="IU25" s="727">
        <v>0</v>
      </c>
      <c r="IV25" s="727">
        <v>0</v>
      </c>
    </row>
    <row r="26" spans="1:256" ht="3" customHeight="1" x14ac:dyDescent="0.25">
      <c r="A26" s="728"/>
      <c r="B26" s="728"/>
      <c r="C26" s="728"/>
      <c r="D26" s="728"/>
      <c r="E26" s="728"/>
      <c r="F26" s="728"/>
      <c r="G26" s="728"/>
      <c r="H26" s="728"/>
      <c r="I26" s="728"/>
      <c r="J26" s="728"/>
      <c r="K26" s="728"/>
    </row>
    <row r="27" spans="1:256" ht="4.5" customHeight="1" x14ac:dyDescent="0.25">
      <c r="A27" s="728"/>
      <c r="B27" s="728"/>
      <c r="C27" s="728"/>
      <c r="D27" s="728"/>
      <c r="E27" s="728"/>
      <c r="F27" s="728"/>
      <c r="G27" s="728"/>
      <c r="H27" s="728"/>
      <c r="I27" s="728"/>
      <c r="J27" s="728"/>
      <c r="K27" s="728"/>
    </row>
    <row r="28" spans="1:256" ht="5.25" customHeight="1" x14ac:dyDescent="0.25">
      <c r="A28" s="1724"/>
      <c r="B28" s="1724"/>
      <c r="C28" s="1724"/>
      <c r="D28" s="1724"/>
      <c r="E28" s="1724"/>
      <c r="F28" s="1724"/>
      <c r="G28" s="1724"/>
    </row>
    <row r="29" spans="1:256" ht="14.25" customHeight="1" x14ac:dyDescent="0.25">
      <c r="A29" s="729"/>
      <c r="B29" s="729"/>
      <c r="C29" s="729"/>
      <c r="D29" s="729"/>
      <c r="E29" s="729"/>
      <c r="F29" s="729"/>
      <c r="G29" s="729"/>
    </row>
    <row r="30" spans="1:256" x14ac:dyDescent="0.25">
      <c r="A30" s="729"/>
      <c r="B30" s="729"/>
      <c r="C30" s="729"/>
      <c r="D30" s="729"/>
      <c r="E30" s="729"/>
      <c r="F30" s="729"/>
      <c r="G30" s="729"/>
    </row>
    <row r="31" spans="1:256" x14ac:dyDescent="0.25"/>
    <row r="32" spans="1:256" x14ac:dyDescent="0.25"/>
    <row r="33" x14ac:dyDescent="0.25"/>
    <row r="34" x14ac:dyDescent="0.25"/>
    <row r="35" x14ac:dyDescent="0.25"/>
    <row r="36" x14ac:dyDescent="0.25"/>
    <row r="37" x14ac:dyDescent="0.25"/>
    <row r="38" x14ac:dyDescent="0.25"/>
    <row r="39" x14ac:dyDescent="0.25"/>
    <row r="40" x14ac:dyDescent="0.25"/>
    <row r="41" x14ac:dyDescent="0.25"/>
    <row r="42" x14ac:dyDescent="0.25"/>
    <row r="43" x14ac:dyDescent="0.25"/>
    <row r="44" x14ac:dyDescent="0.25"/>
    <row r="45" x14ac:dyDescent="0.25"/>
    <row r="46" x14ac:dyDescent="0.25"/>
    <row r="47" x14ac:dyDescent="0.25"/>
    <row r="48" x14ac:dyDescent="0.25"/>
    <row r="49" x14ac:dyDescent="0.25"/>
    <row r="50" x14ac:dyDescent="0.25"/>
    <row r="51" x14ac:dyDescent="0.25"/>
    <row r="52" x14ac:dyDescent="0.25"/>
    <row r="53" x14ac:dyDescent="0.25"/>
    <row r="54" x14ac:dyDescent="0.25"/>
    <row r="55" x14ac:dyDescent="0.25"/>
    <row r="56" x14ac:dyDescent="0.25"/>
    <row r="57" x14ac:dyDescent="0.25"/>
    <row r="58" x14ac:dyDescent="0.25"/>
    <row r="59" x14ac:dyDescent="0.25"/>
    <row r="60" x14ac:dyDescent="0.25"/>
    <row r="61" x14ac:dyDescent="0.25"/>
  </sheetData>
  <mergeCells count="9">
    <mergeCell ref="A28:G28"/>
    <mergeCell ref="A1:K1"/>
    <mergeCell ref="A2:K2"/>
    <mergeCell ref="A3:K3"/>
    <mergeCell ref="A5:A6"/>
    <mergeCell ref="B5:E5"/>
    <mergeCell ref="F5:I5"/>
    <mergeCell ref="J5:J6"/>
    <mergeCell ref="K5:K6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O431"/>
  <sheetViews>
    <sheetView topLeftCell="A112" zoomScale="75" zoomScaleNormal="75" workbookViewId="0">
      <selection sqref="A1:F1"/>
    </sheetView>
  </sheetViews>
  <sheetFormatPr baseColWidth="10" defaultColWidth="0" defaultRowHeight="15" zeroHeight="1" x14ac:dyDescent="0.25"/>
  <cols>
    <col min="1" max="1" width="57.140625" style="246" customWidth="1"/>
    <col min="2" max="2" width="74" style="14" bestFit="1" customWidth="1"/>
    <col min="3" max="3" width="31.42578125" style="14" customWidth="1"/>
    <col min="4" max="4" width="23" style="14" customWidth="1"/>
    <col min="5" max="5" width="25" style="14" customWidth="1"/>
    <col min="6" max="6" width="42.85546875" style="14" customWidth="1"/>
    <col min="7" max="7" width="9.140625" style="14" hidden="1" customWidth="1"/>
    <col min="8" max="8" width="9.140625" style="14" hidden="1"/>
    <col min="9" max="256" width="0" style="14" hidden="1"/>
    <col min="257" max="257" width="57.140625" style="14" customWidth="1"/>
    <col min="258" max="258" width="74" style="14" bestFit="1" customWidth="1"/>
    <col min="259" max="259" width="31.42578125" style="14" customWidth="1"/>
    <col min="260" max="260" width="23" style="14" customWidth="1"/>
    <col min="261" max="261" width="25" style="14" customWidth="1"/>
    <col min="262" max="262" width="42.85546875" style="14" customWidth="1"/>
    <col min="263" max="263" width="0" style="14" hidden="1" customWidth="1"/>
    <col min="264" max="512" width="0" style="14" hidden="1"/>
    <col min="513" max="513" width="57.140625" style="14" customWidth="1"/>
    <col min="514" max="514" width="74" style="14" bestFit="1" customWidth="1"/>
    <col min="515" max="515" width="31.42578125" style="14" customWidth="1"/>
    <col min="516" max="516" width="23" style="14" customWidth="1"/>
    <col min="517" max="517" width="25" style="14" customWidth="1"/>
    <col min="518" max="518" width="42.85546875" style="14" customWidth="1"/>
    <col min="519" max="519" width="0" style="14" hidden="1" customWidth="1"/>
    <col min="520" max="768" width="0" style="14" hidden="1"/>
    <col min="769" max="769" width="57.140625" style="14" customWidth="1"/>
    <col min="770" max="770" width="74" style="14" bestFit="1" customWidth="1"/>
    <col min="771" max="771" width="31.42578125" style="14" customWidth="1"/>
    <col min="772" max="772" width="23" style="14" customWidth="1"/>
    <col min="773" max="773" width="25" style="14" customWidth="1"/>
    <col min="774" max="774" width="42.85546875" style="14" customWidth="1"/>
    <col min="775" max="775" width="0" style="14" hidden="1" customWidth="1"/>
    <col min="776" max="1024" width="0" style="14" hidden="1"/>
    <col min="1025" max="1025" width="57.140625" style="14" customWidth="1"/>
    <col min="1026" max="1026" width="74" style="14" bestFit="1" customWidth="1"/>
    <col min="1027" max="1027" width="31.42578125" style="14" customWidth="1"/>
    <col min="1028" max="1028" width="23" style="14" customWidth="1"/>
    <col min="1029" max="1029" width="25" style="14" customWidth="1"/>
    <col min="1030" max="1030" width="42.85546875" style="14" customWidth="1"/>
    <col min="1031" max="1031" width="0" style="14" hidden="1" customWidth="1"/>
    <col min="1032" max="1280" width="0" style="14" hidden="1"/>
    <col min="1281" max="1281" width="57.140625" style="14" customWidth="1"/>
    <col min="1282" max="1282" width="74" style="14" bestFit="1" customWidth="1"/>
    <col min="1283" max="1283" width="31.42578125" style="14" customWidth="1"/>
    <col min="1284" max="1284" width="23" style="14" customWidth="1"/>
    <col min="1285" max="1285" width="25" style="14" customWidth="1"/>
    <col min="1286" max="1286" width="42.85546875" style="14" customWidth="1"/>
    <col min="1287" max="1287" width="0" style="14" hidden="1" customWidth="1"/>
    <col min="1288" max="1536" width="0" style="14" hidden="1"/>
    <col min="1537" max="1537" width="57.140625" style="14" customWidth="1"/>
    <col min="1538" max="1538" width="74" style="14" bestFit="1" customWidth="1"/>
    <col min="1539" max="1539" width="31.42578125" style="14" customWidth="1"/>
    <col min="1540" max="1540" width="23" style="14" customWidth="1"/>
    <col min="1541" max="1541" width="25" style="14" customWidth="1"/>
    <col min="1542" max="1542" width="42.85546875" style="14" customWidth="1"/>
    <col min="1543" max="1543" width="0" style="14" hidden="1" customWidth="1"/>
    <col min="1544" max="1792" width="0" style="14" hidden="1"/>
    <col min="1793" max="1793" width="57.140625" style="14" customWidth="1"/>
    <col min="1794" max="1794" width="74" style="14" bestFit="1" customWidth="1"/>
    <col min="1795" max="1795" width="31.42578125" style="14" customWidth="1"/>
    <col min="1796" max="1796" width="23" style="14" customWidth="1"/>
    <col min="1797" max="1797" width="25" style="14" customWidth="1"/>
    <col min="1798" max="1798" width="42.85546875" style="14" customWidth="1"/>
    <col min="1799" max="1799" width="0" style="14" hidden="1" customWidth="1"/>
    <col min="1800" max="2048" width="0" style="14" hidden="1"/>
    <col min="2049" max="2049" width="57.140625" style="14" customWidth="1"/>
    <col min="2050" max="2050" width="74" style="14" bestFit="1" customWidth="1"/>
    <col min="2051" max="2051" width="31.42578125" style="14" customWidth="1"/>
    <col min="2052" max="2052" width="23" style="14" customWidth="1"/>
    <col min="2053" max="2053" width="25" style="14" customWidth="1"/>
    <col min="2054" max="2054" width="42.85546875" style="14" customWidth="1"/>
    <col min="2055" max="2055" width="0" style="14" hidden="1" customWidth="1"/>
    <col min="2056" max="2304" width="0" style="14" hidden="1"/>
    <col min="2305" max="2305" width="57.140625" style="14" customWidth="1"/>
    <col min="2306" max="2306" width="74" style="14" bestFit="1" customWidth="1"/>
    <col min="2307" max="2307" width="31.42578125" style="14" customWidth="1"/>
    <col min="2308" max="2308" width="23" style="14" customWidth="1"/>
    <col min="2309" max="2309" width="25" style="14" customWidth="1"/>
    <col min="2310" max="2310" width="42.85546875" style="14" customWidth="1"/>
    <col min="2311" max="2311" width="0" style="14" hidden="1" customWidth="1"/>
    <col min="2312" max="2560" width="0" style="14" hidden="1"/>
    <col min="2561" max="2561" width="57.140625" style="14" customWidth="1"/>
    <col min="2562" max="2562" width="74" style="14" bestFit="1" customWidth="1"/>
    <col min="2563" max="2563" width="31.42578125" style="14" customWidth="1"/>
    <col min="2564" max="2564" width="23" style="14" customWidth="1"/>
    <col min="2565" max="2565" width="25" style="14" customWidth="1"/>
    <col min="2566" max="2566" width="42.85546875" style="14" customWidth="1"/>
    <col min="2567" max="2567" width="0" style="14" hidden="1" customWidth="1"/>
    <col min="2568" max="2816" width="0" style="14" hidden="1"/>
    <col min="2817" max="2817" width="57.140625" style="14" customWidth="1"/>
    <col min="2818" max="2818" width="74" style="14" bestFit="1" customWidth="1"/>
    <col min="2819" max="2819" width="31.42578125" style="14" customWidth="1"/>
    <col min="2820" max="2820" width="23" style="14" customWidth="1"/>
    <col min="2821" max="2821" width="25" style="14" customWidth="1"/>
    <col min="2822" max="2822" width="42.85546875" style="14" customWidth="1"/>
    <col min="2823" max="2823" width="0" style="14" hidden="1" customWidth="1"/>
    <col min="2824" max="3072" width="0" style="14" hidden="1"/>
    <col min="3073" max="3073" width="57.140625" style="14" customWidth="1"/>
    <col min="3074" max="3074" width="74" style="14" bestFit="1" customWidth="1"/>
    <col min="3075" max="3075" width="31.42578125" style="14" customWidth="1"/>
    <col min="3076" max="3076" width="23" style="14" customWidth="1"/>
    <col min="3077" max="3077" width="25" style="14" customWidth="1"/>
    <col min="3078" max="3078" width="42.85546875" style="14" customWidth="1"/>
    <col min="3079" max="3079" width="0" style="14" hidden="1" customWidth="1"/>
    <col min="3080" max="3328" width="0" style="14" hidden="1"/>
    <col min="3329" max="3329" width="57.140625" style="14" customWidth="1"/>
    <col min="3330" max="3330" width="74" style="14" bestFit="1" customWidth="1"/>
    <col min="3331" max="3331" width="31.42578125" style="14" customWidth="1"/>
    <col min="3332" max="3332" width="23" style="14" customWidth="1"/>
    <col min="3333" max="3333" width="25" style="14" customWidth="1"/>
    <col min="3334" max="3334" width="42.85546875" style="14" customWidth="1"/>
    <col min="3335" max="3335" width="0" style="14" hidden="1" customWidth="1"/>
    <col min="3336" max="3584" width="0" style="14" hidden="1"/>
    <col min="3585" max="3585" width="57.140625" style="14" customWidth="1"/>
    <col min="3586" max="3586" width="74" style="14" bestFit="1" customWidth="1"/>
    <col min="3587" max="3587" width="31.42578125" style="14" customWidth="1"/>
    <col min="3588" max="3588" width="23" style="14" customWidth="1"/>
    <col min="3589" max="3589" width="25" style="14" customWidth="1"/>
    <col min="3590" max="3590" width="42.85546875" style="14" customWidth="1"/>
    <col min="3591" max="3591" width="0" style="14" hidden="1" customWidth="1"/>
    <col min="3592" max="3840" width="0" style="14" hidden="1"/>
    <col min="3841" max="3841" width="57.140625" style="14" customWidth="1"/>
    <col min="3842" max="3842" width="74" style="14" bestFit="1" customWidth="1"/>
    <col min="3843" max="3843" width="31.42578125" style="14" customWidth="1"/>
    <col min="3844" max="3844" width="23" style="14" customWidth="1"/>
    <col min="3845" max="3845" width="25" style="14" customWidth="1"/>
    <col min="3846" max="3846" width="42.85546875" style="14" customWidth="1"/>
    <col min="3847" max="3847" width="0" style="14" hidden="1" customWidth="1"/>
    <col min="3848" max="4096" width="0" style="14" hidden="1"/>
    <col min="4097" max="4097" width="57.140625" style="14" customWidth="1"/>
    <col min="4098" max="4098" width="74" style="14" bestFit="1" customWidth="1"/>
    <col min="4099" max="4099" width="31.42578125" style="14" customWidth="1"/>
    <col min="4100" max="4100" width="23" style="14" customWidth="1"/>
    <col min="4101" max="4101" width="25" style="14" customWidth="1"/>
    <col min="4102" max="4102" width="42.85546875" style="14" customWidth="1"/>
    <col min="4103" max="4103" width="0" style="14" hidden="1" customWidth="1"/>
    <col min="4104" max="4352" width="0" style="14" hidden="1"/>
    <col min="4353" max="4353" width="57.140625" style="14" customWidth="1"/>
    <col min="4354" max="4354" width="74" style="14" bestFit="1" customWidth="1"/>
    <col min="4355" max="4355" width="31.42578125" style="14" customWidth="1"/>
    <col min="4356" max="4356" width="23" style="14" customWidth="1"/>
    <col min="4357" max="4357" width="25" style="14" customWidth="1"/>
    <col min="4358" max="4358" width="42.85546875" style="14" customWidth="1"/>
    <col min="4359" max="4359" width="0" style="14" hidden="1" customWidth="1"/>
    <col min="4360" max="4608" width="0" style="14" hidden="1"/>
    <col min="4609" max="4609" width="57.140625" style="14" customWidth="1"/>
    <col min="4610" max="4610" width="74" style="14" bestFit="1" customWidth="1"/>
    <col min="4611" max="4611" width="31.42578125" style="14" customWidth="1"/>
    <col min="4612" max="4612" width="23" style="14" customWidth="1"/>
    <col min="4613" max="4613" width="25" style="14" customWidth="1"/>
    <col min="4614" max="4614" width="42.85546875" style="14" customWidth="1"/>
    <col min="4615" max="4615" width="0" style="14" hidden="1" customWidth="1"/>
    <col min="4616" max="4864" width="0" style="14" hidden="1"/>
    <col min="4865" max="4865" width="57.140625" style="14" customWidth="1"/>
    <col min="4866" max="4866" width="74" style="14" bestFit="1" customWidth="1"/>
    <col min="4867" max="4867" width="31.42578125" style="14" customWidth="1"/>
    <col min="4868" max="4868" width="23" style="14" customWidth="1"/>
    <col min="4869" max="4869" width="25" style="14" customWidth="1"/>
    <col min="4870" max="4870" width="42.85546875" style="14" customWidth="1"/>
    <col min="4871" max="4871" width="0" style="14" hidden="1" customWidth="1"/>
    <col min="4872" max="5120" width="0" style="14" hidden="1"/>
    <col min="5121" max="5121" width="57.140625" style="14" customWidth="1"/>
    <col min="5122" max="5122" width="74" style="14" bestFit="1" customWidth="1"/>
    <col min="5123" max="5123" width="31.42578125" style="14" customWidth="1"/>
    <col min="5124" max="5124" width="23" style="14" customWidth="1"/>
    <col min="5125" max="5125" width="25" style="14" customWidth="1"/>
    <col min="5126" max="5126" width="42.85546875" style="14" customWidth="1"/>
    <col min="5127" max="5127" width="0" style="14" hidden="1" customWidth="1"/>
    <col min="5128" max="5376" width="0" style="14" hidden="1"/>
    <col min="5377" max="5377" width="57.140625" style="14" customWidth="1"/>
    <col min="5378" max="5378" width="74" style="14" bestFit="1" customWidth="1"/>
    <col min="5379" max="5379" width="31.42578125" style="14" customWidth="1"/>
    <col min="5380" max="5380" width="23" style="14" customWidth="1"/>
    <col min="5381" max="5381" width="25" style="14" customWidth="1"/>
    <col min="5382" max="5382" width="42.85546875" style="14" customWidth="1"/>
    <col min="5383" max="5383" width="0" style="14" hidden="1" customWidth="1"/>
    <col min="5384" max="5632" width="0" style="14" hidden="1"/>
    <col min="5633" max="5633" width="57.140625" style="14" customWidth="1"/>
    <col min="5634" max="5634" width="74" style="14" bestFit="1" customWidth="1"/>
    <col min="5635" max="5635" width="31.42578125" style="14" customWidth="1"/>
    <col min="5636" max="5636" width="23" style="14" customWidth="1"/>
    <col min="5637" max="5637" width="25" style="14" customWidth="1"/>
    <col min="5638" max="5638" width="42.85546875" style="14" customWidth="1"/>
    <col min="5639" max="5639" width="0" style="14" hidden="1" customWidth="1"/>
    <col min="5640" max="5888" width="0" style="14" hidden="1"/>
    <col min="5889" max="5889" width="57.140625" style="14" customWidth="1"/>
    <col min="5890" max="5890" width="74" style="14" bestFit="1" customWidth="1"/>
    <col min="5891" max="5891" width="31.42578125" style="14" customWidth="1"/>
    <col min="5892" max="5892" width="23" style="14" customWidth="1"/>
    <col min="5893" max="5893" width="25" style="14" customWidth="1"/>
    <col min="5894" max="5894" width="42.85546875" style="14" customWidth="1"/>
    <col min="5895" max="5895" width="0" style="14" hidden="1" customWidth="1"/>
    <col min="5896" max="6144" width="0" style="14" hidden="1"/>
    <col min="6145" max="6145" width="57.140625" style="14" customWidth="1"/>
    <col min="6146" max="6146" width="74" style="14" bestFit="1" customWidth="1"/>
    <col min="6147" max="6147" width="31.42578125" style="14" customWidth="1"/>
    <col min="6148" max="6148" width="23" style="14" customWidth="1"/>
    <col min="6149" max="6149" width="25" style="14" customWidth="1"/>
    <col min="6150" max="6150" width="42.85546875" style="14" customWidth="1"/>
    <col min="6151" max="6151" width="0" style="14" hidden="1" customWidth="1"/>
    <col min="6152" max="6400" width="0" style="14" hidden="1"/>
    <col min="6401" max="6401" width="57.140625" style="14" customWidth="1"/>
    <col min="6402" max="6402" width="74" style="14" bestFit="1" customWidth="1"/>
    <col min="6403" max="6403" width="31.42578125" style="14" customWidth="1"/>
    <col min="6404" max="6404" width="23" style="14" customWidth="1"/>
    <col min="6405" max="6405" width="25" style="14" customWidth="1"/>
    <col min="6406" max="6406" width="42.85546875" style="14" customWidth="1"/>
    <col min="6407" max="6407" width="0" style="14" hidden="1" customWidth="1"/>
    <col min="6408" max="6656" width="0" style="14" hidden="1"/>
    <col min="6657" max="6657" width="57.140625" style="14" customWidth="1"/>
    <col min="6658" max="6658" width="74" style="14" bestFit="1" customWidth="1"/>
    <col min="6659" max="6659" width="31.42578125" style="14" customWidth="1"/>
    <col min="6660" max="6660" width="23" style="14" customWidth="1"/>
    <col min="6661" max="6661" width="25" style="14" customWidth="1"/>
    <col min="6662" max="6662" width="42.85546875" style="14" customWidth="1"/>
    <col min="6663" max="6663" width="0" style="14" hidden="1" customWidth="1"/>
    <col min="6664" max="6912" width="0" style="14" hidden="1"/>
    <col min="6913" max="6913" width="57.140625" style="14" customWidth="1"/>
    <col min="6914" max="6914" width="74" style="14" bestFit="1" customWidth="1"/>
    <col min="6915" max="6915" width="31.42578125" style="14" customWidth="1"/>
    <col min="6916" max="6916" width="23" style="14" customWidth="1"/>
    <col min="6917" max="6917" width="25" style="14" customWidth="1"/>
    <col min="6918" max="6918" width="42.85546875" style="14" customWidth="1"/>
    <col min="6919" max="6919" width="0" style="14" hidden="1" customWidth="1"/>
    <col min="6920" max="7168" width="0" style="14" hidden="1"/>
    <col min="7169" max="7169" width="57.140625" style="14" customWidth="1"/>
    <col min="7170" max="7170" width="74" style="14" bestFit="1" customWidth="1"/>
    <col min="7171" max="7171" width="31.42578125" style="14" customWidth="1"/>
    <col min="7172" max="7172" width="23" style="14" customWidth="1"/>
    <col min="7173" max="7173" width="25" style="14" customWidth="1"/>
    <col min="7174" max="7174" width="42.85546875" style="14" customWidth="1"/>
    <col min="7175" max="7175" width="0" style="14" hidden="1" customWidth="1"/>
    <col min="7176" max="7424" width="0" style="14" hidden="1"/>
    <col min="7425" max="7425" width="57.140625" style="14" customWidth="1"/>
    <col min="7426" max="7426" width="74" style="14" bestFit="1" customWidth="1"/>
    <col min="7427" max="7427" width="31.42578125" style="14" customWidth="1"/>
    <col min="7428" max="7428" width="23" style="14" customWidth="1"/>
    <col min="7429" max="7429" width="25" style="14" customWidth="1"/>
    <col min="7430" max="7430" width="42.85546875" style="14" customWidth="1"/>
    <col min="7431" max="7431" width="0" style="14" hidden="1" customWidth="1"/>
    <col min="7432" max="7680" width="0" style="14" hidden="1"/>
    <col min="7681" max="7681" width="57.140625" style="14" customWidth="1"/>
    <col min="7682" max="7682" width="74" style="14" bestFit="1" customWidth="1"/>
    <col min="7683" max="7683" width="31.42578125" style="14" customWidth="1"/>
    <col min="7684" max="7684" width="23" style="14" customWidth="1"/>
    <col min="7685" max="7685" width="25" style="14" customWidth="1"/>
    <col min="7686" max="7686" width="42.85546875" style="14" customWidth="1"/>
    <col min="7687" max="7687" width="0" style="14" hidden="1" customWidth="1"/>
    <col min="7688" max="7936" width="0" style="14" hidden="1"/>
    <col min="7937" max="7937" width="57.140625" style="14" customWidth="1"/>
    <col min="7938" max="7938" width="74" style="14" bestFit="1" customWidth="1"/>
    <col min="7939" max="7939" width="31.42578125" style="14" customWidth="1"/>
    <col min="7940" max="7940" width="23" style="14" customWidth="1"/>
    <col min="7941" max="7941" width="25" style="14" customWidth="1"/>
    <col min="7942" max="7942" width="42.85546875" style="14" customWidth="1"/>
    <col min="7943" max="7943" width="0" style="14" hidden="1" customWidth="1"/>
    <col min="7944" max="8192" width="0" style="14" hidden="1"/>
    <col min="8193" max="8193" width="57.140625" style="14" customWidth="1"/>
    <col min="8194" max="8194" width="74" style="14" bestFit="1" customWidth="1"/>
    <col min="8195" max="8195" width="31.42578125" style="14" customWidth="1"/>
    <col min="8196" max="8196" width="23" style="14" customWidth="1"/>
    <col min="8197" max="8197" width="25" style="14" customWidth="1"/>
    <col min="8198" max="8198" width="42.85546875" style="14" customWidth="1"/>
    <col min="8199" max="8199" width="0" style="14" hidden="1" customWidth="1"/>
    <col min="8200" max="8448" width="0" style="14" hidden="1"/>
    <col min="8449" max="8449" width="57.140625" style="14" customWidth="1"/>
    <col min="8450" max="8450" width="74" style="14" bestFit="1" customWidth="1"/>
    <col min="8451" max="8451" width="31.42578125" style="14" customWidth="1"/>
    <col min="8452" max="8452" width="23" style="14" customWidth="1"/>
    <col min="8453" max="8453" width="25" style="14" customWidth="1"/>
    <col min="8454" max="8454" width="42.85546875" style="14" customWidth="1"/>
    <col min="8455" max="8455" width="0" style="14" hidden="1" customWidth="1"/>
    <col min="8456" max="8704" width="0" style="14" hidden="1"/>
    <col min="8705" max="8705" width="57.140625" style="14" customWidth="1"/>
    <col min="8706" max="8706" width="74" style="14" bestFit="1" customWidth="1"/>
    <col min="8707" max="8707" width="31.42578125" style="14" customWidth="1"/>
    <col min="8708" max="8708" width="23" style="14" customWidth="1"/>
    <col min="8709" max="8709" width="25" style="14" customWidth="1"/>
    <col min="8710" max="8710" width="42.85546875" style="14" customWidth="1"/>
    <col min="8711" max="8711" width="0" style="14" hidden="1" customWidth="1"/>
    <col min="8712" max="8960" width="0" style="14" hidden="1"/>
    <col min="8961" max="8961" width="57.140625" style="14" customWidth="1"/>
    <col min="8962" max="8962" width="74" style="14" bestFit="1" customWidth="1"/>
    <col min="8963" max="8963" width="31.42578125" style="14" customWidth="1"/>
    <col min="8964" max="8964" width="23" style="14" customWidth="1"/>
    <col min="8965" max="8965" width="25" style="14" customWidth="1"/>
    <col min="8966" max="8966" width="42.85546875" style="14" customWidth="1"/>
    <col min="8967" max="8967" width="0" style="14" hidden="1" customWidth="1"/>
    <col min="8968" max="9216" width="0" style="14" hidden="1"/>
    <col min="9217" max="9217" width="57.140625" style="14" customWidth="1"/>
    <col min="9218" max="9218" width="74" style="14" bestFit="1" customWidth="1"/>
    <col min="9219" max="9219" width="31.42578125" style="14" customWidth="1"/>
    <col min="9220" max="9220" width="23" style="14" customWidth="1"/>
    <col min="9221" max="9221" width="25" style="14" customWidth="1"/>
    <col min="9222" max="9222" width="42.85546875" style="14" customWidth="1"/>
    <col min="9223" max="9223" width="0" style="14" hidden="1" customWidth="1"/>
    <col min="9224" max="9472" width="0" style="14" hidden="1"/>
    <col min="9473" max="9473" width="57.140625" style="14" customWidth="1"/>
    <col min="9474" max="9474" width="74" style="14" bestFit="1" customWidth="1"/>
    <col min="9475" max="9475" width="31.42578125" style="14" customWidth="1"/>
    <col min="9476" max="9476" width="23" style="14" customWidth="1"/>
    <col min="9477" max="9477" width="25" style="14" customWidth="1"/>
    <col min="9478" max="9478" width="42.85546875" style="14" customWidth="1"/>
    <col min="9479" max="9479" width="0" style="14" hidden="1" customWidth="1"/>
    <col min="9480" max="9728" width="0" style="14" hidden="1"/>
    <col min="9729" max="9729" width="57.140625" style="14" customWidth="1"/>
    <col min="9730" max="9730" width="74" style="14" bestFit="1" customWidth="1"/>
    <col min="9731" max="9731" width="31.42578125" style="14" customWidth="1"/>
    <col min="9732" max="9732" width="23" style="14" customWidth="1"/>
    <col min="9733" max="9733" width="25" style="14" customWidth="1"/>
    <col min="9734" max="9734" width="42.85546875" style="14" customWidth="1"/>
    <col min="9735" max="9735" width="0" style="14" hidden="1" customWidth="1"/>
    <col min="9736" max="9984" width="0" style="14" hidden="1"/>
    <col min="9985" max="9985" width="57.140625" style="14" customWidth="1"/>
    <col min="9986" max="9986" width="74" style="14" bestFit="1" customWidth="1"/>
    <col min="9987" max="9987" width="31.42578125" style="14" customWidth="1"/>
    <col min="9988" max="9988" width="23" style="14" customWidth="1"/>
    <col min="9989" max="9989" width="25" style="14" customWidth="1"/>
    <col min="9990" max="9990" width="42.85546875" style="14" customWidth="1"/>
    <col min="9991" max="9991" width="0" style="14" hidden="1" customWidth="1"/>
    <col min="9992" max="10240" width="0" style="14" hidden="1"/>
    <col min="10241" max="10241" width="57.140625" style="14" customWidth="1"/>
    <col min="10242" max="10242" width="74" style="14" bestFit="1" customWidth="1"/>
    <col min="10243" max="10243" width="31.42578125" style="14" customWidth="1"/>
    <col min="10244" max="10244" width="23" style="14" customWidth="1"/>
    <col min="10245" max="10245" width="25" style="14" customWidth="1"/>
    <col min="10246" max="10246" width="42.85546875" style="14" customWidth="1"/>
    <col min="10247" max="10247" width="0" style="14" hidden="1" customWidth="1"/>
    <col min="10248" max="10496" width="0" style="14" hidden="1"/>
    <col min="10497" max="10497" width="57.140625" style="14" customWidth="1"/>
    <col min="10498" max="10498" width="74" style="14" bestFit="1" customWidth="1"/>
    <col min="10499" max="10499" width="31.42578125" style="14" customWidth="1"/>
    <col min="10500" max="10500" width="23" style="14" customWidth="1"/>
    <col min="10501" max="10501" width="25" style="14" customWidth="1"/>
    <col min="10502" max="10502" width="42.85546875" style="14" customWidth="1"/>
    <col min="10503" max="10503" width="0" style="14" hidden="1" customWidth="1"/>
    <col min="10504" max="10752" width="0" style="14" hidden="1"/>
    <col min="10753" max="10753" width="57.140625" style="14" customWidth="1"/>
    <col min="10754" max="10754" width="74" style="14" bestFit="1" customWidth="1"/>
    <col min="10755" max="10755" width="31.42578125" style="14" customWidth="1"/>
    <col min="10756" max="10756" width="23" style="14" customWidth="1"/>
    <col min="10757" max="10757" width="25" style="14" customWidth="1"/>
    <col min="10758" max="10758" width="42.85546875" style="14" customWidth="1"/>
    <col min="10759" max="10759" width="0" style="14" hidden="1" customWidth="1"/>
    <col min="10760" max="11008" width="0" style="14" hidden="1"/>
    <col min="11009" max="11009" width="57.140625" style="14" customWidth="1"/>
    <col min="11010" max="11010" width="74" style="14" bestFit="1" customWidth="1"/>
    <col min="11011" max="11011" width="31.42578125" style="14" customWidth="1"/>
    <col min="11012" max="11012" width="23" style="14" customWidth="1"/>
    <col min="11013" max="11013" width="25" style="14" customWidth="1"/>
    <col min="11014" max="11014" width="42.85546875" style="14" customWidth="1"/>
    <col min="11015" max="11015" width="0" style="14" hidden="1" customWidth="1"/>
    <col min="11016" max="11264" width="0" style="14" hidden="1"/>
    <col min="11265" max="11265" width="57.140625" style="14" customWidth="1"/>
    <col min="11266" max="11266" width="74" style="14" bestFit="1" customWidth="1"/>
    <col min="11267" max="11267" width="31.42578125" style="14" customWidth="1"/>
    <col min="11268" max="11268" width="23" style="14" customWidth="1"/>
    <col min="11269" max="11269" width="25" style="14" customWidth="1"/>
    <col min="11270" max="11270" width="42.85546875" style="14" customWidth="1"/>
    <col min="11271" max="11271" width="0" style="14" hidden="1" customWidth="1"/>
    <col min="11272" max="11520" width="0" style="14" hidden="1"/>
    <col min="11521" max="11521" width="57.140625" style="14" customWidth="1"/>
    <col min="11522" max="11522" width="74" style="14" bestFit="1" customWidth="1"/>
    <col min="11523" max="11523" width="31.42578125" style="14" customWidth="1"/>
    <col min="11524" max="11524" width="23" style="14" customWidth="1"/>
    <col min="11525" max="11525" width="25" style="14" customWidth="1"/>
    <col min="11526" max="11526" width="42.85546875" style="14" customWidth="1"/>
    <col min="11527" max="11527" width="0" style="14" hidden="1" customWidth="1"/>
    <col min="11528" max="11776" width="0" style="14" hidden="1"/>
    <col min="11777" max="11777" width="57.140625" style="14" customWidth="1"/>
    <col min="11778" max="11778" width="74" style="14" bestFit="1" customWidth="1"/>
    <col min="11779" max="11779" width="31.42578125" style="14" customWidth="1"/>
    <col min="11780" max="11780" width="23" style="14" customWidth="1"/>
    <col min="11781" max="11781" width="25" style="14" customWidth="1"/>
    <col min="11782" max="11782" width="42.85546875" style="14" customWidth="1"/>
    <col min="11783" max="11783" width="0" style="14" hidden="1" customWidth="1"/>
    <col min="11784" max="12032" width="0" style="14" hidden="1"/>
    <col min="12033" max="12033" width="57.140625" style="14" customWidth="1"/>
    <col min="12034" max="12034" width="74" style="14" bestFit="1" customWidth="1"/>
    <col min="12035" max="12035" width="31.42578125" style="14" customWidth="1"/>
    <col min="12036" max="12036" width="23" style="14" customWidth="1"/>
    <col min="12037" max="12037" width="25" style="14" customWidth="1"/>
    <col min="12038" max="12038" width="42.85546875" style="14" customWidth="1"/>
    <col min="12039" max="12039" width="0" style="14" hidden="1" customWidth="1"/>
    <col min="12040" max="12288" width="0" style="14" hidden="1"/>
    <col min="12289" max="12289" width="57.140625" style="14" customWidth="1"/>
    <col min="12290" max="12290" width="74" style="14" bestFit="1" customWidth="1"/>
    <col min="12291" max="12291" width="31.42578125" style="14" customWidth="1"/>
    <col min="12292" max="12292" width="23" style="14" customWidth="1"/>
    <col min="12293" max="12293" width="25" style="14" customWidth="1"/>
    <col min="12294" max="12294" width="42.85546875" style="14" customWidth="1"/>
    <col min="12295" max="12295" width="0" style="14" hidden="1" customWidth="1"/>
    <col min="12296" max="12544" width="0" style="14" hidden="1"/>
    <col min="12545" max="12545" width="57.140625" style="14" customWidth="1"/>
    <col min="12546" max="12546" width="74" style="14" bestFit="1" customWidth="1"/>
    <col min="12547" max="12547" width="31.42578125" style="14" customWidth="1"/>
    <col min="12548" max="12548" width="23" style="14" customWidth="1"/>
    <col min="12549" max="12549" width="25" style="14" customWidth="1"/>
    <col min="12550" max="12550" width="42.85546875" style="14" customWidth="1"/>
    <col min="12551" max="12551" width="0" style="14" hidden="1" customWidth="1"/>
    <col min="12552" max="12800" width="0" style="14" hidden="1"/>
    <col min="12801" max="12801" width="57.140625" style="14" customWidth="1"/>
    <col min="12802" max="12802" width="74" style="14" bestFit="1" customWidth="1"/>
    <col min="12803" max="12803" width="31.42578125" style="14" customWidth="1"/>
    <col min="12804" max="12804" width="23" style="14" customWidth="1"/>
    <col min="12805" max="12805" width="25" style="14" customWidth="1"/>
    <col min="12806" max="12806" width="42.85546875" style="14" customWidth="1"/>
    <col min="12807" max="12807" width="0" style="14" hidden="1" customWidth="1"/>
    <col min="12808" max="13056" width="0" style="14" hidden="1"/>
    <col min="13057" max="13057" width="57.140625" style="14" customWidth="1"/>
    <col min="13058" max="13058" width="74" style="14" bestFit="1" customWidth="1"/>
    <col min="13059" max="13059" width="31.42578125" style="14" customWidth="1"/>
    <col min="13060" max="13060" width="23" style="14" customWidth="1"/>
    <col min="13061" max="13061" width="25" style="14" customWidth="1"/>
    <col min="13062" max="13062" width="42.85546875" style="14" customWidth="1"/>
    <col min="13063" max="13063" width="0" style="14" hidden="1" customWidth="1"/>
    <col min="13064" max="13312" width="0" style="14" hidden="1"/>
    <col min="13313" max="13313" width="57.140625" style="14" customWidth="1"/>
    <col min="13314" max="13314" width="74" style="14" bestFit="1" customWidth="1"/>
    <col min="13315" max="13315" width="31.42578125" style="14" customWidth="1"/>
    <col min="13316" max="13316" width="23" style="14" customWidth="1"/>
    <col min="13317" max="13317" width="25" style="14" customWidth="1"/>
    <col min="13318" max="13318" width="42.85546875" style="14" customWidth="1"/>
    <col min="13319" max="13319" width="0" style="14" hidden="1" customWidth="1"/>
    <col min="13320" max="13568" width="0" style="14" hidden="1"/>
    <col min="13569" max="13569" width="57.140625" style="14" customWidth="1"/>
    <col min="13570" max="13570" width="74" style="14" bestFit="1" customWidth="1"/>
    <col min="13571" max="13571" width="31.42578125" style="14" customWidth="1"/>
    <col min="13572" max="13572" width="23" style="14" customWidth="1"/>
    <col min="13573" max="13573" width="25" style="14" customWidth="1"/>
    <col min="13574" max="13574" width="42.85546875" style="14" customWidth="1"/>
    <col min="13575" max="13575" width="0" style="14" hidden="1" customWidth="1"/>
    <col min="13576" max="13824" width="0" style="14" hidden="1"/>
    <col min="13825" max="13825" width="57.140625" style="14" customWidth="1"/>
    <col min="13826" max="13826" width="74" style="14" bestFit="1" customWidth="1"/>
    <col min="13827" max="13827" width="31.42578125" style="14" customWidth="1"/>
    <col min="13828" max="13828" width="23" style="14" customWidth="1"/>
    <col min="13829" max="13829" width="25" style="14" customWidth="1"/>
    <col min="13830" max="13830" width="42.85546875" style="14" customWidth="1"/>
    <col min="13831" max="13831" width="0" style="14" hidden="1" customWidth="1"/>
    <col min="13832" max="14080" width="0" style="14" hidden="1"/>
    <col min="14081" max="14081" width="57.140625" style="14" customWidth="1"/>
    <col min="14082" max="14082" width="74" style="14" bestFit="1" customWidth="1"/>
    <col min="14083" max="14083" width="31.42578125" style="14" customWidth="1"/>
    <col min="14084" max="14084" width="23" style="14" customWidth="1"/>
    <col min="14085" max="14085" width="25" style="14" customWidth="1"/>
    <col min="14086" max="14086" width="42.85546875" style="14" customWidth="1"/>
    <col min="14087" max="14087" width="0" style="14" hidden="1" customWidth="1"/>
    <col min="14088" max="14336" width="0" style="14" hidden="1"/>
    <col min="14337" max="14337" width="57.140625" style="14" customWidth="1"/>
    <col min="14338" max="14338" width="74" style="14" bestFit="1" customWidth="1"/>
    <col min="14339" max="14339" width="31.42578125" style="14" customWidth="1"/>
    <col min="14340" max="14340" width="23" style="14" customWidth="1"/>
    <col min="14341" max="14341" width="25" style="14" customWidth="1"/>
    <col min="14342" max="14342" width="42.85546875" style="14" customWidth="1"/>
    <col min="14343" max="14343" width="0" style="14" hidden="1" customWidth="1"/>
    <col min="14344" max="14592" width="0" style="14" hidden="1"/>
    <col min="14593" max="14593" width="57.140625" style="14" customWidth="1"/>
    <col min="14594" max="14594" width="74" style="14" bestFit="1" customWidth="1"/>
    <col min="14595" max="14595" width="31.42578125" style="14" customWidth="1"/>
    <col min="14596" max="14596" width="23" style="14" customWidth="1"/>
    <col min="14597" max="14597" width="25" style="14" customWidth="1"/>
    <col min="14598" max="14598" width="42.85546875" style="14" customWidth="1"/>
    <col min="14599" max="14599" width="0" style="14" hidden="1" customWidth="1"/>
    <col min="14600" max="14848" width="0" style="14" hidden="1"/>
    <col min="14849" max="14849" width="57.140625" style="14" customWidth="1"/>
    <col min="14850" max="14850" width="74" style="14" bestFit="1" customWidth="1"/>
    <col min="14851" max="14851" width="31.42578125" style="14" customWidth="1"/>
    <col min="14852" max="14852" width="23" style="14" customWidth="1"/>
    <col min="14853" max="14853" width="25" style="14" customWidth="1"/>
    <col min="14854" max="14854" width="42.85546875" style="14" customWidth="1"/>
    <col min="14855" max="14855" width="0" style="14" hidden="1" customWidth="1"/>
    <col min="14856" max="15104" width="0" style="14" hidden="1"/>
    <col min="15105" max="15105" width="57.140625" style="14" customWidth="1"/>
    <col min="15106" max="15106" width="74" style="14" bestFit="1" customWidth="1"/>
    <col min="15107" max="15107" width="31.42578125" style="14" customWidth="1"/>
    <col min="15108" max="15108" width="23" style="14" customWidth="1"/>
    <col min="15109" max="15109" width="25" style="14" customWidth="1"/>
    <col min="15110" max="15110" width="42.85546875" style="14" customWidth="1"/>
    <col min="15111" max="15111" width="0" style="14" hidden="1" customWidth="1"/>
    <col min="15112" max="15360" width="0" style="14" hidden="1"/>
    <col min="15361" max="15361" width="57.140625" style="14" customWidth="1"/>
    <col min="15362" max="15362" width="74" style="14" bestFit="1" customWidth="1"/>
    <col min="15363" max="15363" width="31.42578125" style="14" customWidth="1"/>
    <col min="15364" max="15364" width="23" style="14" customWidth="1"/>
    <col min="15365" max="15365" width="25" style="14" customWidth="1"/>
    <col min="15366" max="15366" width="42.85546875" style="14" customWidth="1"/>
    <col min="15367" max="15367" width="0" style="14" hidden="1" customWidth="1"/>
    <col min="15368" max="15616" width="0" style="14" hidden="1"/>
    <col min="15617" max="15617" width="57.140625" style="14" customWidth="1"/>
    <col min="15618" max="15618" width="74" style="14" bestFit="1" customWidth="1"/>
    <col min="15619" max="15619" width="31.42578125" style="14" customWidth="1"/>
    <col min="15620" max="15620" width="23" style="14" customWidth="1"/>
    <col min="15621" max="15621" width="25" style="14" customWidth="1"/>
    <col min="15622" max="15622" width="42.85546875" style="14" customWidth="1"/>
    <col min="15623" max="15623" width="0" style="14" hidden="1" customWidth="1"/>
    <col min="15624" max="15872" width="0" style="14" hidden="1"/>
    <col min="15873" max="15873" width="57.140625" style="14" customWidth="1"/>
    <col min="15874" max="15874" width="74" style="14" bestFit="1" customWidth="1"/>
    <col min="15875" max="15875" width="31.42578125" style="14" customWidth="1"/>
    <col min="15876" max="15876" width="23" style="14" customWidth="1"/>
    <col min="15877" max="15877" width="25" style="14" customWidth="1"/>
    <col min="15878" max="15878" width="42.85546875" style="14" customWidth="1"/>
    <col min="15879" max="15879" width="0" style="14" hidden="1" customWidth="1"/>
    <col min="15880" max="16128" width="0" style="14" hidden="1"/>
    <col min="16129" max="16129" width="57.140625" style="14" customWidth="1"/>
    <col min="16130" max="16130" width="74" style="14" bestFit="1" customWidth="1"/>
    <col min="16131" max="16131" width="31.42578125" style="14" customWidth="1"/>
    <col min="16132" max="16132" width="23" style="14" customWidth="1"/>
    <col min="16133" max="16133" width="25" style="14" customWidth="1"/>
    <col min="16134" max="16134" width="42.85546875" style="14" customWidth="1"/>
    <col min="16135" max="16135" width="0" style="14" hidden="1" customWidth="1"/>
    <col min="16136" max="16384" width="0" style="14" hidden="1"/>
  </cols>
  <sheetData>
    <row r="1" spans="1:1029" ht="18.75" x14ac:dyDescent="0.25">
      <c r="A1" s="1739" t="s">
        <v>1356</v>
      </c>
      <c r="B1" s="1740"/>
      <c r="C1" s="1740"/>
      <c r="D1" s="1740"/>
      <c r="E1" s="1740"/>
      <c r="F1" s="1741"/>
    </row>
    <row r="2" spans="1:1029" ht="18.75" x14ac:dyDescent="0.25">
      <c r="A2" s="1742" t="s">
        <v>2100</v>
      </c>
      <c r="B2" s="1743"/>
      <c r="C2" s="1743"/>
      <c r="D2" s="1743"/>
      <c r="E2" s="1743"/>
      <c r="F2" s="1744"/>
    </row>
    <row r="3" spans="1:1029" ht="8.25" customHeight="1" x14ac:dyDescent="0.25">
      <c r="A3" s="1745"/>
      <c r="B3" s="1745"/>
      <c r="C3" s="1745"/>
      <c r="D3" s="1745"/>
      <c r="E3" s="1745"/>
      <c r="F3" s="1745"/>
    </row>
    <row r="4" spans="1:1029" s="142" customFormat="1" ht="32.25" thickBot="1" x14ac:dyDescent="0.3">
      <c r="A4" s="400" t="s">
        <v>173</v>
      </c>
      <c r="B4" s="401" t="s">
        <v>1428</v>
      </c>
      <c r="C4" s="402" t="s">
        <v>174</v>
      </c>
      <c r="D4" s="402" t="s">
        <v>175</v>
      </c>
      <c r="E4" s="401" t="s">
        <v>176</v>
      </c>
      <c r="F4" s="403" t="s">
        <v>177</v>
      </c>
      <c r="IW4" s="14"/>
      <c r="IX4" s="14"/>
      <c r="IY4" s="14"/>
      <c r="IZ4" s="14"/>
      <c r="JA4" s="14"/>
      <c r="JB4" s="14"/>
      <c r="JC4" s="14"/>
      <c r="JD4" s="14"/>
      <c r="JE4" s="14"/>
      <c r="JF4" s="14"/>
      <c r="JG4" s="14"/>
      <c r="JH4" s="14"/>
      <c r="JI4" s="14"/>
      <c r="JJ4" s="14"/>
      <c r="JK4" s="14"/>
      <c r="JL4" s="14"/>
      <c r="JM4" s="14"/>
      <c r="JN4" s="14"/>
      <c r="JO4" s="14"/>
      <c r="JP4" s="14"/>
      <c r="JQ4" s="14"/>
      <c r="JR4" s="14"/>
      <c r="JS4" s="14"/>
      <c r="JT4" s="14"/>
      <c r="JU4" s="14"/>
      <c r="JV4" s="14"/>
      <c r="JW4" s="14"/>
      <c r="JX4" s="14"/>
      <c r="JY4" s="14"/>
      <c r="JZ4" s="14"/>
      <c r="KA4" s="14"/>
      <c r="KB4" s="14"/>
      <c r="KC4" s="14"/>
      <c r="KD4" s="14"/>
      <c r="KE4" s="14"/>
      <c r="KF4" s="14"/>
      <c r="KG4" s="14"/>
      <c r="KH4" s="14"/>
      <c r="KI4" s="14"/>
      <c r="KJ4" s="14"/>
      <c r="KK4" s="14"/>
      <c r="KL4" s="14"/>
      <c r="KM4" s="14"/>
      <c r="KN4" s="14"/>
      <c r="KO4" s="14"/>
      <c r="KP4" s="14"/>
      <c r="KQ4" s="14"/>
      <c r="KR4" s="14"/>
      <c r="KS4" s="14"/>
      <c r="KT4" s="14"/>
      <c r="KU4" s="14"/>
      <c r="KV4" s="14"/>
      <c r="KW4" s="14"/>
      <c r="KX4" s="14"/>
      <c r="KY4" s="14"/>
      <c r="KZ4" s="14"/>
      <c r="LA4" s="14"/>
      <c r="LB4" s="14"/>
      <c r="LC4" s="14"/>
      <c r="LD4" s="14"/>
      <c r="LE4" s="14"/>
      <c r="LF4" s="14"/>
      <c r="LG4" s="14"/>
      <c r="LH4" s="14"/>
      <c r="LI4" s="14"/>
      <c r="LJ4" s="14"/>
      <c r="LK4" s="14"/>
      <c r="LL4" s="14"/>
      <c r="LM4" s="14"/>
      <c r="LN4" s="14"/>
      <c r="LO4" s="14"/>
      <c r="LP4" s="14"/>
      <c r="LQ4" s="14"/>
      <c r="LR4" s="14"/>
      <c r="LS4" s="14"/>
      <c r="LT4" s="14"/>
      <c r="LU4" s="14"/>
      <c r="LV4" s="14"/>
      <c r="LW4" s="14"/>
      <c r="LX4" s="14"/>
      <c r="LY4" s="14"/>
      <c r="LZ4" s="14"/>
      <c r="MA4" s="14"/>
      <c r="MB4" s="14"/>
      <c r="MC4" s="14"/>
      <c r="MD4" s="14"/>
      <c r="ME4" s="14"/>
      <c r="MF4" s="14"/>
      <c r="MG4" s="14"/>
      <c r="MH4" s="14"/>
      <c r="MI4" s="14"/>
      <c r="MJ4" s="14"/>
      <c r="MK4" s="14"/>
      <c r="ML4" s="14"/>
      <c r="MM4" s="14"/>
      <c r="MN4" s="14"/>
      <c r="MO4" s="14"/>
      <c r="MP4" s="14"/>
      <c r="MQ4" s="14"/>
      <c r="MR4" s="14"/>
      <c r="MS4" s="14"/>
      <c r="MT4" s="14"/>
      <c r="MU4" s="14"/>
      <c r="MV4" s="14"/>
      <c r="MW4" s="14"/>
      <c r="MX4" s="14"/>
      <c r="MY4" s="14"/>
      <c r="MZ4" s="14"/>
      <c r="NA4" s="14"/>
      <c r="NB4" s="14"/>
      <c r="NC4" s="14"/>
      <c r="ND4" s="14"/>
      <c r="NE4" s="14"/>
      <c r="NF4" s="14"/>
      <c r="NG4" s="14"/>
      <c r="NH4" s="14"/>
      <c r="NI4" s="14"/>
      <c r="NJ4" s="14"/>
      <c r="NK4" s="14"/>
      <c r="NL4" s="14"/>
      <c r="NM4" s="14"/>
      <c r="NN4" s="14"/>
      <c r="NO4" s="14"/>
      <c r="NP4" s="14"/>
      <c r="NQ4" s="14"/>
      <c r="NR4" s="14"/>
      <c r="NS4" s="14"/>
      <c r="NT4" s="14"/>
      <c r="NU4" s="14"/>
      <c r="NV4" s="14"/>
      <c r="NW4" s="14"/>
      <c r="NX4" s="14"/>
      <c r="NY4" s="14"/>
      <c r="NZ4" s="14"/>
      <c r="OA4" s="14"/>
      <c r="OB4" s="14"/>
      <c r="OC4" s="14"/>
      <c r="OD4" s="14"/>
      <c r="OE4" s="14"/>
      <c r="OF4" s="14"/>
      <c r="OG4" s="14"/>
      <c r="OH4" s="14"/>
      <c r="OI4" s="14"/>
      <c r="OJ4" s="14"/>
      <c r="OK4" s="14"/>
      <c r="OL4" s="14"/>
      <c r="OM4" s="14"/>
      <c r="ON4" s="14"/>
      <c r="OO4" s="14"/>
      <c r="OP4" s="14"/>
      <c r="OQ4" s="14"/>
      <c r="OR4" s="14"/>
      <c r="OS4" s="14"/>
      <c r="OT4" s="14"/>
      <c r="OU4" s="14"/>
      <c r="OV4" s="14"/>
      <c r="OW4" s="14"/>
      <c r="OX4" s="14"/>
      <c r="OY4" s="14"/>
      <c r="OZ4" s="14"/>
      <c r="PA4" s="14"/>
      <c r="PB4" s="14"/>
      <c r="PC4" s="14"/>
      <c r="PD4" s="14"/>
      <c r="PE4" s="14"/>
      <c r="PF4" s="14"/>
      <c r="PG4" s="14"/>
      <c r="PH4" s="14"/>
      <c r="PI4" s="14"/>
      <c r="PJ4" s="14"/>
      <c r="PK4" s="14"/>
      <c r="PL4" s="14"/>
      <c r="PM4" s="14"/>
      <c r="PN4" s="14"/>
      <c r="PO4" s="14"/>
      <c r="PP4" s="14"/>
      <c r="PQ4" s="14"/>
      <c r="PR4" s="14"/>
      <c r="PS4" s="14"/>
      <c r="PT4" s="14"/>
      <c r="PU4" s="14"/>
      <c r="PV4" s="14"/>
      <c r="PW4" s="14"/>
      <c r="PX4" s="14"/>
      <c r="PY4" s="14"/>
      <c r="PZ4" s="14"/>
      <c r="QA4" s="14"/>
      <c r="QB4" s="14"/>
      <c r="QC4" s="14"/>
      <c r="QD4" s="14"/>
      <c r="QE4" s="14"/>
      <c r="QF4" s="14"/>
      <c r="QG4" s="14"/>
      <c r="QH4" s="14"/>
      <c r="QI4" s="14"/>
      <c r="QJ4" s="14"/>
      <c r="QK4" s="14"/>
      <c r="QL4" s="14"/>
      <c r="QM4" s="14"/>
      <c r="QN4" s="14"/>
      <c r="QO4" s="14"/>
      <c r="QP4" s="14"/>
      <c r="QQ4" s="14"/>
      <c r="QR4" s="14"/>
      <c r="QS4" s="14"/>
      <c r="QT4" s="14"/>
      <c r="QU4" s="14"/>
      <c r="QV4" s="14"/>
      <c r="QW4" s="14"/>
      <c r="QX4" s="14"/>
      <c r="QY4" s="14"/>
      <c r="QZ4" s="14"/>
      <c r="RA4" s="14"/>
      <c r="RB4" s="14"/>
      <c r="RC4" s="14"/>
      <c r="RD4" s="14"/>
      <c r="RE4" s="14"/>
      <c r="RF4" s="14"/>
      <c r="RG4" s="14"/>
      <c r="RH4" s="14"/>
      <c r="RI4" s="14"/>
      <c r="RJ4" s="14"/>
      <c r="RK4" s="14"/>
      <c r="RL4" s="14"/>
      <c r="RM4" s="14"/>
      <c r="RN4" s="14"/>
      <c r="RO4" s="14"/>
      <c r="RP4" s="14"/>
      <c r="RQ4" s="14"/>
      <c r="RR4" s="14"/>
      <c r="RS4" s="14"/>
      <c r="RT4" s="14"/>
      <c r="RU4" s="14"/>
      <c r="RV4" s="14"/>
      <c r="RW4" s="14"/>
      <c r="RX4" s="14"/>
      <c r="RY4" s="14"/>
      <c r="RZ4" s="14"/>
      <c r="SA4" s="14"/>
      <c r="SB4" s="14"/>
      <c r="SC4" s="14"/>
      <c r="SD4" s="14"/>
      <c r="SE4" s="14"/>
      <c r="SF4" s="14"/>
      <c r="SG4" s="14"/>
      <c r="SH4" s="14"/>
      <c r="SI4" s="14"/>
      <c r="SJ4" s="14"/>
      <c r="SK4" s="14"/>
      <c r="SL4" s="14"/>
      <c r="SM4" s="14"/>
      <c r="SN4" s="14"/>
      <c r="SO4" s="14"/>
      <c r="SP4" s="14"/>
      <c r="SQ4" s="14"/>
      <c r="SR4" s="14"/>
      <c r="SS4" s="14"/>
      <c r="ST4" s="14"/>
      <c r="SU4" s="14"/>
      <c r="SV4" s="14"/>
      <c r="SW4" s="14"/>
      <c r="SX4" s="14"/>
      <c r="SY4" s="14"/>
      <c r="SZ4" s="14"/>
      <c r="TA4" s="14"/>
      <c r="TB4" s="14"/>
      <c r="TC4" s="14"/>
      <c r="TD4" s="14"/>
      <c r="TE4" s="14"/>
      <c r="TF4" s="14"/>
      <c r="TG4" s="14"/>
      <c r="TH4" s="14"/>
      <c r="TI4" s="14"/>
      <c r="TJ4" s="14"/>
      <c r="TK4" s="14"/>
      <c r="TL4" s="14"/>
      <c r="TM4" s="14"/>
      <c r="TN4" s="14"/>
      <c r="TO4" s="14"/>
      <c r="TP4" s="14"/>
      <c r="TQ4" s="14"/>
      <c r="TR4" s="14"/>
      <c r="TS4" s="14"/>
      <c r="TT4" s="14"/>
      <c r="TU4" s="14"/>
      <c r="TV4" s="14"/>
      <c r="TW4" s="14"/>
      <c r="TX4" s="14"/>
      <c r="TY4" s="14"/>
      <c r="TZ4" s="14"/>
      <c r="UA4" s="14"/>
      <c r="UB4" s="14"/>
      <c r="UC4" s="14"/>
      <c r="UD4" s="14"/>
      <c r="UE4" s="14"/>
      <c r="UF4" s="14"/>
      <c r="UG4" s="14"/>
      <c r="UH4" s="14"/>
      <c r="UI4" s="14"/>
      <c r="UJ4" s="14"/>
      <c r="UK4" s="14"/>
      <c r="UL4" s="14"/>
      <c r="UM4" s="14"/>
      <c r="UN4" s="14"/>
      <c r="UO4" s="14"/>
      <c r="UP4" s="14"/>
      <c r="UQ4" s="14"/>
      <c r="UR4" s="14"/>
      <c r="US4" s="14"/>
      <c r="UT4" s="14"/>
      <c r="UU4" s="14"/>
      <c r="UV4" s="14"/>
      <c r="UW4" s="14"/>
      <c r="UX4" s="14"/>
      <c r="UY4" s="14"/>
      <c r="UZ4" s="14"/>
      <c r="VA4" s="14"/>
      <c r="VB4" s="14"/>
      <c r="VC4" s="14"/>
      <c r="VD4" s="14"/>
      <c r="VE4" s="14"/>
      <c r="VF4" s="14"/>
      <c r="VG4" s="14"/>
      <c r="VH4" s="14"/>
      <c r="VI4" s="14"/>
      <c r="VJ4" s="14"/>
      <c r="VK4" s="14"/>
      <c r="VL4" s="14"/>
      <c r="VM4" s="14"/>
      <c r="VN4" s="14"/>
      <c r="VO4" s="14"/>
      <c r="VP4" s="14"/>
      <c r="VQ4" s="14"/>
      <c r="VR4" s="14"/>
      <c r="VS4" s="14"/>
      <c r="VT4" s="14"/>
      <c r="VU4" s="14"/>
      <c r="VV4" s="14"/>
      <c r="VW4" s="14"/>
      <c r="VX4" s="14"/>
      <c r="VY4" s="14"/>
      <c r="VZ4" s="14"/>
      <c r="WA4" s="14"/>
      <c r="WB4" s="14"/>
      <c r="WC4" s="14"/>
      <c r="WD4" s="14"/>
      <c r="WE4" s="14"/>
      <c r="WF4" s="14"/>
      <c r="WG4" s="14"/>
      <c r="WH4" s="14"/>
      <c r="WI4" s="14"/>
      <c r="WJ4" s="14"/>
      <c r="WK4" s="14"/>
      <c r="WL4" s="14"/>
      <c r="WM4" s="14"/>
      <c r="WN4" s="14"/>
      <c r="WO4" s="14"/>
      <c r="WP4" s="14"/>
      <c r="WQ4" s="14"/>
      <c r="WR4" s="14"/>
      <c r="WS4" s="14"/>
      <c r="WT4" s="14"/>
      <c r="WU4" s="14"/>
      <c r="WV4" s="14"/>
      <c r="WW4" s="14"/>
      <c r="WX4" s="14"/>
      <c r="WY4" s="14"/>
      <c r="WZ4" s="14"/>
      <c r="XA4" s="14"/>
      <c r="XB4" s="14"/>
      <c r="XC4" s="14"/>
      <c r="XD4" s="14"/>
      <c r="XE4" s="14"/>
      <c r="XF4" s="14"/>
      <c r="XG4" s="14"/>
      <c r="XH4" s="14"/>
      <c r="XI4" s="14"/>
      <c r="XJ4" s="14"/>
      <c r="XK4" s="14"/>
      <c r="XL4" s="14"/>
      <c r="XM4" s="14"/>
      <c r="XN4" s="14"/>
      <c r="XO4" s="14"/>
      <c r="XP4" s="14"/>
      <c r="XQ4" s="14"/>
      <c r="XR4" s="14"/>
      <c r="XS4" s="14"/>
      <c r="XT4" s="14"/>
      <c r="XU4" s="14"/>
      <c r="XV4" s="14"/>
      <c r="XW4" s="14"/>
      <c r="XX4" s="14"/>
      <c r="XY4" s="14"/>
      <c r="XZ4" s="14"/>
      <c r="YA4" s="14"/>
      <c r="YB4" s="14"/>
      <c r="YC4" s="14"/>
      <c r="YD4" s="14"/>
      <c r="YE4" s="14"/>
      <c r="YF4" s="14"/>
      <c r="YG4" s="14"/>
      <c r="YH4" s="14"/>
      <c r="YI4" s="14"/>
      <c r="YJ4" s="14"/>
      <c r="YK4" s="14"/>
      <c r="YL4" s="14"/>
      <c r="YM4" s="14"/>
      <c r="YN4" s="14"/>
      <c r="YO4" s="14"/>
      <c r="YP4" s="14"/>
      <c r="YQ4" s="14"/>
      <c r="YR4" s="14"/>
      <c r="YS4" s="14"/>
      <c r="YT4" s="14"/>
      <c r="YU4" s="14"/>
      <c r="YV4" s="14"/>
      <c r="YW4" s="14"/>
      <c r="YX4" s="14"/>
      <c r="YY4" s="14"/>
      <c r="YZ4" s="14"/>
      <c r="ZA4" s="14"/>
      <c r="ZB4" s="14"/>
      <c r="ZC4" s="14"/>
      <c r="ZD4" s="14"/>
      <c r="ZE4" s="14"/>
      <c r="ZF4" s="14"/>
      <c r="ZG4" s="14"/>
      <c r="ZH4" s="14"/>
      <c r="ZI4" s="14"/>
      <c r="ZJ4" s="14"/>
      <c r="ZK4" s="14"/>
      <c r="ZL4" s="14"/>
      <c r="ZM4" s="14"/>
      <c r="ZN4" s="14"/>
      <c r="ZO4" s="14"/>
      <c r="ZP4" s="14"/>
      <c r="ZQ4" s="14"/>
      <c r="ZR4" s="14"/>
      <c r="ZS4" s="14"/>
      <c r="ZT4" s="14"/>
      <c r="ZU4" s="14"/>
      <c r="ZV4" s="14"/>
      <c r="ZW4" s="14"/>
      <c r="ZX4" s="14"/>
      <c r="ZY4" s="14"/>
      <c r="ZZ4" s="14"/>
      <c r="AAA4" s="14"/>
      <c r="AAB4" s="14"/>
      <c r="AAC4" s="14"/>
      <c r="AAD4" s="14"/>
      <c r="AAE4" s="14"/>
      <c r="AAF4" s="14"/>
      <c r="AAG4" s="14"/>
      <c r="AAH4" s="14"/>
      <c r="AAI4" s="14"/>
      <c r="AAJ4" s="14"/>
      <c r="AAK4" s="14"/>
      <c r="AAL4" s="14"/>
      <c r="AAM4" s="14"/>
      <c r="AAN4" s="14"/>
      <c r="AAO4" s="14"/>
      <c r="AAP4" s="14"/>
      <c r="AAQ4" s="14"/>
      <c r="AAR4" s="14"/>
      <c r="AAS4" s="14"/>
      <c r="AAT4" s="14"/>
      <c r="AAU4" s="14"/>
      <c r="AAV4" s="14"/>
      <c r="AAW4" s="14"/>
      <c r="AAX4" s="14"/>
      <c r="AAY4" s="14"/>
      <c r="AAZ4" s="14"/>
      <c r="ABA4" s="14"/>
      <c r="ABB4" s="14"/>
      <c r="ABC4" s="14"/>
      <c r="ABD4" s="14"/>
      <c r="ABE4" s="14"/>
      <c r="ABF4" s="14"/>
      <c r="ABG4" s="14"/>
      <c r="ABH4" s="14"/>
      <c r="ABI4" s="14"/>
      <c r="ABJ4" s="14"/>
      <c r="ABK4" s="14"/>
      <c r="ABL4" s="14"/>
      <c r="ABM4" s="14"/>
      <c r="ABN4" s="14"/>
      <c r="ABO4" s="14"/>
      <c r="ABP4" s="14"/>
      <c r="ABQ4" s="14"/>
      <c r="ABR4" s="14"/>
      <c r="ABS4" s="14"/>
      <c r="ABT4" s="14"/>
      <c r="ABU4" s="14"/>
      <c r="ABV4" s="14"/>
      <c r="ABW4" s="14"/>
      <c r="ABX4" s="14"/>
      <c r="ABY4" s="14"/>
      <c r="ABZ4" s="14"/>
      <c r="ACA4" s="14"/>
      <c r="ACB4" s="14"/>
      <c r="ACC4" s="14"/>
      <c r="ACD4" s="14"/>
      <c r="ACE4" s="14"/>
      <c r="ACF4" s="14"/>
      <c r="ACG4" s="14"/>
      <c r="ACH4" s="14"/>
      <c r="ACI4" s="14"/>
      <c r="ACJ4" s="14"/>
      <c r="ACK4" s="14"/>
      <c r="ACL4" s="14"/>
      <c r="ACM4" s="14"/>
      <c r="ACN4" s="14"/>
      <c r="ACO4" s="14"/>
      <c r="ACP4" s="14"/>
      <c r="ACQ4" s="14"/>
      <c r="ACR4" s="14"/>
      <c r="ACS4" s="14"/>
      <c r="ACT4" s="14"/>
      <c r="ACU4" s="14"/>
      <c r="ACV4" s="14"/>
      <c r="ACW4" s="14"/>
      <c r="ACX4" s="14"/>
      <c r="ACY4" s="14"/>
      <c r="ACZ4" s="14"/>
      <c r="ADA4" s="14"/>
      <c r="ADB4" s="14"/>
      <c r="ADC4" s="14"/>
      <c r="ADD4" s="14"/>
      <c r="ADE4" s="14"/>
      <c r="ADF4" s="14"/>
      <c r="ADG4" s="14"/>
      <c r="ADH4" s="14"/>
      <c r="ADI4" s="14"/>
      <c r="ADJ4" s="14"/>
      <c r="ADK4" s="14"/>
      <c r="ADL4" s="14"/>
      <c r="ADM4" s="14"/>
      <c r="ADN4" s="14"/>
      <c r="ADO4" s="14"/>
      <c r="ADP4" s="14"/>
      <c r="ADQ4" s="14"/>
      <c r="ADR4" s="14"/>
      <c r="ADS4" s="14"/>
      <c r="ADT4" s="14"/>
      <c r="ADU4" s="14"/>
      <c r="ADV4" s="14"/>
      <c r="ADW4" s="14"/>
      <c r="ADX4" s="14"/>
      <c r="ADY4" s="14"/>
      <c r="ADZ4" s="14"/>
      <c r="AEA4" s="14"/>
      <c r="AEB4" s="14"/>
      <c r="AEC4" s="14"/>
      <c r="AED4" s="14"/>
      <c r="AEE4" s="14"/>
      <c r="AEF4" s="14"/>
      <c r="AEG4" s="14"/>
      <c r="AEH4" s="14"/>
      <c r="AEI4" s="14"/>
      <c r="AEJ4" s="14"/>
      <c r="AEK4" s="14"/>
      <c r="AEL4" s="14"/>
      <c r="AEM4" s="14"/>
      <c r="AEN4" s="14"/>
      <c r="AEO4" s="14"/>
      <c r="AEP4" s="14"/>
      <c r="AEQ4" s="14"/>
      <c r="AER4" s="14"/>
      <c r="AES4" s="14"/>
      <c r="AET4" s="14"/>
      <c r="AEU4" s="14"/>
      <c r="AEV4" s="14"/>
      <c r="AEW4" s="14"/>
      <c r="AEX4" s="14"/>
      <c r="AEY4" s="14"/>
      <c r="AEZ4" s="14"/>
      <c r="AFA4" s="14"/>
      <c r="AFB4" s="14"/>
      <c r="AFC4" s="14"/>
      <c r="AFD4" s="14"/>
      <c r="AFE4" s="14"/>
      <c r="AFF4" s="14"/>
      <c r="AFG4" s="14"/>
      <c r="AFH4" s="14"/>
      <c r="AFI4" s="14"/>
      <c r="AFJ4" s="14"/>
      <c r="AFK4" s="14"/>
      <c r="AFL4" s="14"/>
      <c r="AFM4" s="14"/>
      <c r="AFN4" s="14"/>
      <c r="AFO4" s="14"/>
      <c r="AFP4" s="14"/>
      <c r="AFQ4" s="14"/>
      <c r="AFR4" s="14"/>
      <c r="AFS4" s="14"/>
      <c r="AFT4" s="14"/>
      <c r="AFU4" s="14"/>
      <c r="AFV4" s="14"/>
      <c r="AFW4" s="14"/>
      <c r="AFX4" s="14"/>
      <c r="AFY4" s="14"/>
      <c r="AFZ4" s="14"/>
      <c r="AGA4" s="14"/>
      <c r="AGB4" s="14"/>
      <c r="AGC4" s="14"/>
      <c r="AGD4" s="14"/>
      <c r="AGE4" s="14"/>
      <c r="AGF4" s="14"/>
      <c r="AGG4" s="14"/>
      <c r="AGH4" s="14"/>
      <c r="AGI4" s="14"/>
      <c r="AGJ4" s="14"/>
      <c r="AGK4" s="14"/>
      <c r="AGL4" s="14"/>
      <c r="AGM4" s="14"/>
      <c r="AGN4" s="14"/>
      <c r="AGO4" s="14"/>
      <c r="AGP4" s="14"/>
      <c r="AGQ4" s="14"/>
      <c r="AGR4" s="14"/>
      <c r="AGS4" s="14"/>
      <c r="AGT4" s="14"/>
      <c r="AGU4" s="14"/>
      <c r="AGV4" s="14"/>
      <c r="AGW4" s="14"/>
      <c r="AGX4" s="14"/>
      <c r="AGY4" s="14"/>
      <c r="AGZ4" s="14"/>
      <c r="AHA4" s="14"/>
      <c r="AHB4" s="14"/>
      <c r="AHC4" s="14"/>
      <c r="AHD4" s="14"/>
      <c r="AHE4" s="14"/>
      <c r="AHF4" s="14"/>
      <c r="AHG4" s="14"/>
      <c r="AHH4" s="14"/>
      <c r="AHI4" s="14"/>
      <c r="AHJ4" s="14"/>
      <c r="AHK4" s="14"/>
      <c r="AHL4" s="14"/>
      <c r="AHM4" s="14"/>
      <c r="AHN4" s="14"/>
      <c r="AHO4" s="14"/>
      <c r="AHP4" s="14"/>
      <c r="AHQ4" s="14"/>
      <c r="AHR4" s="14"/>
      <c r="AHS4" s="14"/>
      <c r="AHT4" s="14"/>
      <c r="AHU4" s="14"/>
      <c r="AHV4" s="14"/>
      <c r="AHW4" s="14"/>
      <c r="AHX4" s="14"/>
      <c r="AHY4" s="14"/>
      <c r="AHZ4" s="14"/>
      <c r="AIA4" s="14"/>
      <c r="AIB4" s="14"/>
      <c r="AIC4" s="14"/>
      <c r="AID4" s="14"/>
      <c r="AIE4" s="14"/>
      <c r="AIF4" s="14"/>
      <c r="AIG4" s="14"/>
      <c r="AIH4" s="14"/>
      <c r="AII4" s="14"/>
      <c r="AIJ4" s="14"/>
      <c r="AIK4" s="14"/>
      <c r="AIL4" s="14"/>
      <c r="AIM4" s="14"/>
      <c r="AIN4" s="14"/>
      <c r="AIO4" s="14"/>
      <c r="AIP4" s="14"/>
      <c r="AIQ4" s="14"/>
      <c r="AIR4" s="14"/>
      <c r="AIS4" s="14"/>
      <c r="AIT4" s="14"/>
      <c r="AIU4" s="14"/>
      <c r="AIV4" s="14"/>
      <c r="AIW4" s="14"/>
      <c r="AIX4" s="14"/>
      <c r="AIY4" s="14"/>
      <c r="AIZ4" s="14"/>
      <c r="AJA4" s="14"/>
      <c r="AJB4" s="14"/>
      <c r="AJC4" s="14"/>
      <c r="AJD4" s="14"/>
      <c r="AJE4" s="14"/>
      <c r="AJF4" s="14"/>
      <c r="AJG4" s="14"/>
      <c r="AJH4" s="14"/>
      <c r="AJI4" s="14"/>
      <c r="AJJ4" s="14"/>
      <c r="AJK4" s="14"/>
      <c r="AJL4" s="14"/>
      <c r="AJM4" s="14"/>
      <c r="AJN4" s="14"/>
      <c r="AJO4" s="14"/>
      <c r="AJP4" s="14"/>
      <c r="AJQ4" s="14"/>
      <c r="AJR4" s="14"/>
      <c r="AJS4" s="14"/>
      <c r="AJT4" s="14"/>
      <c r="AJU4" s="14"/>
      <c r="AJV4" s="14"/>
      <c r="AJW4" s="14"/>
      <c r="AJX4" s="14"/>
      <c r="AJY4" s="14"/>
      <c r="AJZ4" s="14"/>
      <c r="AKA4" s="14"/>
      <c r="AKB4" s="14"/>
      <c r="AKC4" s="14"/>
      <c r="AKD4" s="14"/>
      <c r="AKE4" s="14"/>
      <c r="AKF4" s="14"/>
      <c r="AKG4" s="14"/>
      <c r="AKH4" s="14"/>
      <c r="AKI4" s="14"/>
      <c r="AKJ4" s="14"/>
      <c r="AKK4" s="14"/>
      <c r="AKL4" s="14"/>
      <c r="AKM4" s="14"/>
      <c r="AKN4" s="14"/>
      <c r="AKO4" s="14"/>
      <c r="AKP4" s="14"/>
      <c r="AKQ4" s="14"/>
      <c r="AKR4" s="14"/>
      <c r="AKS4" s="14"/>
      <c r="AKT4" s="14"/>
      <c r="AKU4" s="14"/>
      <c r="AKV4" s="14"/>
      <c r="AKW4" s="14"/>
      <c r="AKX4" s="14"/>
      <c r="AKY4" s="14"/>
      <c r="AKZ4" s="14"/>
      <c r="ALA4" s="14"/>
      <c r="ALB4" s="14"/>
      <c r="ALC4" s="14"/>
      <c r="ALD4" s="14"/>
      <c r="ALE4" s="14"/>
      <c r="ALF4" s="14"/>
      <c r="ALG4" s="14"/>
      <c r="ALH4" s="14"/>
      <c r="ALI4" s="14"/>
      <c r="ALJ4" s="14"/>
      <c r="ALK4" s="14"/>
      <c r="ALL4" s="14"/>
      <c r="ALM4" s="14"/>
      <c r="ALN4" s="14"/>
      <c r="ALO4" s="14"/>
      <c r="ALP4" s="14"/>
      <c r="ALQ4" s="14"/>
      <c r="ALR4" s="14"/>
      <c r="ALS4" s="14"/>
      <c r="ALT4" s="14"/>
      <c r="ALU4" s="14"/>
      <c r="ALV4" s="14"/>
      <c r="ALW4" s="14"/>
      <c r="ALX4" s="14"/>
      <c r="ALY4" s="14"/>
      <c r="ALZ4" s="14"/>
      <c r="AMA4" s="14"/>
      <c r="AMB4" s="14"/>
      <c r="AMC4" s="14"/>
      <c r="AMD4" s="14"/>
      <c r="AME4" s="14"/>
      <c r="AMF4" s="14"/>
      <c r="AMG4" s="14"/>
      <c r="AMH4" s="14"/>
      <c r="AMI4" s="14"/>
      <c r="AMJ4" s="14"/>
      <c r="AMK4" s="14"/>
      <c r="AML4" s="14"/>
      <c r="AMM4" s="14"/>
      <c r="AMN4" s="14"/>
      <c r="AMO4" s="14"/>
    </row>
    <row r="5" spans="1:1029" s="139" customFormat="1" ht="32.25" customHeight="1" x14ac:dyDescent="0.25">
      <c r="A5" s="702" t="s">
        <v>611</v>
      </c>
      <c r="B5" s="702" t="s">
        <v>205</v>
      </c>
      <c r="C5" s="702" t="s">
        <v>1276</v>
      </c>
      <c r="D5" s="141" t="s">
        <v>206</v>
      </c>
      <c r="E5" s="140">
        <v>44718</v>
      </c>
      <c r="F5" s="702" t="s">
        <v>719</v>
      </c>
      <c r="IW5" s="14"/>
      <c r="IX5" s="14"/>
      <c r="IY5" s="14"/>
      <c r="IZ5" s="14"/>
      <c r="JA5" s="14"/>
      <c r="JB5" s="14"/>
      <c r="JC5" s="14"/>
      <c r="JD5" s="14"/>
      <c r="JE5" s="14"/>
      <c r="JF5" s="14"/>
      <c r="JG5" s="14"/>
      <c r="JH5" s="14"/>
      <c r="JI5" s="14"/>
      <c r="JJ5" s="14"/>
      <c r="JK5" s="14"/>
      <c r="JL5" s="14"/>
      <c r="JM5" s="14"/>
      <c r="JN5" s="14"/>
      <c r="JO5" s="14"/>
      <c r="JP5" s="14"/>
      <c r="JQ5" s="14"/>
      <c r="JR5" s="14"/>
      <c r="JS5" s="14"/>
      <c r="JT5" s="14"/>
      <c r="JU5" s="14"/>
      <c r="JV5" s="14"/>
      <c r="JW5" s="14"/>
      <c r="JX5" s="14"/>
      <c r="JY5" s="14"/>
      <c r="JZ5" s="14"/>
      <c r="KA5" s="14"/>
      <c r="KB5" s="14"/>
      <c r="KC5" s="14"/>
      <c r="KD5" s="14"/>
      <c r="KE5" s="14"/>
      <c r="KF5" s="14"/>
      <c r="KG5" s="14"/>
      <c r="KH5" s="14"/>
      <c r="KI5" s="14"/>
      <c r="KJ5" s="14"/>
      <c r="KK5" s="14"/>
      <c r="KL5" s="14"/>
      <c r="KM5" s="14"/>
      <c r="KN5" s="14"/>
      <c r="KO5" s="14"/>
      <c r="KP5" s="14"/>
      <c r="KQ5" s="14"/>
      <c r="KR5" s="14"/>
      <c r="KS5" s="14"/>
      <c r="KT5" s="14"/>
      <c r="KU5" s="14"/>
      <c r="KV5" s="14"/>
      <c r="KW5" s="14"/>
      <c r="KX5" s="14"/>
      <c r="KY5" s="14"/>
      <c r="KZ5" s="14"/>
      <c r="LA5" s="14"/>
      <c r="LB5" s="14"/>
      <c r="LC5" s="14"/>
      <c r="LD5" s="14"/>
      <c r="LE5" s="14"/>
      <c r="LF5" s="14"/>
      <c r="LG5" s="14"/>
      <c r="LH5" s="14"/>
      <c r="LI5" s="14"/>
      <c r="LJ5" s="14"/>
      <c r="LK5" s="14"/>
      <c r="LL5" s="14"/>
      <c r="LM5" s="14"/>
      <c r="LN5" s="14"/>
      <c r="LO5" s="14"/>
      <c r="LP5" s="14"/>
      <c r="LQ5" s="14"/>
      <c r="LR5" s="14"/>
      <c r="LS5" s="14"/>
      <c r="LT5" s="14"/>
      <c r="LU5" s="14"/>
      <c r="LV5" s="14"/>
      <c r="LW5" s="14"/>
      <c r="LX5" s="14"/>
      <c r="LY5" s="14"/>
      <c r="LZ5" s="14"/>
      <c r="MA5" s="14"/>
      <c r="MB5" s="14"/>
      <c r="MC5" s="14"/>
      <c r="MD5" s="14"/>
      <c r="ME5" s="14"/>
      <c r="MF5" s="14"/>
      <c r="MG5" s="14"/>
      <c r="MH5" s="14"/>
      <c r="MI5" s="14"/>
      <c r="MJ5" s="14"/>
      <c r="MK5" s="14"/>
      <c r="ML5" s="14"/>
      <c r="MM5" s="14"/>
      <c r="MN5" s="14"/>
      <c r="MO5" s="14"/>
      <c r="MP5" s="14"/>
      <c r="MQ5" s="14"/>
      <c r="MR5" s="14"/>
      <c r="MS5" s="14"/>
      <c r="MT5" s="14"/>
      <c r="MU5" s="14"/>
      <c r="MV5" s="14"/>
      <c r="MW5" s="14"/>
      <c r="MX5" s="14"/>
      <c r="MY5" s="14"/>
      <c r="MZ5" s="14"/>
      <c r="NA5" s="14"/>
      <c r="NB5" s="14"/>
      <c r="NC5" s="14"/>
      <c r="ND5" s="14"/>
      <c r="NE5" s="14"/>
      <c r="NF5" s="14"/>
      <c r="NG5" s="14"/>
      <c r="NH5" s="14"/>
      <c r="NI5" s="14"/>
      <c r="NJ5" s="14"/>
      <c r="NK5" s="14"/>
      <c r="NL5" s="14"/>
      <c r="NM5" s="14"/>
      <c r="NN5" s="14"/>
      <c r="NO5" s="14"/>
      <c r="NP5" s="14"/>
      <c r="NQ5" s="14"/>
      <c r="NR5" s="14"/>
      <c r="NS5" s="14"/>
      <c r="NT5" s="14"/>
      <c r="NU5" s="14"/>
      <c r="NV5" s="14"/>
      <c r="NW5" s="14"/>
      <c r="NX5" s="14"/>
      <c r="NY5" s="14"/>
      <c r="NZ5" s="14"/>
      <c r="OA5" s="14"/>
      <c r="OB5" s="14"/>
      <c r="OC5" s="14"/>
      <c r="OD5" s="14"/>
      <c r="OE5" s="14"/>
      <c r="OF5" s="14"/>
      <c r="OG5" s="14"/>
      <c r="OH5" s="14"/>
      <c r="OI5" s="14"/>
      <c r="OJ5" s="14"/>
      <c r="OK5" s="14"/>
      <c r="OL5" s="14"/>
      <c r="OM5" s="14"/>
      <c r="ON5" s="14"/>
      <c r="OO5" s="14"/>
      <c r="OP5" s="14"/>
      <c r="OQ5" s="14"/>
      <c r="OR5" s="14"/>
      <c r="OS5" s="14"/>
      <c r="OT5" s="14"/>
      <c r="OU5" s="14"/>
      <c r="OV5" s="14"/>
      <c r="OW5" s="14"/>
      <c r="OX5" s="14"/>
      <c r="OY5" s="14"/>
      <c r="OZ5" s="14"/>
      <c r="PA5" s="14"/>
      <c r="PB5" s="14"/>
      <c r="PC5" s="14"/>
      <c r="PD5" s="14"/>
      <c r="PE5" s="14"/>
      <c r="PF5" s="14"/>
      <c r="PG5" s="14"/>
      <c r="PH5" s="14"/>
      <c r="PI5" s="14"/>
      <c r="PJ5" s="14"/>
      <c r="PK5" s="14"/>
      <c r="PL5" s="14"/>
      <c r="PM5" s="14"/>
      <c r="PN5" s="14"/>
      <c r="PO5" s="14"/>
      <c r="PP5" s="14"/>
      <c r="PQ5" s="14"/>
      <c r="PR5" s="14"/>
      <c r="PS5" s="14"/>
      <c r="PT5" s="14"/>
      <c r="PU5" s="14"/>
      <c r="PV5" s="14"/>
      <c r="PW5" s="14"/>
      <c r="PX5" s="14"/>
      <c r="PY5" s="14"/>
      <c r="PZ5" s="14"/>
      <c r="QA5" s="14"/>
      <c r="QB5" s="14"/>
      <c r="QC5" s="14"/>
      <c r="QD5" s="14"/>
      <c r="QE5" s="14"/>
      <c r="QF5" s="14"/>
      <c r="QG5" s="14"/>
      <c r="QH5" s="14"/>
      <c r="QI5" s="14"/>
      <c r="QJ5" s="14"/>
      <c r="QK5" s="14"/>
      <c r="QL5" s="14"/>
      <c r="QM5" s="14"/>
      <c r="QN5" s="14"/>
      <c r="QO5" s="14"/>
      <c r="QP5" s="14"/>
      <c r="QQ5" s="14"/>
      <c r="QR5" s="14"/>
      <c r="QS5" s="14"/>
      <c r="QT5" s="14"/>
      <c r="QU5" s="14"/>
      <c r="QV5" s="14"/>
      <c r="QW5" s="14"/>
      <c r="QX5" s="14"/>
      <c r="QY5" s="14"/>
      <c r="QZ5" s="14"/>
      <c r="RA5" s="14"/>
      <c r="RB5" s="14"/>
      <c r="RC5" s="14"/>
      <c r="RD5" s="14"/>
      <c r="RE5" s="14"/>
      <c r="RF5" s="14"/>
      <c r="RG5" s="14"/>
      <c r="RH5" s="14"/>
      <c r="RI5" s="14"/>
      <c r="RJ5" s="14"/>
      <c r="RK5" s="14"/>
      <c r="RL5" s="14"/>
      <c r="RM5" s="14"/>
      <c r="RN5" s="14"/>
      <c r="RO5" s="14"/>
      <c r="RP5" s="14"/>
      <c r="RQ5" s="14"/>
      <c r="RR5" s="14"/>
      <c r="RS5" s="14"/>
      <c r="RT5" s="14"/>
      <c r="RU5" s="14"/>
      <c r="RV5" s="14"/>
      <c r="RW5" s="14"/>
      <c r="RX5" s="14"/>
      <c r="RY5" s="14"/>
      <c r="RZ5" s="14"/>
      <c r="SA5" s="14"/>
      <c r="SB5" s="14"/>
      <c r="SC5" s="14"/>
      <c r="SD5" s="14"/>
      <c r="SE5" s="14"/>
      <c r="SF5" s="14"/>
      <c r="SG5" s="14"/>
      <c r="SH5" s="14"/>
      <c r="SI5" s="14"/>
      <c r="SJ5" s="14"/>
      <c r="SK5" s="14"/>
      <c r="SL5" s="14"/>
      <c r="SM5" s="14"/>
      <c r="SN5" s="14"/>
      <c r="SO5" s="14"/>
      <c r="SP5" s="14"/>
      <c r="SQ5" s="14"/>
      <c r="SR5" s="14"/>
      <c r="SS5" s="14"/>
      <c r="ST5" s="14"/>
      <c r="SU5" s="14"/>
      <c r="SV5" s="14"/>
      <c r="SW5" s="14"/>
      <c r="SX5" s="14"/>
      <c r="SY5" s="14"/>
      <c r="SZ5" s="14"/>
      <c r="TA5" s="14"/>
      <c r="TB5" s="14"/>
      <c r="TC5" s="14"/>
      <c r="TD5" s="14"/>
      <c r="TE5" s="14"/>
      <c r="TF5" s="14"/>
      <c r="TG5" s="14"/>
      <c r="TH5" s="14"/>
      <c r="TI5" s="14"/>
      <c r="TJ5" s="14"/>
      <c r="TK5" s="14"/>
      <c r="TL5" s="14"/>
      <c r="TM5" s="14"/>
      <c r="TN5" s="14"/>
      <c r="TO5" s="14"/>
      <c r="TP5" s="14"/>
      <c r="TQ5" s="14"/>
      <c r="TR5" s="14"/>
      <c r="TS5" s="14"/>
      <c r="TT5" s="14"/>
      <c r="TU5" s="14"/>
      <c r="TV5" s="14"/>
      <c r="TW5" s="14"/>
      <c r="TX5" s="14"/>
      <c r="TY5" s="14"/>
      <c r="TZ5" s="14"/>
      <c r="UA5" s="14"/>
      <c r="UB5" s="14"/>
      <c r="UC5" s="14"/>
      <c r="UD5" s="14"/>
      <c r="UE5" s="14"/>
      <c r="UF5" s="14"/>
      <c r="UG5" s="14"/>
      <c r="UH5" s="14"/>
      <c r="UI5" s="14"/>
      <c r="UJ5" s="14"/>
      <c r="UK5" s="14"/>
      <c r="UL5" s="14"/>
      <c r="UM5" s="14"/>
      <c r="UN5" s="14"/>
      <c r="UO5" s="14"/>
      <c r="UP5" s="14"/>
      <c r="UQ5" s="14"/>
      <c r="UR5" s="14"/>
      <c r="US5" s="14"/>
      <c r="UT5" s="14"/>
      <c r="UU5" s="14"/>
      <c r="UV5" s="14"/>
      <c r="UW5" s="14"/>
      <c r="UX5" s="14"/>
      <c r="UY5" s="14"/>
      <c r="UZ5" s="14"/>
      <c r="VA5" s="14"/>
      <c r="VB5" s="14"/>
      <c r="VC5" s="14"/>
      <c r="VD5" s="14"/>
      <c r="VE5" s="14"/>
      <c r="VF5" s="14"/>
      <c r="VG5" s="14"/>
      <c r="VH5" s="14"/>
      <c r="VI5" s="14"/>
      <c r="VJ5" s="14"/>
      <c r="VK5" s="14"/>
      <c r="VL5" s="14"/>
      <c r="VM5" s="14"/>
      <c r="VN5" s="14"/>
      <c r="VO5" s="14"/>
      <c r="VP5" s="14"/>
      <c r="VQ5" s="14"/>
      <c r="VR5" s="14"/>
      <c r="VS5" s="14"/>
      <c r="VT5" s="14"/>
      <c r="VU5" s="14"/>
      <c r="VV5" s="14"/>
      <c r="VW5" s="14"/>
      <c r="VX5" s="14"/>
      <c r="VY5" s="14"/>
      <c r="VZ5" s="14"/>
      <c r="WA5" s="14"/>
      <c r="WB5" s="14"/>
      <c r="WC5" s="14"/>
      <c r="WD5" s="14"/>
      <c r="WE5" s="14"/>
      <c r="WF5" s="14"/>
      <c r="WG5" s="14"/>
      <c r="WH5" s="14"/>
      <c r="WI5" s="14"/>
      <c r="WJ5" s="14"/>
      <c r="WK5" s="14"/>
      <c r="WL5" s="14"/>
      <c r="WM5" s="14"/>
      <c r="WN5" s="14"/>
      <c r="WO5" s="14"/>
      <c r="WP5" s="14"/>
      <c r="WQ5" s="14"/>
      <c r="WR5" s="14"/>
      <c r="WS5" s="14"/>
      <c r="WT5" s="14"/>
      <c r="WU5" s="14"/>
      <c r="WV5" s="14"/>
      <c r="WW5" s="14"/>
      <c r="WX5" s="14"/>
      <c r="WY5" s="14"/>
      <c r="WZ5" s="14"/>
      <c r="XA5" s="14"/>
      <c r="XB5" s="14"/>
      <c r="XC5" s="14"/>
      <c r="XD5" s="14"/>
      <c r="XE5" s="14"/>
      <c r="XF5" s="14"/>
      <c r="XG5" s="14"/>
      <c r="XH5" s="14"/>
      <c r="XI5" s="14"/>
      <c r="XJ5" s="14"/>
      <c r="XK5" s="14"/>
      <c r="XL5" s="14"/>
      <c r="XM5" s="14"/>
      <c r="XN5" s="14"/>
      <c r="XO5" s="14"/>
      <c r="XP5" s="14"/>
      <c r="XQ5" s="14"/>
      <c r="XR5" s="14"/>
      <c r="XS5" s="14"/>
      <c r="XT5" s="14"/>
      <c r="XU5" s="14"/>
      <c r="XV5" s="14"/>
      <c r="XW5" s="14"/>
      <c r="XX5" s="14"/>
      <c r="XY5" s="14"/>
      <c r="XZ5" s="14"/>
      <c r="YA5" s="14"/>
      <c r="YB5" s="14"/>
      <c r="YC5" s="14"/>
      <c r="YD5" s="14"/>
      <c r="YE5" s="14"/>
      <c r="YF5" s="14"/>
      <c r="YG5" s="14"/>
      <c r="YH5" s="14"/>
      <c r="YI5" s="14"/>
      <c r="YJ5" s="14"/>
      <c r="YK5" s="14"/>
      <c r="YL5" s="14"/>
      <c r="YM5" s="14"/>
      <c r="YN5" s="14"/>
      <c r="YO5" s="14"/>
      <c r="YP5" s="14"/>
      <c r="YQ5" s="14"/>
      <c r="YR5" s="14"/>
      <c r="YS5" s="14"/>
      <c r="YT5" s="14"/>
      <c r="YU5" s="14"/>
      <c r="YV5" s="14"/>
      <c r="YW5" s="14"/>
      <c r="YX5" s="14"/>
      <c r="YY5" s="14"/>
      <c r="YZ5" s="14"/>
      <c r="ZA5" s="14"/>
      <c r="ZB5" s="14"/>
      <c r="ZC5" s="14"/>
      <c r="ZD5" s="14"/>
      <c r="ZE5" s="14"/>
      <c r="ZF5" s="14"/>
      <c r="ZG5" s="14"/>
      <c r="ZH5" s="14"/>
      <c r="ZI5" s="14"/>
      <c r="ZJ5" s="14"/>
      <c r="ZK5" s="14"/>
      <c r="ZL5" s="14"/>
      <c r="ZM5" s="14"/>
      <c r="ZN5" s="14"/>
      <c r="ZO5" s="14"/>
      <c r="ZP5" s="14"/>
      <c r="ZQ5" s="14"/>
      <c r="ZR5" s="14"/>
      <c r="ZS5" s="14"/>
      <c r="ZT5" s="14"/>
      <c r="ZU5" s="14"/>
      <c r="ZV5" s="14"/>
      <c r="ZW5" s="14"/>
      <c r="ZX5" s="14"/>
      <c r="ZY5" s="14"/>
      <c r="ZZ5" s="14"/>
      <c r="AAA5" s="14"/>
      <c r="AAB5" s="14"/>
      <c r="AAC5" s="14"/>
      <c r="AAD5" s="14"/>
      <c r="AAE5" s="14"/>
      <c r="AAF5" s="14"/>
      <c r="AAG5" s="14"/>
      <c r="AAH5" s="14"/>
      <c r="AAI5" s="14"/>
      <c r="AAJ5" s="14"/>
      <c r="AAK5" s="14"/>
      <c r="AAL5" s="14"/>
      <c r="AAM5" s="14"/>
      <c r="AAN5" s="14"/>
      <c r="AAO5" s="14"/>
      <c r="AAP5" s="14"/>
      <c r="AAQ5" s="14"/>
      <c r="AAR5" s="14"/>
      <c r="AAS5" s="14"/>
      <c r="AAT5" s="14"/>
      <c r="AAU5" s="14"/>
      <c r="AAV5" s="14"/>
      <c r="AAW5" s="14"/>
      <c r="AAX5" s="14"/>
      <c r="AAY5" s="14"/>
      <c r="AAZ5" s="14"/>
      <c r="ABA5" s="14"/>
      <c r="ABB5" s="14"/>
      <c r="ABC5" s="14"/>
      <c r="ABD5" s="14"/>
      <c r="ABE5" s="14"/>
      <c r="ABF5" s="14"/>
      <c r="ABG5" s="14"/>
      <c r="ABH5" s="14"/>
      <c r="ABI5" s="14"/>
      <c r="ABJ5" s="14"/>
      <c r="ABK5" s="14"/>
      <c r="ABL5" s="14"/>
      <c r="ABM5" s="14"/>
      <c r="ABN5" s="14"/>
      <c r="ABO5" s="14"/>
      <c r="ABP5" s="14"/>
      <c r="ABQ5" s="14"/>
      <c r="ABR5" s="14"/>
      <c r="ABS5" s="14"/>
      <c r="ABT5" s="14"/>
      <c r="ABU5" s="14"/>
      <c r="ABV5" s="14"/>
      <c r="ABW5" s="14"/>
      <c r="ABX5" s="14"/>
      <c r="ABY5" s="14"/>
      <c r="ABZ5" s="14"/>
      <c r="ACA5" s="14"/>
      <c r="ACB5" s="14"/>
      <c r="ACC5" s="14"/>
      <c r="ACD5" s="14"/>
      <c r="ACE5" s="14"/>
      <c r="ACF5" s="14"/>
      <c r="ACG5" s="14"/>
      <c r="ACH5" s="14"/>
      <c r="ACI5" s="14"/>
      <c r="ACJ5" s="14"/>
      <c r="ACK5" s="14"/>
      <c r="ACL5" s="14"/>
      <c r="ACM5" s="14"/>
      <c r="ACN5" s="14"/>
      <c r="ACO5" s="14"/>
      <c r="ACP5" s="14"/>
      <c r="ACQ5" s="14"/>
      <c r="ACR5" s="14"/>
      <c r="ACS5" s="14"/>
      <c r="ACT5" s="14"/>
      <c r="ACU5" s="14"/>
      <c r="ACV5" s="14"/>
      <c r="ACW5" s="14"/>
      <c r="ACX5" s="14"/>
      <c r="ACY5" s="14"/>
      <c r="ACZ5" s="14"/>
      <c r="ADA5" s="14"/>
      <c r="ADB5" s="14"/>
      <c r="ADC5" s="14"/>
      <c r="ADD5" s="14"/>
      <c r="ADE5" s="14"/>
      <c r="ADF5" s="14"/>
      <c r="ADG5" s="14"/>
      <c r="ADH5" s="14"/>
      <c r="ADI5" s="14"/>
      <c r="ADJ5" s="14"/>
      <c r="ADK5" s="14"/>
      <c r="ADL5" s="14"/>
      <c r="ADM5" s="14"/>
      <c r="ADN5" s="14"/>
      <c r="ADO5" s="14"/>
      <c r="ADP5" s="14"/>
      <c r="ADQ5" s="14"/>
      <c r="ADR5" s="14"/>
      <c r="ADS5" s="14"/>
      <c r="ADT5" s="14"/>
      <c r="ADU5" s="14"/>
      <c r="ADV5" s="14"/>
      <c r="ADW5" s="14"/>
      <c r="ADX5" s="14"/>
      <c r="ADY5" s="14"/>
      <c r="ADZ5" s="14"/>
      <c r="AEA5" s="14"/>
      <c r="AEB5" s="14"/>
      <c r="AEC5" s="14"/>
      <c r="AED5" s="14"/>
      <c r="AEE5" s="14"/>
      <c r="AEF5" s="14"/>
      <c r="AEG5" s="14"/>
      <c r="AEH5" s="14"/>
      <c r="AEI5" s="14"/>
      <c r="AEJ5" s="14"/>
      <c r="AEK5" s="14"/>
      <c r="AEL5" s="14"/>
      <c r="AEM5" s="14"/>
      <c r="AEN5" s="14"/>
      <c r="AEO5" s="14"/>
      <c r="AEP5" s="14"/>
      <c r="AEQ5" s="14"/>
      <c r="AER5" s="14"/>
      <c r="AES5" s="14"/>
      <c r="AET5" s="14"/>
      <c r="AEU5" s="14"/>
      <c r="AEV5" s="14"/>
      <c r="AEW5" s="14"/>
      <c r="AEX5" s="14"/>
      <c r="AEY5" s="14"/>
      <c r="AEZ5" s="14"/>
      <c r="AFA5" s="14"/>
      <c r="AFB5" s="14"/>
      <c r="AFC5" s="14"/>
      <c r="AFD5" s="14"/>
      <c r="AFE5" s="14"/>
      <c r="AFF5" s="14"/>
      <c r="AFG5" s="14"/>
      <c r="AFH5" s="14"/>
      <c r="AFI5" s="14"/>
      <c r="AFJ5" s="14"/>
      <c r="AFK5" s="14"/>
      <c r="AFL5" s="14"/>
      <c r="AFM5" s="14"/>
      <c r="AFN5" s="14"/>
      <c r="AFO5" s="14"/>
      <c r="AFP5" s="14"/>
      <c r="AFQ5" s="14"/>
      <c r="AFR5" s="14"/>
      <c r="AFS5" s="14"/>
      <c r="AFT5" s="14"/>
      <c r="AFU5" s="14"/>
      <c r="AFV5" s="14"/>
      <c r="AFW5" s="14"/>
      <c r="AFX5" s="14"/>
      <c r="AFY5" s="14"/>
      <c r="AFZ5" s="14"/>
      <c r="AGA5" s="14"/>
      <c r="AGB5" s="14"/>
      <c r="AGC5" s="14"/>
      <c r="AGD5" s="14"/>
      <c r="AGE5" s="14"/>
      <c r="AGF5" s="14"/>
      <c r="AGG5" s="14"/>
      <c r="AGH5" s="14"/>
      <c r="AGI5" s="14"/>
      <c r="AGJ5" s="14"/>
      <c r="AGK5" s="14"/>
      <c r="AGL5" s="14"/>
      <c r="AGM5" s="14"/>
      <c r="AGN5" s="14"/>
      <c r="AGO5" s="14"/>
      <c r="AGP5" s="14"/>
      <c r="AGQ5" s="14"/>
      <c r="AGR5" s="14"/>
      <c r="AGS5" s="14"/>
      <c r="AGT5" s="14"/>
      <c r="AGU5" s="14"/>
      <c r="AGV5" s="14"/>
      <c r="AGW5" s="14"/>
      <c r="AGX5" s="14"/>
      <c r="AGY5" s="14"/>
      <c r="AGZ5" s="14"/>
      <c r="AHA5" s="14"/>
      <c r="AHB5" s="14"/>
      <c r="AHC5" s="14"/>
      <c r="AHD5" s="14"/>
      <c r="AHE5" s="14"/>
      <c r="AHF5" s="14"/>
      <c r="AHG5" s="14"/>
      <c r="AHH5" s="14"/>
      <c r="AHI5" s="14"/>
      <c r="AHJ5" s="14"/>
      <c r="AHK5" s="14"/>
      <c r="AHL5" s="14"/>
      <c r="AHM5" s="14"/>
      <c r="AHN5" s="14"/>
      <c r="AHO5" s="14"/>
      <c r="AHP5" s="14"/>
      <c r="AHQ5" s="14"/>
      <c r="AHR5" s="14"/>
      <c r="AHS5" s="14"/>
      <c r="AHT5" s="14"/>
      <c r="AHU5" s="14"/>
      <c r="AHV5" s="14"/>
      <c r="AHW5" s="14"/>
      <c r="AHX5" s="14"/>
      <c r="AHY5" s="14"/>
      <c r="AHZ5" s="14"/>
      <c r="AIA5" s="14"/>
      <c r="AIB5" s="14"/>
      <c r="AIC5" s="14"/>
      <c r="AID5" s="14"/>
      <c r="AIE5" s="14"/>
      <c r="AIF5" s="14"/>
      <c r="AIG5" s="14"/>
      <c r="AIH5" s="14"/>
      <c r="AII5" s="14"/>
      <c r="AIJ5" s="14"/>
      <c r="AIK5" s="14"/>
      <c r="AIL5" s="14"/>
      <c r="AIM5" s="14"/>
      <c r="AIN5" s="14"/>
      <c r="AIO5" s="14"/>
      <c r="AIP5" s="14"/>
      <c r="AIQ5" s="14"/>
      <c r="AIR5" s="14"/>
      <c r="AIS5" s="14"/>
      <c r="AIT5" s="14"/>
      <c r="AIU5" s="14"/>
      <c r="AIV5" s="14"/>
      <c r="AIW5" s="14"/>
      <c r="AIX5" s="14"/>
      <c r="AIY5" s="14"/>
      <c r="AIZ5" s="14"/>
      <c r="AJA5" s="14"/>
      <c r="AJB5" s="14"/>
      <c r="AJC5" s="14"/>
      <c r="AJD5" s="14"/>
      <c r="AJE5" s="14"/>
      <c r="AJF5" s="14"/>
      <c r="AJG5" s="14"/>
      <c r="AJH5" s="14"/>
      <c r="AJI5" s="14"/>
      <c r="AJJ5" s="14"/>
      <c r="AJK5" s="14"/>
      <c r="AJL5" s="14"/>
      <c r="AJM5" s="14"/>
      <c r="AJN5" s="14"/>
      <c r="AJO5" s="14"/>
      <c r="AJP5" s="14"/>
      <c r="AJQ5" s="14"/>
      <c r="AJR5" s="14"/>
      <c r="AJS5" s="14"/>
      <c r="AJT5" s="14"/>
      <c r="AJU5" s="14"/>
      <c r="AJV5" s="14"/>
      <c r="AJW5" s="14"/>
      <c r="AJX5" s="14"/>
      <c r="AJY5" s="14"/>
      <c r="AJZ5" s="14"/>
      <c r="AKA5" s="14"/>
      <c r="AKB5" s="14"/>
      <c r="AKC5" s="14"/>
      <c r="AKD5" s="14"/>
      <c r="AKE5" s="14"/>
      <c r="AKF5" s="14"/>
      <c r="AKG5" s="14"/>
      <c r="AKH5" s="14"/>
      <c r="AKI5" s="14"/>
      <c r="AKJ5" s="14"/>
      <c r="AKK5" s="14"/>
      <c r="AKL5" s="14"/>
      <c r="AKM5" s="14"/>
      <c r="AKN5" s="14"/>
      <c r="AKO5" s="14"/>
      <c r="AKP5" s="14"/>
      <c r="AKQ5" s="14"/>
      <c r="AKR5" s="14"/>
      <c r="AKS5" s="14"/>
      <c r="AKT5" s="14"/>
      <c r="AKU5" s="14"/>
      <c r="AKV5" s="14"/>
      <c r="AKW5" s="14"/>
      <c r="AKX5" s="14"/>
      <c r="AKY5" s="14"/>
      <c r="AKZ5" s="14"/>
      <c r="ALA5" s="14"/>
      <c r="ALB5" s="14"/>
      <c r="ALC5" s="14"/>
      <c r="ALD5" s="14"/>
      <c r="ALE5" s="14"/>
      <c r="ALF5" s="14"/>
      <c r="ALG5" s="14"/>
      <c r="ALH5" s="14"/>
      <c r="ALI5" s="14"/>
      <c r="ALJ5" s="14"/>
      <c r="ALK5" s="14"/>
      <c r="ALL5" s="14"/>
      <c r="ALM5" s="14"/>
      <c r="ALN5" s="14"/>
      <c r="ALO5" s="14"/>
      <c r="ALP5" s="14"/>
      <c r="ALQ5" s="14"/>
      <c r="ALR5" s="14"/>
      <c r="ALS5" s="14"/>
      <c r="ALT5" s="14"/>
      <c r="ALU5" s="14"/>
      <c r="ALV5" s="14"/>
      <c r="ALW5" s="14"/>
      <c r="ALX5" s="14"/>
      <c r="ALY5" s="14"/>
      <c r="ALZ5" s="14"/>
      <c r="AMA5" s="14"/>
      <c r="AMB5" s="14"/>
      <c r="AMC5" s="14"/>
      <c r="AMD5" s="14"/>
      <c r="AME5" s="14"/>
      <c r="AMF5" s="14"/>
      <c r="AMG5" s="14"/>
      <c r="AMH5" s="14"/>
      <c r="AMI5" s="14"/>
      <c r="AMJ5" s="14"/>
      <c r="AMK5" s="14"/>
      <c r="AML5" s="14"/>
      <c r="AMM5" s="14"/>
      <c r="AMN5" s="14"/>
      <c r="AMO5" s="14"/>
    </row>
    <row r="6" spans="1:1029" s="139" customFormat="1" ht="32.25" customHeight="1" x14ac:dyDescent="0.25">
      <c r="A6" s="702" t="s">
        <v>1682</v>
      </c>
      <c r="B6" s="702" t="s">
        <v>1683</v>
      </c>
      <c r="C6" s="702" t="s">
        <v>1684</v>
      </c>
      <c r="D6" s="141" t="s">
        <v>1685</v>
      </c>
      <c r="E6" s="140">
        <v>45446</v>
      </c>
      <c r="F6" s="702" t="s">
        <v>720</v>
      </c>
      <c r="IW6" s="14"/>
      <c r="IX6" s="14"/>
      <c r="IY6" s="14"/>
      <c r="IZ6" s="14"/>
      <c r="JA6" s="14"/>
      <c r="JB6" s="14"/>
      <c r="JC6" s="14"/>
      <c r="JD6" s="14"/>
      <c r="JE6" s="14"/>
      <c r="JF6" s="14"/>
      <c r="JG6" s="14"/>
      <c r="JH6" s="14"/>
      <c r="JI6" s="14"/>
      <c r="JJ6" s="14"/>
      <c r="JK6" s="14"/>
      <c r="JL6" s="14"/>
      <c r="JM6" s="14"/>
      <c r="JN6" s="14"/>
      <c r="JO6" s="14"/>
      <c r="JP6" s="14"/>
      <c r="JQ6" s="14"/>
      <c r="JR6" s="14"/>
      <c r="JS6" s="14"/>
      <c r="JT6" s="14"/>
      <c r="JU6" s="14"/>
      <c r="JV6" s="14"/>
      <c r="JW6" s="14"/>
      <c r="JX6" s="14"/>
      <c r="JY6" s="14"/>
      <c r="JZ6" s="14"/>
      <c r="KA6" s="14"/>
      <c r="KB6" s="14"/>
      <c r="KC6" s="14"/>
      <c r="KD6" s="14"/>
      <c r="KE6" s="14"/>
      <c r="KF6" s="14"/>
      <c r="KG6" s="14"/>
      <c r="KH6" s="14"/>
      <c r="KI6" s="14"/>
      <c r="KJ6" s="14"/>
      <c r="KK6" s="14"/>
      <c r="KL6" s="14"/>
      <c r="KM6" s="14"/>
      <c r="KN6" s="14"/>
      <c r="KO6" s="14"/>
      <c r="KP6" s="14"/>
      <c r="KQ6" s="14"/>
      <c r="KR6" s="14"/>
      <c r="KS6" s="14"/>
      <c r="KT6" s="14"/>
      <c r="KU6" s="14"/>
      <c r="KV6" s="14"/>
      <c r="KW6" s="14"/>
      <c r="KX6" s="14"/>
      <c r="KY6" s="14"/>
      <c r="KZ6" s="14"/>
      <c r="LA6" s="14"/>
      <c r="LB6" s="14"/>
      <c r="LC6" s="14"/>
      <c r="LD6" s="14"/>
      <c r="LE6" s="14"/>
      <c r="LF6" s="14"/>
      <c r="LG6" s="14"/>
      <c r="LH6" s="14"/>
      <c r="LI6" s="14"/>
      <c r="LJ6" s="14"/>
      <c r="LK6" s="14"/>
      <c r="LL6" s="14"/>
      <c r="LM6" s="14"/>
      <c r="LN6" s="14"/>
      <c r="LO6" s="14"/>
      <c r="LP6" s="14"/>
      <c r="LQ6" s="14"/>
      <c r="LR6" s="14"/>
      <c r="LS6" s="14"/>
      <c r="LT6" s="14"/>
      <c r="LU6" s="14"/>
      <c r="LV6" s="14"/>
      <c r="LW6" s="14"/>
      <c r="LX6" s="14"/>
      <c r="LY6" s="14"/>
      <c r="LZ6" s="14"/>
      <c r="MA6" s="14"/>
      <c r="MB6" s="14"/>
      <c r="MC6" s="14"/>
      <c r="MD6" s="14"/>
      <c r="ME6" s="14"/>
      <c r="MF6" s="14"/>
      <c r="MG6" s="14"/>
      <c r="MH6" s="14"/>
      <c r="MI6" s="14"/>
      <c r="MJ6" s="14"/>
      <c r="MK6" s="14"/>
      <c r="ML6" s="14"/>
      <c r="MM6" s="14"/>
      <c r="MN6" s="14"/>
      <c r="MO6" s="14"/>
      <c r="MP6" s="14"/>
      <c r="MQ6" s="14"/>
      <c r="MR6" s="14"/>
      <c r="MS6" s="14"/>
      <c r="MT6" s="14"/>
      <c r="MU6" s="14"/>
      <c r="MV6" s="14"/>
      <c r="MW6" s="14"/>
      <c r="MX6" s="14"/>
      <c r="MY6" s="14"/>
      <c r="MZ6" s="14"/>
      <c r="NA6" s="14"/>
      <c r="NB6" s="14"/>
      <c r="NC6" s="14"/>
      <c r="ND6" s="14"/>
      <c r="NE6" s="14"/>
      <c r="NF6" s="14"/>
      <c r="NG6" s="14"/>
      <c r="NH6" s="14"/>
      <c r="NI6" s="14"/>
      <c r="NJ6" s="14"/>
      <c r="NK6" s="14"/>
      <c r="NL6" s="14"/>
      <c r="NM6" s="14"/>
      <c r="NN6" s="14"/>
      <c r="NO6" s="14"/>
      <c r="NP6" s="14"/>
      <c r="NQ6" s="14"/>
      <c r="NR6" s="14"/>
      <c r="NS6" s="14"/>
      <c r="NT6" s="14"/>
      <c r="NU6" s="14"/>
      <c r="NV6" s="14"/>
      <c r="NW6" s="14"/>
      <c r="NX6" s="14"/>
      <c r="NY6" s="14"/>
      <c r="NZ6" s="14"/>
      <c r="OA6" s="14"/>
      <c r="OB6" s="14"/>
      <c r="OC6" s="14"/>
      <c r="OD6" s="14"/>
      <c r="OE6" s="14"/>
      <c r="OF6" s="14"/>
      <c r="OG6" s="14"/>
      <c r="OH6" s="14"/>
      <c r="OI6" s="14"/>
      <c r="OJ6" s="14"/>
      <c r="OK6" s="14"/>
      <c r="OL6" s="14"/>
      <c r="OM6" s="14"/>
      <c r="ON6" s="14"/>
      <c r="OO6" s="14"/>
      <c r="OP6" s="14"/>
      <c r="OQ6" s="14"/>
      <c r="OR6" s="14"/>
      <c r="OS6" s="14"/>
      <c r="OT6" s="14"/>
      <c r="OU6" s="14"/>
      <c r="OV6" s="14"/>
      <c r="OW6" s="14"/>
      <c r="OX6" s="14"/>
      <c r="OY6" s="14"/>
      <c r="OZ6" s="14"/>
      <c r="PA6" s="14"/>
      <c r="PB6" s="14"/>
      <c r="PC6" s="14"/>
      <c r="PD6" s="14"/>
      <c r="PE6" s="14"/>
      <c r="PF6" s="14"/>
      <c r="PG6" s="14"/>
      <c r="PH6" s="14"/>
      <c r="PI6" s="14"/>
      <c r="PJ6" s="14"/>
      <c r="PK6" s="14"/>
      <c r="PL6" s="14"/>
      <c r="PM6" s="14"/>
      <c r="PN6" s="14"/>
      <c r="PO6" s="14"/>
      <c r="PP6" s="14"/>
      <c r="PQ6" s="14"/>
      <c r="PR6" s="14"/>
      <c r="PS6" s="14"/>
      <c r="PT6" s="14"/>
      <c r="PU6" s="14"/>
      <c r="PV6" s="14"/>
      <c r="PW6" s="14"/>
      <c r="PX6" s="14"/>
      <c r="PY6" s="14"/>
      <c r="PZ6" s="14"/>
      <c r="QA6" s="14"/>
      <c r="QB6" s="14"/>
      <c r="QC6" s="14"/>
      <c r="QD6" s="14"/>
      <c r="QE6" s="14"/>
      <c r="QF6" s="14"/>
      <c r="QG6" s="14"/>
      <c r="QH6" s="14"/>
      <c r="QI6" s="14"/>
      <c r="QJ6" s="14"/>
      <c r="QK6" s="14"/>
      <c r="QL6" s="14"/>
      <c r="QM6" s="14"/>
      <c r="QN6" s="14"/>
      <c r="QO6" s="14"/>
      <c r="QP6" s="14"/>
      <c r="QQ6" s="14"/>
      <c r="QR6" s="14"/>
      <c r="QS6" s="14"/>
      <c r="QT6" s="14"/>
      <c r="QU6" s="14"/>
      <c r="QV6" s="14"/>
      <c r="QW6" s="14"/>
      <c r="QX6" s="14"/>
      <c r="QY6" s="14"/>
      <c r="QZ6" s="14"/>
      <c r="RA6" s="14"/>
      <c r="RB6" s="14"/>
      <c r="RC6" s="14"/>
      <c r="RD6" s="14"/>
      <c r="RE6" s="14"/>
      <c r="RF6" s="14"/>
      <c r="RG6" s="14"/>
      <c r="RH6" s="14"/>
      <c r="RI6" s="14"/>
      <c r="RJ6" s="14"/>
      <c r="RK6" s="14"/>
      <c r="RL6" s="14"/>
      <c r="RM6" s="14"/>
      <c r="RN6" s="14"/>
      <c r="RO6" s="14"/>
      <c r="RP6" s="14"/>
      <c r="RQ6" s="14"/>
      <c r="RR6" s="14"/>
      <c r="RS6" s="14"/>
      <c r="RT6" s="14"/>
      <c r="RU6" s="14"/>
      <c r="RV6" s="14"/>
      <c r="RW6" s="14"/>
      <c r="RX6" s="14"/>
      <c r="RY6" s="14"/>
      <c r="RZ6" s="14"/>
      <c r="SA6" s="14"/>
      <c r="SB6" s="14"/>
      <c r="SC6" s="14"/>
      <c r="SD6" s="14"/>
      <c r="SE6" s="14"/>
      <c r="SF6" s="14"/>
      <c r="SG6" s="14"/>
      <c r="SH6" s="14"/>
      <c r="SI6" s="14"/>
      <c r="SJ6" s="14"/>
      <c r="SK6" s="14"/>
      <c r="SL6" s="14"/>
      <c r="SM6" s="14"/>
      <c r="SN6" s="14"/>
      <c r="SO6" s="14"/>
      <c r="SP6" s="14"/>
      <c r="SQ6" s="14"/>
      <c r="SR6" s="14"/>
      <c r="SS6" s="14"/>
      <c r="ST6" s="14"/>
      <c r="SU6" s="14"/>
      <c r="SV6" s="14"/>
      <c r="SW6" s="14"/>
      <c r="SX6" s="14"/>
      <c r="SY6" s="14"/>
      <c r="SZ6" s="14"/>
      <c r="TA6" s="14"/>
      <c r="TB6" s="14"/>
      <c r="TC6" s="14"/>
      <c r="TD6" s="14"/>
      <c r="TE6" s="14"/>
      <c r="TF6" s="14"/>
      <c r="TG6" s="14"/>
      <c r="TH6" s="14"/>
      <c r="TI6" s="14"/>
      <c r="TJ6" s="14"/>
      <c r="TK6" s="14"/>
      <c r="TL6" s="14"/>
      <c r="TM6" s="14"/>
      <c r="TN6" s="14"/>
      <c r="TO6" s="14"/>
      <c r="TP6" s="14"/>
      <c r="TQ6" s="14"/>
      <c r="TR6" s="14"/>
      <c r="TS6" s="14"/>
      <c r="TT6" s="14"/>
      <c r="TU6" s="14"/>
      <c r="TV6" s="14"/>
      <c r="TW6" s="14"/>
      <c r="TX6" s="14"/>
      <c r="TY6" s="14"/>
      <c r="TZ6" s="14"/>
      <c r="UA6" s="14"/>
      <c r="UB6" s="14"/>
      <c r="UC6" s="14"/>
      <c r="UD6" s="14"/>
      <c r="UE6" s="14"/>
      <c r="UF6" s="14"/>
      <c r="UG6" s="14"/>
      <c r="UH6" s="14"/>
      <c r="UI6" s="14"/>
      <c r="UJ6" s="14"/>
      <c r="UK6" s="14"/>
      <c r="UL6" s="14"/>
      <c r="UM6" s="14"/>
      <c r="UN6" s="14"/>
      <c r="UO6" s="14"/>
      <c r="UP6" s="14"/>
      <c r="UQ6" s="14"/>
      <c r="UR6" s="14"/>
      <c r="US6" s="14"/>
      <c r="UT6" s="14"/>
      <c r="UU6" s="14"/>
      <c r="UV6" s="14"/>
      <c r="UW6" s="14"/>
      <c r="UX6" s="14"/>
      <c r="UY6" s="14"/>
      <c r="UZ6" s="14"/>
      <c r="VA6" s="14"/>
      <c r="VB6" s="14"/>
      <c r="VC6" s="14"/>
      <c r="VD6" s="14"/>
      <c r="VE6" s="14"/>
      <c r="VF6" s="14"/>
      <c r="VG6" s="14"/>
      <c r="VH6" s="14"/>
      <c r="VI6" s="14"/>
      <c r="VJ6" s="14"/>
      <c r="VK6" s="14"/>
      <c r="VL6" s="14"/>
      <c r="VM6" s="14"/>
      <c r="VN6" s="14"/>
      <c r="VO6" s="14"/>
      <c r="VP6" s="14"/>
      <c r="VQ6" s="14"/>
      <c r="VR6" s="14"/>
      <c r="VS6" s="14"/>
      <c r="VT6" s="14"/>
      <c r="VU6" s="14"/>
      <c r="VV6" s="14"/>
      <c r="VW6" s="14"/>
      <c r="VX6" s="14"/>
      <c r="VY6" s="14"/>
      <c r="VZ6" s="14"/>
      <c r="WA6" s="14"/>
      <c r="WB6" s="14"/>
      <c r="WC6" s="14"/>
      <c r="WD6" s="14"/>
      <c r="WE6" s="14"/>
      <c r="WF6" s="14"/>
      <c r="WG6" s="14"/>
      <c r="WH6" s="14"/>
      <c r="WI6" s="14"/>
      <c r="WJ6" s="14"/>
      <c r="WK6" s="14"/>
      <c r="WL6" s="14"/>
      <c r="WM6" s="14"/>
      <c r="WN6" s="14"/>
      <c r="WO6" s="14"/>
      <c r="WP6" s="14"/>
      <c r="WQ6" s="14"/>
      <c r="WR6" s="14"/>
      <c r="WS6" s="14"/>
      <c r="WT6" s="14"/>
      <c r="WU6" s="14"/>
      <c r="WV6" s="14"/>
      <c r="WW6" s="14"/>
      <c r="WX6" s="14"/>
      <c r="WY6" s="14"/>
      <c r="WZ6" s="14"/>
      <c r="XA6" s="14"/>
      <c r="XB6" s="14"/>
      <c r="XC6" s="14"/>
      <c r="XD6" s="14"/>
      <c r="XE6" s="14"/>
      <c r="XF6" s="14"/>
      <c r="XG6" s="14"/>
      <c r="XH6" s="14"/>
      <c r="XI6" s="14"/>
      <c r="XJ6" s="14"/>
      <c r="XK6" s="14"/>
      <c r="XL6" s="14"/>
      <c r="XM6" s="14"/>
      <c r="XN6" s="14"/>
      <c r="XO6" s="14"/>
      <c r="XP6" s="14"/>
      <c r="XQ6" s="14"/>
      <c r="XR6" s="14"/>
      <c r="XS6" s="14"/>
      <c r="XT6" s="14"/>
      <c r="XU6" s="14"/>
      <c r="XV6" s="14"/>
      <c r="XW6" s="14"/>
      <c r="XX6" s="14"/>
      <c r="XY6" s="14"/>
      <c r="XZ6" s="14"/>
      <c r="YA6" s="14"/>
      <c r="YB6" s="14"/>
      <c r="YC6" s="14"/>
      <c r="YD6" s="14"/>
      <c r="YE6" s="14"/>
      <c r="YF6" s="14"/>
      <c r="YG6" s="14"/>
      <c r="YH6" s="14"/>
      <c r="YI6" s="14"/>
      <c r="YJ6" s="14"/>
      <c r="YK6" s="14"/>
      <c r="YL6" s="14"/>
      <c r="YM6" s="14"/>
      <c r="YN6" s="14"/>
      <c r="YO6" s="14"/>
      <c r="YP6" s="14"/>
      <c r="YQ6" s="14"/>
      <c r="YR6" s="14"/>
      <c r="YS6" s="14"/>
      <c r="YT6" s="14"/>
      <c r="YU6" s="14"/>
      <c r="YV6" s="14"/>
      <c r="YW6" s="14"/>
      <c r="YX6" s="14"/>
      <c r="YY6" s="14"/>
      <c r="YZ6" s="14"/>
      <c r="ZA6" s="14"/>
      <c r="ZB6" s="14"/>
      <c r="ZC6" s="14"/>
      <c r="ZD6" s="14"/>
      <c r="ZE6" s="14"/>
      <c r="ZF6" s="14"/>
      <c r="ZG6" s="14"/>
      <c r="ZH6" s="14"/>
      <c r="ZI6" s="14"/>
      <c r="ZJ6" s="14"/>
      <c r="ZK6" s="14"/>
      <c r="ZL6" s="14"/>
      <c r="ZM6" s="14"/>
      <c r="ZN6" s="14"/>
      <c r="ZO6" s="14"/>
      <c r="ZP6" s="14"/>
      <c r="ZQ6" s="14"/>
      <c r="ZR6" s="14"/>
      <c r="ZS6" s="14"/>
      <c r="ZT6" s="14"/>
      <c r="ZU6" s="14"/>
      <c r="ZV6" s="14"/>
      <c r="ZW6" s="14"/>
      <c r="ZX6" s="14"/>
      <c r="ZY6" s="14"/>
      <c r="ZZ6" s="14"/>
      <c r="AAA6" s="14"/>
      <c r="AAB6" s="14"/>
      <c r="AAC6" s="14"/>
      <c r="AAD6" s="14"/>
      <c r="AAE6" s="14"/>
      <c r="AAF6" s="14"/>
      <c r="AAG6" s="14"/>
      <c r="AAH6" s="14"/>
      <c r="AAI6" s="14"/>
      <c r="AAJ6" s="14"/>
      <c r="AAK6" s="14"/>
      <c r="AAL6" s="14"/>
      <c r="AAM6" s="14"/>
      <c r="AAN6" s="14"/>
      <c r="AAO6" s="14"/>
      <c r="AAP6" s="14"/>
      <c r="AAQ6" s="14"/>
      <c r="AAR6" s="14"/>
      <c r="AAS6" s="14"/>
      <c r="AAT6" s="14"/>
      <c r="AAU6" s="14"/>
      <c r="AAV6" s="14"/>
      <c r="AAW6" s="14"/>
      <c r="AAX6" s="14"/>
      <c r="AAY6" s="14"/>
      <c r="AAZ6" s="14"/>
      <c r="ABA6" s="14"/>
      <c r="ABB6" s="14"/>
      <c r="ABC6" s="14"/>
      <c r="ABD6" s="14"/>
      <c r="ABE6" s="14"/>
      <c r="ABF6" s="14"/>
      <c r="ABG6" s="14"/>
      <c r="ABH6" s="14"/>
      <c r="ABI6" s="14"/>
      <c r="ABJ6" s="14"/>
      <c r="ABK6" s="14"/>
      <c r="ABL6" s="14"/>
      <c r="ABM6" s="14"/>
      <c r="ABN6" s="14"/>
      <c r="ABO6" s="14"/>
      <c r="ABP6" s="14"/>
      <c r="ABQ6" s="14"/>
      <c r="ABR6" s="14"/>
      <c r="ABS6" s="14"/>
      <c r="ABT6" s="14"/>
      <c r="ABU6" s="14"/>
      <c r="ABV6" s="14"/>
      <c r="ABW6" s="14"/>
      <c r="ABX6" s="14"/>
      <c r="ABY6" s="14"/>
      <c r="ABZ6" s="14"/>
      <c r="ACA6" s="14"/>
      <c r="ACB6" s="14"/>
      <c r="ACC6" s="14"/>
      <c r="ACD6" s="14"/>
      <c r="ACE6" s="14"/>
      <c r="ACF6" s="14"/>
      <c r="ACG6" s="14"/>
      <c r="ACH6" s="14"/>
      <c r="ACI6" s="14"/>
      <c r="ACJ6" s="14"/>
      <c r="ACK6" s="14"/>
      <c r="ACL6" s="14"/>
      <c r="ACM6" s="14"/>
      <c r="ACN6" s="14"/>
      <c r="ACO6" s="14"/>
      <c r="ACP6" s="14"/>
      <c r="ACQ6" s="14"/>
      <c r="ACR6" s="14"/>
      <c r="ACS6" s="14"/>
      <c r="ACT6" s="14"/>
      <c r="ACU6" s="14"/>
      <c r="ACV6" s="14"/>
      <c r="ACW6" s="14"/>
      <c r="ACX6" s="14"/>
      <c r="ACY6" s="14"/>
      <c r="ACZ6" s="14"/>
      <c r="ADA6" s="14"/>
      <c r="ADB6" s="14"/>
      <c r="ADC6" s="14"/>
      <c r="ADD6" s="14"/>
      <c r="ADE6" s="14"/>
      <c r="ADF6" s="14"/>
      <c r="ADG6" s="14"/>
      <c r="ADH6" s="14"/>
      <c r="ADI6" s="14"/>
      <c r="ADJ6" s="14"/>
      <c r="ADK6" s="14"/>
      <c r="ADL6" s="14"/>
      <c r="ADM6" s="14"/>
      <c r="ADN6" s="14"/>
      <c r="ADO6" s="14"/>
      <c r="ADP6" s="14"/>
      <c r="ADQ6" s="14"/>
      <c r="ADR6" s="14"/>
      <c r="ADS6" s="14"/>
      <c r="ADT6" s="14"/>
      <c r="ADU6" s="14"/>
      <c r="ADV6" s="14"/>
      <c r="ADW6" s="14"/>
      <c r="ADX6" s="14"/>
      <c r="ADY6" s="14"/>
      <c r="ADZ6" s="14"/>
      <c r="AEA6" s="14"/>
      <c r="AEB6" s="14"/>
      <c r="AEC6" s="14"/>
      <c r="AED6" s="14"/>
      <c r="AEE6" s="14"/>
      <c r="AEF6" s="14"/>
      <c r="AEG6" s="14"/>
      <c r="AEH6" s="14"/>
      <c r="AEI6" s="14"/>
      <c r="AEJ6" s="14"/>
      <c r="AEK6" s="14"/>
      <c r="AEL6" s="14"/>
      <c r="AEM6" s="14"/>
      <c r="AEN6" s="14"/>
      <c r="AEO6" s="14"/>
      <c r="AEP6" s="14"/>
      <c r="AEQ6" s="14"/>
      <c r="AER6" s="14"/>
      <c r="AES6" s="14"/>
      <c r="AET6" s="14"/>
      <c r="AEU6" s="14"/>
      <c r="AEV6" s="14"/>
      <c r="AEW6" s="14"/>
      <c r="AEX6" s="14"/>
      <c r="AEY6" s="14"/>
      <c r="AEZ6" s="14"/>
      <c r="AFA6" s="14"/>
      <c r="AFB6" s="14"/>
      <c r="AFC6" s="14"/>
      <c r="AFD6" s="14"/>
      <c r="AFE6" s="14"/>
      <c r="AFF6" s="14"/>
      <c r="AFG6" s="14"/>
      <c r="AFH6" s="14"/>
      <c r="AFI6" s="14"/>
      <c r="AFJ6" s="14"/>
      <c r="AFK6" s="14"/>
      <c r="AFL6" s="14"/>
      <c r="AFM6" s="14"/>
      <c r="AFN6" s="14"/>
      <c r="AFO6" s="14"/>
      <c r="AFP6" s="14"/>
      <c r="AFQ6" s="14"/>
      <c r="AFR6" s="14"/>
      <c r="AFS6" s="14"/>
      <c r="AFT6" s="14"/>
      <c r="AFU6" s="14"/>
      <c r="AFV6" s="14"/>
      <c r="AFW6" s="14"/>
      <c r="AFX6" s="14"/>
      <c r="AFY6" s="14"/>
      <c r="AFZ6" s="14"/>
      <c r="AGA6" s="14"/>
      <c r="AGB6" s="14"/>
      <c r="AGC6" s="14"/>
      <c r="AGD6" s="14"/>
      <c r="AGE6" s="14"/>
      <c r="AGF6" s="14"/>
      <c r="AGG6" s="14"/>
      <c r="AGH6" s="14"/>
      <c r="AGI6" s="14"/>
      <c r="AGJ6" s="14"/>
      <c r="AGK6" s="14"/>
      <c r="AGL6" s="14"/>
      <c r="AGM6" s="14"/>
      <c r="AGN6" s="14"/>
      <c r="AGO6" s="14"/>
      <c r="AGP6" s="14"/>
      <c r="AGQ6" s="14"/>
      <c r="AGR6" s="14"/>
      <c r="AGS6" s="14"/>
      <c r="AGT6" s="14"/>
      <c r="AGU6" s="14"/>
      <c r="AGV6" s="14"/>
      <c r="AGW6" s="14"/>
      <c r="AGX6" s="14"/>
      <c r="AGY6" s="14"/>
      <c r="AGZ6" s="14"/>
      <c r="AHA6" s="14"/>
      <c r="AHB6" s="14"/>
      <c r="AHC6" s="14"/>
      <c r="AHD6" s="14"/>
      <c r="AHE6" s="14"/>
      <c r="AHF6" s="14"/>
      <c r="AHG6" s="14"/>
      <c r="AHH6" s="14"/>
      <c r="AHI6" s="14"/>
      <c r="AHJ6" s="14"/>
      <c r="AHK6" s="14"/>
      <c r="AHL6" s="14"/>
      <c r="AHM6" s="14"/>
      <c r="AHN6" s="14"/>
      <c r="AHO6" s="14"/>
      <c r="AHP6" s="14"/>
      <c r="AHQ6" s="14"/>
      <c r="AHR6" s="14"/>
      <c r="AHS6" s="14"/>
      <c r="AHT6" s="14"/>
      <c r="AHU6" s="14"/>
      <c r="AHV6" s="14"/>
      <c r="AHW6" s="14"/>
      <c r="AHX6" s="14"/>
      <c r="AHY6" s="14"/>
      <c r="AHZ6" s="14"/>
      <c r="AIA6" s="14"/>
      <c r="AIB6" s="14"/>
      <c r="AIC6" s="14"/>
      <c r="AID6" s="14"/>
      <c r="AIE6" s="14"/>
      <c r="AIF6" s="14"/>
      <c r="AIG6" s="14"/>
      <c r="AIH6" s="14"/>
      <c r="AII6" s="14"/>
      <c r="AIJ6" s="14"/>
      <c r="AIK6" s="14"/>
      <c r="AIL6" s="14"/>
      <c r="AIM6" s="14"/>
      <c r="AIN6" s="14"/>
      <c r="AIO6" s="14"/>
      <c r="AIP6" s="14"/>
      <c r="AIQ6" s="14"/>
      <c r="AIR6" s="14"/>
      <c r="AIS6" s="14"/>
      <c r="AIT6" s="14"/>
      <c r="AIU6" s="14"/>
      <c r="AIV6" s="14"/>
      <c r="AIW6" s="14"/>
      <c r="AIX6" s="14"/>
      <c r="AIY6" s="14"/>
      <c r="AIZ6" s="14"/>
      <c r="AJA6" s="14"/>
      <c r="AJB6" s="14"/>
      <c r="AJC6" s="14"/>
      <c r="AJD6" s="14"/>
      <c r="AJE6" s="14"/>
      <c r="AJF6" s="14"/>
      <c r="AJG6" s="14"/>
      <c r="AJH6" s="14"/>
      <c r="AJI6" s="14"/>
      <c r="AJJ6" s="14"/>
      <c r="AJK6" s="14"/>
      <c r="AJL6" s="14"/>
      <c r="AJM6" s="14"/>
      <c r="AJN6" s="14"/>
      <c r="AJO6" s="14"/>
      <c r="AJP6" s="14"/>
      <c r="AJQ6" s="14"/>
      <c r="AJR6" s="14"/>
      <c r="AJS6" s="14"/>
      <c r="AJT6" s="14"/>
      <c r="AJU6" s="14"/>
      <c r="AJV6" s="14"/>
      <c r="AJW6" s="14"/>
      <c r="AJX6" s="14"/>
      <c r="AJY6" s="14"/>
      <c r="AJZ6" s="14"/>
      <c r="AKA6" s="14"/>
      <c r="AKB6" s="14"/>
      <c r="AKC6" s="14"/>
      <c r="AKD6" s="14"/>
      <c r="AKE6" s="14"/>
      <c r="AKF6" s="14"/>
      <c r="AKG6" s="14"/>
      <c r="AKH6" s="14"/>
      <c r="AKI6" s="14"/>
      <c r="AKJ6" s="14"/>
      <c r="AKK6" s="14"/>
      <c r="AKL6" s="14"/>
      <c r="AKM6" s="14"/>
      <c r="AKN6" s="14"/>
      <c r="AKO6" s="14"/>
      <c r="AKP6" s="14"/>
      <c r="AKQ6" s="14"/>
      <c r="AKR6" s="14"/>
      <c r="AKS6" s="14"/>
      <c r="AKT6" s="14"/>
      <c r="AKU6" s="14"/>
      <c r="AKV6" s="14"/>
      <c r="AKW6" s="14"/>
      <c r="AKX6" s="14"/>
      <c r="AKY6" s="14"/>
      <c r="AKZ6" s="14"/>
      <c r="ALA6" s="14"/>
      <c r="ALB6" s="14"/>
      <c r="ALC6" s="14"/>
      <c r="ALD6" s="14"/>
      <c r="ALE6" s="14"/>
      <c r="ALF6" s="14"/>
      <c r="ALG6" s="14"/>
      <c r="ALH6" s="14"/>
      <c r="ALI6" s="14"/>
      <c r="ALJ6" s="14"/>
      <c r="ALK6" s="14"/>
      <c r="ALL6" s="14"/>
      <c r="ALM6" s="14"/>
      <c r="ALN6" s="14"/>
      <c r="ALO6" s="14"/>
      <c r="ALP6" s="14"/>
      <c r="ALQ6" s="14"/>
      <c r="ALR6" s="14"/>
      <c r="ALS6" s="14"/>
      <c r="ALT6" s="14"/>
      <c r="ALU6" s="14"/>
      <c r="ALV6" s="14"/>
      <c r="ALW6" s="14"/>
      <c r="ALX6" s="14"/>
      <c r="ALY6" s="14"/>
      <c r="ALZ6" s="14"/>
      <c r="AMA6" s="14"/>
      <c r="AMB6" s="14"/>
      <c r="AMC6" s="14"/>
      <c r="AMD6" s="14"/>
      <c r="AME6" s="14"/>
      <c r="AMF6" s="14"/>
      <c r="AMG6" s="14"/>
      <c r="AMH6" s="14"/>
      <c r="AMI6" s="14"/>
      <c r="AMJ6" s="14"/>
      <c r="AMK6" s="14"/>
      <c r="AML6" s="14"/>
      <c r="AMM6" s="14"/>
      <c r="AMN6" s="14"/>
      <c r="AMO6" s="14"/>
    </row>
    <row r="7" spans="1:1029" s="139" customFormat="1" ht="32.25" customHeight="1" x14ac:dyDescent="0.25">
      <c r="A7" s="1738" t="s">
        <v>721</v>
      </c>
      <c r="B7" s="702" t="s">
        <v>1561</v>
      </c>
      <c r="C7" s="702" t="s">
        <v>1113</v>
      </c>
      <c r="D7" s="141" t="s">
        <v>1114</v>
      </c>
      <c r="E7" s="140">
        <v>46955</v>
      </c>
      <c r="F7" s="702" t="s">
        <v>9</v>
      </c>
      <c r="IW7" s="14"/>
      <c r="IX7" s="14"/>
      <c r="IY7" s="14"/>
      <c r="IZ7" s="14"/>
      <c r="JA7" s="14"/>
      <c r="JB7" s="14"/>
      <c r="JC7" s="14"/>
      <c r="JD7" s="14"/>
      <c r="JE7" s="14"/>
      <c r="JF7" s="14"/>
      <c r="JG7" s="14"/>
      <c r="JH7" s="14"/>
      <c r="JI7" s="14"/>
      <c r="JJ7" s="14"/>
      <c r="JK7" s="14"/>
      <c r="JL7" s="14"/>
      <c r="JM7" s="14"/>
      <c r="JN7" s="14"/>
      <c r="JO7" s="14"/>
      <c r="JP7" s="14"/>
      <c r="JQ7" s="14"/>
      <c r="JR7" s="14"/>
      <c r="JS7" s="14"/>
      <c r="JT7" s="14"/>
      <c r="JU7" s="14"/>
      <c r="JV7" s="14"/>
      <c r="JW7" s="14"/>
      <c r="JX7" s="14"/>
      <c r="JY7" s="14"/>
      <c r="JZ7" s="14"/>
      <c r="KA7" s="14"/>
      <c r="KB7" s="14"/>
      <c r="KC7" s="14"/>
      <c r="KD7" s="14"/>
      <c r="KE7" s="14"/>
      <c r="KF7" s="14"/>
      <c r="KG7" s="14"/>
      <c r="KH7" s="14"/>
      <c r="KI7" s="14"/>
      <c r="KJ7" s="14"/>
      <c r="KK7" s="14"/>
      <c r="KL7" s="14"/>
      <c r="KM7" s="14"/>
      <c r="KN7" s="14"/>
      <c r="KO7" s="14"/>
      <c r="KP7" s="14"/>
      <c r="KQ7" s="14"/>
      <c r="KR7" s="14"/>
      <c r="KS7" s="14"/>
      <c r="KT7" s="14"/>
      <c r="KU7" s="14"/>
      <c r="KV7" s="14"/>
      <c r="KW7" s="14"/>
      <c r="KX7" s="14"/>
      <c r="KY7" s="14"/>
      <c r="KZ7" s="14"/>
      <c r="LA7" s="14"/>
      <c r="LB7" s="14"/>
      <c r="LC7" s="14"/>
      <c r="LD7" s="14"/>
      <c r="LE7" s="14"/>
      <c r="LF7" s="14"/>
      <c r="LG7" s="14"/>
      <c r="LH7" s="14"/>
      <c r="LI7" s="14"/>
      <c r="LJ7" s="14"/>
      <c r="LK7" s="14"/>
      <c r="LL7" s="14"/>
      <c r="LM7" s="14"/>
      <c r="LN7" s="14"/>
      <c r="LO7" s="14"/>
      <c r="LP7" s="14"/>
      <c r="LQ7" s="14"/>
      <c r="LR7" s="14"/>
      <c r="LS7" s="14"/>
      <c r="LT7" s="14"/>
      <c r="LU7" s="14"/>
      <c r="LV7" s="14"/>
      <c r="LW7" s="14"/>
      <c r="LX7" s="14"/>
      <c r="LY7" s="14"/>
      <c r="LZ7" s="14"/>
      <c r="MA7" s="14"/>
      <c r="MB7" s="14"/>
      <c r="MC7" s="14"/>
      <c r="MD7" s="14"/>
      <c r="ME7" s="14"/>
      <c r="MF7" s="14"/>
      <c r="MG7" s="14"/>
      <c r="MH7" s="14"/>
      <c r="MI7" s="14"/>
      <c r="MJ7" s="14"/>
      <c r="MK7" s="14"/>
      <c r="ML7" s="14"/>
      <c r="MM7" s="14"/>
      <c r="MN7" s="14"/>
      <c r="MO7" s="14"/>
      <c r="MP7" s="14"/>
      <c r="MQ7" s="14"/>
      <c r="MR7" s="14"/>
      <c r="MS7" s="14"/>
      <c r="MT7" s="14"/>
      <c r="MU7" s="14"/>
      <c r="MV7" s="14"/>
      <c r="MW7" s="14"/>
      <c r="MX7" s="14"/>
      <c r="MY7" s="14"/>
      <c r="MZ7" s="14"/>
      <c r="NA7" s="14"/>
      <c r="NB7" s="14"/>
      <c r="NC7" s="14"/>
      <c r="ND7" s="14"/>
      <c r="NE7" s="14"/>
      <c r="NF7" s="14"/>
      <c r="NG7" s="14"/>
      <c r="NH7" s="14"/>
      <c r="NI7" s="14"/>
      <c r="NJ7" s="14"/>
      <c r="NK7" s="14"/>
      <c r="NL7" s="14"/>
      <c r="NM7" s="14"/>
      <c r="NN7" s="14"/>
      <c r="NO7" s="14"/>
      <c r="NP7" s="14"/>
      <c r="NQ7" s="14"/>
      <c r="NR7" s="14"/>
      <c r="NS7" s="14"/>
      <c r="NT7" s="14"/>
      <c r="NU7" s="14"/>
      <c r="NV7" s="14"/>
      <c r="NW7" s="14"/>
      <c r="NX7" s="14"/>
      <c r="NY7" s="14"/>
      <c r="NZ7" s="14"/>
      <c r="OA7" s="14"/>
      <c r="OB7" s="14"/>
      <c r="OC7" s="14"/>
      <c r="OD7" s="14"/>
      <c r="OE7" s="14"/>
      <c r="OF7" s="14"/>
      <c r="OG7" s="14"/>
      <c r="OH7" s="14"/>
      <c r="OI7" s="14"/>
      <c r="OJ7" s="14"/>
      <c r="OK7" s="14"/>
      <c r="OL7" s="14"/>
      <c r="OM7" s="14"/>
      <c r="ON7" s="14"/>
      <c r="OO7" s="14"/>
      <c r="OP7" s="14"/>
      <c r="OQ7" s="14"/>
      <c r="OR7" s="14"/>
      <c r="OS7" s="14"/>
      <c r="OT7" s="14"/>
      <c r="OU7" s="14"/>
      <c r="OV7" s="14"/>
      <c r="OW7" s="14"/>
      <c r="OX7" s="14"/>
      <c r="OY7" s="14"/>
      <c r="OZ7" s="14"/>
      <c r="PA7" s="14"/>
      <c r="PB7" s="14"/>
      <c r="PC7" s="14"/>
      <c r="PD7" s="14"/>
      <c r="PE7" s="14"/>
      <c r="PF7" s="14"/>
      <c r="PG7" s="14"/>
      <c r="PH7" s="14"/>
      <c r="PI7" s="14"/>
      <c r="PJ7" s="14"/>
      <c r="PK7" s="14"/>
      <c r="PL7" s="14"/>
      <c r="PM7" s="14"/>
      <c r="PN7" s="14"/>
      <c r="PO7" s="14"/>
      <c r="PP7" s="14"/>
      <c r="PQ7" s="14"/>
      <c r="PR7" s="14"/>
      <c r="PS7" s="14"/>
      <c r="PT7" s="14"/>
      <c r="PU7" s="14"/>
      <c r="PV7" s="14"/>
      <c r="PW7" s="14"/>
      <c r="PX7" s="14"/>
      <c r="PY7" s="14"/>
      <c r="PZ7" s="14"/>
      <c r="QA7" s="14"/>
      <c r="QB7" s="14"/>
      <c r="QC7" s="14"/>
      <c r="QD7" s="14"/>
      <c r="QE7" s="14"/>
      <c r="QF7" s="14"/>
      <c r="QG7" s="14"/>
      <c r="QH7" s="14"/>
      <c r="QI7" s="14"/>
      <c r="QJ7" s="14"/>
      <c r="QK7" s="14"/>
      <c r="QL7" s="14"/>
      <c r="QM7" s="14"/>
      <c r="QN7" s="14"/>
      <c r="QO7" s="14"/>
      <c r="QP7" s="14"/>
      <c r="QQ7" s="14"/>
      <c r="QR7" s="14"/>
      <c r="QS7" s="14"/>
      <c r="QT7" s="14"/>
      <c r="QU7" s="14"/>
      <c r="QV7" s="14"/>
      <c r="QW7" s="14"/>
      <c r="QX7" s="14"/>
      <c r="QY7" s="14"/>
      <c r="QZ7" s="14"/>
      <c r="RA7" s="14"/>
      <c r="RB7" s="14"/>
      <c r="RC7" s="14"/>
      <c r="RD7" s="14"/>
      <c r="RE7" s="14"/>
      <c r="RF7" s="14"/>
      <c r="RG7" s="14"/>
      <c r="RH7" s="14"/>
      <c r="RI7" s="14"/>
      <c r="RJ7" s="14"/>
      <c r="RK7" s="14"/>
      <c r="RL7" s="14"/>
      <c r="RM7" s="14"/>
      <c r="RN7" s="14"/>
      <c r="RO7" s="14"/>
      <c r="RP7" s="14"/>
      <c r="RQ7" s="14"/>
      <c r="RR7" s="14"/>
      <c r="RS7" s="14"/>
      <c r="RT7" s="14"/>
      <c r="RU7" s="14"/>
      <c r="RV7" s="14"/>
      <c r="RW7" s="14"/>
      <c r="RX7" s="14"/>
      <c r="RY7" s="14"/>
      <c r="RZ7" s="14"/>
      <c r="SA7" s="14"/>
      <c r="SB7" s="14"/>
      <c r="SC7" s="14"/>
      <c r="SD7" s="14"/>
      <c r="SE7" s="14"/>
      <c r="SF7" s="14"/>
      <c r="SG7" s="14"/>
      <c r="SH7" s="14"/>
      <c r="SI7" s="14"/>
      <c r="SJ7" s="14"/>
      <c r="SK7" s="14"/>
      <c r="SL7" s="14"/>
      <c r="SM7" s="14"/>
      <c r="SN7" s="14"/>
      <c r="SO7" s="14"/>
      <c r="SP7" s="14"/>
      <c r="SQ7" s="14"/>
      <c r="SR7" s="14"/>
      <c r="SS7" s="14"/>
      <c r="ST7" s="14"/>
      <c r="SU7" s="14"/>
      <c r="SV7" s="14"/>
      <c r="SW7" s="14"/>
      <c r="SX7" s="14"/>
      <c r="SY7" s="14"/>
      <c r="SZ7" s="14"/>
      <c r="TA7" s="14"/>
      <c r="TB7" s="14"/>
      <c r="TC7" s="14"/>
      <c r="TD7" s="14"/>
      <c r="TE7" s="14"/>
      <c r="TF7" s="14"/>
      <c r="TG7" s="14"/>
      <c r="TH7" s="14"/>
      <c r="TI7" s="14"/>
      <c r="TJ7" s="14"/>
      <c r="TK7" s="14"/>
      <c r="TL7" s="14"/>
      <c r="TM7" s="14"/>
      <c r="TN7" s="14"/>
      <c r="TO7" s="14"/>
      <c r="TP7" s="14"/>
      <c r="TQ7" s="14"/>
      <c r="TR7" s="14"/>
      <c r="TS7" s="14"/>
      <c r="TT7" s="14"/>
      <c r="TU7" s="14"/>
      <c r="TV7" s="14"/>
      <c r="TW7" s="14"/>
      <c r="TX7" s="14"/>
      <c r="TY7" s="14"/>
      <c r="TZ7" s="14"/>
      <c r="UA7" s="14"/>
      <c r="UB7" s="14"/>
      <c r="UC7" s="14"/>
      <c r="UD7" s="14"/>
      <c r="UE7" s="14"/>
      <c r="UF7" s="14"/>
      <c r="UG7" s="14"/>
      <c r="UH7" s="14"/>
      <c r="UI7" s="14"/>
      <c r="UJ7" s="14"/>
      <c r="UK7" s="14"/>
      <c r="UL7" s="14"/>
      <c r="UM7" s="14"/>
      <c r="UN7" s="14"/>
      <c r="UO7" s="14"/>
      <c r="UP7" s="14"/>
      <c r="UQ7" s="14"/>
      <c r="UR7" s="14"/>
      <c r="US7" s="14"/>
      <c r="UT7" s="14"/>
      <c r="UU7" s="14"/>
      <c r="UV7" s="14"/>
      <c r="UW7" s="14"/>
      <c r="UX7" s="14"/>
      <c r="UY7" s="14"/>
      <c r="UZ7" s="14"/>
      <c r="VA7" s="14"/>
      <c r="VB7" s="14"/>
      <c r="VC7" s="14"/>
      <c r="VD7" s="14"/>
      <c r="VE7" s="14"/>
      <c r="VF7" s="14"/>
      <c r="VG7" s="14"/>
      <c r="VH7" s="14"/>
      <c r="VI7" s="14"/>
      <c r="VJ7" s="14"/>
      <c r="VK7" s="14"/>
      <c r="VL7" s="14"/>
      <c r="VM7" s="14"/>
      <c r="VN7" s="14"/>
      <c r="VO7" s="14"/>
      <c r="VP7" s="14"/>
      <c r="VQ7" s="14"/>
      <c r="VR7" s="14"/>
      <c r="VS7" s="14"/>
      <c r="VT7" s="14"/>
      <c r="VU7" s="14"/>
      <c r="VV7" s="14"/>
      <c r="VW7" s="14"/>
      <c r="VX7" s="14"/>
      <c r="VY7" s="14"/>
      <c r="VZ7" s="14"/>
      <c r="WA7" s="14"/>
      <c r="WB7" s="14"/>
      <c r="WC7" s="14"/>
      <c r="WD7" s="14"/>
      <c r="WE7" s="14"/>
      <c r="WF7" s="14"/>
      <c r="WG7" s="14"/>
      <c r="WH7" s="14"/>
      <c r="WI7" s="14"/>
      <c r="WJ7" s="14"/>
      <c r="WK7" s="14"/>
      <c r="WL7" s="14"/>
      <c r="WM7" s="14"/>
      <c r="WN7" s="14"/>
      <c r="WO7" s="14"/>
      <c r="WP7" s="14"/>
      <c r="WQ7" s="14"/>
      <c r="WR7" s="14"/>
      <c r="WS7" s="14"/>
      <c r="WT7" s="14"/>
      <c r="WU7" s="14"/>
      <c r="WV7" s="14"/>
      <c r="WW7" s="14"/>
      <c r="WX7" s="14"/>
      <c r="WY7" s="14"/>
      <c r="WZ7" s="14"/>
      <c r="XA7" s="14"/>
      <c r="XB7" s="14"/>
      <c r="XC7" s="14"/>
      <c r="XD7" s="14"/>
      <c r="XE7" s="14"/>
      <c r="XF7" s="14"/>
      <c r="XG7" s="14"/>
      <c r="XH7" s="14"/>
      <c r="XI7" s="14"/>
      <c r="XJ7" s="14"/>
      <c r="XK7" s="14"/>
      <c r="XL7" s="14"/>
      <c r="XM7" s="14"/>
      <c r="XN7" s="14"/>
      <c r="XO7" s="14"/>
      <c r="XP7" s="14"/>
      <c r="XQ7" s="14"/>
      <c r="XR7" s="14"/>
      <c r="XS7" s="14"/>
      <c r="XT7" s="14"/>
      <c r="XU7" s="14"/>
      <c r="XV7" s="14"/>
      <c r="XW7" s="14"/>
      <c r="XX7" s="14"/>
      <c r="XY7" s="14"/>
      <c r="XZ7" s="14"/>
      <c r="YA7" s="14"/>
      <c r="YB7" s="14"/>
      <c r="YC7" s="14"/>
      <c r="YD7" s="14"/>
      <c r="YE7" s="14"/>
      <c r="YF7" s="14"/>
      <c r="YG7" s="14"/>
      <c r="YH7" s="14"/>
      <c r="YI7" s="14"/>
      <c r="YJ7" s="14"/>
      <c r="YK7" s="14"/>
      <c r="YL7" s="14"/>
      <c r="YM7" s="14"/>
      <c r="YN7" s="14"/>
      <c r="YO7" s="14"/>
      <c r="YP7" s="14"/>
      <c r="YQ7" s="14"/>
      <c r="YR7" s="14"/>
      <c r="YS7" s="14"/>
      <c r="YT7" s="14"/>
      <c r="YU7" s="14"/>
      <c r="YV7" s="14"/>
      <c r="YW7" s="14"/>
      <c r="YX7" s="14"/>
      <c r="YY7" s="14"/>
      <c r="YZ7" s="14"/>
      <c r="ZA7" s="14"/>
      <c r="ZB7" s="14"/>
      <c r="ZC7" s="14"/>
      <c r="ZD7" s="14"/>
      <c r="ZE7" s="14"/>
      <c r="ZF7" s="14"/>
      <c r="ZG7" s="14"/>
      <c r="ZH7" s="14"/>
      <c r="ZI7" s="14"/>
      <c r="ZJ7" s="14"/>
      <c r="ZK7" s="14"/>
      <c r="ZL7" s="14"/>
      <c r="ZM7" s="14"/>
      <c r="ZN7" s="14"/>
      <c r="ZO7" s="14"/>
      <c r="ZP7" s="14"/>
      <c r="ZQ7" s="14"/>
      <c r="ZR7" s="14"/>
      <c r="ZS7" s="14"/>
      <c r="ZT7" s="14"/>
      <c r="ZU7" s="14"/>
      <c r="ZV7" s="14"/>
      <c r="ZW7" s="14"/>
      <c r="ZX7" s="14"/>
      <c r="ZY7" s="14"/>
      <c r="ZZ7" s="14"/>
      <c r="AAA7" s="14"/>
      <c r="AAB7" s="14"/>
      <c r="AAC7" s="14"/>
      <c r="AAD7" s="14"/>
      <c r="AAE7" s="14"/>
      <c r="AAF7" s="14"/>
      <c r="AAG7" s="14"/>
      <c r="AAH7" s="14"/>
      <c r="AAI7" s="14"/>
      <c r="AAJ7" s="14"/>
      <c r="AAK7" s="14"/>
      <c r="AAL7" s="14"/>
      <c r="AAM7" s="14"/>
      <c r="AAN7" s="14"/>
      <c r="AAO7" s="14"/>
      <c r="AAP7" s="14"/>
      <c r="AAQ7" s="14"/>
      <c r="AAR7" s="14"/>
      <c r="AAS7" s="14"/>
      <c r="AAT7" s="14"/>
      <c r="AAU7" s="14"/>
      <c r="AAV7" s="14"/>
      <c r="AAW7" s="14"/>
      <c r="AAX7" s="14"/>
      <c r="AAY7" s="14"/>
      <c r="AAZ7" s="14"/>
      <c r="ABA7" s="14"/>
      <c r="ABB7" s="14"/>
      <c r="ABC7" s="14"/>
      <c r="ABD7" s="14"/>
      <c r="ABE7" s="14"/>
      <c r="ABF7" s="14"/>
      <c r="ABG7" s="14"/>
      <c r="ABH7" s="14"/>
      <c r="ABI7" s="14"/>
      <c r="ABJ7" s="14"/>
      <c r="ABK7" s="14"/>
      <c r="ABL7" s="14"/>
      <c r="ABM7" s="14"/>
      <c r="ABN7" s="14"/>
      <c r="ABO7" s="14"/>
      <c r="ABP7" s="14"/>
      <c r="ABQ7" s="14"/>
      <c r="ABR7" s="14"/>
      <c r="ABS7" s="14"/>
      <c r="ABT7" s="14"/>
      <c r="ABU7" s="14"/>
      <c r="ABV7" s="14"/>
      <c r="ABW7" s="14"/>
      <c r="ABX7" s="14"/>
      <c r="ABY7" s="14"/>
      <c r="ABZ7" s="14"/>
      <c r="ACA7" s="14"/>
      <c r="ACB7" s="14"/>
      <c r="ACC7" s="14"/>
      <c r="ACD7" s="14"/>
      <c r="ACE7" s="14"/>
      <c r="ACF7" s="14"/>
      <c r="ACG7" s="14"/>
      <c r="ACH7" s="14"/>
      <c r="ACI7" s="14"/>
      <c r="ACJ7" s="14"/>
      <c r="ACK7" s="14"/>
      <c r="ACL7" s="14"/>
      <c r="ACM7" s="14"/>
      <c r="ACN7" s="14"/>
      <c r="ACO7" s="14"/>
      <c r="ACP7" s="14"/>
      <c r="ACQ7" s="14"/>
      <c r="ACR7" s="14"/>
      <c r="ACS7" s="14"/>
      <c r="ACT7" s="14"/>
      <c r="ACU7" s="14"/>
      <c r="ACV7" s="14"/>
      <c r="ACW7" s="14"/>
      <c r="ACX7" s="14"/>
      <c r="ACY7" s="14"/>
      <c r="ACZ7" s="14"/>
      <c r="ADA7" s="14"/>
      <c r="ADB7" s="14"/>
      <c r="ADC7" s="14"/>
      <c r="ADD7" s="14"/>
      <c r="ADE7" s="14"/>
      <c r="ADF7" s="14"/>
      <c r="ADG7" s="14"/>
      <c r="ADH7" s="14"/>
      <c r="ADI7" s="14"/>
      <c r="ADJ7" s="14"/>
      <c r="ADK7" s="14"/>
      <c r="ADL7" s="14"/>
      <c r="ADM7" s="14"/>
      <c r="ADN7" s="14"/>
      <c r="ADO7" s="14"/>
      <c r="ADP7" s="14"/>
      <c r="ADQ7" s="14"/>
      <c r="ADR7" s="14"/>
      <c r="ADS7" s="14"/>
      <c r="ADT7" s="14"/>
      <c r="ADU7" s="14"/>
      <c r="ADV7" s="14"/>
      <c r="ADW7" s="14"/>
      <c r="ADX7" s="14"/>
      <c r="ADY7" s="14"/>
      <c r="ADZ7" s="14"/>
      <c r="AEA7" s="14"/>
      <c r="AEB7" s="14"/>
      <c r="AEC7" s="14"/>
      <c r="AED7" s="14"/>
      <c r="AEE7" s="14"/>
      <c r="AEF7" s="14"/>
      <c r="AEG7" s="14"/>
      <c r="AEH7" s="14"/>
      <c r="AEI7" s="14"/>
      <c r="AEJ7" s="14"/>
      <c r="AEK7" s="14"/>
      <c r="AEL7" s="14"/>
      <c r="AEM7" s="14"/>
      <c r="AEN7" s="14"/>
      <c r="AEO7" s="14"/>
      <c r="AEP7" s="14"/>
      <c r="AEQ7" s="14"/>
      <c r="AER7" s="14"/>
      <c r="AES7" s="14"/>
      <c r="AET7" s="14"/>
      <c r="AEU7" s="14"/>
      <c r="AEV7" s="14"/>
      <c r="AEW7" s="14"/>
      <c r="AEX7" s="14"/>
      <c r="AEY7" s="14"/>
      <c r="AEZ7" s="14"/>
      <c r="AFA7" s="14"/>
      <c r="AFB7" s="14"/>
      <c r="AFC7" s="14"/>
      <c r="AFD7" s="14"/>
      <c r="AFE7" s="14"/>
      <c r="AFF7" s="14"/>
      <c r="AFG7" s="14"/>
      <c r="AFH7" s="14"/>
      <c r="AFI7" s="14"/>
      <c r="AFJ7" s="14"/>
      <c r="AFK7" s="14"/>
      <c r="AFL7" s="14"/>
      <c r="AFM7" s="14"/>
      <c r="AFN7" s="14"/>
      <c r="AFO7" s="14"/>
      <c r="AFP7" s="14"/>
      <c r="AFQ7" s="14"/>
      <c r="AFR7" s="14"/>
      <c r="AFS7" s="14"/>
      <c r="AFT7" s="14"/>
      <c r="AFU7" s="14"/>
      <c r="AFV7" s="14"/>
      <c r="AFW7" s="14"/>
      <c r="AFX7" s="14"/>
      <c r="AFY7" s="14"/>
      <c r="AFZ7" s="14"/>
      <c r="AGA7" s="14"/>
      <c r="AGB7" s="14"/>
      <c r="AGC7" s="14"/>
      <c r="AGD7" s="14"/>
      <c r="AGE7" s="14"/>
      <c r="AGF7" s="14"/>
      <c r="AGG7" s="14"/>
      <c r="AGH7" s="14"/>
      <c r="AGI7" s="14"/>
      <c r="AGJ7" s="14"/>
      <c r="AGK7" s="14"/>
      <c r="AGL7" s="14"/>
      <c r="AGM7" s="14"/>
      <c r="AGN7" s="14"/>
      <c r="AGO7" s="14"/>
      <c r="AGP7" s="14"/>
      <c r="AGQ7" s="14"/>
      <c r="AGR7" s="14"/>
      <c r="AGS7" s="14"/>
      <c r="AGT7" s="14"/>
      <c r="AGU7" s="14"/>
      <c r="AGV7" s="14"/>
      <c r="AGW7" s="14"/>
      <c r="AGX7" s="14"/>
      <c r="AGY7" s="14"/>
      <c r="AGZ7" s="14"/>
      <c r="AHA7" s="14"/>
      <c r="AHB7" s="14"/>
      <c r="AHC7" s="14"/>
      <c r="AHD7" s="14"/>
      <c r="AHE7" s="14"/>
      <c r="AHF7" s="14"/>
      <c r="AHG7" s="14"/>
      <c r="AHH7" s="14"/>
      <c r="AHI7" s="14"/>
      <c r="AHJ7" s="14"/>
      <c r="AHK7" s="14"/>
      <c r="AHL7" s="14"/>
      <c r="AHM7" s="14"/>
      <c r="AHN7" s="14"/>
      <c r="AHO7" s="14"/>
      <c r="AHP7" s="14"/>
      <c r="AHQ7" s="14"/>
      <c r="AHR7" s="14"/>
      <c r="AHS7" s="14"/>
      <c r="AHT7" s="14"/>
      <c r="AHU7" s="14"/>
      <c r="AHV7" s="14"/>
      <c r="AHW7" s="14"/>
      <c r="AHX7" s="14"/>
      <c r="AHY7" s="14"/>
      <c r="AHZ7" s="14"/>
      <c r="AIA7" s="14"/>
      <c r="AIB7" s="14"/>
      <c r="AIC7" s="14"/>
      <c r="AID7" s="14"/>
      <c r="AIE7" s="14"/>
      <c r="AIF7" s="14"/>
      <c r="AIG7" s="14"/>
      <c r="AIH7" s="14"/>
      <c r="AII7" s="14"/>
      <c r="AIJ7" s="14"/>
      <c r="AIK7" s="14"/>
      <c r="AIL7" s="14"/>
      <c r="AIM7" s="14"/>
      <c r="AIN7" s="14"/>
      <c r="AIO7" s="14"/>
      <c r="AIP7" s="14"/>
      <c r="AIQ7" s="14"/>
      <c r="AIR7" s="14"/>
      <c r="AIS7" s="14"/>
      <c r="AIT7" s="14"/>
      <c r="AIU7" s="14"/>
      <c r="AIV7" s="14"/>
      <c r="AIW7" s="14"/>
      <c r="AIX7" s="14"/>
      <c r="AIY7" s="14"/>
      <c r="AIZ7" s="14"/>
      <c r="AJA7" s="14"/>
      <c r="AJB7" s="14"/>
      <c r="AJC7" s="14"/>
      <c r="AJD7" s="14"/>
      <c r="AJE7" s="14"/>
      <c r="AJF7" s="14"/>
      <c r="AJG7" s="14"/>
      <c r="AJH7" s="14"/>
      <c r="AJI7" s="14"/>
      <c r="AJJ7" s="14"/>
      <c r="AJK7" s="14"/>
      <c r="AJL7" s="14"/>
      <c r="AJM7" s="14"/>
      <c r="AJN7" s="14"/>
      <c r="AJO7" s="14"/>
      <c r="AJP7" s="14"/>
      <c r="AJQ7" s="14"/>
      <c r="AJR7" s="14"/>
      <c r="AJS7" s="14"/>
      <c r="AJT7" s="14"/>
      <c r="AJU7" s="14"/>
      <c r="AJV7" s="14"/>
      <c r="AJW7" s="14"/>
      <c r="AJX7" s="14"/>
      <c r="AJY7" s="14"/>
      <c r="AJZ7" s="14"/>
      <c r="AKA7" s="14"/>
      <c r="AKB7" s="14"/>
      <c r="AKC7" s="14"/>
      <c r="AKD7" s="14"/>
      <c r="AKE7" s="14"/>
      <c r="AKF7" s="14"/>
      <c r="AKG7" s="14"/>
      <c r="AKH7" s="14"/>
      <c r="AKI7" s="14"/>
      <c r="AKJ7" s="14"/>
      <c r="AKK7" s="14"/>
      <c r="AKL7" s="14"/>
      <c r="AKM7" s="14"/>
      <c r="AKN7" s="14"/>
      <c r="AKO7" s="14"/>
      <c r="AKP7" s="14"/>
      <c r="AKQ7" s="14"/>
      <c r="AKR7" s="14"/>
      <c r="AKS7" s="14"/>
      <c r="AKT7" s="14"/>
      <c r="AKU7" s="14"/>
      <c r="AKV7" s="14"/>
      <c r="AKW7" s="14"/>
      <c r="AKX7" s="14"/>
      <c r="AKY7" s="14"/>
      <c r="AKZ7" s="14"/>
      <c r="ALA7" s="14"/>
      <c r="ALB7" s="14"/>
      <c r="ALC7" s="14"/>
      <c r="ALD7" s="14"/>
      <c r="ALE7" s="14"/>
      <c r="ALF7" s="14"/>
      <c r="ALG7" s="14"/>
      <c r="ALH7" s="14"/>
      <c r="ALI7" s="14"/>
      <c r="ALJ7" s="14"/>
      <c r="ALK7" s="14"/>
      <c r="ALL7" s="14"/>
      <c r="ALM7" s="14"/>
      <c r="ALN7" s="14"/>
      <c r="ALO7" s="14"/>
      <c r="ALP7" s="14"/>
      <c r="ALQ7" s="14"/>
      <c r="ALR7" s="14"/>
      <c r="ALS7" s="14"/>
      <c r="ALT7" s="14"/>
      <c r="ALU7" s="14"/>
      <c r="ALV7" s="14"/>
      <c r="ALW7" s="14"/>
      <c r="ALX7" s="14"/>
      <c r="ALY7" s="14"/>
      <c r="ALZ7" s="14"/>
      <c r="AMA7" s="14"/>
      <c r="AMB7" s="14"/>
      <c r="AMC7" s="14"/>
      <c r="AMD7" s="14"/>
      <c r="AME7" s="14"/>
      <c r="AMF7" s="14"/>
      <c r="AMG7" s="14"/>
      <c r="AMH7" s="14"/>
      <c r="AMI7" s="14"/>
      <c r="AMJ7" s="14"/>
      <c r="AMK7" s="14"/>
      <c r="AML7" s="14"/>
      <c r="AMM7" s="14"/>
      <c r="AMN7" s="14"/>
      <c r="AMO7" s="14"/>
    </row>
    <row r="8" spans="1:1029" s="139" customFormat="1" ht="32.25" customHeight="1" x14ac:dyDescent="0.25">
      <c r="A8" s="1738" t="s">
        <v>721</v>
      </c>
      <c r="B8" s="702" t="s">
        <v>1946</v>
      </c>
      <c r="C8" s="702" t="s">
        <v>773</v>
      </c>
      <c r="D8" s="141" t="s">
        <v>774</v>
      </c>
      <c r="E8" s="140">
        <v>45509</v>
      </c>
      <c r="F8" s="702" t="s">
        <v>9</v>
      </c>
      <c r="IW8" s="14"/>
      <c r="IX8" s="14"/>
      <c r="IY8" s="14"/>
      <c r="IZ8" s="14"/>
      <c r="JA8" s="14"/>
      <c r="JB8" s="14"/>
      <c r="JC8" s="14"/>
      <c r="JD8" s="14"/>
      <c r="JE8" s="14"/>
      <c r="JF8" s="14"/>
      <c r="JG8" s="14"/>
      <c r="JH8" s="14"/>
      <c r="JI8" s="14"/>
      <c r="JJ8" s="14"/>
      <c r="JK8" s="14"/>
      <c r="JL8" s="14"/>
      <c r="JM8" s="14"/>
      <c r="JN8" s="14"/>
      <c r="JO8" s="14"/>
      <c r="JP8" s="14"/>
      <c r="JQ8" s="14"/>
      <c r="JR8" s="14"/>
      <c r="JS8" s="14"/>
      <c r="JT8" s="14"/>
      <c r="JU8" s="14"/>
      <c r="JV8" s="14"/>
      <c r="JW8" s="14"/>
      <c r="JX8" s="14"/>
      <c r="JY8" s="14"/>
      <c r="JZ8" s="14"/>
      <c r="KA8" s="14"/>
      <c r="KB8" s="14"/>
      <c r="KC8" s="14"/>
      <c r="KD8" s="14"/>
      <c r="KE8" s="14"/>
      <c r="KF8" s="14"/>
      <c r="KG8" s="14"/>
      <c r="KH8" s="14"/>
      <c r="KI8" s="14"/>
      <c r="KJ8" s="14"/>
      <c r="KK8" s="14"/>
      <c r="KL8" s="14"/>
      <c r="KM8" s="14"/>
      <c r="KN8" s="14"/>
      <c r="KO8" s="14"/>
      <c r="KP8" s="14"/>
      <c r="KQ8" s="14"/>
      <c r="KR8" s="14"/>
      <c r="KS8" s="14"/>
      <c r="KT8" s="14"/>
      <c r="KU8" s="14"/>
      <c r="KV8" s="14"/>
      <c r="KW8" s="14"/>
      <c r="KX8" s="14"/>
      <c r="KY8" s="14"/>
      <c r="KZ8" s="14"/>
      <c r="LA8" s="14"/>
      <c r="LB8" s="14"/>
      <c r="LC8" s="14"/>
      <c r="LD8" s="14"/>
      <c r="LE8" s="14"/>
      <c r="LF8" s="14"/>
      <c r="LG8" s="14"/>
      <c r="LH8" s="14"/>
      <c r="LI8" s="14"/>
      <c r="LJ8" s="14"/>
      <c r="LK8" s="14"/>
      <c r="LL8" s="14"/>
      <c r="LM8" s="14"/>
      <c r="LN8" s="14"/>
      <c r="LO8" s="14"/>
      <c r="LP8" s="14"/>
      <c r="LQ8" s="14"/>
      <c r="LR8" s="14"/>
      <c r="LS8" s="14"/>
      <c r="LT8" s="14"/>
      <c r="LU8" s="14"/>
      <c r="LV8" s="14"/>
      <c r="LW8" s="14"/>
      <c r="LX8" s="14"/>
      <c r="LY8" s="14"/>
      <c r="LZ8" s="14"/>
      <c r="MA8" s="14"/>
      <c r="MB8" s="14"/>
      <c r="MC8" s="14"/>
      <c r="MD8" s="14"/>
      <c r="ME8" s="14"/>
      <c r="MF8" s="14"/>
      <c r="MG8" s="14"/>
      <c r="MH8" s="14"/>
      <c r="MI8" s="14"/>
      <c r="MJ8" s="14"/>
      <c r="MK8" s="14"/>
      <c r="ML8" s="14"/>
      <c r="MM8" s="14"/>
      <c r="MN8" s="14"/>
      <c r="MO8" s="14"/>
      <c r="MP8" s="14"/>
      <c r="MQ8" s="14"/>
      <c r="MR8" s="14"/>
      <c r="MS8" s="14"/>
      <c r="MT8" s="14"/>
      <c r="MU8" s="14"/>
      <c r="MV8" s="14"/>
      <c r="MW8" s="14"/>
      <c r="MX8" s="14"/>
      <c r="MY8" s="14"/>
      <c r="MZ8" s="14"/>
      <c r="NA8" s="14"/>
      <c r="NB8" s="14"/>
      <c r="NC8" s="14"/>
      <c r="ND8" s="14"/>
      <c r="NE8" s="14"/>
      <c r="NF8" s="14"/>
      <c r="NG8" s="14"/>
      <c r="NH8" s="14"/>
      <c r="NI8" s="14"/>
      <c r="NJ8" s="14"/>
      <c r="NK8" s="14"/>
      <c r="NL8" s="14"/>
      <c r="NM8" s="14"/>
      <c r="NN8" s="14"/>
      <c r="NO8" s="14"/>
      <c r="NP8" s="14"/>
      <c r="NQ8" s="14"/>
      <c r="NR8" s="14"/>
      <c r="NS8" s="14"/>
      <c r="NT8" s="14"/>
      <c r="NU8" s="14"/>
      <c r="NV8" s="14"/>
      <c r="NW8" s="14"/>
      <c r="NX8" s="14"/>
      <c r="NY8" s="14"/>
      <c r="NZ8" s="14"/>
      <c r="OA8" s="14"/>
      <c r="OB8" s="14"/>
      <c r="OC8" s="14"/>
      <c r="OD8" s="14"/>
      <c r="OE8" s="14"/>
      <c r="OF8" s="14"/>
      <c r="OG8" s="14"/>
      <c r="OH8" s="14"/>
      <c r="OI8" s="14"/>
      <c r="OJ8" s="14"/>
      <c r="OK8" s="14"/>
      <c r="OL8" s="14"/>
      <c r="OM8" s="14"/>
      <c r="ON8" s="14"/>
      <c r="OO8" s="14"/>
      <c r="OP8" s="14"/>
      <c r="OQ8" s="14"/>
      <c r="OR8" s="14"/>
      <c r="OS8" s="14"/>
      <c r="OT8" s="14"/>
      <c r="OU8" s="14"/>
      <c r="OV8" s="14"/>
      <c r="OW8" s="14"/>
      <c r="OX8" s="14"/>
      <c r="OY8" s="14"/>
      <c r="OZ8" s="14"/>
      <c r="PA8" s="14"/>
      <c r="PB8" s="14"/>
      <c r="PC8" s="14"/>
      <c r="PD8" s="14"/>
      <c r="PE8" s="14"/>
      <c r="PF8" s="14"/>
      <c r="PG8" s="14"/>
      <c r="PH8" s="14"/>
      <c r="PI8" s="14"/>
      <c r="PJ8" s="14"/>
      <c r="PK8" s="14"/>
      <c r="PL8" s="14"/>
      <c r="PM8" s="14"/>
      <c r="PN8" s="14"/>
      <c r="PO8" s="14"/>
      <c r="PP8" s="14"/>
      <c r="PQ8" s="14"/>
      <c r="PR8" s="14"/>
      <c r="PS8" s="14"/>
      <c r="PT8" s="14"/>
      <c r="PU8" s="14"/>
      <c r="PV8" s="14"/>
      <c r="PW8" s="14"/>
      <c r="PX8" s="14"/>
      <c r="PY8" s="14"/>
      <c r="PZ8" s="14"/>
      <c r="QA8" s="14"/>
      <c r="QB8" s="14"/>
      <c r="QC8" s="14"/>
      <c r="QD8" s="14"/>
      <c r="QE8" s="14"/>
      <c r="QF8" s="14"/>
      <c r="QG8" s="14"/>
      <c r="QH8" s="14"/>
      <c r="QI8" s="14"/>
      <c r="QJ8" s="14"/>
      <c r="QK8" s="14"/>
      <c r="QL8" s="14"/>
      <c r="QM8" s="14"/>
      <c r="QN8" s="14"/>
      <c r="QO8" s="14"/>
      <c r="QP8" s="14"/>
      <c r="QQ8" s="14"/>
      <c r="QR8" s="14"/>
      <c r="QS8" s="14"/>
      <c r="QT8" s="14"/>
      <c r="QU8" s="14"/>
      <c r="QV8" s="14"/>
      <c r="QW8" s="14"/>
      <c r="QX8" s="14"/>
      <c r="QY8" s="14"/>
      <c r="QZ8" s="14"/>
      <c r="RA8" s="14"/>
      <c r="RB8" s="14"/>
      <c r="RC8" s="14"/>
      <c r="RD8" s="14"/>
      <c r="RE8" s="14"/>
      <c r="RF8" s="14"/>
      <c r="RG8" s="14"/>
      <c r="RH8" s="14"/>
      <c r="RI8" s="14"/>
      <c r="RJ8" s="14"/>
      <c r="RK8" s="14"/>
      <c r="RL8" s="14"/>
      <c r="RM8" s="14"/>
      <c r="RN8" s="14"/>
      <c r="RO8" s="14"/>
      <c r="RP8" s="14"/>
      <c r="RQ8" s="14"/>
      <c r="RR8" s="14"/>
      <c r="RS8" s="14"/>
      <c r="RT8" s="14"/>
      <c r="RU8" s="14"/>
      <c r="RV8" s="14"/>
      <c r="RW8" s="14"/>
      <c r="RX8" s="14"/>
      <c r="RY8" s="14"/>
      <c r="RZ8" s="14"/>
      <c r="SA8" s="14"/>
      <c r="SB8" s="14"/>
      <c r="SC8" s="14"/>
      <c r="SD8" s="14"/>
      <c r="SE8" s="14"/>
      <c r="SF8" s="14"/>
      <c r="SG8" s="14"/>
      <c r="SH8" s="14"/>
      <c r="SI8" s="14"/>
      <c r="SJ8" s="14"/>
      <c r="SK8" s="14"/>
      <c r="SL8" s="14"/>
      <c r="SM8" s="14"/>
      <c r="SN8" s="14"/>
      <c r="SO8" s="14"/>
      <c r="SP8" s="14"/>
      <c r="SQ8" s="14"/>
      <c r="SR8" s="14"/>
      <c r="SS8" s="14"/>
      <c r="ST8" s="14"/>
      <c r="SU8" s="14"/>
      <c r="SV8" s="14"/>
      <c r="SW8" s="14"/>
      <c r="SX8" s="14"/>
      <c r="SY8" s="14"/>
      <c r="SZ8" s="14"/>
      <c r="TA8" s="14"/>
      <c r="TB8" s="14"/>
      <c r="TC8" s="14"/>
      <c r="TD8" s="14"/>
      <c r="TE8" s="14"/>
      <c r="TF8" s="14"/>
      <c r="TG8" s="14"/>
      <c r="TH8" s="14"/>
      <c r="TI8" s="14"/>
      <c r="TJ8" s="14"/>
      <c r="TK8" s="14"/>
      <c r="TL8" s="14"/>
      <c r="TM8" s="14"/>
      <c r="TN8" s="14"/>
      <c r="TO8" s="14"/>
      <c r="TP8" s="14"/>
      <c r="TQ8" s="14"/>
      <c r="TR8" s="14"/>
      <c r="TS8" s="14"/>
      <c r="TT8" s="14"/>
      <c r="TU8" s="14"/>
      <c r="TV8" s="14"/>
      <c r="TW8" s="14"/>
      <c r="TX8" s="14"/>
      <c r="TY8" s="14"/>
      <c r="TZ8" s="14"/>
      <c r="UA8" s="14"/>
      <c r="UB8" s="14"/>
      <c r="UC8" s="14"/>
      <c r="UD8" s="14"/>
      <c r="UE8" s="14"/>
      <c r="UF8" s="14"/>
      <c r="UG8" s="14"/>
      <c r="UH8" s="14"/>
      <c r="UI8" s="14"/>
      <c r="UJ8" s="14"/>
      <c r="UK8" s="14"/>
      <c r="UL8" s="14"/>
      <c r="UM8" s="14"/>
      <c r="UN8" s="14"/>
      <c r="UO8" s="14"/>
      <c r="UP8" s="14"/>
      <c r="UQ8" s="14"/>
      <c r="UR8" s="14"/>
      <c r="US8" s="14"/>
      <c r="UT8" s="14"/>
      <c r="UU8" s="14"/>
      <c r="UV8" s="14"/>
      <c r="UW8" s="14"/>
      <c r="UX8" s="14"/>
      <c r="UY8" s="14"/>
      <c r="UZ8" s="14"/>
      <c r="VA8" s="14"/>
      <c r="VB8" s="14"/>
      <c r="VC8" s="14"/>
      <c r="VD8" s="14"/>
      <c r="VE8" s="14"/>
      <c r="VF8" s="14"/>
      <c r="VG8" s="14"/>
      <c r="VH8" s="14"/>
      <c r="VI8" s="14"/>
      <c r="VJ8" s="14"/>
      <c r="VK8" s="14"/>
      <c r="VL8" s="14"/>
      <c r="VM8" s="14"/>
      <c r="VN8" s="14"/>
      <c r="VO8" s="14"/>
      <c r="VP8" s="14"/>
      <c r="VQ8" s="14"/>
      <c r="VR8" s="14"/>
      <c r="VS8" s="14"/>
      <c r="VT8" s="14"/>
      <c r="VU8" s="14"/>
      <c r="VV8" s="14"/>
      <c r="VW8" s="14"/>
      <c r="VX8" s="14"/>
      <c r="VY8" s="14"/>
      <c r="VZ8" s="14"/>
      <c r="WA8" s="14"/>
      <c r="WB8" s="14"/>
      <c r="WC8" s="14"/>
      <c r="WD8" s="14"/>
      <c r="WE8" s="14"/>
      <c r="WF8" s="14"/>
      <c r="WG8" s="14"/>
      <c r="WH8" s="14"/>
      <c r="WI8" s="14"/>
      <c r="WJ8" s="14"/>
      <c r="WK8" s="14"/>
      <c r="WL8" s="14"/>
      <c r="WM8" s="14"/>
      <c r="WN8" s="14"/>
      <c r="WO8" s="14"/>
      <c r="WP8" s="14"/>
      <c r="WQ8" s="14"/>
      <c r="WR8" s="14"/>
      <c r="WS8" s="14"/>
      <c r="WT8" s="14"/>
      <c r="WU8" s="14"/>
      <c r="WV8" s="14"/>
      <c r="WW8" s="14"/>
      <c r="WX8" s="14"/>
      <c r="WY8" s="14"/>
      <c r="WZ8" s="14"/>
      <c r="XA8" s="14"/>
      <c r="XB8" s="14"/>
      <c r="XC8" s="14"/>
      <c r="XD8" s="14"/>
      <c r="XE8" s="14"/>
      <c r="XF8" s="14"/>
      <c r="XG8" s="14"/>
      <c r="XH8" s="14"/>
      <c r="XI8" s="14"/>
      <c r="XJ8" s="14"/>
      <c r="XK8" s="14"/>
      <c r="XL8" s="14"/>
      <c r="XM8" s="14"/>
      <c r="XN8" s="14"/>
      <c r="XO8" s="14"/>
      <c r="XP8" s="14"/>
      <c r="XQ8" s="14"/>
      <c r="XR8" s="14"/>
      <c r="XS8" s="14"/>
      <c r="XT8" s="14"/>
      <c r="XU8" s="14"/>
      <c r="XV8" s="14"/>
      <c r="XW8" s="14"/>
      <c r="XX8" s="14"/>
      <c r="XY8" s="14"/>
      <c r="XZ8" s="14"/>
      <c r="YA8" s="14"/>
      <c r="YB8" s="14"/>
      <c r="YC8" s="14"/>
      <c r="YD8" s="14"/>
      <c r="YE8" s="14"/>
      <c r="YF8" s="14"/>
      <c r="YG8" s="14"/>
      <c r="YH8" s="14"/>
      <c r="YI8" s="14"/>
      <c r="YJ8" s="14"/>
      <c r="YK8" s="14"/>
      <c r="YL8" s="14"/>
      <c r="YM8" s="14"/>
      <c r="YN8" s="14"/>
      <c r="YO8" s="14"/>
      <c r="YP8" s="14"/>
      <c r="YQ8" s="14"/>
      <c r="YR8" s="14"/>
      <c r="YS8" s="14"/>
      <c r="YT8" s="14"/>
      <c r="YU8" s="14"/>
      <c r="YV8" s="14"/>
      <c r="YW8" s="14"/>
      <c r="YX8" s="14"/>
      <c r="YY8" s="14"/>
      <c r="YZ8" s="14"/>
      <c r="ZA8" s="14"/>
      <c r="ZB8" s="14"/>
      <c r="ZC8" s="14"/>
      <c r="ZD8" s="14"/>
      <c r="ZE8" s="14"/>
      <c r="ZF8" s="14"/>
      <c r="ZG8" s="14"/>
      <c r="ZH8" s="14"/>
      <c r="ZI8" s="14"/>
      <c r="ZJ8" s="14"/>
      <c r="ZK8" s="14"/>
      <c r="ZL8" s="14"/>
      <c r="ZM8" s="14"/>
      <c r="ZN8" s="14"/>
      <c r="ZO8" s="14"/>
      <c r="ZP8" s="14"/>
      <c r="ZQ8" s="14"/>
      <c r="ZR8" s="14"/>
      <c r="ZS8" s="14"/>
      <c r="ZT8" s="14"/>
      <c r="ZU8" s="14"/>
      <c r="ZV8" s="14"/>
      <c r="ZW8" s="14"/>
      <c r="ZX8" s="14"/>
      <c r="ZY8" s="14"/>
      <c r="ZZ8" s="14"/>
      <c r="AAA8" s="14"/>
      <c r="AAB8" s="14"/>
      <c r="AAC8" s="14"/>
      <c r="AAD8" s="14"/>
      <c r="AAE8" s="14"/>
      <c r="AAF8" s="14"/>
      <c r="AAG8" s="14"/>
      <c r="AAH8" s="14"/>
      <c r="AAI8" s="14"/>
      <c r="AAJ8" s="14"/>
      <c r="AAK8" s="14"/>
      <c r="AAL8" s="14"/>
      <c r="AAM8" s="14"/>
      <c r="AAN8" s="14"/>
      <c r="AAO8" s="14"/>
      <c r="AAP8" s="14"/>
      <c r="AAQ8" s="14"/>
      <c r="AAR8" s="14"/>
      <c r="AAS8" s="14"/>
      <c r="AAT8" s="14"/>
      <c r="AAU8" s="14"/>
      <c r="AAV8" s="14"/>
      <c r="AAW8" s="14"/>
      <c r="AAX8" s="14"/>
      <c r="AAY8" s="14"/>
      <c r="AAZ8" s="14"/>
      <c r="ABA8" s="14"/>
      <c r="ABB8" s="14"/>
      <c r="ABC8" s="14"/>
      <c r="ABD8" s="14"/>
      <c r="ABE8" s="14"/>
      <c r="ABF8" s="14"/>
      <c r="ABG8" s="14"/>
      <c r="ABH8" s="14"/>
      <c r="ABI8" s="14"/>
      <c r="ABJ8" s="14"/>
      <c r="ABK8" s="14"/>
      <c r="ABL8" s="14"/>
      <c r="ABM8" s="14"/>
      <c r="ABN8" s="14"/>
      <c r="ABO8" s="14"/>
      <c r="ABP8" s="14"/>
      <c r="ABQ8" s="14"/>
      <c r="ABR8" s="14"/>
      <c r="ABS8" s="14"/>
      <c r="ABT8" s="14"/>
      <c r="ABU8" s="14"/>
      <c r="ABV8" s="14"/>
      <c r="ABW8" s="14"/>
      <c r="ABX8" s="14"/>
      <c r="ABY8" s="14"/>
      <c r="ABZ8" s="14"/>
      <c r="ACA8" s="14"/>
      <c r="ACB8" s="14"/>
      <c r="ACC8" s="14"/>
      <c r="ACD8" s="14"/>
      <c r="ACE8" s="14"/>
      <c r="ACF8" s="14"/>
      <c r="ACG8" s="14"/>
      <c r="ACH8" s="14"/>
      <c r="ACI8" s="14"/>
      <c r="ACJ8" s="14"/>
      <c r="ACK8" s="14"/>
      <c r="ACL8" s="14"/>
      <c r="ACM8" s="14"/>
      <c r="ACN8" s="14"/>
      <c r="ACO8" s="14"/>
      <c r="ACP8" s="14"/>
      <c r="ACQ8" s="14"/>
      <c r="ACR8" s="14"/>
      <c r="ACS8" s="14"/>
      <c r="ACT8" s="14"/>
      <c r="ACU8" s="14"/>
      <c r="ACV8" s="14"/>
      <c r="ACW8" s="14"/>
      <c r="ACX8" s="14"/>
      <c r="ACY8" s="14"/>
      <c r="ACZ8" s="14"/>
      <c r="ADA8" s="14"/>
      <c r="ADB8" s="14"/>
      <c r="ADC8" s="14"/>
      <c r="ADD8" s="14"/>
      <c r="ADE8" s="14"/>
      <c r="ADF8" s="14"/>
      <c r="ADG8" s="14"/>
      <c r="ADH8" s="14"/>
      <c r="ADI8" s="14"/>
      <c r="ADJ8" s="14"/>
      <c r="ADK8" s="14"/>
      <c r="ADL8" s="14"/>
      <c r="ADM8" s="14"/>
      <c r="ADN8" s="14"/>
      <c r="ADO8" s="14"/>
      <c r="ADP8" s="14"/>
      <c r="ADQ8" s="14"/>
      <c r="ADR8" s="14"/>
      <c r="ADS8" s="14"/>
      <c r="ADT8" s="14"/>
      <c r="ADU8" s="14"/>
      <c r="ADV8" s="14"/>
      <c r="ADW8" s="14"/>
      <c r="ADX8" s="14"/>
      <c r="ADY8" s="14"/>
      <c r="ADZ8" s="14"/>
      <c r="AEA8" s="14"/>
      <c r="AEB8" s="14"/>
      <c r="AEC8" s="14"/>
      <c r="AED8" s="14"/>
      <c r="AEE8" s="14"/>
      <c r="AEF8" s="14"/>
      <c r="AEG8" s="14"/>
      <c r="AEH8" s="14"/>
      <c r="AEI8" s="14"/>
      <c r="AEJ8" s="14"/>
      <c r="AEK8" s="14"/>
      <c r="AEL8" s="14"/>
      <c r="AEM8" s="14"/>
      <c r="AEN8" s="14"/>
      <c r="AEO8" s="14"/>
      <c r="AEP8" s="14"/>
      <c r="AEQ8" s="14"/>
      <c r="AER8" s="14"/>
      <c r="AES8" s="14"/>
      <c r="AET8" s="14"/>
      <c r="AEU8" s="14"/>
      <c r="AEV8" s="14"/>
      <c r="AEW8" s="14"/>
      <c r="AEX8" s="14"/>
      <c r="AEY8" s="14"/>
      <c r="AEZ8" s="14"/>
      <c r="AFA8" s="14"/>
      <c r="AFB8" s="14"/>
      <c r="AFC8" s="14"/>
      <c r="AFD8" s="14"/>
      <c r="AFE8" s="14"/>
      <c r="AFF8" s="14"/>
      <c r="AFG8" s="14"/>
      <c r="AFH8" s="14"/>
      <c r="AFI8" s="14"/>
      <c r="AFJ8" s="14"/>
      <c r="AFK8" s="14"/>
      <c r="AFL8" s="14"/>
      <c r="AFM8" s="14"/>
      <c r="AFN8" s="14"/>
      <c r="AFO8" s="14"/>
      <c r="AFP8" s="14"/>
      <c r="AFQ8" s="14"/>
      <c r="AFR8" s="14"/>
      <c r="AFS8" s="14"/>
      <c r="AFT8" s="14"/>
      <c r="AFU8" s="14"/>
      <c r="AFV8" s="14"/>
      <c r="AFW8" s="14"/>
      <c r="AFX8" s="14"/>
      <c r="AFY8" s="14"/>
      <c r="AFZ8" s="14"/>
      <c r="AGA8" s="14"/>
      <c r="AGB8" s="14"/>
      <c r="AGC8" s="14"/>
      <c r="AGD8" s="14"/>
      <c r="AGE8" s="14"/>
      <c r="AGF8" s="14"/>
      <c r="AGG8" s="14"/>
      <c r="AGH8" s="14"/>
      <c r="AGI8" s="14"/>
      <c r="AGJ8" s="14"/>
      <c r="AGK8" s="14"/>
      <c r="AGL8" s="14"/>
      <c r="AGM8" s="14"/>
      <c r="AGN8" s="14"/>
      <c r="AGO8" s="14"/>
      <c r="AGP8" s="14"/>
      <c r="AGQ8" s="14"/>
      <c r="AGR8" s="14"/>
      <c r="AGS8" s="14"/>
      <c r="AGT8" s="14"/>
      <c r="AGU8" s="14"/>
      <c r="AGV8" s="14"/>
      <c r="AGW8" s="14"/>
      <c r="AGX8" s="14"/>
      <c r="AGY8" s="14"/>
      <c r="AGZ8" s="14"/>
      <c r="AHA8" s="14"/>
      <c r="AHB8" s="14"/>
      <c r="AHC8" s="14"/>
      <c r="AHD8" s="14"/>
      <c r="AHE8" s="14"/>
      <c r="AHF8" s="14"/>
      <c r="AHG8" s="14"/>
      <c r="AHH8" s="14"/>
      <c r="AHI8" s="14"/>
      <c r="AHJ8" s="14"/>
      <c r="AHK8" s="14"/>
      <c r="AHL8" s="14"/>
      <c r="AHM8" s="14"/>
      <c r="AHN8" s="14"/>
      <c r="AHO8" s="14"/>
      <c r="AHP8" s="14"/>
      <c r="AHQ8" s="14"/>
      <c r="AHR8" s="14"/>
      <c r="AHS8" s="14"/>
      <c r="AHT8" s="14"/>
      <c r="AHU8" s="14"/>
      <c r="AHV8" s="14"/>
      <c r="AHW8" s="14"/>
      <c r="AHX8" s="14"/>
      <c r="AHY8" s="14"/>
      <c r="AHZ8" s="14"/>
      <c r="AIA8" s="14"/>
      <c r="AIB8" s="14"/>
      <c r="AIC8" s="14"/>
      <c r="AID8" s="14"/>
      <c r="AIE8" s="14"/>
      <c r="AIF8" s="14"/>
      <c r="AIG8" s="14"/>
      <c r="AIH8" s="14"/>
      <c r="AII8" s="14"/>
      <c r="AIJ8" s="14"/>
      <c r="AIK8" s="14"/>
      <c r="AIL8" s="14"/>
      <c r="AIM8" s="14"/>
      <c r="AIN8" s="14"/>
      <c r="AIO8" s="14"/>
      <c r="AIP8" s="14"/>
      <c r="AIQ8" s="14"/>
      <c r="AIR8" s="14"/>
      <c r="AIS8" s="14"/>
      <c r="AIT8" s="14"/>
      <c r="AIU8" s="14"/>
      <c r="AIV8" s="14"/>
      <c r="AIW8" s="14"/>
      <c r="AIX8" s="14"/>
      <c r="AIY8" s="14"/>
      <c r="AIZ8" s="14"/>
      <c r="AJA8" s="14"/>
      <c r="AJB8" s="14"/>
      <c r="AJC8" s="14"/>
      <c r="AJD8" s="14"/>
      <c r="AJE8" s="14"/>
      <c r="AJF8" s="14"/>
      <c r="AJG8" s="14"/>
      <c r="AJH8" s="14"/>
      <c r="AJI8" s="14"/>
      <c r="AJJ8" s="14"/>
      <c r="AJK8" s="14"/>
      <c r="AJL8" s="14"/>
      <c r="AJM8" s="14"/>
      <c r="AJN8" s="14"/>
      <c r="AJO8" s="14"/>
      <c r="AJP8" s="14"/>
      <c r="AJQ8" s="14"/>
      <c r="AJR8" s="14"/>
      <c r="AJS8" s="14"/>
      <c r="AJT8" s="14"/>
      <c r="AJU8" s="14"/>
      <c r="AJV8" s="14"/>
      <c r="AJW8" s="14"/>
      <c r="AJX8" s="14"/>
      <c r="AJY8" s="14"/>
      <c r="AJZ8" s="14"/>
      <c r="AKA8" s="14"/>
      <c r="AKB8" s="14"/>
      <c r="AKC8" s="14"/>
      <c r="AKD8" s="14"/>
      <c r="AKE8" s="14"/>
      <c r="AKF8" s="14"/>
      <c r="AKG8" s="14"/>
      <c r="AKH8" s="14"/>
      <c r="AKI8" s="14"/>
      <c r="AKJ8" s="14"/>
      <c r="AKK8" s="14"/>
      <c r="AKL8" s="14"/>
      <c r="AKM8" s="14"/>
      <c r="AKN8" s="14"/>
      <c r="AKO8" s="14"/>
      <c r="AKP8" s="14"/>
      <c r="AKQ8" s="14"/>
      <c r="AKR8" s="14"/>
      <c r="AKS8" s="14"/>
      <c r="AKT8" s="14"/>
      <c r="AKU8" s="14"/>
      <c r="AKV8" s="14"/>
      <c r="AKW8" s="14"/>
      <c r="AKX8" s="14"/>
      <c r="AKY8" s="14"/>
      <c r="AKZ8" s="14"/>
      <c r="ALA8" s="14"/>
      <c r="ALB8" s="14"/>
      <c r="ALC8" s="14"/>
      <c r="ALD8" s="14"/>
      <c r="ALE8" s="14"/>
      <c r="ALF8" s="14"/>
      <c r="ALG8" s="14"/>
      <c r="ALH8" s="14"/>
      <c r="ALI8" s="14"/>
      <c r="ALJ8" s="14"/>
      <c r="ALK8" s="14"/>
      <c r="ALL8" s="14"/>
      <c r="ALM8" s="14"/>
      <c r="ALN8" s="14"/>
      <c r="ALO8" s="14"/>
      <c r="ALP8" s="14"/>
      <c r="ALQ8" s="14"/>
      <c r="ALR8" s="14"/>
      <c r="ALS8" s="14"/>
      <c r="ALT8" s="14"/>
      <c r="ALU8" s="14"/>
      <c r="ALV8" s="14"/>
      <c r="ALW8" s="14"/>
      <c r="ALX8" s="14"/>
      <c r="ALY8" s="14"/>
      <c r="ALZ8" s="14"/>
      <c r="AMA8" s="14"/>
      <c r="AMB8" s="14"/>
      <c r="AMC8" s="14"/>
      <c r="AMD8" s="14"/>
      <c r="AME8" s="14"/>
      <c r="AMF8" s="14"/>
      <c r="AMG8" s="14"/>
      <c r="AMH8" s="14"/>
      <c r="AMI8" s="14"/>
      <c r="AMJ8" s="14"/>
      <c r="AMK8" s="14"/>
      <c r="AML8" s="14"/>
      <c r="AMM8" s="14"/>
      <c r="AMN8" s="14"/>
      <c r="AMO8" s="14"/>
    </row>
    <row r="9" spans="1:1029" s="139" customFormat="1" ht="32.25" customHeight="1" x14ac:dyDescent="0.25">
      <c r="A9" s="1738" t="s">
        <v>721</v>
      </c>
      <c r="B9" s="702" t="s">
        <v>1946</v>
      </c>
      <c r="C9" s="702" t="s">
        <v>773</v>
      </c>
      <c r="D9" s="141" t="s">
        <v>775</v>
      </c>
      <c r="E9" s="140">
        <v>45869</v>
      </c>
      <c r="F9" s="702" t="s">
        <v>9</v>
      </c>
      <c r="IW9" s="14"/>
      <c r="IX9" s="14"/>
      <c r="IY9" s="14"/>
      <c r="IZ9" s="14"/>
      <c r="JA9" s="14"/>
      <c r="JB9" s="14"/>
      <c r="JC9" s="14"/>
      <c r="JD9" s="14"/>
      <c r="JE9" s="14"/>
      <c r="JF9" s="14"/>
      <c r="JG9" s="14"/>
      <c r="JH9" s="14"/>
      <c r="JI9" s="14"/>
      <c r="JJ9" s="14"/>
      <c r="JK9" s="14"/>
      <c r="JL9" s="14"/>
      <c r="JM9" s="14"/>
      <c r="JN9" s="14"/>
      <c r="JO9" s="14"/>
      <c r="JP9" s="14"/>
      <c r="JQ9" s="14"/>
      <c r="JR9" s="14"/>
      <c r="JS9" s="14"/>
      <c r="JT9" s="14"/>
      <c r="JU9" s="14"/>
      <c r="JV9" s="14"/>
      <c r="JW9" s="14"/>
      <c r="JX9" s="14"/>
      <c r="JY9" s="14"/>
      <c r="JZ9" s="14"/>
      <c r="KA9" s="14"/>
      <c r="KB9" s="14"/>
      <c r="KC9" s="14"/>
      <c r="KD9" s="14"/>
      <c r="KE9" s="14"/>
      <c r="KF9" s="14"/>
      <c r="KG9" s="14"/>
      <c r="KH9" s="14"/>
      <c r="KI9" s="14"/>
      <c r="KJ9" s="14"/>
      <c r="KK9" s="14"/>
      <c r="KL9" s="14"/>
      <c r="KM9" s="14"/>
      <c r="KN9" s="14"/>
      <c r="KO9" s="14"/>
      <c r="KP9" s="14"/>
      <c r="KQ9" s="14"/>
      <c r="KR9" s="14"/>
      <c r="KS9" s="14"/>
      <c r="KT9" s="14"/>
      <c r="KU9" s="14"/>
      <c r="KV9" s="14"/>
      <c r="KW9" s="14"/>
      <c r="KX9" s="14"/>
      <c r="KY9" s="14"/>
      <c r="KZ9" s="14"/>
      <c r="LA9" s="14"/>
      <c r="LB9" s="14"/>
      <c r="LC9" s="14"/>
      <c r="LD9" s="14"/>
      <c r="LE9" s="14"/>
      <c r="LF9" s="14"/>
      <c r="LG9" s="14"/>
      <c r="LH9" s="14"/>
      <c r="LI9" s="14"/>
      <c r="LJ9" s="14"/>
      <c r="LK9" s="14"/>
      <c r="LL9" s="14"/>
      <c r="LM9" s="14"/>
      <c r="LN9" s="14"/>
      <c r="LO9" s="14"/>
      <c r="LP9" s="14"/>
      <c r="LQ9" s="14"/>
      <c r="LR9" s="14"/>
      <c r="LS9" s="14"/>
      <c r="LT9" s="14"/>
      <c r="LU9" s="14"/>
      <c r="LV9" s="14"/>
      <c r="LW9" s="14"/>
      <c r="LX9" s="14"/>
      <c r="LY9" s="14"/>
      <c r="LZ9" s="14"/>
      <c r="MA9" s="14"/>
      <c r="MB9" s="14"/>
      <c r="MC9" s="14"/>
      <c r="MD9" s="14"/>
      <c r="ME9" s="14"/>
      <c r="MF9" s="14"/>
      <c r="MG9" s="14"/>
      <c r="MH9" s="14"/>
      <c r="MI9" s="14"/>
      <c r="MJ9" s="14"/>
      <c r="MK9" s="14"/>
      <c r="ML9" s="14"/>
      <c r="MM9" s="14"/>
      <c r="MN9" s="14"/>
      <c r="MO9" s="14"/>
      <c r="MP9" s="14"/>
      <c r="MQ9" s="14"/>
      <c r="MR9" s="14"/>
      <c r="MS9" s="14"/>
      <c r="MT9" s="14"/>
      <c r="MU9" s="14"/>
      <c r="MV9" s="14"/>
      <c r="MW9" s="14"/>
      <c r="MX9" s="14"/>
      <c r="MY9" s="14"/>
      <c r="MZ9" s="14"/>
      <c r="NA9" s="14"/>
      <c r="NB9" s="14"/>
      <c r="NC9" s="14"/>
      <c r="ND9" s="14"/>
      <c r="NE9" s="14"/>
      <c r="NF9" s="14"/>
      <c r="NG9" s="14"/>
      <c r="NH9" s="14"/>
      <c r="NI9" s="14"/>
      <c r="NJ9" s="14"/>
      <c r="NK9" s="14"/>
      <c r="NL9" s="14"/>
      <c r="NM9" s="14"/>
      <c r="NN9" s="14"/>
      <c r="NO9" s="14"/>
      <c r="NP9" s="14"/>
      <c r="NQ9" s="14"/>
      <c r="NR9" s="14"/>
      <c r="NS9" s="14"/>
      <c r="NT9" s="14"/>
      <c r="NU9" s="14"/>
      <c r="NV9" s="14"/>
      <c r="NW9" s="14"/>
      <c r="NX9" s="14"/>
      <c r="NY9" s="14"/>
      <c r="NZ9" s="14"/>
      <c r="OA9" s="14"/>
      <c r="OB9" s="14"/>
      <c r="OC9" s="14"/>
      <c r="OD9" s="14"/>
      <c r="OE9" s="14"/>
      <c r="OF9" s="14"/>
      <c r="OG9" s="14"/>
      <c r="OH9" s="14"/>
      <c r="OI9" s="14"/>
      <c r="OJ9" s="14"/>
      <c r="OK9" s="14"/>
      <c r="OL9" s="14"/>
      <c r="OM9" s="14"/>
      <c r="ON9" s="14"/>
      <c r="OO9" s="14"/>
      <c r="OP9" s="14"/>
      <c r="OQ9" s="14"/>
      <c r="OR9" s="14"/>
      <c r="OS9" s="14"/>
      <c r="OT9" s="14"/>
      <c r="OU9" s="14"/>
      <c r="OV9" s="14"/>
      <c r="OW9" s="14"/>
      <c r="OX9" s="14"/>
      <c r="OY9" s="14"/>
      <c r="OZ9" s="14"/>
      <c r="PA9" s="14"/>
      <c r="PB9" s="14"/>
      <c r="PC9" s="14"/>
      <c r="PD9" s="14"/>
      <c r="PE9" s="14"/>
      <c r="PF9" s="14"/>
      <c r="PG9" s="14"/>
      <c r="PH9" s="14"/>
      <c r="PI9" s="14"/>
      <c r="PJ9" s="14"/>
      <c r="PK9" s="14"/>
      <c r="PL9" s="14"/>
      <c r="PM9" s="14"/>
      <c r="PN9" s="14"/>
      <c r="PO9" s="14"/>
      <c r="PP9" s="14"/>
      <c r="PQ9" s="14"/>
      <c r="PR9" s="14"/>
      <c r="PS9" s="14"/>
      <c r="PT9" s="14"/>
      <c r="PU9" s="14"/>
      <c r="PV9" s="14"/>
      <c r="PW9" s="14"/>
      <c r="PX9" s="14"/>
      <c r="PY9" s="14"/>
      <c r="PZ9" s="14"/>
      <c r="QA9" s="14"/>
      <c r="QB9" s="14"/>
      <c r="QC9" s="14"/>
      <c r="QD9" s="14"/>
      <c r="QE9" s="14"/>
      <c r="QF9" s="14"/>
      <c r="QG9" s="14"/>
      <c r="QH9" s="14"/>
      <c r="QI9" s="14"/>
      <c r="QJ9" s="14"/>
      <c r="QK9" s="14"/>
      <c r="QL9" s="14"/>
      <c r="QM9" s="14"/>
      <c r="QN9" s="14"/>
      <c r="QO9" s="14"/>
      <c r="QP9" s="14"/>
      <c r="QQ9" s="14"/>
      <c r="QR9" s="14"/>
      <c r="QS9" s="14"/>
      <c r="QT9" s="14"/>
      <c r="QU9" s="14"/>
      <c r="QV9" s="14"/>
      <c r="QW9" s="14"/>
      <c r="QX9" s="14"/>
      <c r="QY9" s="14"/>
      <c r="QZ9" s="14"/>
      <c r="RA9" s="14"/>
      <c r="RB9" s="14"/>
      <c r="RC9" s="14"/>
      <c r="RD9" s="14"/>
      <c r="RE9" s="14"/>
      <c r="RF9" s="14"/>
      <c r="RG9" s="14"/>
      <c r="RH9" s="14"/>
      <c r="RI9" s="14"/>
      <c r="RJ9" s="14"/>
      <c r="RK9" s="14"/>
      <c r="RL9" s="14"/>
      <c r="RM9" s="14"/>
      <c r="RN9" s="14"/>
      <c r="RO9" s="14"/>
      <c r="RP9" s="14"/>
      <c r="RQ9" s="14"/>
      <c r="RR9" s="14"/>
      <c r="RS9" s="14"/>
      <c r="RT9" s="14"/>
      <c r="RU9" s="14"/>
      <c r="RV9" s="14"/>
      <c r="RW9" s="14"/>
      <c r="RX9" s="14"/>
      <c r="RY9" s="14"/>
      <c r="RZ9" s="14"/>
      <c r="SA9" s="14"/>
      <c r="SB9" s="14"/>
      <c r="SC9" s="14"/>
      <c r="SD9" s="14"/>
      <c r="SE9" s="14"/>
      <c r="SF9" s="14"/>
      <c r="SG9" s="14"/>
      <c r="SH9" s="14"/>
      <c r="SI9" s="14"/>
      <c r="SJ9" s="14"/>
      <c r="SK9" s="14"/>
      <c r="SL9" s="14"/>
      <c r="SM9" s="14"/>
      <c r="SN9" s="14"/>
      <c r="SO9" s="14"/>
      <c r="SP9" s="14"/>
      <c r="SQ9" s="14"/>
      <c r="SR9" s="14"/>
      <c r="SS9" s="14"/>
      <c r="ST9" s="14"/>
      <c r="SU9" s="14"/>
      <c r="SV9" s="14"/>
      <c r="SW9" s="14"/>
      <c r="SX9" s="14"/>
      <c r="SY9" s="14"/>
      <c r="SZ9" s="14"/>
      <c r="TA9" s="14"/>
      <c r="TB9" s="14"/>
      <c r="TC9" s="14"/>
      <c r="TD9" s="14"/>
      <c r="TE9" s="14"/>
      <c r="TF9" s="14"/>
      <c r="TG9" s="14"/>
      <c r="TH9" s="14"/>
      <c r="TI9" s="14"/>
      <c r="TJ9" s="14"/>
      <c r="TK9" s="14"/>
      <c r="TL9" s="14"/>
      <c r="TM9" s="14"/>
      <c r="TN9" s="14"/>
      <c r="TO9" s="14"/>
      <c r="TP9" s="14"/>
      <c r="TQ9" s="14"/>
      <c r="TR9" s="14"/>
      <c r="TS9" s="14"/>
      <c r="TT9" s="14"/>
      <c r="TU9" s="14"/>
      <c r="TV9" s="14"/>
      <c r="TW9" s="14"/>
      <c r="TX9" s="14"/>
      <c r="TY9" s="14"/>
      <c r="TZ9" s="14"/>
      <c r="UA9" s="14"/>
      <c r="UB9" s="14"/>
      <c r="UC9" s="14"/>
      <c r="UD9" s="14"/>
      <c r="UE9" s="14"/>
      <c r="UF9" s="14"/>
      <c r="UG9" s="14"/>
      <c r="UH9" s="14"/>
      <c r="UI9" s="14"/>
      <c r="UJ9" s="14"/>
      <c r="UK9" s="14"/>
      <c r="UL9" s="14"/>
      <c r="UM9" s="14"/>
      <c r="UN9" s="14"/>
      <c r="UO9" s="14"/>
      <c r="UP9" s="14"/>
      <c r="UQ9" s="14"/>
      <c r="UR9" s="14"/>
      <c r="US9" s="14"/>
      <c r="UT9" s="14"/>
      <c r="UU9" s="14"/>
      <c r="UV9" s="14"/>
      <c r="UW9" s="14"/>
      <c r="UX9" s="14"/>
      <c r="UY9" s="14"/>
      <c r="UZ9" s="14"/>
      <c r="VA9" s="14"/>
      <c r="VB9" s="14"/>
      <c r="VC9" s="14"/>
      <c r="VD9" s="14"/>
      <c r="VE9" s="14"/>
      <c r="VF9" s="14"/>
      <c r="VG9" s="14"/>
      <c r="VH9" s="14"/>
      <c r="VI9" s="14"/>
      <c r="VJ9" s="14"/>
      <c r="VK9" s="14"/>
      <c r="VL9" s="14"/>
      <c r="VM9" s="14"/>
      <c r="VN9" s="14"/>
      <c r="VO9" s="14"/>
      <c r="VP9" s="14"/>
      <c r="VQ9" s="14"/>
      <c r="VR9" s="14"/>
      <c r="VS9" s="14"/>
      <c r="VT9" s="14"/>
      <c r="VU9" s="14"/>
      <c r="VV9" s="14"/>
      <c r="VW9" s="14"/>
      <c r="VX9" s="14"/>
      <c r="VY9" s="14"/>
      <c r="VZ9" s="14"/>
      <c r="WA9" s="14"/>
      <c r="WB9" s="14"/>
      <c r="WC9" s="14"/>
      <c r="WD9" s="14"/>
      <c r="WE9" s="14"/>
      <c r="WF9" s="14"/>
      <c r="WG9" s="14"/>
      <c r="WH9" s="14"/>
      <c r="WI9" s="14"/>
      <c r="WJ9" s="14"/>
      <c r="WK9" s="14"/>
      <c r="WL9" s="14"/>
      <c r="WM9" s="14"/>
      <c r="WN9" s="14"/>
      <c r="WO9" s="14"/>
      <c r="WP9" s="14"/>
      <c r="WQ9" s="14"/>
      <c r="WR9" s="14"/>
      <c r="WS9" s="14"/>
      <c r="WT9" s="14"/>
      <c r="WU9" s="14"/>
      <c r="WV9" s="14"/>
      <c r="WW9" s="14"/>
      <c r="WX9" s="14"/>
      <c r="WY9" s="14"/>
      <c r="WZ9" s="14"/>
      <c r="XA9" s="14"/>
      <c r="XB9" s="14"/>
      <c r="XC9" s="14"/>
      <c r="XD9" s="14"/>
      <c r="XE9" s="14"/>
      <c r="XF9" s="14"/>
      <c r="XG9" s="14"/>
      <c r="XH9" s="14"/>
      <c r="XI9" s="14"/>
      <c r="XJ9" s="14"/>
      <c r="XK9" s="14"/>
      <c r="XL9" s="14"/>
      <c r="XM9" s="14"/>
      <c r="XN9" s="14"/>
      <c r="XO9" s="14"/>
      <c r="XP9" s="14"/>
      <c r="XQ9" s="14"/>
      <c r="XR9" s="14"/>
      <c r="XS9" s="14"/>
      <c r="XT9" s="14"/>
      <c r="XU9" s="14"/>
      <c r="XV9" s="14"/>
      <c r="XW9" s="14"/>
      <c r="XX9" s="14"/>
      <c r="XY9" s="14"/>
      <c r="XZ9" s="14"/>
      <c r="YA9" s="14"/>
      <c r="YB9" s="14"/>
      <c r="YC9" s="14"/>
      <c r="YD9" s="14"/>
      <c r="YE9" s="14"/>
      <c r="YF9" s="14"/>
      <c r="YG9" s="14"/>
      <c r="YH9" s="14"/>
      <c r="YI9" s="14"/>
      <c r="YJ9" s="14"/>
      <c r="YK9" s="14"/>
      <c r="YL9" s="14"/>
      <c r="YM9" s="14"/>
      <c r="YN9" s="14"/>
      <c r="YO9" s="14"/>
      <c r="YP9" s="14"/>
      <c r="YQ9" s="14"/>
      <c r="YR9" s="14"/>
      <c r="YS9" s="14"/>
      <c r="YT9" s="14"/>
      <c r="YU9" s="14"/>
      <c r="YV9" s="14"/>
      <c r="YW9" s="14"/>
      <c r="YX9" s="14"/>
      <c r="YY9" s="14"/>
      <c r="YZ9" s="14"/>
      <c r="ZA9" s="14"/>
      <c r="ZB9" s="14"/>
      <c r="ZC9" s="14"/>
      <c r="ZD9" s="14"/>
      <c r="ZE9" s="14"/>
      <c r="ZF9" s="14"/>
      <c r="ZG9" s="14"/>
      <c r="ZH9" s="14"/>
      <c r="ZI9" s="14"/>
      <c r="ZJ9" s="14"/>
      <c r="ZK9" s="14"/>
      <c r="ZL9" s="14"/>
      <c r="ZM9" s="14"/>
      <c r="ZN9" s="14"/>
      <c r="ZO9" s="14"/>
      <c r="ZP9" s="14"/>
      <c r="ZQ9" s="14"/>
      <c r="ZR9" s="14"/>
      <c r="ZS9" s="14"/>
      <c r="ZT9" s="14"/>
      <c r="ZU9" s="14"/>
      <c r="ZV9" s="14"/>
      <c r="ZW9" s="14"/>
      <c r="ZX9" s="14"/>
      <c r="ZY9" s="14"/>
      <c r="ZZ9" s="14"/>
      <c r="AAA9" s="14"/>
      <c r="AAB9" s="14"/>
      <c r="AAC9" s="14"/>
      <c r="AAD9" s="14"/>
      <c r="AAE9" s="14"/>
      <c r="AAF9" s="14"/>
      <c r="AAG9" s="14"/>
      <c r="AAH9" s="14"/>
      <c r="AAI9" s="14"/>
      <c r="AAJ9" s="14"/>
      <c r="AAK9" s="14"/>
      <c r="AAL9" s="14"/>
      <c r="AAM9" s="14"/>
      <c r="AAN9" s="14"/>
      <c r="AAO9" s="14"/>
      <c r="AAP9" s="14"/>
      <c r="AAQ9" s="14"/>
      <c r="AAR9" s="14"/>
      <c r="AAS9" s="14"/>
      <c r="AAT9" s="14"/>
      <c r="AAU9" s="14"/>
      <c r="AAV9" s="14"/>
      <c r="AAW9" s="14"/>
      <c r="AAX9" s="14"/>
      <c r="AAY9" s="14"/>
      <c r="AAZ9" s="14"/>
      <c r="ABA9" s="14"/>
      <c r="ABB9" s="14"/>
      <c r="ABC9" s="14"/>
      <c r="ABD9" s="14"/>
      <c r="ABE9" s="14"/>
      <c r="ABF9" s="14"/>
      <c r="ABG9" s="14"/>
      <c r="ABH9" s="14"/>
      <c r="ABI9" s="14"/>
      <c r="ABJ9" s="14"/>
      <c r="ABK9" s="14"/>
      <c r="ABL9" s="14"/>
      <c r="ABM9" s="14"/>
      <c r="ABN9" s="14"/>
      <c r="ABO9" s="14"/>
      <c r="ABP9" s="14"/>
      <c r="ABQ9" s="14"/>
      <c r="ABR9" s="14"/>
      <c r="ABS9" s="14"/>
      <c r="ABT9" s="14"/>
      <c r="ABU9" s="14"/>
      <c r="ABV9" s="14"/>
      <c r="ABW9" s="14"/>
      <c r="ABX9" s="14"/>
      <c r="ABY9" s="14"/>
      <c r="ABZ9" s="14"/>
      <c r="ACA9" s="14"/>
      <c r="ACB9" s="14"/>
      <c r="ACC9" s="14"/>
      <c r="ACD9" s="14"/>
      <c r="ACE9" s="14"/>
      <c r="ACF9" s="14"/>
      <c r="ACG9" s="14"/>
      <c r="ACH9" s="14"/>
      <c r="ACI9" s="14"/>
      <c r="ACJ9" s="14"/>
      <c r="ACK9" s="14"/>
      <c r="ACL9" s="14"/>
      <c r="ACM9" s="14"/>
      <c r="ACN9" s="14"/>
      <c r="ACO9" s="14"/>
      <c r="ACP9" s="14"/>
      <c r="ACQ9" s="14"/>
      <c r="ACR9" s="14"/>
      <c r="ACS9" s="14"/>
      <c r="ACT9" s="14"/>
      <c r="ACU9" s="14"/>
      <c r="ACV9" s="14"/>
      <c r="ACW9" s="14"/>
      <c r="ACX9" s="14"/>
      <c r="ACY9" s="14"/>
      <c r="ACZ9" s="14"/>
      <c r="ADA9" s="14"/>
      <c r="ADB9" s="14"/>
      <c r="ADC9" s="14"/>
      <c r="ADD9" s="14"/>
      <c r="ADE9" s="14"/>
      <c r="ADF9" s="14"/>
      <c r="ADG9" s="14"/>
      <c r="ADH9" s="14"/>
      <c r="ADI9" s="14"/>
      <c r="ADJ9" s="14"/>
      <c r="ADK9" s="14"/>
      <c r="ADL9" s="14"/>
      <c r="ADM9" s="14"/>
      <c r="ADN9" s="14"/>
      <c r="ADO9" s="14"/>
      <c r="ADP9" s="14"/>
      <c r="ADQ9" s="14"/>
      <c r="ADR9" s="14"/>
      <c r="ADS9" s="14"/>
      <c r="ADT9" s="14"/>
      <c r="ADU9" s="14"/>
      <c r="ADV9" s="14"/>
      <c r="ADW9" s="14"/>
      <c r="ADX9" s="14"/>
      <c r="ADY9" s="14"/>
      <c r="ADZ9" s="14"/>
      <c r="AEA9" s="14"/>
      <c r="AEB9" s="14"/>
      <c r="AEC9" s="14"/>
      <c r="AED9" s="14"/>
      <c r="AEE9" s="14"/>
      <c r="AEF9" s="14"/>
      <c r="AEG9" s="14"/>
      <c r="AEH9" s="14"/>
      <c r="AEI9" s="14"/>
      <c r="AEJ9" s="14"/>
      <c r="AEK9" s="14"/>
      <c r="AEL9" s="14"/>
      <c r="AEM9" s="14"/>
      <c r="AEN9" s="14"/>
      <c r="AEO9" s="14"/>
      <c r="AEP9" s="14"/>
      <c r="AEQ9" s="14"/>
      <c r="AER9" s="14"/>
      <c r="AES9" s="14"/>
      <c r="AET9" s="14"/>
      <c r="AEU9" s="14"/>
      <c r="AEV9" s="14"/>
      <c r="AEW9" s="14"/>
      <c r="AEX9" s="14"/>
      <c r="AEY9" s="14"/>
      <c r="AEZ9" s="14"/>
      <c r="AFA9" s="14"/>
      <c r="AFB9" s="14"/>
      <c r="AFC9" s="14"/>
      <c r="AFD9" s="14"/>
      <c r="AFE9" s="14"/>
      <c r="AFF9" s="14"/>
      <c r="AFG9" s="14"/>
      <c r="AFH9" s="14"/>
      <c r="AFI9" s="14"/>
      <c r="AFJ9" s="14"/>
      <c r="AFK9" s="14"/>
      <c r="AFL9" s="14"/>
      <c r="AFM9" s="14"/>
      <c r="AFN9" s="14"/>
      <c r="AFO9" s="14"/>
      <c r="AFP9" s="14"/>
      <c r="AFQ9" s="14"/>
      <c r="AFR9" s="14"/>
      <c r="AFS9" s="14"/>
      <c r="AFT9" s="14"/>
      <c r="AFU9" s="14"/>
      <c r="AFV9" s="14"/>
      <c r="AFW9" s="14"/>
      <c r="AFX9" s="14"/>
      <c r="AFY9" s="14"/>
      <c r="AFZ9" s="14"/>
      <c r="AGA9" s="14"/>
      <c r="AGB9" s="14"/>
      <c r="AGC9" s="14"/>
      <c r="AGD9" s="14"/>
      <c r="AGE9" s="14"/>
      <c r="AGF9" s="14"/>
      <c r="AGG9" s="14"/>
      <c r="AGH9" s="14"/>
      <c r="AGI9" s="14"/>
      <c r="AGJ9" s="14"/>
      <c r="AGK9" s="14"/>
      <c r="AGL9" s="14"/>
      <c r="AGM9" s="14"/>
      <c r="AGN9" s="14"/>
      <c r="AGO9" s="14"/>
      <c r="AGP9" s="14"/>
      <c r="AGQ9" s="14"/>
      <c r="AGR9" s="14"/>
      <c r="AGS9" s="14"/>
      <c r="AGT9" s="14"/>
      <c r="AGU9" s="14"/>
      <c r="AGV9" s="14"/>
      <c r="AGW9" s="14"/>
      <c r="AGX9" s="14"/>
      <c r="AGY9" s="14"/>
      <c r="AGZ9" s="14"/>
      <c r="AHA9" s="14"/>
      <c r="AHB9" s="14"/>
      <c r="AHC9" s="14"/>
      <c r="AHD9" s="14"/>
      <c r="AHE9" s="14"/>
      <c r="AHF9" s="14"/>
      <c r="AHG9" s="14"/>
      <c r="AHH9" s="14"/>
      <c r="AHI9" s="14"/>
      <c r="AHJ9" s="14"/>
      <c r="AHK9" s="14"/>
      <c r="AHL9" s="14"/>
      <c r="AHM9" s="14"/>
      <c r="AHN9" s="14"/>
      <c r="AHO9" s="14"/>
      <c r="AHP9" s="14"/>
      <c r="AHQ9" s="14"/>
      <c r="AHR9" s="14"/>
      <c r="AHS9" s="14"/>
      <c r="AHT9" s="14"/>
      <c r="AHU9" s="14"/>
      <c r="AHV9" s="14"/>
      <c r="AHW9" s="14"/>
      <c r="AHX9" s="14"/>
      <c r="AHY9" s="14"/>
      <c r="AHZ9" s="14"/>
      <c r="AIA9" s="14"/>
      <c r="AIB9" s="14"/>
      <c r="AIC9" s="14"/>
      <c r="AID9" s="14"/>
      <c r="AIE9" s="14"/>
      <c r="AIF9" s="14"/>
      <c r="AIG9" s="14"/>
      <c r="AIH9" s="14"/>
      <c r="AII9" s="14"/>
      <c r="AIJ9" s="14"/>
      <c r="AIK9" s="14"/>
      <c r="AIL9" s="14"/>
      <c r="AIM9" s="14"/>
      <c r="AIN9" s="14"/>
      <c r="AIO9" s="14"/>
      <c r="AIP9" s="14"/>
      <c r="AIQ9" s="14"/>
      <c r="AIR9" s="14"/>
      <c r="AIS9" s="14"/>
      <c r="AIT9" s="14"/>
      <c r="AIU9" s="14"/>
      <c r="AIV9" s="14"/>
      <c r="AIW9" s="14"/>
      <c r="AIX9" s="14"/>
      <c r="AIY9" s="14"/>
      <c r="AIZ9" s="14"/>
      <c r="AJA9" s="14"/>
      <c r="AJB9" s="14"/>
      <c r="AJC9" s="14"/>
      <c r="AJD9" s="14"/>
      <c r="AJE9" s="14"/>
      <c r="AJF9" s="14"/>
      <c r="AJG9" s="14"/>
      <c r="AJH9" s="14"/>
      <c r="AJI9" s="14"/>
      <c r="AJJ9" s="14"/>
      <c r="AJK9" s="14"/>
      <c r="AJL9" s="14"/>
      <c r="AJM9" s="14"/>
      <c r="AJN9" s="14"/>
      <c r="AJO9" s="14"/>
      <c r="AJP9" s="14"/>
      <c r="AJQ9" s="14"/>
      <c r="AJR9" s="14"/>
      <c r="AJS9" s="14"/>
      <c r="AJT9" s="14"/>
      <c r="AJU9" s="14"/>
      <c r="AJV9" s="14"/>
      <c r="AJW9" s="14"/>
      <c r="AJX9" s="14"/>
      <c r="AJY9" s="14"/>
      <c r="AJZ9" s="14"/>
      <c r="AKA9" s="14"/>
      <c r="AKB9" s="14"/>
      <c r="AKC9" s="14"/>
      <c r="AKD9" s="14"/>
      <c r="AKE9" s="14"/>
      <c r="AKF9" s="14"/>
      <c r="AKG9" s="14"/>
      <c r="AKH9" s="14"/>
      <c r="AKI9" s="14"/>
      <c r="AKJ9" s="14"/>
      <c r="AKK9" s="14"/>
      <c r="AKL9" s="14"/>
      <c r="AKM9" s="14"/>
      <c r="AKN9" s="14"/>
      <c r="AKO9" s="14"/>
      <c r="AKP9" s="14"/>
      <c r="AKQ9" s="14"/>
      <c r="AKR9" s="14"/>
      <c r="AKS9" s="14"/>
      <c r="AKT9" s="14"/>
      <c r="AKU9" s="14"/>
      <c r="AKV9" s="14"/>
      <c r="AKW9" s="14"/>
      <c r="AKX9" s="14"/>
      <c r="AKY9" s="14"/>
      <c r="AKZ9" s="14"/>
      <c r="ALA9" s="14"/>
      <c r="ALB9" s="14"/>
      <c r="ALC9" s="14"/>
      <c r="ALD9" s="14"/>
      <c r="ALE9" s="14"/>
      <c r="ALF9" s="14"/>
      <c r="ALG9" s="14"/>
      <c r="ALH9" s="14"/>
      <c r="ALI9" s="14"/>
      <c r="ALJ9" s="14"/>
      <c r="ALK9" s="14"/>
      <c r="ALL9" s="14"/>
      <c r="ALM9" s="14"/>
      <c r="ALN9" s="14"/>
      <c r="ALO9" s="14"/>
      <c r="ALP9" s="14"/>
      <c r="ALQ9" s="14"/>
      <c r="ALR9" s="14"/>
      <c r="ALS9" s="14"/>
      <c r="ALT9" s="14"/>
      <c r="ALU9" s="14"/>
      <c r="ALV9" s="14"/>
      <c r="ALW9" s="14"/>
      <c r="ALX9" s="14"/>
      <c r="ALY9" s="14"/>
      <c r="ALZ9" s="14"/>
      <c r="AMA9" s="14"/>
      <c r="AMB9" s="14"/>
      <c r="AMC9" s="14"/>
      <c r="AMD9" s="14"/>
      <c r="AME9" s="14"/>
      <c r="AMF9" s="14"/>
      <c r="AMG9" s="14"/>
      <c r="AMH9" s="14"/>
      <c r="AMI9" s="14"/>
      <c r="AMJ9" s="14"/>
      <c r="AMK9" s="14"/>
      <c r="AML9" s="14"/>
      <c r="AMM9" s="14"/>
      <c r="AMN9" s="14"/>
      <c r="AMO9" s="14"/>
    </row>
    <row r="10" spans="1:1029" s="139" customFormat="1" ht="32.25" customHeight="1" x14ac:dyDescent="0.25">
      <c r="A10" s="1738" t="s">
        <v>721</v>
      </c>
      <c r="B10" s="702" t="s">
        <v>1946</v>
      </c>
      <c r="C10" s="702" t="s">
        <v>773</v>
      </c>
      <c r="D10" s="141" t="s">
        <v>776</v>
      </c>
      <c r="E10" s="140">
        <v>46229</v>
      </c>
      <c r="F10" s="702" t="s">
        <v>9</v>
      </c>
      <c r="IW10" s="14"/>
      <c r="IX10" s="14"/>
      <c r="IY10" s="14"/>
      <c r="IZ10" s="14"/>
      <c r="JA10" s="14"/>
      <c r="JB10" s="14"/>
      <c r="JC10" s="14"/>
      <c r="JD10" s="14"/>
      <c r="JE10" s="14"/>
      <c r="JF10" s="14"/>
      <c r="JG10" s="14"/>
      <c r="JH10" s="14"/>
      <c r="JI10" s="14"/>
      <c r="JJ10" s="14"/>
      <c r="JK10" s="14"/>
      <c r="JL10" s="14"/>
      <c r="JM10" s="14"/>
      <c r="JN10" s="14"/>
      <c r="JO10" s="14"/>
      <c r="JP10" s="14"/>
      <c r="JQ10" s="14"/>
      <c r="JR10" s="14"/>
      <c r="JS10" s="14"/>
      <c r="JT10" s="14"/>
      <c r="JU10" s="14"/>
      <c r="JV10" s="14"/>
      <c r="JW10" s="14"/>
      <c r="JX10" s="14"/>
      <c r="JY10" s="14"/>
      <c r="JZ10" s="14"/>
      <c r="KA10" s="14"/>
      <c r="KB10" s="14"/>
      <c r="KC10" s="14"/>
      <c r="KD10" s="14"/>
      <c r="KE10" s="14"/>
      <c r="KF10" s="14"/>
      <c r="KG10" s="14"/>
      <c r="KH10" s="14"/>
      <c r="KI10" s="14"/>
      <c r="KJ10" s="14"/>
      <c r="KK10" s="14"/>
      <c r="KL10" s="14"/>
      <c r="KM10" s="14"/>
      <c r="KN10" s="14"/>
      <c r="KO10" s="14"/>
      <c r="KP10" s="14"/>
      <c r="KQ10" s="14"/>
      <c r="KR10" s="14"/>
      <c r="KS10" s="14"/>
      <c r="KT10" s="14"/>
      <c r="KU10" s="14"/>
      <c r="KV10" s="14"/>
      <c r="KW10" s="14"/>
      <c r="KX10" s="14"/>
      <c r="KY10" s="14"/>
      <c r="KZ10" s="14"/>
      <c r="LA10" s="14"/>
      <c r="LB10" s="14"/>
      <c r="LC10" s="14"/>
      <c r="LD10" s="14"/>
      <c r="LE10" s="14"/>
      <c r="LF10" s="14"/>
      <c r="LG10" s="14"/>
      <c r="LH10" s="14"/>
      <c r="LI10" s="14"/>
      <c r="LJ10" s="14"/>
      <c r="LK10" s="14"/>
      <c r="LL10" s="14"/>
      <c r="LM10" s="14"/>
      <c r="LN10" s="14"/>
      <c r="LO10" s="14"/>
      <c r="LP10" s="14"/>
      <c r="LQ10" s="14"/>
      <c r="LR10" s="14"/>
      <c r="LS10" s="14"/>
      <c r="LT10" s="14"/>
      <c r="LU10" s="14"/>
      <c r="LV10" s="14"/>
      <c r="LW10" s="14"/>
      <c r="LX10" s="14"/>
      <c r="LY10" s="14"/>
      <c r="LZ10" s="14"/>
      <c r="MA10" s="14"/>
      <c r="MB10" s="14"/>
      <c r="MC10" s="14"/>
      <c r="MD10" s="14"/>
      <c r="ME10" s="14"/>
      <c r="MF10" s="14"/>
      <c r="MG10" s="14"/>
      <c r="MH10" s="14"/>
      <c r="MI10" s="14"/>
      <c r="MJ10" s="14"/>
      <c r="MK10" s="14"/>
      <c r="ML10" s="14"/>
      <c r="MM10" s="14"/>
      <c r="MN10" s="14"/>
      <c r="MO10" s="14"/>
      <c r="MP10" s="14"/>
      <c r="MQ10" s="14"/>
      <c r="MR10" s="14"/>
      <c r="MS10" s="14"/>
      <c r="MT10" s="14"/>
      <c r="MU10" s="14"/>
      <c r="MV10" s="14"/>
      <c r="MW10" s="14"/>
      <c r="MX10" s="14"/>
      <c r="MY10" s="14"/>
      <c r="MZ10" s="14"/>
      <c r="NA10" s="14"/>
      <c r="NB10" s="14"/>
      <c r="NC10" s="14"/>
      <c r="ND10" s="14"/>
      <c r="NE10" s="14"/>
      <c r="NF10" s="14"/>
      <c r="NG10" s="14"/>
      <c r="NH10" s="14"/>
      <c r="NI10" s="14"/>
      <c r="NJ10" s="14"/>
      <c r="NK10" s="14"/>
      <c r="NL10" s="14"/>
      <c r="NM10" s="14"/>
      <c r="NN10" s="14"/>
      <c r="NO10" s="14"/>
      <c r="NP10" s="14"/>
      <c r="NQ10" s="14"/>
      <c r="NR10" s="14"/>
      <c r="NS10" s="14"/>
      <c r="NT10" s="14"/>
      <c r="NU10" s="14"/>
      <c r="NV10" s="14"/>
      <c r="NW10" s="14"/>
      <c r="NX10" s="14"/>
      <c r="NY10" s="14"/>
      <c r="NZ10" s="14"/>
      <c r="OA10" s="14"/>
      <c r="OB10" s="14"/>
      <c r="OC10" s="14"/>
      <c r="OD10" s="14"/>
      <c r="OE10" s="14"/>
      <c r="OF10" s="14"/>
      <c r="OG10" s="14"/>
      <c r="OH10" s="14"/>
      <c r="OI10" s="14"/>
      <c r="OJ10" s="14"/>
      <c r="OK10" s="14"/>
      <c r="OL10" s="14"/>
      <c r="OM10" s="14"/>
      <c r="ON10" s="14"/>
      <c r="OO10" s="14"/>
      <c r="OP10" s="14"/>
      <c r="OQ10" s="14"/>
      <c r="OR10" s="14"/>
      <c r="OS10" s="14"/>
      <c r="OT10" s="14"/>
      <c r="OU10" s="14"/>
      <c r="OV10" s="14"/>
      <c r="OW10" s="14"/>
      <c r="OX10" s="14"/>
      <c r="OY10" s="14"/>
      <c r="OZ10" s="14"/>
      <c r="PA10" s="14"/>
      <c r="PB10" s="14"/>
      <c r="PC10" s="14"/>
      <c r="PD10" s="14"/>
      <c r="PE10" s="14"/>
      <c r="PF10" s="14"/>
      <c r="PG10" s="14"/>
      <c r="PH10" s="14"/>
      <c r="PI10" s="14"/>
      <c r="PJ10" s="14"/>
      <c r="PK10" s="14"/>
      <c r="PL10" s="14"/>
      <c r="PM10" s="14"/>
      <c r="PN10" s="14"/>
      <c r="PO10" s="14"/>
      <c r="PP10" s="14"/>
      <c r="PQ10" s="14"/>
      <c r="PR10" s="14"/>
      <c r="PS10" s="14"/>
      <c r="PT10" s="14"/>
      <c r="PU10" s="14"/>
      <c r="PV10" s="14"/>
      <c r="PW10" s="14"/>
      <c r="PX10" s="14"/>
      <c r="PY10" s="14"/>
      <c r="PZ10" s="14"/>
      <c r="QA10" s="14"/>
      <c r="QB10" s="14"/>
      <c r="QC10" s="14"/>
      <c r="QD10" s="14"/>
      <c r="QE10" s="14"/>
      <c r="QF10" s="14"/>
      <c r="QG10" s="14"/>
      <c r="QH10" s="14"/>
      <c r="QI10" s="14"/>
      <c r="QJ10" s="14"/>
      <c r="QK10" s="14"/>
      <c r="QL10" s="14"/>
      <c r="QM10" s="14"/>
      <c r="QN10" s="14"/>
      <c r="QO10" s="14"/>
      <c r="QP10" s="14"/>
      <c r="QQ10" s="14"/>
      <c r="QR10" s="14"/>
      <c r="QS10" s="14"/>
      <c r="QT10" s="14"/>
      <c r="QU10" s="14"/>
      <c r="QV10" s="14"/>
      <c r="QW10" s="14"/>
      <c r="QX10" s="14"/>
      <c r="QY10" s="14"/>
      <c r="QZ10" s="14"/>
      <c r="RA10" s="14"/>
      <c r="RB10" s="14"/>
      <c r="RC10" s="14"/>
      <c r="RD10" s="14"/>
      <c r="RE10" s="14"/>
      <c r="RF10" s="14"/>
      <c r="RG10" s="14"/>
      <c r="RH10" s="14"/>
      <c r="RI10" s="14"/>
      <c r="RJ10" s="14"/>
      <c r="RK10" s="14"/>
      <c r="RL10" s="14"/>
      <c r="RM10" s="14"/>
      <c r="RN10" s="14"/>
      <c r="RO10" s="14"/>
      <c r="RP10" s="14"/>
      <c r="RQ10" s="14"/>
      <c r="RR10" s="14"/>
      <c r="RS10" s="14"/>
      <c r="RT10" s="14"/>
      <c r="RU10" s="14"/>
      <c r="RV10" s="14"/>
      <c r="RW10" s="14"/>
      <c r="RX10" s="14"/>
      <c r="RY10" s="14"/>
      <c r="RZ10" s="14"/>
      <c r="SA10" s="14"/>
      <c r="SB10" s="14"/>
      <c r="SC10" s="14"/>
      <c r="SD10" s="14"/>
      <c r="SE10" s="14"/>
      <c r="SF10" s="14"/>
      <c r="SG10" s="14"/>
      <c r="SH10" s="14"/>
      <c r="SI10" s="14"/>
      <c r="SJ10" s="14"/>
      <c r="SK10" s="14"/>
      <c r="SL10" s="14"/>
      <c r="SM10" s="14"/>
      <c r="SN10" s="14"/>
      <c r="SO10" s="14"/>
      <c r="SP10" s="14"/>
      <c r="SQ10" s="14"/>
      <c r="SR10" s="14"/>
      <c r="SS10" s="14"/>
      <c r="ST10" s="14"/>
      <c r="SU10" s="14"/>
      <c r="SV10" s="14"/>
      <c r="SW10" s="14"/>
      <c r="SX10" s="14"/>
      <c r="SY10" s="14"/>
      <c r="SZ10" s="14"/>
      <c r="TA10" s="14"/>
      <c r="TB10" s="14"/>
      <c r="TC10" s="14"/>
      <c r="TD10" s="14"/>
      <c r="TE10" s="14"/>
      <c r="TF10" s="14"/>
      <c r="TG10" s="14"/>
      <c r="TH10" s="14"/>
      <c r="TI10" s="14"/>
      <c r="TJ10" s="14"/>
      <c r="TK10" s="14"/>
      <c r="TL10" s="14"/>
      <c r="TM10" s="14"/>
      <c r="TN10" s="14"/>
      <c r="TO10" s="14"/>
      <c r="TP10" s="14"/>
      <c r="TQ10" s="14"/>
      <c r="TR10" s="14"/>
      <c r="TS10" s="14"/>
      <c r="TT10" s="14"/>
      <c r="TU10" s="14"/>
      <c r="TV10" s="14"/>
      <c r="TW10" s="14"/>
      <c r="TX10" s="14"/>
      <c r="TY10" s="14"/>
      <c r="TZ10" s="14"/>
      <c r="UA10" s="14"/>
      <c r="UB10" s="14"/>
      <c r="UC10" s="14"/>
      <c r="UD10" s="14"/>
      <c r="UE10" s="14"/>
      <c r="UF10" s="14"/>
      <c r="UG10" s="14"/>
      <c r="UH10" s="14"/>
      <c r="UI10" s="14"/>
      <c r="UJ10" s="14"/>
      <c r="UK10" s="14"/>
      <c r="UL10" s="14"/>
      <c r="UM10" s="14"/>
      <c r="UN10" s="14"/>
      <c r="UO10" s="14"/>
      <c r="UP10" s="14"/>
      <c r="UQ10" s="14"/>
      <c r="UR10" s="14"/>
      <c r="US10" s="14"/>
      <c r="UT10" s="14"/>
      <c r="UU10" s="14"/>
      <c r="UV10" s="14"/>
      <c r="UW10" s="14"/>
      <c r="UX10" s="14"/>
      <c r="UY10" s="14"/>
      <c r="UZ10" s="14"/>
      <c r="VA10" s="14"/>
      <c r="VB10" s="14"/>
      <c r="VC10" s="14"/>
      <c r="VD10" s="14"/>
      <c r="VE10" s="14"/>
      <c r="VF10" s="14"/>
      <c r="VG10" s="14"/>
      <c r="VH10" s="14"/>
      <c r="VI10" s="14"/>
      <c r="VJ10" s="14"/>
      <c r="VK10" s="14"/>
      <c r="VL10" s="14"/>
      <c r="VM10" s="14"/>
      <c r="VN10" s="14"/>
      <c r="VO10" s="14"/>
      <c r="VP10" s="14"/>
      <c r="VQ10" s="14"/>
      <c r="VR10" s="14"/>
      <c r="VS10" s="14"/>
      <c r="VT10" s="14"/>
      <c r="VU10" s="14"/>
      <c r="VV10" s="14"/>
      <c r="VW10" s="14"/>
      <c r="VX10" s="14"/>
      <c r="VY10" s="14"/>
      <c r="VZ10" s="14"/>
      <c r="WA10" s="14"/>
      <c r="WB10" s="14"/>
      <c r="WC10" s="14"/>
      <c r="WD10" s="14"/>
      <c r="WE10" s="14"/>
      <c r="WF10" s="14"/>
      <c r="WG10" s="14"/>
      <c r="WH10" s="14"/>
      <c r="WI10" s="14"/>
      <c r="WJ10" s="14"/>
      <c r="WK10" s="14"/>
      <c r="WL10" s="14"/>
      <c r="WM10" s="14"/>
      <c r="WN10" s="14"/>
      <c r="WO10" s="14"/>
      <c r="WP10" s="14"/>
      <c r="WQ10" s="14"/>
      <c r="WR10" s="14"/>
      <c r="WS10" s="14"/>
      <c r="WT10" s="14"/>
      <c r="WU10" s="14"/>
      <c r="WV10" s="14"/>
      <c r="WW10" s="14"/>
      <c r="WX10" s="14"/>
      <c r="WY10" s="14"/>
      <c r="WZ10" s="14"/>
      <c r="XA10" s="14"/>
      <c r="XB10" s="14"/>
      <c r="XC10" s="14"/>
      <c r="XD10" s="14"/>
      <c r="XE10" s="14"/>
      <c r="XF10" s="14"/>
      <c r="XG10" s="14"/>
      <c r="XH10" s="14"/>
      <c r="XI10" s="14"/>
      <c r="XJ10" s="14"/>
      <c r="XK10" s="14"/>
      <c r="XL10" s="14"/>
      <c r="XM10" s="14"/>
      <c r="XN10" s="14"/>
      <c r="XO10" s="14"/>
      <c r="XP10" s="14"/>
      <c r="XQ10" s="14"/>
      <c r="XR10" s="14"/>
      <c r="XS10" s="14"/>
      <c r="XT10" s="14"/>
      <c r="XU10" s="14"/>
      <c r="XV10" s="14"/>
      <c r="XW10" s="14"/>
      <c r="XX10" s="14"/>
      <c r="XY10" s="14"/>
      <c r="XZ10" s="14"/>
      <c r="YA10" s="14"/>
      <c r="YB10" s="14"/>
      <c r="YC10" s="14"/>
      <c r="YD10" s="14"/>
      <c r="YE10" s="14"/>
      <c r="YF10" s="14"/>
      <c r="YG10" s="14"/>
      <c r="YH10" s="14"/>
      <c r="YI10" s="14"/>
      <c r="YJ10" s="14"/>
      <c r="YK10" s="14"/>
      <c r="YL10" s="14"/>
      <c r="YM10" s="14"/>
      <c r="YN10" s="14"/>
      <c r="YO10" s="14"/>
      <c r="YP10" s="14"/>
      <c r="YQ10" s="14"/>
      <c r="YR10" s="14"/>
      <c r="YS10" s="14"/>
      <c r="YT10" s="14"/>
      <c r="YU10" s="14"/>
      <c r="YV10" s="14"/>
      <c r="YW10" s="14"/>
      <c r="YX10" s="14"/>
      <c r="YY10" s="14"/>
      <c r="YZ10" s="14"/>
      <c r="ZA10" s="14"/>
      <c r="ZB10" s="14"/>
      <c r="ZC10" s="14"/>
      <c r="ZD10" s="14"/>
      <c r="ZE10" s="14"/>
      <c r="ZF10" s="14"/>
      <c r="ZG10" s="14"/>
      <c r="ZH10" s="14"/>
      <c r="ZI10" s="14"/>
      <c r="ZJ10" s="14"/>
      <c r="ZK10" s="14"/>
      <c r="ZL10" s="14"/>
      <c r="ZM10" s="14"/>
      <c r="ZN10" s="14"/>
      <c r="ZO10" s="14"/>
      <c r="ZP10" s="14"/>
      <c r="ZQ10" s="14"/>
      <c r="ZR10" s="14"/>
      <c r="ZS10" s="14"/>
      <c r="ZT10" s="14"/>
      <c r="ZU10" s="14"/>
      <c r="ZV10" s="14"/>
      <c r="ZW10" s="14"/>
      <c r="ZX10" s="14"/>
      <c r="ZY10" s="14"/>
      <c r="ZZ10" s="14"/>
      <c r="AAA10" s="14"/>
      <c r="AAB10" s="14"/>
      <c r="AAC10" s="14"/>
      <c r="AAD10" s="14"/>
      <c r="AAE10" s="14"/>
      <c r="AAF10" s="14"/>
      <c r="AAG10" s="14"/>
      <c r="AAH10" s="14"/>
      <c r="AAI10" s="14"/>
      <c r="AAJ10" s="14"/>
      <c r="AAK10" s="14"/>
      <c r="AAL10" s="14"/>
      <c r="AAM10" s="14"/>
      <c r="AAN10" s="14"/>
      <c r="AAO10" s="14"/>
      <c r="AAP10" s="14"/>
      <c r="AAQ10" s="14"/>
      <c r="AAR10" s="14"/>
      <c r="AAS10" s="14"/>
      <c r="AAT10" s="14"/>
      <c r="AAU10" s="14"/>
      <c r="AAV10" s="14"/>
      <c r="AAW10" s="14"/>
      <c r="AAX10" s="14"/>
      <c r="AAY10" s="14"/>
      <c r="AAZ10" s="14"/>
      <c r="ABA10" s="14"/>
      <c r="ABB10" s="14"/>
      <c r="ABC10" s="14"/>
      <c r="ABD10" s="14"/>
      <c r="ABE10" s="14"/>
      <c r="ABF10" s="14"/>
      <c r="ABG10" s="14"/>
      <c r="ABH10" s="14"/>
      <c r="ABI10" s="14"/>
      <c r="ABJ10" s="14"/>
      <c r="ABK10" s="14"/>
      <c r="ABL10" s="14"/>
      <c r="ABM10" s="14"/>
      <c r="ABN10" s="14"/>
      <c r="ABO10" s="14"/>
      <c r="ABP10" s="14"/>
      <c r="ABQ10" s="14"/>
      <c r="ABR10" s="14"/>
      <c r="ABS10" s="14"/>
      <c r="ABT10" s="14"/>
      <c r="ABU10" s="14"/>
      <c r="ABV10" s="14"/>
      <c r="ABW10" s="14"/>
      <c r="ABX10" s="14"/>
      <c r="ABY10" s="14"/>
      <c r="ABZ10" s="14"/>
      <c r="ACA10" s="14"/>
      <c r="ACB10" s="14"/>
      <c r="ACC10" s="14"/>
      <c r="ACD10" s="14"/>
      <c r="ACE10" s="14"/>
      <c r="ACF10" s="14"/>
      <c r="ACG10" s="14"/>
      <c r="ACH10" s="14"/>
      <c r="ACI10" s="14"/>
      <c r="ACJ10" s="14"/>
      <c r="ACK10" s="14"/>
      <c r="ACL10" s="14"/>
      <c r="ACM10" s="14"/>
      <c r="ACN10" s="14"/>
      <c r="ACO10" s="14"/>
      <c r="ACP10" s="14"/>
      <c r="ACQ10" s="14"/>
      <c r="ACR10" s="14"/>
      <c r="ACS10" s="14"/>
      <c r="ACT10" s="14"/>
      <c r="ACU10" s="14"/>
      <c r="ACV10" s="14"/>
      <c r="ACW10" s="14"/>
      <c r="ACX10" s="14"/>
      <c r="ACY10" s="14"/>
      <c r="ACZ10" s="14"/>
      <c r="ADA10" s="14"/>
      <c r="ADB10" s="14"/>
      <c r="ADC10" s="14"/>
      <c r="ADD10" s="14"/>
      <c r="ADE10" s="14"/>
      <c r="ADF10" s="14"/>
      <c r="ADG10" s="14"/>
      <c r="ADH10" s="14"/>
      <c r="ADI10" s="14"/>
      <c r="ADJ10" s="14"/>
      <c r="ADK10" s="14"/>
      <c r="ADL10" s="14"/>
      <c r="ADM10" s="14"/>
      <c r="ADN10" s="14"/>
      <c r="ADO10" s="14"/>
      <c r="ADP10" s="14"/>
      <c r="ADQ10" s="14"/>
      <c r="ADR10" s="14"/>
      <c r="ADS10" s="14"/>
      <c r="ADT10" s="14"/>
      <c r="ADU10" s="14"/>
      <c r="ADV10" s="14"/>
      <c r="ADW10" s="14"/>
      <c r="ADX10" s="14"/>
      <c r="ADY10" s="14"/>
      <c r="ADZ10" s="14"/>
      <c r="AEA10" s="14"/>
      <c r="AEB10" s="14"/>
      <c r="AEC10" s="14"/>
      <c r="AED10" s="14"/>
      <c r="AEE10" s="14"/>
      <c r="AEF10" s="14"/>
      <c r="AEG10" s="14"/>
      <c r="AEH10" s="14"/>
      <c r="AEI10" s="14"/>
      <c r="AEJ10" s="14"/>
      <c r="AEK10" s="14"/>
      <c r="AEL10" s="14"/>
      <c r="AEM10" s="14"/>
      <c r="AEN10" s="14"/>
      <c r="AEO10" s="14"/>
      <c r="AEP10" s="14"/>
      <c r="AEQ10" s="14"/>
      <c r="AER10" s="14"/>
      <c r="AES10" s="14"/>
      <c r="AET10" s="14"/>
      <c r="AEU10" s="14"/>
      <c r="AEV10" s="14"/>
      <c r="AEW10" s="14"/>
      <c r="AEX10" s="14"/>
      <c r="AEY10" s="14"/>
      <c r="AEZ10" s="14"/>
      <c r="AFA10" s="14"/>
      <c r="AFB10" s="14"/>
      <c r="AFC10" s="14"/>
      <c r="AFD10" s="14"/>
      <c r="AFE10" s="14"/>
      <c r="AFF10" s="14"/>
      <c r="AFG10" s="14"/>
      <c r="AFH10" s="14"/>
      <c r="AFI10" s="14"/>
      <c r="AFJ10" s="14"/>
      <c r="AFK10" s="14"/>
      <c r="AFL10" s="14"/>
      <c r="AFM10" s="14"/>
      <c r="AFN10" s="14"/>
      <c r="AFO10" s="14"/>
      <c r="AFP10" s="14"/>
      <c r="AFQ10" s="14"/>
      <c r="AFR10" s="14"/>
      <c r="AFS10" s="14"/>
      <c r="AFT10" s="14"/>
      <c r="AFU10" s="14"/>
      <c r="AFV10" s="14"/>
      <c r="AFW10" s="14"/>
      <c r="AFX10" s="14"/>
      <c r="AFY10" s="14"/>
      <c r="AFZ10" s="14"/>
      <c r="AGA10" s="14"/>
      <c r="AGB10" s="14"/>
      <c r="AGC10" s="14"/>
      <c r="AGD10" s="14"/>
      <c r="AGE10" s="14"/>
      <c r="AGF10" s="14"/>
      <c r="AGG10" s="14"/>
      <c r="AGH10" s="14"/>
      <c r="AGI10" s="14"/>
      <c r="AGJ10" s="14"/>
      <c r="AGK10" s="14"/>
      <c r="AGL10" s="14"/>
      <c r="AGM10" s="14"/>
      <c r="AGN10" s="14"/>
      <c r="AGO10" s="14"/>
      <c r="AGP10" s="14"/>
      <c r="AGQ10" s="14"/>
      <c r="AGR10" s="14"/>
      <c r="AGS10" s="14"/>
      <c r="AGT10" s="14"/>
      <c r="AGU10" s="14"/>
      <c r="AGV10" s="14"/>
      <c r="AGW10" s="14"/>
      <c r="AGX10" s="14"/>
      <c r="AGY10" s="14"/>
      <c r="AGZ10" s="14"/>
      <c r="AHA10" s="14"/>
      <c r="AHB10" s="14"/>
      <c r="AHC10" s="14"/>
      <c r="AHD10" s="14"/>
      <c r="AHE10" s="14"/>
      <c r="AHF10" s="14"/>
      <c r="AHG10" s="14"/>
      <c r="AHH10" s="14"/>
      <c r="AHI10" s="14"/>
      <c r="AHJ10" s="14"/>
      <c r="AHK10" s="14"/>
      <c r="AHL10" s="14"/>
      <c r="AHM10" s="14"/>
      <c r="AHN10" s="14"/>
      <c r="AHO10" s="14"/>
      <c r="AHP10" s="14"/>
      <c r="AHQ10" s="14"/>
      <c r="AHR10" s="14"/>
      <c r="AHS10" s="14"/>
      <c r="AHT10" s="14"/>
      <c r="AHU10" s="14"/>
      <c r="AHV10" s="14"/>
      <c r="AHW10" s="14"/>
      <c r="AHX10" s="14"/>
      <c r="AHY10" s="14"/>
      <c r="AHZ10" s="14"/>
      <c r="AIA10" s="14"/>
      <c r="AIB10" s="14"/>
      <c r="AIC10" s="14"/>
      <c r="AID10" s="14"/>
      <c r="AIE10" s="14"/>
      <c r="AIF10" s="14"/>
      <c r="AIG10" s="14"/>
      <c r="AIH10" s="14"/>
      <c r="AII10" s="14"/>
      <c r="AIJ10" s="14"/>
      <c r="AIK10" s="14"/>
      <c r="AIL10" s="14"/>
      <c r="AIM10" s="14"/>
      <c r="AIN10" s="14"/>
      <c r="AIO10" s="14"/>
      <c r="AIP10" s="14"/>
      <c r="AIQ10" s="14"/>
      <c r="AIR10" s="14"/>
      <c r="AIS10" s="14"/>
      <c r="AIT10" s="14"/>
      <c r="AIU10" s="14"/>
      <c r="AIV10" s="14"/>
      <c r="AIW10" s="14"/>
      <c r="AIX10" s="14"/>
      <c r="AIY10" s="14"/>
      <c r="AIZ10" s="14"/>
      <c r="AJA10" s="14"/>
      <c r="AJB10" s="14"/>
      <c r="AJC10" s="14"/>
      <c r="AJD10" s="14"/>
      <c r="AJE10" s="14"/>
      <c r="AJF10" s="14"/>
      <c r="AJG10" s="14"/>
      <c r="AJH10" s="14"/>
      <c r="AJI10" s="14"/>
      <c r="AJJ10" s="14"/>
      <c r="AJK10" s="14"/>
      <c r="AJL10" s="14"/>
      <c r="AJM10" s="14"/>
      <c r="AJN10" s="14"/>
      <c r="AJO10" s="14"/>
      <c r="AJP10" s="14"/>
      <c r="AJQ10" s="14"/>
      <c r="AJR10" s="14"/>
      <c r="AJS10" s="14"/>
      <c r="AJT10" s="14"/>
      <c r="AJU10" s="14"/>
      <c r="AJV10" s="14"/>
      <c r="AJW10" s="14"/>
      <c r="AJX10" s="14"/>
      <c r="AJY10" s="14"/>
      <c r="AJZ10" s="14"/>
      <c r="AKA10" s="14"/>
      <c r="AKB10" s="14"/>
      <c r="AKC10" s="14"/>
      <c r="AKD10" s="14"/>
      <c r="AKE10" s="14"/>
      <c r="AKF10" s="14"/>
      <c r="AKG10" s="14"/>
      <c r="AKH10" s="14"/>
      <c r="AKI10" s="14"/>
      <c r="AKJ10" s="14"/>
      <c r="AKK10" s="14"/>
      <c r="AKL10" s="14"/>
      <c r="AKM10" s="14"/>
      <c r="AKN10" s="14"/>
      <c r="AKO10" s="14"/>
      <c r="AKP10" s="14"/>
      <c r="AKQ10" s="14"/>
      <c r="AKR10" s="14"/>
      <c r="AKS10" s="14"/>
      <c r="AKT10" s="14"/>
      <c r="AKU10" s="14"/>
      <c r="AKV10" s="14"/>
      <c r="AKW10" s="14"/>
      <c r="AKX10" s="14"/>
      <c r="AKY10" s="14"/>
      <c r="AKZ10" s="14"/>
      <c r="ALA10" s="14"/>
      <c r="ALB10" s="14"/>
      <c r="ALC10" s="14"/>
      <c r="ALD10" s="14"/>
      <c r="ALE10" s="14"/>
      <c r="ALF10" s="14"/>
      <c r="ALG10" s="14"/>
      <c r="ALH10" s="14"/>
      <c r="ALI10" s="14"/>
      <c r="ALJ10" s="14"/>
      <c r="ALK10" s="14"/>
      <c r="ALL10" s="14"/>
      <c r="ALM10" s="14"/>
      <c r="ALN10" s="14"/>
      <c r="ALO10" s="14"/>
      <c r="ALP10" s="14"/>
      <c r="ALQ10" s="14"/>
      <c r="ALR10" s="14"/>
      <c r="ALS10" s="14"/>
      <c r="ALT10" s="14"/>
      <c r="ALU10" s="14"/>
      <c r="ALV10" s="14"/>
      <c r="ALW10" s="14"/>
      <c r="ALX10" s="14"/>
      <c r="ALY10" s="14"/>
      <c r="ALZ10" s="14"/>
      <c r="AMA10" s="14"/>
      <c r="AMB10" s="14"/>
      <c r="AMC10" s="14"/>
      <c r="AMD10" s="14"/>
      <c r="AME10" s="14"/>
      <c r="AMF10" s="14"/>
      <c r="AMG10" s="14"/>
      <c r="AMH10" s="14"/>
      <c r="AMI10" s="14"/>
      <c r="AMJ10" s="14"/>
      <c r="AMK10" s="14"/>
      <c r="AML10" s="14"/>
      <c r="AMM10" s="14"/>
      <c r="AMN10" s="14"/>
      <c r="AMO10" s="14"/>
    </row>
    <row r="11" spans="1:1029" s="139" customFormat="1" ht="32.25" customHeight="1" x14ac:dyDescent="0.25">
      <c r="A11" s="1738" t="s">
        <v>721</v>
      </c>
      <c r="B11" s="702" t="s">
        <v>633</v>
      </c>
      <c r="C11" s="702" t="s">
        <v>634</v>
      </c>
      <c r="D11" s="141" t="s">
        <v>635</v>
      </c>
      <c r="E11" s="140">
        <v>45236</v>
      </c>
      <c r="F11" s="702" t="s">
        <v>9</v>
      </c>
      <c r="IW11" s="14"/>
      <c r="IX11" s="14"/>
      <c r="IY11" s="14"/>
      <c r="IZ11" s="14"/>
      <c r="JA11" s="14"/>
      <c r="JB11" s="14"/>
      <c r="JC11" s="14"/>
      <c r="JD11" s="14"/>
      <c r="JE11" s="14"/>
      <c r="JF11" s="14"/>
      <c r="JG11" s="14"/>
      <c r="JH11" s="14"/>
      <c r="JI11" s="14"/>
      <c r="JJ11" s="14"/>
      <c r="JK11" s="14"/>
      <c r="JL11" s="14"/>
      <c r="JM11" s="14"/>
      <c r="JN11" s="14"/>
      <c r="JO11" s="14"/>
      <c r="JP11" s="14"/>
      <c r="JQ11" s="14"/>
      <c r="JR11" s="14"/>
      <c r="JS11" s="14"/>
      <c r="JT11" s="14"/>
      <c r="JU11" s="14"/>
      <c r="JV11" s="14"/>
      <c r="JW11" s="14"/>
      <c r="JX11" s="14"/>
      <c r="JY11" s="14"/>
      <c r="JZ11" s="14"/>
      <c r="KA11" s="14"/>
      <c r="KB11" s="14"/>
      <c r="KC11" s="14"/>
      <c r="KD11" s="14"/>
      <c r="KE11" s="14"/>
      <c r="KF11" s="14"/>
      <c r="KG11" s="14"/>
      <c r="KH11" s="14"/>
      <c r="KI11" s="14"/>
      <c r="KJ11" s="14"/>
      <c r="KK11" s="14"/>
      <c r="KL11" s="14"/>
      <c r="KM11" s="14"/>
      <c r="KN11" s="14"/>
      <c r="KO11" s="14"/>
      <c r="KP11" s="14"/>
      <c r="KQ11" s="14"/>
      <c r="KR11" s="14"/>
      <c r="KS11" s="14"/>
      <c r="KT11" s="14"/>
      <c r="KU11" s="14"/>
      <c r="KV11" s="14"/>
      <c r="KW11" s="14"/>
      <c r="KX11" s="14"/>
      <c r="KY11" s="14"/>
      <c r="KZ11" s="14"/>
      <c r="LA11" s="14"/>
      <c r="LB11" s="14"/>
      <c r="LC11" s="14"/>
      <c r="LD11" s="14"/>
      <c r="LE11" s="14"/>
      <c r="LF11" s="14"/>
      <c r="LG11" s="14"/>
      <c r="LH11" s="14"/>
      <c r="LI11" s="14"/>
      <c r="LJ11" s="14"/>
      <c r="LK11" s="14"/>
      <c r="LL11" s="14"/>
      <c r="LM11" s="14"/>
      <c r="LN11" s="14"/>
      <c r="LO11" s="14"/>
      <c r="LP11" s="14"/>
      <c r="LQ11" s="14"/>
      <c r="LR11" s="14"/>
      <c r="LS11" s="14"/>
      <c r="LT11" s="14"/>
      <c r="LU11" s="14"/>
      <c r="LV11" s="14"/>
      <c r="LW11" s="14"/>
      <c r="LX11" s="14"/>
      <c r="LY11" s="14"/>
      <c r="LZ11" s="14"/>
      <c r="MA11" s="14"/>
      <c r="MB11" s="14"/>
      <c r="MC11" s="14"/>
      <c r="MD11" s="14"/>
      <c r="ME11" s="14"/>
      <c r="MF11" s="14"/>
      <c r="MG11" s="14"/>
      <c r="MH11" s="14"/>
      <c r="MI11" s="14"/>
      <c r="MJ11" s="14"/>
      <c r="MK11" s="14"/>
      <c r="ML11" s="14"/>
      <c r="MM11" s="14"/>
      <c r="MN11" s="14"/>
      <c r="MO11" s="14"/>
      <c r="MP11" s="14"/>
      <c r="MQ11" s="14"/>
      <c r="MR11" s="14"/>
      <c r="MS11" s="14"/>
      <c r="MT11" s="14"/>
      <c r="MU11" s="14"/>
      <c r="MV11" s="14"/>
      <c r="MW11" s="14"/>
      <c r="MX11" s="14"/>
      <c r="MY11" s="14"/>
      <c r="MZ11" s="14"/>
      <c r="NA11" s="14"/>
      <c r="NB11" s="14"/>
      <c r="NC11" s="14"/>
      <c r="ND11" s="14"/>
      <c r="NE11" s="14"/>
      <c r="NF11" s="14"/>
      <c r="NG11" s="14"/>
      <c r="NH11" s="14"/>
      <c r="NI11" s="14"/>
      <c r="NJ11" s="14"/>
      <c r="NK11" s="14"/>
      <c r="NL11" s="14"/>
      <c r="NM11" s="14"/>
      <c r="NN11" s="14"/>
      <c r="NO11" s="14"/>
      <c r="NP11" s="14"/>
      <c r="NQ11" s="14"/>
      <c r="NR11" s="14"/>
      <c r="NS11" s="14"/>
      <c r="NT11" s="14"/>
      <c r="NU11" s="14"/>
      <c r="NV11" s="14"/>
      <c r="NW11" s="14"/>
      <c r="NX11" s="14"/>
      <c r="NY11" s="14"/>
      <c r="NZ11" s="14"/>
      <c r="OA11" s="14"/>
      <c r="OB11" s="14"/>
      <c r="OC11" s="14"/>
      <c r="OD11" s="14"/>
      <c r="OE11" s="14"/>
      <c r="OF11" s="14"/>
      <c r="OG11" s="14"/>
      <c r="OH11" s="14"/>
      <c r="OI11" s="14"/>
      <c r="OJ11" s="14"/>
      <c r="OK11" s="14"/>
      <c r="OL11" s="14"/>
      <c r="OM11" s="14"/>
      <c r="ON11" s="14"/>
      <c r="OO11" s="14"/>
      <c r="OP11" s="14"/>
      <c r="OQ11" s="14"/>
      <c r="OR11" s="14"/>
      <c r="OS11" s="14"/>
      <c r="OT11" s="14"/>
      <c r="OU11" s="14"/>
      <c r="OV11" s="14"/>
      <c r="OW11" s="14"/>
      <c r="OX11" s="14"/>
      <c r="OY11" s="14"/>
      <c r="OZ11" s="14"/>
      <c r="PA11" s="14"/>
      <c r="PB11" s="14"/>
      <c r="PC11" s="14"/>
      <c r="PD11" s="14"/>
      <c r="PE11" s="14"/>
      <c r="PF11" s="14"/>
      <c r="PG11" s="14"/>
      <c r="PH11" s="14"/>
      <c r="PI11" s="14"/>
      <c r="PJ11" s="14"/>
      <c r="PK11" s="14"/>
      <c r="PL11" s="14"/>
      <c r="PM11" s="14"/>
      <c r="PN11" s="14"/>
      <c r="PO11" s="14"/>
      <c r="PP11" s="14"/>
      <c r="PQ11" s="14"/>
      <c r="PR11" s="14"/>
      <c r="PS11" s="14"/>
      <c r="PT11" s="14"/>
      <c r="PU11" s="14"/>
      <c r="PV11" s="14"/>
      <c r="PW11" s="14"/>
      <c r="PX11" s="14"/>
      <c r="PY11" s="14"/>
      <c r="PZ11" s="14"/>
      <c r="QA11" s="14"/>
      <c r="QB11" s="14"/>
      <c r="QC11" s="14"/>
      <c r="QD11" s="14"/>
      <c r="QE11" s="14"/>
      <c r="QF11" s="14"/>
      <c r="QG11" s="14"/>
      <c r="QH11" s="14"/>
      <c r="QI11" s="14"/>
      <c r="QJ11" s="14"/>
      <c r="QK11" s="14"/>
      <c r="QL11" s="14"/>
      <c r="QM11" s="14"/>
      <c r="QN11" s="14"/>
      <c r="QO11" s="14"/>
      <c r="QP11" s="14"/>
      <c r="QQ11" s="14"/>
      <c r="QR11" s="14"/>
      <c r="QS11" s="14"/>
      <c r="QT11" s="14"/>
      <c r="QU11" s="14"/>
      <c r="QV11" s="14"/>
      <c r="QW11" s="14"/>
      <c r="QX11" s="14"/>
      <c r="QY11" s="14"/>
      <c r="QZ11" s="14"/>
      <c r="RA11" s="14"/>
      <c r="RB11" s="14"/>
      <c r="RC11" s="14"/>
      <c r="RD11" s="14"/>
      <c r="RE11" s="14"/>
      <c r="RF11" s="14"/>
      <c r="RG11" s="14"/>
      <c r="RH11" s="14"/>
      <c r="RI11" s="14"/>
      <c r="RJ11" s="14"/>
      <c r="RK11" s="14"/>
      <c r="RL11" s="14"/>
      <c r="RM11" s="14"/>
      <c r="RN11" s="14"/>
      <c r="RO11" s="14"/>
      <c r="RP11" s="14"/>
      <c r="RQ11" s="14"/>
      <c r="RR11" s="14"/>
      <c r="RS11" s="14"/>
      <c r="RT11" s="14"/>
      <c r="RU11" s="14"/>
      <c r="RV11" s="14"/>
      <c r="RW11" s="14"/>
      <c r="RX11" s="14"/>
      <c r="RY11" s="14"/>
      <c r="RZ11" s="14"/>
      <c r="SA11" s="14"/>
      <c r="SB11" s="14"/>
      <c r="SC11" s="14"/>
      <c r="SD11" s="14"/>
      <c r="SE11" s="14"/>
      <c r="SF11" s="14"/>
      <c r="SG11" s="14"/>
      <c r="SH11" s="14"/>
      <c r="SI11" s="14"/>
      <c r="SJ11" s="14"/>
      <c r="SK11" s="14"/>
      <c r="SL11" s="14"/>
      <c r="SM11" s="14"/>
      <c r="SN11" s="14"/>
      <c r="SO11" s="14"/>
      <c r="SP11" s="14"/>
      <c r="SQ11" s="14"/>
      <c r="SR11" s="14"/>
      <c r="SS11" s="14"/>
      <c r="ST11" s="14"/>
      <c r="SU11" s="14"/>
      <c r="SV11" s="14"/>
      <c r="SW11" s="14"/>
      <c r="SX11" s="14"/>
      <c r="SY11" s="14"/>
      <c r="SZ11" s="14"/>
      <c r="TA11" s="14"/>
      <c r="TB11" s="14"/>
      <c r="TC11" s="14"/>
      <c r="TD11" s="14"/>
      <c r="TE11" s="14"/>
      <c r="TF11" s="14"/>
      <c r="TG11" s="14"/>
      <c r="TH11" s="14"/>
      <c r="TI11" s="14"/>
      <c r="TJ11" s="14"/>
      <c r="TK11" s="14"/>
      <c r="TL11" s="14"/>
      <c r="TM11" s="14"/>
      <c r="TN11" s="14"/>
      <c r="TO11" s="14"/>
      <c r="TP11" s="14"/>
      <c r="TQ11" s="14"/>
      <c r="TR11" s="14"/>
      <c r="TS11" s="14"/>
      <c r="TT11" s="14"/>
      <c r="TU11" s="14"/>
      <c r="TV11" s="14"/>
      <c r="TW11" s="14"/>
      <c r="TX11" s="14"/>
      <c r="TY11" s="14"/>
      <c r="TZ11" s="14"/>
      <c r="UA11" s="14"/>
      <c r="UB11" s="14"/>
      <c r="UC11" s="14"/>
      <c r="UD11" s="14"/>
      <c r="UE11" s="14"/>
      <c r="UF11" s="14"/>
      <c r="UG11" s="14"/>
      <c r="UH11" s="14"/>
      <c r="UI11" s="14"/>
      <c r="UJ11" s="14"/>
      <c r="UK11" s="14"/>
      <c r="UL11" s="14"/>
      <c r="UM11" s="14"/>
      <c r="UN11" s="14"/>
      <c r="UO11" s="14"/>
      <c r="UP11" s="14"/>
      <c r="UQ11" s="14"/>
      <c r="UR11" s="14"/>
      <c r="US11" s="14"/>
      <c r="UT11" s="14"/>
      <c r="UU11" s="14"/>
      <c r="UV11" s="14"/>
      <c r="UW11" s="14"/>
      <c r="UX11" s="14"/>
      <c r="UY11" s="14"/>
      <c r="UZ11" s="14"/>
      <c r="VA11" s="14"/>
      <c r="VB11" s="14"/>
      <c r="VC11" s="14"/>
      <c r="VD11" s="14"/>
      <c r="VE11" s="14"/>
      <c r="VF11" s="14"/>
      <c r="VG11" s="14"/>
      <c r="VH11" s="14"/>
      <c r="VI11" s="14"/>
      <c r="VJ11" s="14"/>
      <c r="VK11" s="14"/>
      <c r="VL11" s="14"/>
      <c r="VM11" s="14"/>
      <c r="VN11" s="14"/>
      <c r="VO11" s="14"/>
      <c r="VP11" s="14"/>
      <c r="VQ11" s="14"/>
      <c r="VR11" s="14"/>
      <c r="VS11" s="14"/>
      <c r="VT11" s="14"/>
      <c r="VU11" s="14"/>
      <c r="VV11" s="14"/>
      <c r="VW11" s="14"/>
      <c r="VX11" s="14"/>
      <c r="VY11" s="14"/>
      <c r="VZ11" s="14"/>
      <c r="WA11" s="14"/>
      <c r="WB11" s="14"/>
      <c r="WC11" s="14"/>
      <c r="WD11" s="14"/>
      <c r="WE11" s="14"/>
      <c r="WF11" s="14"/>
      <c r="WG11" s="14"/>
      <c r="WH11" s="14"/>
      <c r="WI11" s="14"/>
      <c r="WJ11" s="14"/>
      <c r="WK11" s="14"/>
      <c r="WL11" s="14"/>
      <c r="WM11" s="14"/>
      <c r="WN11" s="14"/>
      <c r="WO11" s="14"/>
      <c r="WP11" s="14"/>
      <c r="WQ11" s="14"/>
      <c r="WR11" s="14"/>
      <c r="WS11" s="14"/>
      <c r="WT11" s="14"/>
      <c r="WU11" s="14"/>
      <c r="WV11" s="14"/>
      <c r="WW11" s="14"/>
      <c r="WX11" s="14"/>
      <c r="WY11" s="14"/>
      <c r="WZ11" s="14"/>
      <c r="XA11" s="14"/>
      <c r="XB11" s="14"/>
      <c r="XC11" s="14"/>
      <c r="XD11" s="14"/>
      <c r="XE11" s="14"/>
      <c r="XF11" s="14"/>
      <c r="XG11" s="14"/>
      <c r="XH11" s="14"/>
      <c r="XI11" s="14"/>
      <c r="XJ11" s="14"/>
      <c r="XK11" s="14"/>
      <c r="XL11" s="14"/>
      <c r="XM11" s="14"/>
      <c r="XN11" s="14"/>
      <c r="XO11" s="14"/>
      <c r="XP11" s="14"/>
      <c r="XQ11" s="14"/>
      <c r="XR11" s="14"/>
      <c r="XS11" s="14"/>
      <c r="XT11" s="14"/>
      <c r="XU11" s="14"/>
      <c r="XV11" s="14"/>
      <c r="XW11" s="14"/>
      <c r="XX11" s="14"/>
      <c r="XY11" s="14"/>
      <c r="XZ11" s="14"/>
      <c r="YA11" s="14"/>
      <c r="YB11" s="14"/>
      <c r="YC11" s="14"/>
      <c r="YD11" s="14"/>
      <c r="YE11" s="14"/>
      <c r="YF11" s="14"/>
      <c r="YG11" s="14"/>
      <c r="YH11" s="14"/>
      <c r="YI11" s="14"/>
      <c r="YJ11" s="14"/>
      <c r="YK11" s="14"/>
      <c r="YL11" s="14"/>
      <c r="YM11" s="14"/>
      <c r="YN11" s="14"/>
      <c r="YO11" s="14"/>
      <c r="YP11" s="14"/>
      <c r="YQ11" s="14"/>
      <c r="YR11" s="14"/>
      <c r="YS11" s="14"/>
      <c r="YT11" s="14"/>
      <c r="YU11" s="14"/>
      <c r="YV11" s="14"/>
      <c r="YW11" s="14"/>
      <c r="YX11" s="14"/>
      <c r="YY11" s="14"/>
      <c r="YZ11" s="14"/>
      <c r="ZA11" s="14"/>
      <c r="ZB11" s="14"/>
      <c r="ZC11" s="14"/>
      <c r="ZD11" s="14"/>
      <c r="ZE11" s="14"/>
      <c r="ZF11" s="14"/>
      <c r="ZG11" s="14"/>
      <c r="ZH11" s="14"/>
      <c r="ZI11" s="14"/>
      <c r="ZJ11" s="14"/>
      <c r="ZK11" s="14"/>
      <c r="ZL11" s="14"/>
      <c r="ZM11" s="14"/>
      <c r="ZN11" s="14"/>
      <c r="ZO11" s="14"/>
      <c r="ZP11" s="14"/>
      <c r="ZQ11" s="14"/>
      <c r="ZR11" s="14"/>
      <c r="ZS11" s="14"/>
      <c r="ZT11" s="14"/>
      <c r="ZU11" s="14"/>
      <c r="ZV11" s="14"/>
      <c r="ZW11" s="14"/>
      <c r="ZX11" s="14"/>
      <c r="ZY11" s="14"/>
      <c r="ZZ11" s="14"/>
      <c r="AAA11" s="14"/>
      <c r="AAB11" s="14"/>
      <c r="AAC11" s="14"/>
      <c r="AAD11" s="14"/>
      <c r="AAE11" s="14"/>
      <c r="AAF11" s="14"/>
      <c r="AAG11" s="14"/>
      <c r="AAH11" s="14"/>
      <c r="AAI11" s="14"/>
      <c r="AAJ11" s="14"/>
      <c r="AAK11" s="14"/>
      <c r="AAL11" s="14"/>
      <c r="AAM11" s="14"/>
      <c r="AAN11" s="14"/>
      <c r="AAO11" s="14"/>
      <c r="AAP11" s="14"/>
      <c r="AAQ11" s="14"/>
      <c r="AAR11" s="14"/>
      <c r="AAS11" s="14"/>
      <c r="AAT11" s="14"/>
      <c r="AAU11" s="14"/>
      <c r="AAV11" s="14"/>
      <c r="AAW11" s="14"/>
      <c r="AAX11" s="14"/>
      <c r="AAY11" s="14"/>
      <c r="AAZ11" s="14"/>
      <c r="ABA11" s="14"/>
      <c r="ABB11" s="14"/>
      <c r="ABC11" s="14"/>
      <c r="ABD11" s="14"/>
      <c r="ABE11" s="14"/>
      <c r="ABF11" s="14"/>
      <c r="ABG11" s="14"/>
      <c r="ABH11" s="14"/>
      <c r="ABI11" s="14"/>
      <c r="ABJ11" s="14"/>
      <c r="ABK11" s="14"/>
      <c r="ABL11" s="14"/>
      <c r="ABM11" s="14"/>
      <c r="ABN11" s="14"/>
      <c r="ABO11" s="14"/>
      <c r="ABP11" s="14"/>
      <c r="ABQ11" s="14"/>
      <c r="ABR11" s="14"/>
      <c r="ABS11" s="14"/>
      <c r="ABT11" s="14"/>
      <c r="ABU11" s="14"/>
      <c r="ABV11" s="14"/>
      <c r="ABW11" s="14"/>
      <c r="ABX11" s="14"/>
      <c r="ABY11" s="14"/>
      <c r="ABZ11" s="14"/>
      <c r="ACA11" s="14"/>
      <c r="ACB11" s="14"/>
      <c r="ACC11" s="14"/>
      <c r="ACD11" s="14"/>
      <c r="ACE11" s="14"/>
      <c r="ACF11" s="14"/>
      <c r="ACG11" s="14"/>
      <c r="ACH11" s="14"/>
      <c r="ACI11" s="14"/>
      <c r="ACJ11" s="14"/>
      <c r="ACK11" s="14"/>
      <c r="ACL11" s="14"/>
      <c r="ACM11" s="14"/>
      <c r="ACN11" s="14"/>
      <c r="ACO11" s="14"/>
      <c r="ACP11" s="14"/>
      <c r="ACQ11" s="14"/>
      <c r="ACR11" s="14"/>
      <c r="ACS11" s="14"/>
      <c r="ACT11" s="14"/>
      <c r="ACU11" s="14"/>
      <c r="ACV11" s="14"/>
      <c r="ACW11" s="14"/>
      <c r="ACX11" s="14"/>
      <c r="ACY11" s="14"/>
      <c r="ACZ11" s="14"/>
      <c r="ADA11" s="14"/>
      <c r="ADB11" s="14"/>
      <c r="ADC11" s="14"/>
      <c r="ADD11" s="14"/>
      <c r="ADE11" s="14"/>
      <c r="ADF11" s="14"/>
      <c r="ADG11" s="14"/>
      <c r="ADH11" s="14"/>
      <c r="ADI11" s="14"/>
      <c r="ADJ11" s="14"/>
      <c r="ADK11" s="14"/>
      <c r="ADL11" s="14"/>
      <c r="ADM11" s="14"/>
      <c r="ADN11" s="14"/>
      <c r="ADO11" s="14"/>
      <c r="ADP11" s="14"/>
      <c r="ADQ11" s="14"/>
      <c r="ADR11" s="14"/>
      <c r="ADS11" s="14"/>
      <c r="ADT11" s="14"/>
      <c r="ADU11" s="14"/>
      <c r="ADV11" s="14"/>
      <c r="ADW11" s="14"/>
      <c r="ADX11" s="14"/>
      <c r="ADY11" s="14"/>
      <c r="ADZ11" s="14"/>
      <c r="AEA11" s="14"/>
      <c r="AEB11" s="14"/>
      <c r="AEC11" s="14"/>
      <c r="AED11" s="14"/>
      <c r="AEE11" s="14"/>
      <c r="AEF11" s="14"/>
      <c r="AEG11" s="14"/>
      <c r="AEH11" s="14"/>
      <c r="AEI11" s="14"/>
      <c r="AEJ11" s="14"/>
      <c r="AEK11" s="14"/>
      <c r="AEL11" s="14"/>
      <c r="AEM11" s="14"/>
      <c r="AEN11" s="14"/>
      <c r="AEO11" s="14"/>
      <c r="AEP11" s="14"/>
      <c r="AEQ11" s="14"/>
      <c r="AER11" s="14"/>
      <c r="AES11" s="14"/>
      <c r="AET11" s="14"/>
      <c r="AEU11" s="14"/>
      <c r="AEV11" s="14"/>
      <c r="AEW11" s="14"/>
      <c r="AEX11" s="14"/>
      <c r="AEY11" s="14"/>
      <c r="AEZ11" s="14"/>
      <c r="AFA11" s="14"/>
      <c r="AFB11" s="14"/>
      <c r="AFC11" s="14"/>
      <c r="AFD11" s="14"/>
      <c r="AFE11" s="14"/>
      <c r="AFF11" s="14"/>
      <c r="AFG11" s="14"/>
      <c r="AFH11" s="14"/>
      <c r="AFI11" s="14"/>
      <c r="AFJ11" s="14"/>
      <c r="AFK11" s="14"/>
      <c r="AFL11" s="14"/>
      <c r="AFM11" s="14"/>
      <c r="AFN11" s="14"/>
      <c r="AFO11" s="14"/>
      <c r="AFP11" s="14"/>
      <c r="AFQ11" s="14"/>
      <c r="AFR11" s="14"/>
      <c r="AFS11" s="14"/>
      <c r="AFT11" s="14"/>
      <c r="AFU11" s="14"/>
      <c r="AFV11" s="14"/>
      <c r="AFW11" s="14"/>
      <c r="AFX11" s="14"/>
      <c r="AFY11" s="14"/>
      <c r="AFZ11" s="14"/>
      <c r="AGA11" s="14"/>
      <c r="AGB11" s="14"/>
      <c r="AGC11" s="14"/>
      <c r="AGD11" s="14"/>
      <c r="AGE11" s="14"/>
      <c r="AGF11" s="14"/>
      <c r="AGG11" s="14"/>
      <c r="AGH11" s="14"/>
      <c r="AGI11" s="14"/>
      <c r="AGJ11" s="14"/>
      <c r="AGK11" s="14"/>
      <c r="AGL11" s="14"/>
      <c r="AGM11" s="14"/>
      <c r="AGN11" s="14"/>
      <c r="AGO11" s="14"/>
      <c r="AGP11" s="14"/>
      <c r="AGQ11" s="14"/>
      <c r="AGR11" s="14"/>
      <c r="AGS11" s="14"/>
      <c r="AGT11" s="14"/>
      <c r="AGU11" s="14"/>
      <c r="AGV11" s="14"/>
      <c r="AGW11" s="14"/>
      <c r="AGX11" s="14"/>
      <c r="AGY11" s="14"/>
      <c r="AGZ11" s="14"/>
      <c r="AHA11" s="14"/>
      <c r="AHB11" s="14"/>
      <c r="AHC11" s="14"/>
      <c r="AHD11" s="14"/>
      <c r="AHE11" s="14"/>
      <c r="AHF11" s="14"/>
      <c r="AHG11" s="14"/>
      <c r="AHH11" s="14"/>
      <c r="AHI11" s="14"/>
      <c r="AHJ11" s="14"/>
      <c r="AHK11" s="14"/>
      <c r="AHL11" s="14"/>
      <c r="AHM11" s="14"/>
      <c r="AHN11" s="14"/>
      <c r="AHO11" s="14"/>
      <c r="AHP11" s="14"/>
      <c r="AHQ11" s="14"/>
      <c r="AHR11" s="14"/>
      <c r="AHS11" s="14"/>
      <c r="AHT11" s="14"/>
      <c r="AHU11" s="14"/>
      <c r="AHV11" s="14"/>
      <c r="AHW11" s="14"/>
      <c r="AHX11" s="14"/>
      <c r="AHY11" s="14"/>
      <c r="AHZ11" s="14"/>
      <c r="AIA11" s="14"/>
      <c r="AIB11" s="14"/>
      <c r="AIC11" s="14"/>
      <c r="AID11" s="14"/>
      <c r="AIE11" s="14"/>
      <c r="AIF11" s="14"/>
      <c r="AIG11" s="14"/>
      <c r="AIH11" s="14"/>
      <c r="AII11" s="14"/>
      <c r="AIJ11" s="14"/>
      <c r="AIK11" s="14"/>
      <c r="AIL11" s="14"/>
      <c r="AIM11" s="14"/>
      <c r="AIN11" s="14"/>
      <c r="AIO11" s="14"/>
      <c r="AIP11" s="14"/>
      <c r="AIQ11" s="14"/>
      <c r="AIR11" s="14"/>
      <c r="AIS11" s="14"/>
      <c r="AIT11" s="14"/>
      <c r="AIU11" s="14"/>
      <c r="AIV11" s="14"/>
      <c r="AIW11" s="14"/>
      <c r="AIX11" s="14"/>
      <c r="AIY11" s="14"/>
      <c r="AIZ11" s="14"/>
      <c r="AJA11" s="14"/>
      <c r="AJB11" s="14"/>
      <c r="AJC11" s="14"/>
      <c r="AJD11" s="14"/>
      <c r="AJE11" s="14"/>
      <c r="AJF11" s="14"/>
      <c r="AJG11" s="14"/>
      <c r="AJH11" s="14"/>
      <c r="AJI11" s="14"/>
      <c r="AJJ11" s="14"/>
      <c r="AJK11" s="14"/>
      <c r="AJL11" s="14"/>
      <c r="AJM11" s="14"/>
      <c r="AJN11" s="14"/>
      <c r="AJO11" s="14"/>
      <c r="AJP11" s="14"/>
      <c r="AJQ11" s="14"/>
      <c r="AJR11" s="14"/>
      <c r="AJS11" s="14"/>
      <c r="AJT11" s="14"/>
      <c r="AJU11" s="14"/>
      <c r="AJV11" s="14"/>
      <c r="AJW11" s="14"/>
      <c r="AJX11" s="14"/>
      <c r="AJY11" s="14"/>
      <c r="AJZ11" s="14"/>
      <c r="AKA11" s="14"/>
      <c r="AKB11" s="14"/>
      <c r="AKC11" s="14"/>
      <c r="AKD11" s="14"/>
      <c r="AKE11" s="14"/>
      <c r="AKF11" s="14"/>
      <c r="AKG11" s="14"/>
      <c r="AKH11" s="14"/>
      <c r="AKI11" s="14"/>
      <c r="AKJ11" s="14"/>
      <c r="AKK11" s="14"/>
      <c r="AKL11" s="14"/>
      <c r="AKM11" s="14"/>
      <c r="AKN11" s="14"/>
      <c r="AKO11" s="14"/>
      <c r="AKP11" s="14"/>
      <c r="AKQ11" s="14"/>
      <c r="AKR11" s="14"/>
      <c r="AKS11" s="14"/>
      <c r="AKT11" s="14"/>
      <c r="AKU11" s="14"/>
      <c r="AKV11" s="14"/>
      <c r="AKW11" s="14"/>
      <c r="AKX11" s="14"/>
      <c r="AKY11" s="14"/>
      <c r="AKZ11" s="14"/>
      <c r="ALA11" s="14"/>
      <c r="ALB11" s="14"/>
      <c r="ALC11" s="14"/>
      <c r="ALD11" s="14"/>
      <c r="ALE11" s="14"/>
      <c r="ALF11" s="14"/>
      <c r="ALG11" s="14"/>
      <c r="ALH11" s="14"/>
      <c r="ALI11" s="14"/>
      <c r="ALJ11" s="14"/>
      <c r="ALK11" s="14"/>
      <c r="ALL11" s="14"/>
      <c r="ALM11" s="14"/>
      <c r="ALN11" s="14"/>
      <c r="ALO11" s="14"/>
      <c r="ALP11" s="14"/>
      <c r="ALQ11" s="14"/>
      <c r="ALR11" s="14"/>
      <c r="ALS11" s="14"/>
      <c r="ALT11" s="14"/>
      <c r="ALU11" s="14"/>
      <c r="ALV11" s="14"/>
      <c r="ALW11" s="14"/>
      <c r="ALX11" s="14"/>
      <c r="ALY11" s="14"/>
      <c r="ALZ11" s="14"/>
      <c r="AMA11" s="14"/>
      <c r="AMB11" s="14"/>
      <c r="AMC11" s="14"/>
      <c r="AMD11" s="14"/>
      <c r="AME11" s="14"/>
      <c r="AMF11" s="14"/>
      <c r="AMG11" s="14"/>
      <c r="AMH11" s="14"/>
      <c r="AMI11" s="14"/>
      <c r="AMJ11" s="14"/>
      <c r="AMK11" s="14"/>
      <c r="AML11" s="14"/>
      <c r="AMM11" s="14"/>
      <c r="AMN11" s="14"/>
      <c r="AMO11" s="14"/>
    </row>
    <row r="12" spans="1:1029" s="139" customFormat="1" ht="32.25" customHeight="1" x14ac:dyDescent="0.25">
      <c r="A12" s="1738" t="s">
        <v>1820</v>
      </c>
      <c r="B12" s="702" t="s">
        <v>1821</v>
      </c>
      <c r="C12" s="702" t="s">
        <v>1822</v>
      </c>
      <c r="D12" s="141" t="s">
        <v>2101</v>
      </c>
      <c r="E12" s="140">
        <v>44477</v>
      </c>
      <c r="F12" s="702" t="s">
        <v>1820</v>
      </c>
      <c r="IW12" s="14"/>
      <c r="IX12" s="14"/>
      <c r="IY12" s="14"/>
      <c r="IZ12" s="14"/>
      <c r="JA12" s="14"/>
      <c r="JB12" s="14"/>
      <c r="JC12" s="14"/>
      <c r="JD12" s="14"/>
      <c r="JE12" s="14"/>
      <c r="JF12" s="14"/>
      <c r="JG12" s="14"/>
      <c r="JH12" s="14"/>
      <c r="JI12" s="14"/>
      <c r="JJ12" s="14"/>
      <c r="JK12" s="14"/>
      <c r="JL12" s="14"/>
      <c r="JM12" s="14"/>
      <c r="JN12" s="14"/>
      <c r="JO12" s="14"/>
      <c r="JP12" s="14"/>
      <c r="JQ12" s="14"/>
      <c r="JR12" s="14"/>
      <c r="JS12" s="14"/>
      <c r="JT12" s="14"/>
      <c r="JU12" s="14"/>
      <c r="JV12" s="14"/>
      <c r="JW12" s="14"/>
      <c r="JX12" s="14"/>
      <c r="JY12" s="14"/>
      <c r="JZ12" s="14"/>
      <c r="KA12" s="14"/>
      <c r="KB12" s="14"/>
      <c r="KC12" s="14"/>
      <c r="KD12" s="14"/>
      <c r="KE12" s="14"/>
      <c r="KF12" s="14"/>
      <c r="KG12" s="14"/>
      <c r="KH12" s="14"/>
      <c r="KI12" s="14"/>
      <c r="KJ12" s="14"/>
      <c r="KK12" s="14"/>
      <c r="KL12" s="14"/>
      <c r="KM12" s="14"/>
      <c r="KN12" s="14"/>
      <c r="KO12" s="14"/>
      <c r="KP12" s="14"/>
      <c r="KQ12" s="14"/>
      <c r="KR12" s="14"/>
      <c r="KS12" s="14"/>
      <c r="KT12" s="14"/>
      <c r="KU12" s="14"/>
      <c r="KV12" s="14"/>
      <c r="KW12" s="14"/>
      <c r="KX12" s="14"/>
      <c r="KY12" s="14"/>
      <c r="KZ12" s="14"/>
      <c r="LA12" s="14"/>
      <c r="LB12" s="14"/>
      <c r="LC12" s="14"/>
      <c r="LD12" s="14"/>
      <c r="LE12" s="14"/>
      <c r="LF12" s="14"/>
      <c r="LG12" s="14"/>
      <c r="LH12" s="14"/>
      <c r="LI12" s="14"/>
      <c r="LJ12" s="14"/>
      <c r="LK12" s="14"/>
      <c r="LL12" s="14"/>
      <c r="LM12" s="14"/>
      <c r="LN12" s="14"/>
      <c r="LO12" s="14"/>
      <c r="LP12" s="14"/>
      <c r="LQ12" s="14"/>
      <c r="LR12" s="14"/>
      <c r="LS12" s="14"/>
      <c r="LT12" s="14"/>
      <c r="LU12" s="14"/>
      <c r="LV12" s="14"/>
      <c r="LW12" s="14"/>
      <c r="LX12" s="14"/>
      <c r="LY12" s="14"/>
      <c r="LZ12" s="14"/>
      <c r="MA12" s="14"/>
      <c r="MB12" s="14"/>
      <c r="MC12" s="14"/>
      <c r="MD12" s="14"/>
      <c r="ME12" s="14"/>
      <c r="MF12" s="14"/>
      <c r="MG12" s="14"/>
      <c r="MH12" s="14"/>
      <c r="MI12" s="14"/>
      <c r="MJ12" s="14"/>
      <c r="MK12" s="14"/>
      <c r="ML12" s="14"/>
      <c r="MM12" s="14"/>
      <c r="MN12" s="14"/>
      <c r="MO12" s="14"/>
      <c r="MP12" s="14"/>
      <c r="MQ12" s="14"/>
      <c r="MR12" s="14"/>
      <c r="MS12" s="14"/>
      <c r="MT12" s="14"/>
      <c r="MU12" s="14"/>
      <c r="MV12" s="14"/>
      <c r="MW12" s="14"/>
      <c r="MX12" s="14"/>
      <c r="MY12" s="14"/>
      <c r="MZ12" s="14"/>
      <c r="NA12" s="14"/>
      <c r="NB12" s="14"/>
      <c r="NC12" s="14"/>
      <c r="ND12" s="14"/>
      <c r="NE12" s="14"/>
      <c r="NF12" s="14"/>
      <c r="NG12" s="14"/>
      <c r="NH12" s="14"/>
      <c r="NI12" s="14"/>
      <c r="NJ12" s="14"/>
      <c r="NK12" s="14"/>
      <c r="NL12" s="14"/>
      <c r="NM12" s="14"/>
      <c r="NN12" s="14"/>
      <c r="NO12" s="14"/>
      <c r="NP12" s="14"/>
      <c r="NQ12" s="14"/>
      <c r="NR12" s="14"/>
      <c r="NS12" s="14"/>
      <c r="NT12" s="14"/>
      <c r="NU12" s="14"/>
      <c r="NV12" s="14"/>
      <c r="NW12" s="14"/>
      <c r="NX12" s="14"/>
      <c r="NY12" s="14"/>
      <c r="NZ12" s="14"/>
      <c r="OA12" s="14"/>
      <c r="OB12" s="14"/>
      <c r="OC12" s="14"/>
      <c r="OD12" s="14"/>
      <c r="OE12" s="14"/>
      <c r="OF12" s="14"/>
      <c r="OG12" s="14"/>
      <c r="OH12" s="14"/>
      <c r="OI12" s="14"/>
      <c r="OJ12" s="14"/>
      <c r="OK12" s="14"/>
      <c r="OL12" s="14"/>
      <c r="OM12" s="14"/>
      <c r="ON12" s="14"/>
      <c r="OO12" s="14"/>
      <c r="OP12" s="14"/>
      <c r="OQ12" s="14"/>
      <c r="OR12" s="14"/>
      <c r="OS12" s="14"/>
      <c r="OT12" s="14"/>
      <c r="OU12" s="14"/>
      <c r="OV12" s="14"/>
      <c r="OW12" s="14"/>
      <c r="OX12" s="14"/>
      <c r="OY12" s="14"/>
      <c r="OZ12" s="14"/>
      <c r="PA12" s="14"/>
      <c r="PB12" s="14"/>
      <c r="PC12" s="14"/>
      <c r="PD12" s="14"/>
      <c r="PE12" s="14"/>
      <c r="PF12" s="14"/>
      <c r="PG12" s="14"/>
      <c r="PH12" s="14"/>
      <c r="PI12" s="14"/>
      <c r="PJ12" s="14"/>
      <c r="PK12" s="14"/>
      <c r="PL12" s="14"/>
      <c r="PM12" s="14"/>
      <c r="PN12" s="14"/>
      <c r="PO12" s="14"/>
      <c r="PP12" s="14"/>
      <c r="PQ12" s="14"/>
      <c r="PR12" s="14"/>
      <c r="PS12" s="14"/>
      <c r="PT12" s="14"/>
      <c r="PU12" s="14"/>
      <c r="PV12" s="14"/>
      <c r="PW12" s="14"/>
      <c r="PX12" s="14"/>
      <c r="PY12" s="14"/>
      <c r="PZ12" s="14"/>
      <c r="QA12" s="14"/>
      <c r="QB12" s="14"/>
      <c r="QC12" s="14"/>
      <c r="QD12" s="14"/>
      <c r="QE12" s="14"/>
      <c r="QF12" s="14"/>
      <c r="QG12" s="14"/>
      <c r="QH12" s="14"/>
      <c r="QI12" s="14"/>
      <c r="QJ12" s="14"/>
      <c r="QK12" s="14"/>
      <c r="QL12" s="14"/>
      <c r="QM12" s="14"/>
      <c r="QN12" s="14"/>
      <c r="QO12" s="14"/>
      <c r="QP12" s="14"/>
      <c r="QQ12" s="14"/>
      <c r="QR12" s="14"/>
      <c r="QS12" s="14"/>
      <c r="QT12" s="14"/>
      <c r="QU12" s="14"/>
      <c r="QV12" s="14"/>
      <c r="QW12" s="14"/>
      <c r="QX12" s="14"/>
      <c r="QY12" s="14"/>
      <c r="QZ12" s="14"/>
      <c r="RA12" s="14"/>
      <c r="RB12" s="14"/>
      <c r="RC12" s="14"/>
      <c r="RD12" s="14"/>
      <c r="RE12" s="14"/>
      <c r="RF12" s="14"/>
      <c r="RG12" s="14"/>
      <c r="RH12" s="14"/>
      <c r="RI12" s="14"/>
      <c r="RJ12" s="14"/>
      <c r="RK12" s="14"/>
      <c r="RL12" s="14"/>
      <c r="RM12" s="14"/>
      <c r="RN12" s="14"/>
      <c r="RO12" s="14"/>
      <c r="RP12" s="14"/>
      <c r="RQ12" s="14"/>
      <c r="RR12" s="14"/>
      <c r="RS12" s="14"/>
      <c r="RT12" s="14"/>
      <c r="RU12" s="14"/>
      <c r="RV12" s="14"/>
      <c r="RW12" s="14"/>
      <c r="RX12" s="14"/>
      <c r="RY12" s="14"/>
      <c r="RZ12" s="14"/>
      <c r="SA12" s="14"/>
      <c r="SB12" s="14"/>
      <c r="SC12" s="14"/>
      <c r="SD12" s="14"/>
      <c r="SE12" s="14"/>
      <c r="SF12" s="14"/>
      <c r="SG12" s="14"/>
      <c r="SH12" s="14"/>
      <c r="SI12" s="14"/>
      <c r="SJ12" s="14"/>
      <c r="SK12" s="14"/>
      <c r="SL12" s="14"/>
      <c r="SM12" s="14"/>
      <c r="SN12" s="14"/>
      <c r="SO12" s="14"/>
      <c r="SP12" s="14"/>
      <c r="SQ12" s="14"/>
      <c r="SR12" s="14"/>
      <c r="SS12" s="14"/>
      <c r="ST12" s="14"/>
      <c r="SU12" s="14"/>
      <c r="SV12" s="14"/>
      <c r="SW12" s="14"/>
      <c r="SX12" s="14"/>
      <c r="SY12" s="14"/>
      <c r="SZ12" s="14"/>
      <c r="TA12" s="14"/>
      <c r="TB12" s="14"/>
      <c r="TC12" s="14"/>
      <c r="TD12" s="14"/>
      <c r="TE12" s="14"/>
      <c r="TF12" s="14"/>
      <c r="TG12" s="14"/>
      <c r="TH12" s="14"/>
      <c r="TI12" s="14"/>
      <c r="TJ12" s="14"/>
      <c r="TK12" s="14"/>
      <c r="TL12" s="14"/>
      <c r="TM12" s="14"/>
      <c r="TN12" s="14"/>
      <c r="TO12" s="14"/>
      <c r="TP12" s="14"/>
      <c r="TQ12" s="14"/>
      <c r="TR12" s="14"/>
      <c r="TS12" s="14"/>
      <c r="TT12" s="14"/>
      <c r="TU12" s="14"/>
      <c r="TV12" s="14"/>
      <c r="TW12" s="14"/>
      <c r="TX12" s="14"/>
      <c r="TY12" s="14"/>
      <c r="TZ12" s="14"/>
      <c r="UA12" s="14"/>
      <c r="UB12" s="14"/>
      <c r="UC12" s="14"/>
      <c r="UD12" s="14"/>
      <c r="UE12" s="14"/>
      <c r="UF12" s="14"/>
      <c r="UG12" s="14"/>
      <c r="UH12" s="14"/>
      <c r="UI12" s="14"/>
      <c r="UJ12" s="14"/>
      <c r="UK12" s="14"/>
      <c r="UL12" s="14"/>
      <c r="UM12" s="14"/>
      <c r="UN12" s="14"/>
      <c r="UO12" s="14"/>
      <c r="UP12" s="14"/>
      <c r="UQ12" s="14"/>
      <c r="UR12" s="14"/>
      <c r="US12" s="14"/>
      <c r="UT12" s="14"/>
      <c r="UU12" s="14"/>
      <c r="UV12" s="14"/>
      <c r="UW12" s="14"/>
      <c r="UX12" s="14"/>
      <c r="UY12" s="14"/>
      <c r="UZ12" s="14"/>
      <c r="VA12" s="14"/>
      <c r="VB12" s="14"/>
      <c r="VC12" s="14"/>
      <c r="VD12" s="14"/>
      <c r="VE12" s="14"/>
      <c r="VF12" s="14"/>
      <c r="VG12" s="14"/>
      <c r="VH12" s="14"/>
      <c r="VI12" s="14"/>
      <c r="VJ12" s="14"/>
      <c r="VK12" s="14"/>
      <c r="VL12" s="14"/>
      <c r="VM12" s="14"/>
      <c r="VN12" s="14"/>
      <c r="VO12" s="14"/>
      <c r="VP12" s="14"/>
      <c r="VQ12" s="14"/>
      <c r="VR12" s="14"/>
      <c r="VS12" s="14"/>
      <c r="VT12" s="14"/>
      <c r="VU12" s="14"/>
      <c r="VV12" s="14"/>
      <c r="VW12" s="14"/>
      <c r="VX12" s="14"/>
      <c r="VY12" s="14"/>
      <c r="VZ12" s="14"/>
      <c r="WA12" s="14"/>
      <c r="WB12" s="14"/>
      <c r="WC12" s="14"/>
      <c r="WD12" s="14"/>
      <c r="WE12" s="14"/>
      <c r="WF12" s="14"/>
      <c r="WG12" s="14"/>
      <c r="WH12" s="14"/>
      <c r="WI12" s="14"/>
      <c r="WJ12" s="14"/>
      <c r="WK12" s="14"/>
      <c r="WL12" s="14"/>
      <c r="WM12" s="14"/>
      <c r="WN12" s="14"/>
      <c r="WO12" s="14"/>
      <c r="WP12" s="14"/>
      <c r="WQ12" s="14"/>
      <c r="WR12" s="14"/>
      <c r="WS12" s="14"/>
      <c r="WT12" s="14"/>
      <c r="WU12" s="14"/>
      <c r="WV12" s="14"/>
      <c r="WW12" s="14"/>
      <c r="WX12" s="14"/>
      <c r="WY12" s="14"/>
      <c r="WZ12" s="14"/>
      <c r="XA12" s="14"/>
      <c r="XB12" s="14"/>
      <c r="XC12" s="14"/>
      <c r="XD12" s="14"/>
      <c r="XE12" s="14"/>
      <c r="XF12" s="14"/>
      <c r="XG12" s="14"/>
      <c r="XH12" s="14"/>
      <c r="XI12" s="14"/>
      <c r="XJ12" s="14"/>
      <c r="XK12" s="14"/>
      <c r="XL12" s="14"/>
      <c r="XM12" s="14"/>
      <c r="XN12" s="14"/>
      <c r="XO12" s="14"/>
      <c r="XP12" s="14"/>
      <c r="XQ12" s="14"/>
      <c r="XR12" s="14"/>
      <c r="XS12" s="14"/>
      <c r="XT12" s="14"/>
      <c r="XU12" s="14"/>
      <c r="XV12" s="14"/>
      <c r="XW12" s="14"/>
      <c r="XX12" s="14"/>
      <c r="XY12" s="14"/>
      <c r="XZ12" s="14"/>
      <c r="YA12" s="14"/>
      <c r="YB12" s="14"/>
      <c r="YC12" s="14"/>
      <c r="YD12" s="14"/>
      <c r="YE12" s="14"/>
      <c r="YF12" s="14"/>
      <c r="YG12" s="14"/>
      <c r="YH12" s="14"/>
      <c r="YI12" s="14"/>
      <c r="YJ12" s="14"/>
      <c r="YK12" s="14"/>
      <c r="YL12" s="14"/>
      <c r="YM12" s="14"/>
      <c r="YN12" s="14"/>
      <c r="YO12" s="14"/>
      <c r="YP12" s="14"/>
      <c r="YQ12" s="14"/>
      <c r="YR12" s="14"/>
      <c r="YS12" s="14"/>
      <c r="YT12" s="14"/>
      <c r="YU12" s="14"/>
      <c r="YV12" s="14"/>
      <c r="YW12" s="14"/>
      <c r="YX12" s="14"/>
      <c r="YY12" s="14"/>
      <c r="YZ12" s="14"/>
      <c r="ZA12" s="14"/>
      <c r="ZB12" s="14"/>
      <c r="ZC12" s="14"/>
      <c r="ZD12" s="14"/>
      <c r="ZE12" s="14"/>
      <c r="ZF12" s="14"/>
      <c r="ZG12" s="14"/>
      <c r="ZH12" s="14"/>
      <c r="ZI12" s="14"/>
      <c r="ZJ12" s="14"/>
      <c r="ZK12" s="14"/>
      <c r="ZL12" s="14"/>
      <c r="ZM12" s="14"/>
      <c r="ZN12" s="14"/>
      <c r="ZO12" s="14"/>
      <c r="ZP12" s="14"/>
      <c r="ZQ12" s="14"/>
      <c r="ZR12" s="14"/>
      <c r="ZS12" s="14"/>
      <c r="ZT12" s="14"/>
      <c r="ZU12" s="14"/>
      <c r="ZV12" s="14"/>
      <c r="ZW12" s="14"/>
      <c r="ZX12" s="14"/>
      <c r="ZY12" s="14"/>
      <c r="ZZ12" s="14"/>
      <c r="AAA12" s="14"/>
      <c r="AAB12" s="14"/>
      <c r="AAC12" s="14"/>
      <c r="AAD12" s="14"/>
      <c r="AAE12" s="14"/>
      <c r="AAF12" s="14"/>
      <c r="AAG12" s="14"/>
      <c r="AAH12" s="14"/>
      <c r="AAI12" s="14"/>
      <c r="AAJ12" s="14"/>
      <c r="AAK12" s="14"/>
      <c r="AAL12" s="14"/>
      <c r="AAM12" s="14"/>
      <c r="AAN12" s="14"/>
      <c r="AAO12" s="14"/>
      <c r="AAP12" s="14"/>
      <c r="AAQ12" s="14"/>
      <c r="AAR12" s="14"/>
      <c r="AAS12" s="14"/>
      <c r="AAT12" s="14"/>
      <c r="AAU12" s="14"/>
      <c r="AAV12" s="14"/>
      <c r="AAW12" s="14"/>
      <c r="AAX12" s="14"/>
      <c r="AAY12" s="14"/>
      <c r="AAZ12" s="14"/>
      <c r="ABA12" s="14"/>
      <c r="ABB12" s="14"/>
      <c r="ABC12" s="14"/>
      <c r="ABD12" s="14"/>
      <c r="ABE12" s="14"/>
      <c r="ABF12" s="14"/>
      <c r="ABG12" s="14"/>
      <c r="ABH12" s="14"/>
      <c r="ABI12" s="14"/>
      <c r="ABJ12" s="14"/>
      <c r="ABK12" s="14"/>
      <c r="ABL12" s="14"/>
      <c r="ABM12" s="14"/>
      <c r="ABN12" s="14"/>
      <c r="ABO12" s="14"/>
      <c r="ABP12" s="14"/>
      <c r="ABQ12" s="14"/>
      <c r="ABR12" s="14"/>
      <c r="ABS12" s="14"/>
      <c r="ABT12" s="14"/>
      <c r="ABU12" s="14"/>
      <c r="ABV12" s="14"/>
      <c r="ABW12" s="14"/>
      <c r="ABX12" s="14"/>
      <c r="ABY12" s="14"/>
      <c r="ABZ12" s="14"/>
      <c r="ACA12" s="14"/>
      <c r="ACB12" s="14"/>
      <c r="ACC12" s="14"/>
      <c r="ACD12" s="14"/>
      <c r="ACE12" s="14"/>
      <c r="ACF12" s="14"/>
      <c r="ACG12" s="14"/>
      <c r="ACH12" s="14"/>
      <c r="ACI12" s="14"/>
      <c r="ACJ12" s="14"/>
      <c r="ACK12" s="14"/>
      <c r="ACL12" s="14"/>
      <c r="ACM12" s="14"/>
      <c r="ACN12" s="14"/>
      <c r="ACO12" s="14"/>
      <c r="ACP12" s="14"/>
      <c r="ACQ12" s="14"/>
      <c r="ACR12" s="14"/>
      <c r="ACS12" s="14"/>
      <c r="ACT12" s="14"/>
      <c r="ACU12" s="14"/>
      <c r="ACV12" s="14"/>
      <c r="ACW12" s="14"/>
      <c r="ACX12" s="14"/>
      <c r="ACY12" s="14"/>
      <c r="ACZ12" s="14"/>
      <c r="ADA12" s="14"/>
      <c r="ADB12" s="14"/>
      <c r="ADC12" s="14"/>
      <c r="ADD12" s="14"/>
      <c r="ADE12" s="14"/>
      <c r="ADF12" s="14"/>
      <c r="ADG12" s="14"/>
      <c r="ADH12" s="14"/>
      <c r="ADI12" s="14"/>
      <c r="ADJ12" s="14"/>
      <c r="ADK12" s="14"/>
      <c r="ADL12" s="14"/>
      <c r="ADM12" s="14"/>
      <c r="ADN12" s="14"/>
      <c r="ADO12" s="14"/>
      <c r="ADP12" s="14"/>
      <c r="ADQ12" s="14"/>
      <c r="ADR12" s="14"/>
      <c r="ADS12" s="14"/>
      <c r="ADT12" s="14"/>
      <c r="ADU12" s="14"/>
      <c r="ADV12" s="14"/>
      <c r="ADW12" s="14"/>
      <c r="ADX12" s="14"/>
      <c r="ADY12" s="14"/>
      <c r="ADZ12" s="14"/>
      <c r="AEA12" s="14"/>
      <c r="AEB12" s="14"/>
      <c r="AEC12" s="14"/>
      <c r="AED12" s="14"/>
      <c r="AEE12" s="14"/>
      <c r="AEF12" s="14"/>
      <c r="AEG12" s="14"/>
      <c r="AEH12" s="14"/>
      <c r="AEI12" s="14"/>
      <c r="AEJ12" s="14"/>
      <c r="AEK12" s="14"/>
      <c r="AEL12" s="14"/>
      <c r="AEM12" s="14"/>
      <c r="AEN12" s="14"/>
      <c r="AEO12" s="14"/>
      <c r="AEP12" s="14"/>
      <c r="AEQ12" s="14"/>
      <c r="AER12" s="14"/>
      <c r="AES12" s="14"/>
      <c r="AET12" s="14"/>
      <c r="AEU12" s="14"/>
      <c r="AEV12" s="14"/>
      <c r="AEW12" s="14"/>
      <c r="AEX12" s="14"/>
      <c r="AEY12" s="14"/>
      <c r="AEZ12" s="14"/>
      <c r="AFA12" s="14"/>
      <c r="AFB12" s="14"/>
      <c r="AFC12" s="14"/>
      <c r="AFD12" s="14"/>
      <c r="AFE12" s="14"/>
      <c r="AFF12" s="14"/>
      <c r="AFG12" s="14"/>
      <c r="AFH12" s="14"/>
      <c r="AFI12" s="14"/>
      <c r="AFJ12" s="14"/>
      <c r="AFK12" s="14"/>
      <c r="AFL12" s="14"/>
      <c r="AFM12" s="14"/>
      <c r="AFN12" s="14"/>
      <c r="AFO12" s="14"/>
      <c r="AFP12" s="14"/>
      <c r="AFQ12" s="14"/>
      <c r="AFR12" s="14"/>
      <c r="AFS12" s="14"/>
      <c r="AFT12" s="14"/>
      <c r="AFU12" s="14"/>
      <c r="AFV12" s="14"/>
      <c r="AFW12" s="14"/>
      <c r="AFX12" s="14"/>
      <c r="AFY12" s="14"/>
      <c r="AFZ12" s="14"/>
      <c r="AGA12" s="14"/>
      <c r="AGB12" s="14"/>
      <c r="AGC12" s="14"/>
      <c r="AGD12" s="14"/>
      <c r="AGE12" s="14"/>
      <c r="AGF12" s="14"/>
      <c r="AGG12" s="14"/>
      <c r="AGH12" s="14"/>
      <c r="AGI12" s="14"/>
      <c r="AGJ12" s="14"/>
      <c r="AGK12" s="14"/>
      <c r="AGL12" s="14"/>
      <c r="AGM12" s="14"/>
      <c r="AGN12" s="14"/>
      <c r="AGO12" s="14"/>
      <c r="AGP12" s="14"/>
      <c r="AGQ12" s="14"/>
      <c r="AGR12" s="14"/>
      <c r="AGS12" s="14"/>
      <c r="AGT12" s="14"/>
      <c r="AGU12" s="14"/>
      <c r="AGV12" s="14"/>
      <c r="AGW12" s="14"/>
      <c r="AGX12" s="14"/>
      <c r="AGY12" s="14"/>
      <c r="AGZ12" s="14"/>
      <c r="AHA12" s="14"/>
      <c r="AHB12" s="14"/>
      <c r="AHC12" s="14"/>
      <c r="AHD12" s="14"/>
      <c r="AHE12" s="14"/>
      <c r="AHF12" s="14"/>
      <c r="AHG12" s="14"/>
      <c r="AHH12" s="14"/>
      <c r="AHI12" s="14"/>
      <c r="AHJ12" s="14"/>
      <c r="AHK12" s="14"/>
      <c r="AHL12" s="14"/>
      <c r="AHM12" s="14"/>
      <c r="AHN12" s="14"/>
      <c r="AHO12" s="14"/>
      <c r="AHP12" s="14"/>
      <c r="AHQ12" s="14"/>
      <c r="AHR12" s="14"/>
      <c r="AHS12" s="14"/>
      <c r="AHT12" s="14"/>
      <c r="AHU12" s="14"/>
      <c r="AHV12" s="14"/>
      <c r="AHW12" s="14"/>
      <c r="AHX12" s="14"/>
      <c r="AHY12" s="14"/>
      <c r="AHZ12" s="14"/>
      <c r="AIA12" s="14"/>
      <c r="AIB12" s="14"/>
      <c r="AIC12" s="14"/>
      <c r="AID12" s="14"/>
      <c r="AIE12" s="14"/>
      <c r="AIF12" s="14"/>
      <c r="AIG12" s="14"/>
      <c r="AIH12" s="14"/>
      <c r="AII12" s="14"/>
      <c r="AIJ12" s="14"/>
      <c r="AIK12" s="14"/>
      <c r="AIL12" s="14"/>
      <c r="AIM12" s="14"/>
      <c r="AIN12" s="14"/>
      <c r="AIO12" s="14"/>
      <c r="AIP12" s="14"/>
      <c r="AIQ12" s="14"/>
      <c r="AIR12" s="14"/>
      <c r="AIS12" s="14"/>
      <c r="AIT12" s="14"/>
      <c r="AIU12" s="14"/>
      <c r="AIV12" s="14"/>
      <c r="AIW12" s="14"/>
      <c r="AIX12" s="14"/>
      <c r="AIY12" s="14"/>
      <c r="AIZ12" s="14"/>
      <c r="AJA12" s="14"/>
      <c r="AJB12" s="14"/>
      <c r="AJC12" s="14"/>
      <c r="AJD12" s="14"/>
      <c r="AJE12" s="14"/>
      <c r="AJF12" s="14"/>
      <c r="AJG12" s="14"/>
      <c r="AJH12" s="14"/>
      <c r="AJI12" s="14"/>
      <c r="AJJ12" s="14"/>
      <c r="AJK12" s="14"/>
      <c r="AJL12" s="14"/>
      <c r="AJM12" s="14"/>
      <c r="AJN12" s="14"/>
      <c r="AJO12" s="14"/>
      <c r="AJP12" s="14"/>
      <c r="AJQ12" s="14"/>
      <c r="AJR12" s="14"/>
      <c r="AJS12" s="14"/>
      <c r="AJT12" s="14"/>
      <c r="AJU12" s="14"/>
      <c r="AJV12" s="14"/>
      <c r="AJW12" s="14"/>
      <c r="AJX12" s="14"/>
      <c r="AJY12" s="14"/>
      <c r="AJZ12" s="14"/>
      <c r="AKA12" s="14"/>
      <c r="AKB12" s="14"/>
      <c r="AKC12" s="14"/>
      <c r="AKD12" s="14"/>
      <c r="AKE12" s="14"/>
      <c r="AKF12" s="14"/>
      <c r="AKG12" s="14"/>
      <c r="AKH12" s="14"/>
      <c r="AKI12" s="14"/>
      <c r="AKJ12" s="14"/>
      <c r="AKK12" s="14"/>
      <c r="AKL12" s="14"/>
      <c r="AKM12" s="14"/>
      <c r="AKN12" s="14"/>
      <c r="AKO12" s="14"/>
      <c r="AKP12" s="14"/>
      <c r="AKQ12" s="14"/>
      <c r="AKR12" s="14"/>
      <c r="AKS12" s="14"/>
      <c r="AKT12" s="14"/>
      <c r="AKU12" s="14"/>
      <c r="AKV12" s="14"/>
      <c r="AKW12" s="14"/>
      <c r="AKX12" s="14"/>
      <c r="AKY12" s="14"/>
      <c r="AKZ12" s="14"/>
      <c r="ALA12" s="14"/>
      <c r="ALB12" s="14"/>
      <c r="ALC12" s="14"/>
      <c r="ALD12" s="14"/>
      <c r="ALE12" s="14"/>
      <c r="ALF12" s="14"/>
      <c r="ALG12" s="14"/>
      <c r="ALH12" s="14"/>
      <c r="ALI12" s="14"/>
      <c r="ALJ12" s="14"/>
      <c r="ALK12" s="14"/>
      <c r="ALL12" s="14"/>
      <c r="ALM12" s="14"/>
      <c r="ALN12" s="14"/>
      <c r="ALO12" s="14"/>
      <c r="ALP12" s="14"/>
      <c r="ALQ12" s="14"/>
      <c r="ALR12" s="14"/>
      <c r="ALS12" s="14"/>
      <c r="ALT12" s="14"/>
      <c r="ALU12" s="14"/>
      <c r="ALV12" s="14"/>
      <c r="ALW12" s="14"/>
      <c r="ALX12" s="14"/>
      <c r="ALY12" s="14"/>
      <c r="ALZ12" s="14"/>
      <c r="AMA12" s="14"/>
      <c r="AMB12" s="14"/>
      <c r="AMC12" s="14"/>
      <c r="AMD12" s="14"/>
      <c r="AME12" s="14"/>
      <c r="AMF12" s="14"/>
      <c r="AMG12" s="14"/>
      <c r="AMH12" s="14"/>
      <c r="AMI12" s="14"/>
      <c r="AMJ12" s="14"/>
      <c r="AMK12" s="14"/>
      <c r="AML12" s="14"/>
      <c r="AMM12" s="14"/>
      <c r="AMN12" s="14"/>
      <c r="AMO12" s="14"/>
    </row>
    <row r="13" spans="1:1029" s="139" customFormat="1" ht="32.25" customHeight="1" x14ac:dyDescent="0.25">
      <c r="A13" s="1738" t="s">
        <v>1820</v>
      </c>
      <c r="B13" s="702" t="s">
        <v>2102</v>
      </c>
      <c r="C13" s="702" t="s">
        <v>2103</v>
      </c>
      <c r="D13" s="141" t="s">
        <v>2104</v>
      </c>
      <c r="E13" s="140">
        <v>44666</v>
      </c>
      <c r="F13" s="702" t="s">
        <v>1820</v>
      </c>
      <c r="IW13" s="14"/>
      <c r="IX13" s="14"/>
      <c r="IY13" s="14"/>
      <c r="IZ13" s="14"/>
      <c r="JA13" s="14"/>
      <c r="JB13" s="14"/>
      <c r="JC13" s="14"/>
      <c r="JD13" s="14"/>
      <c r="JE13" s="14"/>
      <c r="JF13" s="14"/>
      <c r="JG13" s="14"/>
      <c r="JH13" s="14"/>
      <c r="JI13" s="14"/>
      <c r="JJ13" s="14"/>
      <c r="JK13" s="14"/>
      <c r="JL13" s="14"/>
      <c r="JM13" s="14"/>
      <c r="JN13" s="14"/>
      <c r="JO13" s="14"/>
      <c r="JP13" s="14"/>
      <c r="JQ13" s="14"/>
      <c r="JR13" s="14"/>
      <c r="JS13" s="14"/>
      <c r="JT13" s="14"/>
      <c r="JU13" s="14"/>
      <c r="JV13" s="14"/>
      <c r="JW13" s="14"/>
      <c r="JX13" s="14"/>
      <c r="JY13" s="14"/>
      <c r="JZ13" s="14"/>
      <c r="KA13" s="14"/>
      <c r="KB13" s="14"/>
      <c r="KC13" s="14"/>
      <c r="KD13" s="14"/>
      <c r="KE13" s="14"/>
      <c r="KF13" s="14"/>
      <c r="KG13" s="14"/>
      <c r="KH13" s="14"/>
      <c r="KI13" s="14"/>
      <c r="KJ13" s="14"/>
      <c r="KK13" s="14"/>
      <c r="KL13" s="14"/>
      <c r="KM13" s="14"/>
      <c r="KN13" s="14"/>
      <c r="KO13" s="14"/>
      <c r="KP13" s="14"/>
      <c r="KQ13" s="14"/>
      <c r="KR13" s="14"/>
      <c r="KS13" s="14"/>
      <c r="KT13" s="14"/>
      <c r="KU13" s="14"/>
      <c r="KV13" s="14"/>
      <c r="KW13" s="14"/>
      <c r="KX13" s="14"/>
      <c r="KY13" s="14"/>
      <c r="KZ13" s="14"/>
      <c r="LA13" s="14"/>
      <c r="LB13" s="14"/>
      <c r="LC13" s="14"/>
      <c r="LD13" s="14"/>
      <c r="LE13" s="14"/>
      <c r="LF13" s="14"/>
      <c r="LG13" s="14"/>
      <c r="LH13" s="14"/>
      <c r="LI13" s="14"/>
      <c r="LJ13" s="14"/>
      <c r="LK13" s="14"/>
      <c r="LL13" s="14"/>
      <c r="LM13" s="14"/>
      <c r="LN13" s="14"/>
      <c r="LO13" s="14"/>
      <c r="LP13" s="14"/>
      <c r="LQ13" s="14"/>
      <c r="LR13" s="14"/>
      <c r="LS13" s="14"/>
      <c r="LT13" s="14"/>
      <c r="LU13" s="14"/>
      <c r="LV13" s="14"/>
      <c r="LW13" s="14"/>
      <c r="LX13" s="14"/>
      <c r="LY13" s="14"/>
      <c r="LZ13" s="14"/>
      <c r="MA13" s="14"/>
      <c r="MB13" s="14"/>
      <c r="MC13" s="14"/>
      <c r="MD13" s="14"/>
      <c r="ME13" s="14"/>
      <c r="MF13" s="14"/>
      <c r="MG13" s="14"/>
      <c r="MH13" s="14"/>
      <c r="MI13" s="14"/>
      <c r="MJ13" s="14"/>
      <c r="MK13" s="14"/>
      <c r="ML13" s="14"/>
      <c r="MM13" s="14"/>
      <c r="MN13" s="14"/>
      <c r="MO13" s="14"/>
      <c r="MP13" s="14"/>
      <c r="MQ13" s="14"/>
      <c r="MR13" s="14"/>
      <c r="MS13" s="14"/>
      <c r="MT13" s="14"/>
      <c r="MU13" s="14"/>
      <c r="MV13" s="14"/>
      <c r="MW13" s="14"/>
      <c r="MX13" s="14"/>
      <c r="MY13" s="14"/>
      <c r="MZ13" s="14"/>
      <c r="NA13" s="14"/>
      <c r="NB13" s="14"/>
      <c r="NC13" s="14"/>
      <c r="ND13" s="14"/>
      <c r="NE13" s="14"/>
      <c r="NF13" s="14"/>
      <c r="NG13" s="14"/>
      <c r="NH13" s="14"/>
      <c r="NI13" s="14"/>
      <c r="NJ13" s="14"/>
      <c r="NK13" s="14"/>
      <c r="NL13" s="14"/>
      <c r="NM13" s="14"/>
      <c r="NN13" s="14"/>
      <c r="NO13" s="14"/>
      <c r="NP13" s="14"/>
      <c r="NQ13" s="14"/>
      <c r="NR13" s="14"/>
      <c r="NS13" s="14"/>
      <c r="NT13" s="14"/>
      <c r="NU13" s="14"/>
      <c r="NV13" s="14"/>
      <c r="NW13" s="14"/>
      <c r="NX13" s="14"/>
      <c r="NY13" s="14"/>
      <c r="NZ13" s="14"/>
      <c r="OA13" s="14"/>
      <c r="OB13" s="14"/>
      <c r="OC13" s="14"/>
      <c r="OD13" s="14"/>
      <c r="OE13" s="14"/>
      <c r="OF13" s="14"/>
      <c r="OG13" s="14"/>
      <c r="OH13" s="14"/>
      <c r="OI13" s="14"/>
      <c r="OJ13" s="14"/>
      <c r="OK13" s="14"/>
      <c r="OL13" s="14"/>
      <c r="OM13" s="14"/>
      <c r="ON13" s="14"/>
      <c r="OO13" s="14"/>
      <c r="OP13" s="14"/>
      <c r="OQ13" s="14"/>
      <c r="OR13" s="14"/>
      <c r="OS13" s="14"/>
      <c r="OT13" s="14"/>
      <c r="OU13" s="14"/>
      <c r="OV13" s="14"/>
      <c r="OW13" s="14"/>
      <c r="OX13" s="14"/>
      <c r="OY13" s="14"/>
      <c r="OZ13" s="14"/>
      <c r="PA13" s="14"/>
      <c r="PB13" s="14"/>
      <c r="PC13" s="14"/>
      <c r="PD13" s="14"/>
      <c r="PE13" s="14"/>
      <c r="PF13" s="14"/>
      <c r="PG13" s="14"/>
      <c r="PH13" s="14"/>
      <c r="PI13" s="14"/>
      <c r="PJ13" s="14"/>
      <c r="PK13" s="14"/>
      <c r="PL13" s="14"/>
      <c r="PM13" s="14"/>
      <c r="PN13" s="14"/>
      <c r="PO13" s="14"/>
      <c r="PP13" s="14"/>
      <c r="PQ13" s="14"/>
      <c r="PR13" s="14"/>
      <c r="PS13" s="14"/>
      <c r="PT13" s="14"/>
      <c r="PU13" s="14"/>
      <c r="PV13" s="14"/>
      <c r="PW13" s="14"/>
      <c r="PX13" s="14"/>
      <c r="PY13" s="14"/>
      <c r="PZ13" s="14"/>
      <c r="QA13" s="14"/>
      <c r="QB13" s="14"/>
      <c r="QC13" s="14"/>
      <c r="QD13" s="14"/>
      <c r="QE13" s="14"/>
      <c r="QF13" s="14"/>
      <c r="QG13" s="14"/>
      <c r="QH13" s="14"/>
      <c r="QI13" s="14"/>
      <c r="QJ13" s="14"/>
      <c r="QK13" s="14"/>
      <c r="QL13" s="14"/>
      <c r="QM13" s="14"/>
      <c r="QN13" s="14"/>
      <c r="QO13" s="14"/>
      <c r="QP13" s="14"/>
      <c r="QQ13" s="14"/>
      <c r="QR13" s="14"/>
      <c r="QS13" s="14"/>
      <c r="QT13" s="14"/>
      <c r="QU13" s="14"/>
      <c r="QV13" s="14"/>
      <c r="QW13" s="14"/>
      <c r="QX13" s="14"/>
      <c r="QY13" s="14"/>
      <c r="QZ13" s="14"/>
      <c r="RA13" s="14"/>
      <c r="RB13" s="14"/>
      <c r="RC13" s="14"/>
      <c r="RD13" s="14"/>
      <c r="RE13" s="14"/>
      <c r="RF13" s="14"/>
      <c r="RG13" s="14"/>
      <c r="RH13" s="14"/>
      <c r="RI13" s="14"/>
      <c r="RJ13" s="14"/>
      <c r="RK13" s="14"/>
      <c r="RL13" s="14"/>
      <c r="RM13" s="14"/>
      <c r="RN13" s="14"/>
      <c r="RO13" s="14"/>
      <c r="RP13" s="14"/>
      <c r="RQ13" s="14"/>
      <c r="RR13" s="14"/>
      <c r="RS13" s="14"/>
      <c r="RT13" s="14"/>
      <c r="RU13" s="14"/>
      <c r="RV13" s="14"/>
      <c r="RW13" s="14"/>
      <c r="RX13" s="14"/>
      <c r="RY13" s="14"/>
      <c r="RZ13" s="14"/>
      <c r="SA13" s="14"/>
      <c r="SB13" s="14"/>
      <c r="SC13" s="14"/>
      <c r="SD13" s="14"/>
      <c r="SE13" s="14"/>
      <c r="SF13" s="14"/>
      <c r="SG13" s="14"/>
      <c r="SH13" s="14"/>
      <c r="SI13" s="14"/>
      <c r="SJ13" s="14"/>
      <c r="SK13" s="14"/>
      <c r="SL13" s="14"/>
      <c r="SM13" s="14"/>
      <c r="SN13" s="14"/>
      <c r="SO13" s="14"/>
      <c r="SP13" s="14"/>
      <c r="SQ13" s="14"/>
      <c r="SR13" s="14"/>
      <c r="SS13" s="14"/>
      <c r="ST13" s="14"/>
      <c r="SU13" s="14"/>
      <c r="SV13" s="14"/>
      <c r="SW13" s="14"/>
      <c r="SX13" s="14"/>
      <c r="SY13" s="14"/>
      <c r="SZ13" s="14"/>
      <c r="TA13" s="14"/>
      <c r="TB13" s="14"/>
      <c r="TC13" s="14"/>
      <c r="TD13" s="14"/>
      <c r="TE13" s="14"/>
      <c r="TF13" s="14"/>
      <c r="TG13" s="14"/>
      <c r="TH13" s="14"/>
      <c r="TI13" s="14"/>
      <c r="TJ13" s="14"/>
      <c r="TK13" s="14"/>
      <c r="TL13" s="14"/>
      <c r="TM13" s="14"/>
      <c r="TN13" s="14"/>
      <c r="TO13" s="14"/>
      <c r="TP13" s="14"/>
      <c r="TQ13" s="14"/>
      <c r="TR13" s="14"/>
      <c r="TS13" s="14"/>
      <c r="TT13" s="14"/>
      <c r="TU13" s="14"/>
      <c r="TV13" s="14"/>
      <c r="TW13" s="14"/>
      <c r="TX13" s="14"/>
      <c r="TY13" s="14"/>
      <c r="TZ13" s="14"/>
      <c r="UA13" s="14"/>
      <c r="UB13" s="14"/>
      <c r="UC13" s="14"/>
      <c r="UD13" s="14"/>
      <c r="UE13" s="14"/>
      <c r="UF13" s="14"/>
      <c r="UG13" s="14"/>
      <c r="UH13" s="14"/>
      <c r="UI13" s="14"/>
      <c r="UJ13" s="14"/>
      <c r="UK13" s="14"/>
      <c r="UL13" s="14"/>
      <c r="UM13" s="14"/>
      <c r="UN13" s="14"/>
      <c r="UO13" s="14"/>
      <c r="UP13" s="14"/>
      <c r="UQ13" s="14"/>
      <c r="UR13" s="14"/>
      <c r="US13" s="14"/>
      <c r="UT13" s="14"/>
      <c r="UU13" s="14"/>
      <c r="UV13" s="14"/>
      <c r="UW13" s="14"/>
      <c r="UX13" s="14"/>
      <c r="UY13" s="14"/>
      <c r="UZ13" s="14"/>
      <c r="VA13" s="14"/>
      <c r="VB13" s="14"/>
      <c r="VC13" s="14"/>
      <c r="VD13" s="14"/>
      <c r="VE13" s="14"/>
      <c r="VF13" s="14"/>
      <c r="VG13" s="14"/>
      <c r="VH13" s="14"/>
      <c r="VI13" s="14"/>
      <c r="VJ13" s="14"/>
      <c r="VK13" s="14"/>
      <c r="VL13" s="14"/>
      <c r="VM13" s="14"/>
      <c r="VN13" s="14"/>
      <c r="VO13" s="14"/>
      <c r="VP13" s="14"/>
      <c r="VQ13" s="14"/>
      <c r="VR13" s="14"/>
      <c r="VS13" s="14"/>
      <c r="VT13" s="14"/>
      <c r="VU13" s="14"/>
      <c r="VV13" s="14"/>
      <c r="VW13" s="14"/>
      <c r="VX13" s="14"/>
      <c r="VY13" s="14"/>
      <c r="VZ13" s="14"/>
      <c r="WA13" s="14"/>
      <c r="WB13" s="14"/>
      <c r="WC13" s="14"/>
      <c r="WD13" s="14"/>
      <c r="WE13" s="14"/>
      <c r="WF13" s="14"/>
      <c r="WG13" s="14"/>
      <c r="WH13" s="14"/>
      <c r="WI13" s="14"/>
      <c r="WJ13" s="14"/>
      <c r="WK13" s="14"/>
      <c r="WL13" s="14"/>
      <c r="WM13" s="14"/>
      <c r="WN13" s="14"/>
      <c r="WO13" s="14"/>
      <c r="WP13" s="14"/>
      <c r="WQ13" s="14"/>
      <c r="WR13" s="14"/>
      <c r="WS13" s="14"/>
      <c r="WT13" s="14"/>
      <c r="WU13" s="14"/>
      <c r="WV13" s="14"/>
      <c r="WW13" s="14"/>
      <c r="WX13" s="14"/>
      <c r="WY13" s="14"/>
      <c r="WZ13" s="14"/>
      <c r="XA13" s="14"/>
      <c r="XB13" s="14"/>
      <c r="XC13" s="14"/>
      <c r="XD13" s="14"/>
      <c r="XE13" s="14"/>
      <c r="XF13" s="14"/>
      <c r="XG13" s="14"/>
      <c r="XH13" s="14"/>
      <c r="XI13" s="14"/>
      <c r="XJ13" s="14"/>
      <c r="XK13" s="14"/>
      <c r="XL13" s="14"/>
      <c r="XM13" s="14"/>
      <c r="XN13" s="14"/>
      <c r="XO13" s="14"/>
      <c r="XP13" s="14"/>
      <c r="XQ13" s="14"/>
      <c r="XR13" s="14"/>
      <c r="XS13" s="14"/>
      <c r="XT13" s="14"/>
      <c r="XU13" s="14"/>
      <c r="XV13" s="14"/>
      <c r="XW13" s="14"/>
      <c r="XX13" s="14"/>
      <c r="XY13" s="14"/>
      <c r="XZ13" s="14"/>
      <c r="YA13" s="14"/>
      <c r="YB13" s="14"/>
      <c r="YC13" s="14"/>
      <c r="YD13" s="14"/>
      <c r="YE13" s="14"/>
      <c r="YF13" s="14"/>
      <c r="YG13" s="14"/>
      <c r="YH13" s="14"/>
      <c r="YI13" s="14"/>
      <c r="YJ13" s="14"/>
      <c r="YK13" s="14"/>
      <c r="YL13" s="14"/>
      <c r="YM13" s="14"/>
      <c r="YN13" s="14"/>
      <c r="YO13" s="14"/>
      <c r="YP13" s="14"/>
      <c r="YQ13" s="14"/>
      <c r="YR13" s="14"/>
      <c r="YS13" s="14"/>
      <c r="YT13" s="14"/>
      <c r="YU13" s="14"/>
      <c r="YV13" s="14"/>
      <c r="YW13" s="14"/>
      <c r="YX13" s="14"/>
      <c r="YY13" s="14"/>
      <c r="YZ13" s="14"/>
      <c r="ZA13" s="14"/>
      <c r="ZB13" s="14"/>
      <c r="ZC13" s="14"/>
      <c r="ZD13" s="14"/>
      <c r="ZE13" s="14"/>
      <c r="ZF13" s="14"/>
      <c r="ZG13" s="14"/>
      <c r="ZH13" s="14"/>
      <c r="ZI13" s="14"/>
      <c r="ZJ13" s="14"/>
      <c r="ZK13" s="14"/>
      <c r="ZL13" s="14"/>
      <c r="ZM13" s="14"/>
      <c r="ZN13" s="14"/>
      <c r="ZO13" s="14"/>
      <c r="ZP13" s="14"/>
      <c r="ZQ13" s="14"/>
      <c r="ZR13" s="14"/>
      <c r="ZS13" s="14"/>
      <c r="ZT13" s="14"/>
      <c r="ZU13" s="14"/>
      <c r="ZV13" s="14"/>
      <c r="ZW13" s="14"/>
      <c r="ZX13" s="14"/>
      <c r="ZY13" s="14"/>
      <c r="ZZ13" s="14"/>
      <c r="AAA13" s="14"/>
      <c r="AAB13" s="14"/>
      <c r="AAC13" s="14"/>
      <c r="AAD13" s="14"/>
      <c r="AAE13" s="14"/>
      <c r="AAF13" s="14"/>
      <c r="AAG13" s="14"/>
      <c r="AAH13" s="14"/>
      <c r="AAI13" s="14"/>
      <c r="AAJ13" s="14"/>
      <c r="AAK13" s="14"/>
      <c r="AAL13" s="14"/>
      <c r="AAM13" s="14"/>
      <c r="AAN13" s="14"/>
      <c r="AAO13" s="14"/>
      <c r="AAP13" s="14"/>
      <c r="AAQ13" s="14"/>
      <c r="AAR13" s="14"/>
      <c r="AAS13" s="14"/>
      <c r="AAT13" s="14"/>
      <c r="AAU13" s="14"/>
      <c r="AAV13" s="14"/>
      <c r="AAW13" s="14"/>
      <c r="AAX13" s="14"/>
      <c r="AAY13" s="14"/>
      <c r="AAZ13" s="14"/>
      <c r="ABA13" s="14"/>
      <c r="ABB13" s="14"/>
      <c r="ABC13" s="14"/>
      <c r="ABD13" s="14"/>
      <c r="ABE13" s="14"/>
      <c r="ABF13" s="14"/>
      <c r="ABG13" s="14"/>
      <c r="ABH13" s="14"/>
      <c r="ABI13" s="14"/>
      <c r="ABJ13" s="14"/>
      <c r="ABK13" s="14"/>
      <c r="ABL13" s="14"/>
      <c r="ABM13" s="14"/>
      <c r="ABN13" s="14"/>
      <c r="ABO13" s="14"/>
      <c r="ABP13" s="14"/>
      <c r="ABQ13" s="14"/>
      <c r="ABR13" s="14"/>
      <c r="ABS13" s="14"/>
      <c r="ABT13" s="14"/>
      <c r="ABU13" s="14"/>
      <c r="ABV13" s="14"/>
      <c r="ABW13" s="14"/>
      <c r="ABX13" s="14"/>
      <c r="ABY13" s="14"/>
      <c r="ABZ13" s="14"/>
      <c r="ACA13" s="14"/>
      <c r="ACB13" s="14"/>
      <c r="ACC13" s="14"/>
      <c r="ACD13" s="14"/>
      <c r="ACE13" s="14"/>
      <c r="ACF13" s="14"/>
      <c r="ACG13" s="14"/>
      <c r="ACH13" s="14"/>
      <c r="ACI13" s="14"/>
      <c r="ACJ13" s="14"/>
      <c r="ACK13" s="14"/>
      <c r="ACL13" s="14"/>
      <c r="ACM13" s="14"/>
      <c r="ACN13" s="14"/>
      <c r="ACO13" s="14"/>
      <c r="ACP13" s="14"/>
      <c r="ACQ13" s="14"/>
      <c r="ACR13" s="14"/>
      <c r="ACS13" s="14"/>
      <c r="ACT13" s="14"/>
      <c r="ACU13" s="14"/>
      <c r="ACV13" s="14"/>
      <c r="ACW13" s="14"/>
      <c r="ACX13" s="14"/>
      <c r="ACY13" s="14"/>
      <c r="ACZ13" s="14"/>
      <c r="ADA13" s="14"/>
      <c r="ADB13" s="14"/>
      <c r="ADC13" s="14"/>
      <c r="ADD13" s="14"/>
      <c r="ADE13" s="14"/>
      <c r="ADF13" s="14"/>
      <c r="ADG13" s="14"/>
      <c r="ADH13" s="14"/>
      <c r="ADI13" s="14"/>
      <c r="ADJ13" s="14"/>
      <c r="ADK13" s="14"/>
      <c r="ADL13" s="14"/>
      <c r="ADM13" s="14"/>
      <c r="ADN13" s="14"/>
      <c r="ADO13" s="14"/>
      <c r="ADP13" s="14"/>
      <c r="ADQ13" s="14"/>
      <c r="ADR13" s="14"/>
      <c r="ADS13" s="14"/>
      <c r="ADT13" s="14"/>
      <c r="ADU13" s="14"/>
      <c r="ADV13" s="14"/>
      <c r="ADW13" s="14"/>
      <c r="ADX13" s="14"/>
      <c r="ADY13" s="14"/>
      <c r="ADZ13" s="14"/>
      <c r="AEA13" s="14"/>
      <c r="AEB13" s="14"/>
      <c r="AEC13" s="14"/>
      <c r="AED13" s="14"/>
      <c r="AEE13" s="14"/>
      <c r="AEF13" s="14"/>
      <c r="AEG13" s="14"/>
      <c r="AEH13" s="14"/>
      <c r="AEI13" s="14"/>
      <c r="AEJ13" s="14"/>
      <c r="AEK13" s="14"/>
      <c r="AEL13" s="14"/>
      <c r="AEM13" s="14"/>
      <c r="AEN13" s="14"/>
      <c r="AEO13" s="14"/>
      <c r="AEP13" s="14"/>
      <c r="AEQ13" s="14"/>
      <c r="AER13" s="14"/>
      <c r="AES13" s="14"/>
      <c r="AET13" s="14"/>
      <c r="AEU13" s="14"/>
      <c r="AEV13" s="14"/>
      <c r="AEW13" s="14"/>
      <c r="AEX13" s="14"/>
      <c r="AEY13" s="14"/>
      <c r="AEZ13" s="14"/>
      <c r="AFA13" s="14"/>
      <c r="AFB13" s="14"/>
      <c r="AFC13" s="14"/>
      <c r="AFD13" s="14"/>
      <c r="AFE13" s="14"/>
      <c r="AFF13" s="14"/>
      <c r="AFG13" s="14"/>
      <c r="AFH13" s="14"/>
      <c r="AFI13" s="14"/>
      <c r="AFJ13" s="14"/>
      <c r="AFK13" s="14"/>
      <c r="AFL13" s="14"/>
      <c r="AFM13" s="14"/>
      <c r="AFN13" s="14"/>
      <c r="AFO13" s="14"/>
      <c r="AFP13" s="14"/>
      <c r="AFQ13" s="14"/>
      <c r="AFR13" s="14"/>
      <c r="AFS13" s="14"/>
      <c r="AFT13" s="14"/>
      <c r="AFU13" s="14"/>
      <c r="AFV13" s="14"/>
      <c r="AFW13" s="14"/>
      <c r="AFX13" s="14"/>
      <c r="AFY13" s="14"/>
      <c r="AFZ13" s="14"/>
      <c r="AGA13" s="14"/>
      <c r="AGB13" s="14"/>
      <c r="AGC13" s="14"/>
      <c r="AGD13" s="14"/>
      <c r="AGE13" s="14"/>
      <c r="AGF13" s="14"/>
      <c r="AGG13" s="14"/>
      <c r="AGH13" s="14"/>
      <c r="AGI13" s="14"/>
      <c r="AGJ13" s="14"/>
      <c r="AGK13" s="14"/>
      <c r="AGL13" s="14"/>
      <c r="AGM13" s="14"/>
      <c r="AGN13" s="14"/>
      <c r="AGO13" s="14"/>
      <c r="AGP13" s="14"/>
      <c r="AGQ13" s="14"/>
      <c r="AGR13" s="14"/>
      <c r="AGS13" s="14"/>
      <c r="AGT13" s="14"/>
      <c r="AGU13" s="14"/>
      <c r="AGV13" s="14"/>
      <c r="AGW13" s="14"/>
      <c r="AGX13" s="14"/>
      <c r="AGY13" s="14"/>
      <c r="AGZ13" s="14"/>
      <c r="AHA13" s="14"/>
      <c r="AHB13" s="14"/>
      <c r="AHC13" s="14"/>
      <c r="AHD13" s="14"/>
      <c r="AHE13" s="14"/>
      <c r="AHF13" s="14"/>
      <c r="AHG13" s="14"/>
      <c r="AHH13" s="14"/>
      <c r="AHI13" s="14"/>
      <c r="AHJ13" s="14"/>
      <c r="AHK13" s="14"/>
      <c r="AHL13" s="14"/>
      <c r="AHM13" s="14"/>
      <c r="AHN13" s="14"/>
      <c r="AHO13" s="14"/>
      <c r="AHP13" s="14"/>
      <c r="AHQ13" s="14"/>
      <c r="AHR13" s="14"/>
      <c r="AHS13" s="14"/>
      <c r="AHT13" s="14"/>
      <c r="AHU13" s="14"/>
      <c r="AHV13" s="14"/>
      <c r="AHW13" s="14"/>
      <c r="AHX13" s="14"/>
      <c r="AHY13" s="14"/>
      <c r="AHZ13" s="14"/>
      <c r="AIA13" s="14"/>
      <c r="AIB13" s="14"/>
      <c r="AIC13" s="14"/>
      <c r="AID13" s="14"/>
      <c r="AIE13" s="14"/>
      <c r="AIF13" s="14"/>
      <c r="AIG13" s="14"/>
      <c r="AIH13" s="14"/>
      <c r="AII13" s="14"/>
      <c r="AIJ13" s="14"/>
      <c r="AIK13" s="14"/>
      <c r="AIL13" s="14"/>
      <c r="AIM13" s="14"/>
      <c r="AIN13" s="14"/>
      <c r="AIO13" s="14"/>
      <c r="AIP13" s="14"/>
      <c r="AIQ13" s="14"/>
      <c r="AIR13" s="14"/>
      <c r="AIS13" s="14"/>
      <c r="AIT13" s="14"/>
      <c r="AIU13" s="14"/>
      <c r="AIV13" s="14"/>
      <c r="AIW13" s="14"/>
      <c r="AIX13" s="14"/>
      <c r="AIY13" s="14"/>
      <c r="AIZ13" s="14"/>
      <c r="AJA13" s="14"/>
      <c r="AJB13" s="14"/>
      <c r="AJC13" s="14"/>
      <c r="AJD13" s="14"/>
      <c r="AJE13" s="14"/>
      <c r="AJF13" s="14"/>
      <c r="AJG13" s="14"/>
      <c r="AJH13" s="14"/>
      <c r="AJI13" s="14"/>
      <c r="AJJ13" s="14"/>
      <c r="AJK13" s="14"/>
      <c r="AJL13" s="14"/>
      <c r="AJM13" s="14"/>
      <c r="AJN13" s="14"/>
      <c r="AJO13" s="14"/>
      <c r="AJP13" s="14"/>
      <c r="AJQ13" s="14"/>
      <c r="AJR13" s="14"/>
      <c r="AJS13" s="14"/>
      <c r="AJT13" s="14"/>
      <c r="AJU13" s="14"/>
      <c r="AJV13" s="14"/>
      <c r="AJW13" s="14"/>
      <c r="AJX13" s="14"/>
      <c r="AJY13" s="14"/>
      <c r="AJZ13" s="14"/>
      <c r="AKA13" s="14"/>
      <c r="AKB13" s="14"/>
      <c r="AKC13" s="14"/>
      <c r="AKD13" s="14"/>
      <c r="AKE13" s="14"/>
      <c r="AKF13" s="14"/>
      <c r="AKG13" s="14"/>
      <c r="AKH13" s="14"/>
      <c r="AKI13" s="14"/>
      <c r="AKJ13" s="14"/>
      <c r="AKK13" s="14"/>
      <c r="AKL13" s="14"/>
      <c r="AKM13" s="14"/>
      <c r="AKN13" s="14"/>
      <c r="AKO13" s="14"/>
      <c r="AKP13" s="14"/>
      <c r="AKQ13" s="14"/>
      <c r="AKR13" s="14"/>
      <c r="AKS13" s="14"/>
      <c r="AKT13" s="14"/>
      <c r="AKU13" s="14"/>
      <c r="AKV13" s="14"/>
      <c r="AKW13" s="14"/>
      <c r="AKX13" s="14"/>
      <c r="AKY13" s="14"/>
      <c r="AKZ13" s="14"/>
      <c r="ALA13" s="14"/>
      <c r="ALB13" s="14"/>
      <c r="ALC13" s="14"/>
      <c r="ALD13" s="14"/>
      <c r="ALE13" s="14"/>
      <c r="ALF13" s="14"/>
      <c r="ALG13" s="14"/>
      <c r="ALH13" s="14"/>
      <c r="ALI13" s="14"/>
      <c r="ALJ13" s="14"/>
      <c r="ALK13" s="14"/>
      <c r="ALL13" s="14"/>
      <c r="ALM13" s="14"/>
      <c r="ALN13" s="14"/>
      <c r="ALO13" s="14"/>
      <c r="ALP13" s="14"/>
      <c r="ALQ13" s="14"/>
      <c r="ALR13" s="14"/>
      <c r="ALS13" s="14"/>
      <c r="ALT13" s="14"/>
      <c r="ALU13" s="14"/>
      <c r="ALV13" s="14"/>
      <c r="ALW13" s="14"/>
      <c r="ALX13" s="14"/>
      <c r="ALY13" s="14"/>
      <c r="ALZ13" s="14"/>
      <c r="AMA13" s="14"/>
      <c r="AMB13" s="14"/>
      <c r="AMC13" s="14"/>
      <c r="AMD13" s="14"/>
      <c r="AME13" s="14"/>
      <c r="AMF13" s="14"/>
      <c r="AMG13" s="14"/>
      <c r="AMH13" s="14"/>
      <c r="AMI13" s="14"/>
      <c r="AMJ13" s="14"/>
      <c r="AMK13" s="14"/>
      <c r="AML13" s="14"/>
      <c r="AMM13" s="14"/>
      <c r="AMN13" s="14"/>
      <c r="AMO13" s="14"/>
    </row>
    <row r="14" spans="1:1029" s="139" customFormat="1" ht="32.25" customHeight="1" x14ac:dyDescent="0.25">
      <c r="A14" s="1738" t="s">
        <v>1820</v>
      </c>
      <c r="B14" s="702" t="s">
        <v>2102</v>
      </c>
      <c r="C14" s="702" t="s">
        <v>2103</v>
      </c>
      <c r="D14" s="141" t="s">
        <v>2105</v>
      </c>
      <c r="E14" s="140">
        <v>44673</v>
      </c>
      <c r="F14" s="702" t="s">
        <v>1820</v>
      </c>
      <c r="IW14" s="14"/>
      <c r="IX14" s="14"/>
      <c r="IY14" s="14"/>
      <c r="IZ14" s="14"/>
      <c r="JA14" s="14"/>
      <c r="JB14" s="14"/>
      <c r="JC14" s="14"/>
      <c r="JD14" s="14"/>
      <c r="JE14" s="14"/>
      <c r="JF14" s="14"/>
      <c r="JG14" s="14"/>
      <c r="JH14" s="14"/>
      <c r="JI14" s="14"/>
      <c r="JJ14" s="14"/>
      <c r="JK14" s="14"/>
      <c r="JL14" s="14"/>
      <c r="JM14" s="14"/>
      <c r="JN14" s="14"/>
      <c r="JO14" s="14"/>
      <c r="JP14" s="14"/>
      <c r="JQ14" s="14"/>
      <c r="JR14" s="14"/>
      <c r="JS14" s="14"/>
      <c r="JT14" s="14"/>
      <c r="JU14" s="14"/>
      <c r="JV14" s="14"/>
      <c r="JW14" s="14"/>
      <c r="JX14" s="14"/>
      <c r="JY14" s="14"/>
      <c r="JZ14" s="14"/>
      <c r="KA14" s="14"/>
      <c r="KB14" s="14"/>
      <c r="KC14" s="14"/>
      <c r="KD14" s="14"/>
      <c r="KE14" s="14"/>
      <c r="KF14" s="14"/>
      <c r="KG14" s="14"/>
      <c r="KH14" s="14"/>
      <c r="KI14" s="14"/>
      <c r="KJ14" s="14"/>
      <c r="KK14" s="14"/>
      <c r="KL14" s="14"/>
      <c r="KM14" s="14"/>
      <c r="KN14" s="14"/>
      <c r="KO14" s="14"/>
      <c r="KP14" s="14"/>
      <c r="KQ14" s="14"/>
      <c r="KR14" s="14"/>
      <c r="KS14" s="14"/>
      <c r="KT14" s="14"/>
      <c r="KU14" s="14"/>
      <c r="KV14" s="14"/>
      <c r="KW14" s="14"/>
      <c r="KX14" s="14"/>
      <c r="KY14" s="14"/>
      <c r="KZ14" s="14"/>
      <c r="LA14" s="14"/>
      <c r="LB14" s="14"/>
      <c r="LC14" s="14"/>
      <c r="LD14" s="14"/>
      <c r="LE14" s="14"/>
      <c r="LF14" s="14"/>
      <c r="LG14" s="14"/>
      <c r="LH14" s="14"/>
      <c r="LI14" s="14"/>
      <c r="LJ14" s="14"/>
      <c r="LK14" s="14"/>
      <c r="LL14" s="14"/>
      <c r="LM14" s="14"/>
      <c r="LN14" s="14"/>
      <c r="LO14" s="14"/>
      <c r="LP14" s="14"/>
      <c r="LQ14" s="14"/>
      <c r="LR14" s="14"/>
      <c r="LS14" s="14"/>
      <c r="LT14" s="14"/>
      <c r="LU14" s="14"/>
      <c r="LV14" s="14"/>
      <c r="LW14" s="14"/>
      <c r="LX14" s="14"/>
      <c r="LY14" s="14"/>
      <c r="LZ14" s="14"/>
      <c r="MA14" s="14"/>
      <c r="MB14" s="14"/>
      <c r="MC14" s="14"/>
      <c r="MD14" s="14"/>
      <c r="ME14" s="14"/>
      <c r="MF14" s="14"/>
      <c r="MG14" s="14"/>
      <c r="MH14" s="14"/>
      <c r="MI14" s="14"/>
      <c r="MJ14" s="14"/>
      <c r="MK14" s="14"/>
      <c r="ML14" s="14"/>
      <c r="MM14" s="14"/>
      <c r="MN14" s="14"/>
      <c r="MO14" s="14"/>
      <c r="MP14" s="14"/>
      <c r="MQ14" s="14"/>
      <c r="MR14" s="14"/>
      <c r="MS14" s="14"/>
      <c r="MT14" s="14"/>
      <c r="MU14" s="14"/>
      <c r="MV14" s="14"/>
      <c r="MW14" s="14"/>
      <c r="MX14" s="14"/>
      <c r="MY14" s="14"/>
      <c r="MZ14" s="14"/>
      <c r="NA14" s="14"/>
      <c r="NB14" s="14"/>
      <c r="NC14" s="14"/>
      <c r="ND14" s="14"/>
      <c r="NE14" s="14"/>
      <c r="NF14" s="14"/>
      <c r="NG14" s="14"/>
      <c r="NH14" s="14"/>
      <c r="NI14" s="14"/>
      <c r="NJ14" s="14"/>
      <c r="NK14" s="14"/>
      <c r="NL14" s="14"/>
      <c r="NM14" s="14"/>
      <c r="NN14" s="14"/>
      <c r="NO14" s="14"/>
      <c r="NP14" s="14"/>
      <c r="NQ14" s="14"/>
      <c r="NR14" s="14"/>
      <c r="NS14" s="14"/>
      <c r="NT14" s="14"/>
      <c r="NU14" s="14"/>
      <c r="NV14" s="14"/>
      <c r="NW14" s="14"/>
      <c r="NX14" s="14"/>
      <c r="NY14" s="14"/>
      <c r="NZ14" s="14"/>
      <c r="OA14" s="14"/>
      <c r="OB14" s="14"/>
      <c r="OC14" s="14"/>
      <c r="OD14" s="14"/>
      <c r="OE14" s="14"/>
      <c r="OF14" s="14"/>
      <c r="OG14" s="14"/>
      <c r="OH14" s="14"/>
      <c r="OI14" s="14"/>
      <c r="OJ14" s="14"/>
      <c r="OK14" s="14"/>
      <c r="OL14" s="14"/>
      <c r="OM14" s="14"/>
      <c r="ON14" s="14"/>
      <c r="OO14" s="14"/>
      <c r="OP14" s="14"/>
      <c r="OQ14" s="14"/>
      <c r="OR14" s="14"/>
      <c r="OS14" s="14"/>
      <c r="OT14" s="14"/>
      <c r="OU14" s="14"/>
      <c r="OV14" s="14"/>
      <c r="OW14" s="14"/>
      <c r="OX14" s="14"/>
      <c r="OY14" s="14"/>
      <c r="OZ14" s="14"/>
      <c r="PA14" s="14"/>
      <c r="PB14" s="14"/>
      <c r="PC14" s="14"/>
      <c r="PD14" s="14"/>
      <c r="PE14" s="14"/>
      <c r="PF14" s="14"/>
      <c r="PG14" s="14"/>
      <c r="PH14" s="14"/>
      <c r="PI14" s="14"/>
      <c r="PJ14" s="14"/>
      <c r="PK14" s="14"/>
      <c r="PL14" s="14"/>
      <c r="PM14" s="14"/>
      <c r="PN14" s="14"/>
      <c r="PO14" s="14"/>
      <c r="PP14" s="14"/>
      <c r="PQ14" s="14"/>
      <c r="PR14" s="14"/>
      <c r="PS14" s="14"/>
      <c r="PT14" s="14"/>
      <c r="PU14" s="14"/>
      <c r="PV14" s="14"/>
      <c r="PW14" s="14"/>
      <c r="PX14" s="14"/>
      <c r="PY14" s="14"/>
      <c r="PZ14" s="14"/>
      <c r="QA14" s="14"/>
      <c r="QB14" s="14"/>
      <c r="QC14" s="14"/>
      <c r="QD14" s="14"/>
      <c r="QE14" s="14"/>
      <c r="QF14" s="14"/>
      <c r="QG14" s="14"/>
      <c r="QH14" s="14"/>
      <c r="QI14" s="14"/>
      <c r="QJ14" s="14"/>
      <c r="QK14" s="14"/>
      <c r="QL14" s="14"/>
      <c r="QM14" s="14"/>
      <c r="QN14" s="14"/>
      <c r="QO14" s="14"/>
      <c r="QP14" s="14"/>
      <c r="QQ14" s="14"/>
      <c r="QR14" s="14"/>
      <c r="QS14" s="14"/>
      <c r="QT14" s="14"/>
      <c r="QU14" s="14"/>
      <c r="QV14" s="14"/>
      <c r="QW14" s="14"/>
      <c r="QX14" s="14"/>
      <c r="QY14" s="14"/>
      <c r="QZ14" s="14"/>
      <c r="RA14" s="14"/>
      <c r="RB14" s="14"/>
      <c r="RC14" s="14"/>
      <c r="RD14" s="14"/>
      <c r="RE14" s="14"/>
      <c r="RF14" s="14"/>
      <c r="RG14" s="14"/>
      <c r="RH14" s="14"/>
      <c r="RI14" s="14"/>
      <c r="RJ14" s="14"/>
      <c r="RK14" s="14"/>
      <c r="RL14" s="14"/>
      <c r="RM14" s="14"/>
      <c r="RN14" s="14"/>
      <c r="RO14" s="14"/>
      <c r="RP14" s="14"/>
      <c r="RQ14" s="14"/>
      <c r="RR14" s="14"/>
      <c r="RS14" s="14"/>
      <c r="RT14" s="14"/>
      <c r="RU14" s="14"/>
      <c r="RV14" s="14"/>
      <c r="RW14" s="14"/>
      <c r="RX14" s="14"/>
      <c r="RY14" s="14"/>
      <c r="RZ14" s="14"/>
      <c r="SA14" s="14"/>
      <c r="SB14" s="14"/>
      <c r="SC14" s="14"/>
      <c r="SD14" s="14"/>
      <c r="SE14" s="14"/>
      <c r="SF14" s="14"/>
      <c r="SG14" s="14"/>
      <c r="SH14" s="14"/>
      <c r="SI14" s="14"/>
      <c r="SJ14" s="14"/>
      <c r="SK14" s="14"/>
      <c r="SL14" s="14"/>
      <c r="SM14" s="14"/>
      <c r="SN14" s="14"/>
      <c r="SO14" s="14"/>
      <c r="SP14" s="14"/>
      <c r="SQ14" s="14"/>
      <c r="SR14" s="14"/>
      <c r="SS14" s="14"/>
      <c r="ST14" s="14"/>
      <c r="SU14" s="14"/>
      <c r="SV14" s="14"/>
      <c r="SW14" s="14"/>
      <c r="SX14" s="14"/>
      <c r="SY14" s="14"/>
      <c r="SZ14" s="14"/>
      <c r="TA14" s="14"/>
      <c r="TB14" s="14"/>
      <c r="TC14" s="14"/>
      <c r="TD14" s="14"/>
      <c r="TE14" s="14"/>
      <c r="TF14" s="14"/>
      <c r="TG14" s="14"/>
      <c r="TH14" s="14"/>
      <c r="TI14" s="14"/>
      <c r="TJ14" s="14"/>
      <c r="TK14" s="14"/>
      <c r="TL14" s="14"/>
      <c r="TM14" s="14"/>
      <c r="TN14" s="14"/>
      <c r="TO14" s="14"/>
      <c r="TP14" s="14"/>
      <c r="TQ14" s="14"/>
      <c r="TR14" s="14"/>
      <c r="TS14" s="14"/>
      <c r="TT14" s="14"/>
      <c r="TU14" s="14"/>
      <c r="TV14" s="14"/>
      <c r="TW14" s="14"/>
      <c r="TX14" s="14"/>
      <c r="TY14" s="14"/>
      <c r="TZ14" s="14"/>
      <c r="UA14" s="14"/>
      <c r="UB14" s="14"/>
      <c r="UC14" s="14"/>
      <c r="UD14" s="14"/>
      <c r="UE14" s="14"/>
      <c r="UF14" s="14"/>
      <c r="UG14" s="14"/>
      <c r="UH14" s="14"/>
      <c r="UI14" s="14"/>
      <c r="UJ14" s="14"/>
      <c r="UK14" s="14"/>
      <c r="UL14" s="14"/>
      <c r="UM14" s="14"/>
      <c r="UN14" s="14"/>
      <c r="UO14" s="14"/>
      <c r="UP14" s="14"/>
      <c r="UQ14" s="14"/>
      <c r="UR14" s="14"/>
      <c r="US14" s="14"/>
      <c r="UT14" s="14"/>
      <c r="UU14" s="14"/>
      <c r="UV14" s="14"/>
      <c r="UW14" s="14"/>
      <c r="UX14" s="14"/>
      <c r="UY14" s="14"/>
      <c r="UZ14" s="14"/>
      <c r="VA14" s="14"/>
      <c r="VB14" s="14"/>
      <c r="VC14" s="14"/>
      <c r="VD14" s="14"/>
      <c r="VE14" s="14"/>
      <c r="VF14" s="14"/>
      <c r="VG14" s="14"/>
      <c r="VH14" s="14"/>
      <c r="VI14" s="14"/>
      <c r="VJ14" s="14"/>
      <c r="VK14" s="14"/>
      <c r="VL14" s="14"/>
      <c r="VM14" s="14"/>
      <c r="VN14" s="14"/>
      <c r="VO14" s="14"/>
      <c r="VP14" s="14"/>
      <c r="VQ14" s="14"/>
      <c r="VR14" s="14"/>
      <c r="VS14" s="14"/>
      <c r="VT14" s="14"/>
      <c r="VU14" s="14"/>
      <c r="VV14" s="14"/>
      <c r="VW14" s="14"/>
      <c r="VX14" s="14"/>
      <c r="VY14" s="14"/>
      <c r="VZ14" s="14"/>
      <c r="WA14" s="14"/>
      <c r="WB14" s="14"/>
      <c r="WC14" s="14"/>
      <c r="WD14" s="14"/>
      <c r="WE14" s="14"/>
      <c r="WF14" s="14"/>
      <c r="WG14" s="14"/>
      <c r="WH14" s="14"/>
      <c r="WI14" s="14"/>
      <c r="WJ14" s="14"/>
      <c r="WK14" s="14"/>
      <c r="WL14" s="14"/>
      <c r="WM14" s="14"/>
      <c r="WN14" s="14"/>
      <c r="WO14" s="14"/>
      <c r="WP14" s="14"/>
      <c r="WQ14" s="14"/>
      <c r="WR14" s="14"/>
      <c r="WS14" s="14"/>
      <c r="WT14" s="14"/>
      <c r="WU14" s="14"/>
      <c r="WV14" s="14"/>
      <c r="WW14" s="14"/>
      <c r="WX14" s="14"/>
      <c r="WY14" s="14"/>
      <c r="WZ14" s="14"/>
      <c r="XA14" s="14"/>
      <c r="XB14" s="14"/>
      <c r="XC14" s="14"/>
      <c r="XD14" s="14"/>
      <c r="XE14" s="14"/>
      <c r="XF14" s="14"/>
      <c r="XG14" s="14"/>
      <c r="XH14" s="14"/>
      <c r="XI14" s="14"/>
      <c r="XJ14" s="14"/>
      <c r="XK14" s="14"/>
      <c r="XL14" s="14"/>
      <c r="XM14" s="14"/>
      <c r="XN14" s="14"/>
      <c r="XO14" s="14"/>
      <c r="XP14" s="14"/>
      <c r="XQ14" s="14"/>
      <c r="XR14" s="14"/>
      <c r="XS14" s="14"/>
      <c r="XT14" s="14"/>
      <c r="XU14" s="14"/>
      <c r="XV14" s="14"/>
      <c r="XW14" s="14"/>
      <c r="XX14" s="14"/>
      <c r="XY14" s="14"/>
      <c r="XZ14" s="14"/>
      <c r="YA14" s="14"/>
      <c r="YB14" s="14"/>
      <c r="YC14" s="14"/>
      <c r="YD14" s="14"/>
      <c r="YE14" s="14"/>
      <c r="YF14" s="14"/>
      <c r="YG14" s="14"/>
      <c r="YH14" s="14"/>
      <c r="YI14" s="14"/>
      <c r="YJ14" s="14"/>
      <c r="YK14" s="14"/>
      <c r="YL14" s="14"/>
      <c r="YM14" s="14"/>
      <c r="YN14" s="14"/>
      <c r="YO14" s="14"/>
      <c r="YP14" s="14"/>
      <c r="YQ14" s="14"/>
      <c r="YR14" s="14"/>
      <c r="YS14" s="14"/>
      <c r="YT14" s="14"/>
      <c r="YU14" s="14"/>
      <c r="YV14" s="14"/>
      <c r="YW14" s="14"/>
      <c r="YX14" s="14"/>
      <c r="YY14" s="14"/>
      <c r="YZ14" s="14"/>
      <c r="ZA14" s="14"/>
      <c r="ZB14" s="14"/>
      <c r="ZC14" s="14"/>
      <c r="ZD14" s="14"/>
      <c r="ZE14" s="14"/>
      <c r="ZF14" s="14"/>
      <c r="ZG14" s="14"/>
      <c r="ZH14" s="14"/>
      <c r="ZI14" s="14"/>
      <c r="ZJ14" s="14"/>
      <c r="ZK14" s="14"/>
      <c r="ZL14" s="14"/>
      <c r="ZM14" s="14"/>
      <c r="ZN14" s="14"/>
      <c r="ZO14" s="14"/>
      <c r="ZP14" s="14"/>
      <c r="ZQ14" s="14"/>
      <c r="ZR14" s="14"/>
      <c r="ZS14" s="14"/>
      <c r="ZT14" s="14"/>
      <c r="ZU14" s="14"/>
      <c r="ZV14" s="14"/>
      <c r="ZW14" s="14"/>
      <c r="ZX14" s="14"/>
      <c r="ZY14" s="14"/>
      <c r="ZZ14" s="14"/>
      <c r="AAA14" s="14"/>
      <c r="AAB14" s="14"/>
      <c r="AAC14" s="14"/>
      <c r="AAD14" s="14"/>
      <c r="AAE14" s="14"/>
      <c r="AAF14" s="14"/>
      <c r="AAG14" s="14"/>
      <c r="AAH14" s="14"/>
      <c r="AAI14" s="14"/>
      <c r="AAJ14" s="14"/>
      <c r="AAK14" s="14"/>
      <c r="AAL14" s="14"/>
      <c r="AAM14" s="14"/>
      <c r="AAN14" s="14"/>
      <c r="AAO14" s="14"/>
      <c r="AAP14" s="14"/>
      <c r="AAQ14" s="14"/>
      <c r="AAR14" s="14"/>
      <c r="AAS14" s="14"/>
      <c r="AAT14" s="14"/>
      <c r="AAU14" s="14"/>
      <c r="AAV14" s="14"/>
      <c r="AAW14" s="14"/>
      <c r="AAX14" s="14"/>
      <c r="AAY14" s="14"/>
      <c r="AAZ14" s="14"/>
      <c r="ABA14" s="14"/>
      <c r="ABB14" s="14"/>
      <c r="ABC14" s="14"/>
      <c r="ABD14" s="14"/>
      <c r="ABE14" s="14"/>
      <c r="ABF14" s="14"/>
      <c r="ABG14" s="14"/>
      <c r="ABH14" s="14"/>
      <c r="ABI14" s="14"/>
      <c r="ABJ14" s="14"/>
      <c r="ABK14" s="14"/>
      <c r="ABL14" s="14"/>
      <c r="ABM14" s="14"/>
      <c r="ABN14" s="14"/>
      <c r="ABO14" s="14"/>
      <c r="ABP14" s="14"/>
      <c r="ABQ14" s="14"/>
      <c r="ABR14" s="14"/>
      <c r="ABS14" s="14"/>
      <c r="ABT14" s="14"/>
      <c r="ABU14" s="14"/>
      <c r="ABV14" s="14"/>
      <c r="ABW14" s="14"/>
      <c r="ABX14" s="14"/>
      <c r="ABY14" s="14"/>
      <c r="ABZ14" s="14"/>
      <c r="ACA14" s="14"/>
      <c r="ACB14" s="14"/>
      <c r="ACC14" s="14"/>
      <c r="ACD14" s="14"/>
      <c r="ACE14" s="14"/>
      <c r="ACF14" s="14"/>
      <c r="ACG14" s="14"/>
      <c r="ACH14" s="14"/>
      <c r="ACI14" s="14"/>
      <c r="ACJ14" s="14"/>
      <c r="ACK14" s="14"/>
      <c r="ACL14" s="14"/>
      <c r="ACM14" s="14"/>
      <c r="ACN14" s="14"/>
      <c r="ACO14" s="14"/>
      <c r="ACP14" s="14"/>
      <c r="ACQ14" s="14"/>
      <c r="ACR14" s="14"/>
      <c r="ACS14" s="14"/>
      <c r="ACT14" s="14"/>
      <c r="ACU14" s="14"/>
      <c r="ACV14" s="14"/>
      <c r="ACW14" s="14"/>
      <c r="ACX14" s="14"/>
      <c r="ACY14" s="14"/>
      <c r="ACZ14" s="14"/>
      <c r="ADA14" s="14"/>
      <c r="ADB14" s="14"/>
      <c r="ADC14" s="14"/>
      <c r="ADD14" s="14"/>
      <c r="ADE14" s="14"/>
      <c r="ADF14" s="14"/>
      <c r="ADG14" s="14"/>
      <c r="ADH14" s="14"/>
      <c r="ADI14" s="14"/>
      <c r="ADJ14" s="14"/>
      <c r="ADK14" s="14"/>
      <c r="ADL14" s="14"/>
      <c r="ADM14" s="14"/>
      <c r="ADN14" s="14"/>
      <c r="ADO14" s="14"/>
      <c r="ADP14" s="14"/>
      <c r="ADQ14" s="14"/>
      <c r="ADR14" s="14"/>
      <c r="ADS14" s="14"/>
      <c r="ADT14" s="14"/>
      <c r="ADU14" s="14"/>
      <c r="ADV14" s="14"/>
      <c r="ADW14" s="14"/>
      <c r="ADX14" s="14"/>
      <c r="ADY14" s="14"/>
      <c r="ADZ14" s="14"/>
      <c r="AEA14" s="14"/>
      <c r="AEB14" s="14"/>
      <c r="AEC14" s="14"/>
      <c r="AED14" s="14"/>
      <c r="AEE14" s="14"/>
      <c r="AEF14" s="14"/>
      <c r="AEG14" s="14"/>
      <c r="AEH14" s="14"/>
      <c r="AEI14" s="14"/>
      <c r="AEJ14" s="14"/>
      <c r="AEK14" s="14"/>
      <c r="AEL14" s="14"/>
      <c r="AEM14" s="14"/>
      <c r="AEN14" s="14"/>
      <c r="AEO14" s="14"/>
      <c r="AEP14" s="14"/>
      <c r="AEQ14" s="14"/>
      <c r="AER14" s="14"/>
      <c r="AES14" s="14"/>
      <c r="AET14" s="14"/>
      <c r="AEU14" s="14"/>
      <c r="AEV14" s="14"/>
      <c r="AEW14" s="14"/>
      <c r="AEX14" s="14"/>
      <c r="AEY14" s="14"/>
      <c r="AEZ14" s="14"/>
      <c r="AFA14" s="14"/>
      <c r="AFB14" s="14"/>
      <c r="AFC14" s="14"/>
      <c r="AFD14" s="14"/>
      <c r="AFE14" s="14"/>
      <c r="AFF14" s="14"/>
      <c r="AFG14" s="14"/>
      <c r="AFH14" s="14"/>
      <c r="AFI14" s="14"/>
      <c r="AFJ14" s="14"/>
      <c r="AFK14" s="14"/>
      <c r="AFL14" s="14"/>
      <c r="AFM14" s="14"/>
      <c r="AFN14" s="14"/>
      <c r="AFO14" s="14"/>
      <c r="AFP14" s="14"/>
      <c r="AFQ14" s="14"/>
      <c r="AFR14" s="14"/>
      <c r="AFS14" s="14"/>
      <c r="AFT14" s="14"/>
      <c r="AFU14" s="14"/>
      <c r="AFV14" s="14"/>
      <c r="AFW14" s="14"/>
      <c r="AFX14" s="14"/>
      <c r="AFY14" s="14"/>
      <c r="AFZ14" s="14"/>
      <c r="AGA14" s="14"/>
      <c r="AGB14" s="14"/>
      <c r="AGC14" s="14"/>
      <c r="AGD14" s="14"/>
      <c r="AGE14" s="14"/>
      <c r="AGF14" s="14"/>
      <c r="AGG14" s="14"/>
      <c r="AGH14" s="14"/>
      <c r="AGI14" s="14"/>
      <c r="AGJ14" s="14"/>
      <c r="AGK14" s="14"/>
      <c r="AGL14" s="14"/>
      <c r="AGM14" s="14"/>
      <c r="AGN14" s="14"/>
      <c r="AGO14" s="14"/>
      <c r="AGP14" s="14"/>
      <c r="AGQ14" s="14"/>
      <c r="AGR14" s="14"/>
      <c r="AGS14" s="14"/>
      <c r="AGT14" s="14"/>
      <c r="AGU14" s="14"/>
      <c r="AGV14" s="14"/>
      <c r="AGW14" s="14"/>
      <c r="AGX14" s="14"/>
      <c r="AGY14" s="14"/>
      <c r="AGZ14" s="14"/>
      <c r="AHA14" s="14"/>
      <c r="AHB14" s="14"/>
      <c r="AHC14" s="14"/>
      <c r="AHD14" s="14"/>
      <c r="AHE14" s="14"/>
      <c r="AHF14" s="14"/>
      <c r="AHG14" s="14"/>
      <c r="AHH14" s="14"/>
      <c r="AHI14" s="14"/>
      <c r="AHJ14" s="14"/>
      <c r="AHK14" s="14"/>
      <c r="AHL14" s="14"/>
      <c r="AHM14" s="14"/>
      <c r="AHN14" s="14"/>
      <c r="AHO14" s="14"/>
      <c r="AHP14" s="14"/>
      <c r="AHQ14" s="14"/>
      <c r="AHR14" s="14"/>
      <c r="AHS14" s="14"/>
      <c r="AHT14" s="14"/>
      <c r="AHU14" s="14"/>
      <c r="AHV14" s="14"/>
      <c r="AHW14" s="14"/>
      <c r="AHX14" s="14"/>
      <c r="AHY14" s="14"/>
      <c r="AHZ14" s="14"/>
      <c r="AIA14" s="14"/>
      <c r="AIB14" s="14"/>
      <c r="AIC14" s="14"/>
      <c r="AID14" s="14"/>
      <c r="AIE14" s="14"/>
      <c r="AIF14" s="14"/>
      <c r="AIG14" s="14"/>
      <c r="AIH14" s="14"/>
      <c r="AII14" s="14"/>
      <c r="AIJ14" s="14"/>
      <c r="AIK14" s="14"/>
      <c r="AIL14" s="14"/>
      <c r="AIM14" s="14"/>
      <c r="AIN14" s="14"/>
      <c r="AIO14" s="14"/>
      <c r="AIP14" s="14"/>
      <c r="AIQ14" s="14"/>
      <c r="AIR14" s="14"/>
      <c r="AIS14" s="14"/>
      <c r="AIT14" s="14"/>
      <c r="AIU14" s="14"/>
      <c r="AIV14" s="14"/>
      <c r="AIW14" s="14"/>
      <c r="AIX14" s="14"/>
      <c r="AIY14" s="14"/>
      <c r="AIZ14" s="14"/>
      <c r="AJA14" s="14"/>
      <c r="AJB14" s="14"/>
      <c r="AJC14" s="14"/>
      <c r="AJD14" s="14"/>
      <c r="AJE14" s="14"/>
      <c r="AJF14" s="14"/>
      <c r="AJG14" s="14"/>
      <c r="AJH14" s="14"/>
      <c r="AJI14" s="14"/>
      <c r="AJJ14" s="14"/>
      <c r="AJK14" s="14"/>
      <c r="AJL14" s="14"/>
      <c r="AJM14" s="14"/>
      <c r="AJN14" s="14"/>
      <c r="AJO14" s="14"/>
      <c r="AJP14" s="14"/>
      <c r="AJQ14" s="14"/>
      <c r="AJR14" s="14"/>
      <c r="AJS14" s="14"/>
      <c r="AJT14" s="14"/>
      <c r="AJU14" s="14"/>
      <c r="AJV14" s="14"/>
      <c r="AJW14" s="14"/>
      <c r="AJX14" s="14"/>
      <c r="AJY14" s="14"/>
      <c r="AJZ14" s="14"/>
      <c r="AKA14" s="14"/>
      <c r="AKB14" s="14"/>
      <c r="AKC14" s="14"/>
      <c r="AKD14" s="14"/>
      <c r="AKE14" s="14"/>
      <c r="AKF14" s="14"/>
      <c r="AKG14" s="14"/>
      <c r="AKH14" s="14"/>
      <c r="AKI14" s="14"/>
      <c r="AKJ14" s="14"/>
      <c r="AKK14" s="14"/>
      <c r="AKL14" s="14"/>
      <c r="AKM14" s="14"/>
      <c r="AKN14" s="14"/>
      <c r="AKO14" s="14"/>
      <c r="AKP14" s="14"/>
      <c r="AKQ14" s="14"/>
      <c r="AKR14" s="14"/>
      <c r="AKS14" s="14"/>
      <c r="AKT14" s="14"/>
      <c r="AKU14" s="14"/>
      <c r="AKV14" s="14"/>
      <c r="AKW14" s="14"/>
      <c r="AKX14" s="14"/>
      <c r="AKY14" s="14"/>
      <c r="AKZ14" s="14"/>
      <c r="ALA14" s="14"/>
      <c r="ALB14" s="14"/>
      <c r="ALC14" s="14"/>
      <c r="ALD14" s="14"/>
      <c r="ALE14" s="14"/>
      <c r="ALF14" s="14"/>
      <c r="ALG14" s="14"/>
      <c r="ALH14" s="14"/>
      <c r="ALI14" s="14"/>
      <c r="ALJ14" s="14"/>
      <c r="ALK14" s="14"/>
      <c r="ALL14" s="14"/>
      <c r="ALM14" s="14"/>
      <c r="ALN14" s="14"/>
      <c r="ALO14" s="14"/>
      <c r="ALP14" s="14"/>
      <c r="ALQ14" s="14"/>
      <c r="ALR14" s="14"/>
      <c r="ALS14" s="14"/>
      <c r="ALT14" s="14"/>
      <c r="ALU14" s="14"/>
      <c r="ALV14" s="14"/>
      <c r="ALW14" s="14"/>
      <c r="ALX14" s="14"/>
      <c r="ALY14" s="14"/>
      <c r="ALZ14" s="14"/>
      <c r="AMA14" s="14"/>
      <c r="AMB14" s="14"/>
      <c r="AMC14" s="14"/>
      <c r="AMD14" s="14"/>
      <c r="AME14" s="14"/>
      <c r="AMF14" s="14"/>
      <c r="AMG14" s="14"/>
      <c r="AMH14" s="14"/>
      <c r="AMI14" s="14"/>
      <c r="AMJ14" s="14"/>
      <c r="AMK14" s="14"/>
      <c r="AML14" s="14"/>
      <c r="AMM14" s="14"/>
      <c r="AMN14" s="14"/>
      <c r="AMO14" s="14"/>
    </row>
    <row r="15" spans="1:1029" s="139" customFormat="1" ht="32.25" customHeight="1" x14ac:dyDescent="0.25">
      <c r="A15" s="1738" t="s">
        <v>1820</v>
      </c>
      <c r="B15" s="702" t="s">
        <v>2102</v>
      </c>
      <c r="C15" s="702" t="s">
        <v>2103</v>
      </c>
      <c r="D15" s="141" t="s">
        <v>2106</v>
      </c>
      <c r="E15" s="140">
        <v>44680</v>
      </c>
      <c r="F15" s="702" t="s">
        <v>1820</v>
      </c>
      <c r="IW15" s="14"/>
      <c r="IX15" s="14"/>
      <c r="IY15" s="14"/>
      <c r="IZ15" s="14"/>
      <c r="JA15" s="14"/>
      <c r="JB15" s="14"/>
      <c r="JC15" s="14"/>
      <c r="JD15" s="14"/>
      <c r="JE15" s="14"/>
      <c r="JF15" s="14"/>
      <c r="JG15" s="14"/>
      <c r="JH15" s="14"/>
      <c r="JI15" s="14"/>
      <c r="JJ15" s="14"/>
      <c r="JK15" s="14"/>
      <c r="JL15" s="14"/>
      <c r="JM15" s="14"/>
      <c r="JN15" s="14"/>
      <c r="JO15" s="14"/>
      <c r="JP15" s="14"/>
      <c r="JQ15" s="14"/>
      <c r="JR15" s="14"/>
      <c r="JS15" s="14"/>
      <c r="JT15" s="14"/>
      <c r="JU15" s="14"/>
      <c r="JV15" s="14"/>
      <c r="JW15" s="14"/>
      <c r="JX15" s="14"/>
      <c r="JY15" s="14"/>
      <c r="JZ15" s="14"/>
      <c r="KA15" s="14"/>
      <c r="KB15" s="14"/>
      <c r="KC15" s="14"/>
      <c r="KD15" s="14"/>
      <c r="KE15" s="14"/>
      <c r="KF15" s="14"/>
      <c r="KG15" s="14"/>
      <c r="KH15" s="14"/>
      <c r="KI15" s="14"/>
      <c r="KJ15" s="14"/>
      <c r="KK15" s="14"/>
      <c r="KL15" s="14"/>
      <c r="KM15" s="14"/>
      <c r="KN15" s="14"/>
      <c r="KO15" s="14"/>
      <c r="KP15" s="14"/>
      <c r="KQ15" s="14"/>
      <c r="KR15" s="14"/>
      <c r="KS15" s="14"/>
      <c r="KT15" s="14"/>
      <c r="KU15" s="14"/>
      <c r="KV15" s="14"/>
      <c r="KW15" s="14"/>
      <c r="KX15" s="14"/>
      <c r="KY15" s="14"/>
      <c r="KZ15" s="14"/>
      <c r="LA15" s="14"/>
      <c r="LB15" s="14"/>
      <c r="LC15" s="14"/>
      <c r="LD15" s="14"/>
      <c r="LE15" s="14"/>
      <c r="LF15" s="14"/>
      <c r="LG15" s="14"/>
      <c r="LH15" s="14"/>
      <c r="LI15" s="14"/>
      <c r="LJ15" s="14"/>
      <c r="LK15" s="14"/>
      <c r="LL15" s="14"/>
      <c r="LM15" s="14"/>
      <c r="LN15" s="14"/>
      <c r="LO15" s="14"/>
      <c r="LP15" s="14"/>
      <c r="LQ15" s="14"/>
      <c r="LR15" s="14"/>
      <c r="LS15" s="14"/>
      <c r="LT15" s="14"/>
      <c r="LU15" s="14"/>
      <c r="LV15" s="14"/>
      <c r="LW15" s="14"/>
      <c r="LX15" s="14"/>
      <c r="LY15" s="14"/>
      <c r="LZ15" s="14"/>
      <c r="MA15" s="14"/>
      <c r="MB15" s="14"/>
      <c r="MC15" s="14"/>
      <c r="MD15" s="14"/>
      <c r="ME15" s="14"/>
      <c r="MF15" s="14"/>
      <c r="MG15" s="14"/>
      <c r="MH15" s="14"/>
      <c r="MI15" s="14"/>
      <c r="MJ15" s="14"/>
      <c r="MK15" s="14"/>
      <c r="ML15" s="14"/>
      <c r="MM15" s="14"/>
      <c r="MN15" s="14"/>
      <c r="MO15" s="14"/>
      <c r="MP15" s="14"/>
      <c r="MQ15" s="14"/>
      <c r="MR15" s="14"/>
      <c r="MS15" s="14"/>
      <c r="MT15" s="14"/>
      <c r="MU15" s="14"/>
      <c r="MV15" s="14"/>
      <c r="MW15" s="14"/>
      <c r="MX15" s="14"/>
      <c r="MY15" s="14"/>
      <c r="MZ15" s="14"/>
      <c r="NA15" s="14"/>
      <c r="NB15" s="14"/>
      <c r="NC15" s="14"/>
      <c r="ND15" s="14"/>
      <c r="NE15" s="14"/>
      <c r="NF15" s="14"/>
      <c r="NG15" s="14"/>
      <c r="NH15" s="14"/>
      <c r="NI15" s="14"/>
      <c r="NJ15" s="14"/>
      <c r="NK15" s="14"/>
      <c r="NL15" s="14"/>
      <c r="NM15" s="14"/>
      <c r="NN15" s="14"/>
      <c r="NO15" s="14"/>
      <c r="NP15" s="14"/>
      <c r="NQ15" s="14"/>
      <c r="NR15" s="14"/>
      <c r="NS15" s="14"/>
      <c r="NT15" s="14"/>
      <c r="NU15" s="14"/>
      <c r="NV15" s="14"/>
      <c r="NW15" s="14"/>
      <c r="NX15" s="14"/>
      <c r="NY15" s="14"/>
      <c r="NZ15" s="14"/>
      <c r="OA15" s="14"/>
      <c r="OB15" s="14"/>
      <c r="OC15" s="14"/>
      <c r="OD15" s="14"/>
      <c r="OE15" s="14"/>
      <c r="OF15" s="14"/>
      <c r="OG15" s="14"/>
      <c r="OH15" s="14"/>
      <c r="OI15" s="14"/>
      <c r="OJ15" s="14"/>
      <c r="OK15" s="14"/>
      <c r="OL15" s="14"/>
      <c r="OM15" s="14"/>
      <c r="ON15" s="14"/>
      <c r="OO15" s="14"/>
      <c r="OP15" s="14"/>
      <c r="OQ15" s="14"/>
      <c r="OR15" s="14"/>
      <c r="OS15" s="14"/>
      <c r="OT15" s="14"/>
      <c r="OU15" s="14"/>
      <c r="OV15" s="14"/>
      <c r="OW15" s="14"/>
      <c r="OX15" s="14"/>
      <c r="OY15" s="14"/>
      <c r="OZ15" s="14"/>
      <c r="PA15" s="14"/>
      <c r="PB15" s="14"/>
      <c r="PC15" s="14"/>
      <c r="PD15" s="14"/>
      <c r="PE15" s="14"/>
      <c r="PF15" s="14"/>
      <c r="PG15" s="14"/>
      <c r="PH15" s="14"/>
      <c r="PI15" s="14"/>
      <c r="PJ15" s="14"/>
      <c r="PK15" s="14"/>
      <c r="PL15" s="14"/>
      <c r="PM15" s="14"/>
      <c r="PN15" s="14"/>
      <c r="PO15" s="14"/>
      <c r="PP15" s="14"/>
      <c r="PQ15" s="14"/>
      <c r="PR15" s="14"/>
      <c r="PS15" s="14"/>
      <c r="PT15" s="14"/>
      <c r="PU15" s="14"/>
      <c r="PV15" s="14"/>
      <c r="PW15" s="14"/>
      <c r="PX15" s="14"/>
      <c r="PY15" s="14"/>
      <c r="PZ15" s="14"/>
      <c r="QA15" s="14"/>
      <c r="QB15" s="14"/>
      <c r="QC15" s="14"/>
      <c r="QD15" s="14"/>
      <c r="QE15" s="14"/>
      <c r="QF15" s="14"/>
      <c r="QG15" s="14"/>
      <c r="QH15" s="14"/>
      <c r="QI15" s="14"/>
      <c r="QJ15" s="14"/>
      <c r="QK15" s="14"/>
      <c r="QL15" s="14"/>
      <c r="QM15" s="14"/>
      <c r="QN15" s="14"/>
      <c r="QO15" s="14"/>
      <c r="QP15" s="14"/>
      <c r="QQ15" s="14"/>
      <c r="QR15" s="14"/>
      <c r="QS15" s="14"/>
      <c r="QT15" s="14"/>
      <c r="QU15" s="14"/>
      <c r="QV15" s="14"/>
      <c r="QW15" s="14"/>
      <c r="QX15" s="14"/>
      <c r="QY15" s="14"/>
      <c r="QZ15" s="14"/>
      <c r="RA15" s="14"/>
      <c r="RB15" s="14"/>
      <c r="RC15" s="14"/>
      <c r="RD15" s="14"/>
      <c r="RE15" s="14"/>
      <c r="RF15" s="14"/>
      <c r="RG15" s="14"/>
      <c r="RH15" s="14"/>
      <c r="RI15" s="14"/>
      <c r="RJ15" s="14"/>
      <c r="RK15" s="14"/>
      <c r="RL15" s="14"/>
      <c r="RM15" s="14"/>
      <c r="RN15" s="14"/>
      <c r="RO15" s="14"/>
      <c r="RP15" s="14"/>
      <c r="RQ15" s="14"/>
      <c r="RR15" s="14"/>
      <c r="RS15" s="14"/>
      <c r="RT15" s="14"/>
      <c r="RU15" s="14"/>
      <c r="RV15" s="14"/>
      <c r="RW15" s="14"/>
      <c r="RX15" s="14"/>
      <c r="RY15" s="14"/>
      <c r="RZ15" s="14"/>
      <c r="SA15" s="14"/>
      <c r="SB15" s="14"/>
      <c r="SC15" s="14"/>
      <c r="SD15" s="14"/>
      <c r="SE15" s="14"/>
      <c r="SF15" s="14"/>
      <c r="SG15" s="14"/>
      <c r="SH15" s="14"/>
      <c r="SI15" s="14"/>
      <c r="SJ15" s="14"/>
      <c r="SK15" s="14"/>
      <c r="SL15" s="14"/>
      <c r="SM15" s="14"/>
      <c r="SN15" s="14"/>
      <c r="SO15" s="14"/>
      <c r="SP15" s="14"/>
      <c r="SQ15" s="14"/>
      <c r="SR15" s="14"/>
      <c r="SS15" s="14"/>
      <c r="ST15" s="14"/>
      <c r="SU15" s="14"/>
      <c r="SV15" s="14"/>
      <c r="SW15" s="14"/>
      <c r="SX15" s="14"/>
      <c r="SY15" s="14"/>
      <c r="SZ15" s="14"/>
      <c r="TA15" s="14"/>
      <c r="TB15" s="14"/>
      <c r="TC15" s="14"/>
      <c r="TD15" s="14"/>
      <c r="TE15" s="14"/>
      <c r="TF15" s="14"/>
      <c r="TG15" s="14"/>
      <c r="TH15" s="14"/>
      <c r="TI15" s="14"/>
      <c r="TJ15" s="14"/>
      <c r="TK15" s="14"/>
      <c r="TL15" s="14"/>
      <c r="TM15" s="14"/>
      <c r="TN15" s="14"/>
      <c r="TO15" s="14"/>
      <c r="TP15" s="14"/>
      <c r="TQ15" s="14"/>
      <c r="TR15" s="14"/>
      <c r="TS15" s="14"/>
      <c r="TT15" s="14"/>
      <c r="TU15" s="14"/>
      <c r="TV15" s="14"/>
      <c r="TW15" s="14"/>
      <c r="TX15" s="14"/>
      <c r="TY15" s="14"/>
      <c r="TZ15" s="14"/>
      <c r="UA15" s="14"/>
      <c r="UB15" s="14"/>
      <c r="UC15" s="14"/>
      <c r="UD15" s="14"/>
      <c r="UE15" s="14"/>
      <c r="UF15" s="14"/>
      <c r="UG15" s="14"/>
      <c r="UH15" s="14"/>
      <c r="UI15" s="14"/>
      <c r="UJ15" s="14"/>
      <c r="UK15" s="14"/>
      <c r="UL15" s="14"/>
      <c r="UM15" s="14"/>
      <c r="UN15" s="14"/>
      <c r="UO15" s="14"/>
      <c r="UP15" s="14"/>
      <c r="UQ15" s="14"/>
      <c r="UR15" s="14"/>
      <c r="US15" s="14"/>
      <c r="UT15" s="14"/>
      <c r="UU15" s="14"/>
      <c r="UV15" s="14"/>
      <c r="UW15" s="14"/>
      <c r="UX15" s="14"/>
      <c r="UY15" s="14"/>
      <c r="UZ15" s="14"/>
      <c r="VA15" s="14"/>
      <c r="VB15" s="14"/>
      <c r="VC15" s="14"/>
      <c r="VD15" s="14"/>
      <c r="VE15" s="14"/>
      <c r="VF15" s="14"/>
      <c r="VG15" s="14"/>
      <c r="VH15" s="14"/>
      <c r="VI15" s="14"/>
      <c r="VJ15" s="14"/>
      <c r="VK15" s="14"/>
      <c r="VL15" s="14"/>
      <c r="VM15" s="14"/>
      <c r="VN15" s="14"/>
      <c r="VO15" s="14"/>
      <c r="VP15" s="14"/>
      <c r="VQ15" s="14"/>
      <c r="VR15" s="14"/>
      <c r="VS15" s="14"/>
      <c r="VT15" s="14"/>
      <c r="VU15" s="14"/>
      <c r="VV15" s="14"/>
      <c r="VW15" s="14"/>
      <c r="VX15" s="14"/>
      <c r="VY15" s="14"/>
      <c r="VZ15" s="14"/>
      <c r="WA15" s="14"/>
      <c r="WB15" s="14"/>
      <c r="WC15" s="14"/>
      <c r="WD15" s="14"/>
      <c r="WE15" s="14"/>
      <c r="WF15" s="14"/>
      <c r="WG15" s="14"/>
      <c r="WH15" s="14"/>
      <c r="WI15" s="14"/>
      <c r="WJ15" s="14"/>
      <c r="WK15" s="14"/>
      <c r="WL15" s="14"/>
      <c r="WM15" s="14"/>
      <c r="WN15" s="14"/>
      <c r="WO15" s="14"/>
      <c r="WP15" s="14"/>
      <c r="WQ15" s="14"/>
      <c r="WR15" s="14"/>
      <c r="WS15" s="14"/>
      <c r="WT15" s="14"/>
      <c r="WU15" s="14"/>
      <c r="WV15" s="14"/>
      <c r="WW15" s="14"/>
      <c r="WX15" s="14"/>
      <c r="WY15" s="14"/>
      <c r="WZ15" s="14"/>
      <c r="XA15" s="14"/>
      <c r="XB15" s="14"/>
      <c r="XC15" s="14"/>
      <c r="XD15" s="14"/>
      <c r="XE15" s="14"/>
      <c r="XF15" s="14"/>
      <c r="XG15" s="14"/>
      <c r="XH15" s="14"/>
      <c r="XI15" s="14"/>
      <c r="XJ15" s="14"/>
      <c r="XK15" s="14"/>
      <c r="XL15" s="14"/>
      <c r="XM15" s="14"/>
      <c r="XN15" s="14"/>
      <c r="XO15" s="14"/>
      <c r="XP15" s="14"/>
      <c r="XQ15" s="14"/>
      <c r="XR15" s="14"/>
      <c r="XS15" s="14"/>
      <c r="XT15" s="14"/>
      <c r="XU15" s="14"/>
      <c r="XV15" s="14"/>
      <c r="XW15" s="14"/>
      <c r="XX15" s="14"/>
      <c r="XY15" s="14"/>
      <c r="XZ15" s="14"/>
      <c r="YA15" s="14"/>
      <c r="YB15" s="14"/>
      <c r="YC15" s="14"/>
      <c r="YD15" s="14"/>
      <c r="YE15" s="14"/>
      <c r="YF15" s="14"/>
      <c r="YG15" s="14"/>
      <c r="YH15" s="14"/>
      <c r="YI15" s="14"/>
      <c r="YJ15" s="14"/>
      <c r="YK15" s="14"/>
      <c r="YL15" s="14"/>
      <c r="YM15" s="14"/>
      <c r="YN15" s="14"/>
      <c r="YO15" s="14"/>
      <c r="YP15" s="14"/>
      <c r="YQ15" s="14"/>
      <c r="YR15" s="14"/>
      <c r="YS15" s="14"/>
      <c r="YT15" s="14"/>
      <c r="YU15" s="14"/>
      <c r="YV15" s="14"/>
      <c r="YW15" s="14"/>
      <c r="YX15" s="14"/>
      <c r="YY15" s="14"/>
      <c r="YZ15" s="14"/>
      <c r="ZA15" s="14"/>
      <c r="ZB15" s="14"/>
      <c r="ZC15" s="14"/>
      <c r="ZD15" s="14"/>
      <c r="ZE15" s="14"/>
      <c r="ZF15" s="14"/>
      <c r="ZG15" s="14"/>
      <c r="ZH15" s="14"/>
      <c r="ZI15" s="14"/>
      <c r="ZJ15" s="14"/>
      <c r="ZK15" s="14"/>
      <c r="ZL15" s="14"/>
      <c r="ZM15" s="14"/>
      <c r="ZN15" s="14"/>
      <c r="ZO15" s="14"/>
      <c r="ZP15" s="14"/>
      <c r="ZQ15" s="14"/>
      <c r="ZR15" s="14"/>
      <c r="ZS15" s="14"/>
      <c r="ZT15" s="14"/>
      <c r="ZU15" s="14"/>
      <c r="ZV15" s="14"/>
      <c r="ZW15" s="14"/>
      <c r="ZX15" s="14"/>
      <c r="ZY15" s="14"/>
      <c r="ZZ15" s="14"/>
      <c r="AAA15" s="14"/>
      <c r="AAB15" s="14"/>
      <c r="AAC15" s="14"/>
      <c r="AAD15" s="14"/>
      <c r="AAE15" s="14"/>
      <c r="AAF15" s="14"/>
      <c r="AAG15" s="14"/>
      <c r="AAH15" s="14"/>
      <c r="AAI15" s="14"/>
      <c r="AAJ15" s="14"/>
      <c r="AAK15" s="14"/>
      <c r="AAL15" s="14"/>
      <c r="AAM15" s="14"/>
      <c r="AAN15" s="14"/>
      <c r="AAO15" s="14"/>
      <c r="AAP15" s="14"/>
      <c r="AAQ15" s="14"/>
      <c r="AAR15" s="14"/>
      <c r="AAS15" s="14"/>
      <c r="AAT15" s="14"/>
      <c r="AAU15" s="14"/>
      <c r="AAV15" s="14"/>
      <c r="AAW15" s="14"/>
      <c r="AAX15" s="14"/>
      <c r="AAY15" s="14"/>
      <c r="AAZ15" s="14"/>
      <c r="ABA15" s="14"/>
      <c r="ABB15" s="14"/>
      <c r="ABC15" s="14"/>
      <c r="ABD15" s="14"/>
      <c r="ABE15" s="14"/>
      <c r="ABF15" s="14"/>
      <c r="ABG15" s="14"/>
      <c r="ABH15" s="14"/>
      <c r="ABI15" s="14"/>
      <c r="ABJ15" s="14"/>
      <c r="ABK15" s="14"/>
      <c r="ABL15" s="14"/>
      <c r="ABM15" s="14"/>
      <c r="ABN15" s="14"/>
      <c r="ABO15" s="14"/>
      <c r="ABP15" s="14"/>
      <c r="ABQ15" s="14"/>
      <c r="ABR15" s="14"/>
      <c r="ABS15" s="14"/>
      <c r="ABT15" s="14"/>
      <c r="ABU15" s="14"/>
      <c r="ABV15" s="14"/>
      <c r="ABW15" s="14"/>
      <c r="ABX15" s="14"/>
      <c r="ABY15" s="14"/>
      <c r="ABZ15" s="14"/>
      <c r="ACA15" s="14"/>
      <c r="ACB15" s="14"/>
      <c r="ACC15" s="14"/>
      <c r="ACD15" s="14"/>
      <c r="ACE15" s="14"/>
      <c r="ACF15" s="14"/>
      <c r="ACG15" s="14"/>
      <c r="ACH15" s="14"/>
      <c r="ACI15" s="14"/>
      <c r="ACJ15" s="14"/>
      <c r="ACK15" s="14"/>
      <c r="ACL15" s="14"/>
      <c r="ACM15" s="14"/>
      <c r="ACN15" s="14"/>
      <c r="ACO15" s="14"/>
      <c r="ACP15" s="14"/>
      <c r="ACQ15" s="14"/>
      <c r="ACR15" s="14"/>
      <c r="ACS15" s="14"/>
      <c r="ACT15" s="14"/>
      <c r="ACU15" s="14"/>
      <c r="ACV15" s="14"/>
      <c r="ACW15" s="14"/>
      <c r="ACX15" s="14"/>
      <c r="ACY15" s="14"/>
      <c r="ACZ15" s="14"/>
      <c r="ADA15" s="14"/>
      <c r="ADB15" s="14"/>
      <c r="ADC15" s="14"/>
      <c r="ADD15" s="14"/>
      <c r="ADE15" s="14"/>
      <c r="ADF15" s="14"/>
      <c r="ADG15" s="14"/>
      <c r="ADH15" s="14"/>
      <c r="ADI15" s="14"/>
      <c r="ADJ15" s="14"/>
      <c r="ADK15" s="14"/>
      <c r="ADL15" s="14"/>
      <c r="ADM15" s="14"/>
      <c r="ADN15" s="14"/>
      <c r="ADO15" s="14"/>
      <c r="ADP15" s="14"/>
      <c r="ADQ15" s="14"/>
      <c r="ADR15" s="14"/>
      <c r="ADS15" s="14"/>
      <c r="ADT15" s="14"/>
      <c r="ADU15" s="14"/>
      <c r="ADV15" s="14"/>
      <c r="ADW15" s="14"/>
      <c r="ADX15" s="14"/>
      <c r="ADY15" s="14"/>
      <c r="ADZ15" s="14"/>
      <c r="AEA15" s="14"/>
      <c r="AEB15" s="14"/>
      <c r="AEC15" s="14"/>
      <c r="AED15" s="14"/>
      <c r="AEE15" s="14"/>
      <c r="AEF15" s="14"/>
      <c r="AEG15" s="14"/>
      <c r="AEH15" s="14"/>
      <c r="AEI15" s="14"/>
      <c r="AEJ15" s="14"/>
      <c r="AEK15" s="14"/>
      <c r="AEL15" s="14"/>
      <c r="AEM15" s="14"/>
      <c r="AEN15" s="14"/>
      <c r="AEO15" s="14"/>
      <c r="AEP15" s="14"/>
      <c r="AEQ15" s="14"/>
      <c r="AER15" s="14"/>
      <c r="AES15" s="14"/>
      <c r="AET15" s="14"/>
      <c r="AEU15" s="14"/>
      <c r="AEV15" s="14"/>
      <c r="AEW15" s="14"/>
      <c r="AEX15" s="14"/>
      <c r="AEY15" s="14"/>
      <c r="AEZ15" s="14"/>
      <c r="AFA15" s="14"/>
      <c r="AFB15" s="14"/>
      <c r="AFC15" s="14"/>
      <c r="AFD15" s="14"/>
      <c r="AFE15" s="14"/>
      <c r="AFF15" s="14"/>
      <c r="AFG15" s="14"/>
      <c r="AFH15" s="14"/>
      <c r="AFI15" s="14"/>
      <c r="AFJ15" s="14"/>
      <c r="AFK15" s="14"/>
      <c r="AFL15" s="14"/>
      <c r="AFM15" s="14"/>
      <c r="AFN15" s="14"/>
      <c r="AFO15" s="14"/>
      <c r="AFP15" s="14"/>
      <c r="AFQ15" s="14"/>
      <c r="AFR15" s="14"/>
      <c r="AFS15" s="14"/>
      <c r="AFT15" s="14"/>
      <c r="AFU15" s="14"/>
      <c r="AFV15" s="14"/>
      <c r="AFW15" s="14"/>
      <c r="AFX15" s="14"/>
      <c r="AFY15" s="14"/>
      <c r="AFZ15" s="14"/>
      <c r="AGA15" s="14"/>
      <c r="AGB15" s="14"/>
      <c r="AGC15" s="14"/>
      <c r="AGD15" s="14"/>
      <c r="AGE15" s="14"/>
      <c r="AGF15" s="14"/>
      <c r="AGG15" s="14"/>
      <c r="AGH15" s="14"/>
      <c r="AGI15" s="14"/>
      <c r="AGJ15" s="14"/>
      <c r="AGK15" s="14"/>
      <c r="AGL15" s="14"/>
      <c r="AGM15" s="14"/>
      <c r="AGN15" s="14"/>
      <c r="AGO15" s="14"/>
      <c r="AGP15" s="14"/>
      <c r="AGQ15" s="14"/>
      <c r="AGR15" s="14"/>
      <c r="AGS15" s="14"/>
      <c r="AGT15" s="14"/>
      <c r="AGU15" s="14"/>
      <c r="AGV15" s="14"/>
      <c r="AGW15" s="14"/>
      <c r="AGX15" s="14"/>
      <c r="AGY15" s="14"/>
      <c r="AGZ15" s="14"/>
      <c r="AHA15" s="14"/>
      <c r="AHB15" s="14"/>
      <c r="AHC15" s="14"/>
      <c r="AHD15" s="14"/>
      <c r="AHE15" s="14"/>
      <c r="AHF15" s="14"/>
      <c r="AHG15" s="14"/>
      <c r="AHH15" s="14"/>
      <c r="AHI15" s="14"/>
      <c r="AHJ15" s="14"/>
      <c r="AHK15" s="14"/>
      <c r="AHL15" s="14"/>
      <c r="AHM15" s="14"/>
      <c r="AHN15" s="14"/>
      <c r="AHO15" s="14"/>
      <c r="AHP15" s="14"/>
      <c r="AHQ15" s="14"/>
      <c r="AHR15" s="14"/>
      <c r="AHS15" s="14"/>
      <c r="AHT15" s="14"/>
      <c r="AHU15" s="14"/>
      <c r="AHV15" s="14"/>
      <c r="AHW15" s="14"/>
      <c r="AHX15" s="14"/>
      <c r="AHY15" s="14"/>
      <c r="AHZ15" s="14"/>
      <c r="AIA15" s="14"/>
      <c r="AIB15" s="14"/>
      <c r="AIC15" s="14"/>
      <c r="AID15" s="14"/>
      <c r="AIE15" s="14"/>
      <c r="AIF15" s="14"/>
      <c r="AIG15" s="14"/>
      <c r="AIH15" s="14"/>
      <c r="AII15" s="14"/>
      <c r="AIJ15" s="14"/>
      <c r="AIK15" s="14"/>
      <c r="AIL15" s="14"/>
      <c r="AIM15" s="14"/>
      <c r="AIN15" s="14"/>
      <c r="AIO15" s="14"/>
      <c r="AIP15" s="14"/>
      <c r="AIQ15" s="14"/>
      <c r="AIR15" s="14"/>
      <c r="AIS15" s="14"/>
      <c r="AIT15" s="14"/>
      <c r="AIU15" s="14"/>
      <c r="AIV15" s="14"/>
      <c r="AIW15" s="14"/>
      <c r="AIX15" s="14"/>
      <c r="AIY15" s="14"/>
      <c r="AIZ15" s="14"/>
      <c r="AJA15" s="14"/>
      <c r="AJB15" s="14"/>
      <c r="AJC15" s="14"/>
      <c r="AJD15" s="14"/>
      <c r="AJE15" s="14"/>
      <c r="AJF15" s="14"/>
      <c r="AJG15" s="14"/>
      <c r="AJH15" s="14"/>
      <c r="AJI15" s="14"/>
      <c r="AJJ15" s="14"/>
      <c r="AJK15" s="14"/>
      <c r="AJL15" s="14"/>
      <c r="AJM15" s="14"/>
      <c r="AJN15" s="14"/>
      <c r="AJO15" s="14"/>
      <c r="AJP15" s="14"/>
      <c r="AJQ15" s="14"/>
      <c r="AJR15" s="14"/>
      <c r="AJS15" s="14"/>
      <c r="AJT15" s="14"/>
      <c r="AJU15" s="14"/>
      <c r="AJV15" s="14"/>
      <c r="AJW15" s="14"/>
      <c r="AJX15" s="14"/>
      <c r="AJY15" s="14"/>
      <c r="AJZ15" s="14"/>
      <c r="AKA15" s="14"/>
      <c r="AKB15" s="14"/>
      <c r="AKC15" s="14"/>
      <c r="AKD15" s="14"/>
      <c r="AKE15" s="14"/>
      <c r="AKF15" s="14"/>
      <c r="AKG15" s="14"/>
      <c r="AKH15" s="14"/>
      <c r="AKI15" s="14"/>
      <c r="AKJ15" s="14"/>
      <c r="AKK15" s="14"/>
      <c r="AKL15" s="14"/>
      <c r="AKM15" s="14"/>
      <c r="AKN15" s="14"/>
      <c r="AKO15" s="14"/>
      <c r="AKP15" s="14"/>
      <c r="AKQ15" s="14"/>
      <c r="AKR15" s="14"/>
      <c r="AKS15" s="14"/>
      <c r="AKT15" s="14"/>
      <c r="AKU15" s="14"/>
      <c r="AKV15" s="14"/>
      <c r="AKW15" s="14"/>
      <c r="AKX15" s="14"/>
      <c r="AKY15" s="14"/>
      <c r="AKZ15" s="14"/>
      <c r="ALA15" s="14"/>
      <c r="ALB15" s="14"/>
      <c r="ALC15" s="14"/>
      <c r="ALD15" s="14"/>
      <c r="ALE15" s="14"/>
      <c r="ALF15" s="14"/>
      <c r="ALG15" s="14"/>
      <c r="ALH15" s="14"/>
      <c r="ALI15" s="14"/>
      <c r="ALJ15" s="14"/>
      <c r="ALK15" s="14"/>
      <c r="ALL15" s="14"/>
      <c r="ALM15" s="14"/>
      <c r="ALN15" s="14"/>
      <c r="ALO15" s="14"/>
      <c r="ALP15" s="14"/>
      <c r="ALQ15" s="14"/>
      <c r="ALR15" s="14"/>
      <c r="ALS15" s="14"/>
      <c r="ALT15" s="14"/>
      <c r="ALU15" s="14"/>
      <c r="ALV15" s="14"/>
      <c r="ALW15" s="14"/>
      <c r="ALX15" s="14"/>
      <c r="ALY15" s="14"/>
      <c r="ALZ15" s="14"/>
      <c r="AMA15" s="14"/>
      <c r="AMB15" s="14"/>
      <c r="AMC15" s="14"/>
      <c r="AMD15" s="14"/>
      <c r="AME15" s="14"/>
      <c r="AMF15" s="14"/>
      <c r="AMG15" s="14"/>
      <c r="AMH15" s="14"/>
      <c r="AMI15" s="14"/>
      <c r="AMJ15" s="14"/>
      <c r="AMK15" s="14"/>
      <c r="AML15" s="14"/>
      <c r="AMM15" s="14"/>
      <c r="AMN15" s="14"/>
      <c r="AMO15" s="14"/>
    </row>
    <row r="16" spans="1:1029" s="139" customFormat="1" ht="32.25" customHeight="1" x14ac:dyDescent="0.25">
      <c r="A16" s="1738" t="s">
        <v>1820</v>
      </c>
      <c r="B16" s="702" t="s">
        <v>2102</v>
      </c>
      <c r="C16" s="702" t="s">
        <v>2103</v>
      </c>
      <c r="D16" s="141" t="s">
        <v>2107</v>
      </c>
      <c r="E16" s="140">
        <v>44708</v>
      </c>
      <c r="F16" s="702" t="s">
        <v>1820</v>
      </c>
      <c r="IW16" s="14"/>
      <c r="IX16" s="14"/>
      <c r="IY16" s="14"/>
      <c r="IZ16" s="14"/>
      <c r="JA16" s="14"/>
      <c r="JB16" s="14"/>
      <c r="JC16" s="14"/>
      <c r="JD16" s="14"/>
      <c r="JE16" s="14"/>
      <c r="JF16" s="14"/>
      <c r="JG16" s="14"/>
      <c r="JH16" s="14"/>
      <c r="JI16" s="14"/>
      <c r="JJ16" s="14"/>
      <c r="JK16" s="14"/>
      <c r="JL16" s="14"/>
      <c r="JM16" s="14"/>
      <c r="JN16" s="14"/>
      <c r="JO16" s="14"/>
      <c r="JP16" s="14"/>
      <c r="JQ16" s="14"/>
      <c r="JR16" s="14"/>
      <c r="JS16" s="14"/>
      <c r="JT16" s="14"/>
      <c r="JU16" s="14"/>
      <c r="JV16" s="14"/>
      <c r="JW16" s="14"/>
      <c r="JX16" s="14"/>
      <c r="JY16" s="14"/>
      <c r="JZ16" s="14"/>
      <c r="KA16" s="14"/>
      <c r="KB16" s="14"/>
      <c r="KC16" s="14"/>
      <c r="KD16" s="14"/>
      <c r="KE16" s="14"/>
      <c r="KF16" s="14"/>
      <c r="KG16" s="14"/>
      <c r="KH16" s="14"/>
      <c r="KI16" s="14"/>
      <c r="KJ16" s="14"/>
      <c r="KK16" s="14"/>
      <c r="KL16" s="14"/>
      <c r="KM16" s="14"/>
      <c r="KN16" s="14"/>
      <c r="KO16" s="14"/>
      <c r="KP16" s="14"/>
      <c r="KQ16" s="14"/>
      <c r="KR16" s="14"/>
      <c r="KS16" s="14"/>
      <c r="KT16" s="14"/>
      <c r="KU16" s="14"/>
      <c r="KV16" s="14"/>
      <c r="KW16" s="14"/>
      <c r="KX16" s="14"/>
      <c r="KY16" s="14"/>
      <c r="KZ16" s="14"/>
      <c r="LA16" s="14"/>
      <c r="LB16" s="14"/>
      <c r="LC16" s="14"/>
      <c r="LD16" s="14"/>
      <c r="LE16" s="14"/>
      <c r="LF16" s="14"/>
      <c r="LG16" s="14"/>
      <c r="LH16" s="14"/>
      <c r="LI16" s="14"/>
      <c r="LJ16" s="14"/>
      <c r="LK16" s="14"/>
      <c r="LL16" s="14"/>
      <c r="LM16" s="14"/>
      <c r="LN16" s="14"/>
      <c r="LO16" s="14"/>
      <c r="LP16" s="14"/>
      <c r="LQ16" s="14"/>
      <c r="LR16" s="14"/>
      <c r="LS16" s="14"/>
      <c r="LT16" s="14"/>
      <c r="LU16" s="14"/>
      <c r="LV16" s="14"/>
      <c r="LW16" s="14"/>
      <c r="LX16" s="14"/>
      <c r="LY16" s="14"/>
      <c r="LZ16" s="14"/>
      <c r="MA16" s="14"/>
      <c r="MB16" s="14"/>
      <c r="MC16" s="14"/>
      <c r="MD16" s="14"/>
      <c r="ME16" s="14"/>
      <c r="MF16" s="14"/>
      <c r="MG16" s="14"/>
      <c r="MH16" s="14"/>
      <c r="MI16" s="14"/>
      <c r="MJ16" s="14"/>
      <c r="MK16" s="14"/>
      <c r="ML16" s="14"/>
      <c r="MM16" s="14"/>
      <c r="MN16" s="14"/>
      <c r="MO16" s="14"/>
      <c r="MP16" s="14"/>
      <c r="MQ16" s="14"/>
      <c r="MR16" s="14"/>
      <c r="MS16" s="14"/>
      <c r="MT16" s="14"/>
      <c r="MU16" s="14"/>
      <c r="MV16" s="14"/>
      <c r="MW16" s="14"/>
      <c r="MX16" s="14"/>
      <c r="MY16" s="14"/>
      <c r="MZ16" s="14"/>
      <c r="NA16" s="14"/>
      <c r="NB16" s="14"/>
      <c r="NC16" s="14"/>
      <c r="ND16" s="14"/>
      <c r="NE16" s="14"/>
      <c r="NF16" s="14"/>
      <c r="NG16" s="14"/>
      <c r="NH16" s="14"/>
      <c r="NI16" s="14"/>
      <c r="NJ16" s="14"/>
      <c r="NK16" s="14"/>
      <c r="NL16" s="14"/>
      <c r="NM16" s="14"/>
      <c r="NN16" s="14"/>
      <c r="NO16" s="14"/>
      <c r="NP16" s="14"/>
      <c r="NQ16" s="14"/>
      <c r="NR16" s="14"/>
      <c r="NS16" s="14"/>
      <c r="NT16" s="14"/>
      <c r="NU16" s="14"/>
      <c r="NV16" s="14"/>
      <c r="NW16" s="14"/>
      <c r="NX16" s="14"/>
      <c r="NY16" s="14"/>
      <c r="NZ16" s="14"/>
      <c r="OA16" s="14"/>
      <c r="OB16" s="14"/>
      <c r="OC16" s="14"/>
      <c r="OD16" s="14"/>
      <c r="OE16" s="14"/>
      <c r="OF16" s="14"/>
      <c r="OG16" s="14"/>
      <c r="OH16" s="14"/>
      <c r="OI16" s="14"/>
      <c r="OJ16" s="14"/>
      <c r="OK16" s="14"/>
      <c r="OL16" s="14"/>
      <c r="OM16" s="14"/>
      <c r="ON16" s="14"/>
      <c r="OO16" s="14"/>
      <c r="OP16" s="14"/>
      <c r="OQ16" s="14"/>
      <c r="OR16" s="14"/>
      <c r="OS16" s="14"/>
      <c r="OT16" s="14"/>
      <c r="OU16" s="14"/>
      <c r="OV16" s="14"/>
      <c r="OW16" s="14"/>
      <c r="OX16" s="14"/>
      <c r="OY16" s="14"/>
      <c r="OZ16" s="14"/>
      <c r="PA16" s="14"/>
      <c r="PB16" s="14"/>
      <c r="PC16" s="14"/>
      <c r="PD16" s="14"/>
      <c r="PE16" s="14"/>
      <c r="PF16" s="14"/>
      <c r="PG16" s="14"/>
      <c r="PH16" s="14"/>
      <c r="PI16" s="14"/>
      <c r="PJ16" s="14"/>
      <c r="PK16" s="14"/>
      <c r="PL16" s="14"/>
      <c r="PM16" s="14"/>
      <c r="PN16" s="14"/>
      <c r="PO16" s="14"/>
      <c r="PP16" s="14"/>
      <c r="PQ16" s="14"/>
      <c r="PR16" s="14"/>
      <c r="PS16" s="14"/>
      <c r="PT16" s="14"/>
      <c r="PU16" s="14"/>
      <c r="PV16" s="14"/>
      <c r="PW16" s="14"/>
      <c r="PX16" s="14"/>
      <c r="PY16" s="14"/>
      <c r="PZ16" s="14"/>
      <c r="QA16" s="14"/>
      <c r="QB16" s="14"/>
      <c r="QC16" s="14"/>
      <c r="QD16" s="14"/>
      <c r="QE16" s="14"/>
      <c r="QF16" s="14"/>
      <c r="QG16" s="14"/>
      <c r="QH16" s="14"/>
      <c r="QI16" s="14"/>
      <c r="QJ16" s="14"/>
      <c r="QK16" s="14"/>
      <c r="QL16" s="14"/>
      <c r="QM16" s="14"/>
      <c r="QN16" s="14"/>
      <c r="QO16" s="14"/>
      <c r="QP16" s="14"/>
      <c r="QQ16" s="14"/>
      <c r="QR16" s="14"/>
      <c r="QS16" s="14"/>
      <c r="QT16" s="14"/>
      <c r="QU16" s="14"/>
      <c r="QV16" s="14"/>
      <c r="QW16" s="14"/>
      <c r="QX16" s="14"/>
      <c r="QY16" s="14"/>
      <c r="QZ16" s="14"/>
      <c r="RA16" s="14"/>
      <c r="RB16" s="14"/>
      <c r="RC16" s="14"/>
      <c r="RD16" s="14"/>
      <c r="RE16" s="14"/>
      <c r="RF16" s="14"/>
      <c r="RG16" s="14"/>
      <c r="RH16" s="14"/>
      <c r="RI16" s="14"/>
      <c r="RJ16" s="14"/>
      <c r="RK16" s="14"/>
      <c r="RL16" s="14"/>
      <c r="RM16" s="14"/>
      <c r="RN16" s="14"/>
      <c r="RO16" s="14"/>
      <c r="RP16" s="14"/>
      <c r="RQ16" s="14"/>
      <c r="RR16" s="14"/>
      <c r="RS16" s="14"/>
      <c r="RT16" s="14"/>
      <c r="RU16" s="14"/>
      <c r="RV16" s="14"/>
      <c r="RW16" s="14"/>
      <c r="RX16" s="14"/>
      <c r="RY16" s="14"/>
      <c r="RZ16" s="14"/>
      <c r="SA16" s="14"/>
      <c r="SB16" s="14"/>
      <c r="SC16" s="14"/>
      <c r="SD16" s="14"/>
      <c r="SE16" s="14"/>
      <c r="SF16" s="14"/>
      <c r="SG16" s="14"/>
      <c r="SH16" s="14"/>
      <c r="SI16" s="14"/>
      <c r="SJ16" s="14"/>
      <c r="SK16" s="14"/>
      <c r="SL16" s="14"/>
      <c r="SM16" s="14"/>
      <c r="SN16" s="14"/>
      <c r="SO16" s="14"/>
      <c r="SP16" s="14"/>
      <c r="SQ16" s="14"/>
      <c r="SR16" s="14"/>
      <c r="SS16" s="14"/>
      <c r="ST16" s="14"/>
      <c r="SU16" s="14"/>
      <c r="SV16" s="14"/>
      <c r="SW16" s="14"/>
      <c r="SX16" s="14"/>
      <c r="SY16" s="14"/>
      <c r="SZ16" s="14"/>
      <c r="TA16" s="14"/>
      <c r="TB16" s="14"/>
      <c r="TC16" s="14"/>
      <c r="TD16" s="14"/>
      <c r="TE16" s="14"/>
      <c r="TF16" s="14"/>
      <c r="TG16" s="14"/>
      <c r="TH16" s="14"/>
      <c r="TI16" s="14"/>
      <c r="TJ16" s="14"/>
      <c r="TK16" s="14"/>
      <c r="TL16" s="14"/>
      <c r="TM16" s="14"/>
      <c r="TN16" s="14"/>
      <c r="TO16" s="14"/>
      <c r="TP16" s="14"/>
      <c r="TQ16" s="14"/>
      <c r="TR16" s="14"/>
      <c r="TS16" s="14"/>
      <c r="TT16" s="14"/>
      <c r="TU16" s="14"/>
      <c r="TV16" s="14"/>
      <c r="TW16" s="14"/>
      <c r="TX16" s="14"/>
      <c r="TY16" s="14"/>
      <c r="TZ16" s="14"/>
      <c r="UA16" s="14"/>
      <c r="UB16" s="14"/>
      <c r="UC16" s="14"/>
      <c r="UD16" s="14"/>
      <c r="UE16" s="14"/>
      <c r="UF16" s="14"/>
      <c r="UG16" s="14"/>
      <c r="UH16" s="14"/>
      <c r="UI16" s="14"/>
      <c r="UJ16" s="14"/>
      <c r="UK16" s="14"/>
      <c r="UL16" s="14"/>
      <c r="UM16" s="14"/>
      <c r="UN16" s="14"/>
      <c r="UO16" s="14"/>
      <c r="UP16" s="14"/>
      <c r="UQ16" s="14"/>
      <c r="UR16" s="14"/>
      <c r="US16" s="14"/>
      <c r="UT16" s="14"/>
      <c r="UU16" s="14"/>
      <c r="UV16" s="14"/>
      <c r="UW16" s="14"/>
      <c r="UX16" s="14"/>
      <c r="UY16" s="14"/>
      <c r="UZ16" s="14"/>
      <c r="VA16" s="14"/>
      <c r="VB16" s="14"/>
      <c r="VC16" s="14"/>
      <c r="VD16" s="14"/>
      <c r="VE16" s="14"/>
      <c r="VF16" s="14"/>
      <c r="VG16" s="14"/>
      <c r="VH16" s="14"/>
      <c r="VI16" s="14"/>
      <c r="VJ16" s="14"/>
      <c r="VK16" s="14"/>
      <c r="VL16" s="14"/>
      <c r="VM16" s="14"/>
      <c r="VN16" s="14"/>
      <c r="VO16" s="14"/>
      <c r="VP16" s="14"/>
      <c r="VQ16" s="14"/>
      <c r="VR16" s="14"/>
      <c r="VS16" s="14"/>
      <c r="VT16" s="14"/>
      <c r="VU16" s="14"/>
      <c r="VV16" s="14"/>
      <c r="VW16" s="14"/>
      <c r="VX16" s="14"/>
      <c r="VY16" s="14"/>
      <c r="VZ16" s="14"/>
      <c r="WA16" s="14"/>
      <c r="WB16" s="14"/>
      <c r="WC16" s="14"/>
      <c r="WD16" s="14"/>
      <c r="WE16" s="14"/>
      <c r="WF16" s="14"/>
      <c r="WG16" s="14"/>
      <c r="WH16" s="14"/>
      <c r="WI16" s="14"/>
      <c r="WJ16" s="14"/>
      <c r="WK16" s="14"/>
      <c r="WL16" s="14"/>
      <c r="WM16" s="14"/>
      <c r="WN16" s="14"/>
      <c r="WO16" s="14"/>
      <c r="WP16" s="14"/>
      <c r="WQ16" s="14"/>
      <c r="WR16" s="14"/>
      <c r="WS16" s="14"/>
      <c r="WT16" s="14"/>
      <c r="WU16" s="14"/>
      <c r="WV16" s="14"/>
      <c r="WW16" s="14"/>
      <c r="WX16" s="14"/>
      <c r="WY16" s="14"/>
      <c r="WZ16" s="14"/>
      <c r="XA16" s="14"/>
      <c r="XB16" s="14"/>
      <c r="XC16" s="14"/>
      <c r="XD16" s="14"/>
      <c r="XE16" s="14"/>
      <c r="XF16" s="14"/>
      <c r="XG16" s="14"/>
      <c r="XH16" s="14"/>
      <c r="XI16" s="14"/>
      <c r="XJ16" s="14"/>
      <c r="XK16" s="14"/>
      <c r="XL16" s="14"/>
      <c r="XM16" s="14"/>
      <c r="XN16" s="14"/>
      <c r="XO16" s="14"/>
      <c r="XP16" s="14"/>
      <c r="XQ16" s="14"/>
      <c r="XR16" s="14"/>
      <c r="XS16" s="14"/>
      <c r="XT16" s="14"/>
      <c r="XU16" s="14"/>
      <c r="XV16" s="14"/>
      <c r="XW16" s="14"/>
      <c r="XX16" s="14"/>
      <c r="XY16" s="14"/>
      <c r="XZ16" s="14"/>
      <c r="YA16" s="14"/>
      <c r="YB16" s="14"/>
      <c r="YC16" s="14"/>
      <c r="YD16" s="14"/>
      <c r="YE16" s="14"/>
      <c r="YF16" s="14"/>
      <c r="YG16" s="14"/>
      <c r="YH16" s="14"/>
      <c r="YI16" s="14"/>
      <c r="YJ16" s="14"/>
      <c r="YK16" s="14"/>
      <c r="YL16" s="14"/>
      <c r="YM16" s="14"/>
      <c r="YN16" s="14"/>
      <c r="YO16" s="14"/>
      <c r="YP16" s="14"/>
      <c r="YQ16" s="14"/>
      <c r="YR16" s="14"/>
      <c r="YS16" s="14"/>
      <c r="YT16" s="14"/>
      <c r="YU16" s="14"/>
      <c r="YV16" s="14"/>
      <c r="YW16" s="14"/>
      <c r="YX16" s="14"/>
      <c r="YY16" s="14"/>
      <c r="YZ16" s="14"/>
      <c r="ZA16" s="14"/>
      <c r="ZB16" s="14"/>
      <c r="ZC16" s="14"/>
      <c r="ZD16" s="14"/>
      <c r="ZE16" s="14"/>
      <c r="ZF16" s="14"/>
      <c r="ZG16" s="14"/>
      <c r="ZH16" s="14"/>
      <c r="ZI16" s="14"/>
      <c r="ZJ16" s="14"/>
      <c r="ZK16" s="14"/>
      <c r="ZL16" s="14"/>
      <c r="ZM16" s="14"/>
      <c r="ZN16" s="14"/>
      <c r="ZO16" s="14"/>
      <c r="ZP16" s="14"/>
      <c r="ZQ16" s="14"/>
      <c r="ZR16" s="14"/>
      <c r="ZS16" s="14"/>
      <c r="ZT16" s="14"/>
      <c r="ZU16" s="14"/>
      <c r="ZV16" s="14"/>
      <c r="ZW16" s="14"/>
      <c r="ZX16" s="14"/>
      <c r="ZY16" s="14"/>
      <c r="ZZ16" s="14"/>
      <c r="AAA16" s="14"/>
      <c r="AAB16" s="14"/>
      <c r="AAC16" s="14"/>
      <c r="AAD16" s="14"/>
      <c r="AAE16" s="14"/>
      <c r="AAF16" s="14"/>
      <c r="AAG16" s="14"/>
      <c r="AAH16" s="14"/>
      <c r="AAI16" s="14"/>
      <c r="AAJ16" s="14"/>
      <c r="AAK16" s="14"/>
      <c r="AAL16" s="14"/>
      <c r="AAM16" s="14"/>
      <c r="AAN16" s="14"/>
      <c r="AAO16" s="14"/>
      <c r="AAP16" s="14"/>
      <c r="AAQ16" s="14"/>
      <c r="AAR16" s="14"/>
      <c r="AAS16" s="14"/>
      <c r="AAT16" s="14"/>
      <c r="AAU16" s="14"/>
      <c r="AAV16" s="14"/>
      <c r="AAW16" s="14"/>
      <c r="AAX16" s="14"/>
      <c r="AAY16" s="14"/>
      <c r="AAZ16" s="14"/>
      <c r="ABA16" s="14"/>
      <c r="ABB16" s="14"/>
      <c r="ABC16" s="14"/>
      <c r="ABD16" s="14"/>
      <c r="ABE16" s="14"/>
      <c r="ABF16" s="14"/>
      <c r="ABG16" s="14"/>
      <c r="ABH16" s="14"/>
      <c r="ABI16" s="14"/>
      <c r="ABJ16" s="14"/>
      <c r="ABK16" s="14"/>
      <c r="ABL16" s="14"/>
      <c r="ABM16" s="14"/>
      <c r="ABN16" s="14"/>
      <c r="ABO16" s="14"/>
      <c r="ABP16" s="14"/>
      <c r="ABQ16" s="14"/>
      <c r="ABR16" s="14"/>
      <c r="ABS16" s="14"/>
      <c r="ABT16" s="14"/>
      <c r="ABU16" s="14"/>
      <c r="ABV16" s="14"/>
      <c r="ABW16" s="14"/>
      <c r="ABX16" s="14"/>
      <c r="ABY16" s="14"/>
      <c r="ABZ16" s="14"/>
      <c r="ACA16" s="14"/>
      <c r="ACB16" s="14"/>
      <c r="ACC16" s="14"/>
      <c r="ACD16" s="14"/>
      <c r="ACE16" s="14"/>
      <c r="ACF16" s="14"/>
      <c r="ACG16" s="14"/>
      <c r="ACH16" s="14"/>
      <c r="ACI16" s="14"/>
      <c r="ACJ16" s="14"/>
      <c r="ACK16" s="14"/>
      <c r="ACL16" s="14"/>
      <c r="ACM16" s="14"/>
      <c r="ACN16" s="14"/>
      <c r="ACO16" s="14"/>
      <c r="ACP16" s="14"/>
      <c r="ACQ16" s="14"/>
      <c r="ACR16" s="14"/>
      <c r="ACS16" s="14"/>
      <c r="ACT16" s="14"/>
      <c r="ACU16" s="14"/>
      <c r="ACV16" s="14"/>
      <c r="ACW16" s="14"/>
      <c r="ACX16" s="14"/>
      <c r="ACY16" s="14"/>
      <c r="ACZ16" s="14"/>
      <c r="ADA16" s="14"/>
      <c r="ADB16" s="14"/>
      <c r="ADC16" s="14"/>
      <c r="ADD16" s="14"/>
      <c r="ADE16" s="14"/>
      <c r="ADF16" s="14"/>
      <c r="ADG16" s="14"/>
      <c r="ADH16" s="14"/>
      <c r="ADI16" s="14"/>
      <c r="ADJ16" s="14"/>
      <c r="ADK16" s="14"/>
      <c r="ADL16" s="14"/>
      <c r="ADM16" s="14"/>
      <c r="ADN16" s="14"/>
      <c r="ADO16" s="14"/>
      <c r="ADP16" s="14"/>
      <c r="ADQ16" s="14"/>
      <c r="ADR16" s="14"/>
      <c r="ADS16" s="14"/>
      <c r="ADT16" s="14"/>
      <c r="ADU16" s="14"/>
      <c r="ADV16" s="14"/>
      <c r="ADW16" s="14"/>
      <c r="ADX16" s="14"/>
      <c r="ADY16" s="14"/>
      <c r="ADZ16" s="14"/>
      <c r="AEA16" s="14"/>
      <c r="AEB16" s="14"/>
      <c r="AEC16" s="14"/>
      <c r="AED16" s="14"/>
      <c r="AEE16" s="14"/>
      <c r="AEF16" s="14"/>
      <c r="AEG16" s="14"/>
      <c r="AEH16" s="14"/>
      <c r="AEI16" s="14"/>
      <c r="AEJ16" s="14"/>
      <c r="AEK16" s="14"/>
      <c r="AEL16" s="14"/>
      <c r="AEM16" s="14"/>
      <c r="AEN16" s="14"/>
      <c r="AEO16" s="14"/>
      <c r="AEP16" s="14"/>
      <c r="AEQ16" s="14"/>
      <c r="AER16" s="14"/>
      <c r="AES16" s="14"/>
      <c r="AET16" s="14"/>
      <c r="AEU16" s="14"/>
      <c r="AEV16" s="14"/>
      <c r="AEW16" s="14"/>
      <c r="AEX16" s="14"/>
      <c r="AEY16" s="14"/>
      <c r="AEZ16" s="14"/>
      <c r="AFA16" s="14"/>
      <c r="AFB16" s="14"/>
      <c r="AFC16" s="14"/>
      <c r="AFD16" s="14"/>
      <c r="AFE16" s="14"/>
      <c r="AFF16" s="14"/>
      <c r="AFG16" s="14"/>
      <c r="AFH16" s="14"/>
      <c r="AFI16" s="14"/>
      <c r="AFJ16" s="14"/>
      <c r="AFK16" s="14"/>
      <c r="AFL16" s="14"/>
      <c r="AFM16" s="14"/>
      <c r="AFN16" s="14"/>
      <c r="AFO16" s="14"/>
      <c r="AFP16" s="14"/>
      <c r="AFQ16" s="14"/>
      <c r="AFR16" s="14"/>
      <c r="AFS16" s="14"/>
      <c r="AFT16" s="14"/>
      <c r="AFU16" s="14"/>
      <c r="AFV16" s="14"/>
      <c r="AFW16" s="14"/>
      <c r="AFX16" s="14"/>
      <c r="AFY16" s="14"/>
      <c r="AFZ16" s="14"/>
      <c r="AGA16" s="14"/>
      <c r="AGB16" s="14"/>
      <c r="AGC16" s="14"/>
      <c r="AGD16" s="14"/>
      <c r="AGE16" s="14"/>
      <c r="AGF16" s="14"/>
      <c r="AGG16" s="14"/>
      <c r="AGH16" s="14"/>
      <c r="AGI16" s="14"/>
      <c r="AGJ16" s="14"/>
      <c r="AGK16" s="14"/>
      <c r="AGL16" s="14"/>
      <c r="AGM16" s="14"/>
      <c r="AGN16" s="14"/>
      <c r="AGO16" s="14"/>
      <c r="AGP16" s="14"/>
      <c r="AGQ16" s="14"/>
      <c r="AGR16" s="14"/>
      <c r="AGS16" s="14"/>
      <c r="AGT16" s="14"/>
      <c r="AGU16" s="14"/>
      <c r="AGV16" s="14"/>
      <c r="AGW16" s="14"/>
      <c r="AGX16" s="14"/>
      <c r="AGY16" s="14"/>
      <c r="AGZ16" s="14"/>
      <c r="AHA16" s="14"/>
      <c r="AHB16" s="14"/>
      <c r="AHC16" s="14"/>
      <c r="AHD16" s="14"/>
      <c r="AHE16" s="14"/>
      <c r="AHF16" s="14"/>
      <c r="AHG16" s="14"/>
      <c r="AHH16" s="14"/>
      <c r="AHI16" s="14"/>
      <c r="AHJ16" s="14"/>
      <c r="AHK16" s="14"/>
      <c r="AHL16" s="14"/>
      <c r="AHM16" s="14"/>
      <c r="AHN16" s="14"/>
      <c r="AHO16" s="14"/>
      <c r="AHP16" s="14"/>
      <c r="AHQ16" s="14"/>
      <c r="AHR16" s="14"/>
      <c r="AHS16" s="14"/>
      <c r="AHT16" s="14"/>
      <c r="AHU16" s="14"/>
      <c r="AHV16" s="14"/>
      <c r="AHW16" s="14"/>
      <c r="AHX16" s="14"/>
      <c r="AHY16" s="14"/>
      <c r="AHZ16" s="14"/>
      <c r="AIA16" s="14"/>
      <c r="AIB16" s="14"/>
      <c r="AIC16" s="14"/>
      <c r="AID16" s="14"/>
      <c r="AIE16" s="14"/>
      <c r="AIF16" s="14"/>
      <c r="AIG16" s="14"/>
      <c r="AIH16" s="14"/>
      <c r="AII16" s="14"/>
      <c r="AIJ16" s="14"/>
      <c r="AIK16" s="14"/>
      <c r="AIL16" s="14"/>
      <c r="AIM16" s="14"/>
      <c r="AIN16" s="14"/>
      <c r="AIO16" s="14"/>
      <c r="AIP16" s="14"/>
      <c r="AIQ16" s="14"/>
      <c r="AIR16" s="14"/>
      <c r="AIS16" s="14"/>
      <c r="AIT16" s="14"/>
      <c r="AIU16" s="14"/>
      <c r="AIV16" s="14"/>
      <c r="AIW16" s="14"/>
      <c r="AIX16" s="14"/>
      <c r="AIY16" s="14"/>
      <c r="AIZ16" s="14"/>
      <c r="AJA16" s="14"/>
      <c r="AJB16" s="14"/>
      <c r="AJC16" s="14"/>
      <c r="AJD16" s="14"/>
      <c r="AJE16" s="14"/>
      <c r="AJF16" s="14"/>
      <c r="AJG16" s="14"/>
      <c r="AJH16" s="14"/>
      <c r="AJI16" s="14"/>
      <c r="AJJ16" s="14"/>
      <c r="AJK16" s="14"/>
      <c r="AJL16" s="14"/>
      <c r="AJM16" s="14"/>
      <c r="AJN16" s="14"/>
      <c r="AJO16" s="14"/>
      <c r="AJP16" s="14"/>
      <c r="AJQ16" s="14"/>
      <c r="AJR16" s="14"/>
      <c r="AJS16" s="14"/>
      <c r="AJT16" s="14"/>
      <c r="AJU16" s="14"/>
      <c r="AJV16" s="14"/>
      <c r="AJW16" s="14"/>
      <c r="AJX16" s="14"/>
      <c r="AJY16" s="14"/>
      <c r="AJZ16" s="14"/>
      <c r="AKA16" s="14"/>
      <c r="AKB16" s="14"/>
      <c r="AKC16" s="14"/>
      <c r="AKD16" s="14"/>
      <c r="AKE16" s="14"/>
      <c r="AKF16" s="14"/>
      <c r="AKG16" s="14"/>
      <c r="AKH16" s="14"/>
      <c r="AKI16" s="14"/>
      <c r="AKJ16" s="14"/>
      <c r="AKK16" s="14"/>
      <c r="AKL16" s="14"/>
      <c r="AKM16" s="14"/>
      <c r="AKN16" s="14"/>
      <c r="AKO16" s="14"/>
      <c r="AKP16" s="14"/>
      <c r="AKQ16" s="14"/>
      <c r="AKR16" s="14"/>
      <c r="AKS16" s="14"/>
      <c r="AKT16" s="14"/>
      <c r="AKU16" s="14"/>
      <c r="AKV16" s="14"/>
      <c r="AKW16" s="14"/>
      <c r="AKX16" s="14"/>
      <c r="AKY16" s="14"/>
      <c r="AKZ16" s="14"/>
      <c r="ALA16" s="14"/>
      <c r="ALB16" s="14"/>
      <c r="ALC16" s="14"/>
      <c r="ALD16" s="14"/>
      <c r="ALE16" s="14"/>
      <c r="ALF16" s="14"/>
      <c r="ALG16" s="14"/>
      <c r="ALH16" s="14"/>
      <c r="ALI16" s="14"/>
      <c r="ALJ16" s="14"/>
      <c r="ALK16" s="14"/>
      <c r="ALL16" s="14"/>
      <c r="ALM16" s="14"/>
      <c r="ALN16" s="14"/>
      <c r="ALO16" s="14"/>
      <c r="ALP16" s="14"/>
      <c r="ALQ16" s="14"/>
      <c r="ALR16" s="14"/>
      <c r="ALS16" s="14"/>
      <c r="ALT16" s="14"/>
      <c r="ALU16" s="14"/>
      <c r="ALV16" s="14"/>
      <c r="ALW16" s="14"/>
      <c r="ALX16" s="14"/>
      <c r="ALY16" s="14"/>
      <c r="ALZ16" s="14"/>
      <c r="AMA16" s="14"/>
      <c r="AMB16" s="14"/>
      <c r="AMC16" s="14"/>
      <c r="AMD16" s="14"/>
      <c r="AME16" s="14"/>
      <c r="AMF16" s="14"/>
      <c r="AMG16" s="14"/>
      <c r="AMH16" s="14"/>
      <c r="AMI16" s="14"/>
      <c r="AMJ16" s="14"/>
      <c r="AMK16" s="14"/>
      <c r="AML16" s="14"/>
      <c r="AMM16" s="14"/>
      <c r="AMN16" s="14"/>
      <c r="AMO16" s="14"/>
    </row>
    <row r="17" spans="1:1029" s="139" customFormat="1" ht="32.25" customHeight="1" x14ac:dyDescent="0.25">
      <c r="A17" s="1738" t="s">
        <v>1820</v>
      </c>
      <c r="B17" s="702" t="s">
        <v>2102</v>
      </c>
      <c r="C17" s="702" t="s">
        <v>2103</v>
      </c>
      <c r="D17" s="141" t="s">
        <v>2108</v>
      </c>
      <c r="E17" s="140">
        <v>44736</v>
      </c>
      <c r="F17" s="702" t="s">
        <v>1820</v>
      </c>
      <c r="IW17" s="14"/>
      <c r="IX17" s="14"/>
      <c r="IY17" s="14"/>
      <c r="IZ17" s="14"/>
      <c r="JA17" s="14"/>
      <c r="JB17" s="14"/>
      <c r="JC17" s="14"/>
      <c r="JD17" s="14"/>
      <c r="JE17" s="14"/>
      <c r="JF17" s="14"/>
      <c r="JG17" s="14"/>
      <c r="JH17" s="14"/>
      <c r="JI17" s="14"/>
      <c r="JJ17" s="14"/>
      <c r="JK17" s="14"/>
      <c r="JL17" s="14"/>
      <c r="JM17" s="14"/>
      <c r="JN17" s="14"/>
      <c r="JO17" s="14"/>
      <c r="JP17" s="14"/>
      <c r="JQ17" s="14"/>
      <c r="JR17" s="14"/>
      <c r="JS17" s="14"/>
      <c r="JT17" s="14"/>
      <c r="JU17" s="14"/>
      <c r="JV17" s="14"/>
      <c r="JW17" s="14"/>
      <c r="JX17" s="14"/>
      <c r="JY17" s="14"/>
      <c r="JZ17" s="14"/>
      <c r="KA17" s="14"/>
      <c r="KB17" s="14"/>
      <c r="KC17" s="14"/>
      <c r="KD17" s="14"/>
      <c r="KE17" s="14"/>
      <c r="KF17" s="14"/>
      <c r="KG17" s="14"/>
      <c r="KH17" s="14"/>
      <c r="KI17" s="14"/>
      <c r="KJ17" s="14"/>
      <c r="KK17" s="14"/>
      <c r="KL17" s="14"/>
      <c r="KM17" s="14"/>
      <c r="KN17" s="14"/>
      <c r="KO17" s="14"/>
      <c r="KP17" s="14"/>
      <c r="KQ17" s="14"/>
      <c r="KR17" s="14"/>
      <c r="KS17" s="14"/>
      <c r="KT17" s="14"/>
      <c r="KU17" s="14"/>
      <c r="KV17" s="14"/>
      <c r="KW17" s="14"/>
      <c r="KX17" s="14"/>
      <c r="KY17" s="14"/>
      <c r="KZ17" s="14"/>
      <c r="LA17" s="14"/>
      <c r="LB17" s="14"/>
      <c r="LC17" s="14"/>
      <c r="LD17" s="14"/>
      <c r="LE17" s="14"/>
      <c r="LF17" s="14"/>
      <c r="LG17" s="14"/>
      <c r="LH17" s="14"/>
      <c r="LI17" s="14"/>
      <c r="LJ17" s="14"/>
      <c r="LK17" s="14"/>
      <c r="LL17" s="14"/>
      <c r="LM17" s="14"/>
      <c r="LN17" s="14"/>
      <c r="LO17" s="14"/>
      <c r="LP17" s="14"/>
      <c r="LQ17" s="14"/>
      <c r="LR17" s="14"/>
      <c r="LS17" s="14"/>
      <c r="LT17" s="14"/>
      <c r="LU17" s="14"/>
      <c r="LV17" s="14"/>
      <c r="LW17" s="14"/>
      <c r="LX17" s="14"/>
      <c r="LY17" s="14"/>
      <c r="LZ17" s="14"/>
      <c r="MA17" s="14"/>
      <c r="MB17" s="14"/>
      <c r="MC17" s="14"/>
      <c r="MD17" s="14"/>
      <c r="ME17" s="14"/>
      <c r="MF17" s="14"/>
      <c r="MG17" s="14"/>
      <c r="MH17" s="14"/>
      <c r="MI17" s="14"/>
      <c r="MJ17" s="14"/>
      <c r="MK17" s="14"/>
      <c r="ML17" s="14"/>
      <c r="MM17" s="14"/>
      <c r="MN17" s="14"/>
      <c r="MO17" s="14"/>
      <c r="MP17" s="14"/>
      <c r="MQ17" s="14"/>
      <c r="MR17" s="14"/>
      <c r="MS17" s="14"/>
      <c r="MT17" s="14"/>
      <c r="MU17" s="14"/>
      <c r="MV17" s="14"/>
      <c r="MW17" s="14"/>
      <c r="MX17" s="14"/>
      <c r="MY17" s="14"/>
      <c r="MZ17" s="14"/>
      <c r="NA17" s="14"/>
      <c r="NB17" s="14"/>
      <c r="NC17" s="14"/>
      <c r="ND17" s="14"/>
      <c r="NE17" s="14"/>
      <c r="NF17" s="14"/>
      <c r="NG17" s="14"/>
      <c r="NH17" s="14"/>
      <c r="NI17" s="14"/>
      <c r="NJ17" s="14"/>
      <c r="NK17" s="14"/>
      <c r="NL17" s="14"/>
      <c r="NM17" s="14"/>
      <c r="NN17" s="14"/>
      <c r="NO17" s="14"/>
      <c r="NP17" s="14"/>
      <c r="NQ17" s="14"/>
      <c r="NR17" s="14"/>
      <c r="NS17" s="14"/>
      <c r="NT17" s="14"/>
      <c r="NU17" s="14"/>
      <c r="NV17" s="14"/>
      <c r="NW17" s="14"/>
      <c r="NX17" s="14"/>
      <c r="NY17" s="14"/>
      <c r="NZ17" s="14"/>
      <c r="OA17" s="14"/>
      <c r="OB17" s="14"/>
      <c r="OC17" s="14"/>
      <c r="OD17" s="14"/>
      <c r="OE17" s="14"/>
      <c r="OF17" s="14"/>
      <c r="OG17" s="14"/>
      <c r="OH17" s="14"/>
      <c r="OI17" s="14"/>
      <c r="OJ17" s="14"/>
      <c r="OK17" s="14"/>
      <c r="OL17" s="14"/>
      <c r="OM17" s="14"/>
      <c r="ON17" s="14"/>
      <c r="OO17" s="14"/>
      <c r="OP17" s="14"/>
      <c r="OQ17" s="14"/>
      <c r="OR17" s="14"/>
      <c r="OS17" s="14"/>
      <c r="OT17" s="14"/>
      <c r="OU17" s="14"/>
      <c r="OV17" s="14"/>
      <c r="OW17" s="14"/>
      <c r="OX17" s="14"/>
      <c r="OY17" s="14"/>
      <c r="OZ17" s="14"/>
      <c r="PA17" s="14"/>
      <c r="PB17" s="14"/>
      <c r="PC17" s="14"/>
      <c r="PD17" s="14"/>
      <c r="PE17" s="14"/>
      <c r="PF17" s="14"/>
      <c r="PG17" s="14"/>
      <c r="PH17" s="14"/>
      <c r="PI17" s="14"/>
      <c r="PJ17" s="14"/>
      <c r="PK17" s="14"/>
      <c r="PL17" s="14"/>
      <c r="PM17" s="14"/>
      <c r="PN17" s="14"/>
      <c r="PO17" s="14"/>
      <c r="PP17" s="14"/>
      <c r="PQ17" s="14"/>
      <c r="PR17" s="14"/>
      <c r="PS17" s="14"/>
      <c r="PT17" s="14"/>
      <c r="PU17" s="14"/>
      <c r="PV17" s="14"/>
      <c r="PW17" s="14"/>
      <c r="PX17" s="14"/>
      <c r="PY17" s="14"/>
      <c r="PZ17" s="14"/>
      <c r="QA17" s="14"/>
      <c r="QB17" s="14"/>
      <c r="QC17" s="14"/>
      <c r="QD17" s="14"/>
      <c r="QE17" s="14"/>
      <c r="QF17" s="14"/>
      <c r="QG17" s="14"/>
      <c r="QH17" s="14"/>
      <c r="QI17" s="14"/>
      <c r="QJ17" s="14"/>
      <c r="QK17" s="14"/>
      <c r="QL17" s="14"/>
      <c r="QM17" s="14"/>
      <c r="QN17" s="14"/>
      <c r="QO17" s="14"/>
      <c r="QP17" s="14"/>
      <c r="QQ17" s="14"/>
      <c r="QR17" s="14"/>
      <c r="QS17" s="14"/>
      <c r="QT17" s="14"/>
      <c r="QU17" s="14"/>
      <c r="QV17" s="14"/>
      <c r="QW17" s="14"/>
      <c r="QX17" s="14"/>
      <c r="QY17" s="14"/>
      <c r="QZ17" s="14"/>
      <c r="RA17" s="14"/>
      <c r="RB17" s="14"/>
      <c r="RC17" s="14"/>
      <c r="RD17" s="14"/>
      <c r="RE17" s="14"/>
      <c r="RF17" s="14"/>
      <c r="RG17" s="14"/>
      <c r="RH17" s="14"/>
      <c r="RI17" s="14"/>
      <c r="RJ17" s="14"/>
      <c r="RK17" s="14"/>
      <c r="RL17" s="14"/>
      <c r="RM17" s="14"/>
      <c r="RN17" s="14"/>
      <c r="RO17" s="14"/>
      <c r="RP17" s="14"/>
      <c r="RQ17" s="14"/>
      <c r="RR17" s="14"/>
      <c r="RS17" s="14"/>
      <c r="RT17" s="14"/>
      <c r="RU17" s="14"/>
      <c r="RV17" s="14"/>
      <c r="RW17" s="14"/>
      <c r="RX17" s="14"/>
      <c r="RY17" s="14"/>
      <c r="RZ17" s="14"/>
      <c r="SA17" s="14"/>
      <c r="SB17" s="14"/>
      <c r="SC17" s="14"/>
      <c r="SD17" s="14"/>
      <c r="SE17" s="14"/>
      <c r="SF17" s="14"/>
      <c r="SG17" s="14"/>
      <c r="SH17" s="14"/>
      <c r="SI17" s="14"/>
      <c r="SJ17" s="14"/>
      <c r="SK17" s="14"/>
      <c r="SL17" s="14"/>
      <c r="SM17" s="14"/>
      <c r="SN17" s="14"/>
      <c r="SO17" s="14"/>
      <c r="SP17" s="14"/>
      <c r="SQ17" s="14"/>
      <c r="SR17" s="14"/>
      <c r="SS17" s="14"/>
      <c r="ST17" s="14"/>
      <c r="SU17" s="14"/>
      <c r="SV17" s="14"/>
      <c r="SW17" s="14"/>
      <c r="SX17" s="14"/>
      <c r="SY17" s="14"/>
      <c r="SZ17" s="14"/>
      <c r="TA17" s="14"/>
      <c r="TB17" s="14"/>
      <c r="TC17" s="14"/>
      <c r="TD17" s="14"/>
      <c r="TE17" s="14"/>
      <c r="TF17" s="14"/>
      <c r="TG17" s="14"/>
      <c r="TH17" s="14"/>
      <c r="TI17" s="14"/>
      <c r="TJ17" s="14"/>
      <c r="TK17" s="14"/>
      <c r="TL17" s="14"/>
      <c r="TM17" s="14"/>
      <c r="TN17" s="14"/>
      <c r="TO17" s="14"/>
      <c r="TP17" s="14"/>
      <c r="TQ17" s="14"/>
      <c r="TR17" s="14"/>
      <c r="TS17" s="14"/>
      <c r="TT17" s="14"/>
      <c r="TU17" s="14"/>
      <c r="TV17" s="14"/>
      <c r="TW17" s="14"/>
      <c r="TX17" s="14"/>
      <c r="TY17" s="14"/>
      <c r="TZ17" s="14"/>
      <c r="UA17" s="14"/>
      <c r="UB17" s="14"/>
      <c r="UC17" s="14"/>
      <c r="UD17" s="14"/>
      <c r="UE17" s="14"/>
      <c r="UF17" s="14"/>
      <c r="UG17" s="14"/>
      <c r="UH17" s="14"/>
      <c r="UI17" s="14"/>
      <c r="UJ17" s="14"/>
      <c r="UK17" s="14"/>
      <c r="UL17" s="14"/>
      <c r="UM17" s="14"/>
      <c r="UN17" s="14"/>
      <c r="UO17" s="14"/>
      <c r="UP17" s="14"/>
      <c r="UQ17" s="14"/>
      <c r="UR17" s="14"/>
      <c r="US17" s="14"/>
      <c r="UT17" s="14"/>
      <c r="UU17" s="14"/>
      <c r="UV17" s="14"/>
      <c r="UW17" s="14"/>
      <c r="UX17" s="14"/>
      <c r="UY17" s="14"/>
      <c r="UZ17" s="14"/>
      <c r="VA17" s="14"/>
      <c r="VB17" s="14"/>
      <c r="VC17" s="14"/>
      <c r="VD17" s="14"/>
      <c r="VE17" s="14"/>
      <c r="VF17" s="14"/>
      <c r="VG17" s="14"/>
      <c r="VH17" s="14"/>
      <c r="VI17" s="14"/>
      <c r="VJ17" s="14"/>
      <c r="VK17" s="14"/>
      <c r="VL17" s="14"/>
      <c r="VM17" s="14"/>
      <c r="VN17" s="14"/>
      <c r="VO17" s="14"/>
      <c r="VP17" s="14"/>
      <c r="VQ17" s="14"/>
      <c r="VR17" s="14"/>
      <c r="VS17" s="14"/>
      <c r="VT17" s="14"/>
      <c r="VU17" s="14"/>
      <c r="VV17" s="14"/>
      <c r="VW17" s="14"/>
      <c r="VX17" s="14"/>
      <c r="VY17" s="14"/>
      <c r="VZ17" s="14"/>
      <c r="WA17" s="14"/>
      <c r="WB17" s="14"/>
      <c r="WC17" s="14"/>
      <c r="WD17" s="14"/>
      <c r="WE17" s="14"/>
      <c r="WF17" s="14"/>
      <c r="WG17" s="14"/>
      <c r="WH17" s="14"/>
      <c r="WI17" s="14"/>
      <c r="WJ17" s="14"/>
      <c r="WK17" s="14"/>
      <c r="WL17" s="14"/>
      <c r="WM17" s="14"/>
      <c r="WN17" s="14"/>
      <c r="WO17" s="14"/>
      <c r="WP17" s="14"/>
      <c r="WQ17" s="14"/>
      <c r="WR17" s="14"/>
      <c r="WS17" s="14"/>
      <c r="WT17" s="14"/>
      <c r="WU17" s="14"/>
      <c r="WV17" s="14"/>
      <c r="WW17" s="14"/>
      <c r="WX17" s="14"/>
      <c r="WY17" s="14"/>
      <c r="WZ17" s="14"/>
      <c r="XA17" s="14"/>
      <c r="XB17" s="14"/>
      <c r="XC17" s="14"/>
      <c r="XD17" s="14"/>
      <c r="XE17" s="14"/>
      <c r="XF17" s="14"/>
      <c r="XG17" s="14"/>
      <c r="XH17" s="14"/>
      <c r="XI17" s="14"/>
      <c r="XJ17" s="14"/>
      <c r="XK17" s="14"/>
      <c r="XL17" s="14"/>
      <c r="XM17" s="14"/>
      <c r="XN17" s="14"/>
      <c r="XO17" s="14"/>
      <c r="XP17" s="14"/>
      <c r="XQ17" s="14"/>
      <c r="XR17" s="14"/>
      <c r="XS17" s="14"/>
      <c r="XT17" s="14"/>
      <c r="XU17" s="14"/>
      <c r="XV17" s="14"/>
      <c r="XW17" s="14"/>
      <c r="XX17" s="14"/>
      <c r="XY17" s="14"/>
      <c r="XZ17" s="14"/>
      <c r="YA17" s="14"/>
      <c r="YB17" s="14"/>
      <c r="YC17" s="14"/>
      <c r="YD17" s="14"/>
      <c r="YE17" s="14"/>
      <c r="YF17" s="14"/>
      <c r="YG17" s="14"/>
      <c r="YH17" s="14"/>
      <c r="YI17" s="14"/>
      <c r="YJ17" s="14"/>
      <c r="YK17" s="14"/>
      <c r="YL17" s="14"/>
      <c r="YM17" s="14"/>
      <c r="YN17" s="14"/>
      <c r="YO17" s="14"/>
      <c r="YP17" s="14"/>
      <c r="YQ17" s="14"/>
      <c r="YR17" s="14"/>
      <c r="YS17" s="14"/>
      <c r="YT17" s="14"/>
      <c r="YU17" s="14"/>
      <c r="YV17" s="14"/>
      <c r="YW17" s="14"/>
      <c r="YX17" s="14"/>
      <c r="YY17" s="14"/>
      <c r="YZ17" s="14"/>
      <c r="ZA17" s="14"/>
      <c r="ZB17" s="14"/>
      <c r="ZC17" s="14"/>
      <c r="ZD17" s="14"/>
      <c r="ZE17" s="14"/>
      <c r="ZF17" s="14"/>
      <c r="ZG17" s="14"/>
      <c r="ZH17" s="14"/>
      <c r="ZI17" s="14"/>
      <c r="ZJ17" s="14"/>
      <c r="ZK17" s="14"/>
      <c r="ZL17" s="14"/>
      <c r="ZM17" s="14"/>
      <c r="ZN17" s="14"/>
      <c r="ZO17" s="14"/>
      <c r="ZP17" s="14"/>
      <c r="ZQ17" s="14"/>
      <c r="ZR17" s="14"/>
      <c r="ZS17" s="14"/>
      <c r="ZT17" s="14"/>
      <c r="ZU17" s="14"/>
      <c r="ZV17" s="14"/>
      <c r="ZW17" s="14"/>
      <c r="ZX17" s="14"/>
      <c r="ZY17" s="14"/>
      <c r="ZZ17" s="14"/>
      <c r="AAA17" s="14"/>
      <c r="AAB17" s="14"/>
      <c r="AAC17" s="14"/>
      <c r="AAD17" s="14"/>
      <c r="AAE17" s="14"/>
      <c r="AAF17" s="14"/>
      <c r="AAG17" s="14"/>
      <c r="AAH17" s="14"/>
      <c r="AAI17" s="14"/>
      <c r="AAJ17" s="14"/>
      <c r="AAK17" s="14"/>
      <c r="AAL17" s="14"/>
      <c r="AAM17" s="14"/>
      <c r="AAN17" s="14"/>
      <c r="AAO17" s="14"/>
      <c r="AAP17" s="14"/>
      <c r="AAQ17" s="14"/>
      <c r="AAR17" s="14"/>
      <c r="AAS17" s="14"/>
      <c r="AAT17" s="14"/>
      <c r="AAU17" s="14"/>
      <c r="AAV17" s="14"/>
      <c r="AAW17" s="14"/>
      <c r="AAX17" s="14"/>
      <c r="AAY17" s="14"/>
      <c r="AAZ17" s="14"/>
      <c r="ABA17" s="14"/>
      <c r="ABB17" s="14"/>
      <c r="ABC17" s="14"/>
      <c r="ABD17" s="14"/>
      <c r="ABE17" s="14"/>
      <c r="ABF17" s="14"/>
      <c r="ABG17" s="14"/>
      <c r="ABH17" s="14"/>
      <c r="ABI17" s="14"/>
      <c r="ABJ17" s="14"/>
      <c r="ABK17" s="14"/>
      <c r="ABL17" s="14"/>
      <c r="ABM17" s="14"/>
      <c r="ABN17" s="14"/>
      <c r="ABO17" s="14"/>
      <c r="ABP17" s="14"/>
      <c r="ABQ17" s="14"/>
      <c r="ABR17" s="14"/>
      <c r="ABS17" s="14"/>
      <c r="ABT17" s="14"/>
      <c r="ABU17" s="14"/>
      <c r="ABV17" s="14"/>
      <c r="ABW17" s="14"/>
      <c r="ABX17" s="14"/>
      <c r="ABY17" s="14"/>
      <c r="ABZ17" s="14"/>
      <c r="ACA17" s="14"/>
      <c r="ACB17" s="14"/>
      <c r="ACC17" s="14"/>
      <c r="ACD17" s="14"/>
      <c r="ACE17" s="14"/>
      <c r="ACF17" s="14"/>
      <c r="ACG17" s="14"/>
      <c r="ACH17" s="14"/>
      <c r="ACI17" s="14"/>
      <c r="ACJ17" s="14"/>
      <c r="ACK17" s="14"/>
      <c r="ACL17" s="14"/>
      <c r="ACM17" s="14"/>
      <c r="ACN17" s="14"/>
      <c r="ACO17" s="14"/>
      <c r="ACP17" s="14"/>
      <c r="ACQ17" s="14"/>
      <c r="ACR17" s="14"/>
      <c r="ACS17" s="14"/>
      <c r="ACT17" s="14"/>
      <c r="ACU17" s="14"/>
      <c r="ACV17" s="14"/>
      <c r="ACW17" s="14"/>
      <c r="ACX17" s="14"/>
      <c r="ACY17" s="14"/>
      <c r="ACZ17" s="14"/>
      <c r="ADA17" s="14"/>
      <c r="ADB17" s="14"/>
      <c r="ADC17" s="14"/>
      <c r="ADD17" s="14"/>
      <c r="ADE17" s="14"/>
      <c r="ADF17" s="14"/>
      <c r="ADG17" s="14"/>
      <c r="ADH17" s="14"/>
      <c r="ADI17" s="14"/>
      <c r="ADJ17" s="14"/>
      <c r="ADK17" s="14"/>
      <c r="ADL17" s="14"/>
      <c r="ADM17" s="14"/>
      <c r="ADN17" s="14"/>
      <c r="ADO17" s="14"/>
      <c r="ADP17" s="14"/>
      <c r="ADQ17" s="14"/>
      <c r="ADR17" s="14"/>
      <c r="ADS17" s="14"/>
      <c r="ADT17" s="14"/>
      <c r="ADU17" s="14"/>
      <c r="ADV17" s="14"/>
      <c r="ADW17" s="14"/>
      <c r="ADX17" s="14"/>
      <c r="ADY17" s="14"/>
      <c r="ADZ17" s="14"/>
      <c r="AEA17" s="14"/>
      <c r="AEB17" s="14"/>
      <c r="AEC17" s="14"/>
      <c r="AED17" s="14"/>
      <c r="AEE17" s="14"/>
      <c r="AEF17" s="14"/>
      <c r="AEG17" s="14"/>
      <c r="AEH17" s="14"/>
      <c r="AEI17" s="14"/>
      <c r="AEJ17" s="14"/>
      <c r="AEK17" s="14"/>
      <c r="AEL17" s="14"/>
      <c r="AEM17" s="14"/>
      <c r="AEN17" s="14"/>
      <c r="AEO17" s="14"/>
      <c r="AEP17" s="14"/>
      <c r="AEQ17" s="14"/>
      <c r="AER17" s="14"/>
      <c r="AES17" s="14"/>
      <c r="AET17" s="14"/>
      <c r="AEU17" s="14"/>
      <c r="AEV17" s="14"/>
      <c r="AEW17" s="14"/>
      <c r="AEX17" s="14"/>
      <c r="AEY17" s="14"/>
      <c r="AEZ17" s="14"/>
      <c r="AFA17" s="14"/>
      <c r="AFB17" s="14"/>
      <c r="AFC17" s="14"/>
      <c r="AFD17" s="14"/>
      <c r="AFE17" s="14"/>
      <c r="AFF17" s="14"/>
      <c r="AFG17" s="14"/>
      <c r="AFH17" s="14"/>
      <c r="AFI17" s="14"/>
      <c r="AFJ17" s="14"/>
      <c r="AFK17" s="14"/>
      <c r="AFL17" s="14"/>
      <c r="AFM17" s="14"/>
      <c r="AFN17" s="14"/>
      <c r="AFO17" s="14"/>
      <c r="AFP17" s="14"/>
      <c r="AFQ17" s="14"/>
      <c r="AFR17" s="14"/>
      <c r="AFS17" s="14"/>
      <c r="AFT17" s="14"/>
      <c r="AFU17" s="14"/>
      <c r="AFV17" s="14"/>
      <c r="AFW17" s="14"/>
      <c r="AFX17" s="14"/>
      <c r="AFY17" s="14"/>
      <c r="AFZ17" s="14"/>
      <c r="AGA17" s="14"/>
      <c r="AGB17" s="14"/>
      <c r="AGC17" s="14"/>
      <c r="AGD17" s="14"/>
      <c r="AGE17" s="14"/>
      <c r="AGF17" s="14"/>
      <c r="AGG17" s="14"/>
      <c r="AGH17" s="14"/>
      <c r="AGI17" s="14"/>
      <c r="AGJ17" s="14"/>
      <c r="AGK17" s="14"/>
      <c r="AGL17" s="14"/>
      <c r="AGM17" s="14"/>
      <c r="AGN17" s="14"/>
      <c r="AGO17" s="14"/>
      <c r="AGP17" s="14"/>
      <c r="AGQ17" s="14"/>
      <c r="AGR17" s="14"/>
      <c r="AGS17" s="14"/>
      <c r="AGT17" s="14"/>
      <c r="AGU17" s="14"/>
      <c r="AGV17" s="14"/>
      <c r="AGW17" s="14"/>
      <c r="AGX17" s="14"/>
      <c r="AGY17" s="14"/>
      <c r="AGZ17" s="14"/>
      <c r="AHA17" s="14"/>
      <c r="AHB17" s="14"/>
      <c r="AHC17" s="14"/>
      <c r="AHD17" s="14"/>
      <c r="AHE17" s="14"/>
      <c r="AHF17" s="14"/>
      <c r="AHG17" s="14"/>
      <c r="AHH17" s="14"/>
      <c r="AHI17" s="14"/>
      <c r="AHJ17" s="14"/>
      <c r="AHK17" s="14"/>
      <c r="AHL17" s="14"/>
      <c r="AHM17" s="14"/>
      <c r="AHN17" s="14"/>
      <c r="AHO17" s="14"/>
      <c r="AHP17" s="14"/>
      <c r="AHQ17" s="14"/>
      <c r="AHR17" s="14"/>
      <c r="AHS17" s="14"/>
      <c r="AHT17" s="14"/>
      <c r="AHU17" s="14"/>
      <c r="AHV17" s="14"/>
      <c r="AHW17" s="14"/>
      <c r="AHX17" s="14"/>
      <c r="AHY17" s="14"/>
      <c r="AHZ17" s="14"/>
      <c r="AIA17" s="14"/>
      <c r="AIB17" s="14"/>
      <c r="AIC17" s="14"/>
      <c r="AID17" s="14"/>
      <c r="AIE17" s="14"/>
      <c r="AIF17" s="14"/>
      <c r="AIG17" s="14"/>
      <c r="AIH17" s="14"/>
      <c r="AII17" s="14"/>
      <c r="AIJ17" s="14"/>
      <c r="AIK17" s="14"/>
      <c r="AIL17" s="14"/>
      <c r="AIM17" s="14"/>
      <c r="AIN17" s="14"/>
      <c r="AIO17" s="14"/>
      <c r="AIP17" s="14"/>
      <c r="AIQ17" s="14"/>
      <c r="AIR17" s="14"/>
      <c r="AIS17" s="14"/>
      <c r="AIT17" s="14"/>
      <c r="AIU17" s="14"/>
      <c r="AIV17" s="14"/>
      <c r="AIW17" s="14"/>
      <c r="AIX17" s="14"/>
      <c r="AIY17" s="14"/>
      <c r="AIZ17" s="14"/>
      <c r="AJA17" s="14"/>
      <c r="AJB17" s="14"/>
      <c r="AJC17" s="14"/>
      <c r="AJD17" s="14"/>
      <c r="AJE17" s="14"/>
      <c r="AJF17" s="14"/>
      <c r="AJG17" s="14"/>
      <c r="AJH17" s="14"/>
      <c r="AJI17" s="14"/>
      <c r="AJJ17" s="14"/>
      <c r="AJK17" s="14"/>
      <c r="AJL17" s="14"/>
      <c r="AJM17" s="14"/>
      <c r="AJN17" s="14"/>
      <c r="AJO17" s="14"/>
      <c r="AJP17" s="14"/>
      <c r="AJQ17" s="14"/>
      <c r="AJR17" s="14"/>
      <c r="AJS17" s="14"/>
      <c r="AJT17" s="14"/>
      <c r="AJU17" s="14"/>
      <c r="AJV17" s="14"/>
      <c r="AJW17" s="14"/>
      <c r="AJX17" s="14"/>
      <c r="AJY17" s="14"/>
      <c r="AJZ17" s="14"/>
      <c r="AKA17" s="14"/>
      <c r="AKB17" s="14"/>
      <c r="AKC17" s="14"/>
      <c r="AKD17" s="14"/>
      <c r="AKE17" s="14"/>
      <c r="AKF17" s="14"/>
      <c r="AKG17" s="14"/>
      <c r="AKH17" s="14"/>
      <c r="AKI17" s="14"/>
      <c r="AKJ17" s="14"/>
      <c r="AKK17" s="14"/>
      <c r="AKL17" s="14"/>
      <c r="AKM17" s="14"/>
      <c r="AKN17" s="14"/>
      <c r="AKO17" s="14"/>
      <c r="AKP17" s="14"/>
      <c r="AKQ17" s="14"/>
      <c r="AKR17" s="14"/>
      <c r="AKS17" s="14"/>
      <c r="AKT17" s="14"/>
      <c r="AKU17" s="14"/>
      <c r="AKV17" s="14"/>
      <c r="AKW17" s="14"/>
      <c r="AKX17" s="14"/>
      <c r="AKY17" s="14"/>
      <c r="AKZ17" s="14"/>
      <c r="ALA17" s="14"/>
      <c r="ALB17" s="14"/>
      <c r="ALC17" s="14"/>
      <c r="ALD17" s="14"/>
      <c r="ALE17" s="14"/>
      <c r="ALF17" s="14"/>
      <c r="ALG17" s="14"/>
      <c r="ALH17" s="14"/>
      <c r="ALI17" s="14"/>
      <c r="ALJ17" s="14"/>
      <c r="ALK17" s="14"/>
      <c r="ALL17" s="14"/>
      <c r="ALM17" s="14"/>
      <c r="ALN17" s="14"/>
      <c r="ALO17" s="14"/>
      <c r="ALP17" s="14"/>
      <c r="ALQ17" s="14"/>
      <c r="ALR17" s="14"/>
      <c r="ALS17" s="14"/>
      <c r="ALT17" s="14"/>
      <c r="ALU17" s="14"/>
      <c r="ALV17" s="14"/>
      <c r="ALW17" s="14"/>
      <c r="ALX17" s="14"/>
      <c r="ALY17" s="14"/>
      <c r="ALZ17" s="14"/>
      <c r="AMA17" s="14"/>
      <c r="AMB17" s="14"/>
      <c r="AMC17" s="14"/>
      <c r="AMD17" s="14"/>
      <c r="AME17" s="14"/>
      <c r="AMF17" s="14"/>
      <c r="AMG17" s="14"/>
      <c r="AMH17" s="14"/>
      <c r="AMI17" s="14"/>
      <c r="AMJ17" s="14"/>
      <c r="AMK17" s="14"/>
      <c r="AML17" s="14"/>
      <c r="AMM17" s="14"/>
      <c r="AMN17" s="14"/>
      <c r="AMO17" s="14"/>
    </row>
    <row r="18" spans="1:1029" s="139" customFormat="1" ht="32.25" customHeight="1" x14ac:dyDescent="0.25">
      <c r="A18" s="1738" t="s">
        <v>168</v>
      </c>
      <c r="B18" s="702" t="s">
        <v>1947</v>
      </c>
      <c r="C18" s="702" t="s">
        <v>612</v>
      </c>
      <c r="D18" s="141" t="s">
        <v>613</v>
      </c>
      <c r="E18" s="140">
        <v>44777</v>
      </c>
      <c r="F18" s="702" t="s">
        <v>1686</v>
      </c>
      <c r="IW18" s="14"/>
      <c r="IX18" s="14"/>
      <c r="IY18" s="14"/>
      <c r="IZ18" s="14"/>
      <c r="JA18" s="14"/>
      <c r="JB18" s="14"/>
      <c r="JC18" s="14"/>
      <c r="JD18" s="14"/>
      <c r="JE18" s="14"/>
      <c r="JF18" s="14"/>
      <c r="JG18" s="14"/>
      <c r="JH18" s="14"/>
      <c r="JI18" s="14"/>
      <c r="JJ18" s="14"/>
      <c r="JK18" s="14"/>
      <c r="JL18" s="14"/>
      <c r="JM18" s="14"/>
      <c r="JN18" s="14"/>
      <c r="JO18" s="14"/>
      <c r="JP18" s="14"/>
      <c r="JQ18" s="14"/>
      <c r="JR18" s="14"/>
      <c r="JS18" s="14"/>
      <c r="JT18" s="14"/>
      <c r="JU18" s="14"/>
      <c r="JV18" s="14"/>
      <c r="JW18" s="14"/>
      <c r="JX18" s="14"/>
      <c r="JY18" s="14"/>
      <c r="JZ18" s="14"/>
      <c r="KA18" s="14"/>
      <c r="KB18" s="14"/>
      <c r="KC18" s="14"/>
      <c r="KD18" s="14"/>
      <c r="KE18" s="14"/>
      <c r="KF18" s="14"/>
      <c r="KG18" s="14"/>
      <c r="KH18" s="14"/>
      <c r="KI18" s="14"/>
      <c r="KJ18" s="14"/>
      <c r="KK18" s="14"/>
      <c r="KL18" s="14"/>
      <c r="KM18" s="14"/>
      <c r="KN18" s="14"/>
      <c r="KO18" s="14"/>
      <c r="KP18" s="14"/>
      <c r="KQ18" s="14"/>
      <c r="KR18" s="14"/>
      <c r="KS18" s="14"/>
      <c r="KT18" s="14"/>
      <c r="KU18" s="14"/>
      <c r="KV18" s="14"/>
      <c r="KW18" s="14"/>
      <c r="KX18" s="14"/>
      <c r="KY18" s="14"/>
      <c r="KZ18" s="14"/>
      <c r="LA18" s="14"/>
      <c r="LB18" s="14"/>
      <c r="LC18" s="14"/>
      <c r="LD18" s="14"/>
      <c r="LE18" s="14"/>
      <c r="LF18" s="14"/>
      <c r="LG18" s="14"/>
      <c r="LH18" s="14"/>
      <c r="LI18" s="14"/>
      <c r="LJ18" s="14"/>
      <c r="LK18" s="14"/>
      <c r="LL18" s="14"/>
      <c r="LM18" s="14"/>
      <c r="LN18" s="14"/>
      <c r="LO18" s="14"/>
      <c r="LP18" s="14"/>
      <c r="LQ18" s="14"/>
      <c r="LR18" s="14"/>
      <c r="LS18" s="14"/>
      <c r="LT18" s="14"/>
      <c r="LU18" s="14"/>
      <c r="LV18" s="14"/>
      <c r="LW18" s="14"/>
      <c r="LX18" s="14"/>
      <c r="LY18" s="14"/>
      <c r="LZ18" s="14"/>
      <c r="MA18" s="14"/>
      <c r="MB18" s="14"/>
      <c r="MC18" s="14"/>
      <c r="MD18" s="14"/>
      <c r="ME18" s="14"/>
      <c r="MF18" s="14"/>
      <c r="MG18" s="14"/>
      <c r="MH18" s="14"/>
      <c r="MI18" s="14"/>
      <c r="MJ18" s="14"/>
      <c r="MK18" s="14"/>
      <c r="ML18" s="14"/>
      <c r="MM18" s="14"/>
      <c r="MN18" s="14"/>
      <c r="MO18" s="14"/>
      <c r="MP18" s="14"/>
      <c r="MQ18" s="14"/>
      <c r="MR18" s="14"/>
      <c r="MS18" s="14"/>
      <c r="MT18" s="14"/>
      <c r="MU18" s="14"/>
      <c r="MV18" s="14"/>
      <c r="MW18" s="14"/>
      <c r="MX18" s="14"/>
      <c r="MY18" s="14"/>
      <c r="MZ18" s="14"/>
      <c r="NA18" s="14"/>
      <c r="NB18" s="14"/>
      <c r="NC18" s="14"/>
      <c r="ND18" s="14"/>
      <c r="NE18" s="14"/>
      <c r="NF18" s="14"/>
      <c r="NG18" s="14"/>
      <c r="NH18" s="14"/>
      <c r="NI18" s="14"/>
      <c r="NJ18" s="14"/>
      <c r="NK18" s="14"/>
      <c r="NL18" s="14"/>
      <c r="NM18" s="14"/>
      <c r="NN18" s="14"/>
      <c r="NO18" s="14"/>
      <c r="NP18" s="14"/>
      <c r="NQ18" s="14"/>
      <c r="NR18" s="14"/>
      <c r="NS18" s="14"/>
      <c r="NT18" s="14"/>
      <c r="NU18" s="14"/>
      <c r="NV18" s="14"/>
      <c r="NW18" s="14"/>
      <c r="NX18" s="14"/>
      <c r="NY18" s="14"/>
      <c r="NZ18" s="14"/>
      <c r="OA18" s="14"/>
      <c r="OB18" s="14"/>
      <c r="OC18" s="14"/>
      <c r="OD18" s="14"/>
      <c r="OE18" s="14"/>
      <c r="OF18" s="14"/>
      <c r="OG18" s="14"/>
      <c r="OH18" s="14"/>
      <c r="OI18" s="14"/>
      <c r="OJ18" s="14"/>
      <c r="OK18" s="14"/>
      <c r="OL18" s="14"/>
      <c r="OM18" s="14"/>
      <c r="ON18" s="14"/>
      <c r="OO18" s="14"/>
      <c r="OP18" s="14"/>
      <c r="OQ18" s="14"/>
      <c r="OR18" s="14"/>
      <c r="OS18" s="14"/>
      <c r="OT18" s="14"/>
      <c r="OU18" s="14"/>
      <c r="OV18" s="14"/>
      <c r="OW18" s="14"/>
      <c r="OX18" s="14"/>
      <c r="OY18" s="14"/>
      <c r="OZ18" s="14"/>
      <c r="PA18" s="14"/>
      <c r="PB18" s="14"/>
      <c r="PC18" s="14"/>
      <c r="PD18" s="14"/>
      <c r="PE18" s="14"/>
      <c r="PF18" s="14"/>
      <c r="PG18" s="14"/>
      <c r="PH18" s="14"/>
      <c r="PI18" s="14"/>
      <c r="PJ18" s="14"/>
      <c r="PK18" s="14"/>
      <c r="PL18" s="14"/>
      <c r="PM18" s="14"/>
      <c r="PN18" s="14"/>
      <c r="PO18" s="14"/>
      <c r="PP18" s="14"/>
      <c r="PQ18" s="14"/>
      <c r="PR18" s="14"/>
      <c r="PS18" s="14"/>
      <c r="PT18" s="14"/>
      <c r="PU18" s="14"/>
      <c r="PV18" s="14"/>
      <c r="PW18" s="14"/>
      <c r="PX18" s="14"/>
      <c r="PY18" s="14"/>
      <c r="PZ18" s="14"/>
      <c r="QA18" s="14"/>
      <c r="QB18" s="14"/>
      <c r="QC18" s="14"/>
      <c r="QD18" s="14"/>
      <c r="QE18" s="14"/>
      <c r="QF18" s="14"/>
      <c r="QG18" s="14"/>
      <c r="QH18" s="14"/>
      <c r="QI18" s="14"/>
      <c r="QJ18" s="14"/>
      <c r="QK18" s="14"/>
      <c r="QL18" s="14"/>
      <c r="QM18" s="14"/>
      <c r="QN18" s="14"/>
      <c r="QO18" s="14"/>
      <c r="QP18" s="14"/>
      <c r="QQ18" s="14"/>
      <c r="QR18" s="14"/>
      <c r="QS18" s="14"/>
      <c r="QT18" s="14"/>
      <c r="QU18" s="14"/>
      <c r="QV18" s="14"/>
      <c r="QW18" s="14"/>
      <c r="QX18" s="14"/>
      <c r="QY18" s="14"/>
      <c r="QZ18" s="14"/>
      <c r="RA18" s="14"/>
      <c r="RB18" s="14"/>
      <c r="RC18" s="14"/>
      <c r="RD18" s="14"/>
      <c r="RE18" s="14"/>
      <c r="RF18" s="14"/>
      <c r="RG18" s="14"/>
      <c r="RH18" s="14"/>
      <c r="RI18" s="14"/>
      <c r="RJ18" s="14"/>
      <c r="RK18" s="14"/>
      <c r="RL18" s="14"/>
      <c r="RM18" s="14"/>
      <c r="RN18" s="14"/>
      <c r="RO18" s="14"/>
      <c r="RP18" s="14"/>
      <c r="RQ18" s="14"/>
      <c r="RR18" s="14"/>
      <c r="RS18" s="14"/>
      <c r="RT18" s="14"/>
      <c r="RU18" s="14"/>
      <c r="RV18" s="14"/>
      <c r="RW18" s="14"/>
      <c r="RX18" s="14"/>
      <c r="RY18" s="14"/>
      <c r="RZ18" s="14"/>
      <c r="SA18" s="14"/>
      <c r="SB18" s="14"/>
      <c r="SC18" s="14"/>
      <c r="SD18" s="14"/>
      <c r="SE18" s="14"/>
      <c r="SF18" s="14"/>
      <c r="SG18" s="14"/>
      <c r="SH18" s="14"/>
      <c r="SI18" s="14"/>
      <c r="SJ18" s="14"/>
      <c r="SK18" s="14"/>
      <c r="SL18" s="14"/>
      <c r="SM18" s="14"/>
      <c r="SN18" s="14"/>
      <c r="SO18" s="14"/>
      <c r="SP18" s="14"/>
      <c r="SQ18" s="14"/>
      <c r="SR18" s="14"/>
      <c r="SS18" s="14"/>
      <c r="ST18" s="14"/>
      <c r="SU18" s="14"/>
      <c r="SV18" s="14"/>
      <c r="SW18" s="14"/>
      <c r="SX18" s="14"/>
      <c r="SY18" s="14"/>
      <c r="SZ18" s="14"/>
      <c r="TA18" s="14"/>
      <c r="TB18" s="14"/>
      <c r="TC18" s="14"/>
      <c r="TD18" s="14"/>
      <c r="TE18" s="14"/>
      <c r="TF18" s="14"/>
      <c r="TG18" s="14"/>
      <c r="TH18" s="14"/>
      <c r="TI18" s="14"/>
      <c r="TJ18" s="14"/>
      <c r="TK18" s="14"/>
      <c r="TL18" s="14"/>
      <c r="TM18" s="14"/>
      <c r="TN18" s="14"/>
      <c r="TO18" s="14"/>
      <c r="TP18" s="14"/>
      <c r="TQ18" s="14"/>
      <c r="TR18" s="14"/>
      <c r="TS18" s="14"/>
      <c r="TT18" s="14"/>
      <c r="TU18" s="14"/>
      <c r="TV18" s="14"/>
      <c r="TW18" s="14"/>
      <c r="TX18" s="14"/>
      <c r="TY18" s="14"/>
      <c r="TZ18" s="14"/>
      <c r="UA18" s="14"/>
      <c r="UB18" s="14"/>
      <c r="UC18" s="14"/>
      <c r="UD18" s="14"/>
      <c r="UE18" s="14"/>
      <c r="UF18" s="14"/>
      <c r="UG18" s="14"/>
      <c r="UH18" s="14"/>
      <c r="UI18" s="14"/>
      <c r="UJ18" s="14"/>
      <c r="UK18" s="14"/>
      <c r="UL18" s="14"/>
      <c r="UM18" s="14"/>
      <c r="UN18" s="14"/>
      <c r="UO18" s="14"/>
      <c r="UP18" s="14"/>
      <c r="UQ18" s="14"/>
      <c r="UR18" s="14"/>
      <c r="US18" s="14"/>
      <c r="UT18" s="14"/>
      <c r="UU18" s="14"/>
      <c r="UV18" s="14"/>
      <c r="UW18" s="14"/>
      <c r="UX18" s="14"/>
      <c r="UY18" s="14"/>
      <c r="UZ18" s="14"/>
      <c r="VA18" s="14"/>
      <c r="VB18" s="14"/>
      <c r="VC18" s="14"/>
      <c r="VD18" s="14"/>
      <c r="VE18" s="14"/>
      <c r="VF18" s="14"/>
      <c r="VG18" s="14"/>
      <c r="VH18" s="14"/>
      <c r="VI18" s="14"/>
      <c r="VJ18" s="14"/>
      <c r="VK18" s="14"/>
      <c r="VL18" s="14"/>
      <c r="VM18" s="14"/>
      <c r="VN18" s="14"/>
      <c r="VO18" s="14"/>
      <c r="VP18" s="14"/>
      <c r="VQ18" s="14"/>
      <c r="VR18" s="14"/>
      <c r="VS18" s="14"/>
      <c r="VT18" s="14"/>
      <c r="VU18" s="14"/>
      <c r="VV18" s="14"/>
      <c r="VW18" s="14"/>
      <c r="VX18" s="14"/>
      <c r="VY18" s="14"/>
      <c r="VZ18" s="14"/>
      <c r="WA18" s="14"/>
      <c r="WB18" s="14"/>
      <c r="WC18" s="14"/>
      <c r="WD18" s="14"/>
      <c r="WE18" s="14"/>
      <c r="WF18" s="14"/>
      <c r="WG18" s="14"/>
      <c r="WH18" s="14"/>
      <c r="WI18" s="14"/>
      <c r="WJ18" s="14"/>
      <c r="WK18" s="14"/>
      <c r="WL18" s="14"/>
      <c r="WM18" s="14"/>
      <c r="WN18" s="14"/>
      <c r="WO18" s="14"/>
      <c r="WP18" s="14"/>
      <c r="WQ18" s="14"/>
      <c r="WR18" s="14"/>
      <c r="WS18" s="14"/>
      <c r="WT18" s="14"/>
      <c r="WU18" s="14"/>
      <c r="WV18" s="14"/>
      <c r="WW18" s="14"/>
      <c r="WX18" s="14"/>
      <c r="WY18" s="14"/>
      <c r="WZ18" s="14"/>
      <c r="XA18" s="14"/>
      <c r="XB18" s="14"/>
      <c r="XC18" s="14"/>
      <c r="XD18" s="14"/>
      <c r="XE18" s="14"/>
      <c r="XF18" s="14"/>
      <c r="XG18" s="14"/>
      <c r="XH18" s="14"/>
      <c r="XI18" s="14"/>
      <c r="XJ18" s="14"/>
      <c r="XK18" s="14"/>
      <c r="XL18" s="14"/>
      <c r="XM18" s="14"/>
      <c r="XN18" s="14"/>
      <c r="XO18" s="14"/>
      <c r="XP18" s="14"/>
      <c r="XQ18" s="14"/>
      <c r="XR18" s="14"/>
      <c r="XS18" s="14"/>
      <c r="XT18" s="14"/>
      <c r="XU18" s="14"/>
      <c r="XV18" s="14"/>
      <c r="XW18" s="14"/>
      <c r="XX18" s="14"/>
      <c r="XY18" s="14"/>
      <c r="XZ18" s="14"/>
      <c r="YA18" s="14"/>
      <c r="YB18" s="14"/>
      <c r="YC18" s="14"/>
      <c r="YD18" s="14"/>
      <c r="YE18" s="14"/>
      <c r="YF18" s="14"/>
      <c r="YG18" s="14"/>
      <c r="YH18" s="14"/>
      <c r="YI18" s="14"/>
      <c r="YJ18" s="14"/>
      <c r="YK18" s="14"/>
      <c r="YL18" s="14"/>
      <c r="YM18" s="14"/>
      <c r="YN18" s="14"/>
      <c r="YO18" s="14"/>
      <c r="YP18" s="14"/>
      <c r="YQ18" s="14"/>
      <c r="YR18" s="14"/>
      <c r="YS18" s="14"/>
      <c r="YT18" s="14"/>
      <c r="YU18" s="14"/>
      <c r="YV18" s="14"/>
      <c r="YW18" s="14"/>
      <c r="YX18" s="14"/>
      <c r="YY18" s="14"/>
      <c r="YZ18" s="14"/>
      <c r="ZA18" s="14"/>
      <c r="ZB18" s="14"/>
      <c r="ZC18" s="14"/>
      <c r="ZD18" s="14"/>
      <c r="ZE18" s="14"/>
      <c r="ZF18" s="14"/>
      <c r="ZG18" s="14"/>
      <c r="ZH18" s="14"/>
      <c r="ZI18" s="14"/>
      <c r="ZJ18" s="14"/>
      <c r="ZK18" s="14"/>
      <c r="ZL18" s="14"/>
      <c r="ZM18" s="14"/>
      <c r="ZN18" s="14"/>
      <c r="ZO18" s="14"/>
      <c r="ZP18" s="14"/>
      <c r="ZQ18" s="14"/>
      <c r="ZR18" s="14"/>
      <c r="ZS18" s="14"/>
      <c r="ZT18" s="14"/>
      <c r="ZU18" s="14"/>
      <c r="ZV18" s="14"/>
      <c r="ZW18" s="14"/>
      <c r="ZX18" s="14"/>
      <c r="ZY18" s="14"/>
      <c r="ZZ18" s="14"/>
      <c r="AAA18" s="14"/>
      <c r="AAB18" s="14"/>
      <c r="AAC18" s="14"/>
      <c r="AAD18" s="14"/>
      <c r="AAE18" s="14"/>
      <c r="AAF18" s="14"/>
      <c r="AAG18" s="14"/>
      <c r="AAH18" s="14"/>
      <c r="AAI18" s="14"/>
      <c r="AAJ18" s="14"/>
      <c r="AAK18" s="14"/>
      <c r="AAL18" s="14"/>
      <c r="AAM18" s="14"/>
      <c r="AAN18" s="14"/>
      <c r="AAO18" s="14"/>
      <c r="AAP18" s="14"/>
      <c r="AAQ18" s="14"/>
      <c r="AAR18" s="14"/>
      <c r="AAS18" s="14"/>
      <c r="AAT18" s="14"/>
      <c r="AAU18" s="14"/>
      <c r="AAV18" s="14"/>
      <c r="AAW18" s="14"/>
      <c r="AAX18" s="14"/>
      <c r="AAY18" s="14"/>
      <c r="AAZ18" s="14"/>
      <c r="ABA18" s="14"/>
      <c r="ABB18" s="14"/>
      <c r="ABC18" s="14"/>
      <c r="ABD18" s="14"/>
      <c r="ABE18" s="14"/>
      <c r="ABF18" s="14"/>
      <c r="ABG18" s="14"/>
      <c r="ABH18" s="14"/>
      <c r="ABI18" s="14"/>
      <c r="ABJ18" s="14"/>
      <c r="ABK18" s="14"/>
      <c r="ABL18" s="14"/>
      <c r="ABM18" s="14"/>
      <c r="ABN18" s="14"/>
      <c r="ABO18" s="14"/>
      <c r="ABP18" s="14"/>
      <c r="ABQ18" s="14"/>
      <c r="ABR18" s="14"/>
      <c r="ABS18" s="14"/>
      <c r="ABT18" s="14"/>
      <c r="ABU18" s="14"/>
      <c r="ABV18" s="14"/>
      <c r="ABW18" s="14"/>
      <c r="ABX18" s="14"/>
      <c r="ABY18" s="14"/>
      <c r="ABZ18" s="14"/>
      <c r="ACA18" s="14"/>
      <c r="ACB18" s="14"/>
      <c r="ACC18" s="14"/>
      <c r="ACD18" s="14"/>
      <c r="ACE18" s="14"/>
      <c r="ACF18" s="14"/>
      <c r="ACG18" s="14"/>
      <c r="ACH18" s="14"/>
      <c r="ACI18" s="14"/>
      <c r="ACJ18" s="14"/>
      <c r="ACK18" s="14"/>
      <c r="ACL18" s="14"/>
      <c r="ACM18" s="14"/>
      <c r="ACN18" s="14"/>
      <c r="ACO18" s="14"/>
      <c r="ACP18" s="14"/>
      <c r="ACQ18" s="14"/>
      <c r="ACR18" s="14"/>
      <c r="ACS18" s="14"/>
      <c r="ACT18" s="14"/>
      <c r="ACU18" s="14"/>
      <c r="ACV18" s="14"/>
      <c r="ACW18" s="14"/>
      <c r="ACX18" s="14"/>
      <c r="ACY18" s="14"/>
      <c r="ACZ18" s="14"/>
      <c r="ADA18" s="14"/>
      <c r="ADB18" s="14"/>
      <c r="ADC18" s="14"/>
      <c r="ADD18" s="14"/>
      <c r="ADE18" s="14"/>
      <c r="ADF18" s="14"/>
      <c r="ADG18" s="14"/>
      <c r="ADH18" s="14"/>
      <c r="ADI18" s="14"/>
      <c r="ADJ18" s="14"/>
      <c r="ADK18" s="14"/>
      <c r="ADL18" s="14"/>
      <c r="ADM18" s="14"/>
      <c r="ADN18" s="14"/>
      <c r="ADO18" s="14"/>
      <c r="ADP18" s="14"/>
      <c r="ADQ18" s="14"/>
      <c r="ADR18" s="14"/>
      <c r="ADS18" s="14"/>
      <c r="ADT18" s="14"/>
      <c r="ADU18" s="14"/>
      <c r="ADV18" s="14"/>
      <c r="ADW18" s="14"/>
      <c r="ADX18" s="14"/>
      <c r="ADY18" s="14"/>
      <c r="ADZ18" s="14"/>
      <c r="AEA18" s="14"/>
      <c r="AEB18" s="14"/>
      <c r="AEC18" s="14"/>
      <c r="AED18" s="14"/>
      <c r="AEE18" s="14"/>
      <c r="AEF18" s="14"/>
      <c r="AEG18" s="14"/>
      <c r="AEH18" s="14"/>
      <c r="AEI18" s="14"/>
      <c r="AEJ18" s="14"/>
      <c r="AEK18" s="14"/>
      <c r="AEL18" s="14"/>
      <c r="AEM18" s="14"/>
      <c r="AEN18" s="14"/>
      <c r="AEO18" s="14"/>
      <c r="AEP18" s="14"/>
      <c r="AEQ18" s="14"/>
      <c r="AER18" s="14"/>
      <c r="AES18" s="14"/>
      <c r="AET18" s="14"/>
      <c r="AEU18" s="14"/>
      <c r="AEV18" s="14"/>
      <c r="AEW18" s="14"/>
      <c r="AEX18" s="14"/>
      <c r="AEY18" s="14"/>
      <c r="AEZ18" s="14"/>
      <c r="AFA18" s="14"/>
      <c r="AFB18" s="14"/>
      <c r="AFC18" s="14"/>
      <c r="AFD18" s="14"/>
      <c r="AFE18" s="14"/>
      <c r="AFF18" s="14"/>
      <c r="AFG18" s="14"/>
      <c r="AFH18" s="14"/>
      <c r="AFI18" s="14"/>
      <c r="AFJ18" s="14"/>
      <c r="AFK18" s="14"/>
      <c r="AFL18" s="14"/>
      <c r="AFM18" s="14"/>
      <c r="AFN18" s="14"/>
      <c r="AFO18" s="14"/>
      <c r="AFP18" s="14"/>
      <c r="AFQ18" s="14"/>
      <c r="AFR18" s="14"/>
      <c r="AFS18" s="14"/>
      <c r="AFT18" s="14"/>
      <c r="AFU18" s="14"/>
      <c r="AFV18" s="14"/>
      <c r="AFW18" s="14"/>
      <c r="AFX18" s="14"/>
      <c r="AFY18" s="14"/>
      <c r="AFZ18" s="14"/>
      <c r="AGA18" s="14"/>
      <c r="AGB18" s="14"/>
      <c r="AGC18" s="14"/>
      <c r="AGD18" s="14"/>
      <c r="AGE18" s="14"/>
      <c r="AGF18" s="14"/>
      <c r="AGG18" s="14"/>
      <c r="AGH18" s="14"/>
      <c r="AGI18" s="14"/>
      <c r="AGJ18" s="14"/>
      <c r="AGK18" s="14"/>
      <c r="AGL18" s="14"/>
      <c r="AGM18" s="14"/>
      <c r="AGN18" s="14"/>
      <c r="AGO18" s="14"/>
      <c r="AGP18" s="14"/>
      <c r="AGQ18" s="14"/>
      <c r="AGR18" s="14"/>
      <c r="AGS18" s="14"/>
      <c r="AGT18" s="14"/>
      <c r="AGU18" s="14"/>
      <c r="AGV18" s="14"/>
      <c r="AGW18" s="14"/>
      <c r="AGX18" s="14"/>
      <c r="AGY18" s="14"/>
      <c r="AGZ18" s="14"/>
      <c r="AHA18" s="14"/>
      <c r="AHB18" s="14"/>
      <c r="AHC18" s="14"/>
      <c r="AHD18" s="14"/>
      <c r="AHE18" s="14"/>
      <c r="AHF18" s="14"/>
      <c r="AHG18" s="14"/>
      <c r="AHH18" s="14"/>
      <c r="AHI18" s="14"/>
      <c r="AHJ18" s="14"/>
      <c r="AHK18" s="14"/>
      <c r="AHL18" s="14"/>
      <c r="AHM18" s="14"/>
      <c r="AHN18" s="14"/>
      <c r="AHO18" s="14"/>
      <c r="AHP18" s="14"/>
      <c r="AHQ18" s="14"/>
      <c r="AHR18" s="14"/>
      <c r="AHS18" s="14"/>
      <c r="AHT18" s="14"/>
      <c r="AHU18" s="14"/>
      <c r="AHV18" s="14"/>
      <c r="AHW18" s="14"/>
      <c r="AHX18" s="14"/>
      <c r="AHY18" s="14"/>
      <c r="AHZ18" s="14"/>
      <c r="AIA18" s="14"/>
      <c r="AIB18" s="14"/>
      <c r="AIC18" s="14"/>
      <c r="AID18" s="14"/>
      <c r="AIE18" s="14"/>
      <c r="AIF18" s="14"/>
      <c r="AIG18" s="14"/>
      <c r="AIH18" s="14"/>
      <c r="AII18" s="14"/>
      <c r="AIJ18" s="14"/>
      <c r="AIK18" s="14"/>
      <c r="AIL18" s="14"/>
      <c r="AIM18" s="14"/>
      <c r="AIN18" s="14"/>
      <c r="AIO18" s="14"/>
      <c r="AIP18" s="14"/>
      <c r="AIQ18" s="14"/>
      <c r="AIR18" s="14"/>
      <c r="AIS18" s="14"/>
      <c r="AIT18" s="14"/>
      <c r="AIU18" s="14"/>
      <c r="AIV18" s="14"/>
      <c r="AIW18" s="14"/>
      <c r="AIX18" s="14"/>
      <c r="AIY18" s="14"/>
      <c r="AIZ18" s="14"/>
      <c r="AJA18" s="14"/>
      <c r="AJB18" s="14"/>
      <c r="AJC18" s="14"/>
      <c r="AJD18" s="14"/>
      <c r="AJE18" s="14"/>
      <c r="AJF18" s="14"/>
      <c r="AJG18" s="14"/>
      <c r="AJH18" s="14"/>
      <c r="AJI18" s="14"/>
      <c r="AJJ18" s="14"/>
      <c r="AJK18" s="14"/>
      <c r="AJL18" s="14"/>
      <c r="AJM18" s="14"/>
      <c r="AJN18" s="14"/>
      <c r="AJO18" s="14"/>
      <c r="AJP18" s="14"/>
      <c r="AJQ18" s="14"/>
      <c r="AJR18" s="14"/>
      <c r="AJS18" s="14"/>
      <c r="AJT18" s="14"/>
      <c r="AJU18" s="14"/>
      <c r="AJV18" s="14"/>
      <c r="AJW18" s="14"/>
      <c r="AJX18" s="14"/>
      <c r="AJY18" s="14"/>
      <c r="AJZ18" s="14"/>
      <c r="AKA18" s="14"/>
      <c r="AKB18" s="14"/>
      <c r="AKC18" s="14"/>
      <c r="AKD18" s="14"/>
      <c r="AKE18" s="14"/>
      <c r="AKF18" s="14"/>
      <c r="AKG18" s="14"/>
      <c r="AKH18" s="14"/>
      <c r="AKI18" s="14"/>
      <c r="AKJ18" s="14"/>
      <c r="AKK18" s="14"/>
      <c r="AKL18" s="14"/>
      <c r="AKM18" s="14"/>
      <c r="AKN18" s="14"/>
      <c r="AKO18" s="14"/>
      <c r="AKP18" s="14"/>
      <c r="AKQ18" s="14"/>
      <c r="AKR18" s="14"/>
      <c r="AKS18" s="14"/>
      <c r="AKT18" s="14"/>
      <c r="AKU18" s="14"/>
      <c r="AKV18" s="14"/>
      <c r="AKW18" s="14"/>
      <c r="AKX18" s="14"/>
      <c r="AKY18" s="14"/>
      <c r="AKZ18" s="14"/>
      <c r="ALA18" s="14"/>
      <c r="ALB18" s="14"/>
      <c r="ALC18" s="14"/>
      <c r="ALD18" s="14"/>
      <c r="ALE18" s="14"/>
      <c r="ALF18" s="14"/>
      <c r="ALG18" s="14"/>
      <c r="ALH18" s="14"/>
      <c r="ALI18" s="14"/>
      <c r="ALJ18" s="14"/>
      <c r="ALK18" s="14"/>
      <c r="ALL18" s="14"/>
      <c r="ALM18" s="14"/>
      <c r="ALN18" s="14"/>
      <c r="ALO18" s="14"/>
      <c r="ALP18" s="14"/>
      <c r="ALQ18" s="14"/>
      <c r="ALR18" s="14"/>
      <c r="ALS18" s="14"/>
      <c r="ALT18" s="14"/>
      <c r="ALU18" s="14"/>
      <c r="ALV18" s="14"/>
      <c r="ALW18" s="14"/>
      <c r="ALX18" s="14"/>
      <c r="ALY18" s="14"/>
      <c r="ALZ18" s="14"/>
      <c r="AMA18" s="14"/>
      <c r="AMB18" s="14"/>
      <c r="AMC18" s="14"/>
      <c r="AMD18" s="14"/>
      <c r="AME18" s="14"/>
      <c r="AMF18" s="14"/>
      <c r="AMG18" s="14"/>
      <c r="AMH18" s="14"/>
      <c r="AMI18" s="14"/>
      <c r="AMJ18" s="14"/>
      <c r="AMK18" s="14"/>
      <c r="AML18" s="14"/>
      <c r="AMM18" s="14"/>
      <c r="AMN18" s="14"/>
      <c r="AMO18" s="14"/>
    </row>
    <row r="19" spans="1:1029" s="139" customFormat="1" ht="32.25" customHeight="1" x14ac:dyDescent="0.25">
      <c r="A19" s="1738" t="s">
        <v>168</v>
      </c>
      <c r="B19" s="702" t="s">
        <v>1773</v>
      </c>
      <c r="C19" s="702" t="s">
        <v>1823</v>
      </c>
      <c r="D19" s="141" t="s">
        <v>1824</v>
      </c>
      <c r="E19" s="140">
        <v>47716</v>
      </c>
      <c r="F19" s="702" t="s">
        <v>720</v>
      </c>
      <c r="IW19" s="14"/>
      <c r="IX19" s="14"/>
      <c r="IY19" s="14"/>
      <c r="IZ19" s="14"/>
      <c r="JA19" s="14"/>
      <c r="JB19" s="14"/>
      <c r="JC19" s="14"/>
      <c r="JD19" s="14"/>
      <c r="JE19" s="14"/>
      <c r="JF19" s="14"/>
      <c r="JG19" s="14"/>
      <c r="JH19" s="14"/>
      <c r="JI19" s="14"/>
      <c r="JJ19" s="14"/>
      <c r="JK19" s="14"/>
      <c r="JL19" s="14"/>
      <c r="JM19" s="14"/>
      <c r="JN19" s="14"/>
      <c r="JO19" s="14"/>
      <c r="JP19" s="14"/>
      <c r="JQ19" s="14"/>
      <c r="JR19" s="14"/>
      <c r="JS19" s="14"/>
      <c r="JT19" s="14"/>
      <c r="JU19" s="14"/>
      <c r="JV19" s="14"/>
      <c r="JW19" s="14"/>
      <c r="JX19" s="14"/>
      <c r="JY19" s="14"/>
      <c r="JZ19" s="14"/>
      <c r="KA19" s="14"/>
      <c r="KB19" s="14"/>
      <c r="KC19" s="14"/>
      <c r="KD19" s="14"/>
      <c r="KE19" s="14"/>
      <c r="KF19" s="14"/>
      <c r="KG19" s="14"/>
      <c r="KH19" s="14"/>
      <c r="KI19" s="14"/>
      <c r="KJ19" s="14"/>
      <c r="KK19" s="14"/>
      <c r="KL19" s="14"/>
      <c r="KM19" s="14"/>
      <c r="KN19" s="14"/>
      <c r="KO19" s="14"/>
      <c r="KP19" s="14"/>
      <c r="KQ19" s="14"/>
      <c r="KR19" s="14"/>
      <c r="KS19" s="14"/>
      <c r="KT19" s="14"/>
      <c r="KU19" s="14"/>
      <c r="KV19" s="14"/>
      <c r="KW19" s="14"/>
      <c r="KX19" s="14"/>
      <c r="KY19" s="14"/>
      <c r="KZ19" s="14"/>
      <c r="LA19" s="14"/>
      <c r="LB19" s="14"/>
      <c r="LC19" s="14"/>
      <c r="LD19" s="14"/>
      <c r="LE19" s="14"/>
      <c r="LF19" s="14"/>
      <c r="LG19" s="14"/>
      <c r="LH19" s="14"/>
      <c r="LI19" s="14"/>
      <c r="LJ19" s="14"/>
      <c r="LK19" s="14"/>
      <c r="LL19" s="14"/>
      <c r="LM19" s="14"/>
      <c r="LN19" s="14"/>
      <c r="LO19" s="14"/>
      <c r="LP19" s="14"/>
      <c r="LQ19" s="14"/>
      <c r="LR19" s="14"/>
      <c r="LS19" s="14"/>
      <c r="LT19" s="14"/>
      <c r="LU19" s="14"/>
      <c r="LV19" s="14"/>
      <c r="LW19" s="14"/>
      <c r="LX19" s="14"/>
      <c r="LY19" s="14"/>
      <c r="LZ19" s="14"/>
      <c r="MA19" s="14"/>
      <c r="MB19" s="14"/>
      <c r="MC19" s="14"/>
      <c r="MD19" s="14"/>
      <c r="ME19" s="14"/>
      <c r="MF19" s="14"/>
      <c r="MG19" s="14"/>
      <c r="MH19" s="14"/>
      <c r="MI19" s="14"/>
      <c r="MJ19" s="14"/>
      <c r="MK19" s="14"/>
      <c r="ML19" s="14"/>
      <c r="MM19" s="14"/>
      <c r="MN19" s="14"/>
      <c r="MO19" s="14"/>
      <c r="MP19" s="14"/>
      <c r="MQ19" s="14"/>
      <c r="MR19" s="14"/>
      <c r="MS19" s="14"/>
      <c r="MT19" s="14"/>
      <c r="MU19" s="14"/>
      <c r="MV19" s="14"/>
      <c r="MW19" s="14"/>
      <c r="MX19" s="14"/>
      <c r="MY19" s="14"/>
      <c r="MZ19" s="14"/>
      <c r="NA19" s="14"/>
      <c r="NB19" s="14"/>
      <c r="NC19" s="14"/>
      <c r="ND19" s="14"/>
      <c r="NE19" s="14"/>
      <c r="NF19" s="14"/>
      <c r="NG19" s="14"/>
      <c r="NH19" s="14"/>
      <c r="NI19" s="14"/>
      <c r="NJ19" s="14"/>
      <c r="NK19" s="14"/>
      <c r="NL19" s="14"/>
      <c r="NM19" s="14"/>
      <c r="NN19" s="14"/>
      <c r="NO19" s="14"/>
      <c r="NP19" s="14"/>
      <c r="NQ19" s="14"/>
      <c r="NR19" s="14"/>
      <c r="NS19" s="14"/>
      <c r="NT19" s="14"/>
      <c r="NU19" s="14"/>
      <c r="NV19" s="14"/>
      <c r="NW19" s="14"/>
      <c r="NX19" s="14"/>
      <c r="NY19" s="14"/>
      <c r="NZ19" s="14"/>
      <c r="OA19" s="14"/>
      <c r="OB19" s="14"/>
      <c r="OC19" s="14"/>
      <c r="OD19" s="14"/>
      <c r="OE19" s="14"/>
      <c r="OF19" s="14"/>
      <c r="OG19" s="14"/>
      <c r="OH19" s="14"/>
      <c r="OI19" s="14"/>
      <c r="OJ19" s="14"/>
      <c r="OK19" s="14"/>
      <c r="OL19" s="14"/>
      <c r="OM19" s="14"/>
      <c r="ON19" s="14"/>
      <c r="OO19" s="14"/>
      <c r="OP19" s="14"/>
      <c r="OQ19" s="14"/>
      <c r="OR19" s="14"/>
      <c r="OS19" s="14"/>
      <c r="OT19" s="14"/>
      <c r="OU19" s="14"/>
      <c r="OV19" s="14"/>
      <c r="OW19" s="14"/>
      <c r="OX19" s="14"/>
      <c r="OY19" s="14"/>
      <c r="OZ19" s="14"/>
      <c r="PA19" s="14"/>
      <c r="PB19" s="14"/>
      <c r="PC19" s="14"/>
      <c r="PD19" s="14"/>
      <c r="PE19" s="14"/>
      <c r="PF19" s="14"/>
      <c r="PG19" s="14"/>
      <c r="PH19" s="14"/>
      <c r="PI19" s="14"/>
      <c r="PJ19" s="14"/>
      <c r="PK19" s="14"/>
      <c r="PL19" s="14"/>
      <c r="PM19" s="14"/>
      <c r="PN19" s="14"/>
      <c r="PO19" s="14"/>
      <c r="PP19" s="14"/>
      <c r="PQ19" s="14"/>
      <c r="PR19" s="14"/>
      <c r="PS19" s="14"/>
      <c r="PT19" s="14"/>
      <c r="PU19" s="14"/>
      <c r="PV19" s="14"/>
      <c r="PW19" s="14"/>
      <c r="PX19" s="14"/>
      <c r="PY19" s="14"/>
      <c r="PZ19" s="14"/>
      <c r="QA19" s="14"/>
      <c r="QB19" s="14"/>
      <c r="QC19" s="14"/>
      <c r="QD19" s="14"/>
      <c r="QE19" s="14"/>
      <c r="QF19" s="14"/>
      <c r="QG19" s="14"/>
      <c r="QH19" s="14"/>
      <c r="QI19" s="14"/>
      <c r="QJ19" s="14"/>
      <c r="QK19" s="14"/>
      <c r="QL19" s="14"/>
      <c r="QM19" s="14"/>
      <c r="QN19" s="14"/>
      <c r="QO19" s="14"/>
      <c r="QP19" s="14"/>
      <c r="QQ19" s="14"/>
      <c r="QR19" s="14"/>
      <c r="QS19" s="14"/>
      <c r="QT19" s="14"/>
      <c r="QU19" s="14"/>
      <c r="QV19" s="14"/>
      <c r="QW19" s="14"/>
      <c r="QX19" s="14"/>
      <c r="QY19" s="14"/>
      <c r="QZ19" s="14"/>
      <c r="RA19" s="14"/>
      <c r="RB19" s="14"/>
      <c r="RC19" s="14"/>
      <c r="RD19" s="14"/>
      <c r="RE19" s="14"/>
      <c r="RF19" s="14"/>
      <c r="RG19" s="14"/>
      <c r="RH19" s="14"/>
      <c r="RI19" s="14"/>
      <c r="RJ19" s="14"/>
      <c r="RK19" s="14"/>
      <c r="RL19" s="14"/>
      <c r="RM19" s="14"/>
      <c r="RN19" s="14"/>
      <c r="RO19" s="14"/>
      <c r="RP19" s="14"/>
      <c r="RQ19" s="14"/>
      <c r="RR19" s="14"/>
      <c r="RS19" s="14"/>
      <c r="RT19" s="14"/>
      <c r="RU19" s="14"/>
      <c r="RV19" s="14"/>
      <c r="RW19" s="14"/>
      <c r="RX19" s="14"/>
      <c r="RY19" s="14"/>
      <c r="RZ19" s="14"/>
      <c r="SA19" s="14"/>
      <c r="SB19" s="14"/>
      <c r="SC19" s="14"/>
      <c r="SD19" s="14"/>
      <c r="SE19" s="14"/>
      <c r="SF19" s="14"/>
      <c r="SG19" s="14"/>
      <c r="SH19" s="14"/>
      <c r="SI19" s="14"/>
      <c r="SJ19" s="14"/>
      <c r="SK19" s="14"/>
      <c r="SL19" s="14"/>
      <c r="SM19" s="14"/>
      <c r="SN19" s="14"/>
      <c r="SO19" s="14"/>
      <c r="SP19" s="14"/>
      <c r="SQ19" s="14"/>
      <c r="SR19" s="14"/>
      <c r="SS19" s="14"/>
      <c r="ST19" s="14"/>
      <c r="SU19" s="14"/>
      <c r="SV19" s="14"/>
      <c r="SW19" s="14"/>
      <c r="SX19" s="14"/>
      <c r="SY19" s="14"/>
      <c r="SZ19" s="14"/>
      <c r="TA19" s="14"/>
      <c r="TB19" s="14"/>
      <c r="TC19" s="14"/>
      <c r="TD19" s="14"/>
      <c r="TE19" s="14"/>
      <c r="TF19" s="14"/>
      <c r="TG19" s="14"/>
      <c r="TH19" s="14"/>
      <c r="TI19" s="14"/>
      <c r="TJ19" s="14"/>
      <c r="TK19" s="14"/>
      <c r="TL19" s="14"/>
      <c r="TM19" s="14"/>
      <c r="TN19" s="14"/>
      <c r="TO19" s="14"/>
      <c r="TP19" s="14"/>
      <c r="TQ19" s="14"/>
      <c r="TR19" s="14"/>
      <c r="TS19" s="14"/>
      <c r="TT19" s="14"/>
      <c r="TU19" s="14"/>
      <c r="TV19" s="14"/>
      <c r="TW19" s="14"/>
      <c r="TX19" s="14"/>
      <c r="TY19" s="14"/>
      <c r="TZ19" s="14"/>
      <c r="UA19" s="14"/>
      <c r="UB19" s="14"/>
      <c r="UC19" s="14"/>
      <c r="UD19" s="14"/>
      <c r="UE19" s="14"/>
      <c r="UF19" s="14"/>
      <c r="UG19" s="14"/>
      <c r="UH19" s="14"/>
      <c r="UI19" s="14"/>
      <c r="UJ19" s="14"/>
      <c r="UK19" s="14"/>
      <c r="UL19" s="14"/>
      <c r="UM19" s="14"/>
      <c r="UN19" s="14"/>
      <c r="UO19" s="14"/>
      <c r="UP19" s="14"/>
      <c r="UQ19" s="14"/>
      <c r="UR19" s="14"/>
      <c r="US19" s="14"/>
      <c r="UT19" s="14"/>
      <c r="UU19" s="14"/>
      <c r="UV19" s="14"/>
      <c r="UW19" s="14"/>
      <c r="UX19" s="14"/>
      <c r="UY19" s="14"/>
      <c r="UZ19" s="14"/>
      <c r="VA19" s="14"/>
      <c r="VB19" s="14"/>
      <c r="VC19" s="14"/>
      <c r="VD19" s="14"/>
      <c r="VE19" s="14"/>
      <c r="VF19" s="14"/>
      <c r="VG19" s="14"/>
      <c r="VH19" s="14"/>
      <c r="VI19" s="14"/>
      <c r="VJ19" s="14"/>
      <c r="VK19" s="14"/>
      <c r="VL19" s="14"/>
      <c r="VM19" s="14"/>
      <c r="VN19" s="14"/>
      <c r="VO19" s="14"/>
      <c r="VP19" s="14"/>
      <c r="VQ19" s="14"/>
      <c r="VR19" s="14"/>
      <c r="VS19" s="14"/>
      <c r="VT19" s="14"/>
      <c r="VU19" s="14"/>
      <c r="VV19" s="14"/>
      <c r="VW19" s="14"/>
      <c r="VX19" s="14"/>
      <c r="VY19" s="14"/>
      <c r="VZ19" s="14"/>
      <c r="WA19" s="14"/>
      <c r="WB19" s="14"/>
      <c r="WC19" s="14"/>
      <c r="WD19" s="14"/>
      <c r="WE19" s="14"/>
      <c r="WF19" s="14"/>
      <c r="WG19" s="14"/>
      <c r="WH19" s="14"/>
      <c r="WI19" s="14"/>
      <c r="WJ19" s="14"/>
      <c r="WK19" s="14"/>
      <c r="WL19" s="14"/>
      <c r="WM19" s="14"/>
      <c r="WN19" s="14"/>
      <c r="WO19" s="14"/>
      <c r="WP19" s="14"/>
      <c r="WQ19" s="14"/>
      <c r="WR19" s="14"/>
      <c r="WS19" s="14"/>
      <c r="WT19" s="14"/>
      <c r="WU19" s="14"/>
      <c r="WV19" s="14"/>
      <c r="WW19" s="14"/>
      <c r="WX19" s="14"/>
      <c r="WY19" s="14"/>
      <c r="WZ19" s="14"/>
      <c r="XA19" s="14"/>
      <c r="XB19" s="14"/>
      <c r="XC19" s="14"/>
      <c r="XD19" s="14"/>
      <c r="XE19" s="14"/>
      <c r="XF19" s="14"/>
      <c r="XG19" s="14"/>
      <c r="XH19" s="14"/>
      <c r="XI19" s="14"/>
      <c r="XJ19" s="14"/>
      <c r="XK19" s="14"/>
      <c r="XL19" s="14"/>
      <c r="XM19" s="14"/>
      <c r="XN19" s="14"/>
      <c r="XO19" s="14"/>
      <c r="XP19" s="14"/>
      <c r="XQ19" s="14"/>
      <c r="XR19" s="14"/>
      <c r="XS19" s="14"/>
      <c r="XT19" s="14"/>
      <c r="XU19" s="14"/>
      <c r="XV19" s="14"/>
      <c r="XW19" s="14"/>
      <c r="XX19" s="14"/>
      <c r="XY19" s="14"/>
      <c r="XZ19" s="14"/>
      <c r="YA19" s="14"/>
      <c r="YB19" s="14"/>
      <c r="YC19" s="14"/>
      <c r="YD19" s="14"/>
      <c r="YE19" s="14"/>
      <c r="YF19" s="14"/>
      <c r="YG19" s="14"/>
      <c r="YH19" s="14"/>
      <c r="YI19" s="14"/>
      <c r="YJ19" s="14"/>
      <c r="YK19" s="14"/>
      <c r="YL19" s="14"/>
      <c r="YM19" s="14"/>
      <c r="YN19" s="14"/>
      <c r="YO19" s="14"/>
      <c r="YP19" s="14"/>
      <c r="YQ19" s="14"/>
      <c r="YR19" s="14"/>
      <c r="YS19" s="14"/>
      <c r="YT19" s="14"/>
      <c r="YU19" s="14"/>
      <c r="YV19" s="14"/>
      <c r="YW19" s="14"/>
      <c r="YX19" s="14"/>
      <c r="YY19" s="14"/>
      <c r="YZ19" s="14"/>
      <c r="ZA19" s="14"/>
      <c r="ZB19" s="14"/>
      <c r="ZC19" s="14"/>
      <c r="ZD19" s="14"/>
      <c r="ZE19" s="14"/>
      <c r="ZF19" s="14"/>
      <c r="ZG19" s="14"/>
      <c r="ZH19" s="14"/>
      <c r="ZI19" s="14"/>
      <c r="ZJ19" s="14"/>
      <c r="ZK19" s="14"/>
      <c r="ZL19" s="14"/>
      <c r="ZM19" s="14"/>
      <c r="ZN19" s="14"/>
      <c r="ZO19" s="14"/>
      <c r="ZP19" s="14"/>
      <c r="ZQ19" s="14"/>
      <c r="ZR19" s="14"/>
      <c r="ZS19" s="14"/>
      <c r="ZT19" s="14"/>
      <c r="ZU19" s="14"/>
      <c r="ZV19" s="14"/>
      <c r="ZW19" s="14"/>
      <c r="ZX19" s="14"/>
      <c r="ZY19" s="14"/>
      <c r="ZZ19" s="14"/>
      <c r="AAA19" s="14"/>
      <c r="AAB19" s="14"/>
      <c r="AAC19" s="14"/>
      <c r="AAD19" s="14"/>
      <c r="AAE19" s="14"/>
      <c r="AAF19" s="14"/>
      <c r="AAG19" s="14"/>
      <c r="AAH19" s="14"/>
      <c r="AAI19" s="14"/>
      <c r="AAJ19" s="14"/>
      <c r="AAK19" s="14"/>
      <c r="AAL19" s="14"/>
      <c r="AAM19" s="14"/>
      <c r="AAN19" s="14"/>
      <c r="AAO19" s="14"/>
      <c r="AAP19" s="14"/>
      <c r="AAQ19" s="14"/>
      <c r="AAR19" s="14"/>
      <c r="AAS19" s="14"/>
      <c r="AAT19" s="14"/>
      <c r="AAU19" s="14"/>
      <c r="AAV19" s="14"/>
      <c r="AAW19" s="14"/>
      <c r="AAX19" s="14"/>
      <c r="AAY19" s="14"/>
      <c r="AAZ19" s="14"/>
      <c r="ABA19" s="14"/>
      <c r="ABB19" s="14"/>
      <c r="ABC19" s="14"/>
      <c r="ABD19" s="14"/>
      <c r="ABE19" s="14"/>
      <c r="ABF19" s="14"/>
      <c r="ABG19" s="14"/>
      <c r="ABH19" s="14"/>
      <c r="ABI19" s="14"/>
      <c r="ABJ19" s="14"/>
      <c r="ABK19" s="14"/>
      <c r="ABL19" s="14"/>
      <c r="ABM19" s="14"/>
      <c r="ABN19" s="14"/>
      <c r="ABO19" s="14"/>
      <c r="ABP19" s="14"/>
      <c r="ABQ19" s="14"/>
      <c r="ABR19" s="14"/>
      <c r="ABS19" s="14"/>
      <c r="ABT19" s="14"/>
      <c r="ABU19" s="14"/>
      <c r="ABV19" s="14"/>
      <c r="ABW19" s="14"/>
      <c r="ABX19" s="14"/>
      <c r="ABY19" s="14"/>
      <c r="ABZ19" s="14"/>
      <c r="ACA19" s="14"/>
      <c r="ACB19" s="14"/>
      <c r="ACC19" s="14"/>
      <c r="ACD19" s="14"/>
      <c r="ACE19" s="14"/>
      <c r="ACF19" s="14"/>
      <c r="ACG19" s="14"/>
      <c r="ACH19" s="14"/>
      <c r="ACI19" s="14"/>
      <c r="ACJ19" s="14"/>
      <c r="ACK19" s="14"/>
      <c r="ACL19" s="14"/>
      <c r="ACM19" s="14"/>
      <c r="ACN19" s="14"/>
      <c r="ACO19" s="14"/>
      <c r="ACP19" s="14"/>
      <c r="ACQ19" s="14"/>
      <c r="ACR19" s="14"/>
      <c r="ACS19" s="14"/>
      <c r="ACT19" s="14"/>
      <c r="ACU19" s="14"/>
      <c r="ACV19" s="14"/>
      <c r="ACW19" s="14"/>
      <c r="ACX19" s="14"/>
      <c r="ACY19" s="14"/>
      <c r="ACZ19" s="14"/>
      <c r="ADA19" s="14"/>
      <c r="ADB19" s="14"/>
      <c r="ADC19" s="14"/>
      <c r="ADD19" s="14"/>
      <c r="ADE19" s="14"/>
      <c r="ADF19" s="14"/>
      <c r="ADG19" s="14"/>
      <c r="ADH19" s="14"/>
      <c r="ADI19" s="14"/>
      <c r="ADJ19" s="14"/>
      <c r="ADK19" s="14"/>
      <c r="ADL19" s="14"/>
      <c r="ADM19" s="14"/>
      <c r="ADN19" s="14"/>
      <c r="ADO19" s="14"/>
      <c r="ADP19" s="14"/>
      <c r="ADQ19" s="14"/>
      <c r="ADR19" s="14"/>
      <c r="ADS19" s="14"/>
      <c r="ADT19" s="14"/>
      <c r="ADU19" s="14"/>
      <c r="ADV19" s="14"/>
      <c r="ADW19" s="14"/>
      <c r="ADX19" s="14"/>
      <c r="ADY19" s="14"/>
      <c r="ADZ19" s="14"/>
      <c r="AEA19" s="14"/>
      <c r="AEB19" s="14"/>
      <c r="AEC19" s="14"/>
      <c r="AED19" s="14"/>
      <c r="AEE19" s="14"/>
      <c r="AEF19" s="14"/>
      <c r="AEG19" s="14"/>
      <c r="AEH19" s="14"/>
      <c r="AEI19" s="14"/>
      <c r="AEJ19" s="14"/>
      <c r="AEK19" s="14"/>
      <c r="AEL19" s="14"/>
      <c r="AEM19" s="14"/>
      <c r="AEN19" s="14"/>
      <c r="AEO19" s="14"/>
      <c r="AEP19" s="14"/>
      <c r="AEQ19" s="14"/>
      <c r="AER19" s="14"/>
      <c r="AES19" s="14"/>
      <c r="AET19" s="14"/>
      <c r="AEU19" s="14"/>
      <c r="AEV19" s="14"/>
      <c r="AEW19" s="14"/>
      <c r="AEX19" s="14"/>
      <c r="AEY19" s="14"/>
      <c r="AEZ19" s="14"/>
      <c r="AFA19" s="14"/>
      <c r="AFB19" s="14"/>
      <c r="AFC19" s="14"/>
      <c r="AFD19" s="14"/>
      <c r="AFE19" s="14"/>
      <c r="AFF19" s="14"/>
      <c r="AFG19" s="14"/>
      <c r="AFH19" s="14"/>
      <c r="AFI19" s="14"/>
      <c r="AFJ19" s="14"/>
      <c r="AFK19" s="14"/>
      <c r="AFL19" s="14"/>
      <c r="AFM19" s="14"/>
      <c r="AFN19" s="14"/>
      <c r="AFO19" s="14"/>
      <c r="AFP19" s="14"/>
      <c r="AFQ19" s="14"/>
      <c r="AFR19" s="14"/>
      <c r="AFS19" s="14"/>
      <c r="AFT19" s="14"/>
      <c r="AFU19" s="14"/>
      <c r="AFV19" s="14"/>
      <c r="AFW19" s="14"/>
      <c r="AFX19" s="14"/>
      <c r="AFY19" s="14"/>
      <c r="AFZ19" s="14"/>
      <c r="AGA19" s="14"/>
      <c r="AGB19" s="14"/>
      <c r="AGC19" s="14"/>
      <c r="AGD19" s="14"/>
      <c r="AGE19" s="14"/>
      <c r="AGF19" s="14"/>
      <c r="AGG19" s="14"/>
      <c r="AGH19" s="14"/>
      <c r="AGI19" s="14"/>
      <c r="AGJ19" s="14"/>
      <c r="AGK19" s="14"/>
      <c r="AGL19" s="14"/>
      <c r="AGM19" s="14"/>
      <c r="AGN19" s="14"/>
      <c r="AGO19" s="14"/>
      <c r="AGP19" s="14"/>
      <c r="AGQ19" s="14"/>
      <c r="AGR19" s="14"/>
      <c r="AGS19" s="14"/>
      <c r="AGT19" s="14"/>
      <c r="AGU19" s="14"/>
      <c r="AGV19" s="14"/>
      <c r="AGW19" s="14"/>
      <c r="AGX19" s="14"/>
      <c r="AGY19" s="14"/>
      <c r="AGZ19" s="14"/>
      <c r="AHA19" s="14"/>
      <c r="AHB19" s="14"/>
      <c r="AHC19" s="14"/>
      <c r="AHD19" s="14"/>
      <c r="AHE19" s="14"/>
      <c r="AHF19" s="14"/>
      <c r="AHG19" s="14"/>
      <c r="AHH19" s="14"/>
      <c r="AHI19" s="14"/>
      <c r="AHJ19" s="14"/>
      <c r="AHK19" s="14"/>
      <c r="AHL19" s="14"/>
      <c r="AHM19" s="14"/>
      <c r="AHN19" s="14"/>
      <c r="AHO19" s="14"/>
      <c r="AHP19" s="14"/>
      <c r="AHQ19" s="14"/>
      <c r="AHR19" s="14"/>
      <c r="AHS19" s="14"/>
      <c r="AHT19" s="14"/>
      <c r="AHU19" s="14"/>
      <c r="AHV19" s="14"/>
      <c r="AHW19" s="14"/>
      <c r="AHX19" s="14"/>
      <c r="AHY19" s="14"/>
      <c r="AHZ19" s="14"/>
      <c r="AIA19" s="14"/>
      <c r="AIB19" s="14"/>
      <c r="AIC19" s="14"/>
      <c r="AID19" s="14"/>
      <c r="AIE19" s="14"/>
      <c r="AIF19" s="14"/>
      <c r="AIG19" s="14"/>
      <c r="AIH19" s="14"/>
      <c r="AII19" s="14"/>
      <c r="AIJ19" s="14"/>
      <c r="AIK19" s="14"/>
      <c r="AIL19" s="14"/>
      <c r="AIM19" s="14"/>
      <c r="AIN19" s="14"/>
      <c r="AIO19" s="14"/>
      <c r="AIP19" s="14"/>
      <c r="AIQ19" s="14"/>
      <c r="AIR19" s="14"/>
      <c r="AIS19" s="14"/>
      <c r="AIT19" s="14"/>
      <c r="AIU19" s="14"/>
      <c r="AIV19" s="14"/>
      <c r="AIW19" s="14"/>
      <c r="AIX19" s="14"/>
      <c r="AIY19" s="14"/>
      <c r="AIZ19" s="14"/>
      <c r="AJA19" s="14"/>
      <c r="AJB19" s="14"/>
      <c r="AJC19" s="14"/>
      <c r="AJD19" s="14"/>
      <c r="AJE19" s="14"/>
      <c r="AJF19" s="14"/>
      <c r="AJG19" s="14"/>
      <c r="AJH19" s="14"/>
      <c r="AJI19" s="14"/>
      <c r="AJJ19" s="14"/>
      <c r="AJK19" s="14"/>
      <c r="AJL19" s="14"/>
      <c r="AJM19" s="14"/>
      <c r="AJN19" s="14"/>
      <c r="AJO19" s="14"/>
      <c r="AJP19" s="14"/>
      <c r="AJQ19" s="14"/>
      <c r="AJR19" s="14"/>
      <c r="AJS19" s="14"/>
      <c r="AJT19" s="14"/>
      <c r="AJU19" s="14"/>
      <c r="AJV19" s="14"/>
      <c r="AJW19" s="14"/>
      <c r="AJX19" s="14"/>
      <c r="AJY19" s="14"/>
      <c r="AJZ19" s="14"/>
      <c r="AKA19" s="14"/>
      <c r="AKB19" s="14"/>
      <c r="AKC19" s="14"/>
      <c r="AKD19" s="14"/>
      <c r="AKE19" s="14"/>
      <c r="AKF19" s="14"/>
      <c r="AKG19" s="14"/>
      <c r="AKH19" s="14"/>
      <c r="AKI19" s="14"/>
      <c r="AKJ19" s="14"/>
      <c r="AKK19" s="14"/>
      <c r="AKL19" s="14"/>
      <c r="AKM19" s="14"/>
      <c r="AKN19" s="14"/>
      <c r="AKO19" s="14"/>
      <c r="AKP19" s="14"/>
      <c r="AKQ19" s="14"/>
      <c r="AKR19" s="14"/>
      <c r="AKS19" s="14"/>
      <c r="AKT19" s="14"/>
      <c r="AKU19" s="14"/>
      <c r="AKV19" s="14"/>
      <c r="AKW19" s="14"/>
      <c r="AKX19" s="14"/>
      <c r="AKY19" s="14"/>
      <c r="AKZ19" s="14"/>
      <c r="ALA19" s="14"/>
      <c r="ALB19" s="14"/>
      <c r="ALC19" s="14"/>
      <c r="ALD19" s="14"/>
      <c r="ALE19" s="14"/>
      <c r="ALF19" s="14"/>
      <c r="ALG19" s="14"/>
      <c r="ALH19" s="14"/>
      <c r="ALI19" s="14"/>
      <c r="ALJ19" s="14"/>
      <c r="ALK19" s="14"/>
      <c r="ALL19" s="14"/>
      <c r="ALM19" s="14"/>
      <c r="ALN19" s="14"/>
      <c r="ALO19" s="14"/>
      <c r="ALP19" s="14"/>
      <c r="ALQ19" s="14"/>
      <c r="ALR19" s="14"/>
      <c r="ALS19" s="14"/>
      <c r="ALT19" s="14"/>
      <c r="ALU19" s="14"/>
      <c r="ALV19" s="14"/>
      <c r="ALW19" s="14"/>
      <c r="ALX19" s="14"/>
      <c r="ALY19" s="14"/>
      <c r="ALZ19" s="14"/>
      <c r="AMA19" s="14"/>
      <c r="AMB19" s="14"/>
      <c r="AMC19" s="14"/>
      <c r="AMD19" s="14"/>
      <c r="AME19" s="14"/>
      <c r="AMF19" s="14"/>
      <c r="AMG19" s="14"/>
      <c r="AMH19" s="14"/>
      <c r="AMI19" s="14"/>
      <c r="AMJ19" s="14"/>
      <c r="AMK19" s="14"/>
      <c r="AML19" s="14"/>
      <c r="AMM19" s="14"/>
      <c r="AMN19" s="14"/>
      <c r="AMO19" s="14"/>
    </row>
    <row r="20" spans="1:1029" s="139" customFormat="1" ht="32.25" customHeight="1" x14ac:dyDescent="0.25">
      <c r="A20" s="1738" t="s">
        <v>168</v>
      </c>
      <c r="B20" s="702" t="s">
        <v>1948</v>
      </c>
      <c r="C20" s="702" t="s">
        <v>179</v>
      </c>
      <c r="D20" s="141" t="s">
        <v>180</v>
      </c>
      <c r="E20" s="140">
        <v>46984</v>
      </c>
      <c r="F20" s="702" t="s">
        <v>1686</v>
      </c>
      <c r="IW20" s="14"/>
      <c r="IX20" s="14"/>
      <c r="IY20" s="14"/>
      <c r="IZ20" s="14"/>
      <c r="JA20" s="14"/>
      <c r="JB20" s="14"/>
      <c r="JC20" s="14"/>
      <c r="JD20" s="14"/>
      <c r="JE20" s="14"/>
      <c r="JF20" s="14"/>
      <c r="JG20" s="14"/>
      <c r="JH20" s="14"/>
      <c r="JI20" s="14"/>
      <c r="JJ20" s="14"/>
      <c r="JK20" s="14"/>
      <c r="JL20" s="14"/>
      <c r="JM20" s="14"/>
      <c r="JN20" s="14"/>
      <c r="JO20" s="14"/>
      <c r="JP20" s="14"/>
      <c r="JQ20" s="14"/>
      <c r="JR20" s="14"/>
      <c r="JS20" s="14"/>
      <c r="JT20" s="14"/>
      <c r="JU20" s="14"/>
      <c r="JV20" s="14"/>
      <c r="JW20" s="14"/>
      <c r="JX20" s="14"/>
      <c r="JY20" s="14"/>
      <c r="JZ20" s="14"/>
      <c r="KA20" s="14"/>
      <c r="KB20" s="14"/>
      <c r="KC20" s="14"/>
      <c r="KD20" s="14"/>
      <c r="KE20" s="14"/>
      <c r="KF20" s="14"/>
      <c r="KG20" s="14"/>
      <c r="KH20" s="14"/>
      <c r="KI20" s="14"/>
      <c r="KJ20" s="14"/>
      <c r="KK20" s="14"/>
      <c r="KL20" s="14"/>
      <c r="KM20" s="14"/>
      <c r="KN20" s="14"/>
      <c r="KO20" s="14"/>
      <c r="KP20" s="14"/>
      <c r="KQ20" s="14"/>
      <c r="KR20" s="14"/>
      <c r="KS20" s="14"/>
      <c r="KT20" s="14"/>
      <c r="KU20" s="14"/>
      <c r="KV20" s="14"/>
      <c r="KW20" s="14"/>
      <c r="KX20" s="14"/>
      <c r="KY20" s="14"/>
      <c r="KZ20" s="14"/>
      <c r="LA20" s="14"/>
      <c r="LB20" s="14"/>
      <c r="LC20" s="14"/>
      <c r="LD20" s="14"/>
      <c r="LE20" s="14"/>
      <c r="LF20" s="14"/>
      <c r="LG20" s="14"/>
      <c r="LH20" s="14"/>
      <c r="LI20" s="14"/>
      <c r="LJ20" s="14"/>
      <c r="LK20" s="14"/>
      <c r="LL20" s="14"/>
      <c r="LM20" s="14"/>
      <c r="LN20" s="14"/>
      <c r="LO20" s="14"/>
      <c r="LP20" s="14"/>
      <c r="LQ20" s="14"/>
      <c r="LR20" s="14"/>
      <c r="LS20" s="14"/>
      <c r="LT20" s="14"/>
      <c r="LU20" s="14"/>
      <c r="LV20" s="14"/>
      <c r="LW20" s="14"/>
      <c r="LX20" s="14"/>
      <c r="LY20" s="14"/>
      <c r="LZ20" s="14"/>
      <c r="MA20" s="14"/>
      <c r="MB20" s="14"/>
      <c r="MC20" s="14"/>
      <c r="MD20" s="14"/>
      <c r="ME20" s="14"/>
      <c r="MF20" s="14"/>
      <c r="MG20" s="14"/>
      <c r="MH20" s="14"/>
      <c r="MI20" s="14"/>
      <c r="MJ20" s="14"/>
      <c r="MK20" s="14"/>
      <c r="ML20" s="14"/>
      <c r="MM20" s="14"/>
      <c r="MN20" s="14"/>
      <c r="MO20" s="14"/>
      <c r="MP20" s="14"/>
      <c r="MQ20" s="14"/>
      <c r="MR20" s="14"/>
      <c r="MS20" s="14"/>
      <c r="MT20" s="14"/>
      <c r="MU20" s="14"/>
      <c r="MV20" s="14"/>
      <c r="MW20" s="14"/>
      <c r="MX20" s="14"/>
      <c r="MY20" s="14"/>
      <c r="MZ20" s="14"/>
      <c r="NA20" s="14"/>
      <c r="NB20" s="14"/>
      <c r="NC20" s="14"/>
      <c r="ND20" s="14"/>
      <c r="NE20" s="14"/>
      <c r="NF20" s="14"/>
      <c r="NG20" s="14"/>
      <c r="NH20" s="14"/>
      <c r="NI20" s="14"/>
      <c r="NJ20" s="14"/>
      <c r="NK20" s="14"/>
      <c r="NL20" s="14"/>
      <c r="NM20" s="14"/>
      <c r="NN20" s="14"/>
      <c r="NO20" s="14"/>
      <c r="NP20" s="14"/>
      <c r="NQ20" s="14"/>
      <c r="NR20" s="14"/>
      <c r="NS20" s="14"/>
      <c r="NT20" s="14"/>
      <c r="NU20" s="14"/>
      <c r="NV20" s="14"/>
      <c r="NW20" s="14"/>
      <c r="NX20" s="14"/>
      <c r="NY20" s="14"/>
      <c r="NZ20" s="14"/>
      <c r="OA20" s="14"/>
      <c r="OB20" s="14"/>
      <c r="OC20" s="14"/>
      <c r="OD20" s="14"/>
      <c r="OE20" s="14"/>
      <c r="OF20" s="14"/>
      <c r="OG20" s="14"/>
      <c r="OH20" s="14"/>
      <c r="OI20" s="14"/>
      <c r="OJ20" s="14"/>
      <c r="OK20" s="14"/>
      <c r="OL20" s="14"/>
      <c r="OM20" s="14"/>
      <c r="ON20" s="14"/>
      <c r="OO20" s="14"/>
      <c r="OP20" s="14"/>
      <c r="OQ20" s="14"/>
      <c r="OR20" s="14"/>
      <c r="OS20" s="14"/>
      <c r="OT20" s="14"/>
      <c r="OU20" s="14"/>
      <c r="OV20" s="14"/>
      <c r="OW20" s="14"/>
      <c r="OX20" s="14"/>
      <c r="OY20" s="14"/>
      <c r="OZ20" s="14"/>
      <c r="PA20" s="14"/>
      <c r="PB20" s="14"/>
      <c r="PC20" s="14"/>
      <c r="PD20" s="14"/>
      <c r="PE20" s="14"/>
      <c r="PF20" s="14"/>
      <c r="PG20" s="14"/>
      <c r="PH20" s="14"/>
      <c r="PI20" s="14"/>
      <c r="PJ20" s="14"/>
      <c r="PK20" s="14"/>
      <c r="PL20" s="14"/>
      <c r="PM20" s="14"/>
      <c r="PN20" s="14"/>
      <c r="PO20" s="14"/>
      <c r="PP20" s="14"/>
      <c r="PQ20" s="14"/>
      <c r="PR20" s="14"/>
      <c r="PS20" s="14"/>
      <c r="PT20" s="14"/>
      <c r="PU20" s="14"/>
      <c r="PV20" s="14"/>
      <c r="PW20" s="14"/>
      <c r="PX20" s="14"/>
      <c r="PY20" s="14"/>
      <c r="PZ20" s="14"/>
      <c r="QA20" s="14"/>
      <c r="QB20" s="14"/>
      <c r="QC20" s="14"/>
      <c r="QD20" s="14"/>
      <c r="QE20" s="14"/>
      <c r="QF20" s="14"/>
      <c r="QG20" s="14"/>
      <c r="QH20" s="14"/>
      <c r="QI20" s="14"/>
      <c r="QJ20" s="14"/>
      <c r="QK20" s="14"/>
      <c r="QL20" s="14"/>
      <c r="QM20" s="14"/>
      <c r="QN20" s="14"/>
      <c r="QO20" s="14"/>
      <c r="QP20" s="14"/>
      <c r="QQ20" s="14"/>
      <c r="QR20" s="14"/>
      <c r="QS20" s="14"/>
      <c r="QT20" s="14"/>
      <c r="QU20" s="14"/>
      <c r="QV20" s="14"/>
      <c r="QW20" s="14"/>
      <c r="QX20" s="14"/>
      <c r="QY20" s="14"/>
      <c r="QZ20" s="14"/>
      <c r="RA20" s="14"/>
      <c r="RB20" s="14"/>
      <c r="RC20" s="14"/>
      <c r="RD20" s="14"/>
      <c r="RE20" s="14"/>
      <c r="RF20" s="14"/>
      <c r="RG20" s="14"/>
      <c r="RH20" s="14"/>
      <c r="RI20" s="14"/>
      <c r="RJ20" s="14"/>
      <c r="RK20" s="14"/>
      <c r="RL20" s="14"/>
      <c r="RM20" s="14"/>
      <c r="RN20" s="14"/>
      <c r="RO20" s="14"/>
      <c r="RP20" s="14"/>
      <c r="RQ20" s="14"/>
      <c r="RR20" s="14"/>
      <c r="RS20" s="14"/>
      <c r="RT20" s="14"/>
      <c r="RU20" s="14"/>
      <c r="RV20" s="14"/>
      <c r="RW20" s="14"/>
      <c r="RX20" s="14"/>
      <c r="RY20" s="14"/>
      <c r="RZ20" s="14"/>
      <c r="SA20" s="14"/>
      <c r="SB20" s="14"/>
      <c r="SC20" s="14"/>
      <c r="SD20" s="14"/>
      <c r="SE20" s="14"/>
      <c r="SF20" s="14"/>
      <c r="SG20" s="14"/>
      <c r="SH20" s="14"/>
      <c r="SI20" s="14"/>
      <c r="SJ20" s="14"/>
      <c r="SK20" s="14"/>
      <c r="SL20" s="14"/>
      <c r="SM20" s="14"/>
      <c r="SN20" s="14"/>
      <c r="SO20" s="14"/>
      <c r="SP20" s="14"/>
      <c r="SQ20" s="14"/>
      <c r="SR20" s="14"/>
      <c r="SS20" s="14"/>
      <c r="ST20" s="14"/>
      <c r="SU20" s="14"/>
      <c r="SV20" s="14"/>
      <c r="SW20" s="14"/>
      <c r="SX20" s="14"/>
      <c r="SY20" s="14"/>
      <c r="SZ20" s="14"/>
      <c r="TA20" s="14"/>
      <c r="TB20" s="14"/>
      <c r="TC20" s="14"/>
      <c r="TD20" s="14"/>
      <c r="TE20" s="14"/>
      <c r="TF20" s="14"/>
      <c r="TG20" s="14"/>
      <c r="TH20" s="14"/>
      <c r="TI20" s="14"/>
      <c r="TJ20" s="14"/>
      <c r="TK20" s="14"/>
      <c r="TL20" s="14"/>
      <c r="TM20" s="14"/>
      <c r="TN20" s="14"/>
      <c r="TO20" s="14"/>
      <c r="TP20" s="14"/>
      <c r="TQ20" s="14"/>
      <c r="TR20" s="14"/>
      <c r="TS20" s="14"/>
      <c r="TT20" s="14"/>
      <c r="TU20" s="14"/>
      <c r="TV20" s="14"/>
      <c r="TW20" s="14"/>
      <c r="TX20" s="14"/>
      <c r="TY20" s="14"/>
      <c r="TZ20" s="14"/>
      <c r="UA20" s="14"/>
      <c r="UB20" s="14"/>
      <c r="UC20" s="14"/>
      <c r="UD20" s="14"/>
      <c r="UE20" s="14"/>
      <c r="UF20" s="14"/>
      <c r="UG20" s="14"/>
      <c r="UH20" s="14"/>
      <c r="UI20" s="14"/>
      <c r="UJ20" s="14"/>
      <c r="UK20" s="14"/>
      <c r="UL20" s="14"/>
      <c r="UM20" s="14"/>
      <c r="UN20" s="14"/>
      <c r="UO20" s="14"/>
      <c r="UP20" s="14"/>
      <c r="UQ20" s="14"/>
      <c r="UR20" s="14"/>
      <c r="US20" s="14"/>
      <c r="UT20" s="14"/>
      <c r="UU20" s="14"/>
      <c r="UV20" s="14"/>
      <c r="UW20" s="14"/>
      <c r="UX20" s="14"/>
      <c r="UY20" s="14"/>
      <c r="UZ20" s="14"/>
      <c r="VA20" s="14"/>
      <c r="VB20" s="14"/>
      <c r="VC20" s="14"/>
      <c r="VD20" s="14"/>
      <c r="VE20" s="14"/>
      <c r="VF20" s="14"/>
      <c r="VG20" s="14"/>
      <c r="VH20" s="14"/>
      <c r="VI20" s="14"/>
      <c r="VJ20" s="14"/>
      <c r="VK20" s="14"/>
      <c r="VL20" s="14"/>
      <c r="VM20" s="14"/>
      <c r="VN20" s="14"/>
      <c r="VO20" s="14"/>
      <c r="VP20" s="14"/>
      <c r="VQ20" s="14"/>
      <c r="VR20" s="14"/>
      <c r="VS20" s="14"/>
      <c r="VT20" s="14"/>
      <c r="VU20" s="14"/>
      <c r="VV20" s="14"/>
      <c r="VW20" s="14"/>
      <c r="VX20" s="14"/>
      <c r="VY20" s="14"/>
      <c r="VZ20" s="14"/>
      <c r="WA20" s="14"/>
      <c r="WB20" s="14"/>
      <c r="WC20" s="14"/>
      <c r="WD20" s="14"/>
      <c r="WE20" s="14"/>
      <c r="WF20" s="14"/>
      <c r="WG20" s="14"/>
      <c r="WH20" s="14"/>
      <c r="WI20" s="14"/>
      <c r="WJ20" s="14"/>
      <c r="WK20" s="14"/>
      <c r="WL20" s="14"/>
      <c r="WM20" s="14"/>
      <c r="WN20" s="14"/>
      <c r="WO20" s="14"/>
      <c r="WP20" s="14"/>
      <c r="WQ20" s="14"/>
      <c r="WR20" s="14"/>
      <c r="WS20" s="14"/>
      <c r="WT20" s="14"/>
      <c r="WU20" s="14"/>
      <c r="WV20" s="14"/>
      <c r="WW20" s="14"/>
      <c r="WX20" s="14"/>
      <c r="WY20" s="14"/>
      <c r="WZ20" s="14"/>
      <c r="XA20" s="14"/>
      <c r="XB20" s="14"/>
      <c r="XC20" s="14"/>
      <c r="XD20" s="14"/>
      <c r="XE20" s="14"/>
      <c r="XF20" s="14"/>
      <c r="XG20" s="14"/>
      <c r="XH20" s="14"/>
      <c r="XI20" s="14"/>
      <c r="XJ20" s="14"/>
      <c r="XK20" s="14"/>
      <c r="XL20" s="14"/>
      <c r="XM20" s="14"/>
      <c r="XN20" s="14"/>
      <c r="XO20" s="14"/>
      <c r="XP20" s="14"/>
      <c r="XQ20" s="14"/>
      <c r="XR20" s="14"/>
      <c r="XS20" s="14"/>
      <c r="XT20" s="14"/>
      <c r="XU20" s="14"/>
      <c r="XV20" s="14"/>
      <c r="XW20" s="14"/>
      <c r="XX20" s="14"/>
      <c r="XY20" s="14"/>
      <c r="XZ20" s="14"/>
      <c r="YA20" s="14"/>
      <c r="YB20" s="14"/>
      <c r="YC20" s="14"/>
      <c r="YD20" s="14"/>
      <c r="YE20" s="14"/>
      <c r="YF20" s="14"/>
      <c r="YG20" s="14"/>
      <c r="YH20" s="14"/>
      <c r="YI20" s="14"/>
      <c r="YJ20" s="14"/>
      <c r="YK20" s="14"/>
      <c r="YL20" s="14"/>
      <c r="YM20" s="14"/>
      <c r="YN20" s="14"/>
      <c r="YO20" s="14"/>
      <c r="YP20" s="14"/>
      <c r="YQ20" s="14"/>
      <c r="YR20" s="14"/>
      <c r="YS20" s="14"/>
      <c r="YT20" s="14"/>
      <c r="YU20" s="14"/>
      <c r="YV20" s="14"/>
      <c r="YW20" s="14"/>
      <c r="YX20" s="14"/>
      <c r="YY20" s="14"/>
      <c r="YZ20" s="14"/>
      <c r="ZA20" s="14"/>
      <c r="ZB20" s="14"/>
      <c r="ZC20" s="14"/>
      <c r="ZD20" s="14"/>
      <c r="ZE20" s="14"/>
      <c r="ZF20" s="14"/>
      <c r="ZG20" s="14"/>
      <c r="ZH20" s="14"/>
      <c r="ZI20" s="14"/>
      <c r="ZJ20" s="14"/>
      <c r="ZK20" s="14"/>
      <c r="ZL20" s="14"/>
      <c r="ZM20" s="14"/>
      <c r="ZN20" s="14"/>
      <c r="ZO20" s="14"/>
      <c r="ZP20" s="14"/>
      <c r="ZQ20" s="14"/>
      <c r="ZR20" s="14"/>
      <c r="ZS20" s="14"/>
      <c r="ZT20" s="14"/>
      <c r="ZU20" s="14"/>
      <c r="ZV20" s="14"/>
      <c r="ZW20" s="14"/>
      <c r="ZX20" s="14"/>
      <c r="ZY20" s="14"/>
      <c r="ZZ20" s="14"/>
      <c r="AAA20" s="14"/>
      <c r="AAB20" s="14"/>
      <c r="AAC20" s="14"/>
      <c r="AAD20" s="14"/>
      <c r="AAE20" s="14"/>
      <c r="AAF20" s="14"/>
      <c r="AAG20" s="14"/>
      <c r="AAH20" s="14"/>
      <c r="AAI20" s="14"/>
      <c r="AAJ20" s="14"/>
      <c r="AAK20" s="14"/>
      <c r="AAL20" s="14"/>
      <c r="AAM20" s="14"/>
      <c r="AAN20" s="14"/>
      <c r="AAO20" s="14"/>
      <c r="AAP20" s="14"/>
      <c r="AAQ20" s="14"/>
      <c r="AAR20" s="14"/>
      <c r="AAS20" s="14"/>
      <c r="AAT20" s="14"/>
      <c r="AAU20" s="14"/>
      <c r="AAV20" s="14"/>
      <c r="AAW20" s="14"/>
      <c r="AAX20" s="14"/>
      <c r="AAY20" s="14"/>
      <c r="AAZ20" s="14"/>
      <c r="ABA20" s="14"/>
      <c r="ABB20" s="14"/>
      <c r="ABC20" s="14"/>
      <c r="ABD20" s="14"/>
      <c r="ABE20" s="14"/>
      <c r="ABF20" s="14"/>
      <c r="ABG20" s="14"/>
      <c r="ABH20" s="14"/>
      <c r="ABI20" s="14"/>
      <c r="ABJ20" s="14"/>
      <c r="ABK20" s="14"/>
      <c r="ABL20" s="14"/>
      <c r="ABM20" s="14"/>
      <c r="ABN20" s="14"/>
      <c r="ABO20" s="14"/>
      <c r="ABP20" s="14"/>
      <c r="ABQ20" s="14"/>
      <c r="ABR20" s="14"/>
      <c r="ABS20" s="14"/>
      <c r="ABT20" s="14"/>
      <c r="ABU20" s="14"/>
      <c r="ABV20" s="14"/>
      <c r="ABW20" s="14"/>
      <c r="ABX20" s="14"/>
      <c r="ABY20" s="14"/>
      <c r="ABZ20" s="14"/>
      <c r="ACA20" s="14"/>
      <c r="ACB20" s="14"/>
      <c r="ACC20" s="14"/>
      <c r="ACD20" s="14"/>
      <c r="ACE20" s="14"/>
      <c r="ACF20" s="14"/>
      <c r="ACG20" s="14"/>
      <c r="ACH20" s="14"/>
      <c r="ACI20" s="14"/>
      <c r="ACJ20" s="14"/>
      <c r="ACK20" s="14"/>
      <c r="ACL20" s="14"/>
      <c r="ACM20" s="14"/>
      <c r="ACN20" s="14"/>
      <c r="ACO20" s="14"/>
      <c r="ACP20" s="14"/>
      <c r="ACQ20" s="14"/>
      <c r="ACR20" s="14"/>
      <c r="ACS20" s="14"/>
      <c r="ACT20" s="14"/>
      <c r="ACU20" s="14"/>
      <c r="ACV20" s="14"/>
      <c r="ACW20" s="14"/>
      <c r="ACX20" s="14"/>
      <c r="ACY20" s="14"/>
      <c r="ACZ20" s="14"/>
      <c r="ADA20" s="14"/>
      <c r="ADB20" s="14"/>
      <c r="ADC20" s="14"/>
      <c r="ADD20" s="14"/>
      <c r="ADE20" s="14"/>
      <c r="ADF20" s="14"/>
      <c r="ADG20" s="14"/>
      <c r="ADH20" s="14"/>
      <c r="ADI20" s="14"/>
      <c r="ADJ20" s="14"/>
      <c r="ADK20" s="14"/>
      <c r="ADL20" s="14"/>
      <c r="ADM20" s="14"/>
      <c r="ADN20" s="14"/>
      <c r="ADO20" s="14"/>
      <c r="ADP20" s="14"/>
      <c r="ADQ20" s="14"/>
      <c r="ADR20" s="14"/>
      <c r="ADS20" s="14"/>
      <c r="ADT20" s="14"/>
      <c r="ADU20" s="14"/>
      <c r="ADV20" s="14"/>
      <c r="ADW20" s="14"/>
      <c r="ADX20" s="14"/>
      <c r="ADY20" s="14"/>
      <c r="ADZ20" s="14"/>
      <c r="AEA20" s="14"/>
      <c r="AEB20" s="14"/>
      <c r="AEC20" s="14"/>
      <c r="AED20" s="14"/>
      <c r="AEE20" s="14"/>
      <c r="AEF20" s="14"/>
      <c r="AEG20" s="14"/>
      <c r="AEH20" s="14"/>
      <c r="AEI20" s="14"/>
      <c r="AEJ20" s="14"/>
      <c r="AEK20" s="14"/>
      <c r="AEL20" s="14"/>
      <c r="AEM20" s="14"/>
      <c r="AEN20" s="14"/>
      <c r="AEO20" s="14"/>
      <c r="AEP20" s="14"/>
      <c r="AEQ20" s="14"/>
      <c r="AER20" s="14"/>
      <c r="AES20" s="14"/>
      <c r="AET20" s="14"/>
      <c r="AEU20" s="14"/>
      <c r="AEV20" s="14"/>
      <c r="AEW20" s="14"/>
      <c r="AEX20" s="14"/>
      <c r="AEY20" s="14"/>
      <c r="AEZ20" s="14"/>
      <c r="AFA20" s="14"/>
      <c r="AFB20" s="14"/>
      <c r="AFC20" s="14"/>
      <c r="AFD20" s="14"/>
      <c r="AFE20" s="14"/>
      <c r="AFF20" s="14"/>
      <c r="AFG20" s="14"/>
      <c r="AFH20" s="14"/>
      <c r="AFI20" s="14"/>
      <c r="AFJ20" s="14"/>
      <c r="AFK20" s="14"/>
      <c r="AFL20" s="14"/>
      <c r="AFM20" s="14"/>
      <c r="AFN20" s="14"/>
      <c r="AFO20" s="14"/>
      <c r="AFP20" s="14"/>
      <c r="AFQ20" s="14"/>
      <c r="AFR20" s="14"/>
      <c r="AFS20" s="14"/>
      <c r="AFT20" s="14"/>
      <c r="AFU20" s="14"/>
      <c r="AFV20" s="14"/>
      <c r="AFW20" s="14"/>
      <c r="AFX20" s="14"/>
      <c r="AFY20" s="14"/>
      <c r="AFZ20" s="14"/>
      <c r="AGA20" s="14"/>
      <c r="AGB20" s="14"/>
      <c r="AGC20" s="14"/>
      <c r="AGD20" s="14"/>
      <c r="AGE20" s="14"/>
      <c r="AGF20" s="14"/>
      <c r="AGG20" s="14"/>
      <c r="AGH20" s="14"/>
      <c r="AGI20" s="14"/>
      <c r="AGJ20" s="14"/>
      <c r="AGK20" s="14"/>
      <c r="AGL20" s="14"/>
      <c r="AGM20" s="14"/>
      <c r="AGN20" s="14"/>
      <c r="AGO20" s="14"/>
      <c r="AGP20" s="14"/>
      <c r="AGQ20" s="14"/>
      <c r="AGR20" s="14"/>
      <c r="AGS20" s="14"/>
      <c r="AGT20" s="14"/>
      <c r="AGU20" s="14"/>
      <c r="AGV20" s="14"/>
      <c r="AGW20" s="14"/>
      <c r="AGX20" s="14"/>
      <c r="AGY20" s="14"/>
      <c r="AGZ20" s="14"/>
      <c r="AHA20" s="14"/>
      <c r="AHB20" s="14"/>
      <c r="AHC20" s="14"/>
      <c r="AHD20" s="14"/>
      <c r="AHE20" s="14"/>
      <c r="AHF20" s="14"/>
      <c r="AHG20" s="14"/>
      <c r="AHH20" s="14"/>
      <c r="AHI20" s="14"/>
      <c r="AHJ20" s="14"/>
      <c r="AHK20" s="14"/>
      <c r="AHL20" s="14"/>
      <c r="AHM20" s="14"/>
      <c r="AHN20" s="14"/>
      <c r="AHO20" s="14"/>
      <c r="AHP20" s="14"/>
      <c r="AHQ20" s="14"/>
      <c r="AHR20" s="14"/>
      <c r="AHS20" s="14"/>
      <c r="AHT20" s="14"/>
      <c r="AHU20" s="14"/>
      <c r="AHV20" s="14"/>
      <c r="AHW20" s="14"/>
      <c r="AHX20" s="14"/>
      <c r="AHY20" s="14"/>
      <c r="AHZ20" s="14"/>
      <c r="AIA20" s="14"/>
      <c r="AIB20" s="14"/>
      <c r="AIC20" s="14"/>
      <c r="AID20" s="14"/>
      <c r="AIE20" s="14"/>
      <c r="AIF20" s="14"/>
      <c r="AIG20" s="14"/>
      <c r="AIH20" s="14"/>
      <c r="AII20" s="14"/>
      <c r="AIJ20" s="14"/>
      <c r="AIK20" s="14"/>
      <c r="AIL20" s="14"/>
      <c r="AIM20" s="14"/>
      <c r="AIN20" s="14"/>
      <c r="AIO20" s="14"/>
      <c r="AIP20" s="14"/>
      <c r="AIQ20" s="14"/>
      <c r="AIR20" s="14"/>
      <c r="AIS20" s="14"/>
      <c r="AIT20" s="14"/>
      <c r="AIU20" s="14"/>
      <c r="AIV20" s="14"/>
      <c r="AIW20" s="14"/>
      <c r="AIX20" s="14"/>
      <c r="AIY20" s="14"/>
      <c r="AIZ20" s="14"/>
      <c r="AJA20" s="14"/>
      <c r="AJB20" s="14"/>
      <c r="AJC20" s="14"/>
      <c r="AJD20" s="14"/>
      <c r="AJE20" s="14"/>
      <c r="AJF20" s="14"/>
      <c r="AJG20" s="14"/>
      <c r="AJH20" s="14"/>
      <c r="AJI20" s="14"/>
      <c r="AJJ20" s="14"/>
      <c r="AJK20" s="14"/>
      <c r="AJL20" s="14"/>
      <c r="AJM20" s="14"/>
      <c r="AJN20" s="14"/>
      <c r="AJO20" s="14"/>
      <c r="AJP20" s="14"/>
      <c r="AJQ20" s="14"/>
      <c r="AJR20" s="14"/>
      <c r="AJS20" s="14"/>
      <c r="AJT20" s="14"/>
      <c r="AJU20" s="14"/>
      <c r="AJV20" s="14"/>
      <c r="AJW20" s="14"/>
      <c r="AJX20" s="14"/>
      <c r="AJY20" s="14"/>
      <c r="AJZ20" s="14"/>
      <c r="AKA20" s="14"/>
      <c r="AKB20" s="14"/>
      <c r="AKC20" s="14"/>
      <c r="AKD20" s="14"/>
      <c r="AKE20" s="14"/>
      <c r="AKF20" s="14"/>
      <c r="AKG20" s="14"/>
      <c r="AKH20" s="14"/>
      <c r="AKI20" s="14"/>
      <c r="AKJ20" s="14"/>
      <c r="AKK20" s="14"/>
      <c r="AKL20" s="14"/>
      <c r="AKM20" s="14"/>
      <c r="AKN20" s="14"/>
      <c r="AKO20" s="14"/>
      <c r="AKP20" s="14"/>
      <c r="AKQ20" s="14"/>
      <c r="AKR20" s="14"/>
      <c r="AKS20" s="14"/>
      <c r="AKT20" s="14"/>
      <c r="AKU20" s="14"/>
      <c r="AKV20" s="14"/>
      <c r="AKW20" s="14"/>
      <c r="AKX20" s="14"/>
      <c r="AKY20" s="14"/>
      <c r="AKZ20" s="14"/>
      <c r="ALA20" s="14"/>
      <c r="ALB20" s="14"/>
      <c r="ALC20" s="14"/>
      <c r="ALD20" s="14"/>
      <c r="ALE20" s="14"/>
      <c r="ALF20" s="14"/>
      <c r="ALG20" s="14"/>
      <c r="ALH20" s="14"/>
      <c r="ALI20" s="14"/>
      <c r="ALJ20" s="14"/>
      <c r="ALK20" s="14"/>
      <c r="ALL20" s="14"/>
      <c r="ALM20" s="14"/>
      <c r="ALN20" s="14"/>
      <c r="ALO20" s="14"/>
      <c r="ALP20" s="14"/>
      <c r="ALQ20" s="14"/>
      <c r="ALR20" s="14"/>
      <c r="ALS20" s="14"/>
      <c r="ALT20" s="14"/>
      <c r="ALU20" s="14"/>
      <c r="ALV20" s="14"/>
      <c r="ALW20" s="14"/>
      <c r="ALX20" s="14"/>
      <c r="ALY20" s="14"/>
      <c r="ALZ20" s="14"/>
      <c r="AMA20" s="14"/>
      <c r="AMB20" s="14"/>
      <c r="AMC20" s="14"/>
      <c r="AMD20" s="14"/>
      <c r="AME20" s="14"/>
      <c r="AMF20" s="14"/>
      <c r="AMG20" s="14"/>
      <c r="AMH20" s="14"/>
      <c r="AMI20" s="14"/>
      <c r="AMJ20" s="14"/>
      <c r="AMK20" s="14"/>
      <c r="AML20" s="14"/>
      <c r="AMM20" s="14"/>
      <c r="AMN20" s="14"/>
      <c r="AMO20" s="14"/>
    </row>
    <row r="21" spans="1:1029" s="139" customFormat="1" ht="32.25" customHeight="1" x14ac:dyDescent="0.25">
      <c r="A21" s="1738" t="s">
        <v>1</v>
      </c>
      <c r="B21" s="702" t="s">
        <v>1443</v>
      </c>
      <c r="C21" s="702" t="s">
        <v>1444</v>
      </c>
      <c r="D21" s="141" t="s">
        <v>1445</v>
      </c>
      <c r="E21" s="140">
        <v>45630</v>
      </c>
      <c r="F21" s="702" t="s">
        <v>722</v>
      </c>
      <c r="IW21" s="14"/>
      <c r="IX21" s="14"/>
      <c r="IY21" s="14"/>
      <c r="IZ21" s="14"/>
      <c r="JA21" s="14"/>
      <c r="JB21" s="14"/>
      <c r="JC21" s="14"/>
      <c r="JD21" s="14"/>
      <c r="JE21" s="14"/>
      <c r="JF21" s="14"/>
      <c r="JG21" s="14"/>
      <c r="JH21" s="14"/>
      <c r="JI21" s="14"/>
      <c r="JJ21" s="14"/>
      <c r="JK21" s="14"/>
      <c r="JL21" s="14"/>
      <c r="JM21" s="14"/>
      <c r="JN21" s="14"/>
      <c r="JO21" s="14"/>
      <c r="JP21" s="14"/>
      <c r="JQ21" s="14"/>
      <c r="JR21" s="14"/>
      <c r="JS21" s="14"/>
      <c r="JT21" s="14"/>
      <c r="JU21" s="14"/>
      <c r="JV21" s="14"/>
      <c r="JW21" s="14"/>
      <c r="JX21" s="14"/>
      <c r="JY21" s="14"/>
      <c r="JZ21" s="14"/>
      <c r="KA21" s="14"/>
      <c r="KB21" s="14"/>
      <c r="KC21" s="14"/>
      <c r="KD21" s="14"/>
      <c r="KE21" s="14"/>
      <c r="KF21" s="14"/>
      <c r="KG21" s="14"/>
      <c r="KH21" s="14"/>
      <c r="KI21" s="14"/>
      <c r="KJ21" s="14"/>
      <c r="KK21" s="14"/>
      <c r="KL21" s="14"/>
      <c r="KM21" s="14"/>
      <c r="KN21" s="14"/>
      <c r="KO21" s="14"/>
      <c r="KP21" s="14"/>
      <c r="KQ21" s="14"/>
      <c r="KR21" s="14"/>
      <c r="KS21" s="14"/>
      <c r="KT21" s="14"/>
      <c r="KU21" s="14"/>
      <c r="KV21" s="14"/>
      <c r="KW21" s="14"/>
      <c r="KX21" s="14"/>
      <c r="KY21" s="14"/>
      <c r="KZ21" s="14"/>
      <c r="LA21" s="14"/>
      <c r="LB21" s="14"/>
      <c r="LC21" s="14"/>
      <c r="LD21" s="14"/>
      <c r="LE21" s="14"/>
      <c r="LF21" s="14"/>
      <c r="LG21" s="14"/>
      <c r="LH21" s="14"/>
      <c r="LI21" s="14"/>
      <c r="LJ21" s="14"/>
      <c r="LK21" s="14"/>
      <c r="LL21" s="14"/>
      <c r="LM21" s="14"/>
      <c r="LN21" s="14"/>
      <c r="LO21" s="14"/>
      <c r="LP21" s="14"/>
      <c r="LQ21" s="14"/>
      <c r="LR21" s="14"/>
      <c r="LS21" s="14"/>
      <c r="LT21" s="14"/>
      <c r="LU21" s="14"/>
      <c r="LV21" s="14"/>
      <c r="LW21" s="14"/>
      <c r="LX21" s="14"/>
      <c r="LY21" s="14"/>
      <c r="LZ21" s="14"/>
      <c r="MA21" s="14"/>
      <c r="MB21" s="14"/>
      <c r="MC21" s="14"/>
      <c r="MD21" s="14"/>
      <c r="ME21" s="14"/>
      <c r="MF21" s="14"/>
      <c r="MG21" s="14"/>
      <c r="MH21" s="14"/>
      <c r="MI21" s="14"/>
      <c r="MJ21" s="14"/>
      <c r="MK21" s="14"/>
      <c r="ML21" s="14"/>
      <c r="MM21" s="14"/>
      <c r="MN21" s="14"/>
      <c r="MO21" s="14"/>
      <c r="MP21" s="14"/>
      <c r="MQ21" s="14"/>
      <c r="MR21" s="14"/>
      <c r="MS21" s="14"/>
      <c r="MT21" s="14"/>
      <c r="MU21" s="14"/>
      <c r="MV21" s="14"/>
      <c r="MW21" s="14"/>
      <c r="MX21" s="14"/>
      <c r="MY21" s="14"/>
      <c r="MZ21" s="14"/>
      <c r="NA21" s="14"/>
      <c r="NB21" s="14"/>
      <c r="NC21" s="14"/>
      <c r="ND21" s="14"/>
      <c r="NE21" s="14"/>
      <c r="NF21" s="14"/>
      <c r="NG21" s="14"/>
      <c r="NH21" s="14"/>
      <c r="NI21" s="14"/>
      <c r="NJ21" s="14"/>
      <c r="NK21" s="14"/>
      <c r="NL21" s="14"/>
      <c r="NM21" s="14"/>
      <c r="NN21" s="14"/>
      <c r="NO21" s="14"/>
      <c r="NP21" s="14"/>
      <c r="NQ21" s="14"/>
      <c r="NR21" s="14"/>
      <c r="NS21" s="14"/>
      <c r="NT21" s="14"/>
      <c r="NU21" s="14"/>
      <c r="NV21" s="14"/>
      <c r="NW21" s="14"/>
      <c r="NX21" s="14"/>
      <c r="NY21" s="14"/>
      <c r="NZ21" s="14"/>
      <c r="OA21" s="14"/>
      <c r="OB21" s="14"/>
      <c r="OC21" s="14"/>
      <c r="OD21" s="14"/>
      <c r="OE21" s="14"/>
      <c r="OF21" s="14"/>
      <c r="OG21" s="14"/>
      <c r="OH21" s="14"/>
      <c r="OI21" s="14"/>
      <c r="OJ21" s="14"/>
      <c r="OK21" s="14"/>
      <c r="OL21" s="14"/>
      <c r="OM21" s="14"/>
      <c r="ON21" s="14"/>
      <c r="OO21" s="14"/>
      <c r="OP21" s="14"/>
      <c r="OQ21" s="14"/>
      <c r="OR21" s="14"/>
      <c r="OS21" s="14"/>
      <c r="OT21" s="14"/>
      <c r="OU21" s="14"/>
      <c r="OV21" s="14"/>
      <c r="OW21" s="14"/>
      <c r="OX21" s="14"/>
      <c r="OY21" s="14"/>
      <c r="OZ21" s="14"/>
      <c r="PA21" s="14"/>
      <c r="PB21" s="14"/>
      <c r="PC21" s="14"/>
      <c r="PD21" s="14"/>
      <c r="PE21" s="14"/>
      <c r="PF21" s="14"/>
      <c r="PG21" s="14"/>
      <c r="PH21" s="14"/>
      <c r="PI21" s="14"/>
      <c r="PJ21" s="14"/>
      <c r="PK21" s="14"/>
      <c r="PL21" s="14"/>
      <c r="PM21" s="14"/>
      <c r="PN21" s="14"/>
      <c r="PO21" s="14"/>
      <c r="PP21" s="14"/>
      <c r="PQ21" s="14"/>
      <c r="PR21" s="14"/>
      <c r="PS21" s="14"/>
      <c r="PT21" s="14"/>
      <c r="PU21" s="14"/>
      <c r="PV21" s="14"/>
      <c r="PW21" s="14"/>
      <c r="PX21" s="14"/>
      <c r="PY21" s="14"/>
      <c r="PZ21" s="14"/>
      <c r="QA21" s="14"/>
      <c r="QB21" s="14"/>
      <c r="QC21" s="14"/>
      <c r="QD21" s="14"/>
      <c r="QE21" s="14"/>
      <c r="QF21" s="14"/>
      <c r="QG21" s="14"/>
      <c r="QH21" s="14"/>
      <c r="QI21" s="14"/>
      <c r="QJ21" s="14"/>
      <c r="QK21" s="14"/>
      <c r="QL21" s="14"/>
      <c r="QM21" s="14"/>
      <c r="QN21" s="14"/>
      <c r="QO21" s="14"/>
      <c r="QP21" s="14"/>
      <c r="QQ21" s="14"/>
      <c r="QR21" s="14"/>
      <c r="QS21" s="14"/>
      <c r="QT21" s="14"/>
      <c r="QU21" s="14"/>
      <c r="QV21" s="14"/>
      <c r="QW21" s="14"/>
      <c r="QX21" s="14"/>
      <c r="QY21" s="14"/>
      <c r="QZ21" s="14"/>
      <c r="RA21" s="14"/>
      <c r="RB21" s="14"/>
      <c r="RC21" s="14"/>
      <c r="RD21" s="14"/>
      <c r="RE21" s="14"/>
      <c r="RF21" s="14"/>
      <c r="RG21" s="14"/>
      <c r="RH21" s="14"/>
      <c r="RI21" s="14"/>
      <c r="RJ21" s="14"/>
      <c r="RK21" s="14"/>
      <c r="RL21" s="14"/>
      <c r="RM21" s="14"/>
      <c r="RN21" s="14"/>
      <c r="RO21" s="14"/>
      <c r="RP21" s="14"/>
      <c r="RQ21" s="14"/>
      <c r="RR21" s="14"/>
      <c r="RS21" s="14"/>
      <c r="RT21" s="14"/>
      <c r="RU21" s="14"/>
      <c r="RV21" s="14"/>
      <c r="RW21" s="14"/>
      <c r="RX21" s="14"/>
      <c r="RY21" s="14"/>
      <c r="RZ21" s="14"/>
      <c r="SA21" s="14"/>
      <c r="SB21" s="14"/>
      <c r="SC21" s="14"/>
      <c r="SD21" s="14"/>
      <c r="SE21" s="14"/>
      <c r="SF21" s="14"/>
      <c r="SG21" s="14"/>
      <c r="SH21" s="14"/>
      <c r="SI21" s="14"/>
      <c r="SJ21" s="14"/>
      <c r="SK21" s="14"/>
      <c r="SL21" s="14"/>
      <c r="SM21" s="14"/>
      <c r="SN21" s="14"/>
      <c r="SO21" s="14"/>
      <c r="SP21" s="14"/>
      <c r="SQ21" s="14"/>
      <c r="SR21" s="14"/>
      <c r="SS21" s="14"/>
      <c r="ST21" s="14"/>
      <c r="SU21" s="14"/>
      <c r="SV21" s="14"/>
      <c r="SW21" s="14"/>
      <c r="SX21" s="14"/>
      <c r="SY21" s="14"/>
      <c r="SZ21" s="14"/>
      <c r="TA21" s="14"/>
      <c r="TB21" s="14"/>
      <c r="TC21" s="14"/>
      <c r="TD21" s="14"/>
      <c r="TE21" s="14"/>
      <c r="TF21" s="14"/>
      <c r="TG21" s="14"/>
      <c r="TH21" s="14"/>
      <c r="TI21" s="14"/>
      <c r="TJ21" s="14"/>
      <c r="TK21" s="14"/>
      <c r="TL21" s="14"/>
      <c r="TM21" s="14"/>
      <c r="TN21" s="14"/>
      <c r="TO21" s="14"/>
      <c r="TP21" s="14"/>
      <c r="TQ21" s="14"/>
      <c r="TR21" s="14"/>
      <c r="TS21" s="14"/>
      <c r="TT21" s="14"/>
      <c r="TU21" s="14"/>
      <c r="TV21" s="14"/>
      <c r="TW21" s="14"/>
      <c r="TX21" s="14"/>
      <c r="TY21" s="14"/>
      <c r="TZ21" s="14"/>
      <c r="UA21" s="14"/>
      <c r="UB21" s="14"/>
      <c r="UC21" s="14"/>
      <c r="UD21" s="14"/>
      <c r="UE21" s="14"/>
      <c r="UF21" s="14"/>
      <c r="UG21" s="14"/>
      <c r="UH21" s="14"/>
      <c r="UI21" s="14"/>
      <c r="UJ21" s="14"/>
      <c r="UK21" s="14"/>
      <c r="UL21" s="14"/>
      <c r="UM21" s="14"/>
      <c r="UN21" s="14"/>
      <c r="UO21" s="14"/>
      <c r="UP21" s="14"/>
      <c r="UQ21" s="14"/>
      <c r="UR21" s="14"/>
      <c r="US21" s="14"/>
      <c r="UT21" s="14"/>
      <c r="UU21" s="14"/>
      <c r="UV21" s="14"/>
      <c r="UW21" s="14"/>
      <c r="UX21" s="14"/>
      <c r="UY21" s="14"/>
      <c r="UZ21" s="14"/>
      <c r="VA21" s="14"/>
      <c r="VB21" s="14"/>
      <c r="VC21" s="14"/>
      <c r="VD21" s="14"/>
      <c r="VE21" s="14"/>
      <c r="VF21" s="14"/>
      <c r="VG21" s="14"/>
      <c r="VH21" s="14"/>
      <c r="VI21" s="14"/>
      <c r="VJ21" s="14"/>
      <c r="VK21" s="14"/>
      <c r="VL21" s="14"/>
      <c r="VM21" s="14"/>
      <c r="VN21" s="14"/>
      <c r="VO21" s="14"/>
      <c r="VP21" s="14"/>
      <c r="VQ21" s="14"/>
      <c r="VR21" s="14"/>
      <c r="VS21" s="14"/>
      <c r="VT21" s="14"/>
      <c r="VU21" s="14"/>
      <c r="VV21" s="14"/>
      <c r="VW21" s="14"/>
      <c r="VX21" s="14"/>
      <c r="VY21" s="14"/>
      <c r="VZ21" s="14"/>
      <c r="WA21" s="14"/>
      <c r="WB21" s="14"/>
      <c r="WC21" s="14"/>
      <c r="WD21" s="14"/>
      <c r="WE21" s="14"/>
      <c r="WF21" s="14"/>
      <c r="WG21" s="14"/>
      <c r="WH21" s="14"/>
      <c r="WI21" s="14"/>
      <c r="WJ21" s="14"/>
      <c r="WK21" s="14"/>
      <c r="WL21" s="14"/>
      <c r="WM21" s="14"/>
      <c r="WN21" s="14"/>
      <c r="WO21" s="14"/>
      <c r="WP21" s="14"/>
      <c r="WQ21" s="14"/>
      <c r="WR21" s="14"/>
      <c r="WS21" s="14"/>
      <c r="WT21" s="14"/>
      <c r="WU21" s="14"/>
      <c r="WV21" s="14"/>
      <c r="WW21" s="14"/>
      <c r="WX21" s="14"/>
      <c r="WY21" s="14"/>
      <c r="WZ21" s="14"/>
      <c r="XA21" s="14"/>
      <c r="XB21" s="14"/>
      <c r="XC21" s="14"/>
      <c r="XD21" s="14"/>
      <c r="XE21" s="14"/>
      <c r="XF21" s="14"/>
      <c r="XG21" s="14"/>
      <c r="XH21" s="14"/>
      <c r="XI21" s="14"/>
      <c r="XJ21" s="14"/>
      <c r="XK21" s="14"/>
      <c r="XL21" s="14"/>
      <c r="XM21" s="14"/>
      <c r="XN21" s="14"/>
      <c r="XO21" s="14"/>
      <c r="XP21" s="14"/>
      <c r="XQ21" s="14"/>
      <c r="XR21" s="14"/>
      <c r="XS21" s="14"/>
      <c r="XT21" s="14"/>
      <c r="XU21" s="14"/>
      <c r="XV21" s="14"/>
      <c r="XW21" s="14"/>
      <c r="XX21" s="14"/>
      <c r="XY21" s="14"/>
      <c r="XZ21" s="14"/>
      <c r="YA21" s="14"/>
      <c r="YB21" s="14"/>
      <c r="YC21" s="14"/>
      <c r="YD21" s="14"/>
      <c r="YE21" s="14"/>
      <c r="YF21" s="14"/>
      <c r="YG21" s="14"/>
      <c r="YH21" s="14"/>
      <c r="YI21" s="14"/>
      <c r="YJ21" s="14"/>
      <c r="YK21" s="14"/>
      <c r="YL21" s="14"/>
      <c r="YM21" s="14"/>
      <c r="YN21" s="14"/>
      <c r="YO21" s="14"/>
      <c r="YP21" s="14"/>
      <c r="YQ21" s="14"/>
      <c r="YR21" s="14"/>
      <c r="YS21" s="14"/>
      <c r="YT21" s="14"/>
      <c r="YU21" s="14"/>
      <c r="YV21" s="14"/>
      <c r="YW21" s="14"/>
      <c r="YX21" s="14"/>
      <c r="YY21" s="14"/>
      <c r="YZ21" s="14"/>
      <c r="ZA21" s="14"/>
      <c r="ZB21" s="14"/>
      <c r="ZC21" s="14"/>
      <c r="ZD21" s="14"/>
      <c r="ZE21" s="14"/>
      <c r="ZF21" s="14"/>
      <c r="ZG21" s="14"/>
      <c r="ZH21" s="14"/>
      <c r="ZI21" s="14"/>
      <c r="ZJ21" s="14"/>
      <c r="ZK21" s="14"/>
      <c r="ZL21" s="14"/>
      <c r="ZM21" s="14"/>
      <c r="ZN21" s="14"/>
      <c r="ZO21" s="14"/>
      <c r="ZP21" s="14"/>
      <c r="ZQ21" s="14"/>
      <c r="ZR21" s="14"/>
      <c r="ZS21" s="14"/>
      <c r="ZT21" s="14"/>
      <c r="ZU21" s="14"/>
      <c r="ZV21" s="14"/>
      <c r="ZW21" s="14"/>
      <c r="ZX21" s="14"/>
      <c r="ZY21" s="14"/>
      <c r="ZZ21" s="14"/>
      <c r="AAA21" s="14"/>
      <c r="AAB21" s="14"/>
      <c r="AAC21" s="14"/>
      <c r="AAD21" s="14"/>
      <c r="AAE21" s="14"/>
      <c r="AAF21" s="14"/>
      <c r="AAG21" s="14"/>
      <c r="AAH21" s="14"/>
      <c r="AAI21" s="14"/>
      <c r="AAJ21" s="14"/>
      <c r="AAK21" s="14"/>
      <c r="AAL21" s="14"/>
      <c r="AAM21" s="14"/>
      <c r="AAN21" s="14"/>
      <c r="AAO21" s="14"/>
      <c r="AAP21" s="14"/>
      <c r="AAQ21" s="14"/>
      <c r="AAR21" s="14"/>
      <c r="AAS21" s="14"/>
      <c r="AAT21" s="14"/>
      <c r="AAU21" s="14"/>
      <c r="AAV21" s="14"/>
      <c r="AAW21" s="14"/>
      <c r="AAX21" s="14"/>
      <c r="AAY21" s="14"/>
      <c r="AAZ21" s="14"/>
      <c r="ABA21" s="14"/>
      <c r="ABB21" s="14"/>
      <c r="ABC21" s="14"/>
      <c r="ABD21" s="14"/>
      <c r="ABE21" s="14"/>
      <c r="ABF21" s="14"/>
      <c r="ABG21" s="14"/>
      <c r="ABH21" s="14"/>
      <c r="ABI21" s="14"/>
      <c r="ABJ21" s="14"/>
      <c r="ABK21" s="14"/>
      <c r="ABL21" s="14"/>
      <c r="ABM21" s="14"/>
      <c r="ABN21" s="14"/>
      <c r="ABO21" s="14"/>
      <c r="ABP21" s="14"/>
      <c r="ABQ21" s="14"/>
      <c r="ABR21" s="14"/>
      <c r="ABS21" s="14"/>
      <c r="ABT21" s="14"/>
      <c r="ABU21" s="14"/>
      <c r="ABV21" s="14"/>
      <c r="ABW21" s="14"/>
      <c r="ABX21" s="14"/>
      <c r="ABY21" s="14"/>
      <c r="ABZ21" s="14"/>
      <c r="ACA21" s="14"/>
      <c r="ACB21" s="14"/>
      <c r="ACC21" s="14"/>
      <c r="ACD21" s="14"/>
      <c r="ACE21" s="14"/>
      <c r="ACF21" s="14"/>
      <c r="ACG21" s="14"/>
      <c r="ACH21" s="14"/>
      <c r="ACI21" s="14"/>
      <c r="ACJ21" s="14"/>
      <c r="ACK21" s="14"/>
      <c r="ACL21" s="14"/>
      <c r="ACM21" s="14"/>
      <c r="ACN21" s="14"/>
      <c r="ACO21" s="14"/>
      <c r="ACP21" s="14"/>
      <c r="ACQ21" s="14"/>
      <c r="ACR21" s="14"/>
      <c r="ACS21" s="14"/>
      <c r="ACT21" s="14"/>
      <c r="ACU21" s="14"/>
      <c r="ACV21" s="14"/>
      <c r="ACW21" s="14"/>
      <c r="ACX21" s="14"/>
      <c r="ACY21" s="14"/>
      <c r="ACZ21" s="14"/>
      <c r="ADA21" s="14"/>
      <c r="ADB21" s="14"/>
      <c r="ADC21" s="14"/>
      <c r="ADD21" s="14"/>
      <c r="ADE21" s="14"/>
      <c r="ADF21" s="14"/>
      <c r="ADG21" s="14"/>
      <c r="ADH21" s="14"/>
      <c r="ADI21" s="14"/>
      <c r="ADJ21" s="14"/>
      <c r="ADK21" s="14"/>
      <c r="ADL21" s="14"/>
      <c r="ADM21" s="14"/>
      <c r="ADN21" s="14"/>
      <c r="ADO21" s="14"/>
      <c r="ADP21" s="14"/>
      <c r="ADQ21" s="14"/>
      <c r="ADR21" s="14"/>
      <c r="ADS21" s="14"/>
      <c r="ADT21" s="14"/>
      <c r="ADU21" s="14"/>
      <c r="ADV21" s="14"/>
      <c r="ADW21" s="14"/>
      <c r="ADX21" s="14"/>
      <c r="ADY21" s="14"/>
      <c r="ADZ21" s="14"/>
      <c r="AEA21" s="14"/>
      <c r="AEB21" s="14"/>
      <c r="AEC21" s="14"/>
      <c r="AED21" s="14"/>
      <c r="AEE21" s="14"/>
      <c r="AEF21" s="14"/>
      <c r="AEG21" s="14"/>
      <c r="AEH21" s="14"/>
      <c r="AEI21" s="14"/>
      <c r="AEJ21" s="14"/>
      <c r="AEK21" s="14"/>
      <c r="AEL21" s="14"/>
      <c r="AEM21" s="14"/>
      <c r="AEN21" s="14"/>
      <c r="AEO21" s="14"/>
      <c r="AEP21" s="14"/>
      <c r="AEQ21" s="14"/>
      <c r="AER21" s="14"/>
      <c r="AES21" s="14"/>
      <c r="AET21" s="14"/>
      <c r="AEU21" s="14"/>
      <c r="AEV21" s="14"/>
      <c r="AEW21" s="14"/>
      <c r="AEX21" s="14"/>
      <c r="AEY21" s="14"/>
      <c r="AEZ21" s="14"/>
      <c r="AFA21" s="14"/>
      <c r="AFB21" s="14"/>
      <c r="AFC21" s="14"/>
      <c r="AFD21" s="14"/>
      <c r="AFE21" s="14"/>
      <c r="AFF21" s="14"/>
      <c r="AFG21" s="14"/>
      <c r="AFH21" s="14"/>
      <c r="AFI21" s="14"/>
      <c r="AFJ21" s="14"/>
      <c r="AFK21" s="14"/>
      <c r="AFL21" s="14"/>
      <c r="AFM21" s="14"/>
      <c r="AFN21" s="14"/>
      <c r="AFO21" s="14"/>
      <c r="AFP21" s="14"/>
      <c r="AFQ21" s="14"/>
      <c r="AFR21" s="14"/>
      <c r="AFS21" s="14"/>
      <c r="AFT21" s="14"/>
      <c r="AFU21" s="14"/>
      <c r="AFV21" s="14"/>
      <c r="AFW21" s="14"/>
      <c r="AFX21" s="14"/>
      <c r="AFY21" s="14"/>
      <c r="AFZ21" s="14"/>
      <c r="AGA21" s="14"/>
      <c r="AGB21" s="14"/>
      <c r="AGC21" s="14"/>
      <c r="AGD21" s="14"/>
      <c r="AGE21" s="14"/>
      <c r="AGF21" s="14"/>
      <c r="AGG21" s="14"/>
      <c r="AGH21" s="14"/>
      <c r="AGI21" s="14"/>
      <c r="AGJ21" s="14"/>
      <c r="AGK21" s="14"/>
      <c r="AGL21" s="14"/>
      <c r="AGM21" s="14"/>
      <c r="AGN21" s="14"/>
      <c r="AGO21" s="14"/>
      <c r="AGP21" s="14"/>
      <c r="AGQ21" s="14"/>
      <c r="AGR21" s="14"/>
      <c r="AGS21" s="14"/>
      <c r="AGT21" s="14"/>
      <c r="AGU21" s="14"/>
      <c r="AGV21" s="14"/>
      <c r="AGW21" s="14"/>
      <c r="AGX21" s="14"/>
      <c r="AGY21" s="14"/>
      <c r="AGZ21" s="14"/>
      <c r="AHA21" s="14"/>
      <c r="AHB21" s="14"/>
      <c r="AHC21" s="14"/>
      <c r="AHD21" s="14"/>
      <c r="AHE21" s="14"/>
      <c r="AHF21" s="14"/>
      <c r="AHG21" s="14"/>
      <c r="AHH21" s="14"/>
      <c r="AHI21" s="14"/>
      <c r="AHJ21" s="14"/>
      <c r="AHK21" s="14"/>
      <c r="AHL21" s="14"/>
      <c r="AHM21" s="14"/>
      <c r="AHN21" s="14"/>
      <c r="AHO21" s="14"/>
      <c r="AHP21" s="14"/>
      <c r="AHQ21" s="14"/>
      <c r="AHR21" s="14"/>
      <c r="AHS21" s="14"/>
      <c r="AHT21" s="14"/>
      <c r="AHU21" s="14"/>
      <c r="AHV21" s="14"/>
      <c r="AHW21" s="14"/>
      <c r="AHX21" s="14"/>
      <c r="AHY21" s="14"/>
      <c r="AHZ21" s="14"/>
      <c r="AIA21" s="14"/>
      <c r="AIB21" s="14"/>
      <c r="AIC21" s="14"/>
      <c r="AID21" s="14"/>
      <c r="AIE21" s="14"/>
      <c r="AIF21" s="14"/>
      <c r="AIG21" s="14"/>
      <c r="AIH21" s="14"/>
      <c r="AII21" s="14"/>
      <c r="AIJ21" s="14"/>
      <c r="AIK21" s="14"/>
      <c r="AIL21" s="14"/>
      <c r="AIM21" s="14"/>
      <c r="AIN21" s="14"/>
      <c r="AIO21" s="14"/>
      <c r="AIP21" s="14"/>
      <c r="AIQ21" s="14"/>
      <c r="AIR21" s="14"/>
      <c r="AIS21" s="14"/>
      <c r="AIT21" s="14"/>
      <c r="AIU21" s="14"/>
      <c r="AIV21" s="14"/>
      <c r="AIW21" s="14"/>
      <c r="AIX21" s="14"/>
      <c r="AIY21" s="14"/>
      <c r="AIZ21" s="14"/>
      <c r="AJA21" s="14"/>
      <c r="AJB21" s="14"/>
      <c r="AJC21" s="14"/>
      <c r="AJD21" s="14"/>
      <c r="AJE21" s="14"/>
      <c r="AJF21" s="14"/>
      <c r="AJG21" s="14"/>
      <c r="AJH21" s="14"/>
      <c r="AJI21" s="14"/>
      <c r="AJJ21" s="14"/>
      <c r="AJK21" s="14"/>
      <c r="AJL21" s="14"/>
      <c r="AJM21" s="14"/>
      <c r="AJN21" s="14"/>
      <c r="AJO21" s="14"/>
      <c r="AJP21" s="14"/>
      <c r="AJQ21" s="14"/>
      <c r="AJR21" s="14"/>
      <c r="AJS21" s="14"/>
      <c r="AJT21" s="14"/>
      <c r="AJU21" s="14"/>
      <c r="AJV21" s="14"/>
      <c r="AJW21" s="14"/>
      <c r="AJX21" s="14"/>
      <c r="AJY21" s="14"/>
      <c r="AJZ21" s="14"/>
      <c r="AKA21" s="14"/>
      <c r="AKB21" s="14"/>
      <c r="AKC21" s="14"/>
      <c r="AKD21" s="14"/>
      <c r="AKE21" s="14"/>
      <c r="AKF21" s="14"/>
      <c r="AKG21" s="14"/>
      <c r="AKH21" s="14"/>
      <c r="AKI21" s="14"/>
      <c r="AKJ21" s="14"/>
      <c r="AKK21" s="14"/>
      <c r="AKL21" s="14"/>
      <c r="AKM21" s="14"/>
      <c r="AKN21" s="14"/>
      <c r="AKO21" s="14"/>
      <c r="AKP21" s="14"/>
      <c r="AKQ21" s="14"/>
      <c r="AKR21" s="14"/>
      <c r="AKS21" s="14"/>
      <c r="AKT21" s="14"/>
      <c r="AKU21" s="14"/>
      <c r="AKV21" s="14"/>
      <c r="AKW21" s="14"/>
      <c r="AKX21" s="14"/>
      <c r="AKY21" s="14"/>
      <c r="AKZ21" s="14"/>
      <c r="ALA21" s="14"/>
      <c r="ALB21" s="14"/>
      <c r="ALC21" s="14"/>
      <c r="ALD21" s="14"/>
      <c r="ALE21" s="14"/>
      <c r="ALF21" s="14"/>
      <c r="ALG21" s="14"/>
      <c r="ALH21" s="14"/>
      <c r="ALI21" s="14"/>
      <c r="ALJ21" s="14"/>
      <c r="ALK21" s="14"/>
      <c r="ALL21" s="14"/>
      <c r="ALM21" s="14"/>
      <c r="ALN21" s="14"/>
      <c r="ALO21" s="14"/>
      <c r="ALP21" s="14"/>
      <c r="ALQ21" s="14"/>
      <c r="ALR21" s="14"/>
      <c r="ALS21" s="14"/>
      <c r="ALT21" s="14"/>
      <c r="ALU21" s="14"/>
      <c r="ALV21" s="14"/>
      <c r="ALW21" s="14"/>
      <c r="ALX21" s="14"/>
      <c r="ALY21" s="14"/>
      <c r="ALZ21" s="14"/>
      <c r="AMA21" s="14"/>
      <c r="AMB21" s="14"/>
      <c r="AMC21" s="14"/>
      <c r="AMD21" s="14"/>
      <c r="AME21" s="14"/>
      <c r="AMF21" s="14"/>
      <c r="AMG21" s="14"/>
      <c r="AMH21" s="14"/>
      <c r="AMI21" s="14"/>
      <c r="AMJ21" s="14"/>
      <c r="AMK21" s="14"/>
      <c r="AML21" s="14"/>
      <c r="AMM21" s="14"/>
      <c r="AMN21" s="14"/>
      <c r="AMO21" s="14"/>
    </row>
    <row r="22" spans="1:1029" s="139" customFormat="1" ht="32.25" customHeight="1" x14ac:dyDescent="0.25">
      <c r="A22" s="1738" t="s">
        <v>1</v>
      </c>
      <c r="B22" s="702" t="s">
        <v>1443</v>
      </c>
      <c r="C22" s="702" t="s">
        <v>1444</v>
      </c>
      <c r="D22" s="141" t="s">
        <v>1446</v>
      </c>
      <c r="E22" s="140">
        <v>46350</v>
      </c>
      <c r="F22" s="702" t="s">
        <v>722</v>
      </c>
      <c r="IW22" s="14"/>
      <c r="IX22" s="14"/>
      <c r="IY22" s="14"/>
      <c r="IZ22" s="14"/>
      <c r="JA22" s="14"/>
      <c r="JB22" s="14"/>
      <c r="JC22" s="14"/>
      <c r="JD22" s="14"/>
      <c r="JE22" s="14"/>
      <c r="JF22" s="14"/>
      <c r="JG22" s="14"/>
      <c r="JH22" s="14"/>
      <c r="JI22" s="14"/>
      <c r="JJ22" s="14"/>
      <c r="JK22" s="14"/>
      <c r="JL22" s="14"/>
      <c r="JM22" s="14"/>
      <c r="JN22" s="14"/>
      <c r="JO22" s="14"/>
      <c r="JP22" s="14"/>
      <c r="JQ22" s="14"/>
      <c r="JR22" s="14"/>
      <c r="JS22" s="14"/>
      <c r="JT22" s="14"/>
      <c r="JU22" s="14"/>
      <c r="JV22" s="14"/>
      <c r="JW22" s="14"/>
      <c r="JX22" s="14"/>
      <c r="JY22" s="14"/>
      <c r="JZ22" s="14"/>
      <c r="KA22" s="14"/>
      <c r="KB22" s="14"/>
      <c r="KC22" s="14"/>
      <c r="KD22" s="14"/>
      <c r="KE22" s="14"/>
      <c r="KF22" s="14"/>
      <c r="KG22" s="14"/>
      <c r="KH22" s="14"/>
      <c r="KI22" s="14"/>
      <c r="KJ22" s="14"/>
      <c r="KK22" s="14"/>
      <c r="KL22" s="14"/>
      <c r="KM22" s="14"/>
      <c r="KN22" s="14"/>
      <c r="KO22" s="14"/>
      <c r="KP22" s="14"/>
      <c r="KQ22" s="14"/>
      <c r="KR22" s="14"/>
      <c r="KS22" s="14"/>
      <c r="KT22" s="14"/>
      <c r="KU22" s="14"/>
      <c r="KV22" s="14"/>
      <c r="KW22" s="14"/>
      <c r="KX22" s="14"/>
      <c r="KY22" s="14"/>
      <c r="KZ22" s="14"/>
      <c r="LA22" s="14"/>
      <c r="LB22" s="14"/>
      <c r="LC22" s="14"/>
      <c r="LD22" s="14"/>
      <c r="LE22" s="14"/>
      <c r="LF22" s="14"/>
      <c r="LG22" s="14"/>
      <c r="LH22" s="14"/>
      <c r="LI22" s="14"/>
      <c r="LJ22" s="14"/>
      <c r="LK22" s="14"/>
      <c r="LL22" s="14"/>
      <c r="LM22" s="14"/>
      <c r="LN22" s="14"/>
      <c r="LO22" s="14"/>
      <c r="LP22" s="14"/>
      <c r="LQ22" s="14"/>
      <c r="LR22" s="14"/>
      <c r="LS22" s="14"/>
      <c r="LT22" s="14"/>
      <c r="LU22" s="14"/>
      <c r="LV22" s="14"/>
      <c r="LW22" s="14"/>
      <c r="LX22" s="14"/>
      <c r="LY22" s="14"/>
      <c r="LZ22" s="14"/>
      <c r="MA22" s="14"/>
      <c r="MB22" s="14"/>
      <c r="MC22" s="14"/>
      <c r="MD22" s="14"/>
      <c r="ME22" s="14"/>
      <c r="MF22" s="14"/>
      <c r="MG22" s="14"/>
      <c r="MH22" s="14"/>
      <c r="MI22" s="14"/>
      <c r="MJ22" s="14"/>
      <c r="MK22" s="14"/>
      <c r="ML22" s="14"/>
      <c r="MM22" s="14"/>
      <c r="MN22" s="14"/>
      <c r="MO22" s="14"/>
      <c r="MP22" s="14"/>
      <c r="MQ22" s="14"/>
      <c r="MR22" s="14"/>
      <c r="MS22" s="14"/>
      <c r="MT22" s="14"/>
      <c r="MU22" s="14"/>
      <c r="MV22" s="14"/>
      <c r="MW22" s="14"/>
      <c r="MX22" s="14"/>
      <c r="MY22" s="14"/>
      <c r="MZ22" s="14"/>
      <c r="NA22" s="14"/>
      <c r="NB22" s="14"/>
      <c r="NC22" s="14"/>
      <c r="ND22" s="14"/>
      <c r="NE22" s="14"/>
      <c r="NF22" s="14"/>
      <c r="NG22" s="14"/>
      <c r="NH22" s="14"/>
      <c r="NI22" s="14"/>
      <c r="NJ22" s="14"/>
      <c r="NK22" s="14"/>
      <c r="NL22" s="14"/>
      <c r="NM22" s="14"/>
      <c r="NN22" s="14"/>
      <c r="NO22" s="14"/>
      <c r="NP22" s="14"/>
      <c r="NQ22" s="14"/>
      <c r="NR22" s="14"/>
      <c r="NS22" s="14"/>
      <c r="NT22" s="14"/>
      <c r="NU22" s="14"/>
      <c r="NV22" s="14"/>
      <c r="NW22" s="14"/>
      <c r="NX22" s="14"/>
      <c r="NY22" s="14"/>
      <c r="NZ22" s="14"/>
      <c r="OA22" s="14"/>
      <c r="OB22" s="14"/>
      <c r="OC22" s="14"/>
      <c r="OD22" s="14"/>
      <c r="OE22" s="14"/>
      <c r="OF22" s="14"/>
      <c r="OG22" s="14"/>
      <c r="OH22" s="14"/>
      <c r="OI22" s="14"/>
      <c r="OJ22" s="14"/>
      <c r="OK22" s="14"/>
      <c r="OL22" s="14"/>
      <c r="OM22" s="14"/>
      <c r="ON22" s="14"/>
      <c r="OO22" s="14"/>
      <c r="OP22" s="14"/>
      <c r="OQ22" s="14"/>
      <c r="OR22" s="14"/>
      <c r="OS22" s="14"/>
      <c r="OT22" s="14"/>
      <c r="OU22" s="14"/>
      <c r="OV22" s="14"/>
      <c r="OW22" s="14"/>
      <c r="OX22" s="14"/>
      <c r="OY22" s="14"/>
      <c r="OZ22" s="14"/>
      <c r="PA22" s="14"/>
      <c r="PB22" s="14"/>
      <c r="PC22" s="14"/>
      <c r="PD22" s="14"/>
      <c r="PE22" s="14"/>
      <c r="PF22" s="14"/>
      <c r="PG22" s="14"/>
      <c r="PH22" s="14"/>
      <c r="PI22" s="14"/>
      <c r="PJ22" s="14"/>
      <c r="PK22" s="14"/>
      <c r="PL22" s="14"/>
      <c r="PM22" s="14"/>
      <c r="PN22" s="14"/>
      <c r="PO22" s="14"/>
      <c r="PP22" s="14"/>
      <c r="PQ22" s="14"/>
      <c r="PR22" s="14"/>
      <c r="PS22" s="14"/>
      <c r="PT22" s="14"/>
      <c r="PU22" s="14"/>
      <c r="PV22" s="14"/>
      <c r="PW22" s="14"/>
      <c r="PX22" s="14"/>
      <c r="PY22" s="14"/>
      <c r="PZ22" s="14"/>
      <c r="QA22" s="14"/>
      <c r="QB22" s="14"/>
      <c r="QC22" s="14"/>
      <c r="QD22" s="14"/>
      <c r="QE22" s="14"/>
      <c r="QF22" s="14"/>
      <c r="QG22" s="14"/>
      <c r="QH22" s="14"/>
      <c r="QI22" s="14"/>
      <c r="QJ22" s="14"/>
      <c r="QK22" s="14"/>
      <c r="QL22" s="14"/>
      <c r="QM22" s="14"/>
      <c r="QN22" s="14"/>
      <c r="QO22" s="14"/>
      <c r="QP22" s="14"/>
      <c r="QQ22" s="14"/>
      <c r="QR22" s="14"/>
      <c r="QS22" s="14"/>
      <c r="QT22" s="14"/>
      <c r="QU22" s="14"/>
      <c r="QV22" s="14"/>
      <c r="QW22" s="14"/>
      <c r="QX22" s="14"/>
      <c r="QY22" s="14"/>
      <c r="QZ22" s="14"/>
      <c r="RA22" s="14"/>
      <c r="RB22" s="14"/>
      <c r="RC22" s="14"/>
      <c r="RD22" s="14"/>
      <c r="RE22" s="14"/>
      <c r="RF22" s="14"/>
      <c r="RG22" s="14"/>
      <c r="RH22" s="14"/>
      <c r="RI22" s="14"/>
      <c r="RJ22" s="14"/>
      <c r="RK22" s="14"/>
      <c r="RL22" s="14"/>
      <c r="RM22" s="14"/>
      <c r="RN22" s="14"/>
      <c r="RO22" s="14"/>
      <c r="RP22" s="14"/>
      <c r="RQ22" s="14"/>
      <c r="RR22" s="14"/>
      <c r="RS22" s="14"/>
      <c r="RT22" s="14"/>
      <c r="RU22" s="14"/>
      <c r="RV22" s="14"/>
      <c r="RW22" s="14"/>
      <c r="RX22" s="14"/>
      <c r="RY22" s="14"/>
      <c r="RZ22" s="14"/>
      <c r="SA22" s="14"/>
      <c r="SB22" s="14"/>
      <c r="SC22" s="14"/>
      <c r="SD22" s="14"/>
      <c r="SE22" s="14"/>
      <c r="SF22" s="14"/>
      <c r="SG22" s="14"/>
      <c r="SH22" s="14"/>
      <c r="SI22" s="14"/>
      <c r="SJ22" s="14"/>
      <c r="SK22" s="14"/>
      <c r="SL22" s="14"/>
      <c r="SM22" s="14"/>
      <c r="SN22" s="14"/>
      <c r="SO22" s="14"/>
      <c r="SP22" s="14"/>
      <c r="SQ22" s="14"/>
      <c r="SR22" s="14"/>
      <c r="SS22" s="14"/>
      <c r="ST22" s="14"/>
      <c r="SU22" s="14"/>
      <c r="SV22" s="14"/>
      <c r="SW22" s="14"/>
      <c r="SX22" s="14"/>
      <c r="SY22" s="14"/>
      <c r="SZ22" s="14"/>
      <c r="TA22" s="14"/>
      <c r="TB22" s="14"/>
      <c r="TC22" s="14"/>
      <c r="TD22" s="14"/>
      <c r="TE22" s="14"/>
      <c r="TF22" s="14"/>
      <c r="TG22" s="14"/>
      <c r="TH22" s="14"/>
      <c r="TI22" s="14"/>
      <c r="TJ22" s="14"/>
      <c r="TK22" s="14"/>
      <c r="TL22" s="14"/>
      <c r="TM22" s="14"/>
      <c r="TN22" s="14"/>
      <c r="TO22" s="14"/>
      <c r="TP22" s="14"/>
      <c r="TQ22" s="14"/>
      <c r="TR22" s="14"/>
      <c r="TS22" s="14"/>
      <c r="TT22" s="14"/>
      <c r="TU22" s="14"/>
      <c r="TV22" s="14"/>
      <c r="TW22" s="14"/>
      <c r="TX22" s="14"/>
      <c r="TY22" s="14"/>
      <c r="TZ22" s="14"/>
      <c r="UA22" s="14"/>
      <c r="UB22" s="14"/>
      <c r="UC22" s="14"/>
      <c r="UD22" s="14"/>
      <c r="UE22" s="14"/>
      <c r="UF22" s="14"/>
      <c r="UG22" s="14"/>
      <c r="UH22" s="14"/>
      <c r="UI22" s="14"/>
      <c r="UJ22" s="14"/>
      <c r="UK22" s="14"/>
      <c r="UL22" s="14"/>
      <c r="UM22" s="14"/>
      <c r="UN22" s="14"/>
      <c r="UO22" s="14"/>
      <c r="UP22" s="14"/>
      <c r="UQ22" s="14"/>
      <c r="UR22" s="14"/>
      <c r="US22" s="14"/>
      <c r="UT22" s="14"/>
      <c r="UU22" s="14"/>
      <c r="UV22" s="14"/>
      <c r="UW22" s="14"/>
      <c r="UX22" s="14"/>
      <c r="UY22" s="14"/>
      <c r="UZ22" s="14"/>
      <c r="VA22" s="14"/>
      <c r="VB22" s="14"/>
      <c r="VC22" s="14"/>
      <c r="VD22" s="14"/>
      <c r="VE22" s="14"/>
      <c r="VF22" s="14"/>
      <c r="VG22" s="14"/>
      <c r="VH22" s="14"/>
      <c r="VI22" s="14"/>
      <c r="VJ22" s="14"/>
      <c r="VK22" s="14"/>
      <c r="VL22" s="14"/>
      <c r="VM22" s="14"/>
      <c r="VN22" s="14"/>
      <c r="VO22" s="14"/>
      <c r="VP22" s="14"/>
      <c r="VQ22" s="14"/>
      <c r="VR22" s="14"/>
      <c r="VS22" s="14"/>
      <c r="VT22" s="14"/>
      <c r="VU22" s="14"/>
      <c r="VV22" s="14"/>
      <c r="VW22" s="14"/>
      <c r="VX22" s="14"/>
      <c r="VY22" s="14"/>
      <c r="VZ22" s="14"/>
      <c r="WA22" s="14"/>
      <c r="WB22" s="14"/>
      <c r="WC22" s="14"/>
      <c r="WD22" s="14"/>
      <c r="WE22" s="14"/>
      <c r="WF22" s="14"/>
      <c r="WG22" s="14"/>
      <c r="WH22" s="14"/>
      <c r="WI22" s="14"/>
      <c r="WJ22" s="14"/>
      <c r="WK22" s="14"/>
      <c r="WL22" s="14"/>
      <c r="WM22" s="14"/>
      <c r="WN22" s="14"/>
      <c r="WO22" s="14"/>
      <c r="WP22" s="14"/>
      <c r="WQ22" s="14"/>
      <c r="WR22" s="14"/>
      <c r="WS22" s="14"/>
      <c r="WT22" s="14"/>
      <c r="WU22" s="14"/>
      <c r="WV22" s="14"/>
      <c r="WW22" s="14"/>
      <c r="WX22" s="14"/>
      <c r="WY22" s="14"/>
      <c r="WZ22" s="14"/>
      <c r="XA22" s="14"/>
      <c r="XB22" s="14"/>
      <c r="XC22" s="14"/>
      <c r="XD22" s="14"/>
      <c r="XE22" s="14"/>
      <c r="XF22" s="14"/>
      <c r="XG22" s="14"/>
      <c r="XH22" s="14"/>
      <c r="XI22" s="14"/>
      <c r="XJ22" s="14"/>
      <c r="XK22" s="14"/>
      <c r="XL22" s="14"/>
      <c r="XM22" s="14"/>
      <c r="XN22" s="14"/>
      <c r="XO22" s="14"/>
      <c r="XP22" s="14"/>
      <c r="XQ22" s="14"/>
      <c r="XR22" s="14"/>
      <c r="XS22" s="14"/>
      <c r="XT22" s="14"/>
      <c r="XU22" s="14"/>
      <c r="XV22" s="14"/>
      <c r="XW22" s="14"/>
      <c r="XX22" s="14"/>
      <c r="XY22" s="14"/>
      <c r="XZ22" s="14"/>
      <c r="YA22" s="14"/>
      <c r="YB22" s="14"/>
      <c r="YC22" s="14"/>
      <c r="YD22" s="14"/>
      <c r="YE22" s="14"/>
      <c r="YF22" s="14"/>
      <c r="YG22" s="14"/>
      <c r="YH22" s="14"/>
      <c r="YI22" s="14"/>
      <c r="YJ22" s="14"/>
      <c r="YK22" s="14"/>
      <c r="YL22" s="14"/>
      <c r="YM22" s="14"/>
      <c r="YN22" s="14"/>
      <c r="YO22" s="14"/>
      <c r="YP22" s="14"/>
      <c r="YQ22" s="14"/>
      <c r="YR22" s="14"/>
      <c r="YS22" s="14"/>
      <c r="YT22" s="14"/>
      <c r="YU22" s="14"/>
      <c r="YV22" s="14"/>
      <c r="YW22" s="14"/>
      <c r="YX22" s="14"/>
      <c r="YY22" s="14"/>
      <c r="YZ22" s="14"/>
      <c r="ZA22" s="14"/>
      <c r="ZB22" s="14"/>
      <c r="ZC22" s="14"/>
      <c r="ZD22" s="14"/>
      <c r="ZE22" s="14"/>
      <c r="ZF22" s="14"/>
      <c r="ZG22" s="14"/>
      <c r="ZH22" s="14"/>
      <c r="ZI22" s="14"/>
      <c r="ZJ22" s="14"/>
      <c r="ZK22" s="14"/>
      <c r="ZL22" s="14"/>
      <c r="ZM22" s="14"/>
      <c r="ZN22" s="14"/>
      <c r="ZO22" s="14"/>
      <c r="ZP22" s="14"/>
      <c r="ZQ22" s="14"/>
      <c r="ZR22" s="14"/>
      <c r="ZS22" s="14"/>
      <c r="ZT22" s="14"/>
      <c r="ZU22" s="14"/>
      <c r="ZV22" s="14"/>
      <c r="ZW22" s="14"/>
      <c r="ZX22" s="14"/>
      <c r="ZY22" s="14"/>
      <c r="ZZ22" s="14"/>
      <c r="AAA22" s="14"/>
      <c r="AAB22" s="14"/>
      <c r="AAC22" s="14"/>
      <c r="AAD22" s="14"/>
      <c r="AAE22" s="14"/>
      <c r="AAF22" s="14"/>
      <c r="AAG22" s="14"/>
      <c r="AAH22" s="14"/>
      <c r="AAI22" s="14"/>
      <c r="AAJ22" s="14"/>
      <c r="AAK22" s="14"/>
      <c r="AAL22" s="14"/>
      <c r="AAM22" s="14"/>
      <c r="AAN22" s="14"/>
      <c r="AAO22" s="14"/>
      <c r="AAP22" s="14"/>
      <c r="AAQ22" s="14"/>
      <c r="AAR22" s="14"/>
      <c r="AAS22" s="14"/>
      <c r="AAT22" s="14"/>
      <c r="AAU22" s="14"/>
      <c r="AAV22" s="14"/>
      <c r="AAW22" s="14"/>
      <c r="AAX22" s="14"/>
      <c r="AAY22" s="14"/>
      <c r="AAZ22" s="14"/>
      <c r="ABA22" s="14"/>
      <c r="ABB22" s="14"/>
      <c r="ABC22" s="14"/>
      <c r="ABD22" s="14"/>
      <c r="ABE22" s="14"/>
      <c r="ABF22" s="14"/>
      <c r="ABG22" s="14"/>
      <c r="ABH22" s="14"/>
      <c r="ABI22" s="14"/>
      <c r="ABJ22" s="14"/>
      <c r="ABK22" s="14"/>
      <c r="ABL22" s="14"/>
      <c r="ABM22" s="14"/>
      <c r="ABN22" s="14"/>
      <c r="ABO22" s="14"/>
      <c r="ABP22" s="14"/>
      <c r="ABQ22" s="14"/>
      <c r="ABR22" s="14"/>
      <c r="ABS22" s="14"/>
      <c r="ABT22" s="14"/>
      <c r="ABU22" s="14"/>
      <c r="ABV22" s="14"/>
      <c r="ABW22" s="14"/>
      <c r="ABX22" s="14"/>
      <c r="ABY22" s="14"/>
      <c r="ABZ22" s="14"/>
      <c r="ACA22" s="14"/>
      <c r="ACB22" s="14"/>
      <c r="ACC22" s="14"/>
      <c r="ACD22" s="14"/>
      <c r="ACE22" s="14"/>
      <c r="ACF22" s="14"/>
      <c r="ACG22" s="14"/>
      <c r="ACH22" s="14"/>
      <c r="ACI22" s="14"/>
      <c r="ACJ22" s="14"/>
      <c r="ACK22" s="14"/>
      <c r="ACL22" s="14"/>
      <c r="ACM22" s="14"/>
      <c r="ACN22" s="14"/>
      <c r="ACO22" s="14"/>
      <c r="ACP22" s="14"/>
      <c r="ACQ22" s="14"/>
      <c r="ACR22" s="14"/>
      <c r="ACS22" s="14"/>
      <c r="ACT22" s="14"/>
      <c r="ACU22" s="14"/>
      <c r="ACV22" s="14"/>
      <c r="ACW22" s="14"/>
      <c r="ACX22" s="14"/>
      <c r="ACY22" s="14"/>
      <c r="ACZ22" s="14"/>
      <c r="ADA22" s="14"/>
      <c r="ADB22" s="14"/>
      <c r="ADC22" s="14"/>
      <c r="ADD22" s="14"/>
      <c r="ADE22" s="14"/>
      <c r="ADF22" s="14"/>
      <c r="ADG22" s="14"/>
      <c r="ADH22" s="14"/>
      <c r="ADI22" s="14"/>
      <c r="ADJ22" s="14"/>
      <c r="ADK22" s="14"/>
      <c r="ADL22" s="14"/>
      <c r="ADM22" s="14"/>
      <c r="ADN22" s="14"/>
      <c r="ADO22" s="14"/>
      <c r="ADP22" s="14"/>
      <c r="ADQ22" s="14"/>
      <c r="ADR22" s="14"/>
      <c r="ADS22" s="14"/>
      <c r="ADT22" s="14"/>
      <c r="ADU22" s="14"/>
      <c r="ADV22" s="14"/>
      <c r="ADW22" s="14"/>
      <c r="ADX22" s="14"/>
      <c r="ADY22" s="14"/>
      <c r="ADZ22" s="14"/>
      <c r="AEA22" s="14"/>
      <c r="AEB22" s="14"/>
      <c r="AEC22" s="14"/>
      <c r="AED22" s="14"/>
      <c r="AEE22" s="14"/>
      <c r="AEF22" s="14"/>
      <c r="AEG22" s="14"/>
      <c r="AEH22" s="14"/>
      <c r="AEI22" s="14"/>
      <c r="AEJ22" s="14"/>
      <c r="AEK22" s="14"/>
      <c r="AEL22" s="14"/>
      <c r="AEM22" s="14"/>
      <c r="AEN22" s="14"/>
      <c r="AEO22" s="14"/>
      <c r="AEP22" s="14"/>
      <c r="AEQ22" s="14"/>
      <c r="AER22" s="14"/>
      <c r="AES22" s="14"/>
      <c r="AET22" s="14"/>
      <c r="AEU22" s="14"/>
      <c r="AEV22" s="14"/>
      <c r="AEW22" s="14"/>
      <c r="AEX22" s="14"/>
      <c r="AEY22" s="14"/>
      <c r="AEZ22" s="14"/>
      <c r="AFA22" s="14"/>
      <c r="AFB22" s="14"/>
      <c r="AFC22" s="14"/>
      <c r="AFD22" s="14"/>
      <c r="AFE22" s="14"/>
      <c r="AFF22" s="14"/>
      <c r="AFG22" s="14"/>
      <c r="AFH22" s="14"/>
      <c r="AFI22" s="14"/>
      <c r="AFJ22" s="14"/>
      <c r="AFK22" s="14"/>
      <c r="AFL22" s="14"/>
      <c r="AFM22" s="14"/>
      <c r="AFN22" s="14"/>
      <c r="AFO22" s="14"/>
      <c r="AFP22" s="14"/>
      <c r="AFQ22" s="14"/>
      <c r="AFR22" s="14"/>
      <c r="AFS22" s="14"/>
      <c r="AFT22" s="14"/>
      <c r="AFU22" s="14"/>
      <c r="AFV22" s="14"/>
      <c r="AFW22" s="14"/>
      <c r="AFX22" s="14"/>
      <c r="AFY22" s="14"/>
      <c r="AFZ22" s="14"/>
      <c r="AGA22" s="14"/>
      <c r="AGB22" s="14"/>
      <c r="AGC22" s="14"/>
      <c r="AGD22" s="14"/>
      <c r="AGE22" s="14"/>
      <c r="AGF22" s="14"/>
      <c r="AGG22" s="14"/>
      <c r="AGH22" s="14"/>
      <c r="AGI22" s="14"/>
      <c r="AGJ22" s="14"/>
      <c r="AGK22" s="14"/>
      <c r="AGL22" s="14"/>
      <c r="AGM22" s="14"/>
      <c r="AGN22" s="14"/>
      <c r="AGO22" s="14"/>
      <c r="AGP22" s="14"/>
      <c r="AGQ22" s="14"/>
      <c r="AGR22" s="14"/>
      <c r="AGS22" s="14"/>
      <c r="AGT22" s="14"/>
      <c r="AGU22" s="14"/>
      <c r="AGV22" s="14"/>
      <c r="AGW22" s="14"/>
      <c r="AGX22" s="14"/>
      <c r="AGY22" s="14"/>
      <c r="AGZ22" s="14"/>
      <c r="AHA22" s="14"/>
      <c r="AHB22" s="14"/>
      <c r="AHC22" s="14"/>
      <c r="AHD22" s="14"/>
      <c r="AHE22" s="14"/>
      <c r="AHF22" s="14"/>
      <c r="AHG22" s="14"/>
      <c r="AHH22" s="14"/>
      <c r="AHI22" s="14"/>
      <c r="AHJ22" s="14"/>
      <c r="AHK22" s="14"/>
      <c r="AHL22" s="14"/>
      <c r="AHM22" s="14"/>
      <c r="AHN22" s="14"/>
      <c r="AHO22" s="14"/>
      <c r="AHP22" s="14"/>
      <c r="AHQ22" s="14"/>
      <c r="AHR22" s="14"/>
      <c r="AHS22" s="14"/>
      <c r="AHT22" s="14"/>
      <c r="AHU22" s="14"/>
      <c r="AHV22" s="14"/>
      <c r="AHW22" s="14"/>
      <c r="AHX22" s="14"/>
      <c r="AHY22" s="14"/>
      <c r="AHZ22" s="14"/>
      <c r="AIA22" s="14"/>
      <c r="AIB22" s="14"/>
      <c r="AIC22" s="14"/>
      <c r="AID22" s="14"/>
      <c r="AIE22" s="14"/>
      <c r="AIF22" s="14"/>
      <c r="AIG22" s="14"/>
      <c r="AIH22" s="14"/>
      <c r="AII22" s="14"/>
      <c r="AIJ22" s="14"/>
      <c r="AIK22" s="14"/>
      <c r="AIL22" s="14"/>
      <c r="AIM22" s="14"/>
      <c r="AIN22" s="14"/>
      <c r="AIO22" s="14"/>
      <c r="AIP22" s="14"/>
      <c r="AIQ22" s="14"/>
      <c r="AIR22" s="14"/>
      <c r="AIS22" s="14"/>
      <c r="AIT22" s="14"/>
      <c r="AIU22" s="14"/>
      <c r="AIV22" s="14"/>
      <c r="AIW22" s="14"/>
      <c r="AIX22" s="14"/>
      <c r="AIY22" s="14"/>
      <c r="AIZ22" s="14"/>
      <c r="AJA22" s="14"/>
      <c r="AJB22" s="14"/>
      <c r="AJC22" s="14"/>
      <c r="AJD22" s="14"/>
      <c r="AJE22" s="14"/>
      <c r="AJF22" s="14"/>
      <c r="AJG22" s="14"/>
      <c r="AJH22" s="14"/>
      <c r="AJI22" s="14"/>
      <c r="AJJ22" s="14"/>
      <c r="AJK22" s="14"/>
      <c r="AJL22" s="14"/>
      <c r="AJM22" s="14"/>
      <c r="AJN22" s="14"/>
      <c r="AJO22" s="14"/>
      <c r="AJP22" s="14"/>
      <c r="AJQ22" s="14"/>
      <c r="AJR22" s="14"/>
      <c r="AJS22" s="14"/>
      <c r="AJT22" s="14"/>
      <c r="AJU22" s="14"/>
      <c r="AJV22" s="14"/>
      <c r="AJW22" s="14"/>
      <c r="AJX22" s="14"/>
      <c r="AJY22" s="14"/>
      <c r="AJZ22" s="14"/>
      <c r="AKA22" s="14"/>
      <c r="AKB22" s="14"/>
      <c r="AKC22" s="14"/>
      <c r="AKD22" s="14"/>
      <c r="AKE22" s="14"/>
      <c r="AKF22" s="14"/>
      <c r="AKG22" s="14"/>
      <c r="AKH22" s="14"/>
      <c r="AKI22" s="14"/>
      <c r="AKJ22" s="14"/>
      <c r="AKK22" s="14"/>
      <c r="AKL22" s="14"/>
      <c r="AKM22" s="14"/>
      <c r="AKN22" s="14"/>
      <c r="AKO22" s="14"/>
      <c r="AKP22" s="14"/>
      <c r="AKQ22" s="14"/>
      <c r="AKR22" s="14"/>
      <c r="AKS22" s="14"/>
      <c r="AKT22" s="14"/>
      <c r="AKU22" s="14"/>
      <c r="AKV22" s="14"/>
      <c r="AKW22" s="14"/>
      <c r="AKX22" s="14"/>
      <c r="AKY22" s="14"/>
      <c r="AKZ22" s="14"/>
      <c r="ALA22" s="14"/>
      <c r="ALB22" s="14"/>
      <c r="ALC22" s="14"/>
      <c r="ALD22" s="14"/>
      <c r="ALE22" s="14"/>
      <c r="ALF22" s="14"/>
      <c r="ALG22" s="14"/>
      <c r="ALH22" s="14"/>
      <c r="ALI22" s="14"/>
      <c r="ALJ22" s="14"/>
      <c r="ALK22" s="14"/>
      <c r="ALL22" s="14"/>
      <c r="ALM22" s="14"/>
      <c r="ALN22" s="14"/>
      <c r="ALO22" s="14"/>
      <c r="ALP22" s="14"/>
      <c r="ALQ22" s="14"/>
      <c r="ALR22" s="14"/>
      <c r="ALS22" s="14"/>
      <c r="ALT22" s="14"/>
      <c r="ALU22" s="14"/>
      <c r="ALV22" s="14"/>
      <c r="ALW22" s="14"/>
      <c r="ALX22" s="14"/>
      <c r="ALY22" s="14"/>
      <c r="ALZ22" s="14"/>
      <c r="AMA22" s="14"/>
      <c r="AMB22" s="14"/>
      <c r="AMC22" s="14"/>
      <c r="AMD22" s="14"/>
      <c r="AME22" s="14"/>
      <c r="AMF22" s="14"/>
      <c r="AMG22" s="14"/>
      <c r="AMH22" s="14"/>
      <c r="AMI22" s="14"/>
      <c r="AMJ22" s="14"/>
      <c r="AMK22" s="14"/>
      <c r="AML22" s="14"/>
      <c r="AMM22" s="14"/>
      <c r="AMN22" s="14"/>
      <c r="AMO22" s="14"/>
    </row>
    <row r="23" spans="1:1029" s="139" customFormat="1" ht="32.25" customHeight="1" x14ac:dyDescent="0.25">
      <c r="A23" s="1738" t="s">
        <v>1</v>
      </c>
      <c r="B23" s="702" t="s">
        <v>1949</v>
      </c>
      <c r="C23" s="702" t="s">
        <v>614</v>
      </c>
      <c r="D23" s="141" t="s">
        <v>615</v>
      </c>
      <c r="E23" s="140">
        <v>44749</v>
      </c>
      <c r="F23" s="702" t="s">
        <v>722</v>
      </c>
      <c r="IW23" s="14"/>
      <c r="IX23" s="14"/>
      <c r="IY23" s="14"/>
      <c r="IZ23" s="14"/>
      <c r="JA23" s="14"/>
      <c r="JB23" s="14"/>
      <c r="JC23" s="14"/>
      <c r="JD23" s="14"/>
      <c r="JE23" s="14"/>
      <c r="JF23" s="14"/>
      <c r="JG23" s="14"/>
      <c r="JH23" s="14"/>
      <c r="JI23" s="14"/>
      <c r="JJ23" s="14"/>
      <c r="JK23" s="14"/>
      <c r="JL23" s="14"/>
      <c r="JM23" s="14"/>
      <c r="JN23" s="14"/>
      <c r="JO23" s="14"/>
      <c r="JP23" s="14"/>
      <c r="JQ23" s="14"/>
      <c r="JR23" s="14"/>
      <c r="JS23" s="14"/>
      <c r="JT23" s="14"/>
      <c r="JU23" s="14"/>
      <c r="JV23" s="14"/>
      <c r="JW23" s="14"/>
      <c r="JX23" s="14"/>
      <c r="JY23" s="14"/>
      <c r="JZ23" s="14"/>
      <c r="KA23" s="14"/>
      <c r="KB23" s="14"/>
      <c r="KC23" s="14"/>
      <c r="KD23" s="14"/>
      <c r="KE23" s="14"/>
      <c r="KF23" s="14"/>
      <c r="KG23" s="14"/>
      <c r="KH23" s="14"/>
      <c r="KI23" s="14"/>
      <c r="KJ23" s="14"/>
      <c r="KK23" s="14"/>
      <c r="KL23" s="14"/>
      <c r="KM23" s="14"/>
      <c r="KN23" s="14"/>
      <c r="KO23" s="14"/>
      <c r="KP23" s="14"/>
      <c r="KQ23" s="14"/>
      <c r="KR23" s="14"/>
      <c r="KS23" s="14"/>
      <c r="KT23" s="14"/>
      <c r="KU23" s="14"/>
      <c r="KV23" s="14"/>
      <c r="KW23" s="14"/>
      <c r="KX23" s="14"/>
      <c r="KY23" s="14"/>
      <c r="KZ23" s="14"/>
      <c r="LA23" s="14"/>
      <c r="LB23" s="14"/>
      <c r="LC23" s="14"/>
      <c r="LD23" s="14"/>
      <c r="LE23" s="14"/>
      <c r="LF23" s="14"/>
      <c r="LG23" s="14"/>
      <c r="LH23" s="14"/>
      <c r="LI23" s="14"/>
      <c r="LJ23" s="14"/>
      <c r="LK23" s="14"/>
      <c r="LL23" s="14"/>
      <c r="LM23" s="14"/>
      <c r="LN23" s="14"/>
      <c r="LO23" s="14"/>
      <c r="LP23" s="14"/>
      <c r="LQ23" s="14"/>
      <c r="LR23" s="14"/>
      <c r="LS23" s="14"/>
      <c r="LT23" s="14"/>
      <c r="LU23" s="14"/>
      <c r="LV23" s="14"/>
      <c r="LW23" s="14"/>
      <c r="LX23" s="14"/>
      <c r="LY23" s="14"/>
      <c r="LZ23" s="14"/>
      <c r="MA23" s="14"/>
      <c r="MB23" s="14"/>
      <c r="MC23" s="14"/>
      <c r="MD23" s="14"/>
      <c r="ME23" s="14"/>
      <c r="MF23" s="14"/>
      <c r="MG23" s="14"/>
      <c r="MH23" s="14"/>
      <c r="MI23" s="14"/>
      <c r="MJ23" s="14"/>
      <c r="MK23" s="14"/>
      <c r="ML23" s="14"/>
      <c r="MM23" s="14"/>
      <c r="MN23" s="14"/>
      <c r="MO23" s="14"/>
      <c r="MP23" s="14"/>
      <c r="MQ23" s="14"/>
      <c r="MR23" s="14"/>
      <c r="MS23" s="14"/>
      <c r="MT23" s="14"/>
      <c r="MU23" s="14"/>
      <c r="MV23" s="14"/>
      <c r="MW23" s="14"/>
      <c r="MX23" s="14"/>
      <c r="MY23" s="14"/>
      <c r="MZ23" s="14"/>
      <c r="NA23" s="14"/>
      <c r="NB23" s="14"/>
      <c r="NC23" s="14"/>
      <c r="ND23" s="14"/>
      <c r="NE23" s="14"/>
      <c r="NF23" s="14"/>
      <c r="NG23" s="14"/>
      <c r="NH23" s="14"/>
      <c r="NI23" s="14"/>
      <c r="NJ23" s="14"/>
      <c r="NK23" s="14"/>
      <c r="NL23" s="14"/>
      <c r="NM23" s="14"/>
      <c r="NN23" s="14"/>
      <c r="NO23" s="14"/>
      <c r="NP23" s="14"/>
      <c r="NQ23" s="14"/>
      <c r="NR23" s="14"/>
      <c r="NS23" s="14"/>
      <c r="NT23" s="14"/>
      <c r="NU23" s="14"/>
      <c r="NV23" s="14"/>
      <c r="NW23" s="14"/>
      <c r="NX23" s="14"/>
      <c r="NY23" s="14"/>
      <c r="NZ23" s="14"/>
      <c r="OA23" s="14"/>
      <c r="OB23" s="14"/>
      <c r="OC23" s="14"/>
      <c r="OD23" s="14"/>
      <c r="OE23" s="14"/>
      <c r="OF23" s="14"/>
      <c r="OG23" s="14"/>
      <c r="OH23" s="14"/>
      <c r="OI23" s="14"/>
      <c r="OJ23" s="14"/>
      <c r="OK23" s="14"/>
      <c r="OL23" s="14"/>
      <c r="OM23" s="14"/>
      <c r="ON23" s="14"/>
      <c r="OO23" s="14"/>
      <c r="OP23" s="14"/>
      <c r="OQ23" s="14"/>
      <c r="OR23" s="14"/>
      <c r="OS23" s="14"/>
      <c r="OT23" s="14"/>
      <c r="OU23" s="14"/>
      <c r="OV23" s="14"/>
      <c r="OW23" s="14"/>
      <c r="OX23" s="14"/>
      <c r="OY23" s="14"/>
      <c r="OZ23" s="14"/>
      <c r="PA23" s="14"/>
      <c r="PB23" s="14"/>
      <c r="PC23" s="14"/>
      <c r="PD23" s="14"/>
      <c r="PE23" s="14"/>
      <c r="PF23" s="14"/>
      <c r="PG23" s="14"/>
      <c r="PH23" s="14"/>
      <c r="PI23" s="14"/>
      <c r="PJ23" s="14"/>
      <c r="PK23" s="14"/>
      <c r="PL23" s="14"/>
      <c r="PM23" s="14"/>
      <c r="PN23" s="14"/>
      <c r="PO23" s="14"/>
      <c r="PP23" s="14"/>
      <c r="PQ23" s="14"/>
      <c r="PR23" s="14"/>
      <c r="PS23" s="14"/>
      <c r="PT23" s="14"/>
      <c r="PU23" s="14"/>
      <c r="PV23" s="14"/>
      <c r="PW23" s="14"/>
      <c r="PX23" s="14"/>
      <c r="PY23" s="14"/>
      <c r="PZ23" s="14"/>
      <c r="QA23" s="14"/>
      <c r="QB23" s="14"/>
      <c r="QC23" s="14"/>
      <c r="QD23" s="14"/>
      <c r="QE23" s="14"/>
      <c r="QF23" s="14"/>
      <c r="QG23" s="14"/>
      <c r="QH23" s="14"/>
      <c r="QI23" s="14"/>
      <c r="QJ23" s="14"/>
      <c r="QK23" s="14"/>
      <c r="QL23" s="14"/>
      <c r="QM23" s="14"/>
      <c r="QN23" s="14"/>
      <c r="QO23" s="14"/>
      <c r="QP23" s="14"/>
      <c r="QQ23" s="14"/>
      <c r="QR23" s="14"/>
      <c r="QS23" s="14"/>
      <c r="QT23" s="14"/>
      <c r="QU23" s="14"/>
      <c r="QV23" s="14"/>
      <c r="QW23" s="14"/>
      <c r="QX23" s="14"/>
      <c r="QY23" s="14"/>
      <c r="QZ23" s="14"/>
      <c r="RA23" s="14"/>
      <c r="RB23" s="14"/>
      <c r="RC23" s="14"/>
      <c r="RD23" s="14"/>
      <c r="RE23" s="14"/>
      <c r="RF23" s="14"/>
      <c r="RG23" s="14"/>
      <c r="RH23" s="14"/>
      <c r="RI23" s="14"/>
      <c r="RJ23" s="14"/>
      <c r="RK23" s="14"/>
      <c r="RL23" s="14"/>
      <c r="RM23" s="14"/>
      <c r="RN23" s="14"/>
      <c r="RO23" s="14"/>
      <c r="RP23" s="14"/>
      <c r="RQ23" s="14"/>
      <c r="RR23" s="14"/>
      <c r="RS23" s="14"/>
      <c r="RT23" s="14"/>
      <c r="RU23" s="14"/>
      <c r="RV23" s="14"/>
      <c r="RW23" s="14"/>
      <c r="RX23" s="14"/>
      <c r="RY23" s="14"/>
      <c r="RZ23" s="14"/>
      <c r="SA23" s="14"/>
      <c r="SB23" s="14"/>
      <c r="SC23" s="14"/>
      <c r="SD23" s="14"/>
      <c r="SE23" s="14"/>
      <c r="SF23" s="14"/>
      <c r="SG23" s="14"/>
      <c r="SH23" s="14"/>
      <c r="SI23" s="14"/>
      <c r="SJ23" s="14"/>
      <c r="SK23" s="14"/>
      <c r="SL23" s="14"/>
      <c r="SM23" s="14"/>
      <c r="SN23" s="14"/>
      <c r="SO23" s="14"/>
      <c r="SP23" s="14"/>
      <c r="SQ23" s="14"/>
      <c r="SR23" s="14"/>
      <c r="SS23" s="14"/>
      <c r="ST23" s="14"/>
      <c r="SU23" s="14"/>
      <c r="SV23" s="14"/>
      <c r="SW23" s="14"/>
      <c r="SX23" s="14"/>
      <c r="SY23" s="14"/>
      <c r="SZ23" s="14"/>
      <c r="TA23" s="14"/>
      <c r="TB23" s="14"/>
      <c r="TC23" s="14"/>
      <c r="TD23" s="14"/>
      <c r="TE23" s="14"/>
      <c r="TF23" s="14"/>
      <c r="TG23" s="14"/>
      <c r="TH23" s="14"/>
      <c r="TI23" s="14"/>
      <c r="TJ23" s="14"/>
      <c r="TK23" s="14"/>
      <c r="TL23" s="14"/>
      <c r="TM23" s="14"/>
      <c r="TN23" s="14"/>
      <c r="TO23" s="14"/>
      <c r="TP23" s="14"/>
      <c r="TQ23" s="14"/>
      <c r="TR23" s="14"/>
      <c r="TS23" s="14"/>
      <c r="TT23" s="14"/>
      <c r="TU23" s="14"/>
      <c r="TV23" s="14"/>
      <c r="TW23" s="14"/>
      <c r="TX23" s="14"/>
      <c r="TY23" s="14"/>
      <c r="TZ23" s="14"/>
      <c r="UA23" s="14"/>
      <c r="UB23" s="14"/>
      <c r="UC23" s="14"/>
      <c r="UD23" s="14"/>
      <c r="UE23" s="14"/>
      <c r="UF23" s="14"/>
      <c r="UG23" s="14"/>
      <c r="UH23" s="14"/>
      <c r="UI23" s="14"/>
      <c r="UJ23" s="14"/>
      <c r="UK23" s="14"/>
      <c r="UL23" s="14"/>
      <c r="UM23" s="14"/>
      <c r="UN23" s="14"/>
      <c r="UO23" s="14"/>
      <c r="UP23" s="14"/>
      <c r="UQ23" s="14"/>
      <c r="UR23" s="14"/>
      <c r="US23" s="14"/>
      <c r="UT23" s="14"/>
      <c r="UU23" s="14"/>
      <c r="UV23" s="14"/>
      <c r="UW23" s="14"/>
      <c r="UX23" s="14"/>
      <c r="UY23" s="14"/>
      <c r="UZ23" s="14"/>
      <c r="VA23" s="14"/>
      <c r="VB23" s="14"/>
      <c r="VC23" s="14"/>
      <c r="VD23" s="14"/>
      <c r="VE23" s="14"/>
      <c r="VF23" s="14"/>
      <c r="VG23" s="14"/>
      <c r="VH23" s="14"/>
      <c r="VI23" s="14"/>
      <c r="VJ23" s="14"/>
      <c r="VK23" s="14"/>
      <c r="VL23" s="14"/>
      <c r="VM23" s="14"/>
      <c r="VN23" s="14"/>
      <c r="VO23" s="14"/>
      <c r="VP23" s="14"/>
      <c r="VQ23" s="14"/>
      <c r="VR23" s="14"/>
      <c r="VS23" s="14"/>
      <c r="VT23" s="14"/>
      <c r="VU23" s="14"/>
      <c r="VV23" s="14"/>
      <c r="VW23" s="14"/>
      <c r="VX23" s="14"/>
      <c r="VY23" s="14"/>
      <c r="VZ23" s="14"/>
      <c r="WA23" s="14"/>
      <c r="WB23" s="14"/>
      <c r="WC23" s="14"/>
      <c r="WD23" s="14"/>
      <c r="WE23" s="14"/>
      <c r="WF23" s="14"/>
      <c r="WG23" s="14"/>
      <c r="WH23" s="14"/>
      <c r="WI23" s="14"/>
      <c r="WJ23" s="14"/>
      <c r="WK23" s="14"/>
      <c r="WL23" s="14"/>
      <c r="WM23" s="14"/>
      <c r="WN23" s="14"/>
      <c r="WO23" s="14"/>
      <c r="WP23" s="14"/>
      <c r="WQ23" s="14"/>
      <c r="WR23" s="14"/>
      <c r="WS23" s="14"/>
      <c r="WT23" s="14"/>
      <c r="WU23" s="14"/>
      <c r="WV23" s="14"/>
      <c r="WW23" s="14"/>
      <c r="WX23" s="14"/>
      <c r="WY23" s="14"/>
      <c r="WZ23" s="14"/>
      <c r="XA23" s="14"/>
      <c r="XB23" s="14"/>
      <c r="XC23" s="14"/>
      <c r="XD23" s="14"/>
      <c r="XE23" s="14"/>
      <c r="XF23" s="14"/>
      <c r="XG23" s="14"/>
      <c r="XH23" s="14"/>
      <c r="XI23" s="14"/>
      <c r="XJ23" s="14"/>
      <c r="XK23" s="14"/>
      <c r="XL23" s="14"/>
      <c r="XM23" s="14"/>
      <c r="XN23" s="14"/>
      <c r="XO23" s="14"/>
      <c r="XP23" s="14"/>
      <c r="XQ23" s="14"/>
      <c r="XR23" s="14"/>
      <c r="XS23" s="14"/>
      <c r="XT23" s="14"/>
      <c r="XU23" s="14"/>
      <c r="XV23" s="14"/>
      <c r="XW23" s="14"/>
      <c r="XX23" s="14"/>
      <c r="XY23" s="14"/>
      <c r="XZ23" s="14"/>
      <c r="YA23" s="14"/>
      <c r="YB23" s="14"/>
      <c r="YC23" s="14"/>
      <c r="YD23" s="14"/>
      <c r="YE23" s="14"/>
      <c r="YF23" s="14"/>
      <c r="YG23" s="14"/>
      <c r="YH23" s="14"/>
      <c r="YI23" s="14"/>
      <c r="YJ23" s="14"/>
      <c r="YK23" s="14"/>
      <c r="YL23" s="14"/>
      <c r="YM23" s="14"/>
      <c r="YN23" s="14"/>
      <c r="YO23" s="14"/>
      <c r="YP23" s="14"/>
      <c r="YQ23" s="14"/>
      <c r="YR23" s="14"/>
      <c r="YS23" s="14"/>
      <c r="YT23" s="14"/>
      <c r="YU23" s="14"/>
      <c r="YV23" s="14"/>
      <c r="YW23" s="14"/>
      <c r="YX23" s="14"/>
      <c r="YY23" s="14"/>
      <c r="YZ23" s="14"/>
      <c r="ZA23" s="14"/>
      <c r="ZB23" s="14"/>
      <c r="ZC23" s="14"/>
      <c r="ZD23" s="14"/>
      <c r="ZE23" s="14"/>
      <c r="ZF23" s="14"/>
      <c r="ZG23" s="14"/>
      <c r="ZH23" s="14"/>
      <c r="ZI23" s="14"/>
      <c r="ZJ23" s="14"/>
      <c r="ZK23" s="14"/>
      <c r="ZL23" s="14"/>
      <c r="ZM23" s="14"/>
      <c r="ZN23" s="14"/>
      <c r="ZO23" s="14"/>
      <c r="ZP23" s="14"/>
      <c r="ZQ23" s="14"/>
      <c r="ZR23" s="14"/>
      <c r="ZS23" s="14"/>
      <c r="ZT23" s="14"/>
      <c r="ZU23" s="14"/>
      <c r="ZV23" s="14"/>
      <c r="ZW23" s="14"/>
      <c r="ZX23" s="14"/>
      <c r="ZY23" s="14"/>
      <c r="ZZ23" s="14"/>
      <c r="AAA23" s="14"/>
      <c r="AAB23" s="14"/>
      <c r="AAC23" s="14"/>
      <c r="AAD23" s="14"/>
      <c r="AAE23" s="14"/>
      <c r="AAF23" s="14"/>
      <c r="AAG23" s="14"/>
      <c r="AAH23" s="14"/>
      <c r="AAI23" s="14"/>
      <c r="AAJ23" s="14"/>
      <c r="AAK23" s="14"/>
      <c r="AAL23" s="14"/>
      <c r="AAM23" s="14"/>
      <c r="AAN23" s="14"/>
      <c r="AAO23" s="14"/>
      <c r="AAP23" s="14"/>
      <c r="AAQ23" s="14"/>
      <c r="AAR23" s="14"/>
      <c r="AAS23" s="14"/>
      <c r="AAT23" s="14"/>
      <c r="AAU23" s="14"/>
      <c r="AAV23" s="14"/>
      <c r="AAW23" s="14"/>
      <c r="AAX23" s="14"/>
      <c r="AAY23" s="14"/>
      <c r="AAZ23" s="14"/>
      <c r="ABA23" s="14"/>
      <c r="ABB23" s="14"/>
      <c r="ABC23" s="14"/>
      <c r="ABD23" s="14"/>
      <c r="ABE23" s="14"/>
      <c r="ABF23" s="14"/>
      <c r="ABG23" s="14"/>
      <c r="ABH23" s="14"/>
      <c r="ABI23" s="14"/>
      <c r="ABJ23" s="14"/>
      <c r="ABK23" s="14"/>
      <c r="ABL23" s="14"/>
      <c r="ABM23" s="14"/>
      <c r="ABN23" s="14"/>
      <c r="ABO23" s="14"/>
      <c r="ABP23" s="14"/>
      <c r="ABQ23" s="14"/>
      <c r="ABR23" s="14"/>
      <c r="ABS23" s="14"/>
      <c r="ABT23" s="14"/>
      <c r="ABU23" s="14"/>
      <c r="ABV23" s="14"/>
      <c r="ABW23" s="14"/>
      <c r="ABX23" s="14"/>
      <c r="ABY23" s="14"/>
      <c r="ABZ23" s="14"/>
      <c r="ACA23" s="14"/>
      <c r="ACB23" s="14"/>
      <c r="ACC23" s="14"/>
      <c r="ACD23" s="14"/>
      <c r="ACE23" s="14"/>
      <c r="ACF23" s="14"/>
      <c r="ACG23" s="14"/>
      <c r="ACH23" s="14"/>
      <c r="ACI23" s="14"/>
      <c r="ACJ23" s="14"/>
      <c r="ACK23" s="14"/>
      <c r="ACL23" s="14"/>
      <c r="ACM23" s="14"/>
      <c r="ACN23" s="14"/>
      <c r="ACO23" s="14"/>
      <c r="ACP23" s="14"/>
      <c r="ACQ23" s="14"/>
      <c r="ACR23" s="14"/>
      <c r="ACS23" s="14"/>
      <c r="ACT23" s="14"/>
      <c r="ACU23" s="14"/>
      <c r="ACV23" s="14"/>
      <c r="ACW23" s="14"/>
      <c r="ACX23" s="14"/>
      <c r="ACY23" s="14"/>
      <c r="ACZ23" s="14"/>
      <c r="ADA23" s="14"/>
      <c r="ADB23" s="14"/>
      <c r="ADC23" s="14"/>
      <c r="ADD23" s="14"/>
      <c r="ADE23" s="14"/>
      <c r="ADF23" s="14"/>
      <c r="ADG23" s="14"/>
      <c r="ADH23" s="14"/>
      <c r="ADI23" s="14"/>
      <c r="ADJ23" s="14"/>
      <c r="ADK23" s="14"/>
      <c r="ADL23" s="14"/>
      <c r="ADM23" s="14"/>
      <c r="ADN23" s="14"/>
      <c r="ADO23" s="14"/>
      <c r="ADP23" s="14"/>
      <c r="ADQ23" s="14"/>
      <c r="ADR23" s="14"/>
      <c r="ADS23" s="14"/>
      <c r="ADT23" s="14"/>
      <c r="ADU23" s="14"/>
      <c r="ADV23" s="14"/>
      <c r="ADW23" s="14"/>
      <c r="ADX23" s="14"/>
      <c r="ADY23" s="14"/>
      <c r="ADZ23" s="14"/>
      <c r="AEA23" s="14"/>
      <c r="AEB23" s="14"/>
      <c r="AEC23" s="14"/>
      <c r="AED23" s="14"/>
      <c r="AEE23" s="14"/>
      <c r="AEF23" s="14"/>
      <c r="AEG23" s="14"/>
      <c r="AEH23" s="14"/>
      <c r="AEI23" s="14"/>
      <c r="AEJ23" s="14"/>
      <c r="AEK23" s="14"/>
      <c r="AEL23" s="14"/>
      <c r="AEM23" s="14"/>
      <c r="AEN23" s="14"/>
      <c r="AEO23" s="14"/>
      <c r="AEP23" s="14"/>
      <c r="AEQ23" s="14"/>
      <c r="AER23" s="14"/>
      <c r="AES23" s="14"/>
      <c r="AET23" s="14"/>
      <c r="AEU23" s="14"/>
      <c r="AEV23" s="14"/>
      <c r="AEW23" s="14"/>
      <c r="AEX23" s="14"/>
      <c r="AEY23" s="14"/>
      <c r="AEZ23" s="14"/>
      <c r="AFA23" s="14"/>
      <c r="AFB23" s="14"/>
      <c r="AFC23" s="14"/>
      <c r="AFD23" s="14"/>
      <c r="AFE23" s="14"/>
      <c r="AFF23" s="14"/>
      <c r="AFG23" s="14"/>
      <c r="AFH23" s="14"/>
      <c r="AFI23" s="14"/>
      <c r="AFJ23" s="14"/>
      <c r="AFK23" s="14"/>
      <c r="AFL23" s="14"/>
      <c r="AFM23" s="14"/>
      <c r="AFN23" s="14"/>
      <c r="AFO23" s="14"/>
      <c r="AFP23" s="14"/>
      <c r="AFQ23" s="14"/>
      <c r="AFR23" s="14"/>
      <c r="AFS23" s="14"/>
      <c r="AFT23" s="14"/>
      <c r="AFU23" s="14"/>
      <c r="AFV23" s="14"/>
      <c r="AFW23" s="14"/>
      <c r="AFX23" s="14"/>
      <c r="AFY23" s="14"/>
      <c r="AFZ23" s="14"/>
      <c r="AGA23" s="14"/>
      <c r="AGB23" s="14"/>
      <c r="AGC23" s="14"/>
      <c r="AGD23" s="14"/>
      <c r="AGE23" s="14"/>
      <c r="AGF23" s="14"/>
      <c r="AGG23" s="14"/>
      <c r="AGH23" s="14"/>
      <c r="AGI23" s="14"/>
      <c r="AGJ23" s="14"/>
      <c r="AGK23" s="14"/>
      <c r="AGL23" s="14"/>
      <c r="AGM23" s="14"/>
      <c r="AGN23" s="14"/>
      <c r="AGO23" s="14"/>
      <c r="AGP23" s="14"/>
      <c r="AGQ23" s="14"/>
      <c r="AGR23" s="14"/>
      <c r="AGS23" s="14"/>
      <c r="AGT23" s="14"/>
      <c r="AGU23" s="14"/>
      <c r="AGV23" s="14"/>
      <c r="AGW23" s="14"/>
      <c r="AGX23" s="14"/>
      <c r="AGY23" s="14"/>
      <c r="AGZ23" s="14"/>
      <c r="AHA23" s="14"/>
      <c r="AHB23" s="14"/>
      <c r="AHC23" s="14"/>
      <c r="AHD23" s="14"/>
      <c r="AHE23" s="14"/>
      <c r="AHF23" s="14"/>
      <c r="AHG23" s="14"/>
      <c r="AHH23" s="14"/>
      <c r="AHI23" s="14"/>
      <c r="AHJ23" s="14"/>
      <c r="AHK23" s="14"/>
      <c r="AHL23" s="14"/>
      <c r="AHM23" s="14"/>
      <c r="AHN23" s="14"/>
      <c r="AHO23" s="14"/>
      <c r="AHP23" s="14"/>
      <c r="AHQ23" s="14"/>
      <c r="AHR23" s="14"/>
      <c r="AHS23" s="14"/>
      <c r="AHT23" s="14"/>
      <c r="AHU23" s="14"/>
      <c r="AHV23" s="14"/>
      <c r="AHW23" s="14"/>
      <c r="AHX23" s="14"/>
      <c r="AHY23" s="14"/>
      <c r="AHZ23" s="14"/>
      <c r="AIA23" s="14"/>
      <c r="AIB23" s="14"/>
      <c r="AIC23" s="14"/>
      <c r="AID23" s="14"/>
      <c r="AIE23" s="14"/>
      <c r="AIF23" s="14"/>
      <c r="AIG23" s="14"/>
      <c r="AIH23" s="14"/>
      <c r="AII23" s="14"/>
      <c r="AIJ23" s="14"/>
      <c r="AIK23" s="14"/>
      <c r="AIL23" s="14"/>
      <c r="AIM23" s="14"/>
      <c r="AIN23" s="14"/>
      <c r="AIO23" s="14"/>
      <c r="AIP23" s="14"/>
      <c r="AIQ23" s="14"/>
      <c r="AIR23" s="14"/>
      <c r="AIS23" s="14"/>
      <c r="AIT23" s="14"/>
      <c r="AIU23" s="14"/>
      <c r="AIV23" s="14"/>
      <c r="AIW23" s="14"/>
      <c r="AIX23" s="14"/>
      <c r="AIY23" s="14"/>
      <c r="AIZ23" s="14"/>
      <c r="AJA23" s="14"/>
      <c r="AJB23" s="14"/>
      <c r="AJC23" s="14"/>
      <c r="AJD23" s="14"/>
      <c r="AJE23" s="14"/>
      <c r="AJF23" s="14"/>
      <c r="AJG23" s="14"/>
      <c r="AJH23" s="14"/>
      <c r="AJI23" s="14"/>
      <c r="AJJ23" s="14"/>
      <c r="AJK23" s="14"/>
      <c r="AJL23" s="14"/>
      <c r="AJM23" s="14"/>
      <c r="AJN23" s="14"/>
      <c r="AJO23" s="14"/>
      <c r="AJP23" s="14"/>
      <c r="AJQ23" s="14"/>
      <c r="AJR23" s="14"/>
      <c r="AJS23" s="14"/>
      <c r="AJT23" s="14"/>
      <c r="AJU23" s="14"/>
      <c r="AJV23" s="14"/>
      <c r="AJW23" s="14"/>
      <c r="AJX23" s="14"/>
      <c r="AJY23" s="14"/>
      <c r="AJZ23" s="14"/>
      <c r="AKA23" s="14"/>
      <c r="AKB23" s="14"/>
      <c r="AKC23" s="14"/>
      <c r="AKD23" s="14"/>
      <c r="AKE23" s="14"/>
      <c r="AKF23" s="14"/>
      <c r="AKG23" s="14"/>
      <c r="AKH23" s="14"/>
      <c r="AKI23" s="14"/>
      <c r="AKJ23" s="14"/>
      <c r="AKK23" s="14"/>
      <c r="AKL23" s="14"/>
      <c r="AKM23" s="14"/>
      <c r="AKN23" s="14"/>
      <c r="AKO23" s="14"/>
      <c r="AKP23" s="14"/>
      <c r="AKQ23" s="14"/>
      <c r="AKR23" s="14"/>
      <c r="AKS23" s="14"/>
      <c r="AKT23" s="14"/>
      <c r="AKU23" s="14"/>
      <c r="AKV23" s="14"/>
      <c r="AKW23" s="14"/>
      <c r="AKX23" s="14"/>
      <c r="AKY23" s="14"/>
      <c r="AKZ23" s="14"/>
      <c r="ALA23" s="14"/>
      <c r="ALB23" s="14"/>
      <c r="ALC23" s="14"/>
      <c r="ALD23" s="14"/>
      <c r="ALE23" s="14"/>
      <c r="ALF23" s="14"/>
      <c r="ALG23" s="14"/>
      <c r="ALH23" s="14"/>
      <c r="ALI23" s="14"/>
      <c r="ALJ23" s="14"/>
      <c r="ALK23" s="14"/>
      <c r="ALL23" s="14"/>
      <c r="ALM23" s="14"/>
      <c r="ALN23" s="14"/>
      <c r="ALO23" s="14"/>
      <c r="ALP23" s="14"/>
      <c r="ALQ23" s="14"/>
      <c r="ALR23" s="14"/>
      <c r="ALS23" s="14"/>
      <c r="ALT23" s="14"/>
      <c r="ALU23" s="14"/>
      <c r="ALV23" s="14"/>
      <c r="ALW23" s="14"/>
      <c r="ALX23" s="14"/>
      <c r="ALY23" s="14"/>
      <c r="ALZ23" s="14"/>
      <c r="AMA23" s="14"/>
      <c r="AMB23" s="14"/>
      <c r="AMC23" s="14"/>
      <c r="AMD23" s="14"/>
      <c r="AME23" s="14"/>
      <c r="AMF23" s="14"/>
      <c r="AMG23" s="14"/>
      <c r="AMH23" s="14"/>
      <c r="AMI23" s="14"/>
      <c r="AMJ23" s="14"/>
      <c r="AMK23" s="14"/>
      <c r="AML23" s="14"/>
      <c r="AMM23" s="14"/>
      <c r="AMN23" s="14"/>
      <c r="AMO23" s="14"/>
    </row>
    <row r="24" spans="1:1029" s="139" customFormat="1" ht="32.25" customHeight="1" x14ac:dyDescent="0.25">
      <c r="A24" s="1738" t="s">
        <v>1</v>
      </c>
      <c r="B24" s="702" t="s">
        <v>723</v>
      </c>
      <c r="C24" s="702" t="s">
        <v>724</v>
      </c>
      <c r="D24" s="141" t="s">
        <v>725</v>
      </c>
      <c r="E24" s="140">
        <v>45428</v>
      </c>
      <c r="F24" s="702" t="s">
        <v>722</v>
      </c>
      <c r="IW24" s="14"/>
      <c r="IX24" s="14"/>
      <c r="IY24" s="14"/>
      <c r="IZ24" s="14"/>
      <c r="JA24" s="14"/>
      <c r="JB24" s="14"/>
      <c r="JC24" s="14"/>
      <c r="JD24" s="14"/>
      <c r="JE24" s="14"/>
      <c r="JF24" s="14"/>
      <c r="JG24" s="14"/>
      <c r="JH24" s="14"/>
      <c r="JI24" s="14"/>
      <c r="JJ24" s="14"/>
      <c r="JK24" s="14"/>
      <c r="JL24" s="14"/>
      <c r="JM24" s="14"/>
      <c r="JN24" s="14"/>
      <c r="JO24" s="14"/>
      <c r="JP24" s="14"/>
      <c r="JQ24" s="14"/>
      <c r="JR24" s="14"/>
      <c r="JS24" s="14"/>
      <c r="JT24" s="14"/>
      <c r="JU24" s="14"/>
      <c r="JV24" s="14"/>
      <c r="JW24" s="14"/>
      <c r="JX24" s="14"/>
      <c r="JY24" s="14"/>
      <c r="JZ24" s="14"/>
      <c r="KA24" s="14"/>
      <c r="KB24" s="14"/>
      <c r="KC24" s="14"/>
      <c r="KD24" s="14"/>
      <c r="KE24" s="14"/>
      <c r="KF24" s="14"/>
      <c r="KG24" s="14"/>
      <c r="KH24" s="14"/>
      <c r="KI24" s="14"/>
      <c r="KJ24" s="14"/>
      <c r="KK24" s="14"/>
      <c r="KL24" s="14"/>
      <c r="KM24" s="14"/>
      <c r="KN24" s="14"/>
      <c r="KO24" s="14"/>
      <c r="KP24" s="14"/>
      <c r="KQ24" s="14"/>
      <c r="KR24" s="14"/>
      <c r="KS24" s="14"/>
      <c r="KT24" s="14"/>
      <c r="KU24" s="14"/>
      <c r="KV24" s="14"/>
      <c r="KW24" s="14"/>
      <c r="KX24" s="14"/>
      <c r="KY24" s="14"/>
      <c r="KZ24" s="14"/>
      <c r="LA24" s="14"/>
      <c r="LB24" s="14"/>
      <c r="LC24" s="14"/>
      <c r="LD24" s="14"/>
      <c r="LE24" s="14"/>
      <c r="LF24" s="14"/>
      <c r="LG24" s="14"/>
      <c r="LH24" s="14"/>
      <c r="LI24" s="14"/>
      <c r="LJ24" s="14"/>
      <c r="LK24" s="14"/>
      <c r="LL24" s="14"/>
      <c r="LM24" s="14"/>
      <c r="LN24" s="14"/>
      <c r="LO24" s="14"/>
      <c r="LP24" s="14"/>
      <c r="LQ24" s="14"/>
      <c r="LR24" s="14"/>
      <c r="LS24" s="14"/>
      <c r="LT24" s="14"/>
      <c r="LU24" s="14"/>
      <c r="LV24" s="14"/>
      <c r="LW24" s="14"/>
      <c r="LX24" s="14"/>
      <c r="LY24" s="14"/>
      <c r="LZ24" s="14"/>
      <c r="MA24" s="14"/>
      <c r="MB24" s="14"/>
      <c r="MC24" s="14"/>
      <c r="MD24" s="14"/>
      <c r="ME24" s="14"/>
      <c r="MF24" s="14"/>
      <c r="MG24" s="14"/>
      <c r="MH24" s="14"/>
      <c r="MI24" s="14"/>
      <c r="MJ24" s="14"/>
      <c r="MK24" s="14"/>
      <c r="ML24" s="14"/>
      <c r="MM24" s="14"/>
      <c r="MN24" s="14"/>
      <c r="MO24" s="14"/>
      <c r="MP24" s="14"/>
      <c r="MQ24" s="14"/>
      <c r="MR24" s="14"/>
      <c r="MS24" s="14"/>
      <c r="MT24" s="14"/>
      <c r="MU24" s="14"/>
      <c r="MV24" s="14"/>
      <c r="MW24" s="14"/>
      <c r="MX24" s="14"/>
      <c r="MY24" s="14"/>
      <c r="MZ24" s="14"/>
      <c r="NA24" s="14"/>
      <c r="NB24" s="14"/>
      <c r="NC24" s="14"/>
      <c r="ND24" s="14"/>
      <c r="NE24" s="14"/>
      <c r="NF24" s="14"/>
      <c r="NG24" s="14"/>
      <c r="NH24" s="14"/>
      <c r="NI24" s="14"/>
      <c r="NJ24" s="14"/>
      <c r="NK24" s="14"/>
      <c r="NL24" s="14"/>
      <c r="NM24" s="14"/>
      <c r="NN24" s="14"/>
      <c r="NO24" s="14"/>
      <c r="NP24" s="14"/>
      <c r="NQ24" s="14"/>
      <c r="NR24" s="14"/>
      <c r="NS24" s="14"/>
      <c r="NT24" s="14"/>
      <c r="NU24" s="14"/>
      <c r="NV24" s="14"/>
      <c r="NW24" s="14"/>
      <c r="NX24" s="14"/>
      <c r="NY24" s="14"/>
      <c r="NZ24" s="14"/>
      <c r="OA24" s="14"/>
      <c r="OB24" s="14"/>
      <c r="OC24" s="14"/>
      <c r="OD24" s="14"/>
      <c r="OE24" s="14"/>
      <c r="OF24" s="14"/>
      <c r="OG24" s="14"/>
      <c r="OH24" s="14"/>
      <c r="OI24" s="14"/>
      <c r="OJ24" s="14"/>
      <c r="OK24" s="14"/>
      <c r="OL24" s="14"/>
      <c r="OM24" s="14"/>
      <c r="ON24" s="14"/>
      <c r="OO24" s="14"/>
      <c r="OP24" s="14"/>
      <c r="OQ24" s="14"/>
      <c r="OR24" s="14"/>
      <c r="OS24" s="14"/>
      <c r="OT24" s="14"/>
      <c r="OU24" s="14"/>
      <c r="OV24" s="14"/>
      <c r="OW24" s="14"/>
      <c r="OX24" s="14"/>
      <c r="OY24" s="14"/>
      <c r="OZ24" s="14"/>
      <c r="PA24" s="14"/>
      <c r="PB24" s="14"/>
      <c r="PC24" s="14"/>
      <c r="PD24" s="14"/>
      <c r="PE24" s="14"/>
      <c r="PF24" s="14"/>
      <c r="PG24" s="14"/>
      <c r="PH24" s="14"/>
      <c r="PI24" s="14"/>
      <c r="PJ24" s="14"/>
      <c r="PK24" s="14"/>
      <c r="PL24" s="14"/>
      <c r="PM24" s="14"/>
      <c r="PN24" s="14"/>
      <c r="PO24" s="14"/>
      <c r="PP24" s="14"/>
      <c r="PQ24" s="14"/>
      <c r="PR24" s="14"/>
      <c r="PS24" s="14"/>
      <c r="PT24" s="14"/>
      <c r="PU24" s="14"/>
      <c r="PV24" s="14"/>
      <c r="PW24" s="14"/>
      <c r="PX24" s="14"/>
      <c r="PY24" s="14"/>
      <c r="PZ24" s="14"/>
      <c r="QA24" s="14"/>
      <c r="QB24" s="14"/>
      <c r="QC24" s="14"/>
      <c r="QD24" s="14"/>
      <c r="QE24" s="14"/>
      <c r="QF24" s="14"/>
      <c r="QG24" s="14"/>
      <c r="QH24" s="14"/>
      <c r="QI24" s="14"/>
      <c r="QJ24" s="14"/>
      <c r="QK24" s="14"/>
      <c r="QL24" s="14"/>
      <c r="QM24" s="14"/>
      <c r="QN24" s="14"/>
      <c r="QO24" s="14"/>
      <c r="QP24" s="14"/>
      <c r="QQ24" s="14"/>
      <c r="QR24" s="14"/>
      <c r="QS24" s="14"/>
      <c r="QT24" s="14"/>
      <c r="QU24" s="14"/>
      <c r="QV24" s="14"/>
      <c r="QW24" s="14"/>
      <c r="QX24" s="14"/>
      <c r="QY24" s="14"/>
      <c r="QZ24" s="14"/>
      <c r="RA24" s="14"/>
      <c r="RB24" s="14"/>
      <c r="RC24" s="14"/>
      <c r="RD24" s="14"/>
      <c r="RE24" s="14"/>
      <c r="RF24" s="14"/>
      <c r="RG24" s="14"/>
      <c r="RH24" s="14"/>
      <c r="RI24" s="14"/>
      <c r="RJ24" s="14"/>
      <c r="RK24" s="14"/>
      <c r="RL24" s="14"/>
      <c r="RM24" s="14"/>
      <c r="RN24" s="14"/>
      <c r="RO24" s="14"/>
      <c r="RP24" s="14"/>
      <c r="RQ24" s="14"/>
      <c r="RR24" s="14"/>
      <c r="RS24" s="14"/>
      <c r="RT24" s="14"/>
      <c r="RU24" s="14"/>
      <c r="RV24" s="14"/>
      <c r="RW24" s="14"/>
      <c r="RX24" s="14"/>
      <c r="RY24" s="14"/>
      <c r="RZ24" s="14"/>
      <c r="SA24" s="14"/>
      <c r="SB24" s="14"/>
      <c r="SC24" s="14"/>
      <c r="SD24" s="14"/>
      <c r="SE24" s="14"/>
      <c r="SF24" s="14"/>
      <c r="SG24" s="14"/>
      <c r="SH24" s="14"/>
      <c r="SI24" s="14"/>
      <c r="SJ24" s="14"/>
      <c r="SK24" s="14"/>
      <c r="SL24" s="14"/>
      <c r="SM24" s="14"/>
      <c r="SN24" s="14"/>
      <c r="SO24" s="14"/>
      <c r="SP24" s="14"/>
      <c r="SQ24" s="14"/>
      <c r="SR24" s="14"/>
      <c r="SS24" s="14"/>
      <c r="ST24" s="14"/>
      <c r="SU24" s="14"/>
      <c r="SV24" s="14"/>
      <c r="SW24" s="14"/>
      <c r="SX24" s="14"/>
      <c r="SY24" s="14"/>
      <c r="SZ24" s="14"/>
      <c r="TA24" s="14"/>
      <c r="TB24" s="14"/>
      <c r="TC24" s="14"/>
      <c r="TD24" s="14"/>
      <c r="TE24" s="14"/>
      <c r="TF24" s="14"/>
      <c r="TG24" s="14"/>
      <c r="TH24" s="14"/>
      <c r="TI24" s="14"/>
      <c r="TJ24" s="14"/>
      <c r="TK24" s="14"/>
      <c r="TL24" s="14"/>
      <c r="TM24" s="14"/>
      <c r="TN24" s="14"/>
      <c r="TO24" s="14"/>
      <c r="TP24" s="14"/>
      <c r="TQ24" s="14"/>
      <c r="TR24" s="14"/>
      <c r="TS24" s="14"/>
      <c r="TT24" s="14"/>
      <c r="TU24" s="14"/>
      <c r="TV24" s="14"/>
      <c r="TW24" s="14"/>
      <c r="TX24" s="14"/>
      <c r="TY24" s="14"/>
      <c r="TZ24" s="14"/>
      <c r="UA24" s="14"/>
      <c r="UB24" s="14"/>
      <c r="UC24" s="14"/>
      <c r="UD24" s="14"/>
      <c r="UE24" s="14"/>
      <c r="UF24" s="14"/>
      <c r="UG24" s="14"/>
      <c r="UH24" s="14"/>
      <c r="UI24" s="14"/>
      <c r="UJ24" s="14"/>
      <c r="UK24" s="14"/>
      <c r="UL24" s="14"/>
      <c r="UM24" s="14"/>
      <c r="UN24" s="14"/>
      <c r="UO24" s="14"/>
      <c r="UP24" s="14"/>
      <c r="UQ24" s="14"/>
      <c r="UR24" s="14"/>
      <c r="US24" s="14"/>
      <c r="UT24" s="14"/>
      <c r="UU24" s="14"/>
      <c r="UV24" s="14"/>
      <c r="UW24" s="14"/>
      <c r="UX24" s="14"/>
      <c r="UY24" s="14"/>
      <c r="UZ24" s="14"/>
      <c r="VA24" s="14"/>
      <c r="VB24" s="14"/>
      <c r="VC24" s="14"/>
      <c r="VD24" s="14"/>
      <c r="VE24" s="14"/>
      <c r="VF24" s="14"/>
      <c r="VG24" s="14"/>
      <c r="VH24" s="14"/>
      <c r="VI24" s="14"/>
      <c r="VJ24" s="14"/>
      <c r="VK24" s="14"/>
      <c r="VL24" s="14"/>
      <c r="VM24" s="14"/>
      <c r="VN24" s="14"/>
      <c r="VO24" s="14"/>
      <c r="VP24" s="14"/>
      <c r="VQ24" s="14"/>
      <c r="VR24" s="14"/>
      <c r="VS24" s="14"/>
      <c r="VT24" s="14"/>
      <c r="VU24" s="14"/>
      <c r="VV24" s="14"/>
      <c r="VW24" s="14"/>
      <c r="VX24" s="14"/>
      <c r="VY24" s="14"/>
      <c r="VZ24" s="14"/>
      <c r="WA24" s="14"/>
      <c r="WB24" s="14"/>
      <c r="WC24" s="14"/>
      <c r="WD24" s="14"/>
      <c r="WE24" s="14"/>
      <c r="WF24" s="14"/>
      <c r="WG24" s="14"/>
      <c r="WH24" s="14"/>
      <c r="WI24" s="14"/>
      <c r="WJ24" s="14"/>
      <c r="WK24" s="14"/>
      <c r="WL24" s="14"/>
      <c r="WM24" s="14"/>
      <c r="WN24" s="14"/>
      <c r="WO24" s="14"/>
      <c r="WP24" s="14"/>
      <c r="WQ24" s="14"/>
      <c r="WR24" s="14"/>
      <c r="WS24" s="14"/>
      <c r="WT24" s="14"/>
      <c r="WU24" s="14"/>
      <c r="WV24" s="14"/>
      <c r="WW24" s="14"/>
      <c r="WX24" s="14"/>
      <c r="WY24" s="14"/>
      <c r="WZ24" s="14"/>
      <c r="XA24" s="14"/>
      <c r="XB24" s="14"/>
      <c r="XC24" s="14"/>
      <c r="XD24" s="14"/>
      <c r="XE24" s="14"/>
      <c r="XF24" s="14"/>
      <c r="XG24" s="14"/>
      <c r="XH24" s="14"/>
      <c r="XI24" s="14"/>
      <c r="XJ24" s="14"/>
      <c r="XK24" s="14"/>
      <c r="XL24" s="14"/>
      <c r="XM24" s="14"/>
      <c r="XN24" s="14"/>
      <c r="XO24" s="14"/>
      <c r="XP24" s="14"/>
      <c r="XQ24" s="14"/>
      <c r="XR24" s="14"/>
      <c r="XS24" s="14"/>
      <c r="XT24" s="14"/>
      <c r="XU24" s="14"/>
      <c r="XV24" s="14"/>
      <c r="XW24" s="14"/>
      <c r="XX24" s="14"/>
      <c r="XY24" s="14"/>
      <c r="XZ24" s="14"/>
      <c r="YA24" s="14"/>
      <c r="YB24" s="14"/>
      <c r="YC24" s="14"/>
      <c r="YD24" s="14"/>
      <c r="YE24" s="14"/>
      <c r="YF24" s="14"/>
      <c r="YG24" s="14"/>
      <c r="YH24" s="14"/>
      <c r="YI24" s="14"/>
      <c r="YJ24" s="14"/>
      <c r="YK24" s="14"/>
      <c r="YL24" s="14"/>
      <c r="YM24" s="14"/>
      <c r="YN24" s="14"/>
      <c r="YO24" s="14"/>
      <c r="YP24" s="14"/>
      <c r="YQ24" s="14"/>
      <c r="YR24" s="14"/>
      <c r="YS24" s="14"/>
      <c r="YT24" s="14"/>
      <c r="YU24" s="14"/>
      <c r="YV24" s="14"/>
      <c r="YW24" s="14"/>
      <c r="YX24" s="14"/>
      <c r="YY24" s="14"/>
      <c r="YZ24" s="14"/>
      <c r="ZA24" s="14"/>
      <c r="ZB24" s="14"/>
      <c r="ZC24" s="14"/>
      <c r="ZD24" s="14"/>
      <c r="ZE24" s="14"/>
      <c r="ZF24" s="14"/>
      <c r="ZG24" s="14"/>
      <c r="ZH24" s="14"/>
      <c r="ZI24" s="14"/>
      <c r="ZJ24" s="14"/>
      <c r="ZK24" s="14"/>
      <c r="ZL24" s="14"/>
      <c r="ZM24" s="14"/>
      <c r="ZN24" s="14"/>
      <c r="ZO24" s="14"/>
      <c r="ZP24" s="14"/>
      <c r="ZQ24" s="14"/>
      <c r="ZR24" s="14"/>
      <c r="ZS24" s="14"/>
      <c r="ZT24" s="14"/>
      <c r="ZU24" s="14"/>
      <c r="ZV24" s="14"/>
      <c r="ZW24" s="14"/>
      <c r="ZX24" s="14"/>
      <c r="ZY24" s="14"/>
      <c r="ZZ24" s="14"/>
      <c r="AAA24" s="14"/>
      <c r="AAB24" s="14"/>
      <c r="AAC24" s="14"/>
      <c r="AAD24" s="14"/>
      <c r="AAE24" s="14"/>
      <c r="AAF24" s="14"/>
      <c r="AAG24" s="14"/>
      <c r="AAH24" s="14"/>
      <c r="AAI24" s="14"/>
      <c r="AAJ24" s="14"/>
      <c r="AAK24" s="14"/>
      <c r="AAL24" s="14"/>
      <c r="AAM24" s="14"/>
      <c r="AAN24" s="14"/>
      <c r="AAO24" s="14"/>
      <c r="AAP24" s="14"/>
      <c r="AAQ24" s="14"/>
      <c r="AAR24" s="14"/>
      <c r="AAS24" s="14"/>
      <c r="AAT24" s="14"/>
      <c r="AAU24" s="14"/>
      <c r="AAV24" s="14"/>
      <c r="AAW24" s="14"/>
      <c r="AAX24" s="14"/>
      <c r="AAY24" s="14"/>
      <c r="AAZ24" s="14"/>
      <c r="ABA24" s="14"/>
      <c r="ABB24" s="14"/>
      <c r="ABC24" s="14"/>
      <c r="ABD24" s="14"/>
      <c r="ABE24" s="14"/>
      <c r="ABF24" s="14"/>
      <c r="ABG24" s="14"/>
      <c r="ABH24" s="14"/>
      <c r="ABI24" s="14"/>
      <c r="ABJ24" s="14"/>
      <c r="ABK24" s="14"/>
      <c r="ABL24" s="14"/>
      <c r="ABM24" s="14"/>
      <c r="ABN24" s="14"/>
      <c r="ABO24" s="14"/>
      <c r="ABP24" s="14"/>
      <c r="ABQ24" s="14"/>
      <c r="ABR24" s="14"/>
      <c r="ABS24" s="14"/>
      <c r="ABT24" s="14"/>
      <c r="ABU24" s="14"/>
      <c r="ABV24" s="14"/>
      <c r="ABW24" s="14"/>
      <c r="ABX24" s="14"/>
      <c r="ABY24" s="14"/>
      <c r="ABZ24" s="14"/>
      <c r="ACA24" s="14"/>
      <c r="ACB24" s="14"/>
      <c r="ACC24" s="14"/>
      <c r="ACD24" s="14"/>
      <c r="ACE24" s="14"/>
      <c r="ACF24" s="14"/>
      <c r="ACG24" s="14"/>
      <c r="ACH24" s="14"/>
      <c r="ACI24" s="14"/>
      <c r="ACJ24" s="14"/>
      <c r="ACK24" s="14"/>
      <c r="ACL24" s="14"/>
      <c r="ACM24" s="14"/>
      <c r="ACN24" s="14"/>
      <c r="ACO24" s="14"/>
      <c r="ACP24" s="14"/>
      <c r="ACQ24" s="14"/>
      <c r="ACR24" s="14"/>
      <c r="ACS24" s="14"/>
      <c r="ACT24" s="14"/>
      <c r="ACU24" s="14"/>
      <c r="ACV24" s="14"/>
      <c r="ACW24" s="14"/>
      <c r="ACX24" s="14"/>
      <c r="ACY24" s="14"/>
      <c r="ACZ24" s="14"/>
      <c r="ADA24" s="14"/>
      <c r="ADB24" s="14"/>
      <c r="ADC24" s="14"/>
      <c r="ADD24" s="14"/>
      <c r="ADE24" s="14"/>
      <c r="ADF24" s="14"/>
      <c r="ADG24" s="14"/>
      <c r="ADH24" s="14"/>
      <c r="ADI24" s="14"/>
      <c r="ADJ24" s="14"/>
      <c r="ADK24" s="14"/>
      <c r="ADL24" s="14"/>
      <c r="ADM24" s="14"/>
      <c r="ADN24" s="14"/>
      <c r="ADO24" s="14"/>
      <c r="ADP24" s="14"/>
      <c r="ADQ24" s="14"/>
      <c r="ADR24" s="14"/>
      <c r="ADS24" s="14"/>
      <c r="ADT24" s="14"/>
      <c r="ADU24" s="14"/>
      <c r="ADV24" s="14"/>
      <c r="ADW24" s="14"/>
      <c r="ADX24" s="14"/>
      <c r="ADY24" s="14"/>
      <c r="ADZ24" s="14"/>
      <c r="AEA24" s="14"/>
      <c r="AEB24" s="14"/>
      <c r="AEC24" s="14"/>
      <c r="AED24" s="14"/>
      <c r="AEE24" s="14"/>
      <c r="AEF24" s="14"/>
      <c r="AEG24" s="14"/>
      <c r="AEH24" s="14"/>
      <c r="AEI24" s="14"/>
      <c r="AEJ24" s="14"/>
      <c r="AEK24" s="14"/>
      <c r="AEL24" s="14"/>
      <c r="AEM24" s="14"/>
      <c r="AEN24" s="14"/>
      <c r="AEO24" s="14"/>
      <c r="AEP24" s="14"/>
      <c r="AEQ24" s="14"/>
      <c r="AER24" s="14"/>
      <c r="AES24" s="14"/>
      <c r="AET24" s="14"/>
      <c r="AEU24" s="14"/>
      <c r="AEV24" s="14"/>
      <c r="AEW24" s="14"/>
      <c r="AEX24" s="14"/>
      <c r="AEY24" s="14"/>
      <c r="AEZ24" s="14"/>
      <c r="AFA24" s="14"/>
      <c r="AFB24" s="14"/>
      <c r="AFC24" s="14"/>
      <c r="AFD24" s="14"/>
      <c r="AFE24" s="14"/>
      <c r="AFF24" s="14"/>
      <c r="AFG24" s="14"/>
      <c r="AFH24" s="14"/>
      <c r="AFI24" s="14"/>
      <c r="AFJ24" s="14"/>
      <c r="AFK24" s="14"/>
      <c r="AFL24" s="14"/>
      <c r="AFM24" s="14"/>
      <c r="AFN24" s="14"/>
      <c r="AFO24" s="14"/>
      <c r="AFP24" s="14"/>
      <c r="AFQ24" s="14"/>
      <c r="AFR24" s="14"/>
      <c r="AFS24" s="14"/>
      <c r="AFT24" s="14"/>
      <c r="AFU24" s="14"/>
      <c r="AFV24" s="14"/>
      <c r="AFW24" s="14"/>
      <c r="AFX24" s="14"/>
      <c r="AFY24" s="14"/>
      <c r="AFZ24" s="14"/>
      <c r="AGA24" s="14"/>
      <c r="AGB24" s="14"/>
      <c r="AGC24" s="14"/>
      <c r="AGD24" s="14"/>
      <c r="AGE24" s="14"/>
      <c r="AGF24" s="14"/>
      <c r="AGG24" s="14"/>
      <c r="AGH24" s="14"/>
      <c r="AGI24" s="14"/>
      <c r="AGJ24" s="14"/>
      <c r="AGK24" s="14"/>
      <c r="AGL24" s="14"/>
      <c r="AGM24" s="14"/>
      <c r="AGN24" s="14"/>
      <c r="AGO24" s="14"/>
      <c r="AGP24" s="14"/>
      <c r="AGQ24" s="14"/>
      <c r="AGR24" s="14"/>
      <c r="AGS24" s="14"/>
      <c r="AGT24" s="14"/>
      <c r="AGU24" s="14"/>
      <c r="AGV24" s="14"/>
      <c r="AGW24" s="14"/>
      <c r="AGX24" s="14"/>
      <c r="AGY24" s="14"/>
      <c r="AGZ24" s="14"/>
      <c r="AHA24" s="14"/>
      <c r="AHB24" s="14"/>
      <c r="AHC24" s="14"/>
      <c r="AHD24" s="14"/>
      <c r="AHE24" s="14"/>
      <c r="AHF24" s="14"/>
      <c r="AHG24" s="14"/>
      <c r="AHH24" s="14"/>
      <c r="AHI24" s="14"/>
      <c r="AHJ24" s="14"/>
      <c r="AHK24" s="14"/>
      <c r="AHL24" s="14"/>
      <c r="AHM24" s="14"/>
      <c r="AHN24" s="14"/>
      <c r="AHO24" s="14"/>
      <c r="AHP24" s="14"/>
      <c r="AHQ24" s="14"/>
      <c r="AHR24" s="14"/>
      <c r="AHS24" s="14"/>
      <c r="AHT24" s="14"/>
      <c r="AHU24" s="14"/>
      <c r="AHV24" s="14"/>
      <c r="AHW24" s="14"/>
      <c r="AHX24" s="14"/>
      <c r="AHY24" s="14"/>
      <c r="AHZ24" s="14"/>
      <c r="AIA24" s="14"/>
      <c r="AIB24" s="14"/>
      <c r="AIC24" s="14"/>
      <c r="AID24" s="14"/>
      <c r="AIE24" s="14"/>
      <c r="AIF24" s="14"/>
      <c r="AIG24" s="14"/>
      <c r="AIH24" s="14"/>
      <c r="AII24" s="14"/>
      <c r="AIJ24" s="14"/>
      <c r="AIK24" s="14"/>
      <c r="AIL24" s="14"/>
      <c r="AIM24" s="14"/>
      <c r="AIN24" s="14"/>
      <c r="AIO24" s="14"/>
      <c r="AIP24" s="14"/>
      <c r="AIQ24" s="14"/>
      <c r="AIR24" s="14"/>
      <c r="AIS24" s="14"/>
      <c r="AIT24" s="14"/>
      <c r="AIU24" s="14"/>
      <c r="AIV24" s="14"/>
      <c r="AIW24" s="14"/>
      <c r="AIX24" s="14"/>
      <c r="AIY24" s="14"/>
      <c r="AIZ24" s="14"/>
      <c r="AJA24" s="14"/>
      <c r="AJB24" s="14"/>
      <c r="AJC24" s="14"/>
      <c r="AJD24" s="14"/>
      <c r="AJE24" s="14"/>
      <c r="AJF24" s="14"/>
      <c r="AJG24" s="14"/>
      <c r="AJH24" s="14"/>
      <c r="AJI24" s="14"/>
      <c r="AJJ24" s="14"/>
      <c r="AJK24" s="14"/>
      <c r="AJL24" s="14"/>
      <c r="AJM24" s="14"/>
      <c r="AJN24" s="14"/>
      <c r="AJO24" s="14"/>
      <c r="AJP24" s="14"/>
      <c r="AJQ24" s="14"/>
      <c r="AJR24" s="14"/>
      <c r="AJS24" s="14"/>
      <c r="AJT24" s="14"/>
      <c r="AJU24" s="14"/>
      <c r="AJV24" s="14"/>
      <c r="AJW24" s="14"/>
      <c r="AJX24" s="14"/>
      <c r="AJY24" s="14"/>
      <c r="AJZ24" s="14"/>
      <c r="AKA24" s="14"/>
      <c r="AKB24" s="14"/>
      <c r="AKC24" s="14"/>
      <c r="AKD24" s="14"/>
      <c r="AKE24" s="14"/>
      <c r="AKF24" s="14"/>
      <c r="AKG24" s="14"/>
      <c r="AKH24" s="14"/>
      <c r="AKI24" s="14"/>
      <c r="AKJ24" s="14"/>
      <c r="AKK24" s="14"/>
      <c r="AKL24" s="14"/>
      <c r="AKM24" s="14"/>
      <c r="AKN24" s="14"/>
      <c r="AKO24" s="14"/>
      <c r="AKP24" s="14"/>
      <c r="AKQ24" s="14"/>
      <c r="AKR24" s="14"/>
      <c r="AKS24" s="14"/>
      <c r="AKT24" s="14"/>
      <c r="AKU24" s="14"/>
      <c r="AKV24" s="14"/>
      <c r="AKW24" s="14"/>
      <c r="AKX24" s="14"/>
      <c r="AKY24" s="14"/>
      <c r="AKZ24" s="14"/>
      <c r="ALA24" s="14"/>
      <c r="ALB24" s="14"/>
      <c r="ALC24" s="14"/>
      <c r="ALD24" s="14"/>
      <c r="ALE24" s="14"/>
      <c r="ALF24" s="14"/>
      <c r="ALG24" s="14"/>
      <c r="ALH24" s="14"/>
      <c r="ALI24" s="14"/>
      <c r="ALJ24" s="14"/>
      <c r="ALK24" s="14"/>
      <c r="ALL24" s="14"/>
      <c r="ALM24" s="14"/>
      <c r="ALN24" s="14"/>
      <c r="ALO24" s="14"/>
      <c r="ALP24" s="14"/>
      <c r="ALQ24" s="14"/>
      <c r="ALR24" s="14"/>
      <c r="ALS24" s="14"/>
      <c r="ALT24" s="14"/>
      <c r="ALU24" s="14"/>
      <c r="ALV24" s="14"/>
      <c r="ALW24" s="14"/>
      <c r="ALX24" s="14"/>
      <c r="ALY24" s="14"/>
      <c r="ALZ24" s="14"/>
      <c r="AMA24" s="14"/>
      <c r="AMB24" s="14"/>
      <c r="AMC24" s="14"/>
      <c r="AMD24" s="14"/>
      <c r="AME24" s="14"/>
      <c r="AMF24" s="14"/>
      <c r="AMG24" s="14"/>
      <c r="AMH24" s="14"/>
      <c r="AMI24" s="14"/>
      <c r="AMJ24" s="14"/>
      <c r="AMK24" s="14"/>
      <c r="AML24" s="14"/>
      <c r="AMM24" s="14"/>
      <c r="AMN24" s="14"/>
      <c r="AMO24" s="14"/>
    </row>
    <row r="25" spans="1:1029" s="139" customFormat="1" ht="32.25" customHeight="1" x14ac:dyDescent="0.25">
      <c r="A25" s="1738" t="s">
        <v>1</v>
      </c>
      <c r="B25" s="702" t="s">
        <v>777</v>
      </c>
      <c r="C25" s="702" t="s">
        <v>778</v>
      </c>
      <c r="D25" s="141" t="s">
        <v>779</v>
      </c>
      <c r="E25" s="140">
        <v>45521</v>
      </c>
      <c r="F25" s="702" t="s">
        <v>722</v>
      </c>
      <c r="IW25" s="14"/>
      <c r="IX25" s="14"/>
      <c r="IY25" s="14"/>
      <c r="IZ25" s="14"/>
      <c r="JA25" s="14"/>
      <c r="JB25" s="14"/>
      <c r="JC25" s="14"/>
      <c r="JD25" s="14"/>
      <c r="JE25" s="14"/>
      <c r="JF25" s="14"/>
      <c r="JG25" s="14"/>
      <c r="JH25" s="14"/>
      <c r="JI25" s="14"/>
      <c r="JJ25" s="14"/>
      <c r="JK25" s="14"/>
      <c r="JL25" s="14"/>
      <c r="JM25" s="14"/>
      <c r="JN25" s="14"/>
      <c r="JO25" s="14"/>
      <c r="JP25" s="14"/>
      <c r="JQ25" s="14"/>
      <c r="JR25" s="14"/>
      <c r="JS25" s="14"/>
      <c r="JT25" s="14"/>
      <c r="JU25" s="14"/>
      <c r="JV25" s="14"/>
      <c r="JW25" s="14"/>
      <c r="JX25" s="14"/>
      <c r="JY25" s="14"/>
      <c r="JZ25" s="14"/>
      <c r="KA25" s="14"/>
      <c r="KB25" s="14"/>
      <c r="KC25" s="14"/>
      <c r="KD25" s="14"/>
      <c r="KE25" s="14"/>
      <c r="KF25" s="14"/>
      <c r="KG25" s="14"/>
      <c r="KH25" s="14"/>
      <c r="KI25" s="14"/>
      <c r="KJ25" s="14"/>
      <c r="KK25" s="14"/>
      <c r="KL25" s="14"/>
      <c r="KM25" s="14"/>
      <c r="KN25" s="14"/>
      <c r="KO25" s="14"/>
      <c r="KP25" s="14"/>
      <c r="KQ25" s="14"/>
      <c r="KR25" s="14"/>
      <c r="KS25" s="14"/>
      <c r="KT25" s="14"/>
      <c r="KU25" s="14"/>
      <c r="KV25" s="14"/>
      <c r="KW25" s="14"/>
      <c r="KX25" s="14"/>
      <c r="KY25" s="14"/>
      <c r="KZ25" s="14"/>
      <c r="LA25" s="14"/>
      <c r="LB25" s="14"/>
      <c r="LC25" s="14"/>
      <c r="LD25" s="14"/>
      <c r="LE25" s="14"/>
      <c r="LF25" s="14"/>
      <c r="LG25" s="14"/>
      <c r="LH25" s="14"/>
      <c r="LI25" s="14"/>
      <c r="LJ25" s="14"/>
      <c r="LK25" s="14"/>
      <c r="LL25" s="14"/>
      <c r="LM25" s="14"/>
      <c r="LN25" s="14"/>
      <c r="LO25" s="14"/>
      <c r="LP25" s="14"/>
      <c r="LQ25" s="14"/>
      <c r="LR25" s="14"/>
      <c r="LS25" s="14"/>
      <c r="LT25" s="14"/>
      <c r="LU25" s="14"/>
      <c r="LV25" s="14"/>
      <c r="LW25" s="14"/>
      <c r="LX25" s="14"/>
      <c r="LY25" s="14"/>
      <c r="LZ25" s="14"/>
      <c r="MA25" s="14"/>
      <c r="MB25" s="14"/>
      <c r="MC25" s="14"/>
      <c r="MD25" s="14"/>
      <c r="ME25" s="14"/>
      <c r="MF25" s="14"/>
      <c r="MG25" s="14"/>
      <c r="MH25" s="14"/>
      <c r="MI25" s="14"/>
      <c r="MJ25" s="14"/>
      <c r="MK25" s="14"/>
      <c r="ML25" s="14"/>
      <c r="MM25" s="14"/>
      <c r="MN25" s="14"/>
      <c r="MO25" s="14"/>
      <c r="MP25" s="14"/>
      <c r="MQ25" s="14"/>
      <c r="MR25" s="14"/>
      <c r="MS25" s="14"/>
      <c r="MT25" s="14"/>
      <c r="MU25" s="14"/>
      <c r="MV25" s="14"/>
      <c r="MW25" s="14"/>
      <c r="MX25" s="14"/>
      <c r="MY25" s="14"/>
      <c r="MZ25" s="14"/>
      <c r="NA25" s="14"/>
      <c r="NB25" s="14"/>
      <c r="NC25" s="14"/>
      <c r="ND25" s="14"/>
      <c r="NE25" s="14"/>
      <c r="NF25" s="14"/>
      <c r="NG25" s="14"/>
      <c r="NH25" s="14"/>
      <c r="NI25" s="14"/>
      <c r="NJ25" s="14"/>
      <c r="NK25" s="14"/>
      <c r="NL25" s="14"/>
      <c r="NM25" s="14"/>
      <c r="NN25" s="14"/>
      <c r="NO25" s="14"/>
      <c r="NP25" s="14"/>
      <c r="NQ25" s="14"/>
      <c r="NR25" s="14"/>
      <c r="NS25" s="14"/>
      <c r="NT25" s="14"/>
      <c r="NU25" s="14"/>
      <c r="NV25" s="14"/>
      <c r="NW25" s="14"/>
      <c r="NX25" s="14"/>
      <c r="NY25" s="14"/>
      <c r="NZ25" s="14"/>
      <c r="OA25" s="14"/>
      <c r="OB25" s="14"/>
      <c r="OC25" s="14"/>
      <c r="OD25" s="14"/>
      <c r="OE25" s="14"/>
      <c r="OF25" s="14"/>
      <c r="OG25" s="14"/>
      <c r="OH25" s="14"/>
      <c r="OI25" s="14"/>
      <c r="OJ25" s="14"/>
      <c r="OK25" s="14"/>
      <c r="OL25" s="14"/>
      <c r="OM25" s="14"/>
      <c r="ON25" s="14"/>
      <c r="OO25" s="14"/>
      <c r="OP25" s="14"/>
      <c r="OQ25" s="14"/>
      <c r="OR25" s="14"/>
      <c r="OS25" s="14"/>
      <c r="OT25" s="14"/>
      <c r="OU25" s="14"/>
      <c r="OV25" s="14"/>
      <c r="OW25" s="14"/>
      <c r="OX25" s="14"/>
      <c r="OY25" s="14"/>
      <c r="OZ25" s="14"/>
      <c r="PA25" s="14"/>
      <c r="PB25" s="14"/>
      <c r="PC25" s="14"/>
      <c r="PD25" s="14"/>
      <c r="PE25" s="14"/>
      <c r="PF25" s="14"/>
      <c r="PG25" s="14"/>
      <c r="PH25" s="14"/>
      <c r="PI25" s="14"/>
      <c r="PJ25" s="14"/>
      <c r="PK25" s="14"/>
      <c r="PL25" s="14"/>
      <c r="PM25" s="14"/>
      <c r="PN25" s="14"/>
      <c r="PO25" s="14"/>
      <c r="PP25" s="14"/>
      <c r="PQ25" s="14"/>
      <c r="PR25" s="14"/>
      <c r="PS25" s="14"/>
      <c r="PT25" s="14"/>
      <c r="PU25" s="14"/>
      <c r="PV25" s="14"/>
      <c r="PW25" s="14"/>
      <c r="PX25" s="14"/>
      <c r="PY25" s="14"/>
      <c r="PZ25" s="14"/>
      <c r="QA25" s="14"/>
      <c r="QB25" s="14"/>
      <c r="QC25" s="14"/>
      <c r="QD25" s="14"/>
      <c r="QE25" s="14"/>
      <c r="QF25" s="14"/>
      <c r="QG25" s="14"/>
      <c r="QH25" s="14"/>
      <c r="QI25" s="14"/>
      <c r="QJ25" s="14"/>
      <c r="QK25" s="14"/>
      <c r="QL25" s="14"/>
      <c r="QM25" s="14"/>
      <c r="QN25" s="14"/>
      <c r="QO25" s="14"/>
      <c r="QP25" s="14"/>
      <c r="QQ25" s="14"/>
      <c r="QR25" s="14"/>
      <c r="QS25" s="14"/>
      <c r="QT25" s="14"/>
      <c r="QU25" s="14"/>
      <c r="QV25" s="14"/>
      <c r="QW25" s="14"/>
      <c r="QX25" s="14"/>
      <c r="QY25" s="14"/>
      <c r="QZ25" s="14"/>
      <c r="RA25" s="14"/>
      <c r="RB25" s="14"/>
      <c r="RC25" s="14"/>
      <c r="RD25" s="14"/>
      <c r="RE25" s="14"/>
      <c r="RF25" s="14"/>
      <c r="RG25" s="14"/>
      <c r="RH25" s="14"/>
      <c r="RI25" s="14"/>
      <c r="RJ25" s="14"/>
      <c r="RK25" s="14"/>
      <c r="RL25" s="14"/>
      <c r="RM25" s="14"/>
      <c r="RN25" s="14"/>
      <c r="RO25" s="14"/>
      <c r="RP25" s="14"/>
      <c r="RQ25" s="14"/>
      <c r="RR25" s="14"/>
      <c r="RS25" s="14"/>
      <c r="RT25" s="14"/>
      <c r="RU25" s="14"/>
      <c r="RV25" s="14"/>
      <c r="RW25" s="14"/>
      <c r="RX25" s="14"/>
      <c r="RY25" s="14"/>
      <c r="RZ25" s="14"/>
      <c r="SA25" s="14"/>
      <c r="SB25" s="14"/>
      <c r="SC25" s="14"/>
      <c r="SD25" s="14"/>
      <c r="SE25" s="14"/>
      <c r="SF25" s="14"/>
      <c r="SG25" s="14"/>
      <c r="SH25" s="14"/>
      <c r="SI25" s="14"/>
      <c r="SJ25" s="14"/>
      <c r="SK25" s="14"/>
      <c r="SL25" s="14"/>
      <c r="SM25" s="14"/>
      <c r="SN25" s="14"/>
      <c r="SO25" s="14"/>
      <c r="SP25" s="14"/>
      <c r="SQ25" s="14"/>
      <c r="SR25" s="14"/>
      <c r="SS25" s="14"/>
      <c r="ST25" s="14"/>
      <c r="SU25" s="14"/>
      <c r="SV25" s="14"/>
      <c r="SW25" s="14"/>
      <c r="SX25" s="14"/>
      <c r="SY25" s="14"/>
      <c r="SZ25" s="14"/>
      <c r="TA25" s="14"/>
      <c r="TB25" s="14"/>
      <c r="TC25" s="14"/>
      <c r="TD25" s="14"/>
      <c r="TE25" s="14"/>
      <c r="TF25" s="14"/>
      <c r="TG25" s="14"/>
      <c r="TH25" s="14"/>
      <c r="TI25" s="14"/>
      <c r="TJ25" s="14"/>
      <c r="TK25" s="14"/>
      <c r="TL25" s="14"/>
      <c r="TM25" s="14"/>
      <c r="TN25" s="14"/>
      <c r="TO25" s="14"/>
      <c r="TP25" s="14"/>
      <c r="TQ25" s="14"/>
      <c r="TR25" s="14"/>
      <c r="TS25" s="14"/>
      <c r="TT25" s="14"/>
      <c r="TU25" s="14"/>
      <c r="TV25" s="14"/>
      <c r="TW25" s="14"/>
      <c r="TX25" s="14"/>
      <c r="TY25" s="14"/>
      <c r="TZ25" s="14"/>
      <c r="UA25" s="14"/>
      <c r="UB25" s="14"/>
      <c r="UC25" s="14"/>
      <c r="UD25" s="14"/>
      <c r="UE25" s="14"/>
      <c r="UF25" s="14"/>
      <c r="UG25" s="14"/>
      <c r="UH25" s="14"/>
      <c r="UI25" s="14"/>
      <c r="UJ25" s="14"/>
      <c r="UK25" s="14"/>
      <c r="UL25" s="14"/>
      <c r="UM25" s="14"/>
      <c r="UN25" s="14"/>
      <c r="UO25" s="14"/>
      <c r="UP25" s="14"/>
      <c r="UQ25" s="14"/>
      <c r="UR25" s="14"/>
      <c r="US25" s="14"/>
      <c r="UT25" s="14"/>
      <c r="UU25" s="14"/>
      <c r="UV25" s="14"/>
      <c r="UW25" s="14"/>
      <c r="UX25" s="14"/>
      <c r="UY25" s="14"/>
      <c r="UZ25" s="14"/>
      <c r="VA25" s="14"/>
      <c r="VB25" s="14"/>
      <c r="VC25" s="14"/>
      <c r="VD25" s="14"/>
      <c r="VE25" s="14"/>
      <c r="VF25" s="14"/>
      <c r="VG25" s="14"/>
      <c r="VH25" s="14"/>
      <c r="VI25" s="14"/>
      <c r="VJ25" s="14"/>
      <c r="VK25" s="14"/>
      <c r="VL25" s="14"/>
      <c r="VM25" s="14"/>
      <c r="VN25" s="14"/>
      <c r="VO25" s="14"/>
      <c r="VP25" s="14"/>
      <c r="VQ25" s="14"/>
      <c r="VR25" s="14"/>
      <c r="VS25" s="14"/>
      <c r="VT25" s="14"/>
      <c r="VU25" s="14"/>
      <c r="VV25" s="14"/>
      <c r="VW25" s="14"/>
      <c r="VX25" s="14"/>
      <c r="VY25" s="14"/>
      <c r="VZ25" s="14"/>
      <c r="WA25" s="14"/>
      <c r="WB25" s="14"/>
      <c r="WC25" s="14"/>
      <c r="WD25" s="14"/>
      <c r="WE25" s="14"/>
      <c r="WF25" s="14"/>
      <c r="WG25" s="14"/>
      <c r="WH25" s="14"/>
      <c r="WI25" s="14"/>
      <c r="WJ25" s="14"/>
      <c r="WK25" s="14"/>
      <c r="WL25" s="14"/>
      <c r="WM25" s="14"/>
      <c r="WN25" s="14"/>
      <c r="WO25" s="14"/>
      <c r="WP25" s="14"/>
      <c r="WQ25" s="14"/>
      <c r="WR25" s="14"/>
      <c r="WS25" s="14"/>
      <c r="WT25" s="14"/>
      <c r="WU25" s="14"/>
      <c r="WV25" s="14"/>
      <c r="WW25" s="14"/>
      <c r="WX25" s="14"/>
      <c r="WY25" s="14"/>
      <c r="WZ25" s="14"/>
      <c r="XA25" s="14"/>
      <c r="XB25" s="14"/>
      <c r="XC25" s="14"/>
      <c r="XD25" s="14"/>
      <c r="XE25" s="14"/>
      <c r="XF25" s="14"/>
      <c r="XG25" s="14"/>
      <c r="XH25" s="14"/>
      <c r="XI25" s="14"/>
      <c r="XJ25" s="14"/>
      <c r="XK25" s="14"/>
      <c r="XL25" s="14"/>
      <c r="XM25" s="14"/>
      <c r="XN25" s="14"/>
      <c r="XO25" s="14"/>
      <c r="XP25" s="14"/>
      <c r="XQ25" s="14"/>
      <c r="XR25" s="14"/>
      <c r="XS25" s="14"/>
      <c r="XT25" s="14"/>
      <c r="XU25" s="14"/>
      <c r="XV25" s="14"/>
      <c r="XW25" s="14"/>
      <c r="XX25" s="14"/>
      <c r="XY25" s="14"/>
      <c r="XZ25" s="14"/>
      <c r="YA25" s="14"/>
      <c r="YB25" s="14"/>
      <c r="YC25" s="14"/>
      <c r="YD25" s="14"/>
      <c r="YE25" s="14"/>
      <c r="YF25" s="14"/>
      <c r="YG25" s="14"/>
      <c r="YH25" s="14"/>
      <c r="YI25" s="14"/>
      <c r="YJ25" s="14"/>
      <c r="YK25" s="14"/>
      <c r="YL25" s="14"/>
      <c r="YM25" s="14"/>
      <c r="YN25" s="14"/>
      <c r="YO25" s="14"/>
      <c r="YP25" s="14"/>
      <c r="YQ25" s="14"/>
      <c r="YR25" s="14"/>
      <c r="YS25" s="14"/>
      <c r="YT25" s="14"/>
      <c r="YU25" s="14"/>
      <c r="YV25" s="14"/>
      <c r="YW25" s="14"/>
      <c r="YX25" s="14"/>
      <c r="YY25" s="14"/>
      <c r="YZ25" s="14"/>
      <c r="ZA25" s="14"/>
      <c r="ZB25" s="14"/>
      <c r="ZC25" s="14"/>
      <c r="ZD25" s="14"/>
      <c r="ZE25" s="14"/>
      <c r="ZF25" s="14"/>
      <c r="ZG25" s="14"/>
      <c r="ZH25" s="14"/>
      <c r="ZI25" s="14"/>
      <c r="ZJ25" s="14"/>
      <c r="ZK25" s="14"/>
      <c r="ZL25" s="14"/>
      <c r="ZM25" s="14"/>
      <c r="ZN25" s="14"/>
      <c r="ZO25" s="14"/>
      <c r="ZP25" s="14"/>
      <c r="ZQ25" s="14"/>
      <c r="ZR25" s="14"/>
      <c r="ZS25" s="14"/>
      <c r="ZT25" s="14"/>
      <c r="ZU25" s="14"/>
      <c r="ZV25" s="14"/>
      <c r="ZW25" s="14"/>
      <c r="ZX25" s="14"/>
      <c r="ZY25" s="14"/>
      <c r="ZZ25" s="14"/>
      <c r="AAA25" s="14"/>
      <c r="AAB25" s="14"/>
      <c r="AAC25" s="14"/>
      <c r="AAD25" s="14"/>
      <c r="AAE25" s="14"/>
      <c r="AAF25" s="14"/>
      <c r="AAG25" s="14"/>
      <c r="AAH25" s="14"/>
      <c r="AAI25" s="14"/>
      <c r="AAJ25" s="14"/>
      <c r="AAK25" s="14"/>
      <c r="AAL25" s="14"/>
      <c r="AAM25" s="14"/>
      <c r="AAN25" s="14"/>
      <c r="AAO25" s="14"/>
      <c r="AAP25" s="14"/>
      <c r="AAQ25" s="14"/>
      <c r="AAR25" s="14"/>
      <c r="AAS25" s="14"/>
      <c r="AAT25" s="14"/>
      <c r="AAU25" s="14"/>
      <c r="AAV25" s="14"/>
      <c r="AAW25" s="14"/>
      <c r="AAX25" s="14"/>
      <c r="AAY25" s="14"/>
      <c r="AAZ25" s="14"/>
      <c r="ABA25" s="14"/>
      <c r="ABB25" s="14"/>
      <c r="ABC25" s="14"/>
      <c r="ABD25" s="14"/>
      <c r="ABE25" s="14"/>
      <c r="ABF25" s="14"/>
      <c r="ABG25" s="14"/>
      <c r="ABH25" s="14"/>
      <c r="ABI25" s="14"/>
      <c r="ABJ25" s="14"/>
      <c r="ABK25" s="14"/>
      <c r="ABL25" s="14"/>
      <c r="ABM25" s="14"/>
      <c r="ABN25" s="14"/>
      <c r="ABO25" s="14"/>
      <c r="ABP25" s="14"/>
      <c r="ABQ25" s="14"/>
      <c r="ABR25" s="14"/>
      <c r="ABS25" s="14"/>
      <c r="ABT25" s="14"/>
      <c r="ABU25" s="14"/>
      <c r="ABV25" s="14"/>
      <c r="ABW25" s="14"/>
      <c r="ABX25" s="14"/>
      <c r="ABY25" s="14"/>
      <c r="ABZ25" s="14"/>
      <c r="ACA25" s="14"/>
      <c r="ACB25" s="14"/>
      <c r="ACC25" s="14"/>
      <c r="ACD25" s="14"/>
      <c r="ACE25" s="14"/>
      <c r="ACF25" s="14"/>
      <c r="ACG25" s="14"/>
      <c r="ACH25" s="14"/>
      <c r="ACI25" s="14"/>
      <c r="ACJ25" s="14"/>
      <c r="ACK25" s="14"/>
      <c r="ACL25" s="14"/>
      <c r="ACM25" s="14"/>
      <c r="ACN25" s="14"/>
      <c r="ACO25" s="14"/>
      <c r="ACP25" s="14"/>
      <c r="ACQ25" s="14"/>
      <c r="ACR25" s="14"/>
      <c r="ACS25" s="14"/>
      <c r="ACT25" s="14"/>
      <c r="ACU25" s="14"/>
      <c r="ACV25" s="14"/>
      <c r="ACW25" s="14"/>
      <c r="ACX25" s="14"/>
      <c r="ACY25" s="14"/>
      <c r="ACZ25" s="14"/>
      <c r="ADA25" s="14"/>
      <c r="ADB25" s="14"/>
      <c r="ADC25" s="14"/>
      <c r="ADD25" s="14"/>
      <c r="ADE25" s="14"/>
      <c r="ADF25" s="14"/>
      <c r="ADG25" s="14"/>
      <c r="ADH25" s="14"/>
      <c r="ADI25" s="14"/>
      <c r="ADJ25" s="14"/>
      <c r="ADK25" s="14"/>
      <c r="ADL25" s="14"/>
      <c r="ADM25" s="14"/>
      <c r="ADN25" s="14"/>
      <c r="ADO25" s="14"/>
      <c r="ADP25" s="14"/>
      <c r="ADQ25" s="14"/>
      <c r="ADR25" s="14"/>
      <c r="ADS25" s="14"/>
      <c r="ADT25" s="14"/>
      <c r="ADU25" s="14"/>
      <c r="ADV25" s="14"/>
      <c r="ADW25" s="14"/>
      <c r="ADX25" s="14"/>
      <c r="ADY25" s="14"/>
      <c r="ADZ25" s="14"/>
      <c r="AEA25" s="14"/>
      <c r="AEB25" s="14"/>
      <c r="AEC25" s="14"/>
      <c r="AED25" s="14"/>
      <c r="AEE25" s="14"/>
      <c r="AEF25" s="14"/>
      <c r="AEG25" s="14"/>
      <c r="AEH25" s="14"/>
      <c r="AEI25" s="14"/>
      <c r="AEJ25" s="14"/>
      <c r="AEK25" s="14"/>
      <c r="AEL25" s="14"/>
      <c r="AEM25" s="14"/>
      <c r="AEN25" s="14"/>
      <c r="AEO25" s="14"/>
      <c r="AEP25" s="14"/>
      <c r="AEQ25" s="14"/>
      <c r="AER25" s="14"/>
      <c r="AES25" s="14"/>
      <c r="AET25" s="14"/>
      <c r="AEU25" s="14"/>
      <c r="AEV25" s="14"/>
      <c r="AEW25" s="14"/>
      <c r="AEX25" s="14"/>
      <c r="AEY25" s="14"/>
      <c r="AEZ25" s="14"/>
      <c r="AFA25" s="14"/>
      <c r="AFB25" s="14"/>
      <c r="AFC25" s="14"/>
      <c r="AFD25" s="14"/>
      <c r="AFE25" s="14"/>
      <c r="AFF25" s="14"/>
      <c r="AFG25" s="14"/>
      <c r="AFH25" s="14"/>
      <c r="AFI25" s="14"/>
      <c r="AFJ25" s="14"/>
      <c r="AFK25" s="14"/>
      <c r="AFL25" s="14"/>
      <c r="AFM25" s="14"/>
      <c r="AFN25" s="14"/>
      <c r="AFO25" s="14"/>
      <c r="AFP25" s="14"/>
      <c r="AFQ25" s="14"/>
      <c r="AFR25" s="14"/>
      <c r="AFS25" s="14"/>
      <c r="AFT25" s="14"/>
      <c r="AFU25" s="14"/>
      <c r="AFV25" s="14"/>
      <c r="AFW25" s="14"/>
      <c r="AFX25" s="14"/>
      <c r="AFY25" s="14"/>
      <c r="AFZ25" s="14"/>
      <c r="AGA25" s="14"/>
      <c r="AGB25" s="14"/>
      <c r="AGC25" s="14"/>
      <c r="AGD25" s="14"/>
      <c r="AGE25" s="14"/>
      <c r="AGF25" s="14"/>
      <c r="AGG25" s="14"/>
      <c r="AGH25" s="14"/>
      <c r="AGI25" s="14"/>
      <c r="AGJ25" s="14"/>
      <c r="AGK25" s="14"/>
      <c r="AGL25" s="14"/>
      <c r="AGM25" s="14"/>
      <c r="AGN25" s="14"/>
      <c r="AGO25" s="14"/>
      <c r="AGP25" s="14"/>
      <c r="AGQ25" s="14"/>
      <c r="AGR25" s="14"/>
      <c r="AGS25" s="14"/>
      <c r="AGT25" s="14"/>
      <c r="AGU25" s="14"/>
      <c r="AGV25" s="14"/>
      <c r="AGW25" s="14"/>
      <c r="AGX25" s="14"/>
      <c r="AGY25" s="14"/>
      <c r="AGZ25" s="14"/>
      <c r="AHA25" s="14"/>
      <c r="AHB25" s="14"/>
      <c r="AHC25" s="14"/>
      <c r="AHD25" s="14"/>
      <c r="AHE25" s="14"/>
      <c r="AHF25" s="14"/>
      <c r="AHG25" s="14"/>
      <c r="AHH25" s="14"/>
      <c r="AHI25" s="14"/>
      <c r="AHJ25" s="14"/>
      <c r="AHK25" s="14"/>
      <c r="AHL25" s="14"/>
      <c r="AHM25" s="14"/>
      <c r="AHN25" s="14"/>
      <c r="AHO25" s="14"/>
      <c r="AHP25" s="14"/>
      <c r="AHQ25" s="14"/>
      <c r="AHR25" s="14"/>
      <c r="AHS25" s="14"/>
      <c r="AHT25" s="14"/>
      <c r="AHU25" s="14"/>
      <c r="AHV25" s="14"/>
      <c r="AHW25" s="14"/>
      <c r="AHX25" s="14"/>
      <c r="AHY25" s="14"/>
      <c r="AHZ25" s="14"/>
      <c r="AIA25" s="14"/>
      <c r="AIB25" s="14"/>
      <c r="AIC25" s="14"/>
      <c r="AID25" s="14"/>
      <c r="AIE25" s="14"/>
      <c r="AIF25" s="14"/>
      <c r="AIG25" s="14"/>
      <c r="AIH25" s="14"/>
      <c r="AII25" s="14"/>
      <c r="AIJ25" s="14"/>
      <c r="AIK25" s="14"/>
      <c r="AIL25" s="14"/>
      <c r="AIM25" s="14"/>
      <c r="AIN25" s="14"/>
      <c r="AIO25" s="14"/>
      <c r="AIP25" s="14"/>
      <c r="AIQ25" s="14"/>
      <c r="AIR25" s="14"/>
      <c r="AIS25" s="14"/>
      <c r="AIT25" s="14"/>
      <c r="AIU25" s="14"/>
      <c r="AIV25" s="14"/>
      <c r="AIW25" s="14"/>
      <c r="AIX25" s="14"/>
      <c r="AIY25" s="14"/>
      <c r="AIZ25" s="14"/>
      <c r="AJA25" s="14"/>
      <c r="AJB25" s="14"/>
      <c r="AJC25" s="14"/>
      <c r="AJD25" s="14"/>
      <c r="AJE25" s="14"/>
      <c r="AJF25" s="14"/>
      <c r="AJG25" s="14"/>
      <c r="AJH25" s="14"/>
      <c r="AJI25" s="14"/>
      <c r="AJJ25" s="14"/>
      <c r="AJK25" s="14"/>
      <c r="AJL25" s="14"/>
      <c r="AJM25" s="14"/>
      <c r="AJN25" s="14"/>
      <c r="AJO25" s="14"/>
      <c r="AJP25" s="14"/>
      <c r="AJQ25" s="14"/>
      <c r="AJR25" s="14"/>
      <c r="AJS25" s="14"/>
      <c r="AJT25" s="14"/>
      <c r="AJU25" s="14"/>
      <c r="AJV25" s="14"/>
      <c r="AJW25" s="14"/>
      <c r="AJX25" s="14"/>
      <c r="AJY25" s="14"/>
      <c r="AJZ25" s="14"/>
      <c r="AKA25" s="14"/>
      <c r="AKB25" s="14"/>
      <c r="AKC25" s="14"/>
      <c r="AKD25" s="14"/>
      <c r="AKE25" s="14"/>
      <c r="AKF25" s="14"/>
      <c r="AKG25" s="14"/>
      <c r="AKH25" s="14"/>
      <c r="AKI25" s="14"/>
      <c r="AKJ25" s="14"/>
      <c r="AKK25" s="14"/>
      <c r="AKL25" s="14"/>
      <c r="AKM25" s="14"/>
      <c r="AKN25" s="14"/>
      <c r="AKO25" s="14"/>
      <c r="AKP25" s="14"/>
      <c r="AKQ25" s="14"/>
      <c r="AKR25" s="14"/>
      <c r="AKS25" s="14"/>
      <c r="AKT25" s="14"/>
      <c r="AKU25" s="14"/>
      <c r="AKV25" s="14"/>
      <c r="AKW25" s="14"/>
      <c r="AKX25" s="14"/>
      <c r="AKY25" s="14"/>
      <c r="AKZ25" s="14"/>
      <c r="ALA25" s="14"/>
      <c r="ALB25" s="14"/>
      <c r="ALC25" s="14"/>
      <c r="ALD25" s="14"/>
      <c r="ALE25" s="14"/>
      <c r="ALF25" s="14"/>
      <c r="ALG25" s="14"/>
      <c r="ALH25" s="14"/>
      <c r="ALI25" s="14"/>
      <c r="ALJ25" s="14"/>
      <c r="ALK25" s="14"/>
      <c r="ALL25" s="14"/>
      <c r="ALM25" s="14"/>
      <c r="ALN25" s="14"/>
      <c r="ALO25" s="14"/>
      <c r="ALP25" s="14"/>
      <c r="ALQ25" s="14"/>
      <c r="ALR25" s="14"/>
      <c r="ALS25" s="14"/>
      <c r="ALT25" s="14"/>
      <c r="ALU25" s="14"/>
      <c r="ALV25" s="14"/>
      <c r="ALW25" s="14"/>
      <c r="ALX25" s="14"/>
      <c r="ALY25" s="14"/>
      <c r="ALZ25" s="14"/>
      <c r="AMA25" s="14"/>
      <c r="AMB25" s="14"/>
      <c r="AMC25" s="14"/>
      <c r="AMD25" s="14"/>
      <c r="AME25" s="14"/>
      <c r="AMF25" s="14"/>
      <c r="AMG25" s="14"/>
      <c r="AMH25" s="14"/>
      <c r="AMI25" s="14"/>
      <c r="AMJ25" s="14"/>
      <c r="AMK25" s="14"/>
      <c r="AML25" s="14"/>
      <c r="AMM25" s="14"/>
      <c r="AMN25" s="14"/>
      <c r="AMO25" s="14"/>
    </row>
    <row r="26" spans="1:1029" s="139" customFormat="1" ht="32.25" customHeight="1" x14ac:dyDescent="0.25">
      <c r="A26" s="1738" t="s">
        <v>1</v>
      </c>
      <c r="B26" s="702" t="s">
        <v>1010</v>
      </c>
      <c r="C26" s="702" t="s">
        <v>1077</v>
      </c>
      <c r="D26" s="141" t="s">
        <v>1078</v>
      </c>
      <c r="E26" s="140">
        <v>46067</v>
      </c>
      <c r="F26" s="702" t="s">
        <v>722</v>
      </c>
      <c r="IW26" s="14"/>
      <c r="IX26" s="14"/>
      <c r="IY26" s="14"/>
      <c r="IZ26" s="14"/>
      <c r="JA26" s="14"/>
      <c r="JB26" s="14"/>
      <c r="JC26" s="14"/>
      <c r="JD26" s="14"/>
      <c r="JE26" s="14"/>
      <c r="JF26" s="14"/>
      <c r="JG26" s="14"/>
      <c r="JH26" s="14"/>
      <c r="JI26" s="14"/>
      <c r="JJ26" s="14"/>
      <c r="JK26" s="14"/>
      <c r="JL26" s="14"/>
      <c r="JM26" s="14"/>
      <c r="JN26" s="14"/>
      <c r="JO26" s="14"/>
      <c r="JP26" s="14"/>
      <c r="JQ26" s="14"/>
      <c r="JR26" s="14"/>
      <c r="JS26" s="14"/>
      <c r="JT26" s="14"/>
      <c r="JU26" s="14"/>
      <c r="JV26" s="14"/>
      <c r="JW26" s="14"/>
      <c r="JX26" s="14"/>
      <c r="JY26" s="14"/>
      <c r="JZ26" s="14"/>
      <c r="KA26" s="14"/>
      <c r="KB26" s="14"/>
      <c r="KC26" s="14"/>
      <c r="KD26" s="14"/>
      <c r="KE26" s="14"/>
      <c r="KF26" s="14"/>
      <c r="KG26" s="14"/>
      <c r="KH26" s="14"/>
      <c r="KI26" s="14"/>
      <c r="KJ26" s="14"/>
      <c r="KK26" s="14"/>
      <c r="KL26" s="14"/>
      <c r="KM26" s="14"/>
      <c r="KN26" s="14"/>
      <c r="KO26" s="14"/>
      <c r="KP26" s="14"/>
      <c r="KQ26" s="14"/>
      <c r="KR26" s="14"/>
      <c r="KS26" s="14"/>
      <c r="KT26" s="14"/>
      <c r="KU26" s="14"/>
      <c r="KV26" s="14"/>
      <c r="KW26" s="14"/>
      <c r="KX26" s="14"/>
      <c r="KY26" s="14"/>
      <c r="KZ26" s="14"/>
      <c r="LA26" s="14"/>
      <c r="LB26" s="14"/>
      <c r="LC26" s="14"/>
      <c r="LD26" s="14"/>
      <c r="LE26" s="14"/>
      <c r="LF26" s="14"/>
      <c r="LG26" s="14"/>
      <c r="LH26" s="14"/>
      <c r="LI26" s="14"/>
      <c r="LJ26" s="14"/>
      <c r="LK26" s="14"/>
      <c r="LL26" s="14"/>
      <c r="LM26" s="14"/>
      <c r="LN26" s="14"/>
      <c r="LO26" s="14"/>
      <c r="LP26" s="14"/>
      <c r="LQ26" s="14"/>
      <c r="LR26" s="14"/>
      <c r="LS26" s="14"/>
      <c r="LT26" s="14"/>
      <c r="LU26" s="14"/>
      <c r="LV26" s="14"/>
      <c r="LW26" s="14"/>
      <c r="LX26" s="14"/>
      <c r="LY26" s="14"/>
      <c r="LZ26" s="14"/>
      <c r="MA26" s="14"/>
      <c r="MB26" s="14"/>
      <c r="MC26" s="14"/>
      <c r="MD26" s="14"/>
      <c r="ME26" s="14"/>
      <c r="MF26" s="14"/>
      <c r="MG26" s="14"/>
      <c r="MH26" s="14"/>
      <c r="MI26" s="14"/>
      <c r="MJ26" s="14"/>
      <c r="MK26" s="14"/>
      <c r="ML26" s="14"/>
      <c r="MM26" s="14"/>
      <c r="MN26" s="14"/>
      <c r="MO26" s="14"/>
      <c r="MP26" s="14"/>
      <c r="MQ26" s="14"/>
      <c r="MR26" s="14"/>
      <c r="MS26" s="14"/>
      <c r="MT26" s="14"/>
      <c r="MU26" s="14"/>
      <c r="MV26" s="14"/>
      <c r="MW26" s="14"/>
      <c r="MX26" s="14"/>
      <c r="MY26" s="14"/>
      <c r="MZ26" s="14"/>
      <c r="NA26" s="14"/>
      <c r="NB26" s="14"/>
      <c r="NC26" s="14"/>
      <c r="ND26" s="14"/>
      <c r="NE26" s="14"/>
      <c r="NF26" s="14"/>
      <c r="NG26" s="14"/>
      <c r="NH26" s="14"/>
      <c r="NI26" s="14"/>
      <c r="NJ26" s="14"/>
      <c r="NK26" s="14"/>
      <c r="NL26" s="14"/>
      <c r="NM26" s="14"/>
      <c r="NN26" s="14"/>
      <c r="NO26" s="14"/>
      <c r="NP26" s="14"/>
      <c r="NQ26" s="14"/>
      <c r="NR26" s="14"/>
      <c r="NS26" s="14"/>
      <c r="NT26" s="14"/>
      <c r="NU26" s="14"/>
      <c r="NV26" s="14"/>
      <c r="NW26" s="14"/>
      <c r="NX26" s="14"/>
      <c r="NY26" s="14"/>
      <c r="NZ26" s="14"/>
      <c r="OA26" s="14"/>
      <c r="OB26" s="14"/>
      <c r="OC26" s="14"/>
      <c r="OD26" s="14"/>
      <c r="OE26" s="14"/>
      <c r="OF26" s="14"/>
      <c r="OG26" s="14"/>
      <c r="OH26" s="14"/>
      <c r="OI26" s="14"/>
      <c r="OJ26" s="14"/>
      <c r="OK26" s="14"/>
      <c r="OL26" s="14"/>
      <c r="OM26" s="14"/>
      <c r="ON26" s="14"/>
      <c r="OO26" s="14"/>
      <c r="OP26" s="14"/>
      <c r="OQ26" s="14"/>
      <c r="OR26" s="14"/>
      <c r="OS26" s="14"/>
      <c r="OT26" s="14"/>
      <c r="OU26" s="14"/>
      <c r="OV26" s="14"/>
      <c r="OW26" s="14"/>
      <c r="OX26" s="14"/>
      <c r="OY26" s="14"/>
      <c r="OZ26" s="14"/>
      <c r="PA26" s="14"/>
      <c r="PB26" s="14"/>
      <c r="PC26" s="14"/>
      <c r="PD26" s="14"/>
      <c r="PE26" s="14"/>
      <c r="PF26" s="14"/>
      <c r="PG26" s="14"/>
      <c r="PH26" s="14"/>
      <c r="PI26" s="14"/>
      <c r="PJ26" s="14"/>
      <c r="PK26" s="14"/>
      <c r="PL26" s="14"/>
      <c r="PM26" s="14"/>
      <c r="PN26" s="14"/>
      <c r="PO26" s="14"/>
      <c r="PP26" s="14"/>
      <c r="PQ26" s="14"/>
      <c r="PR26" s="14"/>
      <c r="PS26" s="14"/>
      <c r="PT26" s="14"/>
      <c r="PU26" s="14"/>
      <c r="PV26" s="14"/>
      <c r="PW26" s="14"/>
      <c r="PX26" s="14"/>
      <c r="PY26" s="14"/>
      <c r="PZ26" s="14"/>
      <c r="QA26" s="14"/>
      <c r="QB26" s="14"/>
      <c r="QC26" s="14"/>
      <c r="QD26" s="14"/>
      <c r="QE26" s="14"/>
      <c r="QF26" s="14"/>
      <c r="QG26" s="14"/>
      <c r="QH26" s="14"/>
      <c r="QI26" s="14"/>
      <c r="QJ26" s="14"/>
      <c r="QK26" s="14"/>
      <c r="QL26" s="14"/>
      <c r="QM26" s="14"/>
      <c r="QN26" s="14"/>
      <c r="QO26" s="14"/>
      <c r="QP26" s="14"/>
      <c r="QQ26" s="14"/>
      <c r="QR26" s="14"/>
      <c r="QS26" s="14"/>
      <c r="QT26" s="14"/>
      <c r="QU26" s="14"/>
      <c r="QV26" s="14"/>
      <c r="QW26" s="14"/>
      <c r="QX26" s="14"/>
      <c r="QY26" s="14"/>
      <c r="QZ26" s="14"/>
      <c r="RA26" s="14"/>
      <c r="RB26" s="14"/>
      <c r="RC26" s="14"/>
      <c r="RD26" s="14"/>
      <c r="RE26" s="14"/>
      <c r="RF26" s="14"/>
      <c r="RG26" s="14"/>
      <c r="RH26" s="14"/>
      <c r="RI26" s="14"/>
      <c r="RJ26" s="14"/>
      <c r="RK26" s="14"/>
      <c r="RL26" s="14"/>
      <c r="RM26" s="14"/>
      <c r="RN26" s="14"/>
      <c r="RO26" s="14"/>
      <c r="RP26" s="14"/>
      <c r="RQ26" s="14"/>
      <c r="RR26" s="14"/>
      <c r="RS26" s="14"/>
      <c r="RT26" s="14"/>
      <c r="RU26" s="14"/>
      <c r="RV26" s="14"/>
      <c r="RW26" s="14"/>
      <c r="RX26" s="14"/>
      <c r="RY26" s="14"/>
      <c r="RZ26" s="14"/>
      <c r="SA26" s="14"/>
      <c r="SB26" s="14"/>
      <c r="SC26" s="14"/>
      <c r="SD26" s="14"/>
      <c r="SE26" s="14"/>
      <c r="SF26" s="14"/>
      <c r="SG26" s="14"/>
      <c r="SH26" s="14"/>
      <c r="SI26" s="14"/>
      <c r="SJ26" s="14"/>
      <c r="SK26" s="14"/>
      <c r="SL26" s="14"/>
      <c r="SM26" s="14"/>
      <c r="SN26" s="14"/>
      <c r="SO26" s="14"/>
      <c r="SP26" s="14"/>
      <c r="SQ26" s="14"/>
      <c r="SR26" s="14"/>
      <c r="SS26" s="14"/>
      <c r="ST26" s="14"/>
      <c r="SU26" s="14"/>
      <c r="SV26" s="14"/>
      <c r="SW26" s="14"/>
      <c r="SX26" s="14"/>
      <c r="SY26" s="14"/>
      <c r="SZ26" s="14"/>
      <c r="TA26" s="14"/>
      <c r="TB26" s="14"/>
      <c r="TC26" s="14"/>
      <c r="TD26" s="14"/>
      <c r="TE26" s="14"/>
      <c r="TF26" s="14"/>
      <c r="TG26" s="14"/>
      <c r="TH26" s="14"/>
      <c r="TI26" s="14"/>
      <c r="TJ26" s="14"/>
      <c r="TK26" s="14"/>
      <c r="TL26" s="14"/>
      <c r="TM26" s="14"/>
      <c r="TN26" s="14"/>
      <c r="TO26" s="14"/>
      <c r="TP26" s="14"/>
      <c r="TQ26" s="14"/>
      <c r="TR26" s="14"/>
      <c r="TS26" s="14"/>
      <c r="TT26" s="14"/>
      <c r="TU26" s="14"/>
      <c r="TV26" s="14"/>
      <c r="TW26" s="14"/>
      <c r="TX26" s="14"/>
      <c r="TY26" s="14"/>
      <c r="TZ26" s="14"/>
      <c r="UA26" s="14"/>
      <c r="UB26" s="14"/>
      <c r="UC26" s="14"/>
      <c r="UD26" s="14"/>
      <c r="UE26" s="14"/>
      <c r="UF26" s="14"/>
      <c r="UG26" s="14"/>
      <c r="UH26" s="14"/>
      <c r="UI26" s="14"/>
      <c r="UJ26" s="14"/>
      <c r="UK26" s="14"/>
      <c r="UL26" s="14"/>
      <c r="UM26" s="14"/>
      <c r="UN26" s="14"/>
      <c r="UO26" s="14"/>
      <c r="UP26" s="14"/>
      <c r="UQ26" s="14"/>
      <c r="UR26" s="14"/>
      <c r="US26" s="14"/>
      <c r="UT26" s="14"/>
      <c r="UU26" s="14"/>
      <c r="UV26" s="14"/>
      <c r="UW26" s="14"/>
      <c r="UX26" s="14"/>
      <c r="UY26" s="14"/>
      <c r="UZ26" s="14"/>
      <c r="VA26" s="14"/>
      <c r="VB26" s="14"/>
      <c r="VC26" s="14"/>
      <c r="VD26" s="14"/>
      <c r="VE26" s="14"/>
      <c r="VF26" s="14"/>
      <c r="VG26" s="14"/>
      <c r="VH26" s="14"/>
      <c r="VI26" s="14"/>
      <c r="VJ26" s="14"/>
      <c r="VK26" s="14"/>
      <c r="VL26" s="14"/>
      <c r="VM26" s="14"/>
      <c r="VN26" s="14"/>
      <c r="VO26" s="14"/>
      <c r="VP26" s="14"/>
      <c r="VQ26" s="14"/>
      <c r="VR26" s="14"/>
      <c r="VS26" s="14"/>
      <c r="VT26" s="14"/>
      <c r="VU26" s="14"/>
      <c r="VV26" s="14"/>
      <c r="VW26" s="14"/>
      <c r="VX26" s="14"/>
      <c r="VY26" s="14"/>
      <c r="VZ26" s="14"/>
      <c r="WA26" s="14"/>
      <c r="WB26" s="14"/>
      <c r="WC26" s="14"/>
      <c r="WD26" s="14"/>
      <c r="WE26" s="14"/>
      <c r="WF26" s="14"/>
      <c r="WG26" s="14"/>
      <c r="WH26" s="14"/>
      <c r="WI26" s="14"/>
      <c r="WJ26" s="14"/>
      <c r="WK26" s="14"/>
      <c r="WL26" s="14"/>
      <c r="WM26" s="14"/>
      <c r="WN26" s="14"/>
      <c r="WO26" s="14"/>
      <c r="WP26" s="14"/>
      <c r="WQ26" s="14"/>
      <c r="WR26" s="14"/>
      <c r="WS26" s="14"/>
      <c r="WT26" s="14"/>
      <c r="WU26" s="14"/>
      <c r="WV26" s="14"/>
      <c r="WW26" s="14"/>
      <c r="WX26" s="14"/>
      <c r="WY26" s="14"/>
      <c r="WZ26" s="14"/>
      <c r="XA26" s="14"/>
      <c r="XB26" s="14"/>
      <c r="XC26" s="14"/>
      <c r="XD26" s="14"/>
      <c r="XE26" s="14"/>
      <c r="XF26" s="14"/>
      <c r="XG26" s="14"/>
      <c r="XH26" s="14"/>
      <c r="XI26" s="14"/>
      <c r="XJ26" s="14"/>
      <c r="XK26" s="14"/>
      <c r="XL26" s="14"/>
      <c r="XM26" s="14"/>
      <c r="XN26" s="14"/>
      <c r="XO26" s="14"/>
      <c r="XP26" s="14"/>
      <c r="XQ26" s="14"/>
      <c r="XR26" s="14"/>
      <c r="XS26" s="14"/>
      <c r="XT26" s="14"/>
      <c r="XU26" s="14"/>
      <c r="XV26" s="14"/>
      <c r="XW26" s="14"/>
      <c r="XX26" s="14"/>
      <c r="XY26" s="14"/>
      <c r="XZ26" s="14"/>
      <c r="YA26" s="14"/>
      <c r="YB26" s="14"/>
      <c r="YC26" s="14"/>
      <c r="YD26" s="14"/>
      <c r="YE26" s="14"/>
      <c r="YF26" s="14"/>
      <c r="YG26" s="14"/>
      <c r="YH26" s="14"/>
      <c r="YI26" s="14"/>
      <c r="YJ26" s="14"/>
      <c r="YK26" s="14"/>
      <c r="YL26" s="14"/>
      <c r="YM26" s="14"/>
      <c r="YN26" s="14"/>
      <c r="YO26" s="14"/>
      <c r="YP26" s="14"/>
      <c r="YQ26" s="14"/>
      <c r="YR26" s="14"/>
      <c r="YS26" s="14"/>
      <c r="YT26" s="14"/>
      <c r="YU26" s="14"/>
      <c r="YV26" s="14"/>
      <c r="YW26" s="14"/>
      <c r="YX26" s="14"/>
      <c r="YY26" s="14"/>
      <c r="YZ26" s="14"/>
      <c r="ZA26" s="14"/>
      <c r="ZB26" s="14"/>
      <c r="ZC26" s="14"/>
      <c r="ZD26" s="14"/>
      <c r="ZE26" s="14"/>
      <c r="ZF26" s="14"/>
      <c r="ZG26" s="14"/>
      <c r="ZH26" s="14"/>
      <c r="ZI26" s="14"/>
      <c r="ZJ26" s="14"/>
      <c r="ZK26" s="14"/>
      <c r="ZL26" s="14"/>
      <c r="ZM26" s="14"/>
      <c r="ZN26" s="14"/>
      <c r="ZO26" s="14"/>
      <c r="ZP26" s="14"/>
      <c r="ZQ26" s="14"/>
      <c r="ZR26" s="14"/>
      <c r="ZS26" s="14"/>
      <c r="ZT26" s="14"/>
      <c r="ZU26" s="14"/>
      <c r="ZV26" s="14"/>
      <c r="ZW26" s="14"/>
      <c r="ZX26" s="14"/>
      <c r="ZY26" s="14"/>
      <c r="ZZ26" s="14"/>
      <c r="AAA26" s="14"/>
      <c r="AAB26" s="14"/>
      <c r="AAC26" s="14"/>
      <c r="AAD26" s="14"/>
      <c r="AAE26" s="14"/>
      <c r="AAF26" s="14"/>
      <c r="AAG26" s="14"/>
      <c r="AAH26" s="14"/>
      <c r="AAI26" s="14"/>
      <c r="AAJ26" s="14"/>
      <c r="AAK26" s="14"/>
      <c r="AAL26" s="14"/>
      <c r="AAM26" s="14"/>
      <c r="AAN26" s="14"/>
      <c r="AAO26" s="14"/>
      <c r="AAP26" s="14"/>
      <c r="AAQ26" s="14"/>
      <c r="AAR26" s="14"/>
      <c r="AAS26" s="14"/>
      <c r="AAT26" s="14"/>
      <c r="AAU26" s="14"/>
      <c r="AAV26" s="14"/>
      <c r="AAW26" s="14"/>
      <c r="AAX26" s="14"/>
      <c r="AAY26" s="14"/>
      <c r="AAZ26" s="14"/>
      <c r="ABA26" s="14"/>
      <c r="ABB26" s="14"/>
      <c r="ABC26" s="14"/>
      <c r="ABD26" s="14"/>
      <c r="ABE26" s="14"/>
      <c r="ABF26" s="14"/>
      <c r="ABG26" s="14"/>
      <c r="ABH26" s="14"/>
      <c r="ABI26" s="14"/>
      <c r="ABJ26" s="14"/>
      <c r="ABK26" s="14"/>
      <c r="ABL26" s="14"/>
      <c r="ABM26" s="14"/>
      <c r="ABN26" s="14"/>
      <c r="ABO26" s="14"/>
      <c r="ABP26" s="14"/>
      <c r="ABQ26" s="14"/>
      <c r="ABR26" s="14"/>
      <c r="ABS26" s="14"/>
      <c r="ABT26" s="14"/>
      <c r="ABU26" s="14"/>
      <c r="ABV26" s="14"/>
      <c r="ABW26" s="14"/>
      <c r="ABX26" s="14"/>
      <c r="ABY26" s="14"/>
      <c r="ABZ26" s="14"/>
      <c r="ACA26" s="14"/>
      <c r="ACB26" s="14"/>
      <c r="ACC26" s="14"/>
      <c r="ACD26" s="14"/>
      <c r="ACE26" s="14"/>
      <c r="ACF26" s="14"/>
      <c r="ACG26" s="14"/>
      <c r="ACH26" s="14"/>
      <c r="ACI26" s="14"/>
      <c r="ACJ26" s="14"/>
      <c r="ACK26" s="14"/>
      <c r="ACL26" s="14"/>
      <c r="ACM26" s="14"/>
      <c r="ACN26" s="14"/>
      <c r="ACO26" s="14"/>
      <c r="ACP26" s="14"/>
      <c r="ACQ26" s="14"/>
      <c r="ACR26" s="14"/>
      <c r="ACS26" s="14"/>
      <c r="ACT26" s="14"/>
      <c r="ACU26" s="14"/>
      <c r="ACV26" s="14"/>
      <c r="ACW26" s="14"/>
      <c r="ACX26" s="14"/>
      <c r="ACY26" s="14"/>
      <c r="ACZ26" s="14"/>
      <c r="ADA26" s="14"/>
      <c r="ADB26" s="14"/>
      <c r="ADC26" s="14"/>
      <c r="ADD26" s="14"/>
      <c r="ADE26" s="14"/>
      <c r="ADF26" s="14"/>
      <c r="ADG26" s="14"/>
      <c r="ADH26" s="14"/>
      <c r="ADI26" s="14"/>
      <c r="ADJ26" s="14"/>
      <c r="ADK26" s="14"/>
      <c r="ADL26" s="14"/>
      <c r="ADM26" s="14"/>
      <c r="ADN26" s="14"/>
      <c r="ADO26" s="14"/>
      <c r="ADP26" s="14"/>
      <c r="ADQ26" s="14"/>
      <c r="ADR26" s="14"/>
      <c r="ADS26" s="14"/>
      <c r="ADT26" s="14"/>
      <c r="ADU26" s="14"/>
      <c r="ADV26" s="14"/>
      <c r="ADW26" s="14"/>
      <c r="ADX26" s="14"/>
      <c r="ADY26" s="14"/>
      <c r="ADZ26" s="14"/>
      <c r="AEA26" s="14"/>
      <c r="AEB26" s="14"/>
      <c r="AEC26" s="14"/>
      <c r="AED26" s="14"/>
      <c r="AEE26" s="14"/>
      <c r="AEF26" s="14"/>
      <c r="AEG26" s="14"/>
      <c r="AEH26" s="14"/>
      <c r="AEI26" s="14"/>
      <c r="AEJ26" s="14"/>
      <c r="AEK26" s="14"/>
      <c r="AEL26" s="14"/>
      <c r="AEM26" s="14"/>
      <c r="AEN26" s="14"/>
      <c r="AEO26" s="14"/>
      <c r="AEP26" s="14"/>
      <c r="AEQ26" s="14"/>
      <c r="AER26" s="14"/>
      <c r="AES26" s="14"/>
      <c r="AET26" s="14"/>
      <c r="AEU26" s="14"/>
      <c r="AEV26" s="14"/>
      <c r="AEW26" s="14"/>
      <c r="AEX26" s="14"/>
      <c r="AEY26" s="14"/>
      <c r="AEZ26" s="14"/>
      <c r="AFA26" s="14"/>
      <c r="AFB26" s="14"/>
      <c r="AFC26" s="14"/>
      <c r="AFD26" s="14"/>
      <c r="AFE26" s="14"/>
      <c r="AFF26" s="14"/>
      <c r="AFG26" s="14"/>
      <c r="AFH26" s="14"/>
      <c r="AFI26" s="14"/>
      <c r="AFJ26" s="14"/>
      <c r="AFK26" s="14"/>
      <c r="AFL26" s="14"/>
      <c r="AFM26" s="14"/>
      <c r="AFN26" s="14"/>
      <c r="AFO26" s="14"/>
      <c r="AFP26" s="14"/>
      <c r="AFQ26" s="14"/>
      <c r="AFR26" s="14"/>
      <c r="AFS26" s="14"/>
      <c r="AFT26" s="14"/>
      <c r="AFU26" s="14"/>
      <c r="AFV26" s="14"/>
      <c r="AFW26" s="14"/>
      <c r="AFX26" s="14"/>
      <c r="AFY26" s="14"/>
      <c r="AFZ26" s="14"/>
      <c r="AGA26" s="14"/>
      <c r="AGB26" s="14"/>
      <c r="AGC26" s="14"/>
      <c r="AGD26" s="14"/>
      <c r="AGE26" s="14"/>
      <c r="AGF26" s="14"/>
      <c r="AGG26" s="14"/>
      <c r="AGH26" s="14"/>
      <c r="AGI26" s="14"/>
      <c r="AGJ26" s="14"/>
      <c r="AGK26" s="14"/>
      <c r="AGL26" s="14"/>
      <c r="AGM26" s="14"/>
      <c r="AGN26" s="14"/>
      <c r="AGO26" s="14"/>
      <c r="AGP26" s="14"/>
      <c r="AGQ26" s="14"/>
      <c r="AGR26" s="14"/>
      <c r="AGS26" s="14"/>
      <c r="AGT26" s="14"/>
      <c r="AGU26" s="14"/>
      <c r="AGV26" s="14"/>
      <c r="AGW26" s="14"/>
      <c r="AGX26" s="14"/>
      <c r="AGY26" s="14"/>
      <c r="AGZ26" s="14"/>
      <c r="AHA26" s="14"/>
      <c r="AHB26" s="14"/>
      <c r="AHC26" s="14"/>
      <c r="AHD26" s="14"/>
      <c r="AHE26" s="14"/>
      <c r="AHF26" s="14"/>
      <c r="AHG26" s="14"/>
      <c r="AHH26" s="14"/>
      <c r="AHI26" s="14"/>
      <c r="AHJ26" s="14"/>
      <c r="AHK26" s="14"/>
      <c r="AHL26" s="14"/>
      <c r="AHM26" s="14"/>
      <c r="AHN26" s="14"/>
      <c r="AHO26" s="14"/>
      <c r="AHP26" s="14"/>
      <c r="AHQ26" s="14"/>
      <c r="AHR26" s="14"/>
      <c r="AHS26" s="14"/>
      <c r="AHT26" s="14"/>
      <c r="AHU26" s="14"/>
      <c r="AHV26" s="14"/>
      <c r="AHW26" s="14"/>
      <c r="AHX26" s="14"/>
      <c r="AHY26" s="14"/>
      <c r="AHZ26" s="14"/>
      <c r="AIA26" s="14"/>
      <c r="AIB26" s="14"/>
      <c r="AIC26" s="14"/>
      <c r="AID26" s="14"/>
      <c r="AIE26" s="14"/>
      <c r="AIF26" s="14"/>
      <c r="AIG26" s="14"/>
      <c r="AIH26" s="14"/>
      <c r="AII26" s="14"/>
      <c r="AIJ26" s="14"/>
      <c r="AIK26" s="14"/>
      <c r="AIL26" s="14"/>
      <c r="AIM26" s="14"/>
      <c r="AIN26" s="14"/>
      <c r="AIO26" s="14"/>
      <c r="AIP26" s="14"/>
      <c r="AIQ26" s="14"/>
      <c r="AIR26" s="14"/>
      <c r="AIS26" s="14"/>
      <c r="AIT26" s="14"/>
      <c r="AIU26" s="14"/>
      <c r="AIV26" s="14"/>
      <c r="AIW26" s="14"/>
      <c r="AIX26" s="14"/>
      <c r="AIY26" s="14"/>
      <c r="AIZ26" s="14"/>
      <c r="AJA26" s="14"/>
      <c r="AJB26" s="14"/>
      <c r="AJC26" s="14"/>
      <c r="AJD26" s="14"/>
      <c r="AJE26" s="14"/>
      <c r="AJF26" s="14"/>
      <c r="AJG26" s="14"/>
      <c r="AJH26" s="14"/>
      <c r="AJI26" s="14"/>
      <c r="AJJ26" s="14"/>
      <c r="AJK26" s="14"/>
      <c r="AJL26" s="14"/>
      <c r="AJM26" s="14"/>
      <c r="AJN26" s="14"/>
      <c r="AJO26" s="14"/>
      <c r="AJP26" s="14"/>
      <c r="AJQ26" s="14"/>
      <c r="AJR26" s="14"/>
      <c r="AJS26" s="14"/>
      <c r="AJT26" s="14"/>
      <c r="AJU26" s="14"/>
      <c r="AJV26" s="14"/>
      <c r="AJW26" s="14"/>
      <c r="AJX26" s="14"/>
      <c r="AJY26" s="14"/>
      <c r="AJZ26" s="14"/>
      <c r="AKA26" s="14"/>
      <c r="AKB26" s="14"/>
      <c r="AKC26" s="14"/>
      <c r="AKD26" s="14"/>
      <c r="AKE26" s="14"/>
      <c r="AKF26" s="14"/>
      <c r="AKG26" s="14"/>
      <c r="AKH26" s="14"/>
      <c r="AKI26" s="14"/>
      <c r="AKJ26" s="14"/>
      <c r="AKK26" s="14"/>
      <c r="AKL26" s="14"/>
      <c r="AKM26" s="14"/>
      <c r="AKN26" s="14"/>
      <c r="AKO26" s="14"/>
      <c r="AKP26" s="14"/>
      <c r="AKQ26" s="14"/>
      <c r="AKR26" s="14"/>
      <c r="AKS26" s="14"/>
      <c r="AKT26" s="14"/>
      <c r="AKU26" s="14"/>
      <c r="AKV26" s="14"/>
      <c r="AKW26" s="14"/>
      <c r="AKX26" s="14"/>
      <c r="AKY26" s="14"/>
      <c r="AKZ26" s="14"/>
      <c r="ALA26" s="14"/>
      <c r="ALB26" s="14"/>
      <c r="ALC26" s="14"/>
      <c r="ALD26" s="14"/>
      <c r="ALE26" s="14"/>
      <c r="ALF26" s="14"/>
      <c r="ALG26" s="14"/>
      <c r="ALH26" s="14"/>
      <c r="ALI26" s="14"/>
      <c r="ALJ26" s="14"/>
      <c r="ALK26" s="14"/>
      <c r="ALL26" s="14"/>
      <c r="ALM26" s="14"/>
      <c r="ALN26" s="14"/>
      <c r="ALO26" s="14"/>
      <c r="ALP26" s="14"/>
      <c r="ALQ26" s="14"/>
      <c r="ALR26" s="14"/>
      <c r="ALS26" s="14"/>
      <c r="ALT26" s="14"/>
      <c r="ALU26" s="14"/>
      <c r="ALV26" s="14"/>
      <c r="ALW26" s="14"/>
      <c r="ALX26" s="14"/>
      <c r="ALY26" s="14"/>
      <c r="ALZ26" s="14"/>
      <c r="AMA26" s="14"/>
      <c r="AMB26" s="14"/>
      <c r="AMC26" s="14"/>
      <c r="AMD26" s="14"/>
      <c r="AME26" s="14"/>
      <c r="AMF26" s="14"/>
      <c r="AMG26" s="14"/>
      <c r="AMH26" s="14"/>
      <c r="AMI26" s="14"/>
      <c r="AMJ26" s="14"/>
      <c r="AMK26" s="14"/>
      <c r="AML26" s="14"/>
      <c r="AMM26" s="14"/>
      <c r="AMN26" s="14"/>
      <c r="AMO26" s="14"/>
    </row>
    <row r="27" spans="1:1029" s="139" customFormat="1" ht="32.25" customHeight="1" x14ac:dyDescent="0.25">
      <c r="A27" s="1738" t="s">
        <v>453</v>
      </c>
      <c r="B27" s="702" t="s">
        <v>1950</v>
      </c>
      <c r="C27" s="702" t="s">
        <v>636</v>
      </c>
      <c r="D27" s="141" t="s">
        <v>637</v>
      </c>
      <c r="E27" s="140">
        <v>44521</v>
      </c>
      <c r="F27" s="702" t="s">
        <v>610</v>
      </c>
      <c r="IW27" s="14"/>
      <c r="IX27" s="14"/>
      <c r="IY27" s="14"/>
      <c r="IZ27" s="14"/>
      <c r="JA27" s="14"/>
      <c r="JB27" s="14"/>
      <c r="JC27" s="14"/>
      <c r="JD27" s="14"/>
      <c r="JE27" s="14"/>
      <c r="JF27" s="14"/>
      <c r="JG27" s="14"/>
      <c r="JH27" s="14"/>
      <c r="JI27" s="14"/>
      <c r="JJ27" s="14"/>
      <c r="JK27" s="14"/>
      <c r="JL27" s="14"/>
      <c r="JM27" s="14"/>
      <c r="JN27" s="14"/>
      <c r="JO27" s="14"/>
      <c r="JP27" s="14"/>
      <c r="JQ27" s="14"/>
      <c r="JR27" s="14"/>
      <c r="JS27" s="14"/>
      <c r="JT27" s="14"/>
      <c r="JU27" s="14"/>
      <c r="JV27" s="14"/>
      <c r="JW27" s="14"/>
      <c r="JX27" s="14"/>
      <c r="JY27" s="14"/>
      <c r="JZ27" s="14"/>
      <c r="KA27" s="14"/>
      <c r="KB27" s="14"/>
      <c r="KC27" s="14"/>
      <c r="KD27" s="14"/>
      <c r="KE27" s="14"/>
      <c r="KF27" s="14"/>
      <c r="KG27" s="14"/>
      <c r="KH27" s="14"/>
      <c r="KI27" s="14"/>
      <c r="KJ27" s="14"/>
      <c r="KK27" s="14"/>
      <c r="KL27" s="14"/>
      <c r="KM27" s="14"/>
      <c r="KN27" s="14"/>
      <c r="KO27" s="14"/>
      <c r="KP27" s="14"/>
      <c r="KQ27" s="14"/>
      <c r="KR27" s="14"/>
      <c r="KS27" s="14"/>
      <c r="KT27" s="14"/>
      <c r="KU27" s="14"/>
      <c r="KV27" s="14"/>
      <c r="KW27" s="14"/>
      <c r="KX27" s="14"/>
      <c r="KY27" s="14"/>
      <c r="KZ27" s="14"/>
      <c r="LA27" s="14"/>
      <c r="LB27" s="14"/>
      <c r="LC27" s="14"/>
      <c r="LD27" s="14"/>
      <c r="LE27" s="14"/>
      <c r="LF27" s="14"/>
      <c r="LG27" s="14"/>
      <c r="LH27" s="14"/>
      <c r="LI27" s="14"/>
      <c r="LJ27" s="14"/>
      <c r="LK27" s="14"/>
      <c r="LL27" s="14"/>
      <c r="LM27" s="14"/>
      <c r="LN27" s="14"/>
      <c r="LO27" s="14"/>
      <c r="LP27" s="14"/>
      <c r="LQ27" s="14"/>
      <c r="LR27" s="14"/>
      <c r="LS27" s="14"/>
      <c r="LT27" s="14"/>
      <c r="LU27" s="14"/>
      <c r="LV27" s="14"/>
      <c r="LW27" s="14"/>
      <c r="LX27" s="14"/>
      <c r="LY27" s="14"/>
      <c r="LZ27" s="14"/>
      <c r="MA27" s="14"/>
      <c r="MB27" s="14"/>
      <c r="MC27" s="14"/>
      <c r="MD27" s="14"/>
      <c r="ME27" s="14"/>
      <c r="MF27" s="14"/>
      <c r="MG27" s="14"/>
      <c r="MH27" s="14"/>
      <c r="MI27" s="14"/>
      <c r="MJ27" s="14"/>
      <c r="MK27" s="14"/>
      <c r="ML27" s="14"/>
      <c r="MM27" s="14"/>
      <c r="MN27" s="14"/>
      <c r="MO27" s="14"/>
      <c r="MP27" s="14"/>
      <c r="MQ27" s="14"/>
      <c r="MR27" s="14"/>
      <c r="MS27" s="14"/>
      <c r="MT27" s="14"/>
      <c r="MU27" s="14"/>
      <c r="MV27" s="14"/>
      <c r="MW27" s="14"/>
      <c r="MX27" s="14"/>
      <c r="MY27" s="14"/>
      <c r="MZ27" s="14"/>
      <c r="NA27" s="14"/>
      <c r="NB27" s="14"/>
      <c r="NC27" s="14"/>
      <c r="ND27" s="14"/>
      <c r="NE27" s="14"/>
      <c r="NF27" s="14"/>
      <c r="NG27" s="14"/>
      <c r="NH27" s="14"/>
      <c r="NI27" s="14"/>
      <c r="NJ27" s="14"/>
      <c r="NK27" s="14"/>
      <c r="NL27" s="14"/>
      <c r="NM27" s="14"/>
      <c r="NN27" s="14"/>
      <c r="NO27" s="14"/>
      <c r="NP27" s="14"/>
      <c r="NQ27" s="14"/>
      <c r="NR27" s="14"/>
      <c r="NS27" s="14"/>
      <c r="NT27" s="14"/>
      <c r="NU27" s="14"/>
      <c r="NV27" s="14"/>
      <c r="NW27" s="14"/>
      <c r="NX27" s="14"/>
      <c r="NY27" s="14"/>
      <c r="NZ27" s="14"/>
      <c r="OA27" s="14"/>
      <c r="OB27" s="14"/>
      <c r="OC27" s="14"/>
      <c r="OD27" s="14"/>
      <c r="OE27" s="14"/>
      <c r="OF27" s="14"/>
      <c r="OG27" s="14"/>
      <c r="OH27" s="14"/>
      <c r="OI27" s="14"/>
      <c r="OJ27" s="14"/>
      <c r="OK27" s="14"/>
      <c r="OL27" s="14"/>
      <c r="OM27" s="14"/>
      <c r="ON27" s="14"/>
      <c r="OO27" s="14"/>
      <c r="OP27" s="14"/>
      <c r="OQ27" s="14"/>
      <c r="OR27" s="14"/>
      <c r="OS27" s="14"/>
      <c r="OT27" s="14"/>
      <c r="OU27" s="14"/>
      <c r="OV27" s="14"/>
      <c r="OW27" s="14"/>
      <c r="OX27" s="14"/>
      <c r="OY27" s="14"/>
      <c r="OZ27" s="14"/>
      <c r="PA27" s="14"/>
      <c r="PB27" s="14"/>
      <c r="PC27" s="14"/>
      <c r="PD27" s="14"/>
      <c r="PE27" s="14"/>
      <c r="PF27" s="14"/>
      <c r="PG27" s="14"/>
      <c r="PH27" s="14"/>
      <c r="PI27" s="14"/>
      <c r="PJ27" s="14"/>
      <c r="PK27" s="14"/>
      <c r="PL27" s="14"/>
      <c r="PM27" s="14"/>
      <c r="PN27" s="14"/>
      <c r="PO27" s="14"/>
      <c r="PP27" s="14"/>
      <c r="PQ27" s="14"/>
      <c r="PR27" s="14"/>
      <c r="PS27" s="14"/>
      <c r="PT27" s="14"/>
      <c r="PU27" s="14"/>
      <c r="PV27" s="14"/>
      <c r="PW27" s="14"/>
      <c r="PX27" s="14"/>
      <c r="PY27" s="14"/>
      <c r="PZ27" s="14"/>
      <c r="QA27" s="14"/>
      <c r="QB27" s="14"/>
      <c r="QC27" s="14"/>
      <c r="QD27" s="14"/>
      <c r="QE27" s="14"/>
      <c r="QF27" s="14"/>
      <c r="QG27" s="14"/>
      <c r="QH27" s="14"/>
      <c r="QI27" s="14"/>
      <c r="QJ27" s="14"/>
      <c r="QK27" s="14"/>
      <c r="QL27" s="14"/>
      <c r="QM27" s="14"/>
      <c r="QN27" s="14"/>
      <c r="QO27" s="14"/>
      <c r="QP27" s="14"/>
      <c r="QQ27" s="14"/>
      <c r="QR27" s="14"/>
      <c r="QS27" s="14"/>
      <c r="QT27" s="14"/>
      <c r="QU27" s="14"/>
      <c r="QV27" s="14"/>
      <c r="QW27" s="14"/>
      <c r="QX27" s="14"/>
      <c r="QY27" s="14"/>
      <c r="QZ27" s="14"/>
      <c r="RA27" s="14"/>
      <c r="RB27" s="14"/>
      <c r="RC27" s="14"/>
      <c r="RD27" s="14"/>
      <c r="RE27" s="14"/>
      <c r="RF27" s="14"/>
      <c r="RG27" s="14"/>
      <c r="RH27" s="14"/>
      <c r="RI27" s="14"/>
      <c r="RJ27" s="14"/>
      <c r="RK27" s="14"/>
      <c r="RL27" s="14"/>
      <c r="RM27" s="14"/>
      <c r="RN27" s="14"/>
      <c r="RO27" s="14"/>
      <c r="RP27" s="14"/>
      <c r="RQ27" s="14"/>
      <c r="RR27" s="14"/>
      <c r="RS27" s="14"/>
      <c r="RT27" s="14"/>
      <c r="RU27" s="14"/>
      <c r="RV27" s="14"/>
      <c r="RW27" s="14"/>
      <c r="RX27" s="14"/>
      <c r="RY27" s="14"/>
      <c r="RZ27" s="14"/>
      <c r="SA27" s="14"/>
      <c r="SB27" s="14"/>
      <c r="SC27" s="14"/>
      <c r="SD27" s="14"/>
      <c r="SE27" s="14"/>
      <c r="SF27" s="14"/>
      <c r="SG27" s="14"/>
      <c r="SH27" s="14"/>
      <c r="SI27" s="14"/>
      <c r="SJ27" s="14"/>
      <c r="SK27" s="14"/>
      <c r="SL27" s="14"/>
      <c r="SM27" s="14"/>
      <c r="SN27" s="14"/>
      <c r="SO27" s="14"/>
      <c r="SP27" s="14"/>
      <c r="SQ27" s="14"/>
      <c r="SR27" s="14"/>
      <c r="SS27" s="14"/>
      <c r="ST27" s="14"/>
      <c r="SU27" s="14"/>
      <c r="SV27" s="14"/>
      <c r="SW27" s="14"/>
      <c r="SX27" s="14"/>
      <c r="SY27" s="14"/>
      <c r="SZ27" s="14"/>
      <c r="TA27" s="14"/>
      <c r="TB27" s="14"/>
      <c r="TC27" s="14"/>
      <c r="TD27" s="14"/>
      <c r="TE27" s="14"/>
      <c r="TF27" s="14"/>
      <c r="TG27" s="14"/>
      <c r="TH27" s="14"/>
      <c r="TI27" s="14"/>
      <c r="TJ27" s="14"/>
      <c r="TK27" s="14"/>
      <c r="TL27" s="14"/>
      <c r="TM27" s="14"/>
      <c r="TN27" s="14"/>
      <c r="TO27" s="14"/>
      <c r="TP27" s="14"/>
      <c r="TQ27" s="14"/>
      <c r="TR27" s="14"/>
      <c r="TS27" s="14"/>
      <c r="TT27" s="14"/>
      <c r="TU27" s="14"/>
      <c r="TV27" s="14"/>
      <c r="TW27" s="14"/>
      <c r="TX27" s="14"/>
      <c r="TY27" s="14"/>
      <c r="TZ27" s="14"/>
      <c r="UA27" s="14"/>
      <c r="UB27" s="14"/>
      <c r="UC27" s="14"/>
      <c r="UD27" s="14"/>
      <c r="UE27" s="14"/>
      <c r="UF27" s="14"/>
      <c r="UG27" s="14"/>
      <c r="UH27" s="14"/>
      <c r="UI27" s="14"/>
      <c r="UJ27" s="14"/>
      <c r="UK27" s="14"/>
      <c r="UL27" s="14"/>
      <c r="UM27" s="14"/>
      <c r="UN27" s="14"/>
      <c r="UO27" s="14"/>
      <c r="UP27" s="14"/>
      <c r="UQ27" s="14"/>
      <c r="UR27" s="14"/>
      <c r="US27" s="14"/>
      <c r="UT27" s="14"/>
      <c r="UU27" s="14"/>
      <c r="UV27" s="14"/>
      <c r="UW27" s="14"/>
      <c r="UX27" s="14"/>
      <c r="UY27" s="14"/>
      <c r="UZ27" s="14"/>
      <c r="VA27" s="14"/>
      <c r="VB27" s="14"/>
      <c r="VC27" s="14"/>
      <c r="VD27" s="14"/>
      <c r="VE27" s="14"/>
      <c r="VF27" s="14"/>
      <c r="VG27" s="14"/>
      <c r="VH27" s="14"/>
      <c r="VI27" s="14"/>
      <c r="VJ27" s="14"/>
      <c r="VK27" s="14"/>
      <c r="VL27" s="14"/>
      <c r="VM27" s="14"/>
      <c r="VN27" s="14"/>
      <c r="VO27" s="14"/>
      <c r="VP27" s="14"/>
      <c r="VQ27" s="14"/>
      <c r="VR27" s="14"/>
      <c r="VS27" s="14"/>
      <c r="VT27" s="14"/>
      <c r="VU27" s="14"/>
      <c r="VV27" s="14"/>
      <c r="VW27" s="14"/>
      <c r="VX27" s="14"/>
      <c r="VY27" s="14"/>
      <c r="VZ27" s="14"/>
      <c r="WA27" s="14"/>
      <c r="WB27" s="14"/>
      <c r="WC27" s="14"/>
      <c r="WD27" s="14"/>
      <c r="WE27" s="14"/>
      <c r="WF27" s="14"/>
      <c r="WG27" s="14"/>
      <c r="WH27" s="14"/>
      <c r="WI27" s="14"/>
      <c r="WJ27" s="14"/>
      <c r="WK27" s="14"/>
      <c r="WL27" s="14"/>
      <c r="WM27" s="14"/>
      <c r="WN27" s="14"/>
      <c r="WO27" s="14"/>
      <c r="WP27" s="14"/>
      <c r="WQ27" s="14"/>
      <c r="WR27" s="14"/>
      <c r="WS27" s="14"/>
      <c r="WT27" s="14"/>
      <c r="WU27" s="14"/>
      <c r="WV27" s="14"/>
      <c r="WW27" s="14"/>
      <c r="WX27" s="14"/>
      <c r="WY27" s="14"/>
      <c r="WZ27" s="14"/>
      <c r="XA27" s="14"/>
      <c r="XB27" s="14"/>
      <c r="XC27" s="14"/>
      <c r="XD27" s="14"/>
      <c r="XE27" s="14"/>
      <c r="XF27" s="14"/>
      <c r="XG27" s="14"/>
      <c r="XH27" s="14"/>
      <c r="XI27" s="14"/>
      <c r="XJ27" s="14"/>
      <c r="XK27" s="14"/>
      <c r="XL27" s="14"/>
      <c r="XM27" s="14"/>
      <c r="XN27" s="14"/>
      <c r="XO27" s="14"/>
      <c r="XP27" s="14"/>
      <c r="XQ27" s="14"/>
      <c r="XR27" s="14"/>
      <c r="XS27" s="14"/>
      <c r="XT27" s="14"/>
      <c r="XU27" s="14"/>
      <c r="XV27" s="14"/>
      <c r="XW27" s="14"/>
      <c r="XX27" s="14"/>
      <c r="XY27" s="14"/>
      <c r="XZ27" s="14"/>
      <c r="YA27" s="14"/>
      <c r="YB27" s="14"/>
      <c r="YC27" s="14"/>
      <c r="YD27" s="14"/>
      <c r="YE27" s="14"/>
      <c r="YF27" s="14"/>
      <c r="YG27" s="14"/>
      <c r="YH27" s="14"/>
      <c r="YI27" s="14"/>
      <c r="YJ27" s="14"/>
      <c r="YK27" s="14"/>
      <c r="YL27" s="14"/>
      <c r="YM27" s="14"/>
      <c r="YN27" s="14"/>
      <c r="YO27" s="14"/>
      <c r="YP27" s="14"/>
      <c r="YQ27" s="14"/>
      <c r="YR27" s="14"/>
      <c r="YS27" s="14"/>
      <c r="YT27" s="14"/>
      <c r="YU27" s="14"/>
      <c r="YV27" s="14"/>
      <c r="YW27" s="14"/>
      <c r="YX27" s="14"/>
      <c r="YY27" s="14"/>
      <c r="YZ27" s="14"/>
      <c r="ZA27" s="14"/>
      <c r="ZB27" s="14"/>
      <c r="ZC27" s="14"/>
      <c r="ZD27" s="14"/>
      <c r="ZE27" s="14"/>
      <c r="ZF27" s="14"/>
      <c r="ZG27" s="14"/>
      <c r="ZH27" s="14"/>
      <c r="ZI27" s="14"/>
      <c r="ZJ27" s="14"/>
      <c r="ZK27" s="14"/>
      <c r="ZL27" s="14"/>
      <c r="ZM27" s="14"/>
      <c r="ZN27" s="14"/>
      <c r="ZO27" s="14"/>
      <c r="ZP27" s="14"/>
      <c r="ZQ27" s="14"/>
      <c r="ZR27" s="14"/>
      <c r="ZS27" s="14"/>
      <c r="ZT27" s="14"/>
      <c r="ZU27" s="14"/>
      <c r="ZV27" s="14"/>
      <c r="ZW27" s="14"/>
      <c r="ZX27" s="14"/>
      <c r="ZY27" s="14"/>
      <c r="ZZ27" s="14"/>
      <c r="AAA27" s="14"/>
      <c r="AAB27" s="14"/>
      <c r="AAC27" s="14"/>
      <c r="AAD27" s="14"/>
      <c r="AAE27" s="14"/>
      <c r="AAF27" s="14"/>
      <c r="AAG27" s="14"/>
      <c r="AAH27" s="14"/>
      <c r="AAI27" s="14"/>
      <c r="AAJ27" s="14"/>
      <c r="AAK27" s="14"/>
      <c r="AAL27" s="14"/>
      <c r="AAM27" s="14"/>
      <c r="AAN27" s="14"/>
      <c r="AAO27" s="14"/>
      <c r="AAP27" s="14"/>
      <c r="AAQ27" s="14"/>
      <c r="AAR27" s="14"/>
      <c r="AAS27" s="14"/>
      <c r="AAT27" s="14"/>
      <c r="AAU27" s="14"/>
      <c r="AAV27" s="14"/>
      <c r="AAW27" s="14"/>
      <c r="AAX27" s="14"/>
      <c r="AAY27" s="14"/>
      <c r="AAZ27" s="14"/>
      <c r="ABA27" s="14"/>
      <c r="ABB27" s="14"/>
      <c r="ABC27" s="14"/>
      <c r="ABD27" s="14"/>
      <c r="ABE27" s="14"/>
      <c r="ABF27" s="14"/>
      <c r="ABG27" s="14"/>
      <c r="ABH27" s="14"/>
      <c r="ABI27" s="14"/>
      <c r="ABJ27" s="14"/>
      <c r="ABK27" s="14"/>
      <c r="ABL27" s="14"/>
      <c r="ABM27" s="14"/>
      <c r="ABN27" s="14"/>
      <c r="ABO27" s="14"/>
      <c r="ABP27" s="14"/>
      <c r="ABQ27" s="14"/>
      <c r="ABR27" s="14"/>
      <c r="ABS27" s="14"/>
      <c r="ABT27" s="14"/>
      <c r="ABU27" s="14"/>
      <c r="ABV27" s="14"/>
      <c r="ABW27" s="14"/>
      <c r="ABX27" s="14"/>
      <c r="ABY27" s="14"/>
      <c r="ABZ27" s="14"/>
      <c r="ACA27" s="14"/>
      <c r="ACB27" s="14"/>
      <c r="ACC27" s="14"/>
      <c r="ACD27" s="14"/>
      <c r="ACE27" s="14"/>
      <c r="ACF27" s="14"/>
      <c r="ACG27" s="14"/>
      <c r="ACH27" s="14"/>
      <c r="ACI27" s="14"/>
      <c r="ACJ27" s="14"/>
      <c r="ACK27" s="14"/>
      <c r="ACL27" s="14"/>
      <c r="ACM27" s="14"/>
      <c r="ACN27" s="14"/>
      <c r="ACO27" s="14"/>
      <c r="ACP27" s="14"/>
      <c r="ACQ27" s="14"/>
      <c r="ACR27" s="14"/>
      <c r="ACS27" s="14"/>
      <c r="ACT27" s="14"/>
      <c r="ACU27" s="14"/>
      <c r="ACV27" s="14"/>
      <c r="ACW27" s="14"/>
      <c r="ACX27" s="14"/>
      <c r="ACY27" s="14"/>
      <c r="ACZ27" s="14"/>
      <c r="ADA27" s="14"/>
      <c r="ADB27" s="14"/>
      <c r="ADC27" s="14"/>
      <c r="ADD27" s="14"/>
      <c r="ADE27" s="14"/>
      <c r="ADF27" s="14"/>
      <c r="ADG27" s="14"/>
      <c r="ADH27" s="14"/>
      <c r="ADI27" s="14"/>
      <c r="ADJ27" s="14"/>
      <c r="ADK27" s="14"/>
      <c r="ADL27" s="14"/>
      <c r="ADM27" s="14"/>
      <c r="ADN27" s="14"/>
      <c r="ADO27" s="14"/>
      <c r="ADP27" s="14"/>
      <c r="ADQ27" s="14"/>
      <c r="ADR27" s="14"/>
      <c r="ADS27" s="14"/>
      <c r="ADT27" s="14"/>
      <c r="ADU27" s="14"/>
      <c r="ADV27" s="14"/>
      <c r="ADW27" s="14"/>
      <c r="ADX27" s="14"/>
      <c r="ADY27" s="14"/>
      <c r="ADZ27" s="14"/>
      <c r="AEA27" s="14"/>
      <c r="AEB27" s="14"/>
      <c r="AEC27" s="14"/>
      <c r="AED27" s="14"/>
      <c r="AEE27" s="14"/>
      <c r="AEF27" s="14"/>
      <c r="AEG27" s="14"/>
      <c r="AEH27" s="14"/>
      <c r="AEI27" s="14"/>
      <c r="AEJ27" s="14"/>
      <c r="AEK27" s="14"/>
      <c r="AEL27" s="14"/>
      <c r="AEM27" s="14"/>
      <c r="AEN27" s="14"/>
      <c r="AEO27" s="14"/>
      <c r="AEP27" s="14"/>
      <c r="AEQ27" s="14"/>
      <c r="AER27" s="14"/>
      <c r="AES27" s="14"/>
      <c r="AET27" s="14"/>
      <c r="AEU27" s="14"/>
      <c r="AEV27" s="14"/>
      <c r="AEW27" s="14"/>
      <c r="AEX27" s="14"/>
      <c r="AEY27" s="14"/>
      <c r="AEZ27" s="14"/>
      <c r="AFA27" s="14"/>
      <c r="AFB27" s="14"/>
      <c r="AFC27" s="14"/>
      <c r="AFD27" s="14"/>
      <c r="AFE27" s="14"/>
      <c r="AFF27" s="14"/>
      <c r="AFG27" s="14"/>
      <c r="AFH27" s="14"/>
      <c r="AFI27" s="14"/>
      <c r="AFJ27" s="14"/>
      <c r="AFK27" s="14"/>
      <c r="AFL27" s="14"/>
      <c r="AFM27" s="14"/>
      <c r="AFN27" s="14"/>
      <c r="AFO27" s="14"/>
      <c r="AFP27" s="14"/>
      <c r="AFQ27" s="14"/>
      <c r="AFR27" s="14"/>
      <c r="AFS27" s="14"/>
      <c r="AFT27" s="14"/>
      <c r="AFU27" s="14"/>
      <c r="AFV27" s="14"/>
      <c r="AFW27" s="14"/>
      <c r="AFX27" s="14"/>
      <c r="AFY27" s="14"/>
      <c r="AFZ27" s="14"/>
      <c r="AGA27" s="14"/>
      <c r="AGB27" s="14"/>
      <c r="AGC27" s="14"/>
      <c r="AGD27" s="14"/>
      <c r="AGE27" s="14"/>
      <c r="AGF27" s="14"/>
      <c r="AGG27" s="14"/>
      <c r="AGH27" s="14"/>
      <c r="AGI27" s="14"/>
      <c r="AGJ27" s="14"/>
      <c r="AGK27" s="14"/>
      <c r="AGL27" s="14"/>
      <c r="AGM27" s="14"/>
      <c r="AGN27" s="14"/>
      <c r="AGO27" s="14"/>
      <c r="AGP27" s="14"/>
      <c r="AGQ27" s="14"/>
      <c r="AGR27" s="14"/>
      <c r="AGS27" s="14"/>
      <c r="AGT27" s="14"/>
      <c r="AGU27" s="14"/>
      <c r="AGV27" s="14"/>
      <c r="AGW27" s="14"/>
      <c r="AGX27" s="14"/>
      <c r="AGY27" s="14"/>
      <c r="AGZ27" s="14"/>
      <c r="AHA27" s="14"/>
      <c r="AHB27" s="14"/>
      <c r="AHC27" s="14"/>
      <c r="AHD27" s="14"/>
      <c r="AHE27" s="14"/>
      <c r="AHF27" s="14"/>
      <c r="AHG27" s="14"/>
      <c r="AHH27" s="14"/>
      <c r="AHI27" s="14"/>
      <c r="AHJ27" s="14"/>
      <c r="AHK27" s="14"/>
      <c r="AHL27" s="14"/>
      <c r="AHM27" s="14"/>
      <c r="AHN27" s="14"/>
      <c r="AHO27" s="14"/>
      <c r="AHP27" s="14"/>
      <c r="AHQ27" s="14"/>
      <c r="AHR27" s="14"/>
      <c r="AHS27" s="14"/>
      <c r="AHT27" s="14"/>
      <c r="AHU27" s="14"/>
      <c r="AHV27" s="14"/>
      <c r="AHW27" s="14"/>
      <c r="AHX27" s="14"/>
      <c r="AHY27" s="14"/>
      <c r="AHZ27" s="14"/>
      <c r="AIA27" s="14"/>
      <c r="AIB27" s="14"/>
      <c r="AIC27" s="14"/>
      <c r="AID27" s="14"/>
      <c r="AIE27" s="14"/>
      <c r="AIF27" s="14"/>
      <c r="AIG27" s="14"/>
      <c r="AIH27" s="14"/>
      <c r="AII27" s="14"/>
      <c r="AIJ27" s="14"/>
      <c r="AIK27" s="14"/>
      <c r="AIL27" s="14"/>
      <c r="AIM27" s="14"/>
      <c r="AIN27" s="14"/>
      <c r="AIO27" s="14"/>
      <c r="AIP27" s="14"/>
      <c r="AIQ27" s="14"/>
      <c r="AIR27" s="14"/>
      <c r="AIS27" s="14"/>
      <c r="AIT27" s="14"/>
      <c r="AIU27" s="14"/>
      <c r="AIV27" s="14"/>
      <c r="AIW27" s="14"/>
      <c r="AIX27" s="14"/>
      <c r="AIY27" s="14"/>
      <c r="AIZ27" s="14"/>
      <c r="AJA27" s="14"/>
      <c r="AJB27" s="14"/>
      <c r="AJC27" s="14"/>
      <c r="AJD27" s="14"/>
      <c r="AJE27" s="14"/>
      <c r="AJF27" s="14"/>
      <c r="AJG27" s="14"/>
      <c r="AJH27" s="14"/>
      <c r="AJI27" s="14"/>
      <c r="AJJ27" s="14"/>
      <c r="AJK27" s="14"/>
      <c r="AJL27" s="14"/>
      <c r="AJM27" s="14"/>
      <c r="AJN27" s="14"/>
      <c r="AJO27" s="14"/>
      <c r="AJP27" s="14"/>
      <c r="AJQ27" s="14"/>
      <c r="AJR27" s="14"/>
      <c r="AJS27" s="14"/>
      <c r="AJT27" s="14"/>
      <c r="AJU27" s="14"/>
      <c r="AJV27" s="14"/>
      <c r="AJW27" s="14"/>
      <c r="AJX27" s="14"/>
      <c r="AJY27" s="14"/>
      <c r="AJZ27" s="14"/>
      <c r="AKA27" s="14"/>
      <c r="AKB27" s="14"/>
      <c r="AKC27" s="14"/>
      <c r="AKD27" s="14"/>
      <c r="AKE27" s="14"/>
      <c r="AKF27" s="14"/>
      <c r="AKG27" s="14"/>
      <c r="AKH27" s="14"/>
      <c r="AKI27" s="14"/>
      <c r="AKJ27" s="14"/>
      <c r="AKK27" s="14"/>
      <c r="AKL27" s="14"/>
      <c r="AKM27" s="14"/>
      <c r="AKN27" s="14"/>
      <c r="AKO27" s="14"/>
      <c r="AKP27" s="14"/>
      <c r="AKQ27" s="14"/>
      <c r="AKR27" s="14"/>
      <c r="AKS27" s="14"/>
      <c r="AKT27" s="14"/>
      <c r="AKU27" s="14"/>
      <c r="AKV27" s="14"/>
      <c r="AKW27" s="14"/>
      <c r="AKX27" s="14"/>
      <c r="AKY27" s="14"/>
      <c r="AKZ27" s="14"/>
      <c r="ALA27" s="14"/>
      <c r="ALB27" s="14"/>
      <c r="ALC27" s="14"/>
      <c r="ALD27" s="14"/>
      <c r="ALE27" s="14"/>
      <c r="ALF27" s="14"/>
      <c r="ALG27" s="14"/>
      <c r="ALH27" s="14"/>
      <c r="ALI27" s="14"/>
      <c r="ALJ27" s="14"/>
      <c r="ALK27" s="14"/>
      <c r="ALL27" s="14"/>
      <c r="ALM27" s="14"/>
      <c r="ALN27" s="14"/>
      <c r="ALO27" s="14"/>
      <c r="ALP27" s="14"/>
      <c r="ALQ27" s="14"/>
      <c r="ALR27" s="14"/>
      <c r="ALS27" s="14"/>
      <c r="ALT27" s="14"/>
      <c r="ALU27" s="14"/>
      <c r="ALV27" s="14"/>
      <c r="ALW27" s="14"/>
      <c r="ALX27" s="14"/>
      <c r="ALY27" s="14"/>
      <c r="ALZ27" s="14"/>
      <c r="AMA27" s="14"/>
      <c r="AMB27" s="14"/>
      <c r="AMC27" s="14"/>
      <c r="AMD27" s="14"/>
      <c r="AME27" s="14"/>
      <c r="AMF27" s="14"/>
      <c r="AMG27" s="14"/>
      <c r="AMH27" s="14"/>
      <c r="AMI27" s="14"/>
      <c r="AMJ27" s="14"/>
      <c r="AMK27" s="14"/>
      <c r="AML27" s="14"/>
      <c r="AMM27" s="14"/>
      <c r="AMN27" s="14"/>
      <c r="AMO27" s="14"/>
    </row>
    <row r="28" spans="1:1029" s="139" customFormat="1" ht="32.25" customHeight="1" x14ac:dyDescent="0.25">
      <c r="A28" s="1738" t="s">
        <v>453</v>
      </c>
      <c r="B28" s="702" t="s">
        <v>1951</v>
      </c>
      <c r="C28" s="702" t="s">
        <v>801</v>
      </c>
      <c r="D28" s="141" t="s">
        <v>802</v>
      </c>
      <c r="E28" s="140">
        <v>45584</v>
      </c>
      <c r="F28" s="702" t="s">
        <v>610</v>
      </c>
      <c r="IW28" s="14"/>
      <c r="IX28" s="14"/>
      <c r="IY28" s="14"/>
      <c r="IZ28" s="14"/>
      <c r="JA28" s="14"/>
      <c r="JB28" s="14"/>
      <c r="JC28" s="14"/>
      <c r="JD28" s="14"/>
      <c r="JE28" s="14"/>
      <c r="JF28" s="14"/>
      <c r="JG28" s="14"/>
      <c r="JH28" s="14"/>
      <c r="JI28" s="14"/>
      <c r="JJ28" s="14"/>
      <c r="JK28" s="14"/>
      <c r="JL28" s="14"/>
      <c r="JM28" s="14"/>
      <c r="JN28" s="14"/>
      <c r="JO28" s="14"/>
      <c r="JP28" s="14"/>
      <c r="JQ28" s="14"/>
      <c r="JR28" s="14"/>
      <c r="JS28" s="14"/>
      <c r="JT28" s="14"/>
      <c r="JU28" s="14"/>
      <c r="JV28" s="14"/>
      <c r="JW28" s="14"/>
      <c r="JX28" s="14"/>
      <c r="JY28" s="14"/>
      <c r="JZ28" s="14"/>
      <c r="KA28" s="14"/>
      <c r="KB28" s="14"/>
      <c r="KC28" s="14"/>
      <c r="KD28" s="14"/>
      <c r="KE28" s="14"/>
      <c r="KF28" s="14"/>
      <c r="KG28" s="14"/>
      <c r="KH28" s="14"/>
      <c r="KI28" s="14"/>
      <c r="KJ28" s="14"/>
      <c r="KK28" s="14"/>
      <c r="KL28" s="14"/>
      <c r="KM28" s="14"/>
      <c r="KN28" s="14"/>
      <c r="KO28" s="14"/>
      <c r="KP28" s="14"/>
      <c r="KQ28" s="14"/>
      <c r="KR28" s="14"/>
      <c r="KS28" s="14"/>
      <c r="KT28" s="14"/>
      <c r="KU28" s="14"/>
      <c r="KV28" s="14"/>
      <c r="KW28" s="14"/>
      <c r="KX28" s="14"/>
      <c r="KY28" s="14"/>
      <c r="KZ28" s="14"/>
      <c r="LA28" s="14"/>
      <c r="LB28" s="14"/>
      <c r="LC28" s="14"/>
      <c r="LD28" s="14"/>
      <c r="LE28" s="14"/>
      <c r="LF28" s="14"/>
      <c r="LG28" s="14"/>
      <c r="LH28" s="14"/>
      <c r="LI28" s="14"/>
      <c r="LJ28" s="14"/>
      <c r="LK28" s="14"/>
      <c r="LL28" s="14"/>
      <c r="LM28" s="14"/>
      <c r="LN28" s="14"/>
      <c r="LO28" s="14"/>
      <c r="LP28" s="14"/>
      <c r="LQ28" s="14"/>
      <c r="LR28" s="14"/>
      <c r="LS28" s="14"/>
      <c r="LT28" s="14"/>
      <c r="LU28" s="14"/>
      <c r="LV28" s="14"/>
      <c r="LW28" s="14"/>
      <c r="LX28" s="14"/>
      <c r="LY28" s="14"/>
      <c r="LZ28" s="14"/>
      <c r="MA28" s="14"/>
      <c r="MB28" s="14"/>
      <c r="MC28" s="14"/>
      <c r="MD28" s="14"/>
      <c r="ME28" s="14"/>
      <c r="MF28" s="14"/>
      <c r="MG28" s="14"/>
      <c r="MH28" s="14"/>
      <c r="MI28" s="14"/>
      <c r="MJ28" s="14"/>
      <c r="MK28" s="14"/>
      <c r="ML28" s="14"/>
      <c r="MM28" s="14"/>
      <c r="MN28" s="14"/>
      <c r="MO28" s="14"/>
      <c r="MP28" s="14"/>
      <c r="MQ28" s="14"/>
      <c r="MR28" s="14"/>
      <c r="MS28" s="14"/>
      <c r="MT28" s="14"/>
      <c r="MU28" s="14"/>
      <c r="MV28" s="14"/>
      <c r="MW28" s="14"/>
      <c r="MX28" s="14"/>
      <c r="MY28" s="14"/>
      <c r="MZ28" s="14"/>
      <c r="NA28" s="14"/>
      <c r="NB28" s="14"/>
      <c r="NC28" s="14"/>
      <c r="ND28" s="14"/>
      <c r="NE28" s="14"/>
      <c r="NF28" s="14"/>
      <c r="NG28" s="14"/>
      <c r="NH28" s="14"/>
      <c r="NI28" s="14"/>
      <c r="NJ28" s="14"/>
      <c r="NK28" s="14"/>
      <c r="NL28" s="14"/>
      <c r="NM28" s="14"/>
      <c r="NN28" s="14"/>
      <c r="NO28" s="14"/>
      <c r="NP28" s="14"/>
      <c r="NQ28" s="14"/>
      <c r="NR28" s="14"/>
      <c r="NS28" s="14"/>
      <c r="NT28" s="14"/>
      <c r="NU28" s="14"/>
      <c r="NV28" s="14"/>
      <c r="NW28" s="14"/>
      <c r="NX28" s="14"/>
      <c r="NY28" s="14"/>
      <c r="NZ28" s="14"/>
      <c r="OA28" s="14"/>
      <c r="OB28" s="14"/>
      <c r="OC28" s="14"/>
      <c r="OD28" s="14"/>
      <c r="OE28" s="14"/>
      <c r="OF28" s="14"/>
      <c r="OG28" s="14"/>
      <c r="OH28" s="14"/>
      <c r="OI28" s="14"/>
      <c r="OJ28" s="14"/>
      <c r="OK28" s="14"/>
      <c r="OL28" s="14"/>
      <c r="OM28" s="14"/>
      <c r="ON28" s="14"/>
      <c r="OO28" s="14"/>
      <c r="OP28" s="14"/>
      <c r="OQ28" s="14"/>
      <c r="OR28" s="14"/>
      <c r="OS28" s="14"/>
      <c r="OT28" s="14"/>
      <c r="OU28" s="14"/>
      <c r="OV28" s="14"/>
      <c r="OW28" s="14"/>
      <c r="OX28" s="14"/>
      <c r="OY28" s="14"/>
      <c r="OZ28" s="14"/>
      <c r="PA28" s="14"/>
      <c r="PB28" s="14"/>
      <c r="PC28" s="14"/>
      <c r="PD28" s="14"/>
      <c r="PE28" s="14"/>
      <c r="PF28" s="14"/>
      <c r="PG28" s="14"/>
      <c r="PH28" s="14"/>
      <c r="PI28" s="14"/>
      <c r="PJ28" s="14"/>
      <c r="PK28" s="14"/>
      <c r="PL28" s="14"/>
      <c r="PM28" s="14"/>
      <c r="PN28" s="14"/>
      <c r="PO28" s="14"/>
      <c r="PP28" s="14"/>
      <c r="PQ28" s="14"/>
      <c r="PR28" s="14"/>
      <c r="PS28" s="14"/>
      <c r="PT28" s="14"/>
      <c r="PU28" s="14"/>
      <c r="PV28" s="14"/>
      <c r="PW28" s="14"/>
      <c r="PX28" s="14"/>
      <c r="PY28" s="14"/>
      <c r="PZ28" s="14"/>
      <c r="QA28" s="14"/>
      <c r="QB28" s="14"/>
      <c r="QC28" s="14"/>
      <c r="QD28" s="14"/>
      <c r="QE28" s="14"/>
      <c r="QF28" s="14"/>
      <c r="QG28" s="14"/>
      <c r="QH28" s="14"/>
      <c r="QI28" s="14"/>
      <c r="QJ28" s="14"/>
      <c r="QK28" s="14"/>
      <c r="QL28" s="14"/>
      <c r="QM28" s="14"/>
      <c r="QN28" s="14"/>
      <c r="QO28" s="14"/>
      <c r="QP28" s="14"/>
      <c r="QQ28" s="14"/>
      <c r="QR28" s="14"/>
      <c r="QS28" s="14"/>
      <c r="QT28" s="14"/>
      <c r="QU28" s="14"/>
      <c r="QV28" s="14"/>
      <c r="QW28" s="14"/>
      <c r="QX28" s="14"/>
      <c r="QY28" s="14"/>
      <c r="QZ28" s="14"/>
      <c r="RA28" s="14"/>
      <c r="RB28" s="14"/>
      <c r="RC28" s="14"/>
      <c r="RD28" s="14"/>
      <c r="RE28" s="14"/>
      <c r="RF28" s="14"/>
      <c r="RG28" s="14"/>
      <c r="RH28" s="14"/>
      <c r="RI28" s="14"/>
      <c r="RJ28" s="14"/>
      <c r="RK28" s="14"/>
      <c r="RL28" s="14"/>
      <c r="RM28" s="14"/>
      <c r="RN28" s="14"/>
      <c r="RO28" s="14"/>
      <c r="RP28" s="14"/>
      <c r="RQ28" s="14"/>
      <c r="RR28" s="14"/>
      <c r="RS28" s="14"/>
      <c r="RT28" s="14"/>
      <c r="RU28" s="14"/>
      <c r="RV28" s="14"/>
      <c r="RW28" s="14"/>
      <c r="RX28" s="14"/>
      <c r="RY28" s="14"/>
      <c r="RZ28" s="14"/>
      <c r="SA28" s="14"/>
      <c r="SB28" s="14"/>
      <c r="SC28" s="14"/>
      <c r="SD28" s="14"/>
      <c r="SE28" s="14"/>
      <c r="SF28" s="14"/>
      <c r="SG28" s="14"/>
      <c r="SH28" s="14"/>
      <c r="SI28" s="14"/>
      <c r="SJ28" s="14"/>
      <c r="SK28" s="14"/>
      <c r="SL28" s="14"/>
      <c r="SM28" s="14"/>
      <c r="SN28" s="14"/>
      <c r="SO28" s="14"/>
      <c r="SP28" s="14"/>
      <c r="SQ28" s="14"/>
      <c r="SR28" s="14"/>
      <c r="SS28" s="14"/>
      <c r="ST28" s="14"/>
      <c r="SU28" s="14"/>
      <c r="SV28" s="14"/>
      <c r="SW28" s="14"/>
      <c r="SX28" s="14"/>
      <c r="SY28" s="14"/>
      <c r="SZ28" s="14"/>
      <c r="TA28" s="14"/>
      <c r="TB28" s="14"/>
      <c r="TC28" s="14"/>
      <c r="TD28" s="14"/>
      <c r="TE28" s="14"/>
      <c r="TF28" s="14"/>
      <c r="TG28" s="14"/>
      <c r="TH28" s="14"/>
      <c r="TI28" s="14"/>
      <c r="TJ28" s="14"/>
      <c r="TK28" s="14"/>
      <c r="TL28" s="14"/>
      <c r="TM28" s="14"/>
      <c r="TN28" s="14"/>
      <c r="TO28" s="14"/>
      <c r="TP28" s="14"/>
      <c r="TQ28" s="14"/>
      <c r="TR28" s="14"/>
      <c r="TS28" s="14"/>
      <c r="TT28" s="14"/>
      <c r="TU28" s="14"/>
      <c r="TV28" s="14"/>
      <c r="TW28" s="14"/>
      <c r="TX28" s="14"/>
      <c r="TY28" s="14"/>
      <c r="TZ28" s="14"/>
      <c r="UA28" s="14"/>
      <c r="UB28" s="14"/>
      <c r="UC28" s="14"/>
      <c r="UD28" s="14"/>
      <c r="UE28" s="14"/>
      <c r="UF28" s="14"/>
      <c r="UG28" s="14"/>
      <c r="UH28" s="14"/>
      <c r="UI28" s="14"/>
      <c r="UJ28" s="14"/>
      <c r="UK28" s="14"/>
      <c r="UL28" s="14"/>
      <c r="UM28" s="14"/>
      <c r="UN28" s="14"/>
      <c r="UO28" s="14"/>
      <c r="UP28" s="14"/>
      <c r="UQ28" s="14"/>
      <c r="UR28" s="14"/>
      <c r="US28" s="14"/>
      <c r="UT28" s="14"/>
      <c r="UU28" s="14"/>
      <c r="UV28" s="14"/>
      <c r="UW28" s="14"/>
      <c r="UX28" s="14"/>
      <c r="UY28" s="14"/>
      <c r="UZ28" s="14"/>
      <c r="VA28" s="14"/>
      <c r="VB28" s="14"/>
      <c r="VC28" s="14"/>
      <c r="VD28" s="14"/>
      <c r="VE28" s="14"/>
      <c r="VF28" s="14"/>
      <c r="VG28" s="14"/>
      <c r="VH28" s="14"/>
      <c r="VI28" s="14"/>
      <c r="VJ28" s="14"/>
      <c r="VK28" s="14"/>
      <c r="VL28" s="14"/>
      <c r="VM28" s="14"/>
      <c r="VN28" s="14"/>
      <c r="VO28" s="14"/>
      <c r="VP28" s="14"/>
      <c r="VQ28" s="14"/>
      <c r="VR28" s="14"/>
      <c r="VS28" s="14"/>
      <c r="VT28" s="14"/>
      <c r="VU28" s="14"/>
      <c r="VV28" s="14"/>
      <c r="VW28" s="14"/>
      <c r="VX28" s="14"/>
      <c r="VY28" s="14"/>
      <c r="VZ28" s="14"/>
      <c r="WA28" s="14"/>
      <c r="WB28" s="14"/>
      <c r="WC28" s="14"/>
      <c r="WD28" s="14"/>
      <c r="WE28" s="14"/>
      <c r="WF28" s="14"/>
      <c r="WG28" s="14"/>
      <c r="WH28" s="14"/>
      <c r="WI28" s="14"/>
      <c r="WJ28" s="14"/>
      <c r="WK28" s="14"/>
      <c r="WL28" s="14"/>
      <c r="WM28" s="14"/>
      <c r="WN28" s="14"/>
      <c r="WO28" s="14"/>
      <c r="WP28" s="14"/>
      <c r="WQ28" s="14"/>
      <c r="WR28" s="14"/>
      <c r="WS28" s="14"/>
      <c r="WT28" s="14"/>
      <c r="WU28" s="14"/>
      <c r="WV28" s="14"/>
      <c r="WW28" s="14"/>
      <c r="WX28" s="14"/>
      <c r="WY28" s="14"/>
      <c r="WZ28" s="14"/>
      <c r="XA28" s="14"/>
      <c r="XB28" s="14"/>
      <c r="XC28" s="14"/>
      <c r="XD28" s="14"/>
      <c r="XE28" s="14"/>
      <c r="XF28" s="14"/>
      <c r="XG28" s="14"/>
      <c r="XH28" s="14"/>
      <c r="XI28" s="14"/>
      <c r="XJ28" s="14"/>
      <c r="XK28" s="14"/>
      <c r="XL28" s="14"/>
      <c r="XM28" s="14"/>
      <c r="XN28" s="14"/>
      <c r="XO28" s="14"/>
      <c r="XP28" s="14"/>
      <c r="XQ28" s="14"/>
      <c r="XR28" s="14"/>
      <c r="XS28" s="14"/>
      <c r="XT28" s="14"/>
      <c r="XU28" s="14"/>
      <c r="XV28" s="14"/>
      <c r="XW28" s="14"/>
      <c r="XX28" s="14"/>
      <c r="XY28" s="14"/>
      <c r="XZ28" s="14"/>
      <c r="YA28" s="14"/>
      <c r="YB28" s="14"/>
      <c r="YC28" s="14"/>
      <c r="YD28" s="14"/>
      <c r="YE28" s="14"/>
      <c r="YF28" s="14"/>
      <c r="YG28" s="14"/>
      <c r="YH28" s="14"/>
      <c r="YI28" s="14"/>
      <c r="YJ28" s="14"/>
      <c r="YK28" s="14"/>
      <c r="YL28" s="14"/>
      <c r="YM28" s="14"/>
      <c r="YN28" s="14"/>
      <c r="YO28" s="14"/>
      <c r="YP28" s="14"/>
      <c r="YQ28" s="14"/>
      <c r="YR28" s="14"/>
      <c r="YS28" s="14"/>
      <c r="YT28" s="14"/>
      <c r="YU28" s="14"/>
      <c r="YV28" s="14"/>
      <c r="YW28" s="14"/>
      <c r="YX28" s="14"/>
      <c r="YY28" s="14"/>
      <c r="YZ28" s="14"/>
      <c r="ZA28" s="14"/>
      <c r="ZB28" s="14"/>
      <c r="ZC28" s="14"/>
      <c r="ZD28" s="14"/>
      <c r="ZE28" s="14"/>
      <c r="ZF28" s="14"/>
      <c r="ZG28" s="14"/>
      <c r="ZH28" s="14"/>
      <c r="ZI28" s="14"/>
      <c r="ZJ28" s="14"/>
      <c r="ZK28" s="14"/>
      <c r="ZL28" s="14"/>
      <c r="ZM28" s="14"/>
      <c r="ZN28" s="14"/>
      <c r="ZO28" s="14"/>
      <c r="ZP28" s="14"/>
      <c r="ZQ28" s="14"/>
      <c r="ZR28" s="14"/>
      <c r="ZS28" s="14"/>
      <c r="ZT28" s="14"/>
      <c r="ZU28" s="14"/>
      <c r="ZV28" s="14"/>
      <c r="ZW28" s="14"/>
      <c r="ZX28" s="14"/>
      <c r="ZY28" s="14"/>
      <c r="ZZ28" s="14"/>
      <c r="AAA28" s="14"/>
      <c r="AAB28" s="14"/>
      <c r="AAC28" s="14"/>
      <c r="AAD28" s="14"/>
      <c r="AAE28" s="14"/>
      <c r="AAF28" s="14"/>
      <c r="AAG28" s="14"/>
      <c r="AAH28" s="14"/>
      <c r="AAI28" s="14"/>
      <c r="AAJ28" s="14"/>
      <c r="AAK28" s="14"/>
      <c r="AAL28" s="14"/>
      <c r="AAM28" s="14"/>
      <c r="AAN28" s="14"/>
      <c r="AAO28" s="14"/>
      <c r="AAP28" s="14"/>
      <c r="AAQ28" s="14"/>
      <c r="AAR28" s="14"/>
      <c r="AAS28" s="14"/>
      <c r="AAT28" s="14"/>
      <c r="AAU28" s="14"/>
      <c r="AAV28" s="14"/>
      <c r="AAW28" s="14"/>
      <c r="AAX28" s="14"/>
      <c r="AAY28" s="14"/>
      <c r="AAZ28" s="14"/>
      <c r="ABA28" s="14"/>
      <c r="ABB28" s="14"/>
      <c r="ABC28" s="14"/>
      <c r="ABD28" s="14"/>
      <c r="ABE28" s="14"/>
      <c r="ABF28" s="14"/>
      <c r="ABG28" s="14"/>
      <c r="ABH28" s="14"/>
      <c r="ABI28" s="14"/>
      <c r="ABJ28" s="14"/>
      <c r="ABK28" s="14"/>
      <c r="ABL28" s="14"/>
      <c r="ABM28" s="14"/>
      <c r="ABN28" s="14"/>
      <c r="ABO28" s="14"/>
      <c r="ABP28" s="14"/>
      <c r="ABQ28" s="14"/>
      <c r="ABR28" s="14"/>
      <c r="ABS28" s="14"/>
      <c r="ABT28" s="14"/>
      <c r="ABU28" s="14"/>
      <c r="ABV28" s="14"/>
      <c r="ABW28" s="14"/>
      <c r="ABX28" s="14"/>
      <c r="ABY28" s="14"/>
      <c r="ABZ28" s="14"/>
      <c r="ACA28" s="14"/>
      <c r="ACB28" s="14"/>
      <c r="ACC28" s="14"/>
      <c r="ACD28" s="14"/>
      <c r="ACE28" s="14"/>
      <c r="ACF28" s="14"/>
      <c r="ACG28" s="14"/>
      <c r="ACH28" s="14"/>
      <c r="ACI28" s="14"/>
      <c r="ACJ28" s="14"/>
      <c r="ACK28" s="14"/>
      <c r="ACL28" s="14"/>
      <c r="ACM28" s="14"/>
      <c r="ACN28" s="14"/>
      <c r="ACO28" s="14"/>
      <c r="ACP28" s="14"/>
      <c r="ACQ28" s="14"/>
      <c r="ACR28" s="14"/>
      <c r="ACS28" s="14"/>
      <c r="ACT28" s="14"/>
      <c r="ACU28" s="14"/>
      <c r="ACV28" s="14"/>
      <c r="ACW28" s="14"/>
      <c r="ACX28" s="14"/>
      <c r="ACY28" s="14"/>
      <c r="ACZ28" s="14"/>
      <c r="ADA28" s="14"/>
      <c r="ADB28" s="14"/>
      <c r="ADC28" s="14"/>
      <c r="ADD28" s="14"/>
      <c r="ADE28" s="14"/>
      <c r="ADF28" s="14"/>
      <c r="ADG28" s="14"/>
      <c r="ADH28" s="14"/>
      <c r="ADI28" s="14"/>
      <c r="ADJ28" s="14"/>
      <c r="ADK28" s="14"/>
      <c r="ADL28" s="14"/>
      <c r="ADM28" s="14"/>
      <c r="ADN28" s="14"/>
      <c r="ADO28" s="14"/>
      <c r="ADP28" s="14"/>
      <c r="ADQ28" s="14"/>
      <c r="ADR28" s="14"/>
      <c r="ADS28" s="14"/>
      <c r="ADT28" s="14"/>
      <c r="ADU28" s="14"/>
      <c r="ADV28" s="14"/>
      <c r="ADW28" s="14"/>
      <c r="ADX28" s="14"/>
      <c r="ADY28" s="14"/>
      <c r="ADZ28" s="14"/>
      <c r="AEA28" s="14"/>
      <c r="AEB28" s="14"/>
      <c r="AEC28" s="14"/>
      <c r="AED28" s="14"/>
      <c r="AEE28" s="14"/>
      <c r="AEF28" s="14"/>
      <c r="AEG28" s="14"/>
      <c r="AEH28" s="14"/>
      <c r="AEI28" s="14"/>
      <c r="AEJ28" s="14"/>
      <c r="AEK28" s="14"/>
      <c r="AEL28" s="14"/>
      <c r="AEM28" s="14"/>
      <c r="AEN28" s="14"/>
      <c r="AEO28" s="14"/>
      <c r="AEP28" s="14"/>
      <c r="AEQ28" s="14"/>
      <c r="AER28" s="14"/>
      <c r="AES28" s="14"/>
      <c r="AET28" s="14"/>
      <c r="AEU28" s="14"/>
      <c r="AEV28" s="14"/>
      <c r="AEW28" s="14"/>
      <c r="AEX28" s="14"/>
      <c r="AEY28" s="14"/>
      <c r="AEZ28" s="14"/>
      <c r="AFA28" s="14"/>
      <c r="AFB28" s="14"/>
      <c r="AFC28" s="14"/>
      <c r="AFD28" s="14"/>
      <c r="AFE28" s="14"/>
      <c r="AFF28" s="14"/>
      <c r="AFG28" s="14"/>
      <c r="AFH28" s="14"/>
      <c r="AFI28" s="14"/>
      <c r="AFJ28" s="14"/>
      <c r="AFK28" s="14"/>
      <c r="AFL28" s="14"/>
      <c r="AFM28" s="14"/>
      <c r="AFN28" s="14"/>
      <c r="AFO28" s="14"/>
      <c r="AFP28" s="14"/>
      <c r="AFQ28" s="14"/>
      <c r="AFR28" s="14"/>
      <c r="AFS28" s="14"/>
      <c r="AFT28" s="14"/>
      <c r="AFU28" s="14"/>
      <c r="AFV28" s="14"/>
      <c r="AFW28" s="14"/>
      <c r="AFX28" s="14"/>
      <c r="AFY28" s="14"/>
      <c r="AFZ28" s="14"/>
      <c r="AGA28" s="14"/>
      <c r="AGB28" s="14"/>
      <c r="AGC28" s="14"/>
      <c r="AGD28" s="14"/>
      <c r="AGE28" s="14"/>
      <c r="AGF28" s="14"/>
      <c r="AGG28" s="14"/>
      <c r="AGH28" s="14"/>
      <c r="AGI28" s="14"/>
      <c r="AGJ28" s="14"/>
      <c r="AGK28" s="14"/>
      <c r="AGL28" s="14"/>
      <c r="AGM28" s="14"/>
      <c r="AGN28" s="14"/>
      <c r="AGO28" s="14"/>
      <c r="AGP28" s="14"/>
      <c r="AGQ28" s="14"/>
      <c r="AGR28" s="14"/>
      <c r="AGS28" s="14"/>
      <c r="AGT28" s="14"/>
      <c r="AGU28" s="14"/>
      <c r="AGV28" s="14"/>
      <c r="AGW28" s="14"/>
      <c r="AGX28" s="14"/>
      <c r="AGY28" s="14"/>
      <c r="AGZ28" s="14"/>
      <c r="AHA28" s="14"/>
      <c r="AHB28" s="14"/>
      <c r="AHC28" s="14"/>
      <c r="AHD28" s="14"/>
      <c r="AHE28" s="14"/>
      <c r="AHF28" s="14"/>
      <c r="AHG28" s="14"/>
      <c r="AHH28" s="14"/>
      <c r="AHI28" s="14"/>
      <c r="AHJ28" s="14"/>
      <c r="AHK28" s="14"/>
      <c r="AHL28" s="14"/>
      <c r="AHM28" s="14"/>
      <c r="AHN28" s="14"/>
      <c r="AHO28" s="14"/>
      <c r="AHP28" s="14"/>
      <c r="AHQ28" s="14"/>
      <c r="AHR28" s="14"/>
      <c r="AHS28" s="14"/>
      <c r="AHT28" s="14"/>
      <c r="AHU28" s="14"/>
      <c r="AHV28" s="14"/>
      <c r="AHW28" s="14"/>
      <c r="AHX28" s="14"/>
      <c r="AHY28" s="14"/>
      <c r="AHZ28" s="14"/>
      <c r="AIA28" s="14"/>
      <c r="AIB28" s="14"/>
      <c r="AIC28" s="14"/>
      <c r="AID28" s="14"/>
      <c r="AIE28" s="14"/>
      <c r="AIF28" s="14"/>
      <c r="AIG28" s="14"/>
      <c r="AIH28" s="14"/>
      <c r="AII28" s="14"/>
      <c r="AIJ28" s="14"/>
      <c r="AIK28" s="14"/>
      <c r="AIL28" s="14"/>
      <c r="AIM28" s="14"/>
      <c r="AIN28" s="14"/>
      <c r="AIO28" s="14"/>
      <c r="AIP28" s="14"/>
      <c r="AIQ28" s="14"/>
      <c r="AIR28" s="14"/>
      <c r="AIS28" s="14"/>
      <c r="AIT28" s="14"/>
      <c r="AIU28" s="14"/>
      <c r="AIV28" s="14"/>
      <c r="AIW28" s="14"/>
      <c r="AIX28" s="14"/>
      <c r="AIY28" s="14"/>
      <c r="AIZ28" s="14"/>
      <c r="AJA28" s="14"/>
      <c r="AJB28" s="14"/>
      <c r="AJC28" s="14"/>
      <c r="AJD28" s="14"/>
      <c r="AJE28" s="14"/>
      <c r="AJF28" s="14"/>
      <c r="AJG28" s="14"/>
      <c r="AJH28" s="14"/>
      <c r="AJI28" s="14"/>
      <c r="AJJ28" s="14"/>
      <c r="AJK28" s="14"/>
      <c r="AJL28" s="14"/>
      <c r="AJM28" s="14"/>
      <c r="AJN28" s="14"/>
      <c r="AJO28" s="14"/>
      <c r="AJP28" s="14"/>
      <c r="AJQ28" s="14"/>
      <c r="AJR28" s="14"/>
      <c r="AJS28" s="14"/>
      <c r="AJT28" s="14"/>
      <c r="AJU28" s="14"/>
      <c r="AJV28" s="14"/>
      <c r="AJW28" s="14"/>
      <c r="AJX28" s="14"/>
      <c r="AJY28" s="14"/>
      <c r="AJZ28" s="14"/>
      <c r="AKA28" s="14"/>
      <c r="AKB28" s="14"/>
      <c r="AKC28" s="14"/>
      <c r="AKD28" s="14"/>
      <c r="AKE28" s="14"/>
      <c r="AKF28" s="14"/>
      <c r="AKG28" s="14"/>
      <c r="AKH28" s="14"/>
      <c r="AKI28" s="14"/>
      <c r="AKJ28" s="14"/>
      <c r="AKK28" s="14"/>
      <c r="AKL28" s="14"/>
      <c r="AKM28" s="14"/>
      <c r="AKN28" s="14"/>
      <c r="AKO28" s="14"/>
      <c r="AKP28" s="14"/>
      <c r="AKQ28" s="14"/>
      <c r="AKR28" s="14"/>
      <c r="AKS28" s="14"/>
      <c r="AKT28" s="14"/>
      <c r="AKU28" s="14"/>
      <c r="AKV28" s="14"/>
      <c r="AKW28" s="14"/>
      <c r="AKX28" s="14"/>
      <c r="AKY28" s="14"/>
      <c r="AKZ28" s="14"/>
      <c r="ALA28" s="14"/>
      <c r="ALB28" s="14"/>
      <c r="ALC28" s="14"/>
      <c r="ALD28" s="14"/>
      <c r="ALE28" s="14"/>
      <c r="ALF28" s="14"/>
      <c r="ALG28" s="14"/>
      <c r="ALH28" s="14"/>
      <c r="ALI28" s="14"/>
      <c r="ALJ28" s="14"/>
      <c r="ALK28" s="14"/>
      <c r="ALL28" s="14"/>
      <c r="ALM28" s="14"/>
      <c r="ALN28" s="14"/>
      <c r="ALO28" s="14"/>
      <c r="ALP28" s="14"/>
      <c r="ALQ28" s="14"/>
      <c r="ALR28" s="14"/>
      <c r="ALS28" s="14"/>
      <c r="ALT28" s="14"/>
      <c r="ALU28" s="14"/>
      <c r="ALV28" s="14"/>
      <c r="ALW28" s="14"/>
      <c r="ALX28" s="14"/>
      <c r="ALY28" s="14"/>
      <c r="ALZ28" s="14"/>
      <c r="AMA28" s="14"/>
      <c r="AMB28" s="14"/>
      <c r="AMC28" s="14"/>
      <c r="AMD28" s="14"/>
      <c r="AME28" s="14"/>
      <c r="AMF28" s="14"/>
      <c r="AMG28" s="14"/>
      <c r="AMH28" s="14"/>
      <c r="AMI28" s="14"/>
      <c r="AMJ28" s="14"/>
      <c r="AMK28" s="14"/>
      <c r="AML28" s="14"/>
      <c r="AMM28" s="14"/>
      <c r="AMN28" s="14"/>
      <c r="AMO28" s="14"/>
    </row>
    <row r="29" spans="1:1029" s="139" customFormat="1" ht="32.25" customHeight="1" x14ac:dyDescent="0.25">
      <c r="A29" s="1738" t="s">
        <v>170</v>
      </c>
      <c r="B29" s="702" t="s">
        <v>1706</v>
      </c>
      <c r="C29" s="702" t="s">
        <v>1712</v>
      </c>
      <c r="D29" s="141" t="s">
        <v>1713</v>
      </c>
      <c r="E29" s="140">
        <v>45857</v>
      </c>
      <c r="F29" s="702" t="s">
        <v>794</v>
      </c>
      <c r="IW29" s="14"/>
      <c r="IX29" s="14"/>
      <c r="IY29" s="14"/>
      <c r="IZ29" s="14"/>
      <c r="JA29" s="14"/>
      <c r="JB29" s="14"/>
      <c r="JC29" s="14"/>
      <c r="JD29" s="14"/>
      <c r="JE29" s="14"/>
      <c r="JF29" s="14"/>
      <c r="JG29" s="14"/>
      <c r="JH29" s="14"/>
      <c r="JI29" s="14"/>
      <c r="JJ29" s="14"/>
      <c r="JK29" s="14"/>
      <c r="JL29" s="14"/>
      <c r="JM29" s="14"/>
      <c r="JN29" s="14"/>
      <c r="JO29" s="14"/>
      <c r="JP29" s="14"/>
      <c r="JQ29" s="14"/>
      <c r="JR29" s="14"/>
      <c r="JS29" s="14"/>
      <c r="JT29" s="14"/>
      <c r="JU29" s="14"/>
      <c r="JV29" s="14"/>
      <c r="JW29" s="14"/>
      <c r="JX29" s="14"/>
      <c r="JY29" s="14"/>
      <c r="JZ29" s="14"/>
      <c r="KA29" s="14"/>
      <c r="KB29" s="14"/>
      <c r="KC29" s="14"/>
      <c r="KD29" s="14"/>
      <c r="KE29" s="14"/>
      <c r="KF29" s="14"/>
      <c r="KG29" s="14"/>
      <c r="KH29" s="14"/>
      <c r="KI29" s="14"/>
      <c r="KJ29" s="14"/>
      <c r="KK29" s="14"/>
      <c r="KL29" s="14"/>
      <c r="KM29" s="14"/>
      <c r="KN29" s="14"/>
      <c r="KO29" s="14"/>
      <c r="KP29" s="14"/>
      <c r="KQ29" s="14"/>
      <c r="KR29" s="14"/>
      <c r="KS29" s="14"/>
      <c r="KT29" s="14"/>
      <c r="KU29" s="14"/>
      <c r="KV29" s="14"/>
      <c r="KW29" s="14"/>
      <c r="KX29" s="14"/>
      <c r="KY29" s="14"/>
      <c r="KZ29" s="14"/>
      <c r="LA29" s="14"/>
      <c r="LB29" s="14"/>
      <c r="LC29" s="14"/>
      <c r="LD29" s="14"/>
      <c r="LE29" s="14"/>
      <c r="LF29" s="14"/>
      <c r="LG29" s="14"/>
      <c r="LH29" s="14"/>
      <c r="LI29" s="14"/>
      <c r="LJ29" s="14"/>
      <c r="LK29" s="14"/>
      <c r="LL29" s="14"/>
      <c r="LM29" s="14"/>
      <c r="LN29" s="14"/>
      <c r="LO29" s="14"/>
      <c r="LP29" s="14"/>
      <c r="LQ29" s="14"/>
      <c r="LR29" s="14"/>
      <c r="LS29" s="14"/>
      <c r="LT29" s="14"/>
      <c r="LU29" s="14"/>
      <c r="LV29" s="14"/>
      <c r="LW29" s="14"/>
      <c r="LX29" s="14"/>
      <c r="LY29" s="14"/>
      <c r="LZ29" s="14"/>
      <c r="MA29" s="14"/>
      <c r="MB29" s="14"/>
      <c r="MC29" s="14"/>
      <c r="MD29" s="14"/>
      <c r="ME29" s="14"/>
      <c r="MF29" s="14"/>
      <c r="MG29" s="14"/>
      <c r="MH29" s="14"/>
      <c r="MI29" s="14"/>
      <c r="MJ29" s="14"/>
      <c r="MK29" s="14"/>
      <c r="ML29" s="14"/>
      <c r="MM29" s="14"/>
      <c r="MN29" s="14"/>
      <c r="MO29" s="14"/>
      <c r="MP29" s="14"/>
      <c r="MQ29" s="14"/>
      <c r="MR29" s="14"/>
      <c r="MS29" s="14"/>
      <c r="MT29" s="14"/>
      <c r="MU29" s="14"/>
      <c r="MV29" s="14"/>
      <c r="MW29" s="14"/>
      <c r="MX29" s="14"/>
      <c r="MY29" s="14"/>
      <c r="MZ29" s="14"/>
      <c r="NA29" s="14"/>
      <c r="NB29" s="14"/>
      <c r="NC29" s="14"/>
      <c r="ND29" s="14"/>
      <c r="NE29" s="14"/>
      <c r="NF29" s="14"/>
      <c r="NG29" s="14"/>
      <c r="NH29" s="14"/>
      <c r="NI29" s="14"/>
      <c r="NJ29" s="14"/>
      <c r="NK29" s="14"/>
      <c r="NL29" s="14"/>
      <c r="NM29" s="14"/>
      <c r="NN29" s="14"/>
      <c r="NO29" s="14"/>
      <c r="NP29" s="14"/>
      <c r="NQ29" s="14"/>
      <c r="NR29" s="14"/>
      <c r="NS29" s="14"/>
      <c r="NT29" s="14"/>
      <c r="NU29" s="14"/>
      <c r="NV29" s="14"/>
      <c r="NW29" s="14"/>
      <c r="NX29" s="14"/>
      <c r="NY29" s="14"/>
      <c r="NZ29" s="14"/>
      <c r="OA29" s="14"/>
      <c r="OB29" s="14"/>
      <c r="OC29" s="14"/>
      <c r="OD29" s="14"/>
      <c r="OE29" s="14"/>
      <c r="OF29" s="14"/>
      <c r="OG29" s="14"/>
      <c r="OH29" s="14"/>
      <c r="OI29" s="14"/>
      <c r="OJ29" s="14"/>
      <c r="OK29" s="14"/>
      <c r="OL29" s="14"/>
      <c r="OM29" s="14"/>
      <c r="ON29" s="14"/>
      <c r="OO29" s="14"/>
      <c r="OP29" s="14"/>
      <c r="OQ29" s="14"/>
      <c r="OR29" s="14"/>
      <c r="OS29" s="14"/>
      <c r="OT29" s="14"/>
      <c r="OU29" s="14"/>
      <c r="OV29" s="14"/>
      <c r="OW29" s="14"/>
      <c r="OX29" s="14"/>
      <c r="OY29" s="14"/>
      <c r="OZ29" s="14"/>
      <c r="PA29" s="14"/>
      <c r="PB29" s="14"/>
      <c r="PC29" s="14"/>
      <c r="PD29" s="14"/>
      <c r="PE29" s="14"/>
      <c r="PF29" s="14"/>
      <c r="PG29" s="14"/>
      <c r="PH29" s="14"/>
      <c r="PI29" s="14"/>
      <c r="PJ29" s="14"/>
      <c r="PK29" s="14"/>
      <c r="PL29" s="14"/>
      <c r="PM29" s="14"/>
      <c r="PN29" s="14"/>
      <c r="PO29" s="14"/>
      <c r="PP29" s="14"/>
      <c r="PQ29" s="14"/>
      <c r="PR29" s="14"/>
      <c r="PS29" s="14"/>
      <c r="PT29" s="14"/>
      <c r="PU29" s="14"/>
      <c r="PV29" s="14"/>
      <c r="PW29" s="14"/>
      <c r="PX29" s="14"/>
      <c r="PY29" s="14"/>
      <c r="PZ29" s="14"/>
      <c r="QA29" s="14"/>
      <c r="QB29" s="14"/>
      <c r="QC29" s="14"/>
      <c r="QD29" s="14"/>
      <c r="QE29" s="14"/>
      <c r="QF29" s="14"/>
      <c r="QG29" s="14"/>
      <c r="QH29" s="14"/>
      <c r="QI29" s="14"/>
      <c r="QJ29" s="14"/>
      <c r="QK29" s="14"/>
      <c r="QL29" s="14"/>
      <c r="QM29" s="14"/>
      <c r="QN29" s="14"/>
      <c r="QO29" s="14"/>
      <c r="QP29" s="14"/>
      <c r="QQ29" s="14"/>
      <c r="QR29" s="14"/>
      <c r="QS29" s="14"/>
      <c r="QT29" s="14"/>
      <c r="QU29" s="14"/>
      <c r="QV29" s="14"/>
      <c r="QW29" s="14"/>
      <c r="QX29" s="14"/>
      <c r="QY29" s="14"/>
      <c r="QZ29" s="14"/>
      <c r="RA29" s="14"/>
      <c r="RB29" s="14"/>
      <c r="RC29" s="14"/>
      <c r="RD29" s="14"/>
      <c r="RE29" s="14"/>
      <c r="RF29" s="14"/>
      <c r="RG29" s="14"/>
      <c r="RH29" s="14"/>
      <c r="RI29" s="14"/>
      <c r="RJ29" s="14"/>
      <c r="RK29" s="14"/>
      <c r="RL29" s="14"/>
      <c r="RM29" s="14"/>
      <c r="RN29" s="14"/>
      <c r="RO29" s="14"/>
      <c r="RP29" s="14"/>
      <c r="RQ29" s="14"/>
      <c r="RR29" s="14"/>
      <c r="RS29" s="14"/>
      <c r="RT29" s="14"/>
      <c r="RU29" s="14"/>
      <c r="RV29" s="14"/>
      <c r="RW29" s="14"/>
      <c r="RX29" s="14"/>
      <c r="RY29" s="14"/>
      <c r="RZ29" s="14"/>
      <c r="SA29" s="14"/>
      <c r="SB29" s="14"/>
      <c r="SC29" s="14"/>
      <c r="SD29" s="14"/>
      <c r="SE29" s="14"/>
      <c r="SF29" s="14"/>
      <c r="SG29" s="14"/>
      <c r="SH29" s="14"/>
      <c r="SI29" s="14"/>
      <c r="SJ29" s="14"/>
      <c r="SK29" s="14"/>
      <c r="SL29" s="14"/>
      <c r="SM29" s="14"/>
      <c r="SN29" s="14"/>
      <c r="SO29" s="14"/>
      <c r="SP29" s="14"/>
      <c r="SQ29" s="14"/>
      <c r="SR29" s="14"/>
      <c r="SS29" s="14"/>
      <c r="ST29" s="14"/>
      <c r="SU29" s="14"/>
      <c r="SV29" s="14"/>
      <c r="SW29" s="14"/>
      <c r="SX29" s="14"/>
      <c r="SY29" s="14"/>
      <c r="SZ29" s="14"/>
      <c r="TA29" s="14"/>
      <c r="TB29" s="14"/>
      <c r="TC29" s="14"/>
      <c r="TD29" s="14"/>
      <c r="TE29" s="14"/>
      <c r="TF29" s="14"/>
      <c r="TG29" s="14"/>
      <c r="TH29" s="14"/>
      <c r="TI29" s="14"/>
      <c r="TJ29" s="14"/>
      <c r="TK29" s="14"/>
      <c r="TL29" s="14"/>
      <c r="TM29" s="14"/>
      <c r="TN29" s="14"/>
      <c r="TO29" s="14"/>
      <c r="TP29" s="14"/>
      <c r="TQ29" s="14"/>
      <c r="TR29" s="14"/>
      <c r="TS29" s="14"/>
      <c r="TT29" s="14"/>
      <c r="TU29" s="14"/>
      <c r="TV29" s="14"/>
      <c r="TW29" s="14"/>
      <c r="TX29" s="14"/>
      <c r="TY29" s="14"/>
      <c r="TZ29" s="14"/>
      <c r="UA29" s="14"/>
      <c r="UB29" s="14"/>
      <c r="UC29" s="14"/>
      <c r="UD29" s="14"/>
      <c r="UE29" s="14"/>
      <c r="UF29" s="14"/>
      <c r="UG29" s="14"/>
      <c r="UH29" s="14"/>
      <c r="UI29" s="14"/>
      <c r="UJ29" s="14"/>
      <c r="UK29" s="14"/>
      <c r="UL29" s="14"/>
      <c r="UM29" s="14"/>
      <c r="UN29" s="14"/>
      <c r="UO29" s="14"/>
      <c r="UP29" s="14"/>
      <c r="UQ29" s="14"/>
      <c r="UR29" s="14"/>
      <c r="US29" s="14"/>
      <c r="UT29" s="14"/>
      <c r="UU29" s="14"/>
      <c r="UV29" s="14"/>
      <c r="UW29" s="14"/>
      <c r="UX29" s="14"/>
      <c r="UY29" s="14"/>
      <c r="UZ29" s="14"/>
      <c r="VA29" s="14"/>
      <c r="VB29" s="14"/>
      <c r="VC29" s="14"/>
      <c r="VD29" s="14"/>
      <c r="VE29" s="14"/>
      <c r="VF29" s="14"/>
      <c r="VG29" s="14"/>
      <c r="VH29" s="14"/>
      <c r="VI29" s="14"/>
      <c r="VJ29" s="14"/>
      <c r="VK29" s="14"/>
      <c r="VL29" s="14"/>
      <c r="VM29" s="14"/>
      <c r="VN29" s="14"/>
      <c r="VO29" s="14"/>
      <c r="VP29" s="14"/>
      <c r="VQ29" s="14"/>
      <c r="VR29" s="14"/>
      <c r="VS29" s="14"/>
      <c r="VT29" s="14"/>
      <c r="VU29" s="14"/>
      <c r="VV29" s="14"/>
      <c r="VW29" s="14"/>
      <c r="VX29" s="14"/>
      <c r="VY29" s="14"/>
      <c r="VZ29" s="14"/>
      <c r="WA29" s="14"/>
      <c r="WB29" s="14"/>
      <c r="WC29" s="14"/>
      <c r="WD29" s="14"/>
      <c r="WE29" s="14"/>
      <c r="WF29" s="14"/>
      <c r="WG29" s="14"/>
      <c r="WH29" s="14"/>
      <c r="WI29" s="14"/>
      <c r="WJ29" s="14"/>
      <c r="WK29" s="14"/>
      <c r="WL29" s="14"/>
      <c r="WM29" s="14"/>
      <c r="WN29" s="14"/>
      <c r="WO29" s="14"/>
      <c r="WP29" s="14"/>
      <c r="WQ29" s="14"/>
      <c r="WR29" s="14"/>
      <c r="WS29" s="14"/>
      <c r="WT29" s="14"/>
      <c r="WU29" s="14"/>
      <c r="WV29" s="14"/>
      <c r="WW29" s="14"/>
      <c r="WX29" s="14"/>
      <c r="WY29" s="14"/>
      <c r="WZ29" s="14"/>
      <c r="XA29" s="14"/>
      <c r="XB29" s="14"/>
      <c r="XC29" s="14"/>
      <c r="XD29" s="14"/>
      <c r="XE29" s="14"/>
      <c r="XF29" s="14"/>
      <c r="XG29" s="14"/>
      <c r="XH29" s="14"/>
      <c r="XI29" s="14"/>
      <c r="XJ29" s="14"/>
      <c r="XK29" s="14"/>
      <c r="XL29" s="14"/>
      <c r="XM29" s="14"/>
      <c r="XN29" s="14"/>
      <c r="XO29" s="14"/>
      <c r="XP29" s="14"/>
      <c r="XQ29" s="14"/>
      <c r="XR29" s="14"/>
      <c r="XS29" s="14"/>
      <c r="XT29" s="14"/>
      <c r="XU29" s="14"/>
      <c r="XV29" s="14"/>
      <c r="XW29" s="14"/>
      <c r="XX29" s="14"/>
      <c r="XY29" s="14"/>
      <c r="XZ29" s="14"/>
      <c r="YA29" s="14"/>
      <c r="YB29" s="14"/>
      <c r="YC29" s="14"/>
      <c r="YD29" s="14"/>
      <c r="YE29" s="14"/>
      <c r="YF29" s="14"/>
      <c r="YG29" s="14"/>
      <c r="YH29" s="14"/>
      <c r="YI29" s="14"/>
      <c r="YJ29" s="14"/>
      <c r="YK29" s="14"/>
      <c r="YL29" s="14"/>
      <c r="YM29" s="14"/>
      <c r="YN29" s="14"/>
      <c r="YO29" s="14"/>
      <c r="YP29" s="14"/>
      <c r="YQ29" s="14"/>
      <c r="YR29" s="14"/>
      <c r="YS29" s="14"/>
      <c r="YT29" s="14"/>
      <c r="YU29" s="14"/>
      <c r="YV29" s="14"/>
      <c r="YW29" s="14"/>
      <c r="YX29" s="14"/>
      <c r="YY29" s="14"/>
      <c r="YZ29" s="14"/>
      <c r="ZA29" s="14"/>
      <c r="ZB29" s="14"/>
      <c r="ZC29" s="14"/>
      <c r="ZD29" s="14"/>
      <c r="ZE29" s="14"/>
      <c r="ZF29" s="14"/>
      <c r="ZG29" s="14"/>
      <c r="ZH29" s="14"/>
      <c r="ZI29" s="14"/>
      <c r="ZJ29" s="14"/>
      <c r="ZK29" s="14"/>
      <c r="ZL29" s="14"/>
      <c r="ZM29" s="14"/>
      <c r="ZN29" s="14"/>
      <c r="ZO29" s="14"/>
      <c r="ZP29" s="14"/>
      <c r="ZQ29" s="14"/>
      <c r="ZR29" s="14"/>
      <c r="ZS29" s="14"/>
      <c r="ZT29" s="14"/>
      <c r="ZU29" s="14"/>
      <c r="ZV29" s="14"/>
      <c r="ZW29" s="14"/>
      <c r="ZX29" s="14"/>
      <c r="ZY29" s="14"/>
      <c r="ZZ29" s="14"/>
      <c r="AAA29" s="14"/>
      <c r="AAB29" s="14"/>
      <c r="AAC29" s="14"/>
      <c r="AAD29" s="14"/>
      <c r="AAE29" s="14"/>
      <c r="AAF29" s="14"/>
      <c r="AAG29" s="14"/>
      <c r="AAH29" s="14"/>
      <c r="AAI29" s="14"/>
      <c r="AAJ29" s="14"/>
      <c r="AAK29" s="14"/>
      <c r="AAL29" s="14"/>
      <c r="AAM29" s="14"/>
      <c r="AAN29" s="14"/>
      <c r="AAO29" s="14"/>
      <c r="AAP29" s="14"/>
      <c r="AAQ29" s="14"/>
      <c r="AAR29" s="14"/>
      <c r="AAS29" s="14"/>
      <c r="AAT29" s="14"/>
      <c r="AAU29" s="14"/>
      <c r="AAV29" s="14"/>
      <c r="AAW29" s="14"/>
      <c r="AAX29" s="14"/>
      <c r="AAY29" s="14"/>
      <c r="AAZ29" s="14"/>
      <c r="ABA29" s="14"/>
      <c r="ABB29" s="14"/>
      <c r="ABC29" s="14"/>
      <c r="ABD29" s="14"/>
      <c r="ABE29" s="14"/>
      <c r="ABF29" s="14"/>
      <c r="ABG29" s="14"/>
      <c r="ABH29" s="14"/>
      <c r="ABI29" s="14"/>
      <c r="ABJ29" s="14"/>
      <c r="ABK29" s="14"/>
      <c r="ABL29" s="14"/>
      <c r="ABM29" s="14"/>
      <c r="ABN29" s="14"/>
      <c r="ABO29" s="14"/>
      <c r="ABP29" s="14"/>
      <c r="ABQ29" s="14"/>
      <c r="ABR29" s="14"/>
      <c r="ABS29" s="14"/>
      <c r="ABT29" s="14"/>
      <c r="ABU29" s="14"/>
      <c r="ABV29" s="14"/>
      <c r="ABW29" s="14"/>
      <c r="ABX29" s="14"/>
      <c r="ABY29" s="14"/>
      <c r="ABZ29" s="14"/>
      <c r="ACA29" s="14"/>
      <c r="ACB29" s="14"/>
      <c r="ACC29" s="14"/>
      <c r="ACD29" s="14"/>
      <c r="ACE29" s="14"/>
      <c r="ACF29" s="14"/>
      <c r="ACG29" s="14"/>
      <c r="ACH29" s="14"/>
      <c r="ACI29" s="14"/>
      <c r="ACJ29" s="14"/>
      <c r="ACK29" s="14"/>
      <c r="ACL29" s="14"/>
      <c r="ACM29" s="14"/>
      <c r="ACN29" s="14"/>
      <c r="ACO29" s="14"/>
      <c r="ACP29" s="14"/>
      <c r="ACQ29" s="14"/>
      <c r="ACR29" s="14"/>
      <c r="ACS29" s="14"/>
      <c r="ACT29" s="14"/>
      <c r="ACU29" s="14"/>
      <c r="ACV29" s="14"/>
      <c r="ACW29" s="14"/>
      <c r="ACX29" s="14"/>
      <c r="ACY29" s="14"/>
      <c r="ACZ29" s="14"/>
      <c r="ADA29" s="14"/>
      <c r="ADB29" s="14"/>
      <c r="ADC29" s="14"/>
      <c r="ADD29" s="14"/>
      <c r="ADE29" s="14"/>
      <c r="ADF29" s="14"/>
      <c r="ADG29" s="14"/>
      <c r="ADH29" s="14"/>
      <c r="ADI29" s="14"/>
      <c r="ADJ29" s="14"/>
      <c r="ADK29" s="14"/>
      <c r="ADL29" s="14"/>
      <c r="ADM29" s="14"/>
      <c r="ADN29" s="14"/>
      <c r="ADO29" s="14"/>
      <c r="ADP29" s="14"/>
      <c r="ADQ29" s="14"/>
      <c r="ADR29" s="14"/>
      <c r="ADS29" s="14"/>
      <c r="ADT29" s="14"/>
      <c r="ADU29" s="14"/>
      <c r="ADV29" s="14"/>
      <c r="ADW29" s="14"/>
      <c r="ADX29" s="14"/>
      <c r="ADY29" s="14"/>
      <c r="ADZ29" s="14"/>
      <c r="AEA29" s="14"/>
      <c r="AEB29" s="14"/>
      <c r="AEC29" s="14"/>
      <c r="AED29" s="14"/>
      <c r="AEE29" s="14"/>
      <c r="AEF29" s="14"/>
      <c r="AEG29" s="14"/>
      <c r="AEH29" s="14"/>
      <c r="AEI29" s="14"/>
      <c r="AEJ29" s="14"/>
      <c r="AEK29" s="14"/>
      <c r="AEL29" s="14"/>
      <c r="AEM29" s="14"/>
      <c r="AEN29" s="14"/>
      <c r="AEO29" s="14"/>
      <c r="AEP29" s="14"/>
      <c r="AEQ29" s="14"/>
      <c r="AER29" s="14"/>
      <c r="AES29" s="14"/>
      <c r="AET29" s="14"/>
      <c r="AEU29" s="14"/>
      <c r="AEV29" s="14"/>
      <c r="AEW29" s="14"/>
      <c r="AEX29" s="14"/>
      <c r="AEY29" s="14"/>
      <c r="AEZ29" s="14"/>
      <c r="AFA29" s="14"/>
      <c r="AFB29" s="14"/>
      <c r="AFC29" s="14"/>
      <c r="AFD29" s="14"/>
      <c r="AFE29" s="14"/>
      <c r="AFF29" s="14"/>
      <c r="AFG29" s="14"/>
      <c r="AFH29" s="14"/>
      <c r="AFI29" s="14"/>
      <c r="AFJ29" s="14"/>
      <c r="AFK29" s="14"/>
      <c r="AFL29" s="14"/>
      <c r="AFM29" s="14"/>
      <c r="AFN29" s="14"/>
      <c r="AFO29" s="14"/>
      <c r="AFP29" s="14"/>
      <c r="AFQ29" s="14"/>
      <c r="AFR29" s="14"/>
      <c r="AFS29" s="14"/>
      <c r="AFT29" s="14"/>
      <c r="AFU29" s="14"/>
      <c r="AFV29" s="14"/>
      <c r="AFW29" s="14"/>
      <c r="AFX29" s="14"/>
      <c r="AFY29" s="14"/>
      <c r="AFZ29" s="14"/>
      <c r="AGA29" s="14"/>
      <c r="AGB29" s="14"/>
      <c r="AGC29" s="14"/>
      <c r="AGD29" s="14"/>
      <c r="AGE29" s="14"/>
      <c r="AGF29" s="14"/>
      <c r="AGG29" s="14"/>
      <c r="AGH29" s="14"/>
      <c r="AGI29" s="14"/>
      <c r="AGJ29" s="14"/>
      <c r="AGK29" s="14"/>
      <c r="AGL29" s="14"/>
      <c r="AGM29" s="14"/>
      <c r="AGN29" s="14"/>
      <c r="AGO29" s="14"/>
      <c r="AGP29" s="14"/>
      <c r="AGQ29" s="14"/>
      <c r="AGR29" s="14"/>
      <c r="AGS29" s="14"/>
      <c r="AGT29" s="14"/>
      <c r="AGU29" s="14"/>
      <c r="AGV29" s="14"/>
      <c r="AGW29" s="14"/>
      <c r="AGX29" s="14"/>
      <c r="AGY29" s="14"/>
      <c r="AGZ29" s="14"/>
      <c r="AHA29" s="14"/>
      <c r="AHB29" s="14"/>
      <c r="AHC29" s="14"/>
      <c r="AHD29" s="14"/>
      <c r="AHE29" s="14"/>
      <c r="AHF29" s="14"/>
      <c r="AHG29" s="14"/>
      <c r="AHH29" s="14"/>
      <c r="AHI29" s="14"/>
      <c r="AHJ29" s="14"/>
      <c r="AHK29" s="14"/>
      <c r="AHL29" s="14"/>
      <c r="AHM29" s="14"/>
      <c r="AHN29" s="14"/>
      <c r="AHO29" s="14"/>
      <c r="AHP29" s="14"/>
      <c r="AHQ29" s="14"/>
      <c r="AHR29" s="14"/>
      <c r="AHS29" s="14"/>
      <c r="AHT29" s="14"/>
      <c r="AHU29" s="14"/>
      <c r="AHV29" s="14"/>
      <c r="AHW29" s="14"/>
      <c r="AHX29" s="14"/>
      <c r="AHY29" s="14"/>
      <c r="AHZ29" s="14"/>
      <c r="AIA29" s="14"/>
      <c r="AIB29" s="14"/>
      <c r="AIC29" s="14"/>
      <c r="AID29" s="14"/>
      <c r="AIE29" s="14"/>
      <c r="AIF29" s="14"/>
      <c r="AIG29" s="14"/>
      <c r="AIH29" s="14"/>
      <c r="AII29" s="14"/>
      <c r="AIJ29" s="14"/>
      <c r="AIK29" s="14"/>
      <c r="AIL29" s="14"/>
      <c r="AIM29" s="14"/>
      <c r="AIN29" s="14"/>
      <c r="AIO29" s="14"/>
      <c r="AIP29" s="14"/>
      <c r="AIQ29" s="14"/>
      <c r="AIR29" s="14"/>
      <c r="AIS29" s="14"/>
      <c r="AIT29" s="14"/>
      <c r="AIU29" s="14"/>
      <c r="AIV29" s="14"/>
      <c r="AIW29" s="14"/>
      <c r="AIX29" s="14"/>
      <c r="AIY29" s="14"/>
      <c r="AIZ29" s="14"/>
      <c r="AJA29" s="14"/>
      <c r="AJB29" s="14"/>
      <c r="AJC29" s="14"/>
      <c r="AJD29" s="14"/>
      <c r="AJE29" s="14"/>
      <c r="AJF29" s="14"/>
      <c r="AJG29" s="14"/>
      <c r="AJH29" s="14"/>
      <c r="AJI29" s="14"/>
      <c r="AJJ29" s="14"/>
      <c r="AJK29" s="14"/>
      <c r="AJL29" s="14"/>
      <c r="AJM29" s="14"/>
      <c r="AJN29" s="14"/>
      <c r="AJO29" s="14"/>
      <c r="AJP29" s="14"/>
      <c r="AJQ29" s="14"/>
      <c r="AJR29" s="14"/>
      <c r="AJS29" s="14"/>
      <c r="AJT29" s="14"/>
      <c r="AJU29" s="14"/>
      <c r="AJV29" s="14"/>
      <c r="AJW29" s="14"/>
      <c r="AJX29" s="14"/>
      <c r="AJY29" s="14"/>
      <c r="AJZ29" s="14"/>
      <c r="AKA29" s="14"/>
      <c r="AKB29" s="14"/>
      <c r="AKC29" s="14"/>
      <c r="AKD29" s="14"/>
      <c r="AKE29" s="14"/>
      <c r="AKF29" s="14"/>
      <c r="AKG29" s="14"/>
      <c r="AKH29" s="14"/>
      <c r="AKI29" s="14"/>
      <c r="AKJ29" s="14"/>
      <c r="AKK29" s="14"/>
      <c r="AKL29" s="14"/>
      <c r="AKM29" s="14"/>
      <c r="AKN29" s="14"/>
      <c r="AKO29" s="14"/>
      <c r="AKP29" s="14"/>
      <c r="AKQ29" s="14"/>
      <c r="AKR29" s="14"/>
      <c r="AKS29" s="14"/>
      <c r="AKT29" s="14"/>
      <c r="AKU29" s="14"/>
      <c r="AKV29" s="14"/>
      <c r="AKW29" s="14"/>
      <c r="AKX29" s="14"/>
      <c r="AKY29" s="14"/>
      <c r="AKZ29" s="14"/>
      <c r="ALA29" s="14"/>
      <c r="ALB29" s="14"/>
      <c r="ALC29" s="14"/>
      <c r="ALD29" s="14"/>
      <c r="ALE29" s="14"/>
      <c r="ALF29" s="14"/>
      <c r="ALG29" s="14"/>
      <c r="ALH29" s="14"/>
      <c r="ALI29" s="14"/>
      <c r="ALJ29" s="14"/>
      <c r="ALK29" s="14"/>
      <c r="ALL29" s="14"/>
      <c r="ALM29" s="14"/>
      <c r="ALN29" s="14"/>
      <c r="ALO29" s="14"/>
      <c r="ALP29" s="14"/>
      <c r="ALQ29" s="14"/>
      <c r="ALR29" s="14"/>
      <c r="ALS29" s="14"/>
      <c r="ALT29" s="14"/>
      <c r="ALU29" s="14"/>
      <c r="ALV29" s="14"/>
      <c r="ALW29" s="14"/>
      <c r="ALX29" s="14"/>
      <c r="ALY29" s="14"/>
      <c r="ALZ29" s="14"/>
      <c r="AMA29" s="14"/>
      <c r="AMB29" s="14"/>
      <c r="AMC29" s="14"/>
      <c r="AMD29" s="14"/>
      <c r="AME29" s="14"/>
      <c r="AMF29" s="14"/>
      <c r="AMG29" s="14"/>
      <c r="AMH29" s="14"/>
      <c r="AMI29" s="14"/>
      <c r="AMJ29" s="14"/>
      <c r="AMK29" s="14"/>
      <c r="AML29" s="14"/>
      <c r="AMM29" s="14"/>
      <c r="AMN29" s="14"/>
      <c r="AMO29" s="14"/>
    </row>
    <row r="30" spans="1:1029" s="139" customFormat="1" ht="32.25" customHeight="1" x14ac:dyDescent="0.25">
      <c r="A30" s="1738" t="s">
        <v>170</v>
      </c>
      <c r="B30" s="702" t="s">
        <v>1127</v>
      </c>
      <c r="C30" s="702" t="s">
        <v>1150</v>
      </c>
      <c r="D30" s="141" t="s">
        <v>1151</v>
      </c>
      <c r="E30" s="140">
        <v>45233</v>
      </c>
      <c r="F30" s="702" t="s">
        <v>794</v>
      </c>
      <c r="IW30" s="14"/>
      <c r="IX30" s="14"/>
      <c r="IY30" s="14"/>
      <c r="IZ30" s="14"/>
      <c r="JA30" s="14"/>
      <c r="JB30" s="14"/>
      <c r="JC30" s="14"/>
      <c r="JD30" s="14"/>
      <c r="JE30" s="14"/>
      <c r="JF30" s="14"/>
      <c r="JG30" s="14"/>
      <c r="JH30" s="14"/>
      <c r="JI30" s="14"/>
      <c r="JJ30" s="14"/>
      <c r="JK30" s="14"/>
      <c r="JL30" s="14"/>
      <c r="JM30" s="14"/>
      <c r="JN30" s="14"/>
      <c r="JO30" s="14"/>
      <c r="JP30" s="14"/>
      <c r="JQ30" s="14"/>
      <c r="JR30" s="14"/>
      <c r="JS30" s="14"/>
      <c r="JT30" s="14"/>
      <c r="JU30" s="14"/>
      <c r="JV30" s="14"/>
      <c r="JW30" s="14"/>
      <c r="JX30" s="14"/>
      <c r="JY30" s="14"/>
      <c r="JZ30" s="14"/>
      <c r="KA30" s="14"/>
      <c r="KB30" s="14"/>
      <c r="KC30" s="14"/>
      <c r="KD30" s="14"/>
      <c r="KE30" s="14"/>
      <c r="KF30" s="14"/>
      <c r="KG30" s="14"/>
      <c r="KH30" s="14"/>
      <c r="KI30" s="14"/>
      <c r="KJ30" s="14"/>
      <c r="KK30" s="14"/>
      <c r="KL30" s="14"/>
      <c r="KM30" s="14"/>
      <c r="KN30" s="14"/>
      <c r="KO30" s="14"/>
      <c r="KP30" s="14"/>
      <c r="KQ30" s="14"/>
      <c r="KR30" s="14"/>
      <c r="KS30" s="14"/>
      <c r="KT30" s="14"/>
      <c r="KU30" s="14"/>
      <c r="KV30" s="14"/>
      <c r="KW30" s="14"/>
      <c r="KX30" s="14"/>
      <c r="KY30" s="14"/>
      <c r="KZ30" s="14"/>
      <c r="LA30" s="14"/>
      <c r="LB30" s="14"/>
      <c r="LC30" s="14"/>
      <c r="LD30" s="14"/>
      <c r="LE30" s="14"/>
      <c r="LF30" s="14"/>
      <c r="LG30" s="14"/>
      <c r="LH30" s="14"/>
      <c r="LI30" s="14"/>
      <c r="LJ30" s="14"/>
      <c r="LK30" s="14"/>
      <c r="LL30" s="14"/>
      <c r="LM30" s="14"/>
      <c r="LN30" s="14"/>
      <c r="LO30" s="14"/>
      <c r="LP30" s="14"/>
      <c r="LQ30" s="14"/>
      <c r="LR30" s="14"/>
      <c r="LS30" s="14"/>
      <c r="LT30" s="14"/>
      <c r="LU30" s="14"/>
      <c r="LV30" s="14"/>
      <c r="LW30" s="14"/>
      <c r="LX30" s="14"/>
      <c r="LY30" s="14"/>
      <c r="LZ30" s="14"/>
      <c r="MA30" s="14"/>
      <c r="MB30" s="14"/>
      <c r="MC30" s="14"/>
      <c r="MD30" s="14"/>
      <c r="ME30" s="14"/>
      <c r="MF30" s="14"/>
      <c r="MG30" s="14"/>
      <c r="MH30" s="14"/>
      <c r="MI30" s="14"/>
      <c r="MJ30" s="14"/>
      <c r="MK30" s="14"/>
      <c r="ML30" s="14"/>
      <c r="MM30" s="14"/>
      <c r="MN30" s="14"/>
      <c r="MO30" s="14"/>
      <c r="MP30" s="14"/>
      <c r="MQ30" s="14"/>
      <c r="MR30" s="14"/>
      <c r="MS30" s="14"/>
      <c r="MT30" s="14"/>
      <c r="MU30" s="14"/>
      <c r="MV30" s="14"/>
      <c r="MW30" s="14"/>
      <c r="MX30" s="14"/>
      <c r="MY30" s="14"/>
      <c r="MZ30" s="14"/>
      <c r="NA30" s="14"/>
      <c r="NB30" s="14"/>
      <c r="NC30" s="14"/>
      <c r="ND30" s="14"/>
      <c r="NE30" s="14"/>
      <c r="NF30" s="14"/>
      <c r="NG30" s="14"/>
      <c r="NH30" s="14"/>
      <c r="NI30" s="14"/>
      <c r="NJ30" s="14"/>
      <c r="NK30" s="14"/>
      <c r="NL30" s="14"/>
      <c r="NM30" s="14"/>
      <c r="NN30" s="14"/>
      <c r="NO30" s="14"/>
      <c r="NP30" s="14"/>
      <c r="NQ30" s="14"/>
      <c r="NR30" s="14"/>
      <c r="NS30" s="14"/>
      <c r="NT30" s="14"/>
      <c r="NU30" s="14"/>
      <c r="NV30" s="14"/>
      <c r="NW30" s="14"/>
      <c r="NX30" s="14"/>
      <c r="NY30" s="14"/>
      <c r="NZ30" s="14"/>
      <c r="OA30" s="14"/>
      <c r="OB30" s="14"/>
      <c r="OC30" s="14"/>
      <c r="OD30" s="14"/>
      <c r="OE30" s="14"/>
      <c r="OF30" s="14"/>
      <c r="OG30" s="14"/>
      <c r="OH30" s="14"/>
      <c r="OI30" s="14"/>
      <c r="OJ30" s="14"/>
      <c r="OK30" s="14"/>
      <c r="OL30" s="14"/>
      <c r="OM30" s="14"/>
      <c r="ON30" s="14"/>
      <c r="OO30" s="14"/>
      <c r="OP30" s="14"/>
      <c r="OQ30" s="14"/>
      <c r="OR30" s="14"/>
      <c r="OS30" s="14"/>
      <c r="OT30" s="14"/>
      <c r="OU30" s="14"/>
      <c r="OV30" s="14"/>
      <c r="OW30" s="14"/>
      <c r="OX30" s="14"/>
      <c r="OY30" s="14"/>
      <c r="OZ30" s="14"/>
      <c r="PA30" s="14"/>
      <c r="PB30" s="14"/>
      <c r="PC30" s="14"/>
      <c r="PD30" s="14"/>
      <c r="PE30" s="14"/>
      <c r="PF30" s="14"/>
      <c r="PG30" s="14"/>
      <c r="PH30" s="14"/>
      <c r="PI30" s="14"/>
      <c r="PJ30" s="14"/>
      <c r="PK30" s="14"/>
      <c r="PL30" s="14"/>
      <c r="PM30" s="14"/>
      <c r="PN30" s="14"/>
      <c r="PO30" s="14"/>
      <c r="PP30" s="14"/>
      <c r="PQ30" s="14"/>
      <c r="PR30" s="14"/>
      <c r="PS30" s="14"/>
      <c r="PT30" s="14"/>
      <c r="PU30" s="14"/>
      <c r="PV30" s="14"/>
      <c r="PW30" s="14"/>
      <c r="PX30" s="14"/>
      <c r="PY30" s="14"/>
      <c r="PZ30" s="14"/>
      <c r="QA30" s="14"/>
      <c r="QB30" s="14"/>
      <c r="QC30" s="14"/>
      <c r="QD30" s="14"/>
      <c r="QE30" s="14"/>
      <c r="QF30" s="14"/>
      <c r="QG30" s="14"/>
      <c r="QH30" s="14"/>
      <c r="QI30" s="14"/>
      <c r="QJ30" s="14"/>
      <c r="QK30" s="14"/>
      <c r="QL30" s="14"/>
      <c r="QM30" s="14"/>
      <c r="QN30" s="14"/>
      <c r="QO30" s="14"/>
      <c r="QP30" s="14"/>
      <c r="QQ30" s="14"/>
      <c r="QR30" s="14"/>
      <c r="QS30" s="14"/>
      <c r="QT30" s="14"/>
      <c r="QU30" s="14"/>
      <c r="QV30" s="14"/>
      <c r="QW30" s="14"/>
      <c r="QX30" s="14"/>
      <c r="QY30" s="14"/>
      <c r="QZ30" s="14"/>
      <c r="RA30" s="14"/>
      <c r="RB30" s="14"/>
      <c r="RC30" s="14"/>
      <c r="RD30" s="14"/>
      <c r="RE30" s="14"/>
      <c r="RF30" s="14"/>
      <c r="RG30" s="14"/>
      <c r="RH30" s="14"/>
      <c r="RI30" s="14"/>
      <c r="RJ30" s="14"/>
      <c r="RK30" s="14"/>
      <c r="RL30" s="14"/>
      <c r="RM30" s="14"/>
      <c r="RN30" s="14"/>
      <c r="RO30" s="14"/>
      <c r="RP30" s="14"/>
      <c r="RQ30" s="14"/>
      <c r="RR30" s="14"/>
      <c r="RS30" s="14"/>
      <c r="RT30" s="14"/>
      <c r="RU30" s="14"/>
      <c r="RV30" s="14"/>
      <c r="RW30" s="14"/>
      <c r="RX30" s="14"/>
      <c r="RY30" s="14"/>
      <c r="RZ30" s="14"/>
      <c r="SA30" s="14"/>
      <c r="SB30" s="14"/>
      <c r="SC30" s="14"/>
      <c r="SD30" s="14"/>
      <c r="SE30" s="14"/>
      <c r="SF30" s="14"/>
      <c r="SG30" s="14"/>
      <c r="SH30" s="14"/>
      <c r="SI30" s="14"/>
      <c r="SJ30" s="14"/>
      <c r="SK30" s="14"/>
      <c r="SL30" s="14"/>
      <c r="SM30" s="14"/>
      <c r="SN30" s="14"/>
      <c r="SO30" s="14"/>
      <c r="SP30" s="14"/>
      <c r="SQ30" s="14"/>
      <c r="SR30" s="14"/>
      <c r="SS30" s="14"/>
      <c r="ST30" s="14"/>
      <c r="SU30" s="14"/>
      <c r="SV30" s="14"/>
      <c r="SW30" s="14"/>
      <c r="SX30" s="14"/>
      <c r="SY30" s="14"/>
      <c r="SZ30" s="14"/>
      <c r="TA30" s="14"/>
      <c r="TB30" s="14"/>
      <c r="TC30" s="14"/>
      <c r="TD30" s="14"/>
      <c r="TE30" s="14"/>
      <c r="TF30" s="14"/>
      <c r="TG30" s="14"/>
      <c r="TH30" s="14"/>
      <c r="TI30" s="14"/>
      <c r="TJ30" s="14"/>
      <c r="TK30" s="14"/>
      <c r="TL30" s="14"/>
      <c r="TM30" s="14"/>
      <c r="TN30" s="14"/>
      <c r="TO30" s="14"/>
      <c r="TP30" s="14"/>
      <c r="TQ30" s="14"/>
      <c r="TR30" s="14"/>
      <c r="TS30" s="14"/>
      <c r="TT30" s="14"/>
      <c r="TU30" s="14"/>
      <c r="TV30" s="14"/>
      <c r="TW30" s="14"/>
      <c r="TX30" s="14"/>
      <c r="TY30" s="14"/>
      <c r="TZ30" s="14"/>
      <c r="UA30" s="14"/>
      <c r="UB30" s="14"/>
      <c r="UC30" s="14"/>
      <c r="UD30" s="14"/>
      <c r="UE30" s="14"/>
      <c r="UF30" s="14"/>
      <c r="UG30" s="14"/>
      <c r="UH30" s="14"/>
      <c r="UI30" s="14"/>
      <c r="UJ30" s="14"/>
      <c r="UK30" s="14"/>
      <c r="UL30" s="14"/>
      <c r="UM30" s="14"/>
      <c r="UN30" s="14"/>
      <c r="UO30" s="14"/>
      <c r="UP30" s="14"/>
      <c r="UQ30" s="14"/>
      <c r="UR30" s="14"/>
      <c r="US30" s="14"/>
      <c r="UT30" s="14"/>
      <c r="UU30" s="14"/>
      <c r="UV30" s="14"/>
      <c r="UW30" s="14"/>
      <c r="UX30" s="14"/>
      <c r="UY30" s="14"/>
      <c r="UZ30" s="14"/>
      <c r="VA30" s="14"/>
      <c r="VB30" s="14"/>
      <c r="VC30" s="14"/>
      <c r="VD30" s="14"/>
      <c r="VE30" s="14"/>
      <c r="VF30" s="14"/>
      <c r="VG30" s="14"/>
      <c r="VH30" s="14"/>
      <c r="VI30" s="14"/>
      <c r="VJ30" s="14"/>
      <c r="VK30" s="14"/>
      <c r="VL30" s="14"/>
      <c r="VM30" s="14"/>
      <c r="VN30" s="14"/>
      <c r="VO30" s="14"/>
      <c r="VP30" s="14"/>
      <c r="VQ30" s="14"/>
      <c r="VR30" s="14"/>
      <c r="VS30" s="14"/>
      <c r="VT30" s="14"/>
      <c r="VU30" s="14"/>
      <c r="VV30" s="14"/>
      <c r="VW30" s="14"/>
      <c r="VX30" s="14"/>
      <c r="VY30" s="14"/>
      <c r="VZ30" s="14"/>
      <c r="WA30" s="14"/>
      <c r="WB30" s="14"/>
      <c r="WC30" s="14"/>
      <c r="WD30" s="14"/>
      <c r="WE30" s="14"/>
      <c r="WF30" s="14"/>
      <c r="WG30" s="14"/>
      <c r="WH30" s="14"/>
      <c r="WI30" s="14"/>
      <c r="WJ30" s="14"/>
      <c r="WK30" s="14"/>
      <c r="WL30" s="14"/>
      <c r="WM30" s="14"/>
      <c r="WN30" s="14"/>
      <c r="WO30" s="14"/>
      <c r="WP30" s="14"/>
      <c r="WQ30" s="14"/>
      <c r="WR30" s="14"/>
      <c r="WS30" s="14"/>
      <c r="WT30" s="14"/>
      <c r="WU30" s="14"/>
      <c r="WV30" s="14"/>
      <c r="WW30" s="14"/>
      <c r="WX30" s="14"/>
      <c r="WY30" s="14"/>
      <c r="WZ30" s="14"/>
      <c r="XA30" s="14"/>
      <c r="XB30" s="14"/>
      <c r="XC30" s="14"/>
      <c r="XD30" s="14"/>
      <c r="XE30" s="14"/>
      <c r="XF30" s="14"/>
      <c r="XG30" s="14"/>
      <c r="XH30" s="14"/>
      <c r="XI30" s="14"/>
      <c r="XJ30" s="14"/>
      <c r="XK30" s="14"/>
      <c r="XL30" s="14"/>
      <c r="XM30" s="14"/>
      <c r="XN30" s="14"/>
      <c r="XO30" s="14"/>
      <c r="XP30" s="14"/>
      <c r="XQ30" s="14"/>
      <c r="XR30" s="14"/>
      <c r="XS30" s="14"/>
      <c r="XT30" s="14"/>
      <c r="XU30" s="14"/>
      <c r="XV30" s="14"/>
      <c r="XW30" s="14"/>
      <c r="XX30" s="14"/>
      <c r="XY30" s="14"/>
      <c r="XZ30" s="14"/>
      <c r="YA30" s="14"/>
      <c r="YB30" s="14"/>
      <c r="YC30" s="14"/>
      <c r="YD30" s="14"/>
      <c r="YE30" s="14"/>
      <c r="YF30" s="14"/>
      <c r="YG30" s="14"/>
      <c r="YH30" s="14"/>
      <c r="YI30" s="14"/>
      <c r="YJ30" s="14"/>
      <c r="YK30" s="14"/>
      <c r="YL30" s="14"/>
      <c r="YM30" s="14"/>
      <c r="YN30" s="14"/>
      <c r="YO30" s="14"/>
      <c r="YP30" s="14"/>
      <c r="YQ30" s="14"/>
      <c r="YR30" s="14"/>
      <c r="YS30" s="14"/>
      <c r="YT30" s="14"/>
      <c r="YU30" s="14"/>
      <c r="YV30" s="14"/>
      <c r="YW30" s="14"/>
      <c r="YX30" s="14"/>
      <c r="YY30" s="14"/>
      <c r="YZ30" s="14"/>
      <c r="ZA30" s="14"/>
      <c r="ZB30" s="14"/>
      <c r="ZC30" s="14"/>
      <c r="ZD30" s="14"/>
      <c r="ZE30" s="14"/>
      <c r="ZF30" s="14"/>
      <c r="ZG30" s="14"/>
      <c r="ZH30" s="14"/>
      <c r="ZI30" s="14"/>
      <c r="ZJ30" s="14"/>
      <c r="ZK30" s="14"/>
      <c r="ZL30" s="14"/>
      <c r="ZM30" s="14"/>
      <c r="ZN30" s="14"/>
      <c r="ZO30" s="14"/>
      <c r="ZP30" s="14"/>
      <c r="ZQ30" s="14"/>
      <c r="ZR30" s="14"/>
      <c r="ZS30" s="14"/>
      <c r="ZT30" s="14"/>
      <c r="ZU30" s="14"/>
      <c r="ZV30" s="14"/>
      <c r="ZW30" s="14"/>
      <c r="ZX30" s="14"/>
      <c r="ZY30" s="14"/>
      <c r="ZZ30" s="14"/>
      <c r="AAA30" s="14"/>
      <c r="AAB30" s="14"/>
      <c r="AAC30" s="14"/>
      <c r="AAD30" s="14"/>
      <c r="AAE30" s="14"/>
      <c r="AAF30" s="14"/>
      <c r="AAG30" s="14"/>
      <c r="AAH30" s="14"/>
      <c r="AAI30" s="14"/>
      <c r="AAJ30" s="14"/>
      <c r="AAK30" s="14"/>
      <c r="AAL30" s="14"/>
      <c r="AAM30" s="14"/>
      <c r="AAN30" s="14"/>
      <c r="AAO30" s="14"/>
      <c r="AAP30" s="14"/>
      <c r="AAQ30" s="14"/>
      <c r="AAR30" s="14"/>
      <c r="AAS30" s="14"/>
      <c r="AAT30" s="14"/>
      <c r="AAU30" s="14"/>
      <c r="AAV30" s="14"/>
      <c r="AAW30" s="14"/>
      <c r="AAX30" s="14"/>
      <c r="AAY30" s="14"/>
      <c r="AAZ30" s="14"/>
      <c r="ABA30" s="14"/>
      <c r="ABB30" s="14"/>
      <c r="ABC30" s="14"/>
      <c r="ABD30" s="14"/>
      <c r="ABE30" s="14"/>
      <c r="ABF30" s="14"/>
      <c r="ABG30" s="14"/>
      <c r="ABH30" s="14"/>
      <c r="ABI30" s="14"/>
      <c r="ABJ30" s="14"/>
      <c r="ABK30" s="14"/>
      <c r="ABL30" s="14"/>
      <c r="ABM30" s="14"/>
      <c r="ABN30" s="14"/>
      <c r="ABO30" s="14"/>
      <c r="ABP30" s="14"/>
      <c r="ABQ30" s="14"/>
      <c r="ABR30" s="14"/>
      <c r="ABS30" s="14"/>
      <c r="ABT30" s="14"/>
      <c r="ABU30" s="14"/>
      <c r="ABV30" s="14"/>
      <c r="ABW30" s="14"/>
      <c r="ABX30" s="14"/>
      <c r="ABY30" s="14"/>
      <c r="ABZ30" s="14"/>
      <c r="ACA30" s="14"/>
      <c r="ACB30" s="14"/>
      <c r="ACC30" s="14"/>
      <c r="ACD30" s="14"/>
      <c r="ACE30" s="14"/>
      <c r="ACF30" s="14"/>
      <c r="ACG30" s="14"/>
      <c r="ACH30" s="14"/>
      <c r="ACI30" s="14"/>
      <c r="ACJ30" s="14"/>
      <c r="ACK30" s="14"/>
      <c r="ACL30" s="14"/>
      <c r="ACM30" s="14"/>
      <c r="ACN30" s="14"/>
      <c r="ACO30" s="14"/>
      <c r="ACP30" s="14"/>
      <c r="ACQ30" s="14"/>
      <c r="ACR30" s="14"/>
      <c r="ACS30" s="14"/>
      <c r="ACT30" s="14"/>
      <c r="ACU30" s="14"/>
      <c r="ACV30" s="14"/>
      <c r="ACW30" s="14"/>
      <c r="ACX30" s="14"/>
      <c r="ACY30" s="14"/>
      <c r="ACZ30" s="14"/>
      <c r="ADA30" s="14"/>
      <c r="ADB30" s="14"/>
      <c r="ADC30" s="14"/>
      <c r="ADD30" s="14"/>
      <c r="ADE30" s="14"/>
      <c r="ADF30" s="14"/>
      <c r="ADG30" s="14"/>
      <c r="ADH30" s="14"/>
      <c r="ADI30" s="14"/>
      <c r="ADJ30" s="14"/>
      <c r="ADK30" s="14"/>
      <c r="ADL30" s="14"/>
      <c r="ADM30" s="14"/>
      <c r="ADN30" s="14"/>
      <c r="ADO30" s="14"/>
      <c r="ADP30" s="14"/>
      <c r="ADQ30" s="14"/>
      <c r="ADR30" s="14"/>
      <c r="ADS30" s="14"/>
      <c r="ADT30" s="14"/>
      <c r="ADU30" s="14"/>
      <c r="ADV30" s="14"/>
      <c r="ADW30" s="14"/>
      <c r="ADX30" s="14"/>
      <c r="ADY30" s="14"/>
      <c r="ADZ30" s="14"/>
      <c r="AEA30" s="14"/>
      <c r="AEB30" s="14"/>
      <c r="AEC30" s="14"/>
      <c r="AED30" s="14"/>
      <c r="AEE30" s="14"/>
      <c r="AEF30" s="14"/>
      <c r="AEG30" s="14"/>
      <c r="AEH30" s="14"/>
      <c r="AEI30" s="14"/>
      <c r="AEJ30" s="14"/>
      <c r="AEK30" s="14"/>
      <c r="AEL30" s="14"/>
      <c r="AEM30" s="14"/>
      <c r="AEN30" s="14"/>
      <c r="AEO30" s="14"/>
      <c r="AEP30" s="14"/>
      <c r="AEQ30" s="14"/>
      <c r="AER30" s="14"/>
      <c r="AES30" s="14"/>
      <c r="AET30" s="14"/>
      <c r="AEU30" s="14"/>
      <c r="AEV30" s="14"/>
      <c r="AEW30" s="14"/>
      <c r="AEX30" s="14"/>
      <c r="AEY30" s="14"/>
      <c r="AEZ30" s="14"/>
      <c r="AFA30" s="14"/>
      <c r="AFB30" s="14"/>
      <c r="AFC30" s="14"/>
      <c r="AFD30" s="14"/>
      <c r="AFE30" s="14"/>
      <c r="AFF30" s="14"/>
      <c r="AFG30" s="14"/>
      <c r="AFH30" s="14"/>
      <c r="AFI30" s="14"/>
      <c r="AFJ30" s="14"/>
      <c r="AFK30" s="14"/>
      <c r="AFL30" s="14"/>
      <c r="AFM30" s="14"/>
      <c r="AFN30" s="14"/>
      <c r="AFO30" s="14"/>
      <c r="AFP30" s="14"/>
      <c r="AFQ30" s="14"/>
      <c r="AFR30" s="14"/>
      <c r="AFS30" s="14"/>
      <c r="AFT30" s="14"/>
      <c r="AFU30" s="14"/>
      <c r="AFV30" s="14"/>
      <c r="AFW30" s="14"/>
      <c r="AFX30" s="14"/>
      <c r="AFY30" s="14"/>
      <c r="AFZ30" s="14"/>
      <c r="AGA30" s="14"/>
      <c r="AGB30" s="14"/>
      <c r="AGC30" s="14"/>
      <c r="AGD30" s="14"/>
      <c r="AGE30" s="14"/>
      <c r="AGF30" s="14"/>
      <c r="AGG30" s="14"/>
      <c r="AGH30" s="14"/>
      <c r="AGI30" s="14"/>
      <c r="AGJ30" s="14"/>
      <c r="AGK30" s="14"/>
      <c r="AGL30" s="14"/>
      <c r="AGM30" s="14"/>
      <c r="AGN30" s="14"/>
      <c r="AGO30" s="14"/>
      <c r="AGP30" s="14"/>
      <c r="AGQ30" s="14"/>
      <c r="AGR30" s="14"/>
      <c r="AGS30" s="14"/>
      <c r="AGT30" s="14"/>
      <c r="AGU30" s="14"/>
      <c r="AGV30" s="14"/>
      <c r="AGW30" s="14"/>
      <c r="AGX30" s="14"/>
      <c r="AGY30" s="14"/>
      <c r="AGZ30" s="14"/>
      <c r="AHA30" s="14"/>
      <c r="AHB30" s="14"/>
      <c r="AHC30" s="14"/>
      <c r="AHD30" s="14"/>
      <c r="AHE30" s="14"/>
      <c r="AHF30" s="14"/>
      <c r="AHG30" s="14"/>
      <c r="AHH30" s="14"/>
      <c r="AHI30" s="14"/>
      <c r="AHJ30" s="14"/>
      <c r="AHK30" s="14"/>
      <c r="AHL30" s="14"/>
      <c r="AHM30" s="14"/>
      <c r="AHN30" s="14"/>
      <c r="AHO30" s="14"/>
      <c r="AHP30" s="14"/>
      <c r="AHQ30" s="14"/>
      <c r="AHR30" s="14"/>
      <c r="AHS30" s="14"/>
      <c r="AHT30" s="14"/>
      <c r="AHU30" s="14"/>
      <c r="AHV30" s="14"/>
      <c r="AHW30" s="14"/>
      <c r="AHX30" s="14"/>
      <c r="AHY30" s="14"/>
      <c r="AHZ30" s="14"/>
      <c r="AIA30" s="14"/>
      <c r="AIB30" s="14"/>
      <c r="AIC30" s="14"/>
      <c r="AID30" s="14"/>
      <c r="AIE30" s="14"/>
      <c r="AIF30" s="14"/>
      <c r="AIG30" s="14"/>
      <c r="AIH30" s="14"/>
      <c r="AII30" s="14"/>
      <c r="AIJ30" s="14"/>
      <c r="AIK30" s="14"/>
      <c r="AIL30" s="14"/>
      <c r="AIM30" s="14"/>
      <c r="AIN30" s="14"/>
      <c r="AIO30" s="14"/>
      <c r="AIP30" s="14"/>
      <c r="AIQ30" s="14"/>
      <c r="AIR30" s="14"/>
      <c r="AIS30" s="14"/>
      <c r="AIT30" s="14"/>
      <c r="AIU30" s="14"/>
      <c r="AIV30" s="14"/>
      <c r="AIW30" s="14"/>
      <c r="AIX30" s="14"/>
      <c r="AIY30" s="14"/>
      <c r="AIZ30" s="14"/>
      <c r="AJA30" s="14"/>
      <c r="AJB30" s="14"/>
      <c r="AJC30" s="14"/>
      <c r="AJD30" s="14"/>
      <c r="AJE30" s="14"/>
      <c r="AJF30" s="14"/>
      <c r="AJG30" s="14"/>
      <c r="AJH30" s="14"/>
      <c r="AJI30" s="14"/>
      <c r="AJJ30" s="14"/>
      <c r="AJK30" s="14"/>
      <c r="AJL30" s="14"/>
      <c r="AJM30" s="14"/>
      <c r="AJN30" s="14"/>
      <c r="AJO30" s="14"/>
      <c r="AJP30" s="14"/>
      <c r="AJQ30" s="14"/>
      <c r="AJR30" s="14"/>
      <c r="AJS30" s="14"/>
      <c r="AJT30" s="14"/>
      <c r="AJU30" s="14"/>
      <c r="AJV30" s="14"/>
      <c r="AJW30" s="14"/>
      <c r="AJX30" s="14"/>
      <c r="AJY30" s="14"/>
      <c r="AJZ30" s="14"/>
      <c r="AKA30" s="14"/>
      <c r="AKB30" s="14"/>
      <c r="AKC30" s="14"/>
      <c r="AKD30" s="14"/>
      <c r="AKE30" s="14"/>
      <c r="AKF30" s="14"/>
      <c r="AKG30" s="14"/>
      <c r="AKH30" s="14"/>
      <c r="AKI30" s="14"/>
      <c r="AKJ30" s="14"/>
      <c r="AKK30" s="14"/>
      <c r="AKL30" s="14"/>
      <c r="AKM30" s="14"/>
      <c r="AKN30" s="14"/>
      <c r="AKO30" s="14"/>
      <c r="AKP30" s="14"/>
      <c r="AKQ30" s="14"/>
      <c r="AKR30" s="14"/>
      <c r="AKS30" s="14"/>
      <c r="AKT30" s="14"/>
      <c r="AKU30" s="14"/>
      <c r="AKV30" s="14"/>
      <c r="AKW30" s="14"/>
      <c r="AKX30" s="14"/>
      <c r="AKY30" s="14"/>
      <c r="AKZ30" s="14"/>
      <c r="ALA30" s="14"/>
      <c r="ALB30" s="14"/>
      <c r="ALC30" s="14"/>
      <c r="ALD30" s="14"/>
      <c r="ALE30" s="14"/>
      <c r="ALF30" s="14"/>
      <c r="ALG30" s="14"/>
      <c r="ALH30" s="14"/>
      <c r="ALI30" s="14"/>
      <c r="ALJ30" s="14"/>
      <c r="ALK30" s="14"/>
      <c r="ALL30" s="14"/>
      <c r="ALM30" s="14"/>
      <c r="ALN30" s="14"/>
      <c r="ALO30" s="14"/>
      <c r="ALP30" s="14"/>
      <c r="ALQ30" s="14"/>
      <c r="ALR30" s="14"/>
      <c r="ALS30" s="14"/>
      <c r="ALT30" s="14"/>
      <c r="ALU30" s="14"/>
      <c r="ALV30" s="14"/>
      <c r="ALW30" s="14"/>
      <c r="ALX30" s="14"/>
      <c r="ALY30" s="14"/>
      <c r="ALZ30" s="14"/>
      <c r="AMA30" s="14"/>
      <c r="AMB30" s="14"/>
      <c r="AMC30" s="14"/>
      <c r="AMD30" s="14"/>
      <c r="AME30" s="14"/>
      <c r="AMF30" s="14"/>
      <c r="AMG30" s="14"/>
      <c r="AMH30" s="14"/>
      <c r="AMI30" s="14"/>
      <c r="AMJ30" s="14"/>
      <c r="AMK30" s="14"/>
      <c r="AML30" s="14"/>
      <c r="AMM30" s="14"/>
      <c r="AMN30" s="14"/>
      <c r="AMO30" s="14"/>
    </row>
    <row r="31" spans="1:1029" s="139" customFormat="1" ht="32.25" customHeight="1" x14ac:dyDescent="0.25">
      <c r="A31" s="1738" t="s">
        <v>170</v>
      </c>
      <c r="B31" s="702" t="s">
        <v>1127</v>
      </c>
      <c r="C31" s="702" t="s">
        <v>1150</v>
      </c>
      <c r="D31" s="141" t="s">
        <v>1152</v>
      </c>
      <c r="E31" s="140">
        <v>45953</v>
      </c>
      <c r="F31" s="702" t="s">
        <v>794</v>
      </c>
      <c r="IW31" s="14"/>
      <c r="IX31" s="14"/>
      <c r="IY31" s="14"/>
      <c r="IZ31" s="14"/>
      <c r="JA31" s="14"/>
      <c r="JB31" s="14"/>
      <c r="JC31" s="14"/>
      <c r="JD31" s="14"/>
      <c r="JE31" s="14"/>
      <c r="JF31" s="14"/>
      <c r="JG31" s="14"/>
      <c r="JH31" s="14"/>
      <c r="JI31" s="14"/>
      <c r="JJ31" s="14"/>
      <c r="JK31" s="14"/>
      <c r="JL31" s="14"/>
      <c r="JM31" s="14"/>
      <c r="JN31" s="14"/>
      <c r="JO31" s="14"/>
      <c r="JP31" s="14"/>
      <c r="JQ31" s="14"/>
      <c r="JR31" s="14"/>
      <c r="JS31" s="14"/>
      <c r="JT31" s="14"/>
      <c r="JU31" s="14"/>
      <c r="JV31" s="14"/>
      <c r="JW31" s="14"/>
      <c r="JX31" s="14"/>
      <c r="JY31" s="14"/>
      <c r="JZ31" s="14"/>
      <c r="KA31" s="14"/>
      <c r="KB31" s="14"/>
      <c r="KC31" s="14"/>
      <c r="KD31" s="14"/>
      <c r="KE31" s="14"/>
      <c r="KF31" s="14"/>
      <c r="KG31" s="14"/>
      <c r="KH31" s="14"/>
      <c r="KI31" s="14"/>
      <c r="KJ31" s="14"/>
      <c r="KK31" s="14"/>
      <c r="KL31" s="14"/>
      <c r="KM31" s="14"/>
      <c r="KN31" s="14"/>
      <c r="KO31" s="14"/>
      <c r="KP31" s="14"/>
      <c r="KQ31" s="14"/>
      <c r="KR31" s="14"/>
      <c r="KS31" s="14"/>
      <c r="KT31" s="14"/>
      <c r="KU31" s="14"/>
      <c r="KV31" s="14"/>
      <c r="KW31" s="14"/>
      <c r="KX31" s="14"/>
      <c r="KY31" s="14"/>
      <c r="KZ31" s="14"/>
      <c r="LA31" s="14"/>
      <c r="LB31" s="14"/>
      <c r="LC31" s="14"/>
      <c r="LD31" s="14"/>
      <c r="LE31" s="14"/>
      <c r="LF31" s="14"/>
      <c r="LG31" s="14"/>
      <c r="LH31" s="14"/>
      <c r="LI31" s="14"/>
      <c r="LJ31" s="14"/>
      <c r="LK31" s="14"/>
      <c r="LL31" s="14"/>
      <c r="LM31" s="14"/>
      <c r="LN31" s="14"/>
      <c r="LO31" s="14"/>
      <c r="LP31" s="14"/>
      <c r="LQ31" s="14"/>
      <c r="LR31" s="14"/>
      <c r="LS31" s="14"/>
      <c r="LT31" s="14"/>
      <c r="LU31" s="14"/>
      <c r="LV31" s="14"/>
      <c r="LW31" s="14"/>
      <c r="LX31" s="14"/>
      <c r="LY31" s="14"/>
      <c r="LZ31" s="14"/>
      <c r="MA31" s="14"/>
      <c r="MB31" s="14"/>
      <c r="MC31" s="14"/>
      <c r="MD31" s="14"/>
      <c r="ME31" s="14"/>
      <c r="MF31" s="14"/>
      <c r="MG31" s="14"/>
      <c r="MH31" s="14"/>
      <c r="MI31" s="14"/>
      <c r="MJ31" s="14"/>
      <c r="MK31" s="14"/>
      <c r="ML31" s="14"/>
      <c r="MM31" s="14"/>
      <c r="MN31" s="14"/>
      <c r="MO31" s="14"/>
      <c r="MP31" s="14"/>
      <c r="MQ31" s="14"/>
      <c r="MR31" s="14"/>
      <c r="MS31" s="14"/>
      <c r="MT31" s="14"/>
      <c r="MU31" s="14"/>
      <c r="MV31" s="14"/>
      <c r="MW31" s="14"/>
      <c r="MX31" s="14"/>
      <c r="MY31" s="14"/>
      <c r="MZ31" s="14"/>
      <c r="NA31" s="14"/>
      <c r="NB31" s="14"/>
      <c r="NC31" s="14"/>
      <c r="ND31" s="14"/>
      <c r="NE31" s="14"/>
      <c r="NF31" s="14"/>
      <c r="NG31" s="14"/>
      <c r="NH31" s="14"/>
      <c r="NI31" s="14"/>
      <c r="NJ31" s="14"/>
      <c r="NK31" s="14"/>
      <c r="NL31" s="14"/>
      <c r="NM31" s="14"/>
      <c r="NN31" s="14"/>
      <c r="NO31" s="14"/>
      <c r="NP31" s="14"/>
      <c r="NQ31" s="14"/>
      <c r="NR31" s="14"/>
      <c r="NS31" s="14"/>
      <c r="NT31" s="14"/>
      <c r="NU31" s="14"/>
      <c r="NV31" s="14"/>
      <c r="NW31" s="14"/>
      <c r="NX31" s="14"/>
      <c r="NY31" s="14"/>
      <c r="NZ31" s="14"/>
      <c r="OA31" s="14"/>
      <c r="OB31" s="14"/>
      <c r="OC31" s="14"/>
      <c r="OD31" s="14"/>
      <c r="OE31" s="14"/>
      <c r="OF31" s="14"/>
      <c r="OG31" s="14"/>
      <c r="OH31" s="14"/>
      <c r="OI31" s="14"/>
      <c r="OJ31" s="14"/>
      <c r="OK31" s="14"/>
      <c r="OL31" s="14"/>
      <c r="OM31" s="14"/>
      <c r="ON31" s="14"/>
      <c r="OO31" s="14"/>
      <c r="OP31" s="14"/>
      <c r="OQ31" s="14"/>
      <c r="OR31" s="14"/>
      <c r="OS31" s="14"/>
      <c r="OT31" s="14"/>
      <c r="OU31" s="14"/>
      <c r="OV31" s="14"/>
      <c r="OW31" s="14"/>
      <c r="OX31" s="14"/>
      <c r="OY31" s="14"/>
      <c r="OZ31" s="14"/>
      <c r="PA31" s="14"/>
      <c r="PB31" s="14"/>
      <c r="PC31" s="14"/>
      <c r="PD31" s="14"/>
      <c r="PE31" s="14"/>
      <c r="PF31" s="14"/>
      <c r="PG31" s="14"/>
      <c r="PH31" s="14"/>
      <c r="PI31" s="14"/>
      <c r="PJ31" s="14"/>
      <c r="PK31" s="14"/>
      <c r="PL31" s="14"/>
      <c r="PM31" s="14"/>
      <c r="PN31" s="14"/>
      <c r="PO31" s="14"/>
      <c r="PP31" s="14"/>
      <c r="PQ31" s="14"/>
      <c r="PR31" s="14"/>
      <c r="PS31" s="14"/>
      <c r="PT31" s="14"/>
      <c r="PU31" s="14"/>
      <c r="PV31" s="14"/>
      <c r="PW31" s="14"/>
      <c r="PX31" s="14"/>
      <c r="PY31" s="14"/>
      <c r="PZ31" s="14"/>
      <c r="QA31" s="14"/>
      <c r="QB31" s="14"/>
      <c r="QC31" s="14"/>
      <c r="QD31" s="14"/>
      <c r="QE31" s="14"/>
      <c r="QF31" s="14"/>
      <c r="QG31" s="14"/>
      <c r="QH31" s="14"/>
      <c r="QI31" s="14"/>
      <c r="QJ31" s="14"/>
      <c r="QK31" s="14"/>
      <c r="QL31" s="14"/>
      <c r="QM31" s="14"/>
      <c r="QN31" s="14"/>
      <c r="QO31" s="14"/>
      <c r="QP31" s="14"/>
      <c r="QQ31" s="14"/>
      <c r="QR31" s="14"/>
      <c r="QS31" s="14"/>
      <c r="QT31" s="14"/>
      <c r="QU31" s="14"/>
      <c r="QV31" s="14"/>
      <c r="QW31" s="14"/>
      <c r="QX31" s="14"/>
      <c r="QY31" s="14"/>
      <c r="QZ31" s="14"/>
      <c r="RA31" s="14"/>
      <c r="RB31" s="14"/>
      <c r="RC31" s="14"/>
      <c r="RD31" s="14"/>
      <c r="RE31" s="14"/>
      <c r="RF31" s="14"/>
      <c r="RG31" s="14"/>
      <c r="RH31" s="14"/>
      <c r="RI31" s="14"/>
      <c r="RJ31" s="14"/>
      <c r="RK31" s="14"/>
      <c r="RL31" s="14"/>
      <c r="RM31" s="14"/>
      <c r="RN31" s="14"/>
      <c r="RO31" s="14"/>
      <c r="RP31" s="14"/>
      <c r="RQ31" s="14"/>
      <c r="RR31" s="14"/>
      <c r="RS31" s="14"/>
      <c r="RT31" s="14"/>
      <c r="RU31" s="14"/>
      <c r="RV31" s="14"/>
      <c r="RW31" s="14"/>
      <c r="RX31" s="14"/>
      <c r="RY31" s="14"/>
      <c r="RZ31" s="14"/>
      <c r="SA31" s="14"/>
      <c r="SB31" s="14"/>
      <c r="SC31" s="14"/>
      <c r="SD31" s="14"/>
      <c r="SE31" s="14"/>
      <c r="SF31" s="14"/>
      <c r="SG31" s="14"/>
      <c r="SH31" s="14"/>
      <c r="SI31" s="14"/>
      <c r="SJ31" s="14"/>
      <c r="SK31" s="14"/>
      <c r="SL31" s="14"/>
      <c r="SM31" s="14"/>
      <c r="SN31" s="14"/>
      <c r="SO31" s="14"/>
      <c r="SP31" s="14"/>
      <c r="SQ31" s="14"/>
      <c r="SR31" s="14"/>
      <c r="SS31" s="14"/>
      <c r="ST31" s="14"/>
      <c r="SU31" s="14"/>
      <c r="SV31" s="14"/>
      <c r="SW31" s="14"/>
      <c r="SX31" s="14"/>
      <c r="SY31" s="14"/>
      <c r="SZ31" s="14"/>
      <c r="TA31" s="14"/>
      <c r="TB31" s="14"/>
      <c r="TC31" s="14"/>
      <c r="TD31" s="14"/>
      <c r="TE31" s="14"/>
      <c r="TF31" s="14"/>
      <c r="TG31" s="14"/>
      <c r="TH31" s="14"/>
      <c r="TI31" s="14"/>
      <c r="TJ31" s="14"/>
      <c r="TK31" s="14"/>
      <c r="TL31" s="14"/>
      <c r="TM31" s="14"/>
      <c r="TN31" s="14"/>
      <c r="TO31" s="14"/>
      <c r="TP31" s="14"/>
      <c r="TQ31" s="14"/>
      <c r="TR31" s="14"/>
      <c r="TS31" s="14"/>
      <c r="TT31" s="14"/>
      <c r="TU31" s="14"/>
      <c r="TV31" s="14"/>
      <c r="TW31" s="14"/>
      <c r="TX31" s="14"/>
      <c r="TY31" s="14"/>
      <c r="TZ31" s="14"/>
      <c r="UA31" s="14"/>
      <c r="UB31" s="14"/>
      <c r="UC31" s="14"/>
      <c r="UD31" s="14"/>
      <c r="UE31" s="14"/>
      <c r="UF31" s="14"/>
      <c r="UG31" s="14"/>
      <c r="UH31" s="14"/>
      <c r="UI31" s="14"/>
      <c r="UJ31" s="14"/>
      <c r="UK31" s="14"/>
      <c r="UL31" s="14"/>
      <c r="UM31" s="14"/>
      <c r="UN31" s="14"/>
      <c r="UO31" s="14"/>
      <c r="UP31" s="14"/>
      <c r="UQ31" s="14"/>
      <c r="UR31" s="14"/>
      <c r="US31" s="14"/>
      <c r="UT31" s="14"/>
      <c r="UU31" s="14"/>
      <c r="UV31" s="14"/>
      <c r="UW31" s="14"/>
      <c r="UX31" s="14"/>
      <c r="UY31" s="14"/>
      <c r="UZ31" s="14"/>
      <c r="VA31" s="14"/>
      <c r="VB31" s="14"/>
      <c r="VC31" s="14"/>
      <c r="VD31" s="14"/>
      <c r="VE31" s="14"/>
      <c r="VF31" s="14"/>
      <c r="VG31" s="14"/>
      <c r="VH31" s="14"/>
      <c r="VI31" s="14"/>
      <c r="VJ31" s="14"/>
      <c r="VK31" s="14"/>
      <c r="VL31" s="14"/>
      <c r="VM31" s="14"/>
      <c r="VN31" s="14"/>
      <c r="VO31" s="14"/>
      <c r="VP31" s="14"/>
      <c r="VQ31" s="14"/>
      <c r="VR31" s="14"/>
      <c r="VS31" s="14"/>
      <c r="VT31" s="14"/>
      <c r="VU31" s="14"/>
      <c r="VV31" s="14"/>
      <c r="VW31" s="14"/>
      <c r="VX31" s="14"/>
      <c r="VY31" s="14"/>
      <c r="VZ31" s="14"/>
      <c r="WA31" s="14"/>
      <c r="WB31" s="14"/>
      <c r="WC31" s="14"/>
      <c r="WD31" s="14"/>
      <c r="WE31" s="14"/>
      <c r="WF31" s="14"/>
      <c r="WG31" s="14"/>
      <c r="WH31" s="14"/>
      <c r="WI31" s="14"/>
      <c r="WJ31" s="14"/>
      <c r="WK31" s="14"/>
      <c r="WL31" s="14"/>
      <c r="WM31" s="14"/>
      <c r="WN31" s="14"/>
      <c r="WO31" s="14"/>
      <c r="WP31" s="14"/>
      <c r="WQ31" s="14"/>
      <c r="WR31" s="14"/>
      <c r="WS31" s="14"/>
      <c r="WT31" s="14"/>
      <c r="WU31" s="14"/>
      <c r="WV31" s="14"/>
      <c r="WW31" s="14"/>
      <c r="WX31" s="14"/>
      <c r="WY31" s="14"/>
      <c r="WZ31" s="14"/>
      <c r="XA31" s="14"/>
      <c r="XB31" s="14"/>
      <c r="XC31" s="14"/>
      <c r="XD31" s="14"/>
      <c r="XE31" s="14"/>
      <c r="XF31" s="14"/>
      <c r="XG31" s="14"/>
      <c r="XH31" s="14"/>
      <c r="XI31" s="14"/>
      <c r="XJ31" s="14"/>
      <c r="XK31" s="14"/>
      <c r="XL31" s="14"/>
      <c r="XM31" s="14"/>
      <c r="XN31" s="14"/>
      <c r="XO31" s="14"/>
      <c r="XP31" s="14"/>
      <c r="XQ31" s="14"/>
      <c r="XR31" s="14"/>
      <c r="XS31" s="14"/>
      <c r="XT31" s="14"/>
      <c r="XU31" s="14"/>
      <c r="XV31" s="14"/>
      <c r="XW31" s="14"/>
      <c r="XX31" s="14"/>
      <c r="XY31" s="14"/>
      <c r="XZ31" s="14"/>
      <c r="YA31" s="14"/>
      <c r="YB31" s="14"/>
      <c r="YC31" s="14"/>
      <c r="YD31" s="14"/>
      <c r="YE31" s="14"/>
      <c r="YF31" s="14"/>
      <c r="YG31" s="14"/>
      <c r="YH31" s="14"/>
      <c r="YI31" s="14"/>
      <c r="YJ31" s="14"/>
      <c r="YK31" s="14"/>
      <c r="YL31" s="14"/>
      <c r="YM31" s="14"/>
      <c r="YN31" s="14"/>
      <c r="YO31" s="14"/>
      <c r="YP31" s="14"/>
      <c r="YQ31" s="14"/>
      <c r="YR31" s="14"/>
      <c r="YS31" s="14"/>
      <c r="YT31" s="14"/>
      <c r="YU31" s="14"/>
      <c r="YV31" s="14"/>
      <c r="YW31" s="14"/>
      <c r="YX31" s="14"/>
      <c r="YY31" s="14"/>
      <c r="YZ31" s="14"/>
      <c r="ZA31" s="14"/>
      <c r="ZB31" s="14"/>
      <c r="ZC31" s="14"/>
      <c r="ZD31" s="14"/>
      <c r="ZE31" s="14"/>
      <c r="ZF31" s="14"/>
      <c r="ZG31" s="14"/>
      <c r="ZH31" s="14"/>
      <c r="ZI31" s="14"/>
      <c r="ZJ31" s="14"/>
      <c r="ZK31" s="14"/>
      <c r="ZL31" s="14"/>
      <c r="ZM31" s="14"/>
      <c r="ZN31" s="14"/>
      <c r="ZO31" s="14"/>
      <c r="ZP31" s="14"/>
      <c r="ZQ31" s="14"/>
      <c r="ZR31" s="14"/>
      <c r="ZS31" s="14"/>
      <c r="ZT31" s="14"/>
      <c r="ZU31" s="14"/>
      <c r="ZV31" s="14"/>
      <c r="ZW31" s="14"/>
      <c r="ZX31" s="14"/>
      <c r="ZY31" s="14"/>
      <c r="ZZ31" s="14"/>
      <c r="AAA31" s="14"/>
      <c r="AAB31" s="14"/>
      <c r="AAC31" s="14"/>
      <c r="AAD31" s="14"/>
      <c r="AAE31" s="14"/>
      <c r="AAF31" s="14"/>
      <c r="AAG31" s="14"/>
      <c r="AAH31" s="14"/>
      <c r="AAI31" s="14"/>
      <c r="AAJ31" s="14"/>
      <c r="AAK31" s="14"/>
      <c r="AAL31" s="14"/>
      <c r="AAM31" s="14"/>
      <c r="AAN31" s="14"/>
      <c r="AAO31" s="14"/>
      <c r="AAP31" s="14"/>
      <c r="AAQ31" s="14"/>
      <c r="AAR31" s="14"/>
      <c r="AAS31" s="14"/>
      <c r="AAT31" s="14"/>
      <c r="AAU31" s="14"/>
      <c r="AAV31" s="14"/>
      <c r="AAW31" s="14"/>
      <c r="AAX31" s="14"/>
      <c r="AAY31" s="14"/>
      <c r="AAZ31" s="14"/>
      <c r="ABA31" s="14"/>
      <c r="ABB31" s="14"/>
      <c r="ABC31" s="14"/>
      <c r="ABD31" s="14"/>
      <c r="ABE31" s="14"/>
      <c r="ABF31" s="14"/>
      <c r="ABG31" s="14"/>
      <c r="ABH31" s="14"/>
      <c r="ABI31" s="14"/>
      <c r="ABJ31" s="14"/>
      <c r="ABK31" s="14"/>
      <c r="ABL31" s="14"/>
      <c r="ABM31" s="14"/>
      <c r="ABN31" s="14"/>
      <c r="ABO31" s="14"/>
      <c r="ABP31" s="14"/>
      <c r="ABQ31" s="14"/>
      <c r="ABR31" s="14"/>
      <c r="ABS31" s="14"/>
      <c r="ABT31" s="14"/>
      <c r="ABU31" s="14"/>
      <c r="ABV31" s="14"/>
      <c r="ABW31" s="14"/>
      <c r="ABX31" s="14"/>
      <c r="ABY31" s="14"/>
      <c r="ABZ31" s="14"/>
      <c r="ACA31" s="14"/>
      <c r="ACB31" s="14"/>
      <c r="ACC31" s="14"/>
      <c r="ACD31" s="14"/>
      <c r="ACE31" s="14"/>
      <c r="ACF31" s="14"/>
      <c r="ACG31" s="14"/>
      <c r="ACH31" s="14"/>
      <c r="ACI31" s="14"/>
      <c r="ACJ31" s="14"/>
      <c r="ACK31" s="14"/>
      <c r="ACL31" s="14"/>
      <c r="ACM31" s="14"/>
      <c r="ACN31" s="14"/>
      <c r="ACO31" s="14"/>
      <c r="ACP31" s="14"/>
      <c r="ACQ31" s="14"/>
      <c r="ACR31" s="14"/>
      <c r="ACS31" s="14"/>
      <c r="ACT31" s="14"/>
      <c r="ACU31" s="14"/>
      <c r="ACV31" s="14"/>
      <c r="ACW31" s="14"/>
      <c r="ACX31" s="14"/>
      <c r="ACY31" s="14"/>
      <c r="ACZ31" s="14"/>
      <c r="ADA31" s="14"/>
      <c r="ADB31" s="14"/>
      <c r="ADC31" s="14"/>
      <c r="ADD31" s="14"/>
      <c r="ADE31" s="14"/>
      <c r="ADF31" s="14"/>
      <c r="ADG31" s="14"/>
      <c r="ADH31" s="14"/>
      <c r="ADI31" s="14"/>
      <c r="ADJ31" s="14"/>
      <c r="ADK31" s="14"/>
      <c r="ADL31" s="14"/>
      <c r="ADM31" s="14"/>
      <c r="ADN31" s="14"/>
      <c r="ADO31" s="14"/>
      <c r="ADP31" s="14"/>
      <c r="ADQ31" s="14"/>
      <c r="ADR31" s="14"/>
      <c r="ADS31" s="14"/>
      <c r="ADT31" s="14"/>
      <c r="ADU31" s="14"/>
      <c r="ADV31" s="14"/>
      <c r="ADW31" s="14"/>
      <c r="ADX31" s="14"/>
      <c r="ADY31" s="14"/>
      <c r="ADZ31" s="14"/>
      <c r="AEA31" s="14"/>
      <c r="AEB31" s="14"/>
      <c r="AEC31" s="14"/>
      <c r="AED31" s="14"/>
      <c r="AEE31" s="14"/>
      <c r="AEF31" s="14"/>
      <c r="AEG31" s="14"/>
      <c r="AEH31" s="14"/>
      <c r="AEI31" s="14"/>
      <c r="AEJ31" s="14"/>
      <c r="AEK31" s="14"/>
      <c r="AEL31" s="14"/>
      <c r="AEM31" s="14"/>
      <c r="AEN31" s="14"/>
      <c r="AEO31" s="14"/>
      <c r="AEP31" s="14"/>
      <c r="AEQ31" s="14"/>
      <c r="AER31" s="14"/>
      <c r="AES31" s="14"/>
      <c r="AET31" s="14"/>
      <c r="AEU31" s="14"/>
      <c r="AEV31" s="14"/>
      <c r="AEW31" s="14"/>
      <c r="AEX31" s="14"/>
      <c r="AEY31" s="14"/>
      <c r="AEZ31" s="14"/>
      <c r="AFA31" s="14"/>
      <c r="AFB31" s="14"/>
      <c r="AFC31" s="14"/>
      <c r="AFD31" s="14"/>
      <c r="AFE31" s="14"/>
      <c r="AFF31" s="14"/>
      <c r="AFG31" s="14"/>
      <c r="AFH31" s="14"/>
      <c r="AFI31" s="14"/>
      <c r="AFJ31" s="14"/>
      <c r="AFK31" s="14"/>
      <c r="AFL31" s="14"/>
      <c r="AFM31" s="14"/>
      <c r="AFN31" s="14"/>
      <c r="AFO31" s="14"/>
      <c r="AFP31" s="14"/>
      <c r="AFQ31" s="14"/>
      <c r="AFR31" s="14"/>
      <c r="AFS31" s="14"/>
      <c r="AFT31" s="14"/>
      <c r="AFU31" s="14"/>
      <c r="AFV31" s="14"/>
      <c r="AFW31" s="14"/>
      <c r="AFX31" s="14"/>
      <c r="AFY31" s="14"/>
      <c r="AFZ31" s="14"/>
      <c r="AGA31" s="14"/>
      <c r="AGB31" s="14"/>
      <c r="AGC31" s="14"/>
      <c r="AGD31" s="14"/>
      <c r="AGE31" s="14"/>
      <c r="AGF31" s="14"/>
      <c r="AGG31" s="14"/>
      <c r="AGH31" s="14"/>
      <c r="AGI31" s="14"/>
      <c r="AGJ31" s="14"/>
      <c r="AGK31" s="14"/>
      <c r="AGL31" s="14"/>
      <c r="AGM31" s="14"/>
      <c r="AGN31" s="14"/>
      <c r="AGO31" s="14"/>
      <c r="AGP31" s="14"/>
      <c r="AGQ31" s="14"/>
      <c r="AGR31" s="14"/>
      <c r="AGS31" s="14"/>
      <c r="AGT31" s="14"/>
      <c r="AGU31" s="14"/>
      <c r="AGV31" s="14"/>
      <c r="AGW31" s="14"/>
      <c r="AGX31" s="14"/>
      <c r="AGY31" s="14"/>
      <c r="AGZ31" s="14"/>
      <c r="AHA31" s="14"/>
      <c r="AHB31" s="14"/>
      <c r="AHC31" s="14"/>
      <c r="AHD31" s="14"/>
      <c r="AHE31" s="14"/>
      <c r="AHF31" s="14"/>
      <c r="AHG31" s="14"/>
      <c r="AHH31" s="14"/>
      <c r="AHI31" s="14"/>
      <c r="AHJ31" s="14"/>
      <c r="AHK31" s="14"/>
      <c r="AHL31" s="14"/>
      <c r="AHM31" s="14"/>
      <c r="AHN31" s="14"/>
      <c r="AHO31" s="14"/>
      <c r="AHP31" s="14"/>
      <c r="AHQ31" s="14"/>
      <c r="AHR31" s="14"/>
      <c r="AHS31" s="14"/>
      <c r="AHT31" s="14"/>
      <c r="AHU31" s="14"/>
      <c r="AHV31" s="14"/>
      <c r="AHW31" s="14"/>
      <c r="AHX31" s="14"/>
      <c r="AHY31" s="14"/>
      <c r="AHZ31" s="14"/>
      <c r="AIA31" s="14"/>
      <c r="AIB31" s="14"/>
      <c r="AIC31" s="14"/>
      <c r="AID31" s="14"/>
      <c r="AIE31" s="14"/>
      <c r="AIF31" s="14"/>
      <c r="AIG31" s="14"/>
      <c r="AIH31" s="14"/>
      <c r="AII31" s="14"/>
      <c r="AIJ31" s="14"/>
      <c r="AIK31" s="14"/>
      <c r="AIL31" s="14"/>
      <c r="AIM31" s="14"/>
      <c r="AIN31" s="14"/>
      <c r="AIO31" s="14"/>
      <c r="AIP31" s="14"/>
      <c r="AIQ31" s="14"/>
      <c r="AIR31" s="14"/>
      <c r="AIS31" s="14"/>
      <c r="AIT31" s="14"/>
      <c r="AIU31" s="14"/>
      <c r="AIV31" s="14"/>
      <c r="AIW31" s="14"/>
      <c r="AIX31" s="14"/>
      <c r="AIY31" s="14"/>
      <c r="AIZ31" s="14"/>
      <c r="AJA31" s="14"/>
      <c r="AJB31" s="14"/>
      <c r="AJC31" s="14"/>
      <c r="AJD31" s="14"/>
      <c r="AJE31" s="14"/>
      <c r="AJF31" s="14"/>
      <c r="AJG31" s="14"/>
      <c r="AJH31" s="14"/>
      <c r="AJI31" s="14"/>
      <c r="AJJ31" s="14"/>
      <c r="AJK31" s="14"/>
      <c r="AJL31" s="14"/>
      <c r="AJM31" s="14"/>
      <c r="AJN31" s="14"/>
      <c r="AJO31" s="14"/>
      <c r="AJP31" s="14"/>
      <c r="AJQ31" s="14"/>
      <c r="AJR31" s="14"/>
      <c r="AJS31" s="14"/>
      <c r="AJT31" s="14"/>
      <c r="AJU31" s="14"/>
      <c r="AJV31" s="14"/>
      <c r="AJW31" s="14"/>
      <c r="AJX31" s="14"/>
      <c r="AJY31" s="14"/>
      <c r="AJZ31" s="14"/>
      <c r="AKA31" s="14"/>
      <c r="AKB31" s="14"/>
      <c r="AKC31" s="14"/>
      <c r="AKD31" s="14"/>
      <c r="AKE31" s="14"/>
      <c r="AKF31" s="14"/>
      <c r="AKG31" s="14"/>
      <c r="AKH31" s="14"/>
      <c r="AKI31" s="14"/>
      <c r="AKJ31" s="14"/>
      <c r="AKK31" s="14"/>
      <c r="AKL31" s="14"/>
      <c r="AKM31" s="14"/>
      <c r="AKN31" s="14"/>
      <c r="AKO31" s="14"/>
      <c r="AKP31" s="14"/>
      <c r="AKQ31" s="14"/>
      <c r="AKR31" s="14"/>
      <c r="AKS31" s="14"/>
      <c r="AKT31" s="14"/>
      <c r="AKU31" s="14"/>
      <c r="AKV31" s="14"/>
      <c r="AKW31" s="14"/>
      <c r="AKX31" s="14"/>
      <c r="AKY31" s="14"/>
      <c r="AKZ31" s="14"/>
      <c r="ALA31" s="14"/>
      <c r="ALB31" s="14"/>
      <c r="ALC31" s="14"/>
      <c r="ALD31" s="14"/>
      <c r="ALE31" s="14"/>
      <c r="ALF31" s="14"/>
      <c r="ALG31" s="14"/>
      <c r="ALH31" s="14"/>
      <c r="ALI31" s="14"/>
      <c r="ALJ31" s="14"/>
      <c r="ALK31" s="14"/>
      <c r="ALL31" s="14"/>
      <c r="ALM31" s="14"/>
      <c r="ALN31" s="14"/>
      <c r="ALO31" s="14"/>
      <c r="ALP31" s="14"/>
      <c r="ALQ31" s="14"/>
      <c r="ALR31" s="14"/>
      <c r="ALS31" s="14"/>
      <c r="ALT31" s="14"/>
      <c r="ALU31" s="14"/>
      <c r="ALV31" s="14"/>
      <c r="ALW31" s="14"/>
      <c r="ALX31" s="14"/>
      <c r="ALY31" s="14"/>
      <c r="ALZ31" s="14"/>
      <c r="AMA31" s="14"/>
      <c r="AMB31" s="14"/>
      <c r="AMC31" s="14"/>
      <c r="AMD31" s="14"/>
      <c r="AME31" s="14"/>
      <c r="AMF31" s="14"/>
      <c r="AMG31" s="14"/>
      <c r="AMH31" s="14"/>
      <c r="AMI31" s="14"/>
      <c r="AMJ31" s="14"/>
      <c r="AMK31" s="14"/>
      <c r="AML31" s="14"/>
      <c r="AMM31" s="14"/>
      <c r="AMN31" s="14"/>
      <c r="AMO31" s="14"/>
    </row>
    <row r="32" spans="1:1029" s="139" customFormat="1" ht="32.25" customHeight="1" x14ac:dyDescent="0.25">
      <c r="A32" s="1738" t="s">
        <v>170</v>
      </c>
      <c r="B32" s="702" t="s">
        <v>616</v>
      </c>
      <c r="C32" s="702" t="s">
        <v>617</v>
      </c>
      <c r="D32" s="141" t="s">
        <v>618</v>
      </c>
      <c r="E32" s="140">
        <v>44792</v>
      </c>
      <c r="F32" s="702" t="s">
        <v>722</v>
      </c>
      <c r="IW32" s="14"/>
      <c r="IX32" s="14"/>
      <c r="IY32" s="14"/>
      <c r="IZ32" s="14"/>
      <c r="JA32" s="14"/>
      <c r="JB32" s="14"/>
      <c r="JC32" s="14"/>
      <c r="JD32" s="14"/>
      <c r="JE32" s="14"/>
      <c r="JF32" s="14"/>
      <c r="JG32" s="14"/>
      <c r="JH32" s="14"/>
      <c r="JI32" s="14"/>
      <c r="JJ32" s="14"/>
      <c r="JK32" s="14"/>
      <c r="JL32" s="14"/>
      <c r="JM32" s="14"/>
      <c r="JN32" s="14"/>
      <c r="JO32" s="14"/>
      <c r="JP32" s="14"/>
      <c r="JQ32" s="14"/>
      <c r="JR32" s="14"/>
      <c r="JS32" s="14"/>
      <c r="JT32" s="14"/>
      <c r="JU32" s="14"/>
      <c r="JV32" s="14"/>
      <c r="JW32" s="14"/>
      <c r="JX32" s="14"/>
      <c r="JY32" s="14"/>
      <c r="JZ32" s="14"/>
      <c r="KA32" s="14"/>
      <c r="KB32" s="14"/>
      <c r="KC32" s="14"/>
      <c r="KD32" s="14"/>
      <c r="KE32" s="14"/>
      <c r="KF32" s="14"/>
      <c r="KG32" s="14"/>
      <c r="KH32" s="14"/>
      <c r="KI32" s="14"/>
      <c r="KJ32" s="14"/>
      <c r="KK32" s="14"/>
      <c r="KL32" s="14"/>
      <c r="KM32" s="14"/>
      <c r="KN32" s="14"/>
      <c r="KO32" s="14"/>
      <c r="KP32" s="14"/>
      <c r="KQ32" s="14"/>
      <c r="KR32" s="14"/>
      <c r="KS32" s="14"/>
      <c r="KT32" s="14"/>
      <c r="KU32" s="14"/>
      <c r="KV32" s="14"/>
      <c r="KW32" s="14"/>
      <c r="KX32" s="14"/>
      <c r="KY32" s="14"/>
      <c r="KZ32" s="14"/>
      <c r="LA32" s="14"/>
      <c r="LB32" s="14"/>
      <c r="LC32" s="14"/>
      <c r="LD32" s="14"/>
      <c r="LE32" s="14"/>
      <c r="LF32" s="14"/>
      <c r="LG32" s="14"/>
      <c r="LH32" s="14"/>
      <c r="LI32" s="14"/>
      <c r="LJ32" s="14"/>
      <c r="LK32" s="14"/>
      <c r="LL32" s="14"/>
      <c r="LM32" s="14"/>
      <c r="LN32" s="14"/>
      <c r="LO32" s="14"/>
      <c r="LP32" s="14"/>
      <c r="LQ32" s="14"/>
      <c r="LR32" s="14"/>
      <c r="LS32" s="14"/>
      <c r="LT32" s="14"/>
      <c r="LU32" s="14"/>
      <c r="LV32" s="14"/>
      <c r="LW32" s="14"/>
      <c r="LX32" s="14"/>
      <c r="LY32" s="14"/>
      <c r="LZ32" s="14"/>
      <c r="MA32" s="14"/>
      <c r="MB32" s="14"/>
      <c r="MC32" s="14"/>
      <c r="MD32" s="14"/>
      <c r="ME32" s="14"/>
      <c r="MF32" s="14"/>
      <c r="MG32" s="14"/>
      <c r="MH32" s="14"/>
      <c r="MI32" s="14"/>
      <c r="MJ32" s="14"/>
      <c r="MK32" s="14"/>
      <c r="ML32" s="14"/>
      <c r="MM32" s="14"/>
      <c r="MN32" s="14"/>
      <c r="MO32" s="14"/>
      <c r="MP32" s="14"/>
      <c r="MQ32" s="14"/>
      <c r="MR32" s="14"/>
      <c r="MS32" s="14"/>
      <c r="MT32" s="14"/>
      <c r="MU32" s="14"/>
      <c r="MV32" s="14"/>
      <c r="MW32" s="14"/>
      <c r="MX32" s="14"/>
      <c r="MY32" s="14"/>
      <c r="MZ32" s="14"/>
      <c r="NA32" s="14"/>
      <c r="NB32" s="14"/>
      <c r="NC32" s="14"/>
      <c r="ND32" s="14"/>
      <c r="NE32" s="14"/>
      <c r="NF32" s="14"/>
      <c r="NG32" s="14"/>
      <c r="NH32" s="14"/>
      <c r="NI32" s="14"/>
      <c r="NJ32" s="14"/>
      <c r="NK32" s="14"/>
      <c r="NL32" s="14"/>
      <c r="NM32" s="14"/>
      <c r="NN32" s="14"/>
      <c r="NO32" s="14"/>
      <c r="NP32" s="14"/>
      <c r="NQ32" s="14"/>
      <c r="NR32" s="14"/>
      <c r="NS32" s="14"/>
      <c r="NT32" s="14"/>
      <c r="NU32" s="14"/>
      <c r="NV32" s="14"/>
      <c r="NW32" s="14"/>
      <c r="NX32" s="14"/>
      <c r="NY32" s="14"/>
      <c r="NZ32" s="14"/>
      <c r="OA32" s="14"/>
      <c r="OB32" s="14"/>
      <c r="OC32" s="14"/>
      <c r="OD32" s="14"/>
      <c r="OE32" s="14"/>
      <c r="OF32" s="14"/>
      <c r="OG32" s="14"/>
      <c r="OH32" s="14"/>
      <c r="OI32" s="14"/>
      <c r="OJ32" s="14"/>
      <c r="OK32" s="14"/>
      <c r="OL32" s="14"/>
      <c r="OM32" s="14"/>
      <c r="ON32" s="14"/>
      <c r="OO32" s="14"/>
      <c r="OP32" s="14"/>
      <c r="OQ32" s="14"/>
      <c r="OR32" s="14"/>
      <c r="OS32" s="14"/>
      <c r="OT32" s="14"/>
      <c r="OU32" s="14"/>
      <c r="OV32" s="14"/>
      <c r="OW32" s="14"/>
      <c r="OX32" s="14"/>
      <c r="OY32" s="14"/>
      <c r="OZ32" s="14"/>
      <c r="PA32" s="14"/>
      <c r="PB32" s="14"/>
      <c r="PC32" s="14"/>
      <c r="PD32" s="14"/>
      <c r="PE32" s="14"/>
      <c r="PF32" s="14"/>
      <c r="PG32" s="14"/>
      <c r="PH32" s="14"/>
      <c r="PI32" s="14"/>
      <c r="PJ32" s="14"/>
      <c r="PK32" s="14"/>
      <c r="PL32" s="14"/>
      <c r="PM32" s="14"/>
      <c r="PN32" s="14"/>
      <c r="PO32" s="14"/>
      <c r="PP32" s="14"/>
      <c r="PQ32" s="14"/>
      <c r="PR32" s="14"/>
      <c r="PS32" s="14"/>
      <c r="PT32" s="14"/>
      <c r="PU32" s="14"/>
      <c r="PV32" s="14"/>
      <c r="PW32" s="14"/>
      <c r="PX32" s="14"/>
      <c r="PY32" s="14"/>
      <c r="PZ32" s="14"/>
      <c r="QA32" s="14"/>
      <c r="QB32" s="14"/>
      <c r="QC32" s="14"/>
      <c r="QD32" s="14"/>
      <c r="QE32" s="14"/>
      <c r="QF32" s="14"/>
      <c r="QG32" s="14"/>
      <c r="QH32" s="14"/>
      <c r="QI32" s="14"/>
      <c r="QJ32" s="14"/>
      <c r="QK32" s="14"/>
      <c r="QL32" s="14"/>
      <c r="QM32" s="14"/>
      <c r="QN32" s="14"/>
      <c r="QO32" s="14"/>
      <c r="QP32" s="14"/>
      <c r="QQ32" s="14"/>
      <c r="QR32" s="14"/>
      <c r="QS32" s="14"/>
      <c r="QT32" s="14"/>
      <c r="QU32" s="14"/>
      <c r="QV32" s="14"/>
      <c r="QW32" s="14"/>
      <c r="QX32" s="14"/>
      <c r="QY32" s="14"/>
      <c r="QZ32" s="14"/>
      <c r="RA32" s="14"/>
      <c r="RB32" s="14"/>
      <c r="RC32" s="14"/>
      <c r="RD32" s="14"/>
      <c r="RE32" s="14"/>
      <c r="RF32" s="14"/>
      <c r="RG32" s="14"/>
      <c r="RH32" s="14"/>
      <c r="RI32" s="14"/>
      <c r="RJ32" s="14"/>
      <c r="RK32" s="14"/>
      <c r="RL32" s="14"/>
      <c r="RM32" s="14"/>
      <c r="RN32" s="14"/>
      <c r="RO32" s="14"/>
      <c r="RP32" s="14"/>
      <c r="RQ32" s="14"/>
      <c r="RR32" s="14"/>
      <c r="RS32" s="14"/>
      <c r="RT32" s="14"/>
      <c r="RU32" s="14"/>
      <c r="RV32" s="14"/>
      <c r="RW32" s="14"/>
      <c r="RX32" s="14"/>
      <c r="RY32" s="14"/>
      <c r="RZ32" s="14"/>
      <c r="SA32" s="14"/>
      <c r="SB32" s="14"/>
      <c r="SC32" s="14"/>
      <c r="SD32" s="14"/>
      <c r="SE32" s="14"/>
      <c r="SF32" s="14"/>
      <c r="SG32" s="14"/>
      <c r="SH32" s="14"/>
      <c r="SI32" s="14"/>
      <c r="SJ32" s="14"/>
      <c r="SK32" s="14"/>
      <c r="SL32" s="14"/>
      <c r="SM32" s="14"/>
      <c r="SN32" s="14"/>
      <c r="SO32" s="14"/>
      <c r="SP32" s="14"/>
      <c r="SQ32" s="14"/>
      <c r="SR32" s="14"/>
      <c r="SS32" s="14"/>
      <c r="ST32" s="14"/>
      <c r="SU32" s="14"/>
      <c r="SV32" s="14"/>
      <c r="SW32" s="14"/>
      <c r="SX32" s="14"/>
      <c r="SY32" s="14"/>
      <c r="SZ32" s="14"/>
      <c r="TA32" s="14"/>
      <c r="TB32" s="14"/>
      <c r="TC32" s="14"/>
      <c r="TD32" s="14"/>
      <c r="TE32" s="14"/>
      <c r="TF32" s="14"/>
      <c r="TG32" s="14"/>
      <c r="TH32" s="14"/>
      <c r="TI32" s="14"/>
      <c r="TJ32" s="14"/>
      <c r="TK32" s="14"/>
      <c r="TL32" s="14"/>
      <c r="TM32" s="14"/>
      <c r="TN32" s="14"/>
      <c r="TO32" s="14"/>
      <c r="TP32" s="14"/>
      <c r="TQ32" s="14"/>
      <c r="TR32" s="14"/>
      <c r="TS32" s="14"/>
      <c r="TT32" s="14"/>
      <c r="TU32" s="14"/>
      <c r="TV32" s="14"/>
      <c r="TW32" s="14"/>
      <c r="TX32" s="14"/>
      <c r="TY32" s="14"/>
      <c r="TZ32" s="14"/>
      <c r="UA32" s="14"/>
      <c r="UB32" s="14"/>
      <c r="UC32" s="14"/>
      <c r="UD32" s="14"/>
      <c r="UE32" s="14"/>
      <c r="UF32" s="14"/>
      <c r="UG32" s="14"/>
      <c r="UH32" s="14"/>
      <c r="UI32" s="14"/>
      <c r="UJ32" s="14"/>
      <c r="UK32" s="14"/>
      <c r="UL32" s="14"/>
      <c r="UM32" s="14"/>
      <c r="UN32" s="14"/>
      <c r="UO32" s="14"/>
      <c r="UP32" s="14"/>
      <c r="UQ32" s="14"/>
      <c r="UR32" s="14"/>
      <c r="US32" s="14"/>
      <c r="UT32" s="14"/>
      <c r="UU32" s="14"/>
      <c r="UV32" s="14"/>
      <c r="UW32" s="14"/>
      <c r="UX32" s="14"/>
      <c r="UY32" s="14"/>
      <c r="UZ32" s="14"/>
      <c r="VA32" s="14"/>
      <c r="VB32" s="14"/>
      <c r="VC32" s="14"/>
      <c r="VD32" s="14"/>
      <c r="VE32" s="14"/>
      <c r="VF32" s="14"/>
      <c r="VG32" s="14"/>
      <c r="VH32" s="14"/>
      <c r="VI32" s="14"/>
      <c r="VJ32" s="14"/>
      <c r="VK32" s="14"/>
      <c r="VL32" s="14"/>
      <c r="VM32" s="14"/>
      <c r="VN32" s="14"/>
      <c r="VO32" s="14"/>
      <c r="VP32" s="14"/>
      <c r="VQ32" s="14"/>
      <c r="VR32" s="14"/>
      <c r="VS32" s="14"/>
      <c r="VT32" s="14"/>
      <c r="VU32" s="14"/>
      <c r="VV32" s="14"/>
      <c r="VW32" s="14"/>
      <c r="VX32" s="14"/>
      <c r="VY32" s="14"/>
      <c r="VZ32" s="14"/>
      <c r="WA32" s="14"/>
      <c r="WB32" s="14"/>
      <c r="WC32" s="14"/>
      <c r="WD32" s="14"/>
      <c r="WE32" s="14"/>
      <c r="WF32" s="14"/>
      <c r="WG32" s="14"/>
      <c r="WH32" s="14"/>
      <c r="WI32" s="14"/>
      <c r="WJ32" s="14"/>
      <c r="WK32" s="14"/>
      <c r="WL32" s="14"/>
      <c r="WM32" s="14"/>
      <c r="WN32" s="14"/>
      <c r="WO32" s="14"/>
      <c r="WP32" s="14"/>
      <c r="WQ32" s="14"/>
      <c r="WR32" s="14"/>
      <c r="WS32" s="14"/>
      <c r="WT32" s="14"/>
      <c r="WU32" s="14"/>
      <c r="WV32" s="14"/>
      <c r="WW32" s="14"/>
      <c r="WX32" s="14"/>
      <c r="WY32" s="14"/>
      <c r="WZ32" s="14"/>
      <c r="XA32" s="14"/>
      <c r="XB32" s="14"/>
      <c r="XC32" s="14"/>
      <c r="XD32" s="14"/>
      <c r="XE32" s="14"/>
      <c r="XF32" s="14"/>
      <c r="XG32" s="14"/>
      <c r="XH32" s="14"/>
      <c r="XI32" s="14"/>
      <c r="XJ32" s="14"/>
      <c r="XK32" s="14"/>
      <c r="XL32" s="14"/>
      <c r="XM32" s="14"/>
      <c r="XN32" s="14"/>
      <c r="XO32" s="14"/>
      <c r="XP32" s="14"/>
      <c r="XQ32" s="14"/>
      <c r="XR32" s="14"/>
      <c r="XS32" s="14"/>
      <c r="XT32" s="14"/>
      <c r="XU32" s="14"/>
      <c r="XV32" s="14"/>
      <c r="XW32" s="14"/>
      <c r="XX32" s="14"/>
      <c r="XY32" s="14"/>
      <c r="XZ32" s="14"/>
      <c r="YA32" s="14"/>
      <c r="YB32" s="14"/>
      <c r="YC32" s="14"/>
      <c r="YD32" s="14"/>
      <c r="YE32" s="14"/>
      <c r="YF32" s="14"/>
      <c r="YG32" s="14"/>
      <c r="YH32" s="14"/>
      <c r="YI32" s="14"/>
      <c r="YJ32" s="14"/>
      <c r="YK32" s="14"/>
      <c r="YL32" s="14"/>
      <c r="YM32" s="14"/>
      <c r="YN32" s="14"/>
      <c r="YO32" s="14"/>
      <c r="YP32" s="14"/>
      <c r="YQ32" s="14"/>
      <c r="YR32" s="14"/>
      <c r="YS32" s="14"/>
      <c r="YT32" s="14"/>
      <c r="YU32" s="14"/>
      <c r="YV32" s="14"/>
      <c r="YW32" s="14"/>
      <c r="YX32" s="14"/>
      <c r="YY32" s="14"/>
      <c r="YZ32" s="14"/>
      <c r="ZA32" s="14"/>
      <c r="ZB32" s="14"/>
      <c r="ZC32" s="14"/>
      <c r="ZD32" s="14"/>
      <c r="ZE32" s="14"/>
      <c r="ZF32" s="14"/>
      <c r="ZG32" s="14"/>
      <c r="ZH32" s="14"/>
      <c r="ZI32" s="14"/>
      <c r="ZJ32" s="14"/>
      <c r="ZK32" s="14"/>
      <c r="ZL32" s="14"/>
      <c r="ZM32" s="14"/>
      <c r="ZN32" s="14"/>
      <c r="ZO32" s="14"/>
      <c r="ZP32" s="14"/>
      <c r="ZQ32" s="14"/>
      <c r="ZR32" s="14"/>
      <c r="ZS32" s="14"/>
      <c r="ZT32" s="14"/>
      <c r="ZU32" s="14"/>
      <c r="ZV32" s="14"/>
      <c r="ZW32" s="14"/>
      <c r="ZX32" s="14"/>
      <c r="ZY32" s="14"/>
      <c r="ZZ32" s="14"/>
      <c r="AAA32" s="14"/>
      <c r="AAB32" s="14"/>
      <c r="AAC32" s="14"/>
      <c r="AAD32" s="14"/>
      <c r="AAE32" s="14"/>
      <c r="AAF32" s="14"/>
      <c r="AAG32" s="14"/>
      <c r="AAH32" s="14"/>
      <c r="AAI32" s="14"/>
      <c r="AAJ32" s="14"/>
      <c r="AAK32" s="14"/>
      <c r="AAL32" s="14"/>
      <c r="AAM32" s="14"/>
      <c r="AAN32" s="14"/>
      <c r="AAO32" s="14"/>
      <c r="AAP32" s="14"/>
      <c r="AAQ32" s="14"/>
      <c r="AAR32" s="14"/>
      <c r="AAS32" s="14"/>
      <c r="AAT32" s="14"/>
      <c r="AAU32" s="14"/>
      <c r="AAV32" s="14"/>
      <c r="AAW32" s="14"/>
      <c r="AAX32" s="14"/>
      <c r="AAY32" s="14"/>
      <c r="AAZ32" s="14"/>
      <c r="ABA32" s="14"/>
      <c r="ABB32" s="14"/>
      <c r="ABC32" s="14"/>
      <c r="ABD32" s="14"/>
      <c r="ABE32" s="14"/>
      <c r="ABF32" s="14"/>
      <c r="ABG32" s="14"/>
      <c r="ABH32" s="14"/>
      <c r="ABI32" s="14"/>
      <c r="ABJ32" s="14"/>
      <c r="ABK32" s="14"/>
      <c r="ABL32" s="14"/>
      <c r="ABM32" s="14"/>
      <c r="ABN32" s="14"/>
      <c r="ABO32" s="14"/>
      <c r="ABP32" s="14"/>
      <c r="ABQ32" s="14"/>
      <c r="ABR32" s="14"/>
      <c r="ABS32" s="14"/>
      <c r="ABT32" s="14"/>
      <c r="ABU32" s="14"/>
      <c r="ABV32" s="14"/>
      <c r="ABW32" s="14"/>
      <c r="ABX32" s="14"/>
      <c r="ABY32" s="14"/>
      <c r="ABZ32" s="14"/>
      <c r="ACA32" s="14"/>
      <c r="ACB32" s="14"/>
      <c r="ACC32" s="14"/>
      <c r="ACD32" s="14"/>
      <c r="ACE32" s="14"/>
      <c r="ACF32" s="14"/>
      <c r="ACG32" s="14"/>
      <c r="ACH32" s="14"/>
      <c r="ACI32" s="14"/>
      <c r="ACJ32" s="14"/>
      <c r="ACK32" s="14"/>
      <c r="ACL32" s="14"/>
      <c r="ACM32" s="14"/>
      <c r="ACN32" s="14"/>
      <c r="ACO32" s="14"/>
      <c r="ACP32" s="14"/>
      <c r="ACQ32" s="14"/>
      <c r="ACR32" s="14"/>
      <c r="ACS32" s="14"/>
      <c r="ACT32" s="14"/>
      <c r="ACU32" s="14"/>
      <c r="ACV32" s="14"/>
      <c r="ACW32" s="14"/>
      <c r="ACX32" s="14"/>
      <c r="ACY32" s="14"/>
      <c r="ACZ32" s="14"/>
      <c r="ADA32" s="14"/>
      <c r="ADB32" s="14"/>
      <c r="ADC32" s="14"/>
      <c r="ADD32" s="14"/>
      <c r="ADE32" s="14"/>
      <c r="ADF32" s="14"/>
      <c r="ADG32" s="14"/>
      <c r="ADH32" s="14"/>
      <c r="ADI32" s="14"/>
      <c r="ADJ32" s="14"/>
      <c r="ADK32" s="14"/>
      <c r="ADL32" s="14"/>
      <c r="ADM32" s="14"/>
      <c r="ADN32" s="14"/>
      <c r="ADO32" s="14"/>
      <c r="ADP32" s="14"/>
      <c r="ADQ32" s="14"/>
      <c r="ADR32" s="14"/>
      <c r="ADS32" s="14"/>
      <c r="ADT32" s="14"/>
      <c r="ADU32" s="14"/>
      <c r="ADV32" s="14"/>
      <c r="ADW32" s="14"/>
      <c r="ADX32" s="14"/>
      <c r="ADY32" s="14"/>
      <c r="ADZ32" s="14"/>
      <c r="AEA32" s="14"/>
      <c r="AEB32" s="14"/>
      <c r="AEC32" s="14"/>
      <c r="AED32" s="14"/>
      <c r="AEE32" s="14"/>
      <c r="AEF32" s="14"/>
      <c r="AEG32" s="14"/>
      <c r="AEH32" s="14"/>
      <c r="AEI32" s="14"/>
      <c r="AEJ32" s="14"/>
      <c r="AEK32" s="14"/>
      <c r="AEL32" s="14"/>
      <c r="AEM32" s="14"/>
      <c r="AEN32" s="14"/>
      <c r="AEO32" s="14"/>
      <c r="AEP32" s="14"/>
      <c r="AEQ32" s="14"/>
      <c r="AER32" s="14"/>
      <c r="AES32" s="14"/>
      <c r="AET32" s="14"/>
      <c r="AEU32" s="14"/>
      <c r="AEV32" s="14"/>
      <c r="AEW32" s="14"/>
      <c r="AEX32" s="14"/>
      <c r="AEY32" s="14"/>
      <c r="AEZ32" s="14"/>
      <c r="AFA32" s="14"/>
      <c r="AFB32" s="14"/>
      <c r="AFC32" s="14"/>
      <c r="AFD32" s="14"/>
      <c r="AFE32" s="14"/>
      <c r="AFF32" s="14"/>
      <c r="AFG32" s="14"/>
      <c r="AFH32" s="14"/>
      <c r="AFI32" s="14"/>
      <c r="AFJ32" s="14"/>
      <c r="AFK32" s="14"/>
      <c r="AFL32" s="14"/>
      <c r="AFM32" s="14"/>
      <c r="AFN32" s="14"/>
      <c r="AFO32" s="14"/>
      <c r="AFP32" s="14"/>
      <c r="AFQ32" s="14"/>
      <c r="AFR32" s="14"/>
      <c r="AFS32" s="14"/>
      <c r="AFT32" s="14"/>
      <c r="AFU32" s="14"/>
      <c r="AFV32" s="14"/>
      <c r="AFW32" s="14"/>
      <c r="AFX32" s="14"/>
      <c r="AFY32" s="14"/>
      <c r="AFZ32" s="14"/>
      <c r="AGA32" s="14"/>
      <c r="AGB32" s="14"/>
      <c r="AGC32" s="14"/>
      <c r="AGD32" s="14"/>
      <c r="AGE32" s="14"/>
      <c r="AGF32" s="14"/>
      <c r="AGG32" s="14"/>
      <c r="AGH32" s="14"/>
      <c r="AGI32" s="14"/>
      <c r="AGJ32" s="14"/>
      <c r="AGK32" s="14"/>
      <c r="AGL32" s="14"/>
      <c r="AGM32" s="14"/>
      <c r="AGN32" s="14"/>
      <c r="AGO32" s="14"/>
      <c r="AGP32" s="14"/>
      <c r="AGQ32" s="14"/>
      <c r="AGR32" s="14"/>
      <c r="AGS32" s="14"/>
      <c r="AGT32" s="14"/>
      <c r="AGU32" s="14"/>
      <c r="AGV32" s="14"/>
      <c r="AGW32" s="14"/>
      <c r="AGX32" s="14"/>
      <c r="AGY32" s="14"/>
      <c r="AGZ32" s="14"/>
      <c r="AHA32" s="14"/>
      <c r="AHB32" s="14"/>
      <c r="AHC32" s="14"/>
      <c r="AHD32" s="14"/>
      <c r="AHE32" s="14"/>
      <c r="AHF32" s="14"/>
      <c r="AHG32" s="14"/>
      <c r="AHH32" s="14"/>
      <c r="AHI32" s="14"/>
      <c r="AHJ32" s="14"/>
      <c r="AHK32" s="14"/>
      <c r="AHL32" s="14"/>
      <c r="AHM32" s="14"/>
      <c r="AHN32" s="14"/>
      <c r="AHO32" s="14"/>
      <c r="AHP32" s="14"/>
      <c r="AHQ32" s="14"/>
      <c r="AHR32" s="14"/>
      <c r="AHS32" s="14"/>
      <c r="AHT32" s="14"/>
      <c r="AHU32" s="14"/>
      <c r="AHV32" s="14"/>
      <c r="AHW32" s="14"/>
      <c r="AHX32" s="14"/>
      <c r="AHY32" s="14"/>
      <c r="AHZ32" s="14"/>
      <c r="AIA32" s="14"/>
      <c r="AIB32" s="14"/>
      <c r="AIC32" s="14"/>
      <c r="AID32" s="14"/>
      <c r="AIE32" s="14"/>
      <c r="AIF32" s="14"/>
      <c r="AIG32" s="14"/>
      <c r="AIH32" s="14"/>
      <c r="AII32" s="14"/>
      <c r="AIJ32" s="14"/>
      <c r="AIK32" s="14"/>
      <c r="AIL32" s="14"/>
      <c r="AIM32" s="14"/>
      <c r="AIN32" s="14"/>
      <c r="AIO32" s="14"/>
      <c r="AIP32" s="14"/>
      <c r="AIQ32" s="14"/>
      <c r="AIR32" s="14"/>
      <c r="AIS32" s="14"/>
      <c r="AIT32" s="14"/>
      <c r="AIU32" s="14"/>
      <c r="AIV32" s="14"/>
      <c r="AIW32" s="14"/>
      <c r="AIX32" s="14"/>
      <c r="AIY32" s="14"/>
      <c r="AIZ32" s="14"/>
      <c r="AJA32" s="14"/>
      <c r="AJB32" s="14"/>
      <c r="AJC32" s="14"/>
      <c r="AJD32" s="14"/>
      <c r="AJE32" s="14"/>
      <c r="AJF32" s="14"/>
      <c r="AJG32" s="14"/>
      <c r="AJH32" s="14"/>
      <c r="AJI32" s="14"/>
      <c r="AJJ32" s="14"/>
      <c r="AJK32" s="14"/>
      <c r="AJL32" s="14"/>
      <c r="AJM32" s="14"/>
      <c r="AJN32" s="14"/>
      <c r="AJO32" s="14"/>
      <c r="AJP32" s="14"/>
      <c r="AJQ32" s="14"/>
      <c r="AJR32" s="14"/>
      <c r="AJS32" s="14"/>
      <c r="AJT32" s="14"/>
      <c r="AJU32" s="14"/>
      <c r="AJV32" s="14"/>
      <c r="AJW32" s="14"/>
      <c r="AJX32" s="14"/>
      <c r="AJY32" s="14"/>
      <c r="AJZ32" s="14"/>
      <c r="AKA32" s="14"/>
      <c r="AKB32" s="14"/>
      <c r="AKC32" s="14"/>
      <c r="AKD32" s="14"/>
      <c r="AKE32" s="14"/>
      <c r="AKF32" s="14"/>
      <c r="AKG32" s="14"/>
      <c r="AKH32" s="14"/>
      <c r="AKI32" s="14"/>
      <c r="AKJ32" s="14"/>
      <c r="AKK32" s="14"/>
      <c r="AKL32" s="14"/>
      <c r="AKM32" s="14"/>
      <c r="AKN32" s="14"/>
      <c r="AKO32" s="14"/>
      <c r="AKP32" s="14"/>
      <c r="AKQ32" s="14"/>
      <c r="AKR32" s="14"/>
      <c r="AKS32" s="14"/>
      <c r="AKT32" s="14"/>
      <c r="AKU32" s="14"/>
      <c r="AKV32" s="14"/>
      <c r="AKW32" s="14"/>
      <c r="AKX32" s="14"/>
      <c r="AKY32" s="14"/>
      <c r="AKZ32" s="14"/>
      <c r="ALA32" s="14"/>
      <c r="ALB32" s="14"/>
      <c r="ALC32" s="14"/>
      <c r="ALD32" s="14"/>
      <c r="ALE32" s="14"/>
      <c r="ALF32" s="14"/>
      <c r="ALG32" s="14"/>
      <c r="ALH32" s="14"/>
      <c r="ALI32" s="14"/>
      <c r="ALJ32" s="14"/>
      <c r="ALK32" s="14"/>
      <c r="ALL32" s="14"/>
      <c r="ALM32" s="14"/>
      <c r="ALN32" s="14"/>
      <c r="ALO32" s="14"/>
      <c r="ALP32" s="14"/>
      <c r="ALQ32" s="14"/>
      <c r="ALR32" s="14"/>
      <c r="ALS32" s="14"/>
      <c r="ALT32" s="14"/>
      <c r="ALU32" s="14"/>
      <c r="ALV32" s="14"/>
      <c r="ALW32" s="14"/>
      <c r="ALX32" s="14"/>
      <c r="ALY32" s="14"/>
      <c r="ALZ32" s="14"/>
      <c r="AMA32" s="14"/>
      <c r="AMB32" s="14"/>
      <c r="AMC32" s="14"/>
      <c r="AMD32" s="14"/>
      <c r="AME32" s="14"/>
      <c r="AMF32" s="14"/>
      <c r="AMG32" s="14"/>
      <c r="AMH32" s="14"/>
      <c r="AMI32" s="14"/>
      <c r="AMJ32" s="14"/>
      <c r="AMK32" s="14"/>
      <c r="AML32" s="14"/>
      <c r="AMM32" s="14"/>
      <c r="AMN32" s="14"/>
      <c r="AMO32" s="14"/>
    </row>
    <row r="33" spans="1:1029" s="139" customFormat="1" ht="32.25" customHeight="1" x14ac:dyDescent="0.25">
      <c r="A33" s="1738" t="s">
        <v>170</v>
      </c>
      <c r="B33" s="702" t="s">
        <v>803</v>
      </c>
      <c r="C33" s="702" t="s">
        <v>804</v>
      </c>
      <c r="D33" s="141" t="s">
        <v>805</v>
      </c>
      <c r="E33" s="140">
        <v>48124</v>
      </c>
      <c r="F33" s="702" t="s">
        <v>794</v>
      </c>
      <c r="IW33" s="14"/>
      <c r="IX33" s="14"/>
      <c r="IY33" s="14"/>
      <c r="IZ33" s="14"/>
      <c r="JA33" s="14"/>
      <c r="JB33" s="14"/>
      <c r="JC33" s="14"/>
      <c r="JD33" s="14"/>
      <c r="JE33" s="14"/>
      <c r="JF33" s="14"/>
      <c r="JG33" s="14"/>
      <c r="JH33" s="14"/>
      <c r="JI33" s="14"/>
      <c r="JJ33" s="14"/>
      <c r="JK33" s="14"/>
      <c r="JL33" s="14"/>
      <c r="JM33" s="14"/>
      <c r="JN33" s="14"/>
      <c r="JO33" s="14"/>
      <c r="JP33" s="14"/>
      <c r="JQ33" s="14"/>
      <c r="JR33" s="14"/>
      <c r="JS33" s="14"/>
      <c r="JT33" s="14"/>
      <c r="JU33" s="14"/>
      <c r="JV33" s="14"/>
      <c r="JW33" s="14"/>
      <c r="JX33" s="14"/>
      <c r="JY33" s="14"/>
      <c r="JZ33" s="14"/>
      <c r="KA33" s="14"/>
      <c r="KB33" s="14"/>
      <c r="KC33" s="14"/>
      <c r="KD33" s="14"/>
      <c r="KE33" s="14"/>
      <c r="KF33" s="14"/>
      <c r="KG33" s="14"/>
      <c r="KH33" s="14"/>
      <c r="KI33" s="14"/>
      <c r="KJ33" s="14"/>
      <c r="KK33" s="14"/>
      <c r="KL33" s="14"/>
      <c r="KM33" s="14"/>
      <c r="KN33" s="14"/>
      <c r="KO33" s="14"/>
      <c r="KP33" s="14"/>
      <c r="KQ33" s="14"/>
      <c r="KR33" s="14"/>
      <c r="KS33" s="14"/>
      <c r="KT33" s="14"/>
      <c r="KU33" s="14"/>
      <c r="KV33" s="14"/>
      <c r="KW33" s="14"/>
      <c r="KX33" s="14"/>
      <c r="KY33" s="14"/>
      <c r="KZ33" s="14"/>
      <c r="LA33" s="14"/>
      <c r="LB33" s="14"/>
      <c r="LC33" s="14"/>
      <c r="LD33" s="14"/>
      <c r="LE33" s="14"/>
      <c r="LF33" s="14"/>
      <c r="LG33" s="14"/>
      <c r="LH33" s="14"/>
      <c r="LI33" s="14"/>
      <c r="LJ33" s="14"/>
      <c r="LK33" s="14"/>
      <c r="LL33" s="14"/>
      <c r="LM33" s="14"/>
      <c r="LN33" s="14"/>
      <c r="LO33" s="14"/>
      <c r="LP33" s="14"/>
      <c r="LQ33" s="14"/>
      <c r="LR33" s="14"/>
      <c r="LS33" s="14"/>
      <c r="LT33" s="14"/>
      <c r="LU33" s="14"/>
      <c r="LV33" s="14"/>
      <c r="LW33" s="14"/>
      <c r="LX33" s="14"/>
      <c r="LY33" s="14"/>
      <c r="LZ33" s="14"/>
      <c r="MA33" s="14"/>
      <c r="MB33" s="14"/>
      <c r="MC33" s="14"/>
      <c r="MD33" s="14"/>
      <c r="ME33" s="14"/>
      <c r="MF33" s="14"/>
      <c r="MG33" s="14"/>
      <c r="MH33" s="14"/>
      <c r="MI33" s="14"/>
      <c r="MJ33" s="14"/>
      <c r="MK33" s="14"/>
      <c r="ML33" s="14"/>
      <c r="MM33" s="14"/>
      <c r="MN33" s="14"/>
      <c r="MO33" s="14"/>
      <c r="MP33" s="14"/>
      <c r="MQ33" s="14"/>
      <c r="MR33" s="14"/>
      <c r="MS33" s="14"/>
      <c r="MT33" s="14"/>
      <c r="MU33" s="14"/>
      <c r="MV33" s="14"/>
      <c r="MW33" s="14"/>
      <c r="MX33" s="14"/>
      <c r="MY33" s="14"/>
      <c r="MZ33" s="14"/>
      <c r="NA33" s="14"/>
      <c r="NB33" s="14"/>
      <c r="NC33" s="14"/>
      <c r="ND33" s="14"/>
      <c r="NE33" s="14"/>
      <c r="NF33" s="14"/>
      <c r="NG33" s="14"/>
      <c r="NH33" s="14"/>
      <c r="NI33" s="14"/>
      <c r="NJ33" s="14"/>
      <c r="NK33" s="14"/>
      <c r="NL33" s="14"/>
      <c r="NM33" s="14"/>
      <c r="NN33" s="14"/>
      <c r="NO33" s="14"/>
      <c r="NP33" s="14"/>
      <c r="NQ33" s="14"/>
      <c r="NR33" s="14"/>
      <c r="NS33" s="14"/>
      <c r="NT33" s="14"/>
      <c r="NU33" s="14"/>
      <c r="NV33" s="14"/>
      <c r="NW33" s="14"/>
      <c r="NX33" s="14"/>
      <c r="NY33" s="14"/>
      <c r="NZ33" s="14"/>
      <c r="OA33" s="14"/>
      <c r="OB33" s="14"/>
      <c r="OC33" s="14"/>
      <c r="OD33" s="14"/>
      <c r="OE33" s="14"/>
      <c r="OF33" s="14"/>
      <c r="OG33" s="14"/>
      <c r="OH33" s="14"/>
      <c r="OI33" s="14"/>
      <c r="OJ33" s="14"/>
      <c r="OK33" s="14"/>
      <c r="OL33" s="14"/>
      <c r="OM33" s="14"/>
      <c r="ON33" s="14"/>
      <c r="OO33" s="14"/>
      <c r="OP33" s="14"/>
      <c r="OQ33" s="14"/>
      <c r="OR33" s="14"/>
      <c r="OS33" s="14"/>
      <c r="OT33" s="14"/>
      <c r="OU33" s="14"/>
      <c r="OV33" s="14"/>
      <c r="OW33" s="14"/>
      <c r="OX33" s="14"/>
      <c r="OY33" s="14"/>
      <c r="OZ33" s="14"/>
      <c r="PA33" s="14"/>
      <c r="PB33" s="14"/>
      <c r="PC33" s="14"/>
      <c r="PD33" s="14"/>
      <c r="PE33" s="14"/>
      <c r="PF33" s="14"/>
      <c r="PG33" s="14"/>
      <c r="PH33" s="14"/>
      <c r="PI33" s="14"/>
      <c r="PJ33" s="14"/>
      <c r="PK33" s="14"/>
      <c r="PL33" s="14"/>
      <c r="PM33" s="14"/>
      <c r="PN33" s="14"/>
      <c r="PO33" s="14"/>
      <c r="PP33" s="14"/>
      <c r="PQ33" s="14"/>
      <c r="PR33" s="14"/>
      <c r="PS33" s="14"/>
      <c r="PT33" s="14"/>
      <c r="PU33" s="14"/>
      <c r="PV33" s="14"/>
      <c r="PW33" s="14"/>
      <c r="PX33" s="14"/>
      <c r="PY33" s="14"/>
      <c r="PZ33" s="14"/>
      <c r="QA33" s="14"/>
      <c r="QB33" s="14"/>
      <c r="QC33" s="14"/>
      <c r="QD33" s="14"/>
      <c r="QE33" s="14"/>
      <c r="QF33" s="14"/>
      <c r="QG33" s="14"/>
      <c r="QH33" s="14"/>
      <c r="QI33" s="14"/>
      <c r="QJ33" s="14"/>
      <c r="QK33" s="14"/>
      <c r="QL33" s="14"/>
      <c r="QM33" s="14"/>
      <c r="QN33" s="14"/>
      <c r="QO33" s="14"/>
      <c r="QP33" s="14"/>
      <c r="QQ33" s="14"/>
      <c r="QR33" s="14"/>
      <c r="QS33" s="14"/>
      <c r="QT33" s="14"/>
      <c r="QU33" s="14"/>
      <c r="QV33" s="14"/>
      <c r="QW33" s="14"/>
      <c r="QX33" s="14"/>
      <c r="QY33" s="14"/>
      <c r="QZ33" s="14"/>
      <c r="RA33" s="14"/>
      <c r="RB33" s="14"/>
      <c r="RC33" s="14"/>
      <c r="RD33" s="14"/>
      <c r="RE33" s="14"/>
      <c r="RF33" s="14"/>
      <c r="RG33" s="14"/>
      <c r="RH33" s="14"/>
      <c r="RI33" s="14"/>
      <c r="RJ33" s="14"/>
      <c r="RK33" s="14"/>
      <c r="RL33" s="14"/>
      <c r="RM33" s="14"/>
      <c r="RN33" s="14"/>
      <c r="RO33" s="14"/>
      <c r="RP33" s="14"/>
      <c r="RQ33" s="14"/>
      <c r="RR33" s="14"/>
      <c r="RS33" s="14"/>
      <c r="RT33" s="14"/>
      <c r="RU33" s="14"/>
      <c r="RV33" s="14"/>
      <c r="RW33" s="14"/>
      <c r="RX33" s="14"/>
      <c r="RY33" s="14"/>
      <c r="RZ33" s="14"/>
      <c r="SA33" s="14"/>
      <c r="SB33" s="14"/>
      <c r="SC33" s="14"/>
      <c r="SD33" s="14"/>
      <c r="SE33" s="14"/>
      <c r="SF33" s="14"/>
      <c r="SG33" s="14"/>
      <c r="SH33" s="14"/>
      <c r="SI33" s="14"/>
      <c r="SJ33" s="14"/>
      <c r="SK33" s="14"/>
      <c r="SL33" s="14"/>
      <c r="SM33" s="14"/>
      <c r="SN33" s="14"/>
      <c r="SO33" s="14"/>
      <c r="SP33" s="14"/>
      <c r="SQ33" s="14"/>
      <c r="SR33" s="14"/>
      <c r="SS33" s="14"/>
      <c r="ST33" s="14"/>
      <c r="SU33" s="14"/>
      <c r="SV33" s="14"/>
      <c r="SW33" s="14"/>
      <c r="SX33" s="14"/>
      <c r="SY33" s="14"/>
      <c r="SZ33" s="14"/>
      <c r="TA33" s="14"/>
      <c r="TB33" s="14"/>
      <c r="TC33" s="14"/>
      <c r="TD33" s="14"/>
      <c r="TE33" s="14"/>
      <c r="TF33" s="14"/>
      <c r="TG33" s="14"/>
      <c r="TH33" s="14"/>
      <c r="TI33" s="14"/>
      <c r="TJ33" s="14"/>
      <c r="TK33" s="14"/>
      <c r="TL33" s="14"/>
      <c r="TM33" s="14"/>
      <c r="TN33" s="14"/>
      <c r="TO33" s="14"/>
      <c r="TP33" s="14"/>
      <c r="TQ33" s="14"/>
      <c r="TR33" s="14"/>
      <c r="TS33" s="14"/>
      <c r="TT33" s="14"/>
      <c r="TU33" s="14"/>
      <c r="TV33" s="14"/>
      <c r="TW33" s="14"/>
      <c r="TX33" s="14"/>
      <c r="TY33" s="14"/>
      <c r="TZ33" s="14"/>
      <c r="UA33" s="14"/>
      <c r="UB33" s="14"/>
      <c r="UC33" s="14"/>
      <c r="UD33" s="14"/>
      <c r="UE33" s="14"/>
      <c r="UF33" s="14"/>
      <c r="UG33" s="14"/>
      <c r="UH33" s="14"/>
      <c r="UI33" s="14"/>
      <c r="UJ33" s="14"/>
      <c r="UK33" s="14"/>
      <c r="UL33" s="14"/>
      <c r="UM33" s="14"/>
      <c r="UN33" s="14"/>
      <c r="UO33" s="14"/>
      <c r="UP33" s="14"/>
      <c r="UQ33" s="14"/>
      <c r="UR33" s="14"/>
      <c r="US33" s="14"/>
      <c r="UT33" s="14"/>
      <c r="UU33" s="14"/>
      <c r="UV33" s="14"/>
      <c r="UW33" s="14"/>
      <c r="UX33" s="14"/>
      <c r="UY33" s="14"/>
      <c r="UZ33" s="14"/>
      <c r="VA33" s="14"/>
      <c r="VB33" s="14"/>
      <c r="VC33" s="14"/>
      <c r="VD33" s="14"/>
      <c r="VE33" s="14"/>
      <c r="VF33" s="14"/>
      <c r="VG33" s="14"/>
      <c r="VH33" s="14"/>
      <c r="VI33" s="14"/>
      <c r="VJ33" s="14"/>
      <c r="VK33" s="14"/>
      <c r="VL33" s="14"/>
      <c r="VM33" s="14"/>
      <c r="VN33" s="14"/>
      <c r="VO33" s="14"/>
      <c r="VP33" s="14"/>
      <c r="VQ33" s="14"/>
      <c r="VR33" s="14"/>
      <c r="VS33" s="14"/>
      <c r="VT33" s="14"/>
      <c r="VU33" s="14"/>
      <c r="VV33" s="14"/>
      <c r="VW33" s="14"/>
      <c r="VX33" s="14"/>
      <c r="VY33" s="14"/>
      <c r="VZ33" s="14"/>
      <c r="WA33" s="14"/>
      <c r="WB33" s="14"/>
      <c r="WC33" s="14"/>
      <c r="WD33" s="14"/>
      <c r="WE33" s="14"/>
      <c r="WF33" s="14"/>
      <c r="WG33" s="14"/>
      <c r="WH33" s="14"/>
      <c r="WI33" s="14"/>
      <c r="WJ33" s="14"/>
      <c r="WK33" s="14"/>
      <c r="WL33" s="14"/>
      <c r="WM33" s="14"/>
      <c r="WN33" s="14"/>
      <c r="WO33" s="14"/>
      <c r="WP33" s="14"/>
      <c r="WQ33" s="14"/>
      <c r="WR33" s="14"/>
      <c r="WS33" s="14"/>
      <c r="WT33" s="14"/>
      <c r="WU33" s="14"/>
      <c r="WV33" s="14"/>
      <c r="WW33" s="14"/>
      <c r="WX33" s="14"/>
      <c r="WY33" s="14"/>
      <c r="WZ33" s="14"/>
      <c r="XA33" s="14"/>
      <c r="XB33" s="14"/>
      <c r="XC33" s="14"/>
      <c r="XD33" s="14"/>
      <c r="XE33" s="14"/>
      <c r="XF33" s="14"/>
      <c r="XG33" s="14"/>
      <c r="XH33" s="14"/>
      <c r="XI33" s="14"/>
      <c r="XJ33" s="14"/>
      <c r="XK33" s="14"/>
      <c r="XL33" s="14"/>
      <c r="XM33" s="14"/>
      <c r="XN33" s="14"/>
      <c r="XO33" s="14"/>
      <c r="XP33" s="14"/>
      <c r="XQ33" s="14"/>
      <c r="XR33" s="14"/>
      <c r="XS33" s="14"/>
      <c r="XT33" s="14"/>
      <c r="XU33" s="14"/>
      <c r="XV33" s="14"/>
      <c r="XW33" s="14"/>
      <c r="XX33" s="14"/>
      <c r="XY33" s="14"/>
      <c r="XZ33" s="14"/>
      <c r="YA33" s="14"/>
      <c r="YB33" s="14"/>
      <c r="YC33" s="14"/>
      <c r="YD33" s="14"/>
      <c r="YE33" s="14"/>
      <c r="YF33" s="14"/>
      <c r="YG33" s="14"/>
      <c r="YH33" s="14"/>
      <c r="YI33" s="14"/>
      <c r="YJ33" s="14"/>
      <c r="YK33" s="14"/>
      <c r="YL33" s="14"/>
      <c r="YM33" s="14"/>
      <c r="YN33" s="14"/>
      <c r="YO33" s="14"/>
      <c r="YP33" s="14"/>
      <c r="YQ33" s="14"/>
      <c r="YR33" s="14"/>
      <c r="YS33" s="14"/>
      <c r="YT33" s="14"/>
      <c r="YU33" s="14"/>
      <c r="YV33" s="14"/>
      <c r="YW33" s="14"/>
      <c r="YX33" s="14"/>
      <c r="YY33" s="14"/>
      <c r="YZ33" s="14"/>
      <c r="ZA33" s="14"/>
      <c r="ZB33" s="14"/>
      <c r="ZC33" s="14"/>
      <c r="ZD33" s="14"/>
      <c r="ZE33" s="14"/>
      <c r="ZF33" s="14"/>
      <c r="ZG33" s="14"/>
      <c r="ZH33" s="14"/>
      <c r="ZI33" s="14"/>
      <c r="ZJ33" s="14"/>
      <c r="ZK33" s="14"/>
      <c r="ZL33" s="14"/>
      <c r="ZM33" s="14"/>
      <c r="ZN33" s="14"/>
      <c r="ZO33" s="14"/>
      <c r="ZP33" s="14"/>
      <c r="ZQ33" s="14"/>
      <c r="ZR33" s="14"/>
      <c r="ZS33" s="14"/>
      <c r="ZT33" s="14"/>
      <c r="ZU33" s="14"/>
      <c r="ZV33" s="14"/>
      <c r="ZW33" s="14"/>
      <c r="ZX33" s="14"/>
      <c r="ZY33" s="14"/>
      <c r="ZZ33" s="14"/>
      <c r="AAA33" s="14"/>
      <c r="AAB33" s="14"/>
      <c r="AAC33" s="14"/>
      <c r="AAD33" s="14"/>
      <c r="AAE33" s="14"/>
      <c r="AAF33" s="14"/>
      <c r="AAG33" s="14"/>
      <c r="AAH33" s="14"/>
      <c r="AAI33" s="14"/>
      <c r="AAJ33" s="14"/>
      <c r="AAK33" s="14"/>
      <c r="AAL33" s="14"/>
      <c r="AAM33" s="14"/>
      <c r="AAN33" s="14"/>
      <c r="AAO33" s="14"/>
      <c r="AAP33" s="14"/>
      <c r="AAQ33" s="14"/>
      <c r="AAR33" s="14"/>
      <c r="AAS33" s="14"/>
      <c r="AAT33" s="14"/>
      <c r="AAU33" s="14"/>
      <c r="AAV33" s="14"/>
      <c r="AAW33" s="14"/>
      <c r="AAX33" s="14"/>
      <c r="AAY33" s="14"/>
      <c r="AAZ33" s="14"/>
      <c r="ABA33" s="14"/>
      <c r="ABB33" s="14"/>
      <c r="ABC33" s="14"/>
      <c r="ABD33" s="14"/>
      <c r="ABE33" s="14"/>
      <c r="ABF33" s="14"/>
      <c r="ABG33" s="14"/>
      <c r="ABH33" s="14"/>
      <c r="ABI33" s="14"/>
      <c r="ABJ33" s="14"/>
      <c r="ABK33" s="14"/>
      <c r="ABL33" s="14"/>
      <c r="ABM33" s="14"/>
      <c r="ABN33" s="14"/>
      <c r="ABO33" s="14"/>
      <c r="ABP33" s="14"/>
      <c r="ABQ33" s="14"/>
      <c r="ABR33" s="14"/>
      <c r="ABS33" s="14"/>
      <c r="ABT33" s="14"/>
      <c r="ABU33" s="14"/>
      <c r="ABV33" s="14"/>
      <c r="ABW33" s="14"/>
      <c r="ABX33" s="14"/>
      <c r="ABY33" s="14"/>
      <c r="ABZ33" s="14"/>
      <c r="ACA33" s="14"/>
      <c r="ACB33" s="14"/>
      <c r="ACC33" s="14"/>
      <c r="ACD33" s="14"/>
      <c r="ACE33" s="14"/>
      <c r="ACF33" s="14"/>
      <c r="ACG33" s="14"/>
      <c r="ACH33" s="14"/>
      <c r="ACI33" s="14"/>
      <c r="ACJ33" s="14"/>
      <c r="ACK33" s="14"/>
      <c r="ACL33" s="14"/>
      <c r="ACM33" s="14"/>
      <c r="ACN33" s="14"/>
      <c r="ACO33" s="14"/>
      <c r="ACP33" s="14"/>
      <c r="ACQ33" s="14"/>
      <c r="ACR33" s="14"/>
      <c r="ACS33" s="14"/>
      <c r="ACT33" s="14"/>
      <c r="ACU33" s="14"/>
      <c r="ACV33" s="14"/>
      <c r="ACW33" s="14"/>
      <c r="ACX33" s="14"/>
      <c r="ACY33" s="14"/>
      <c r="ACZ33" s="14"/>
      <c r="ADA33" s="14"/>
      <c r="ADB33" s="14"/>
      <c r="ADC33" s="14"/>
      <c r="ADD33" s="14"/>
      <c r="ADE33" s="14"/>
      <c r="ADF33" s="14"/>
      <c r="ADG33" s="14"/>
      <c r="ADH33" s="14"/>
      <c r="ADI33" s="14"/>
      <c r="ADJ33" s="14"/>
      <c r="ADK33" s="14"/>
      <c r="ADL33" s="14"/>
      <c r="ADM33" s="14"/>
      <c r="ADN33" s="14"/>
      <c r="ADO33" s="14"/>
      <c r="ADP33" s="14"/>
      <c r="ADQ33" s="14"/>
      <c r="ADR33" s="14"/>
      <c r="ADS33" s="14"/>
      <c r="ADT33" s="14"/>
      <c r="ADU33" s="14"/>
      <c r="ADV33" s="14"/>
      <c r="ADW33" s="14"/>
      <c r="ADX33" s="14"/>
      <c r="ADY33" s="14"/>
      <c r="ADZ33" s="14"/>
      <c r="AEA33" s="14"/>
      <c r="AEB33" s="14"/>
      <c r="AEC33" s="14"/>
      <c r="AED33" s="14"/>
      <c r="AEE33" s="14"/>
      <c r="AEF33" s="14"/>
      <c r="AEG33" s="14"/>
      <c r="AEH33" s="14"/>
      <c r="AEI33" s="14"/>
      <c r="AEJ33" s="14"/>
      <c r="AEK33" s="14"/>
      <c r="AEL33" s="14"/>
      <c r="AEM33" s="14"/>
      <c r="AEN33" s="14"/>
      <c r="AEO33" s="14"/>
      <c r="AEP33" s="14"/>
      <c r="AEQ33" s="14"/>
      <c r="AER33" s="14"/>
      <c r="AES33" s="14"/>
      <c r="AET33" s="14"/>
      <c r="AEU33" s="14"/>
      <c r="AEV33" s="14"/>
      <c r="AEW33" s="14"/>
      <c r="AEX33" s="14"/>
      <c r="AEY33" s="14"/>
      <c r="AEZ33" s="14"/>
      <c r="AFA33" s="14"/>
      <c r="AFB33" s="14"/>
      <c r="AFC33" s="14"/>
      <c r="AFD33" s="14"/>
      <c r="AFE33" s="14"/>
      <c r="AFF33" s="14"/>
      <c r="AFG33" s="14"/>
      <c r="AFH33" s="14"/>
      <c r="AFI33" s="14"/>
      <c r="AFJ33" s="14"/>
      <c r="AFK33" s="14"/>
      <c r="AFL33" s="14"/>
      <c r="AFM33" s="14"/>
      <c r="AFN33" s="14"/>
      <c r="AFO33" s="14"/>
      <c r="AFP33" s="14"/>
      <c r="AFQ33" s="14"/>
      <c r="AFR33" s="14"/>
      <c r="AFS33" s="14"/>
      <c r="AFT33" s="14"/>
      <c r="AFU33" s="14"/>
      <c r="AFV33" s="14"/>
      <c r="AFW33" s="14"/>
      <c r="AFX33" s="14"/>
      <c r="AFY33" s="14"/>
      <c r="AFZ33" s="14"/>
      <c r="AGA33" s="14"/>
      <c r="AGB33" s="14"/>
      <c r="AGC33" s="14"/>
      <c r="AGD33" s="14"/>
      <c r="AGE33" s="14"/>
      <c r="AGF33" s="14"/>
      <c r="AGG33" s="14"/>
      <c r="AGH33" s="14"/>
      <c r="AGI33" s="14"/>
      <c r="AGJ33" s="14"/>
      <c r="AGK33" s="14"/>
      <c r="AGL33" s="14"/>
      <c r="AGM33" s="14"/>
      <c r="AGN33" s="14"/>
      <c r="AGO33" s="14"/>
      <c r="AGP33" s="14"/>
      <c r="AGQ33" s="14"/>
      <c r="AGR33" s="14"/>
      <c r="AGS33" s="14"/>
      <c r="AGT33" s="14"/>
      <c r="AGU33" s="14"/>
      <c r="AGV33" s="14"/>
      <c r="AGW33" s="14"/>
      <c r="AGX33" s="14"/>
      <c r="AGY33" s="14"/>
      <c r="AGZ33" s="14"/>
      <c r="AHA33" s="14"/>
      <c r="AHB33" s="14"/>
      <c r="AHC33" s="14"/>
      <c r="AHD33" s="14"/>
      <c r="AHE33" s="14"/>
      <c r="AHF33" s="14"/>
      <c r="AHG33" s="14"/>
      <c r="AHH33" s="14"/>
      <c r="AHI33" s="14"/>
      <c r="AHJ33" s="14"/>
      <c r="AHK33" s="14"/>
      <c r="AHL33" s="14"/>
      <c r="AHM33" s="14"/>
      <c r="AHN33" s="14"/>
      <c r="AHO33" s="14"/>
      <c r="AHP33" s="14"/>
      <c r="AHQ33" s="14"/>
      <c r="AHR33" s="14"/>
      <c r="AHS33" s="14"/>
      <c r="AHT33" s="14"/>
      <c r="AHU33" s="14"/>
      <c r="AHV33" s="14"/>
      <c r="AHW33" s="14"/>
      <c r="AHX33" s="14"/>
      <c r="AHY33" s="14"/>
      <c r="AHZ33" s="14"/>
      <c r="AIA33" s="14"/>
      <c r="AIB33" s="14"/>
      <c r="AIC33" s="14"/>
      <c r="AID33" s="14"/>
      <c r="AIE33" s="14"/>
      <c r="AIF33" s="14"/>
      <c r="AIG33" s="14"/>
      <c r="AIH33" s="14"/>
      <c r="AII33" s="14"/>
      <c r="AIJ33" s="14"/>
      <c r="AIK33" s="14"/>
      <c r="AIL33" s="14"/>
      <c r="AIM33" s="14"/>
      <c r="AIN33" s="14"/>
      <c r="AIO33" s="14"/>
      <c r="AIP33" s="14"/>
      <c r="AIQ33" s="14"/>
      <c r="AIR33" s="14"/>
      <c r="AIS33" s="14"/>
      <c r="AIT33" s="14"/>
      <c r="AIU33" s="14"/>
      <c r="AIV33" s="14"/>
      <c r="AIW33" s="14"/>
      <c r="AIX33" s="14"/>
      <c r="AIY33" s="14"/>
      <c r="AIZ33" s="14"/>
      <c r="AJA33" s="14"/>
      <c r="AJB33" s="14"/>
      <c r="AJC33" s="14"/>
      <c r="AJD33" s="14"/>
      <c r="AJE33" s="14"/>
      <c r="AJF33" s="14"/>
      <c r="AJG33" s="14"/>
      <c r="AJH33" s="14"/>
      <c r="AJI33" s="14"/>
      <c r="AJJ33" s="14"/>
      <c r="AJK33" s="14"/>
      <c r="AJL33" s="14"/>
      <c r="AJM33" s="14"/>
      <c r="AJN33" s="14"/>
      <c r="AJO33" s="14"/>
      <c r="AJP33" s="14"/>
      <c r="AJQ33" s="14"/>
      <c r="AJR33" s="14"/>
      <c r="AJS33" s="14"/>
      <c r="AJT33" s="14"/>
      <c r="AJU33" s="14"/>
      <c r="AJV33" s="14"/>
      <c r="AJW33" s="14"/>
      <c r="AJX33" s="14"/>
      <c r="AJY33" s="14"/>
      <c r="AJZ33" s="14"/>
      <c r="AKA33" s="14"/>
      <c r="AKB33" s="14"/>
      <c r="AKC33" s="14"/>
      <c r="AKD33" s="14"/>
      <c r="AKE33" s="14"/>
      <c r="AKF33" s="14"/>
      <c r="AKG33" s="14"/>
      <c r="AKH33" s="14"/>
      <c r="AKI33" s="14"/>
      <c r="AKJ33" s="14"/>
      <c r="AKK33" s="14"/>
      <c r="AKL33" s="14"/>
      <c r="AKM33" s="14"/>
      <c r="AKN33" s="14"/>
      <c r="AKO33" s="14"/>
      <c r="AKP33" s="14"/>
      <c r="AKQ33" s="14"/>
      <c r="AKR33" s="14"/>
      <c r="AKS33" s="14"/>
      <c r="AKT33" s="14"/>
      <c r="AKU33" s="14"/>
      <c r="AKV33" s="14"/>
      <c r="AKW33" s="14"/>
      <c r="AKX33" s="14"/>
      <c r="AKY33" s="14"/>
      <c r="AKZ33" s="14"/>
      <c r="ALA33" s="14"/>
      <c r="ALB33" s="14"/>
      <c r="ALC33" s="14"/>
      <c r="ALD33" s="14"/>
      <c r="ALE33" s="14"/>
      <c r="ALF33" s="14"/>
      <c r="ALG33" s="14"/>
      <c r="ALH33" s="14"/>
      <c r="ALI33" s="14"/>
      <c r="ALJ33" s="14"/>
      <c r="ALK33" s="14"/>
      <c r="ALL33" s="14"/>
      <c r="ALM33" s="14"/>
      <c r="ALN33" s="14"/>
      <c r="ALO33" s="14"/>
      <c r="ALP33" s="14"/>
      <c r="ALQ33" s="14"/>
      <c r="ALR33" s="14"/>
      <c r="ALS33" s="14"/>
      <c r="ALT33" s="14"/>
      <c r="ALU33" s="14"/>
      <c r="ALV33" s="14"/>
      <c r="ALW33" s="14"/>
      <c r="ALX33" s="14"/>
      <c r="ALY33" s="14"/>
      <c r="ALZ33" s="14"/>
      <c r="AMA33" s="14"/>
      <c r="AMB33" s="14"/>
      <c r="AMC33" s="14"/>
      <c r="AMD33" s="14"/>
      <c r="AME33" s="14"/>
      <c r="AMF33" s="14"/>
      <c r="AMG33" s="14"/>
      <c r="AMH33" s="14"/>
      <c r="AMI33" s="14"/>
      <c r="AMJ33" s="14"/>
      <c r="AMK33" s="14"/>
      <c r="AML33" s="14"/>
      <c r="AMM33" s="14"/>
      <c r="AMN33" s="14"/>
      <c r="AMO33" s="14"/>
    </row>
    <row r="34" spans="1:1029" s="139" customFormat="1" ht="32.25" customHeight="1" x14ac:dyDescent="0.25">
      <c r="A34" s="1738" t="s">
        <v>170</v>
      </c>
      <c r="B34" s="702" t="s">
        <v>1357</v>
      </c>
      <c r="C34" s="702" t="s">
        <v>1358</v>
      </c>
      <c r="D34" s="141" t="s">
        <v>1359</v>
      </c>
      <c r="E34" s="140">
        <v>46605</v>
      </c>
      <c r="F34" s="702" t="s">
        <v>619</v>
      </c>
      <c r="IW34" s="14"/>
      <c r="IX34" s="14"/>
      <c r="IY34" s="14"/>
      <c r="IZ34" s="14"/>
      <c r="JA34" s="14"/>
      <c r="JB34" s="14"/>
      <c r="JC34" s="14"/>
      <c r="JD34" s="14"/>
      <c r="JE34" s="14"/>
      <c r="JF34" s="14"/>
      <c r="JG34" s="14"/>
      <c r="JH34" s="14"/>
      <c r="JI34" s="14"/>
      <c r="JJ34" s="14"/>
      <c r="JK34" s="14"/>
      <c r="JL34" s="14"/>
      <c r="JM34" s="14"/>
      <c r="JN34" s="14"/>
      <c r="JO34" s="14"/>
      <c r="JP34" s="14"/>
      <c r="JQ34" s="14"/>
      <c r="JR34" s="14"/>
      <c r="JS34" s="14"/>
      <c r="JT34" s="14"/>
      <c r="JU34" s="14"/>
      <c r="JV34" s="14"/>
      <c r="JW34" s="14"/>
      <c r="JX34" s="14"/>
      <c r="JY34" s="14"/>
      <c r="JZ34" s="14"/>
      <c r="KA34" s="14"/>
      <c r="KB34" s="14"/>
      <c r="KC34" s="14"/>
      <c r="KD34" s="14"/>
      <c r="KE34" s="14"/>
      <c r="KF34" s="14"/>
      <c r="KG34" s="14"/>
      <c r="KH34" s="14"/>
      <c r="KI34" s="14"/>
      <c r="KJ34" s="14"/>
      <c r="KK34" s="14"/>
      <c r="KL34" s="14"/>
      <c r="KM34" s="14"/>
      <c r="KN34" s="14"/>
      <c r="KO34" s="14"/>
      <c r="KP34" s="14"/>
      <c r="KQ34" s="14"/>
      <c r="KR34" s="14"/>
      <c r="KS34" s="14"/>
      <c r="KT34" s="14"/>
      <c r="KU34" s="14"/>
      <c r="KV34" s="14"/>
      <c r="KW34" s="14"/>
      <c r="KX34" s="14"/>
      <c r="KY34" s="14"/>
      <c r="KZ34" s="14"/>
      <c r="LA34" s="14"/>
      <c r="LB34" s="14"/>
      <c r="LC34" s="14"/>
      <c r="LD34" s="14"/>
      <c r="LE34" s="14"/>
      <c r="LF34" s="14"/>
      <c r="LG34" s="14"/>
      <c r="LH34" s="14"/>
      <c r="LI34" s="14"/>
      <c r="LJ34" s="14"/>
      <c r="LK34" s="14"/>
      <c r="LL34" s="14"/>
      <c r="LM34" s="14"/>
      <c r="LN34" s="14"/>
      <c r="LO34" s="14"/>
      <c r="LP34" s="14"/>
      <c r="LQ34" s="14"/>
      <c r="LR34" s="14"/>
      <c r="LS34" s="14"/>
      <c r="LT34" s="14"/>
      <c r="LU34" s="14"/>
      <c r="LV34" s="14"/>
      <c r="LW34" s="14"/>
      <c r="LX34" s="14"/>
      <c r="LY34" s="14"/>
      <c r="LZ34" s="14"/>
      <c r="MA34" s="14"/>
      <c r="MB34" s="14"/>
      <c r="MC34" s="14"/>
      <c r="MD34" s="14"/>
      <c r="ME34" s="14"/>
      <c r="MF34" s="14"/>
      <c r="MG34" s="14"/>
      <c r="MH34" s="14"/>
      <c r="MI34" s="14"/>
      <c r="MJ34" s="14"/>
      <c r="MK34" s="14"/>
      <c r="ML34" s="14"/>
      <c r="MM34" s="14"/>
      <c r="MN34" s="14"/>
      <c r="MO34" s="14"/>
      <c r="MP34" s="14"/>
      <c r="MQ34" s="14"/>
      <c r="MR34" s="14"/>
      <c r="MS34" s="14"/>
      <c r="MT34" s="14"/>
      <c r="MU34" s="14"/>
      <c r="MV34" s="14"/>
      <c r="MW34" s="14"/>
      <c r="MX34" s="14"/>
      <c r="MY34" s="14"/>
      <c r="MZ34" s="14"/>
      <c r="NA34" s="14"/>
      <c r="NB34" s="14"/>
      <c r="NC34" s="14"/>
      <c r="ND34" s="14"/>
      <c r="NE34" s="14"/>
      <c r="NF34" s="14"/>
      <c r="NG34" s="14"/>
      <c r="NH34" s="14"/>
      <c r="NI34" s="14"/>
      <c r="NJ34" s="14"/>
      <c r="NK34" s="14"/>
      <c r="NL34" s="14"/>
      <c r="NM34" s="14"/>
      <c r="NN34" s="14"/>
      <c r="NO34" s="14"/>
      <c r="NP34" s="14"/>
      <c r="NQ34" s="14"/>
      <c r="NR34" s="14"/>
      <c r="NS34" s="14"/>
      <c r="NT34" s="14"/>
      <c r="NU34" s="14"/>
      <c r="NV34" s="14"/>
      <c r="NW34" s="14"/>
      <c r="NX34" s="14"/>
      <c r="NY34" s="14"/>
      <c r="NZ34" s="14"/>
      <c r="OA34" s="14"/>
      <c r="OB34" s="14"/>
      <c r="OC34" s="14"/>
      <c r="OD34" s="14"/>
      <c r="OE34" s="14"/>
      <c r="OF34" s="14"/>
      <c r="OG34" s="14"/>
      <c r="OH34" s="14"/>
      <c r="OI34" s="14"/>
      <c r="OJ34" s="14"/>
      <c r="OK34" s="14"/>
      <c r="OL34" s="14"/>
      <c r="OM34" s="14"/>
      <c r="ON34" s="14"/>
      <c r="OO34" s="14"/>
      <c r="OP34" s="14"/>
      <c r="OQ34" s="14"/>
      <c r="OR34" s="14"/>
      <c r="OS34" s="14"/>
      <c r="OT34" s="14"/>
      <c r="OU34" s="14"/>
      <c r="OV34" s="14"/>
      <c r="OW34" s="14"/>
      <c r="OX34" s="14"/>
      <c r="OY34" s="14"/>
      <c r="OZ34" s="14"/>
      <c r="PA34" s="14"/>
      <c r="PB34" s="14"/>
      <c r="PC34" s="14"/>
      <c r="PD34" s="14"/>
      <c r="PE34" s="14"/>
      <c r="PF34" s="14"/>
      <c r="PG34" s="14"/>
      <c r="PH34" s="14"/>
      <c r="PI34" s="14"/>
      <c r="PJ34" s="14"/>
      <c r="PK34" s="14"/>
      <c r="PL34" s="14"/>
      <c r="PM34" s="14"/>
      <c r="PN34" s="14"/>
      <c r="PO34" s="14"/>
      <c r="PP34" s="14"/>
      <c r="PQ34" s="14"/>
      <c r="PR34" s="14"/>
      <c r="PS34" s="14"/>
      <c r="PT34" s="14"/>
      <c r="PU34" s="14"/>
      <c r="PV34" s="14"/>
      <c r="PW34" s="14"/>
      <c r="PX34" s="14"/>
      <c r="PY34" s="14"/>
      <c r="PZ34" s="14"/>
      <c r="QA34" s="14"/>
      <c r="QB34" s="14"/>
      <c r="QC34" s="14"/>
      <c r="QD34" s="14"/>
      <c r="QE34" s="14"/>
      <c r="QF34" s="14"/>
      <c r="QG34" s="14"/>
      <c r="QH34" s="14"/>
      <c r="QI34" s="14"/>
      <c r="QJ34" s="14"/>
      <c r="QK34" s="14"/>
      <c r="QL34" s="14"/>
      <c r="QM34" s="14"/>
      <c r="QN34" s="14"/>
      <c r="QO34" s="14"/>
      <c r="QP34" s="14"/>
      <c r="QQ34" s="14"/>
      <c r="QR34" s="14"/>
      <c r="QS34" s="14"/>
      <c r="QT34" s="14"/>
      <c r="QU34" s="14"/>
      <c r="QV34" s="14"/>
      <c r="QW34" s="14"/>
      <c r="QX34" s="14"/>
      <c r="QY34" s="14"/>
      <c r="QZ34" s="14"/>
      <c r="RA34" s="14"/>
      <c r="RB34" s="14"/>
      <c r="RC34" s="14"/>
      <c r="RD34" s="14"/>
      <c r="RE34" s="14"/>
      <c r="RF34" s="14"/>
      <c r="RG34" s="14"/>
      <c r="RH34" s="14"/>
      <c r="RI34" s="14"/>
      <c r="RJ34" s="14"/>
      <c r="RK34" s="14"/>
      <c r="RL34" s="14"/>
      <c r="RM34" s="14"/>
      <c r="RN34" s="14"/>
      <c r="RO34" s="14"/>
      <c r="RP34" s="14"/>
      <c r="RQ34" s="14"/>
      <c r="RR34" s="14"/>
      <c r="RS34" s="14"/>
      <c r="RT34" s="14"/>
      <c r="RU34" s="14"/>
      <c r="RV34" s="14"/>
      <c r="RW34" s="14"/>
      <c r="RX34" s="14"/>
      <c r="RY34" s="14"/>
      <c r="RZ34" s="14"/>
      <c r="SA34" s="14"/>
      <c r="SB34" s="14"/>
      <c r="SC34" s="14"/>
      <c r="SD34" s="14"/>
      <c r="SE34" s="14"/>
      <c r="SF34" s="14"/>
      <c r="SG34" s="14"/>
      <c r="SH34" s="14"/>
      <c r="SI34" s="14"/>
      <c r="SJ34" s="14"/>
      <c r="SK34" s="14"/>
      <c r="SL34" s="14"/>
      <c r="SM34" s="14"/>
      <c r="SN34" s="14"/>
      <c r="SO34" s="14"/>
      <c r="SP34" s="14"/>
      <c r="SQ34" s="14"/>
      <c r="SR34" s="14"/>
      <c r="SS34" s="14"/>
      <c r="ST34" s="14"/>
      <c r="SU34" s="14"/>
      <c r="SV34" s="14"/>
      <c r="SW34" s="14"/>
      <c r="SX34" s="14"/>
      <c r="SY34" s="14"/>
      <c r="SZ34" s="14"/>
      <c r="TA34" s="14"/>
      <c r="TB34" s="14"/>
      <c r="TC34" s="14"/>
      <c r="TD34" s="14"/>
      <c r="TE34" s="14"/>
      <c r="TF34" s="14"/>
      <c r="TG34" s="14"/>
      <c r="TH34" s="14"/>
      <c r="TI34" s="14"/>
      <c r="TJ34" s="14"/>
      <c r="TK34" s="14"/>
      <c r="TL34" s="14"/>
      <c r="TM34" s="14"/>
      <c r="TN34" s="14"/>
      <c r="TO34" s="14"/>
      <c r="TP34" s="14"/>
      <c r="TQ34" s="14"/>
      <c r="TR34" s="14"/>
      <c r="TS34" s="14"/>
      <c r="TT34" s="14"/>
      <c r="TU34" s="14"/>
      <c r="TV34" s="14"/>
      <c r="TW34" s="14"/>
      <c r="TX34" s="14"/>
      <c r="TY34" s="14"/>
      <c r="TZ34" s="14"/>
      <c r="UA34" s="14"/>
      <c r="UB34" s="14"/>
      <c r="UC34" s="14"/>
      <c r="UD34" s="14"/>
      <c r="UE34" s="14"/>
      <c r="UF34" s="14"/>
      <c r="UG34" s="14"/>
      <c r="UH34" s="14"/>
      <c r="UI34" s="14"/>
      <c r="UJ34" s="14"/>
      <c r="UK34" s="14"/>
      <c r="UL34" s="14"/>
      <c r="UM34" s="14"/>
      <c r="UN34" s="14"/>
      <c r="UO34" s="14"/>
      <c r="UP34" s="14"/>
      <c r="UQ34" s="14"/>
      <c r="UR34" s="14"/>
      <c r="US34" s="14"/>
      <c r="UT34" s="14"/>
      <c r="UU34" s="14"/>
      <c r="UV34" s="14"/>
      <c r="UW34" s="14"/>
      <c r="UX34" s="14"/>
      <c r="UY34" s="14"/>
      <c r="UZ34" s="14"/>
      <c r="VA34" s="14"/>
      <c r="VB34" s="14"/>
      <c r="VC34" s="14"/>
      <c r="VD34" s="14"/>
      <c r="VE34" s="14"/>
      <c r="VF34" s="14"/>
      <c r="VG34" s="14"/>
      <c r="VH34" s="14"/>
      <c r="VI34" s="14"/>
      <c r="VJ34" s="14"/>
      <c r="VK34" s="14"/>
      <c r="VL34" s="14"/>
      <c r="VM34" s="14"/>
      <c r="VN34" s="14"/>
      <c r="VO34" s="14"/>
      <c r="VP34" s="14"/>
      <c r="VQ34" s="14"/>
      <c r="VR34" s="14"/>
      <c r="VS34" s="14"/>
      <c r="VT34" s="14"/>
      <c r="VU34" s="14"/>
      <c r="VV34" s="14"/>
      <c r="VW34" s="14"/>
      <c r="VX34" s="14"/>
      <c r="VY34" s="14"/>
      <c r="VZ34" s="14"/>
      <c r="WA34" s="14"/>
      <c r="WB34" s="14"/>
      <c r="WC34" s="14"/>
      <c r="WD34" s="14"/>
      <c r="WE34" s="14"/>
      <c r="WF34" s="14"/>
      <c r="WG34" s="14"/>
      <c r="WH34" s="14"/>
      <c r="WI34" s="14"/>
      <c r="WJ34" s="14"/>
      <c r="WK34" s="14"/>
      <c r="WL34" s="14"/>
      <c r="WM34" s="14"/>
      <c r="WN34" s="14"/>
      <c r="WO34" s="14"/>
      <c r="WP34" s="14"/>
      <c r="WQ34" s="14"/>
      <c r="WR34" s="14"/>
      <c r="WS34" s="14"/>
      <c r="WT34" s="14"/>
      <c r="WU34" s="14"/>
      <c r="WV34" s="14"/>
      <c r="WW34" s="14"/>
      <c r="WX34" s="14"/>
      <c r="WY34" s="14"/>
      <c r="WZ34" s="14"/>
      <c r="XA34" s="14"/>
      <c r="XB34" s="14"/>
      <c r="XC34" s="14"/>
      <c r="XD34" s="14"/>
      <c r="XE34" s="14"/>
      <c r="XF34" s="14"/>
      <c r="XG34" s="14"/>
      <c r="XH34" s="14"/>
      <c r="XI34" s="14"/>
      <c r="XJ34" s="14"/>
      <c r="XK34" s="14"/>
      <c r="XL34" s="14"/>
      <c r="XM34" s="14"/>
      <c r="XN34" s="14"/>
      <c r="XO34" s="14"/>
      <c r="XP34" s="14"/>
      <c r="XQ34" s="14"/>
      <c r="XR34" s="14"/>
      <c r="XS34" s="14"/>
      <c r="XT34" s="14"/>
      <c r="XU34" s="14"/>
      <c r="XV34" s="14"/>
      <c r="XW34" s="14"/>
      <c r="XX34" s="14"/>
      <c r="XY34" s="14"/>
      <c r="XZ34" s="14"/>
      <c r="YA34" s="14"/>
      <c r="YB34" s="14"/>
      <c r="YC34" s="14"/>
      <c r="YD34" s="14"/>
      <c r="YE34" s="14"/>
      <c r="YF34" s="14"/>
      <c r="YG34" s="14"/>
      <c r="YH34" s="14"/>
      <c r="YI34" s="14"/>
      <c r="YJ34" s="14"/>
      <c r="YK34" s="14"/>
      <c r="YL34" s="14"/>
      <c r="YM34" s="14"/>
      <c r="YN34" s="14"/>
      <c r="YO34" s="14"/>
      <c r="YP34" s="14"/>
      <c r="YQ34" s="14"/>
      <c r="YR34" s="14"/>
      <c r="YS34" s="14"/>
      <c r="YT34" s="14"/>
      <c r="YU34" s="14"/>
      <c r="YV34" s="14"/>
      <c r="YW34" s="14"/>
      <c r="YX34" s="14"/>
      <c r="YY34" s="14"/>
      <c r="YZ34" s="14"/>
      <c r="ZA34" s="14"/>
      <c r="ZB34" s="14"/>
      <c r="ZC34" s="14"/>
      <c r="ZD34" s="14"/>
      <c r="ZE34" s="14"/>
      <c r="ZF34" s="14"/>
      <c r="ZG34" s="14"/>
      <c r="ZH34" s="14"/>
      <c r="ZI34" s="14"/>
      <c r="ZJ34" s="14"/>
      <c r="ZK34" s="14"/>
      <c r="ZL34" s="14"/>
      <c r="ZM34" s="14"/>
      <c r="ZN34" s="14"/>
      <c r="ZO34" s="14"/>
      <c r="ZP34" s="14"/>
      <c r="ZQ34" s="14"/>
      <c r="ZR34" s="14"/>
      <c r="ZS34" s="14"/>
      <c r="ZT34" s="14"/>
      <c r="ZU34" s="14"/>
      <c r="ZV34" s="14"/>
      <c r="ZW34" s="14"/>
      <c r="ZX34" s="14"/>
      <c r="ZY34" s="14"/>
      <c r="ZZ34" s="14"/>
      <c r="AAA34" s="14"/>
      <c r="AAB34" s="14"/>
      <c r="AAC34" s="14"/>
      <c r="AAD34" s="14"/>
      <c r="AAE34" s="14"/>
      <c r="AAF34" s="14"/>
      <c r="AAG34" s="14"/>
      <c r="AAH34" s="14"/>
      <c r="AAI34" s="14"/>
      <c r="AAJ34" s="14"/>
      <c r="AAK34" s="14"/>
      <c r="AAL34" s="14"/>
      <c r="AAM34" s="14"/>
      <c r="AAN34" s="14"/>
      <c r="AAO34" s="14"/>
      <c r="AAP34" s="14"/>
      <c r="AAQ34" s="14"/>
      <c r="AAR34" s="14"/>
      <c r="AAS34" s="14"/>
      <c r="AAT34" s="14"/>
      <c r="AAU34" s="14"/>
      <c r="AAV34" s="14"/>
      <c r="AAW34" s="14"/>
      <c r="AAX34" s="14"/>
      <c r="AAY34" s="14"/>
      <c r="AAZ34" s="14"/>
      <c r="ABA34" s="14"/>
      <c r="ABB34" s="14"/>
      <c r="ABC34" s="14"/>
      <c r="ABD34" s="14"/>
      <c r="ABE34" s="14"/>
      <c r="ABF34" s="14"/>
      <c r="ABG34" s="14"/>
      <c r="ABH34" s="14"/>
      <c r="ABI34" s="14"/>
      <c r="ABJ34" s="14"/>
      <c r="ABK34" s="14"/>
      <c r="ABL34" s="14"/>
      <c r="ABM34" s="14"/>
      <c r="ABN34" s="14"/>
      <c r="ABO34" s="14"/>
      <c r="ABP34" s="14"/>
      <c r="ABQ34" s="14"/>
      <c r="ABR34" s="14"/>
      <c r="ABS34" s="14"/>
      <c r="ABT34" s="14"/>
      <c r="ABU34" s="14"/>
      <c r="ABV34" s="14"/>
      <c r="ABW34" s="14"/>
      <c r="ABX34" s="14"/>
      <c r="ABY34" s="14"/>
      <c r="ABZ34" s="14"/>
      <c r="ACA34" s="14"/>
      <c r="ACB34" s="14"/>
      <c r="ACC34" s="14"/>
      <c r="ACD34" s="14"/>
      <c r="ACE34" s="14"/>
      <c r="ACF34" s="14"/>
      <c r="ACG34" s="14"/>
      <c r="ACH34" s="14"/>
      <c r="ACI34" s="14"/>
      <c r="ACJ34" s="14"/>
      <c r="ACK34" s="14"/>
      <c r="ACL34" s="14"/>
      <c r="ACM34" s="14"/>
      <c r="ACN34" s="14"/>
      <c r="ACO34" s="14"/>
      <c r="ACP34" s="14"/>
      <c r="ACQ34" s="14"/>
      <c r="ACR34" s="14"/>
      <c r="ACS34" s="14"/>
      <c r="ACT34" s="14"/>
      <c r="ACU34" s="14"/>
      <c r="ACV34" s="14"/>
      <c r="ACW34" s="14"/>
      <c r="ACX34" s="14"/>
      <c r="ACY34" s="14"/>
      <c r="ACZ34" s="14"/>
      <c r="ADA34" s="14"/>
      <c r="ADB34" s="14"/>
      <c r="ADC34" s="14"/>
      <c r="ADD34" s="14"/>
      <c r="ADE34" s="14"/>
      <c r="ADF34" s="14"/>
      <c r="ADG34" s="14"/>
      <c r="ADH34" s="14"/>
      <c r="ADI34" s="14"/>
      <c r="ADJ34" s="14"/>
      <c r="ADK34" s="14"/>
      <c r="ADL34" s="14"/>
      <c r="ADM34" s="14"/>
      <c r="ADN34" s="14"/>
      <c r="ADO34" s="14"/>
      <c r="ADP34" s="14"/>
      <c r="ADQ34" s="14"/>
      <c r="ADR34" s="14"/>
      <c r="ADS34" s="14"/>
      <c r="ADT34" s="14"/>
      <c r="ADU34" s="14"/>
      <c r="ADV34" s="14"/>
      <c r="ADW34" s="14"/>
      <c r="ADX34" s="14"/>
      <c r="ADY34" s="14"/>
      <c r="ADZ34" s="14"/>
      <c r="AEA34" s="14"/>
      <c r="AEB34" s="14"/>
      <c r="AEC34" s="14"/>
      <c r="AED34" s="14"/>
      <c r="AEE34" s="14"/>
      <c r="AEF34" s="14"/>
      <c r="AEG34" s="14"/>
      <c r="AEH34" s="14"/>
      <c r="AEI34" s="14"/>
      <c r="AEJ34" s="14"/>
      <c r="AEK34" s="14"/>
      <c r="AEL34" s="14"/>
      <c r="AEM34" s="14"/>
      <c r="AEN34" s="14"/>
      <c r="AEO34" s="14"/>
      <c r="AEP34" s="14"/>
      <c r="AEQ34" s="14"/>
      <c r="AER34" s="14"/>
      <c r="AES34" s="14"/>
      <c r="AET34" s="14"/>
      <c r="AEU34" s="14"/>
      <c r="AEV34" s="14"/>
      <c r="AEW34" s="14"/>
      <c r="AEX34" s="14"/>
      <c r="AEY34" s="14"/>
      <c r="AEZ34" s="14"/>
      <c r="AFA34" s="14"/>
      <c r="AFB34" s="14"/>
      <c r="AFC34" s="14"/>
      <c r="AFD34" s="14"/>
      <c r="AFE34" s="14"/>
      <c r="AFF34" s="14"/>
      <c r="AFG34" s="14"/>
      <c r="AFH34" s="14"/>
      <c r="AFI34" s="14"/>
      <c r="AFJ34" s="14"/>
      <c r="AFK34" s="14"/>
      <c r="AFL34" s="14"/>
      <c r="AFM34" s="14"/>
      <c r="AFN34" s="14"/>
      <c r="AFO34" s="14"/>
      <c r="AFP34" s="14"/>
      <c r="AFQ34" s="14"/>
      <c r="AFR34" s="14"/>
      <c r="AFS34" s="14"/>
      <c r="AFT34" s="14"/>
      <c r="AFU34" s="14"/>
      <c r="AFV34" s="14"/>
      <c r="AFW34" s="14"/>
      <c r="AFX34" s="14"/>
      <c r="AFY34" s="14"/>
      <c r="AFZ34" s="14"/>
      <c r="AGA34" s="14"/>
      <c r="AGB34" s="14"/>
      <c r="AGC34" s="14"/>
      <c r="AGD34" s="14"/>
      <c r="AGE34" s="14"/>
      <c r="AGF34" s="14"/>
      <c r="AGG34" s="14"/>
      <c r="AGH34" s="14"/>
      <c r="AGI34" s="14"/>
      <c r="AGJ34" s="14"/>
      <c r="AGK34" s="14"/>
      <c r="AGL34" s="14"/>
      <c r="AGM34" s="14"/>
      <c r="AGN34" s="14"/>
      <c r="AGO34" s="14"/>
      <c r="AGP34" s="14"/>
      <c r="AGQ34" s="14"/>
      <c r="AGR34" s="14"/>
      <c r="AGS34" s="14"/>
      <c r="AGT34" s="14"/>
      <c r="AGU34" s="14"/>
      <c r="AGV34" s="14"/>
      <c r="AGW34" s="14"/>
      <c r="AGX34" s="14"/>
      <c r="AGY34" s="14"/>
      <c r="AGZ34" s="14"/>
      <c r="AHA34" s="14"/>
      <c r="AHB34" s="14"/>
      <c r="AHC34" s="14"/>
      <c r="AHD34" s="14"/>
      <c r="AHE34" s="14"/>
      <c r="AHF34" s="14"/>
      <c r="AHG34" s="14"/>
      <c r="AHH34" s="14"/>
      <c r="AHI34" s="14"/>
      <c r="AHJ34" s="14"/>
      <c r="AHK34" s="14"/>
      <c r="AHL34" s="14"/>
      <c r="AHM34" s="14"/>
      <c r="AHN34" s="14"/>
      <c r="AHO34" s="14"/>
      <c r="AHP34" s="14"/>
      <c r="AHQ34" s="14"/>
      <c r="AHR34" s="14"/>
      <c r="AHS34" s="14"/>
      <c r="AHT34" s="14"/>
      <c r="AHU34" s="14"/>
      <c r="AHV34" s="14"/>
      <c r="AHW34" s="14"/>
      <c r="AHX34" s="14"/>
      <c r="AHY34" s="14"/>
      <c r="AHZ34" s="14"/>
      <c r="AIA34" s="14"/>
      <c r="AIB34" s="14"/>
      <c r="AIC34" s="14"/>
      <c r="AID34" s="14"/>
      <c r="AIE34" s="14"/>
      <c r="AIF34" s="14"/>
      <c r="AIG34" s="14"/>
      <c r="AIH34" s="14"/>
      <c r="AII34" s="14"/>
      <c r="AIJ34" s="14"/>
      <c r="AIK34" s="14"/>
      <c r="AIL34" s="14"/>
      <c r="AIM34" s="14"/>
      <c r="AIN34" s="14"/>
      <c r="AIO34" s="14"/>
      <c r="AIP34" s="14"/>
      <c r="AIQ34" s="14"/>
      <c r="AIR34" s="14"/>
      <c r="AIS34" s="14"/>
      <c r="AIT34" s="14"/>
      <c r="AIU34" s="14"/>
      <c r="AIV34" s="14"/>
      <c r="AIW34" s="14"/>
      <c r="AIX34" s="14"/>
      <c r="AIY34" s="14"/>
      <c r="AIZ34" s="14"/>
      <c r="AJA34" s="14"/>
      <c r="AJB34" s="14"/>
      <c r="AJC34" s="14"/>
      <c r="AJD34" s="14"/>
      <c r="AJE34" s="14"/>
      <c r="AJF34" s="14"/>
      <c r="AJG34" s="14"/>
      <c r="AJH34" s="14"/>
      <c r="AJI34" s="14"/>
      <c r="AJJ34" s="14"/>
      <c r="AJK34" s="14"/>
      <c r="AJL34" s="14"/>
      <c r="AJM34" s="14"/>
      <c r="AJN34" s="14"/>
      <c r="AJO34" s="14"/>
      <c r="AJP34" s="14"/>
      <c r="AJQ34" s="14"/>
      <c r="AJR34" s="14"/>
      <c r="AJS34" s="14"/>
      <c r="AJT34" s="14"/>
      <c r="AJU34" s="14"/>
      <c r="AJV34" s="14"/>
      <c r="AJW34" s="14"/>
      <c r="AJX34" s="14"/>
      <c r="AJY34" s="14"/>
      <c r="AJZ34" s="14"/>
      <c r="AKA34" s="14"/>
      <c r="AKB34" s="14"/>
      <c r="AKC34" s="14"/>
      <c r="AKD34" s="14"/>
      <c r="AKE34" s="14"/>
      <c r="AKF34" s="14"/>
      <c r="AKG34" s="14"/>
      <c r="AKH34" s="14"/>
      <c r="AKI34" s="14"/>
      <c r="AKJ34" s="14"/>
      <c r="AKK34" s="14"/>
      <c r="AKL34" s="14"/>
      <c r="AKM34" s="14"/>
      <c r="AKN34" s="14"/>
      <c r="AKO34" s="14"/>
      <c r="AKP34" s="14"/>
      <c r="AKQ34" s="14"/>
      <c r="AKR34" s="14"/>
      <c r="AKS34" s="14"/>
      <c r="AKT34" s="14"/>
      <c r="AKU34" s="14"/>
      <c r="AKV34" s="14"/>
      <c r="AKW34" s="14"/>
      <c r="AKX34" s="14"/>
      <c r="AKY34" s="14"/>
      <c r="AKZ34" s="14"/>
      <c r="ALA34" s="14"/>
      <c r="ALB34" s="14"/>
      <c r="ALC34" s="14"/>
      <c r="ALD34" s="14"/>
      <c r="ALE34" s="14"/>
      <c r="ALF34" s="14"/>
      <c r="ALG34" s="14"/>
      <c r="ALH34" s="14"/>
      <c r="ALI34" s="14"/>
      <c r="ALJ34" s="14"/>
      <c r="ALK34" s="14"/>
      <c r="ALL34" s="14"/>
      <c r="ALM34" s="14"/>
      <c r="ALN34" s="14"/>
      <c r="ALO34" s="14"/>
      <c r="ALP34" s="14"/>
      <c r="ALQ34" s="14"/>
      <c r="ALR34" s="14"/>
      <c r="ALS34" s="14"/>
      <c r="ALT34" s="14"/>
      <c r="ALU34" s="14"/>
      <c r="ALV34" s="14"/>
      <c r="ALW34" s="14"/>
      <c r="ALX34" s="14"/>
      <c r="ALY34" s="14"/>
      <c r="ALZ34" s="14"/>
      <c r="AMA34" s="14"/>
      <c r="AMB34" s="14"/>
      <c r="AMC34" s="14"/>
      <c r="AMD34" s="14"/>
      <c r="AME34" s="14"/>
      <c r="AMF34" s="14"/>
      <c r="AMG34" s="14"/>
      <c r="AMH34" s="14"/>
      <c r="AMI34" s="14"/>
      <c r="AMJ34" s="14"/>
      <c r="AMK34" s="14"/>
      <c r="AML34" s="14"/>
      <c r="AMM34" s="14"/>
      <c r="AMN34" s="14"/>
      <c r="AMO34" s="14"/>
    </row>
    <row r="35" spans="1:1029" s="139" customFormat="1" ht="32.25" customHeight="1" x14ac:dyDescent="0.25">
      <c r="A35" s="1738" t="s">
        <v>10</v>
      </c>
      <c r="B35" s="702" t="s">
        <v>620</v>
      </c>
      <c r="C35" s="702" t="s">
        <v>621</v>
      </c>
      <c r="D35" s="141" t="s">
        <v>622</v>
      </c>
      <c r="E35" s="140">
        <v>44796</v>
      </c>
      <c r="F35" s="702" t="s">
        <v>619</v>
      </c>
      <c r="IW35" s="14"/>
      <c r="IX35" s="14"/>
      <c r="IY35" s="14"/>
      <c r="IZ35" s="14"/>
      <c r="JA35" s="14"/>
      <c r="JB35" s="14"/>
      <c r="JC35" s="14"/>
      <c r="JD35" s="14"/>
      <c r="JE35" s="14"/>
      <c r="JF35" s="14"/>
      <c r="JG35" s="14"/>
      <c r="JH35" s="14"/>
      <c r="JI35" s="14"/>
      <c r="JJ35" s="14"/>
      <c r="JK35" s="14"/>
      <c r="JL35" s="14"/>
      <c r="JM35" s="14"/>
      <c r="JN35" s="14"/>
      <c r="JO35" s="14"/>
      <c r="JP35" s="14"/>
      <c r="JQ35" s="14"/>
      <c r="JR35" s="14"/>
      <c r="JS35" s="14"/>
      <c r="JT35" s="14"/>
      <c r="JU35" s="14"/>
      <c r="JV35" s="14"/>
      <c r="JW35" s="14"/>
      <c r="JX35" s="14"/>
      <c r="JY35" s="14"/>
      <c r="JZ35" s="14"/>
      <c r="KA35" s="14"/>
      <c r="KB35" s="14"/>
      <c r="KC35" s="14"/>
      <c r="KD35" s="14"/>
      <c r="KE35" s="14"/>
      <c r="KF35" s="14"/>
      <c r="KG35" s="14"/>
      <c r="KH35" s="14"/>
      <c r="KI35" s="14"/>
      <c r="KJ35" s="14"/>
      <c r="KK35" s="14"/>
      <c r="KL35" s="14"/>
      <c r="KM35" s="14"/>
      <c r="KN35" s="14"/>
      <c r="KO35" s="14"/>
      <c r="KP35" s="14"/>
      <c r="KQ35" s="14"/>
      <c r="KR35" s="14"/>
      <c r="KS35" s="14"/>
      <c r="KT35" s="14"/>
      <c r="KU35" s="14"/>
      <c r="KV35" s="14"/>
      <c r="KW35" s="14"/>
      <c r="KX35" s="14"/>
      <c r="KY35" s="14"/>
      <c r="KZ35" s="14"/>
      <c r="LA35" s="14"/>
      <c r="LB35" s="14"/>
      <c r="LC35" s="14"/>
      <c r="LD35" s="14"/>
      <c r="LE35" s="14"/>
      <c r="LF35" s="14"/>
      <c r="LG35" s="14"/>
      <c r="LH35" s="14"/>
      <c r="LI35" s="14"/>
      <c r="LJ35" s="14"/>
      <c r="LK35" s="14"/>
      <c r="LL35" s="14"/>
      <c r="LM35" s="14"/>
      <c r="LN35" s="14"/>
      <c r="LO35" s="14"/>
      <c r="LP35" s="14"/>
      <c r="LQ35" s="14"/>
      <c r="LR35" s="14"/>
      <c r="LS35" s="14"/>
      <c r="LT35" s="14"/>
      <c r="LU35" s="14"/>
      <c r="LV35" s="14"/>
      <c r="LW35" s="14"/>
      <c r="LX35" s="14"/>
      <c r="LY35" s="14"/>
      <c r="LZ35" s="14"/>
      <c r="MA35" s="14"/>
      <c r="MB35" s="14"/>
      <c r="MC35" s="14"/>
      <c r="MD35" s="14"/>
      <c r="ME35" s="14"/>
      <c r="MF35" s="14"/>
      <c r="MG35" s="14"/>
      <c r="MH35" s="14"/>
      <c r="MI35" s="14"/>
      <c r="MJ35" s="14"/>
      <c r="MK35" s="14"/>
      <c r="ML35" s="14"/>
      <c r="MM35" s="14"/>
      <c r="MN35" s="14"/>
      <c r="MO35" s="14"/>
      <c r="MP35" s="14"/>
      <c r="MQ35" s="14"/>
      <c r="MR35" s="14"/>
      <c r="MS35" s="14"/>
      <c r="MT35" s="14"/>
      <c r="MU35" s="14"/>
      <c r="MV35" s="14"/>
      <c r="MW35" s="14"/>
      <c r="MX35" s="14"/>
      <c r="MY35" s="14"/>
      <c r="MZ35" s="14"/>
      <c r="NA35" s="14"/>
      <c r="NB35" s="14"/>
      <c r="NC35" s="14"/>
      <c r="ND35" s="14"/>
      <c r="NE35" s="14"/>
      <c r="NF35" s="14"/>
      <c r="NG35" s="14"/>
      <c r="NH35" s="14"/>
      <c r="NI35" s="14"/>
      <c r="NJ35" s="14"/>
      <c r="NK35" s="14"/>
      <c r="NL35" s="14"/>
      <c r="NM35" s="14"/>
      <c r="NN35" s="14"/>
      <c r="NO35" s="14"/>
      <c r="NP35" s="14"/>
      <c r="NQ35" s="14"/>
      <c r="NR35" s="14"/>
      <c r="NS35" s="14"/>
      <c r="NT35" s="14"/>
      <c r="NU35" s="14"/>
      <c r="NV35" s="14"/>
      <c r="NW35" s="14"/>
      <c r="NX35" s="14"/>
      <c r="NY35" s="14"/>
      <c r="NZ35" s="14"/>
      <c r="OA35" s="14"/>
      <c r="OB35" s="14"/>
      <c r="OC35" s="14"/>
      <c r="OD35" s="14"/>
      <c r="OE35" s="14"/>
      <c r="OF35" s="14"/>
      <c r="OG35" s="14"/>
      <c r="OH35" s="14"/>
      <c r="OI35" s="14"/>
      <c r="OJ35" s="14"/>
      <c r="OK35" s="14"/>
      <c r="OL35" s="14"/>
      <c r="OM35" s="14"/>
      <c r="ON35" s="14"/>
      <c r="OO35" s="14"/>
      <c r="OP35" s="14"/>
      <c r="OQ35" s="14"/>
      <c r="OR35" s="14"/>
      <c r="OS35" s="14"/>
      <c r="OT35" s="14"/>
      <c r="OU35" s="14"/>
      <c r="OV35" s="14"/>
      <c r="OW35" s="14"/>
      <c r="OX35" s="14"/>
      <c r="OY35" s="14"/>
      <c r="OZ35" s="14"/>
      <c r="PA35" s="14"/>
      <c r="PB35" s="14"/>
      <c r="PC35" s="14"/>
      <c r="PD35" s="14"/>
      <c r="PE35" s="14"/>
      <c r="PF35" s="14"/>
      <c r="PG35" s="14"/>
      <c r="PH35" s="14"/>
      <c r="PI35" s="14"/>
      <c r="PJ35" s="14"/>
      <c r="PK35" s="14"/>
      <c r="PL35" s="14"/>
      <c r="PM35" s="14"/>
      <c r="PN35" s="14"/>
      <c r="PO35" s="14"/>
      <c r="PP35" s="14"/>
      <c r="PQ35" s="14"/>
      <c r="PR35" s="14"/>
      <c r="PS35" s="14"/>
      <c r="PT35" s="14"/>
      <c r="PU35" s="14"/>
      <c r="PV35" s="14"/>
      <c r="PW35" s="14"/>
      <c r="PX35" s="14"/>
      <c r="PY35" s="14"/>
      <c r="PZ35" s="14"/>
      <c r="QA35" s="14"/>
      <c r="QB35" s="14"/>
      <c r="QC35" s="14"/>
      <c r="QD35" s="14"/>
      <c r="QE35" s="14"/>
      <c r="QF35" s="14"/>
      <c r="QG35" s="14"/>
      <c r="QH35" s="14"/>
      <c r="QI35" s="14"/>
      <c r="QJ35" s="14"/>
      <c r="QK35" s="14"/>
      <c r="QL35" s="14"/>
      <c r="QM35" s="14"/>
      <c r="QN35" s="14"/>
      <c r="QO35" s="14"/>
      <c r="QP35" s="14"/>
      <c r="QQ35" s="14"/>
      <c r="QR35" s="14"/>
      <c r="QS35" s="14"/>
      <c r="QT35" s="14"/>
      <c r="QU35" s="14"/>
      <c r="QV35" s="14"/>
      <c r="QW35" s="14"/>
      <c r="QX35" s="14"/>
      <c r="QY35" s="14"/>
      <c r="QZ35" s="14"/>
      <c r="RA35" s="14"/>
      <c r="RB35" s="14"/>
      <c r="RC35" s="14"/>
      <c r="RD35" s="14"/>
      <c r="RE35" s="14"/>
      <c r="RF35" s="14"/>
      <c r="RG35" s="14"/>
      <c r="RH35" s="14"/>
      <c r="RI35" s="14"/>
      <c r="RJ35" s="14"/>
      <c r="RK35" s="14"/>
      <c r="RL35" s="14"/>
      <c r="RM35" s="14"/>
      <c r="RN35" s="14"/>
      <c r="RO35" s="14"/>
      <c r="RP35" s="14"/>
      <c r="RQ35" s="14"/>
      <c r="RR35" s="14"/>
      <c r="RS35" s="14"/>
      <c r="RT35" s="14"/>
      <c r="RU35" s="14"/>
      <c r="RV35" s="14"/>
      <c r="RW35" s="14"/>
      <c r="RX35" s="14"/>
      <c r="RY35" s="14"/>
      <c r="RZ35" s="14"/>
      <c r="SA35" s="14"/>
      <c r="SB35" s="14"/>
      <c r="SC35" s="14"/>
      <c r="SD35" s="14"/>
      <c r="SE35" s="14"/>
      <c r="SF35" s="14"/>
      <c r="SG35" s="14"/>
      <c r="SH35" s="14"/>
      <c r="SI35" s="14"/>
      <c r="SJ35" s="14"/>
      <c r="SK35" s="14"/>
      <c r="SL35" s="14"/>
      <c r="SM35" s="14"/>
      <c r="SN35" s="14"/>
      <c r="SO35" s="14"/>
      <c r="SP35" s="14"/>
      <c r="SQ35" s="14"/>
      <c r="SR35" s="14"/>
      <c r="SS35" s="14"/>
      <c r="ST35" s="14"/>
      <c r="SU35" s="14"/>
      <c r="SV35" s="14"/>
      <c r="SW35" s="14"/>
      <c r="SX35" s="14"/>
      <c r="SY35" s="14"/>
      <c r="SZ35" s="14"/>
      <c r="TA35" s="14"/>
      <c r="TB35" s="14"/>
      <c r="TC35" s="14"/>
      <c r="TD35" s="14"/>
      <c r="TE35" s="14"/>
      <c r="TF35" s="14"/>
      <c r="TG35" s="14"/>
      <c r="TH35" s="14"/>
      <c r="TI35" s="14"/>
      <c r="TJ35" s="14"/>
      <c r="TK35" s="14"/>
      <c r="TL35" s="14"/>
      <c r="TM35" s="14"/>
      <c r="TN35" s="14"/>
      <c r="TO35" s="14"/>
      <c r="TP35" s="14"/>
      <c r="TQ35" s="14"/>
      <c r="TR35" s="14"/>
      <c r="TS35" s="14"/>
      <c r="TT35" s="14"/>
      <c r="TU35" s="14"/>
      <c r="TV35" s="14"/>
      <c r="TW35" s="14"/>
      <c r="TX35" s="14"/>
      <c r="TY35" s="14"/>
      <c r="TZ35" s="14"/>
      <c r="UA35" s="14"/>
      <c r="UB35" s="14"/>
      <c r="UC35" s="14"/>
      <c r="UD35" s="14"/>
      <c r="UE35" s="14"/>
      <c r="UF35" s="14"/>
      <c r="UG35" s="14"/>
      <c r="UH35" s="14"/>
      <c r="UI35" s="14"/>
      <c r="UJ35" s="14"/>
      <c r="UK35" s="14"/>
      <c r="UL35" s="14"/>
      <c r="UM35" s="14"/>
      <c r="UN35" s="14"/>
      <c r="UO35" s="14"/>
      <c r="UP35" s="14"/>
      <c r="UQ35" s="14"/>
      <c r="UR35" s="14"/>
      <c r="US35" s="14"/>
      <c r="UT35" s="14"/>
      <c r="UU35" s="14"/>
      <c r="UV35" s="14"/>
      <c r="UW35" s="14"/>
      <c r="UX35" s="14"/>
      <c r="UY35" s="14"/>
      <c r="UZ35" s="14"/>
      <c r="VA35" s="14"/>
      <c r="VB35" s="14"/>
      <c r="VC35" s="14"/>
      <c r="VD35" s="14"/>
      <c r="VE35" s="14"/>
      <c r="VF35" s="14"/>
      <c r="VG35" s="14"/>
      <c r="VH35" s="14"/>
      <c r="VI35" s="14"/>
      <c r="VJ35" s="14"/>
      <c r="VK35" s="14"/>
      <c r="VL35" s="14"/>
      <c r="VM35" s="14"/>
      <c r="VN35" s="14"/>
      <c r="VO35" s="14"/>
      <c r="VP35" s="14"/>
      <c r="VQ35" s="14"/>
      <c r="VR35" s="14"/>
      <c r="VS35" s="14"/>
      <c r="VT35" s="14"/>
      <c r="VU35" s="14"/>
      <c r="VV35" s="14"/>
      <c r="VW35" s="14"/>
      <c r="VX35" s="14"/>
      <c r="VY35" s="14"/>
      <c r="VZ35" s="14"/>
      <c r="WA35" s="14"/>
      <c r="WB35" s="14"/>
      <c r="WC35" s="14"/>
      <c r="WD35" s="14"/>
      <c r="WE35" s="14"/>
      <c r="WF35" s="14"/>
      <c r="WG35" s="14"/>
      <c r="WH35" s="14"/>
      <c r="WI35" s="14"/>
      <c r="WJ35" s="14"/>
      <c r="WK35" s="14"/>
      <c r="WL35" s="14"/>
      <c r="WM35" s="14"/>
      <c r="WN35" s="14"/>
      <c r="WO35" s="14"/>
      <c r="WP35" s="14"/>
      <c r="WQ35" s="14"/>
      <c r="WR35" s="14"/>
      <c r="WS35" s="14"/>
      <c r="WT35" s="14"/>
      <c r="WU35" s="14"/>
      <c r="WV35" s="14"/>
      <c r="WW35" s="14"/>
      <c r="WX35" s="14"/>
      <c r="WY35" s="14"/>
      <c r="WZ35" s="14"/>
      <c r="XA35" s="14"/>
      <c r="XB35" s="14"/>
      <c r="XC35" s="14"/>
      <c r="XD35" s="14"/>
      <c r="XE35" s="14"/>
      <c r="XF35" s="14"/>
      <c r="XG35" s="14"/>
      <c r="XH35" s="14"/>
      <c r="XI35" s="14"/>
      <c r="XJ35" s="14"/>
      <c r="XK35" s="14"/>
      <c r="XL35" s="14"/>
      <c r="XM35" s="14"/>
      <c r="XN35" s="14"/>
      <c r="XO35" s="14"/>
      <c r="XP35" s="14"/>
      <c r="XQ35" s="14"/>
      <c r="XR35" s="14"/>
      <c r="XS35" s="14"/>
      <c r="XT35" s="14"/>
      <c r="XU35" s="14"/>
      <c r="XV35" s="14"/>
      <c r="XW35" s="14"/>
      <c r="XX35" s="14"/>
      <c r="XY35" s="14"/>
      <c r="XZ35" s="14"/>
      <c r="YA35" s="14"/>
      <c r="YB35" s="14"/>
      <c r="YC35" s="14"/>
      <c r="YD35" s="14"/>
      <c r="YE35" s="14"/>
      <c r="YF35" s="14"/>
      <c r="YG35" s="14"/>
      <c r="YH35" s="14"/>
      <c r="YI35" s="14"/>
      <c r="YJ35" s="14"/>
      <c r="YK35" s="14"/>
      <c r="YL35" s="14"/>
      <c r="YM35" s="14"/>
      <c r="YN35" s="14"/>
      <c r="YO35" s="14"/>
      <c r="YP35" s="14"/>
      <c r="YQ35" s="14"/>
      <c r="YR35" s="14"/>
      <c r="YS35" s="14"/>
      <c r="YT35" s="14"/>
      <c r="YU35" s="14"/>
      <c r="YV35" s="14"/>
      <c r="YW35" s="14"/>
      <c r="YX35" s="14"/>
      <c r="YY35" s="14"/>
      <c r="YZ35" s="14"/>
      <c r="ZA35" s="14"/>
      <c r="ZB35" s="14"/>
      <c r="ZC35" s="14"/>
      <c r="ZD35" s="14"/>
      <c r="ZE35" s="14"/>
      <c r="ZF35" s="14"/>
      <c r="ZG35" s="14"/>
      <c r="ZH35" s="14"/>
      <c r="ZI35" s="14"/>
      <c r="ZJ35" s="14"/>
      <c r="ZK35" s="14"/>
      <c r="ZL35" s="14"/>
      <c r="ZM35" s="14"/>
      <c r="ZN35" s="14"/>
      <c r="ZO35" s="14"/>
      <c r="ZP35" s="14"/>
      <c r="ZQ35" s="14"/>
      <c r="ZR35" s="14"/>
      <c r="ZS35" s="14"/>
      <c r="ZT35" s="14"/>
      <c r="ZU35" s="14"/>
      <c r="ZV35" s="14"/>
      <c r="ZW35" s="14"/>
      <c r="ZX35" s="14"/>
      <c r="ZY35" s="14"/>
      <c r="ZZ35" s="14"/>
      <c r="AAA35" s="14"/>
      <c r="AAB35" s="14"/>
      <c r="AAC35" s="14"/>
      <c r="AAD35" s="14"/>
      <c r="AAE35" s="14"/>
      <c r="AAF35" s="14"/>
      <c r="AAG35" s="14"/>
      <c r="AAH35" s="14"/>
      <c r="AAI35" s="14"/>
      <c r="AAJ35" s="14"/>
      <c r="AAK35" s="14"/>
      <c r="AAL35" s="14"/>
      <c r="AAM35" s="14"/>
      <c r="AAN35" s="14"/>
      <c r="AAO35" s="14"/>
      <c r="AAP35" s="14"/>
      <c r="AAQ35" s="14"/>
      <c r="AAR35" s="14"/>
      <c r="AAS35" s="14"/>
      <c r="AAT35" s="14"/>
      <c r="AAU35" s="14"/>
      <c r="AAV35" s="14"/>
      <c r="AAW35" s="14"/>
      <c r="AAX35" s="14"/>
      <c r="AAY35" s="14"/>
      <c r="AAZ35" s="14"/>
      <c r="ABA35" s="14"/>
      <c r="ABB35" s="14"/>
      <c r="ABC35" s="14"/>
      <c r="ABD35" s="14"/>
      <c r="ABE35" s="14"/>
      <c r="ABF35" s="14"/>
      <c r="ABG35" s="14"/>
      <c r="ABH35" s="14"/>
      <c r="ABI35" s="14"/>
      <c r="ABJ35" s="14"/>
      <c r="ABK35" s="14"/>
      <c r="ABL35" s="14"/>
      <c r="ABM35" s="14"/>
      <c r="ABN35" s="14"/>
      <c r="ABO35" s="14"/>
      <c r="ABP35" s="14"/>
      <c r="ABQ35" s="14"/>
      <c r="ABR35" s="14"/>
      <c r="ABS35" s="14"/>
      <c r="ABT35" s="14"/>
      <c r="ABU35" s="14"/>
      <c r="ABV35" s="14"/>
      <c r="ABW35" s="14"/>
      <c r="ABX35" s="14"/>
      <c r="ABY35" s="14"/>
      <c r="ABZ35" s="14"/>
      <c r="ACA35" s="14"/>
      <c r="ACB35" s="14"/>
      <c r="ACC35" s="14"/>
      <c r="ACD35" s="14"/>
      <c r="ACE35" s="14"/>
      <c r="ACF35" s="14"/>
      <c r="ACG35" s="14"/>
      <c r="ACH35" s="14"/>
      <c r="ACI35" s="14"/>
      <c r="ACJ35" s="14"/>
      <c r="ACK35" s="14"/>
      <c r="ACL35" s="14"/>
      <c r="ACM35" s="14"/>
      <c r="ACN35" s="14"/>
      <c r="ACO35" s="14"/>
      <c r="ACP35" s="14"/>
      <c r="ACQ35" s="14"/>
      <c r="ACR35" s="14"/>
      <c r="ACS35" s="14"/>
      <c r="ACT35" s="14"/>
      <c r="ACU35" s="14"/>
      <c r="ACV35" s="14"/>
      <c r="ACW35" s="14"/>
      <c r="ACX35" s="14"/>
      <c r="ACY35" s="14"/>
      <c r="ACZ35" s="14"/>
      <c r="ADA35" s="14"/>
      <c r="ADB35" s="14"/>
      <c r="ADC35" s="14"/>
      <c r="ADD35" s="14"/>
      <c r="ADE35" s="14"/>
      <c r="ADF35" s="14"/>
      <c r="ADG35" s="14"/>
      <c r="ADH35" s="14"/>
      <c r="ADI35" s="14"/>
      <c r="ADJ35" s="14"/>
      <c r="ADK35" s="14"/>
      <c r="ADL35" s="14"/>
      <c r="ADM35" s="14"/>
      <c r="ADN35" s="14"/>
      <c r="ADO35" s="14"/>
      <c r="ADP35" s="14"/>
      <c r="ADQ35" s="14"/>
      <c r="ADR35" s="14"/>
      <c r="ADS35" s="14"/>
      <c r="ADT35" s="14"/>
      <c r="ADU35" s="14"/>
      <c r="ADV35" s="14"/>
      <c r="ADW35" s="14"/>
      <c r="ADX35" s="14"/>
      <c r="ADY35" s="14"/>
      <c r="ADZ35" s="14"/>
      <c r="AEA35" s="14"/>
      <c r="AEB35" s="14"/>
      <c r="AEC35" s="14"/>
      <c r="AED35" s="14"/>
      <c r="AEE35" s="14"/>
      <c r="AEF35" s="14"/>
      <c r="AEG35" s="14"/>
      <c r="AEH35" s="14"/>
      <c r="AEI35" s="14"/>
      <c r="AEJ35" s="14"/>
      <c r="AEK35" s="14"/>
      <c r="AEL35" s="14"/>
      <c r="AEM35" s="14"/>
      <c r="AEN35" s="14"/>
      <c r="AEO35" s="14"/>
      <c r="AEP35" s="14"/>
      <c r="AEQ35" s="14"/>
      <c r="AER35" s="14"/>
      <c r="AES35" s="14"/>
      <c r="AET35" s="14"/>
      <c r="AEU35" s="14"/>
      <c r="AEV35" s="14"/>
      <c r="AEW35" s="14"/>
      <c r="AEX35" s="14"/>
      <c r="AEY35" s="14"/>
      <c r="AEZ35" s="14"/>
      <c r="AFA35" s="14"/>
      <c r="AFB35" s="14"/>
      <c r="AFC35" s="14"/>
      <c r="AFD35" s="14"/>
      <c r="AFE35" s="14"/>
      <c r="AFF35" s="14"/>
      <c r="AFG35" s="14"/>
      <c r="AFH35" s="14"/>
      <c r="AFI35" s="14"/>
      <c r="AFJ35" s="14"/>
      <c r="AFK35" s="14"/>
      <c r="AFL35" s="14"/>
      <c r="AFM35" s="14"/>
      <c r="AFN35" s="14"/>
      <c r="AFO35" s="14"/>
      <c r="AFP35" s="14"/>
      <c r="AFQ35" s="14"/>
      <c r="AFR35" s="14"/>
      <c r="AFS35" s="14"/>
      <c r="AFT35" s="14"/>
      <c r="AFU35" s="14"/>
      <c r="AFV35" s="14"/>
      <c r="AFW35" s="14"/>
      <c r="AFX35" s="14"/>
      <c r="AFY35" s="14"/>
      <c r="AFZ35" s="14"/>
      <c r="AGA35" s="14"/>
      <c r="AGB35" s="14"/>
      <c r="AGC35" s="14"/>
      <c r="AGD35" s="14"/>
      <c r="AGE35" s="14"/>
      <c r="AGF35" s="14"/>
      <c r="AGG35" s="14"/>
      <c r="AGH35" s="14"/>
      <c r="AGI35" s="14"/>
      <c r="AGJ35" s="14"/>
      <c r="AGK35" s="14"/>
      <c r="AGL35" s="14"/>
      <c r="AGM35" s="14"/>
      <c r="AGN35" s="14"/>
      <c r="AGO35" s="14"/>
      <c r="AGP35" s="14"/>
      <c r="AGQ35" s="14"/>
      <c r="AGR35" s="14"/>
      <c r="AGS35" s="14"/>
      <c r="AGT35" s="14"/>
      <c r="AGU35" s="14"/>
      <c r="AGV35" s="14"/>
      <c r="AGW35" s="14"/>
      <c r="AGX35" s="14"/>
      <c r="AGY35" s="14"/>
      <c r="AGZ35" s="14"/>
      <c r="AHA35" s="14"/>
      <c r="AHB35" s="14"/>
      <c r="AHC35" s="14"/>
      <c r="AHD35" s="14"/>
      <c r="AHE35" s="14"/>
      <c r="AHF35" s="14"/>
      <c r="AHG35" s="14"/>
      <c r="AHH35" s="14"/>
      <c r="AHI35" s="14"/>
      <c r="AHJ35" s="14"/>
      <c r="AHK35" s="14"/>
      <c r="AHL35" s="14"/>
      <c r="AHM35" s="14"/>
      <c r="AHN35" s="14"/>
      <c r="AHO35" s="14"/>
      <c r="AHP35" s="14"/>
      <c r="AHQ35" s="14"/>
      <c r="AHR35" s="14"/>
      <c r="AHS35" s="14"/>
      <c r="AHT35" s="14"/>
      <c r="AHU35" s="14"/>
      <c r="AHV35" s="14"/>
      <c r="AHW35" s="14"/>
      <c r="AHX35" s="14"/>
      <c r="AHY35" s="14"/>
      <c r="AHZ35" s="14"/>
      <c r="AIA35" s="14"/>
      <c r="AIB35" s="14"/>
      <c r="AIC35" s="14"/>
      <c r="AID35" s="14"/>
      <c r="AIE35" s="14"/>
      <c r="AIF35" s="14"/>
      <c r="AIG35" s="14"/>
      <c r="AIH35" s="14"/>
      <c r="AII35" s="14"/>
      <c r="AIJ35" s="14"/>
      <c r="AIK35" s="14"/>
      <c r="AIL35" s="14"/>
      <c r="AIM35" s="14"/>
      <c r="AIN35" s="14"/>
      <c r="AIO35" s="14"/>
      <c r="AIP35" s="14"/>
      <c r="AIQ35" s="14"/>
      <c r="AIR35" s="14"/>
      <c r="AIS35" s="14"/>
      <c r="AIT35" s="14"/>
      <c r="AIU35" s="14"/>
      <c r="AIV35" s="14"/>
      <c r="AIW35" s="14"/>
      <c r="AIX35" s="14"/>
      <c r="AIY35" s="14"/>
      <c r="AIZ35" s="14"/>
      <c r="AJA35" s="14"/>
      <c r="AJB35" s="14"/>
      <c r="AJC35" s="14"/>
      <c r="AJD35" s="14"/>
      <c r="AJE35" s="14"/>
      <c r="AJF35" s="14"/>
      <c r="AJG35" s="14"/>
      <c r="AJH35" s="14"/>
      <c r="AJI35" s="14"/>
      <c r="AJJ35" s="14"/>
      <c r="AJK35" s="14"/>
      <c r="AJL35" s="14"/>
      <c r="AJM35" s="14"/>
      <c r="AJN35" s="14"/>
      <c r="AJO35" s="14"/>
      <c r="AJP35" s="14"/>
      <c r="AJQ35" s="14"/>
      <c r="AJR35" s="14"/>
      <c r="AJS35" s="14"/>
      <c r="AJT35" s="14"/>
      <c r="AJU35" s="14"/>
      <c r="AJV35" s="14"/>
      <c r="AJW35" s="14"/>
      <c r="AJX35" s="14"/>
      <c r="AJY35" s="14"/>
      <c r="AJZ35" s="14"/>
      <c r="AKA35" s="14"/>
      <c r="AKB35" s="14"/>
      <c r="AKC35" s="14"/>
      <c r="AKD35" s="14"/>
      <c r="AKE35" s="14"/>
      <c r="AKF35" s="14"/>
      <c r="AKG35" s="14"/>
      <c r="AKH35" s="14"/>
      <c r="AKI35" s="14"/>
      <c r="AKJ35" s="14"/>
      <c r="AKK35" s="14"/>
      <c r="AKL35" s="14"/>
      <c r="AKM35" s="14"/>
      <c r="AKN35" s="14"/>
      <c r="AKO35" s="14"/>
      <c r="AKP35" s="14"/>
      <c r="AKQ35" s="14"/>
      <c r="AKR35" s="14"/>
      <c r="AKS35" s="14"/>
      <c r="AKT35" s="14"/>
      <c r="AKU35" s="14"/>
      <c r="AKV35" s="14"/>
      <c r="AKW35" s="14"/>
      <c r="AKX35" s="14"/>
      <c r="AKY35" s="14"/>
      <c r="AKZ35" s="14"/>
      <c r="ALA35" s="14"/>
      <c r="ALB35" s="14"/>
      <c r="ALC35" s="14"/>
      <c r="ALD35" s="14"/>
      <c r="ALE35" s="14"/>
      <c r="ALF35" s="14"/>
      <c r="ALG35" s="14"/>
      <c r="ALH35" s="14"/>
      <c r="ALI35" s="14"/>
      <c r="ALJ35" s="14"/>
      <c r="ALK35" s="14"/>
      <c r="ALL35" s="14"/>
      <c r="ALM35" s="14"/>
      <c r="ALN35" s="14"/>
      <c r="ALO35" s="14"/>
      <c r="ALP35" s="14"/>
      <c r="ALQ35" s="14"/>
      <c r="ALR35" s="14"/>
      <c r="ALS35" s="14"/>
      <c r="ALT35" s="14"/>
      <c r="ALU35" s="14"/>
      <c r="ALV35" s="14"/>
      <c r="ALW35" s="14"/>
      <c r="ALX35" s="14"/>
      <c r="ALY35" s="14"/>
      <c r="ALZ35" s="14"/>
      <c r="AMA35" s="14"/>
      <c r="AMB35" s="14"/>
      <c r="AMC35" s="14"/>
      <c r="AMD35" s="14"/>
      <c r="AME35" s="14"/>
      <c r="AMF35" s="14"/>
      <c r="AMG35" s="14"/>
      <c r="AMH35" s="14"/>
      <c r="AMI35" s="14"/>
      <c r="AMJ35" s="14"/>
      <c r="AMK35" s="14"/>
      <c r="AML35" s="14"/>
      <c r="AMM35" s="14"/>
      <c r="AMN35" s="14"/>
      <c r="AMO35" s="14"/>
    </row>
    <row r="36" spans="1:1029" s="139" customFormat="1" ht="32.25" customHeight="1" x14ac:dyDescent="0.25">
      <c r="A36" s="1738" t="s">
        <v>10</v>
      </c>
      <c r="B36" s="702" t="s">
        <v>726</v>
      </c>
      <c r="C36" s="702" t="s">
        <v>727</v>
      </c>
      <c r="D36" s="141" t="s">
        <v>728</v>
      </c>
      <c r="E36" s="140">
        <v>44698</v>
      </c>
      <c r="F36" s="702" t="s">
        <v>619</v>
      </c>
      <c r="IW36" s="14"/>
      <c r="IX36" s="14"/>
      <c r="IY36" s="14"/>
      <c r="IZ36" s="14"/>
      <c r="JA36" s="14"/>
      <c r="JB36" s="14"/>
      <c r="JC36" s="14"/>
      <c r="JD36" s="14"/>
      <c r="JE36" s="14"/>
      <c r="JF36" s="14"/>
      <c r="JG36" s="14"/>
      <c r="JH36" s="14"/>
      <c r="JI36" s="14"/>
      <c r="JJ36" s="14"/>
      <c r="JK36" s="14"/>
      <c r="JL36" s="14"/>
      <c r="JM36" s="14"/>
      <c r="JN36" s="14"/>
      <c r="JO36" s="14"/>
      <c r="JP36" s="14"/>
      <c r="JQ36" s="14"/>
      <c r="JR36" s="14"/>
      <c r="JS36" s="14"/>
      <c r="JT36" s="14"/>
      <c r="JU36" s="14"/>
      <c r="JV36" s="14"/>
      <c r="JW36" s="14"/>
      <c r="JX36" s="14"/>
      <c r="JY36" s="14"/>
      <c r="JZ36" s="14"/>
      <c r="KA36" s="14"/>
      <c r="KB36" s="14"/>
      <c r="KC36" s="14"/>
      <c r="KD36" s="14"/>
      <c r="KE36" s="14"/>
      <c r="KF36" s="14"/>
      <c r="KG36" s="14"/>
      <c r="KH36" s="14"/>
      <c r="KI36" s="14"/>
      <c r="KJ36" s="14"/>
      <c r="KK36" s="14"/>
      <c r="KL36" s="14"/>
      <c r="KM36" s="14"/>
      <c r="KN36" s="14"/>
      <c r="KO36" s="14"/>
      <c r="KP36" s="14"/>
      <c r="KQ36" s="14"/>
      <c r="KR36" s="14"/>
      <c r="KS36" s="14"/>
      <c r="KT36" s="14"/>
      <c r="KU36" s="14"/>
      <c r="KV36" s="14"/>
      <c r="KW36" s="14"/>
      <c r="KX36" s="14"/>
      <c r="KY36" s="14"/>
      <c r="KZ36" s="14"/>
      <c r="LA36" s="14"/>
      <c r="LB36" s="14"/>
      <c r="LC36" s="14"/>
      <c r="LD36" s="14"/>
      <c r="LE36" s="14"/>
      <c r="LF36" s="14"/>
      <c r="LG36" s="14"/>
      <c r="LH36" s="14"/>
      <c r="LI36" s="14"/>
      <c r="LJ36" s="14"/>
      <c r="LK36" s="14"/>
      <c r="LL36" s="14"/>
      <c r="LM36" s="14"/>
      <c r="LN36" s="14"/>
      <c r="LO36" s="14"/>
      <c r="LP36" s="14"/>
      <c r="LQ36" s="14"/>
      <c r="LR36" s="14"/>
      <c r="LS36" s="14"/>
      <c r="LT36" s="14"/>
      <c r="LU36" s="14"/>
      <c r="LV36" s="14"/>
      <c r="LW36" s="14"/>
      <c r="LX36" s="14"/>
      <c r="LY36" s="14"/>
      <c r="LZ36" s="14"/>
      <c r="MA36" s="14"/>
      <c r="MB36" s="14"/>
      <c r="MC36" s="14"/>
      <c r="MD36" s="14"/>
      <c r="ME36" s="14"/>
      <c r="MF36" s="14"/>
      <c r="MG36" s="14"/>
      <c r="MH36" s="14"/>
      <c r="MI36" s="14"/>
      <c r="MJ36" s="14"/>
      <c r="MK36" s="14"/>
      <c r="ML36" s="14"/>
      <c r="MM36" s="14"/>
      <c r="MN36" s="14"/>
      <c r="MO36" s="14"/>
      <c r="MP36" s="14"/>
      <c r="MQ36" s="14"/>
      <c r="MR36" s="14"/>
      <c r="MS36" s="14"/>
      <c r="MT36" s="14"/>
      <c r="MU36" s="14"/>
      <c r="MV36" s="14"/>
      <c r="MW36" s="14"/>
      <c r="MX36" s="14"/>
      <c r="MY36" s="14"/>
      <c r="MZ36" s="14"/>
      <c r="NA36" s="14"/>
      <c r="NB36" s="14"/>
      <c r="NC36" s="14"/>
      <c r="ND36" s="14"/>
      <c r="NE36" s="14"/>
      <c r="NF36" s="14"/>
      <c r="NG36" s="14"/>
      <c r="NH36" s="14"/>
      <c r="NI36" s="14"/>
      <c r="NJ36" s="14"/>
      <c r="NK36" s="14"/>
      <c r="NL36" s="14"/>
      <c r="NM36" s="14"/>
      <c r="NN36" s="14"/>
      <c r="NO36" s="14"/>
      <c r="NP36" s="14"/>
      <c r="NQ36" s="14"/>
      <c r="NR36" s="14"/>
      <c r="NS36" s="14"/>
      <c r="NT36" s="14"/>
      <c r="NU36" s="14"/>
      <c r="NV36" s="14"/>
      <c r="NW36" s="14"/>
      <c r="NX36" s="14"/>
      <c r="NY36" s="14"/>
      <c r="NZ36" s="14"/>
      <c r="OA36" s="14"/>
      <c r="OB36" s="14"/>
      <c r="OC36" s="14"/>
      <c r="OD36" s="14"/>
      <c r="OE36" s="14"/>
      <c r="OF36" s="14"/>
      <c r="OG36" s="14"/>
      <c r="OH36" s="14"/>
      <c r="OI36" s="14"/>
      <c r="OJ36" s="14"/>
      <c r="OK36" s="14"/>
      <c r="OL36" s="14"/>
      <c r="OM36" s="14"/>
      <c r="ON36" s="14"/>
      <c r="OO36" s="14"/>
      <c r="OP36" s="14"/>
      <c r="OQ36" s="14"/>
      <c r="OR36" s="14"/>
      <c r="OS36" s="14"/>
      <c r="OT36" s="14"/>
      <c r="OU36" s="14"/>
      <c r="OV36" s="14"/>
      <c r="OW36" s="14"/>
      <c r="OX36" s="14"/>
      <c r="OY36" s="14"/>
      <c r="OZ36" s="14"/>
      <c r="PA36" s="14"/>
      <c r="PB36" s="14"/>
      <c r="PC36" s="14"/>
      <c r="PD36" s="14"/>
      <c r="PE36" s="14"/>
      <c r="PF36" s="14"/>
      <c r="PG36" s="14"/>
      <c r="PH36" s="14"/>
      <c r="PI36" s="14"/>
      <c r="PJ36" s="14"/>
      <c r="PK36" s="14"/>
      <c r="PL36" s="14"/>
      <c r="PM36" s="14"/>
      <c r="PN36" s="14"/>
      <c r="PO36" s="14"/>
      <c r="PP36" s="14"/>
      <c r="PQ36" s="14"/>
      <c r="PR36" s="14"/>
      <c r="PS36" s="14"/>
      <c r="PT36" s="14"/>
      <c r="PU36" s="14"/>
      <c r="PV36" s="14"/>
      <c r="PW36" s="14"/>
      <c r="PX36" s="14"/>
      <c r="PY36" s="14"/>
      <c r="PZ36" s="14"/>
      <c r="QA36" s="14"/>
      <c r="QB36" s="14"/>
      <c r="QC36" s="14"/>
      <c r="QD36" s="14"/>
      <c r="QE36" s="14"/>
      <c r="QF36" s="14"/>
      <c r="QG36" s="14"/>
      <c r="QH36" s="14"/>
      <c r="QI36" s="14"/>
      <c r="QJ36" s="14"/>
      <c r="QK36" s="14"/>
      <c r="QL36" s="14"/>
      <c r="QM36" s="14"/>
      <c r="QN36" s="14"/>
      <c r="QO36" s="14"/>
      <c r="QP36" s="14"/>
      <c r="QQ36" s="14"/>
      <c r="QR36" s="14"/>
      <c r="QS36" s="14"/>
      <c r="QT36" s="14"/>
      <c r="QU36" s="14"/>
      <c r="QV36" s="14"/>
      <c r="QW36" s="14"/>
      <c r="QX36" s="14"/>
      <c r="QY36" s="14"/>
      <c r="QZ36" s="14"/>
      <c r="RA36" s="14"/>
      <c r="RB36" s="14"/>
      <c r="RC36" s="14"/>
      <c r="RD36" s="14"/>
      <c r="RE36" s="14"/>
      <c r="RF36" s="14"/>
      <c r="RG36" s="14"/>
      <c r="RH36" s="14"/>
      <c r="RI36" s="14"/>
      <c r="RJ36" s="14"/>
      <c r="RK36" s="14"/>
      <c r="RL36" s="14"/>
      <c r="RM36" s="14"/>
      <c r="RN36" s="14"/>
      <c r="RO36" s="14"/>
      <c r="RP36" s="14"/>
      <c r="RQ36" s="14"/>
      <c r="RR36" s="14"/>
      <c r="RS36" s="14"/>
      <c r="RT36" s="14"/>
      <c r="RU36" s="14"/>
      <c r="RV36" s="14"/>
      <c r="RW36" s="14"/>
      <c r="RX36" s="14"/>
      <c r="RY36" s="14"/>
      <c r="RZ36" s="14"/>
      <c r="SA36" s="14"/>
      <c r="SB36" s="14"/>
      <c r="SC36" s="14"/>
      <c r="SD36" s="14"/>
      <c r="SE36" s="14"/>
      <c r="SF36" s="14"/>
      <c r="SG36" s="14"/>
      <c r="SH36" s="14"/>
      <c r="SI36" s="14"/>
      <c r="SJ36" s="14"/>
      <c r="SK36" s="14"/>
      <c r="SL36" s="14"/>
      <c r="SM36" s="14"/>
      <c r="SN36" s="14"/>
      <c r="SO36" s="14"/>
      <c r="SP36" s="14"/>
      <c r="SQ36" s="14"/>
      <c r="SR36" s="14"/>
      <c r="SS36" s="14"/>
      <c r="ST36" s="14"/>
      <c r="SU36" s="14"/>
      <c r="SV36" s="14"/>
      <c r="SW36" s="14"/>
      <c r="SX36" s="14"/>
      <c r="SY36" s="14"/>
      <c r="SZ36" s="14"/>
      <c r="TA36" s="14"/>
      <c r="TB36" s="14"/>
      <c r="TC36" s="14"/>
      <c r="TD36" s="14"/>
      <c r="TE36" s="14"/>
      <c r="TF36" s="14"/>
      <c r="TG36" s="14"/>
      <c r="TH36" s="14"/>
      <c r="TI36" s="14"/>
      <c r="TJ36" s="14"/>
      <c r="TK36" s="14"/>
      <c r="TL36" s="14"/>
      <c r="TM36" s="14"/>
      <c r="TN36" s="14"/>
      <c r="TO36" s="14"/>
      <c r="TP36" s="14"/>
      <c r="TQ36" s="14"/>
      <c r="TR36" s="14"/>
      <c r="TS36" s="14"/>
      <c r="TT36" s="14"/>
      <c r="TU36" s="14"/>
      <c r="TV36" s="14"/>
      <c r="TW36" s="14"/>
      <c r="TX36" s="14"/>
      <c r="TY36" s="14"/>
      <c r="TZ36" s="14"/>
      <c r="UA36" s="14"/>
      <c r="UB36" s="14"/>
      <c r="UC36" s="14"/>
      <c r="UD36" s="14"/>
      <c r="UE36" s="14"/>
      <c r="UF36" s="14"/>
      <c r="UG36" s="14"/>
      <c r="UH36" s="14"/>
      <c r="UI36" s="14"/>
      <c r="UJ36" s="14"/>
      <c r="UK36" s="14"/>
      <c r="UL36" s="14"/>
      <c r="UM36" s="14"/>
      <c r="UN36" s="14"/>
      <c r="UO36" s="14"/>
      <c r="UP36" s="14"/>
      <c r="UQ36" s="14"/>
      <c r="UR36" s="14"/>
      <c r="US36" s="14"/>
      <c r="UT36" s="14"/>
      <c r="UU36" s="14"/>
      <c r="UV36" s="14"/>
      <c r="UW36" s="14"/>
      <c r="UX36" s="14"/>
      <c r="UY36" s="14"/>
      <c r="UZ36" s="14"/>
      <c r="VA36" s="14"/>
      <c r="VB36" s="14"/>
      <c r="VC36" s="14"/>
      <c r="VD36" s="14"/>
      <c r="VE36" s="14"/>
      <c r="VF36" s="14"/>
      <c r="VG36" s="14"/>
      <c r="VH36" s="14"/>
      <c r="VI36" s="14"/>
      <c r="VJ36" s="14"/>
      <c r="VK36" s="14"/>
      <c r="VL36" s="14"/>
      <c r="VM36" s="14"/>
      <c r="VN36" s="14"/>
      <c r="VO36" s="14"/>
      <c r="VP36" s="14"/>
      <c r="VQ36" s="14"/>
      <c r="VR36" s="14"/>
      <c r="VS36" s="14"/>
      <c r="VT36" s="14"/>
      <c r="VU36" s="14"/>
      <c r="VV36" s="14"/>
      <c r="VW36" s="14"/>
      <c r="VX36" s="14"/>
      <c r="VY36" s="14"/>
      <c r="VZ36" s="14"/>
      <c r="WA36" s="14"/>
      <c r="WB36" s="14"/>
      <c r="WC36" s="14"/>
      <c r="WD36" s="14"/>
      <c r="WE36" s="14"/>
      <c r="WF36" s="14"/>
      <c r="WG36" s="14"/>
      <c r="WH36" s="14"/>
      <c r="WI36" s="14"/>
      <c r="WJ36" s="14"/>
      <c r="WK36" s="14"/>
      <c r="WL36" s="14"/>
      <c r="WM36" s="14"/>
      <c r="WN36" s="14"/>
      <c r="WO36" s="14"/>
      <c r="WP36" s="14"/>
      <c r="WQ36" s="14"/>
      <c r="WR36" s="14"/>
      <c r="WS36" s="14"/>
      <c r="WT36" s="14"/>
      <c r="WU36" s="14"/>
      <c r="WV36" s="14"/>
      <c r="WW36" s="14"/>
      <c r="WX36" s="14"/>
      <c r="WY36" s="14"/>
      <c r="WZ36" s="14"/>
      <c r="XA36" s="14"/>
      <c r="XB36" s="14"/>
      <c r="XC36" s="14"/>
      <c r="XD36" s="14"/>
      <c r="XE36" s="14"/>
      <c r="XF36" s="14"/>
      <c r="XG36" s="14"/>
      <c r="XH36" s="14"/>
      <c r="XI36" s="14"/>
      <c r="XJ36" s="14"/>
      <c r="XK36" s="14"/>
      <c r="XL36" s="14"/>
      <c r="XM36" s="14"/>
      <c r="XN36" s="14"/>
      <c r="XO36" s="14"/>
      <c r="XP36" s="14"/>
      <c r="XQ36" s="14"/>
      <c r="XR36" s="14"/>
      <c r="XS36" s="14"/>
      <c r="XT36" s="14"/>
      <c r="XU36" s="14"/>
      <c r="XV36" s="14"/>
      <c r="XW36" s="14"/>
      <c r="XX36" s="14"/>
      <c r="XY36" s="14"/>
      <c r="XZ36" s="14"/>
      <c r="YA36" s="14"/>
      <c r="YB36" s="14"/>
      <c r="YC36" s="14"/>
      <c r="YD36" s="14"/>
      <c r="YE36" s="14"/>
      <c r="YF36" s="14"/>
      <c r="YG36" s="14"/>
      <c r="YH36" s="14"/>
      <c r="YI36" s="14"/>
      <c r="YJ36" s="14"/>
      <c r="YK36" s="14"/>
      <c r="YL36" s="14"/>
      <c r="YM36" s="14"/>
      <c r="YN36" s="14"/>
      <c r="YO36" s="14"/>
      <c r="YP36" s="14"/>
      <c r="YQ36" s="14"/>
      <c r="YR36" s="14"/>
      <c r="YS36" s="14"/>
      <c r="YT36" s="14"/>
      <c r="YU36" s="14"/>
      <c r="YV36" s="14"/>
      <c r="YW36" s="14"/>
      <c r="YX36" s="14"/>
      <c r="YY36" s="14"/>
      <c r="YZ36" s="14"/>
      <c r="ZA36" s="14"/>
      <c r="ZB36" s="14"/>
      <c r="ZC36" s="14"/>
      <c r="ZD36" s="14"/>
      <c r="ZE36" s="14"/>
      <c r="ZF36" s="14"/>
      <c r="ZG36" s="14"/>
      <c r="ZH36" s="14"/>
      <c r="ZI36" s="14"/>
      <c r="ZJ36" s="14"/>
      <c r="ZK36" s="14"/>
      <c r="ZL36" s="14"/>
      <c r="ZM36" s="14"/>
      <c r="ZN36" s="14"/>
      <c r="ZO36" s="14"/>
      <c r="ZP36" s="14"/>
      <c r="ZQ36" s="14"/>
      <c r="ZR36" s="14"/>
      <c r="ZS36" s="14"/>
      <c r="ZT36" s="14"/>
      <c r="ZU36" s="14"/>
      <c r="ZV36" s="14"/>
      <c r="ZW36" s="14"/>
      <c r="ZX36" s="14"/>
      <c r="ZY36" s="14"/>
      <c r="ZZ36" s="14"/>
      <c r="AAA36" s="14"/>
      <c r="AAB36" s="14"/>
      <c r="AAC36" s="14"/>
      <c r="AAD36" s="14"/>
      <c r="AAE36" s="14"/>
      <c r="AAF36" s="14"/>
      <c r="AAG36" s="14"/>
      <c r="AAH36" s="14"/>
      <c r="AAI36" s="14"/>
      <c r="AAJ36" s="14"/>
      <c r="AAK36" s="14"/>
      <c r="AAL36" s="14"/>
      <c r="AAM36" s="14"/>
      <c r="AAN36" s="14"/>
      <c r="AAO36" s="14"/>
      <c r="AAP36" s="14"/>
      <c r="AAQ36" s="14"/>
      <c r="AAR36" s="14"/>
      <c r="AAS36" s="14"/>
      <c r="AAT36" s="14"/>
      <c r="AAU36" s="14"/>
      <c r="AAV36" s="14"/>
      <c r="AAW36" s="14"/>
      <c r="AAX36" s="14"/>
      <c r="AAY36" s="14"/>
      <c r="AAZ36" s="14"/>
      <c r="ABA36" s="14"/>
      <c r="ABB36" s="14"/>
      <c r="ABC36" s="14"/>
      <c r="ABD36" s="14"/>
      <c r="ABE36" s="14"/>
      <c r="ABF36" s="14"/>
      <c r="ABG36" s="14"/>
      <c r="ABH36" s="14"/>
      <c r="ABI36" s="14"/>
      <c r="ABJ36" s="14"/>
      <c r="ABK36" s="14"/>
      <c r="ABL36" s="14"/>
      <c r="ABM36" s="14"/>
      <c r="ABN36" s="14"/>
      <c r="ABO36" s="14"/>
      <c r="ABP36" s="14"/>
      <c r="ABQ36" s="14"/>
      <c r="ABR36" s="14"/>
      <c r="ABS36" s="14"/>
      <c r="ABT36" s="14"/>
      <c r="ABU36" s="14"/>
      <c r="ABV36" s="14"/>
      <c r="ABW36" s="14"/>
      <c r="ABX36" s="14"/>
      <c r="ABY36" s="14"/>
      <c r="ABZ36" s="14"/>
      <c r="ACA36" s="14"/>
      <c r="ACB36" s="14"/>
      <c r="ACC36" s="14"/>
      <c r="ACD36" s="14"/>
      <c r="ACE36" s="14"/>
      <c r="ACF36" s="14"/>
      <c r="ACG36" s="14"/>
      <c r="ACH36" s="14"/>
      <c r="ACI36" s="14"/>
      <c r="ACJ36" s="14"/>
      <c r="ACK36" s="14"/>
      <c r="ACL36" s="14"/>
      <c r="ACM36" s="14"/>
      <c r="ACN36" s="14"/>
      <c r="ACO36" s="14"/>
      <c r="ACP36" s="14"/>
      <c r="ACQ36" s="14"/>
      <c r="ACR36" s="14"/>
      <c r="ACS36" s="14"/>
      <c r="ACT36" s="14"/>
      <c r="ACU36" s="14"/>
      <c r="ACV36" s="14"/>
      <c r="ACW36" s="14"/>
      <c r="ACX36" s="14"/>
      <c r="ACY36" s="14"/>
      <c r="ACZ36" s="14"/>
      <c r="ADA36" s="14"/>
      <c r="ADB36" s="14"/>
      <c r="ADC36" s="14"/>
      <c r="ADD36" s="14"/>
      <c r="ADE36" s="14"/>
      <c r="ADF36" s="14"/>
      <c r="ADG36" s="14"/>
      <c r="ADH36" s="14"/>
      <c r="ADI36" s="14"/>
      <c r="ADJ36" s="14"/>
      <c r="ADK36" s="14"/>
      <c r="ADL36" s="14"/>
      <c r="ADM36" s="14"/>
      <c r="ADN36" s="14"/>
      <c r="ADO36" s="14"/>
      <c r="ADP36" s="14"/>
      <c r="ADQ36" s="14"/>
      <c r="ADR36" s="14"/>
      <c r="ADS36" s="14"/>
      <c r="ADT36" s="14"/>
      <c r="ADU36" s="14"/>
      <c r="ADV36" s="14"/>
      <c r="ADW36" s="14"/>
      <c r="ADX36" s="14"/>
      <c r="ADY36" s="14"/>
      <c r="ADZ36" s="14"/>
      <c r="AEA36" s="14"/>
      <c r="AEB36" s="14"/>
      <c r="AEC36" s="14"/>
      <c r="AED36" s="14"/>
      <c r="AEE36" s="14"/>
      <c r="AEF36" s="14"/>
      <c r="AEG36" s="14"/>
      <c r="AEH36" s="14"/>
      <c r="AEI36" s="14"/>
      <c r="AEJ36" s="14"/>
      <c r="AEK36" s="14"/>
      <c r="AEL36" s="14"/>
      <c r="AEM36" s="14"/>
      <c r="AEN36" s="14"/>
      <c r="AEO36" s="14"/>
      <c r="AEP36" s="14"/>
      <c r="AEQ36" s="14"/>
      <c r="AER36" s="14"/>
      <c r="AES36" s="14"/>
      <c r="AET36" s="14"/>
      <c r="AEU36" s="14"/>
      <c r="AEV36" s="14"/>
      <c r="AEW36" s="14"/>
      <c r="AEX36" s="14"/>
      <c r="AEY36" s="14"/>
      <c r="AEZ36" s="14"/>
      <c r="AFA36" s="14"/>
      <c r="AFB36" s="14"/>
      <c r="AFC36" s="14"/>
      <c r="AFD36" s="14"/>
      <c r="AFE36" s="14"/>
      <c r="AFF36" s="14"/>
      <c r="AFG36" s="14"/>
      <c r="AFH36" s="14"/>
      <c r="AFI36" s="14"/>
      <c r="AFJ36" s="14"/>
      <c r="AFK36" s="14"/>
      <c r="AFL36" s="14"/>
      <c r="AFM36" s="14"/>
      <c r="AFN36" s="14"/>
      <c r="AFO36" s="14"/>
      <c r="AFP36" s="14"/>
      <c r="AFQ36" s="14"/>
      <c r="AFR36" s="14"/>
      <c r="AFS36" s="14"/>
      <c r="AFT36" s="14"/>
      <c r="AFU36" s="14"/>
      <c r="AFV36" s="14"/>
      <c r="AFW36" s="14"/>
      <c r="AFX36" s="14"/>
      <c r="AFY36" s="14"/>
      <c r="AFZ36" s="14"/>
      <c r="AGA36" s="14"/>
      <c r="AGB36" s="14"/>
      <c r="AGC36" s="14"/>
      <c r="AGD36" s="14"/>
      <c r="AGE36" s="14"/>
      <c r="AGF36" s="14"/>
      <c r="AGG36" s="14"/>
      <c r="AGH36" s="14"/>
      <c r="AGI36" s="14"/>
      <c r="AGJ36" s="14"/>
      <c r="AGK36" s="14"/>
      <c r="AGL36" s="14"/>
      <c r="AGM36" s="14"/>
      <c r="AGN36" s="14"/>
      <c r="AGO36" s="14"/>
      <c r="AGP36" s="14"/>
      <c r="AGQ36" s="14"/>
      <c r="AGR36" s="14"/>
      <c r="AGS36" s="14"/>
      <c r="AGT36" s="14"/>
      <c r="AGU36" s="14"/>
      <c r="AGV36" s="14"/>
      <c r="AGW36" s="14"/>
      <c r="AGX36" s="14"/>
      <c r="AGY36" s="14"/>
      <c r="AGZ36" s="14"/>
      <c r="AHA36" s="14"/>
      <c r="AHB36" s="14"/>
      <c r="AHC36" s="14"/>
      <c r="AHD36" s="14"/>
      <c r="AHE36" s="14"/>
      <c r="AHF36" s="14"/>
      <c r="AHG36" s="14"/>
      <c r="AHH36" s="14"/>
      <c r="AHI36" s="14"/>
      <c r="AHJ36" s="14"/>
      <c r="AHK36" s="14"/>
      <c r="AHL36" s="14"/>
      <c r="AHM36" s="14"/>
      <c r="AHN36" s="14"/>
      <c r="AHO36" s="14"/>
      <c r="AHP36" s="14"/>
      <c r="AHQ36" s="14"/>
      <c r="AHR36" s="14"/>
      <c r="AHS36" s="14"/>
      <c r="AHT36" s="14"/>
      <c r="AHU36" s="14"/>
      <c r="AHV36" s="14"/>
      <c r="AHW36" s="14"/>
      <c r="AHX36" s="14"/>
      <c r="AHY36" s="14"/>
      <c r="AHZ36" s="14"/>
      <c r="AIA36" s="14"/>
      <c r="AIB36" s="14"/>
      <c r="AIC36" s="14"/>
      <c r="AID36" s="14"/>
      <c r="AIE36" s="14"/>
      <c r="AIF36" s="14"/>
      <c r="AIG36" s="14"/>
      <c r="AIH36" s="14"/>
      <c r="AII36" s="14"/>
      <c r="AIJ36" s="14"/>
      <c r="AIK36" s="14"/>
      <c r="AIL36" s="14"/>
      <c r="AIM36" s="14"/>
      <c r="AIN36" s="14"/>
      <c r="AIO36" s="14"/>
      <c r="AIP36" s="14"/>
      <c r="AIQ36" s="14"/>
      <c r="AIR36" s="14"/>
      <c r="AIS36" s="14"/>
      <c r="AIT36" s="14"/>
      <c r="AIU36" s="14"/>
      <c r="AIV36" s="14"/>
      <c r="AIW36" s="14"/>
      <c r="AIX36" s="14"/>
      <c r="AIY36" s="14"/>
      <c r="AIZ36" s="14"/>
      <c r="AJA36" s="14"/>
      <c r="AJB36" s="14"/>
      <c r="AJC36" s="14"/>
      <c r="AJD36" s="14"/>
      <c r="AJE36" s="14"/>
      <c r="AJF36" s="14"/>
      <c r="AJG36" s="14"/>
      <c r="AJH36" s="14"/>
      <c r="AJI36" s="14"/>
      <c r="AJJ36" s="14"/>
      <c r="AJK36" s="14"/>
      <c r="AJL36" s="14"/>
      <c r="AJM36" s="14"/>
      <c r="AJN36" s="14"/>
      <c r="AJO36" s="14"/>
      <c r="AJP36" s="14"/>
      <c r="AJQ36" s="14"/>
      <c r="AJR36" s="14"/>
      <c r="AJS36" s="14"/>
      <c r="AJT36" s="14"/>
      <c r="AJU36" s="14"/>
      <c r="AJV36" s="14"/>
      <c r="AJW36" s="14"/>
      <c r="AJX36" s="14"/>
      <c r="AJY36" s="14"/>
      <c r="AJZ36" s="14"/>
      <c r="AKA36" s="14"/>
      <c r="AKB36" s="14"/>
      <c r="AKC36" s="14"/>
      <c r="AKD36" s="14"/>
      <c r="AKE36" s="14"/>
      <c r="AKF36" s="14"/>
      <c r="AKG36" s="14"/>
      <c r="AKH36" s="14"/>
      <c r="AKI36" s="14"/>
      <c r="AKJ36" s="14"/>
      <c r="AKK36" s="14"/>
      <c r="AKL36" s="14"/>
      <c r="AKM36" s="14"/>
      <c r="AKN36" s="14"/>
      <c r="AKO36" s="14"/>
      <c r="AKP36" s="14"/>
      <c r="AKQ36" s="14"/>
      <c r="AKR36" s="14"/>
      <c r="AKS36" s="14"/>
      <c r="AKT36" s="14"/>
      <c r="AKU36" s="14"/>
      <c r="AKV36" s="14"/>
      <c r="AKW36" s="14"/>
      <c r="AKX36" s="14"/>
      <c r="AKY36" s="14"/>
      <c r="AKZ36" s="14"/>
      <c r="ALA36" s="14"/>
      <c r="ALB36" s="14"/>
      <c r="ALC36" s="14"/>
      <c r="ALD36" s="14"/>
      <c r="ALE36" s="14"/>
      <c r="ALF36" s="14"/>
      <c r="ALG36" s="14"/>
      <c r="ALH36" s="14"/>
      <c r="ALI36" s="14"/>
      <c r="ALJ36" s="14"/>
      <c r="ALK36" s="14"/>
      <c r="ALL36" s="14"/>
      <c r="ALM36" s="14"/>
      <c r="ALN36" s="14"/>
      <c r="ALO36" s="14"/>
      <c r="ALP36" s="14"/>
      <c r="ALQ36" s="14"/>
      <c r="ALR36" s="14"/>
      <c r="ALS36" s="14"/>
      <c r="ALT36" s="14"/>
      <c r="ALU36" s="14"/>
      <c r="ALV36" s="14"/>
      <c r="ALW36" s="14"/>
      <c r="ALX36" s="14"/>
      <c r="ALY36" s="14"/>
      <c r="ALZ36" s="14"/>
      <c r="AMA36" s="14"/>
      <c r="AMB36" s="14"/>
      <c r="AMC36" s="14"/>
      <c r="AMD36" s="14"/>
      <c r="AME36" s="14"/>
      <c r="AMF36" s="14"/>
      <c r="AMG36" s="14"/>
      <c r="AMH36" s="14"/>
      <c r="AMI36" s="14"/>
      <c r="AMJ36" s="14"/>
      <c r="AMK36" s="14"/>
      <c r="AML36" s="14"/>
      <c r="AMM36" s="14"/>
      <c r="AMN36" s="14"/>
      <c r="AMO36" s="14"/>
    </row>
    <row r="37" spans="1:1029" s="139" customFormat="1" ht="32.25" customHeight="1" x14ac:dyDescent="0.25">
      <c r="A37" s="1738" t="s">
        <v>10</v>
      </c>
      <c r="B37" s="702" t="s">
        <v>726</v>
      </c>
      <c r="C37" s="702" t="s">
        <v>727</v>
      </c>
      <c r="D37" s="141" t="s">
        <v>729</v>
      </c>
      <c r="E37" s="140">
        <v>45058</v>
      </c>
      <c r="F37" s="702" t="s">
        <v>619</v>
      </c>
      <c r="IW37" s="14"/>
      <c r="IX37" s="14"/>
      <c r="IY37" s="14"/>
      <c r="IZ37" s="14"/>
      <c r="JA37" s="14"/>
      <c r="JB37" s="14"/>
      <c r="JC37" s="14"/>
      <c r="JD37" s="14"/>
      <c r="JE37" s="14"/>
      <c r="JF37" s="14"/>
      <c r="JG37" s="14"/>
      <c r="JH37" s="14"/>
      <c r="JI37" s="14"/>
      <c r="JJ37" s="14"/>
      <c r="JK37" s="14"/>
      <c r="JL37" s="14"/>
      <c r="JM37" s="14"/>
      <c r="JN37" s="14"/>
      <c r="JO37" s="14"/>
      <c r="JP37" s="14"/>
      <c r="JQ37" s="14"/>
      <c r="JR37" s="14"/>
      <c r="JS37" s="14"/>
      <c r="JT37" s="14"/>
      <c r="JU37" s="14"/>
      <c r="JV37" s="14"/>
      <c r="JW37" s="14"/>
      <c r="JX37" s="14"/>
      <c r="JY37" s="14"/>
      <c r="JZ37" s="14"/>
      <c r="KA37" s="14"/>
      <c r="KB37" s="14"/>
      <c r="KC37" s="14"/>
      <c r="KD37" s="14"/>
      <c r="KE37" s="14"/>
      <c r="KF37" s="14"/>
      <c r="KG37" s="14"/>
      <c r="KH37" s="14"/>
      <c r="KI37" s="14"/>
      <c r="KJ37" s="14"/>
      <c r="KK37" s="14"/>
      <c r="KL37" s="14"/>
      <c r="KM37" s="14"/>
      <c r="KN37" s="14"/>
      <c r="KO37" s="14"/>
      <c r="KP37" s="14"/>
      <c r="KQ37" s="14"/>
      <c r="KR37" s="14"/>
      <c r="KS37" s="14"/>
      <c r="KT37" s="14"/>
      <c r="KU37" s="14"/>
      <c r="KV37" s="14"/>
      <c r="KW37" s="14"/>
      <c r="KX37" s="14"/>
      <c r="KY37" s="14"/>
      <c r="KZ37" s="14"/>
      <c r="LA37" s="14"/>
      <c r="LB37" s="14"/>
      <c r="LC37" s="14"/>
      <c r="LD37" s="14"/>
      <c r="LE37" s="14"/>
      <c r="LF37" s="14"/>
      <c r="LG37" s="14"/>
      <c r="LH37" s="14"/>
      <c r="LI37" s="14"/>
      <c r="LJ37" s="14"/>
      <c r="LK37" s="14"/>
      <c r="LL37" s="14"/>
      <c r="LM37" s="14"/>
      <c r="LN37" s="14"/>
      <c r="LO37" s="14"/>
      <c r="LP37" s="14"/>
      <c r="LQ37" s="14"/>
      <c r="LR37" s="14"/>
      <c r="LS37" s="14"/>
      <c r="LT37" s="14"/>
      <c r="LU37" s="14"/>
      <c r="LV37" s="14"/>
      <c r="LW37" s="14"/>
      <c r="LX37" s="14"/>
      <c r="LY37" s="14"/>
      <c r="LZ37" s="14"/>
      <c r="MA37" s="14"/>
      <c r="MB37" s="14"/>
      <c r="MC37" s="14"/>
      <c r="MD37" s="14"/>
      <c r="ME37" s="14"/>
      <c r="MF37" s="14"/>
      <c r="MG37" s="14"/>
      <c r="MH37" s="14"/>
      <c r="MI37" s="14"/>
      <c r="MJ37" s="14"/>
      <c r="MK37" s="14"/>
      <c r="ML37" s="14"/>
      <c r="MM37" s="14"/>
      <c r="MN37" s="14"/>
      <c r="MO37" s="14"/>
      <c r="MP37" s="14"/>
      <c r="MQ37" s="14"/>
      <c r="MR37" s="14"/>
      <c r="MS37" s="14"/>
      <c r="MT37" s="14"/>
      <c r="MU37" s="14"/>
      <c r="MV37" s="14"/>
      <c r="MW37" s="14"/>
      <c r="MX37" s="14"/>
      <c r="MY37" s="14"/>
      <c r="MZ37" s="14"/>
      <c r="NA37" s="14"/>
      <c r="NB37" s="14"/>
      <c r="NC37" s="14"/>
      <c r="ND37" s="14"/>
      <c r="NE37" s="14"/>
      <c r="NF37" s="14"/>
      <c r="NG37" s="14"/>
      <c r="NH37" s="14"/>
      <c r="NI37" s="14"/>
      <c r="NJ37" s="14"/>
      <c r="NK37" s="14"/>
      <c r="NL37" s="14"/>
      <c r="NM37" s="14"/>
      <c r="NN37" s="14"/>
      <c r="NO37" s="14"/>
      <c r="NP37" s="14"/>
      <c r="NQ37" s="14"/>
      <c r="NR37" s="14"/>
      <c r="NS37" s="14"/>
      <c r="NT37" s="14"/>
      <c r="NU37" s="14"/>
      <c r="NV37" s="14"/>
      <c r="NW37" s="14"/>
      <c r="NX37" s="14"/>
      <c r="NY37" s="14"/>
      <c r="NZ37" s="14"/>
      <c r="OA37" s="14"/>
      <c r="OB37" s="14"/>
      <c r="OC37" s="14"/>
      <c r="OD37" s="14"/>
      <c r="OE37" s="14"/>
      <c r="OF37" s="14"/>
      <c r="OG37" s="14"/>
      <c r="OH37" s="14"/>
      <c r="OI37" s="14"/>
      <c r="OJ37" s="14"/>
      <c r="OK37" s="14"/>
      <c r="OL37" s="14"/>
      <c r="OM37" s="14"/>
      <c r="ON37" s="14"/>
      <c r="OO37" s="14"/>
      <c r="OP37" s="14"/>
      <c r="OQ37" s="14"/>
      <c r="OR37" s="14"/>
      <c r="OS37" s="14"/>
      <c r="OT37" s="14"/>
      <c r="OU37" s="14"/>
      <c r="OV37" s="14"/>
      <c r="OW37" s="14"/>
      <c r="OX37" s="14"/>
      <c r="OY37" s="14"/>
      <c r="OZ37" s="14"/>
      <c r="PA37" s="14"/>
      <c r="PB37" s="14"/>
      <c r="PC37" s="14"/>
      <c r="PD37" s="14"/>
      <c r="PE37" s="14"/>
      <c r="PF37" s="14"/>
      <c r="PG37" s="14"/>
      <c r="PH37" s="14"/>
      <c r="PI37" s="14"/>
      <c r="PJ37" s="14"/>
      <c r="PK37" s="14"/>
      <c r="PL37" s="14"/>
      <c r="PM37" s="14"/>
      <c r="PN37" s="14"/>
      <c r="PO37" s="14"/>
      <c r="PP37" s="14"/>
      <c r="PQ37" s="14"/>
      <c r="PR37" s="14"/>
      <c r="PS37" s="14"/>
      <c r="PT37" s="14"/>
      <c r="PU37" s="14"/>
      <c r="PV37" s="14"/>
      <c r="PW37" s="14"/>
      <c r="PX37" s="14"/>
      <c r="PY37" s="14"/>
      <c r="PZ37" s="14"/>
      <c r="QA37" s="14"/>
      <c r="QB37" s="14"/>
      <c r="QC37" s="14"/>
      <c r="QD37" s="14"/>
      <c r="QE37" s="14"/>
      <c r="QF37" s="14"/>
      <c r="QG37" s="14"/>
      <c r="QH37" s="14"/>
      <c r="QI37" s="14"/>
      <c r="QJ37" s="14"/>
      <c r="QK37" s="14"/>
      <c r="QL37" s="14"/>
      <c r="QM37" s="14"/>
      <c r="QN37" s="14"/>
      <c r="QO37" s="14"/>
      <c r="QP37" s="14"/>
      <c r="QQ37" s="14"/>
      <c r="QR37" s="14"/>
      <c r="QS37" s="14"/>
      <c r="QT37" s="14"/>
      <c r="QU37" s="14"/>
      <c r="QV37" s="14"/>
      <c r="QW37" s="14"/>
      <c r="QX37" s="14"/>
      <c r="QY37" s="14"/>
      <c r="QZ37" s="14"/>
      <c r="RA37" s="14"/>
      <c r="RB37" s="14"/>
      <c r="RC37" s="14"/>
      <c r="RD37" s="14"/>
      <c r="RE37" s="14"/>
      <c r="RF37" s="14"/>
      <c r="RG37" s="14"/>
      <c r="RH37" s="14"/>
      <c r="RI37" s="14"/>
      <c r="RJ37" s="14"/>
      <c r="RK37" s="14"/>
      <c r="RL37" s="14"/>
      <c r="RM37" s="14"/>
      <c r="RN37" s="14"/>
      <c r="RO37" s="14"/>
      <c r="RP37" s="14"/>
      <c r="RQ37" s="14"/>
      <c r="RR37" s="14"/>
      <c r="RS37" s="14"/>
      <c r="RT37" s="14"/>
      <c r="RU37" s="14"/>
      <c r="RV37" s="14"/>
      <c r="RW37" s="14"/>
      <c r="RX37" s="14"/>
      <c r="RY37" s="14"/>
      <c r="RZ37" s="14"/>
      <c r="SA37" s="14"/>
      <c r="SB37" s="14"/>
      <c r="SC37" s="14"/>
      <c r="SD37" s="14"/>
      <c r="SE37" s="14"/>
      <c r="SF37" s="14"/>
      <c r="SG37" s="14"/>
      <c r="SH37" s="14"/>
      <c r="SI37" s="14"/>
      <c r="SJ37" s="14"/>
      <c r="SK37" s="14"/>
      <c r="SL37" s="14"/>
      <c r="SM37" s="14"/>
      <c r="SN37" s="14"/>
      <c r="SO37" s="14"/>
      <c r="SP37" s="14"/>
      <c r="SQ37" s="14"/>
      <c r="SR37" s="14"/>
      <c r="SS37" s="14"/>
      <c r="ST37" s="14"/>
      <c r="SU37" s="14"/>
      <c r="SV37" s="14"/>
      <c r="SW37" s="14"/>
      <c r="SX37" s="14"/>
      <c r="SY37" s="14"/>
      <c r="SZ37" s="14"/>
      <c r="TA37" s="14"/>
      <c r="TB37" s="14"/>
      <c r="TC37" s="14"/>
      <c r="TD37" s="14"/>
      <c r="TE37" s="14"/>
      <c r="TF37" s="14"/>
      <c r="TG37" s="14"/>
      <c r="TH37" s="14"/>
      <c r="TI37" s="14"/>
      <c r="TJ37" s="14"/>
      <c r="TK37" s="14"/>
      <c r="TL37" s="14"/>
      <c r="TM37" s="14"/>
      <c r="TN37" s="14"/>
      <c r="TO37" s="14"/>
      <c r="TP37" s="14"/>
      <c r="TQ37" s="14"/>
      <c r="TR37" s="14"/>
      <c r="TS37" s="14"/>
      <c r="TT37" s="14"/>
      <c r="TU37" s="14"/>
      <c r="TV37" s="14"/>
      <c r="TW37" s="14"/>
      <c r="TX37" s="14"/>
      <c r="TY37" s="14"/>
      <c r="TZ37" s="14"/>
      <c r="UA37" s="14"/>
      <c r="UB37" s="14"/>
      <c r="UC37" s="14"/>
      <c r="UD37" s="14"/>
      <c r="UE37" s="14"/>
      <c r="UF37" s="14"/>
      <c r="UG37" s="14"/>
      <c r="UH37" s="14"/>
      <c r="UI37" s="14"/>
      <c r="UJ37" s="14"/>
      <c r="UK37" s="14"/>
      <c r="UL37" s="14"/>
      <c r="UM37" s="14"/>
      <c r="UN37" s="14"/>
      <c r="UO37" s="14"/>
      <c r="UP37" s="14"/>
      <c r="UQ37" s="14"/>
      <c r="UR37" s="14"/>
      <c r="US37" s="14"/>
      <c r="UT37" s="14"/>
      <c r="UU37" s="14"/>
      <c r="UV37" s="14"/>
      <c r="UW37" s="14"/>
      <c r="UX37" s="14"/>
      <c r="UY37" s="14"/>
      <c r="UZ37" s="14"/>
      <c r="VA37" s="14"/>
      <c r="VB37" s="14"/>
      <c r="VC37" s="14"/>
      <c r="VD37" s="14"/>
      <c r="VE37" s="14"/>
      <c r="VF37" s="14"/>
      <c r="VG37" s="14"/>
      <c r="VH37" s="14"/>
      <c r="VI37" s="14"/>
      <c r="VJ37" s="14"/>
      <c r="VK37" s="14"/>
      <c r="VL37" s="14"/>
      <c r="VM37" s="14"/>
      <c r="VN37" s="14"/>
      <c r="VO37" s="14"/>
      <c r="VP37" s="14"/>
      <c r="VQ37" s="14"/>
      <c r="VR37" s="14"/>
      <c r="VS37" s="14"/>
      <c r="VT37" s="14"/>
      <c r="VU37" s="14"/>
      <c r="VV37" s="14"/>
      <c r="VW37" s="14"/>
      <c r="VX37" s="14"/>
      <c r="VY37" s="14"/>
      <c r="VZ37" s="14"/>
      <c r="WA37" s="14"/>
      <c r="WB37" s="14"/>
      <c r="WC37" s="14"/>
      <c r="WD37" s="14"/>
      <c r="WE37" s="14"/>
      <c r="WF37" s="14"/>
      <c r="WG37" s="14"/>
      <c r="WH37" s="14"/>
      <c r="WI37" s="14"/>
      <c r="WJ37" s="14"/>
      <c r="WK37" s="14"/>
      <c r="WL37" s="14"/>
      <c r="WM37" s="14"/>
      <c r="WN37" s="14"/>
      <c r="WO37" s="14"/>
      <c r="WP37" s="14"/>
      <c r="WQ37" s="14"/>
      <c r="WR37" s="14"/>
      <c r="WS37" s="14"/>
      <c r="WT37" s="14"/>
      <c r="WU37" s="14"/>
      <c r="WV37" s="14"/>
      <c r="WW37" s="14"/>
      <c r="WX37" s="14"/>
      <c r="WY37" s="14"/>
      <c r="WZ37" s="14"/>
      <c r="XA37" s="14"/>
      <c r="XB37" s="14"/>
      <c r="XC37" s="14"/>
      <c r="XD37" s="14"/>
      <c r="XE37" s="14"/>
      <c r="XF37" s="14"/>
      <c r="XG37" s="14"/>
      <c r="XH37" s="14"/>
      <c r="XI37" s="14"/>
      <c r="XJ37" s="14"/>
      <c r="XK37" s="14"/>
      <c r="XL37" s="14"/>
      <c r="XM37" s="14"/>
      <c r="XN37" s="14"/>
      <c r="XO37" s="14"/>
      <c r="XP37" s="14"/>
      <c r="XQ37" s="14"/>
      <c r="XR37" s="14"/>
      <c r="XS37" s="14"/>
      <c r="XT37" s="14"/>
      <c r="XU37" s="14"/>
      <c r="XV37" s="14"/>
      <c r="XW37" s="14"/>
      <c r="XX37" s="14"/>
      <c r="XY37" s="14"/>
      <c r="XZ37" s="14"/>
      <c r="YA37" s="14"/>
      <c r="YB37" s="14"/>
      <c r="YC37" s="14"/>
      <c r="YD37" s="14"/>
      <c r="YE37" s="14"/>
      <c r="YF37" s="14"/>
      <c r="YG37" s="14"/>
      <c r="YH37" s="14"/>
      <c r="YI37" s="14"/>
      <c r="YJ37" s="14"/>
      <c r="YK37" s="14"/>
      <c r="YL37" s="14"/>
      <c r="YM37" s="14"/>
      <c r="YN37" s="14"/>
      <c r="YO37" s="14"/>
      <c r="YP37" s="14"/>
      <c r="YQ37" s="14"/>
      <c r="YR37" s="14"/>
      <c r="YS37" s="14"/>
      <c r="YT37" s="14"/>
      <c r="YU37" s="14"/>
      <c r="YV37" s="14"/>
      <c r="YW37" s="14"/>
      <c r="YX37" s="14"/>
      <c r="YY37" s="14"/>
      <c r="YZ37" s="14"/>
      <c r="ZA37" s="14"/>
      <c r="ZB37" s="14"/>
      <c r="ZC37" s="14"/>
      <c r="ZD37" s="14"/>
      <c r="ZE37" s="14"/>
      <c r="ZF37" s="14"/>
      <c r="ZG37" s="14"/>
      <c r="ZH37" s="14"/>
      <c r="ZI37" s="14"/>
      <c r="ZJ37" s="14"/>
      <c r="ZK37" s="14"/>
      <c r="ZL37" s="14"/>
      <c r="ZM37" s="14"/>
      <c r="ZN37" s="14"/>
      <c r="ZO37" s="14"/>
      <c r="ZP37" s="14"/>
      <c r="ZQ37" s="14"/>
      <c r="ZR37" s="14"/>
      <c r="ZS37" s="14"/>
      <c r="ZT37" s="14"/>
      <c r="ZU37" s="14"/>
      <c r="ZV37" s="14"/>
      <c r="ZW37" s="14"/>
      <c r="ZX37" s="14"/>
      <c r="ZY37" s="14"/>
      <c r="ZZ37" s="14"/>
      <c r="AAA37" s="14"/>
      <c r="AAB37" s="14"/>
      <c r="AAC37" s="14"/>
      <c r="AAD37" s="14"/>
      <c r="AAE37" s="14"/>
      <c r="AAF37" s="14"/>
      <c r="AAG37" s="14"/>
      <c r="AAH37" s="14"/>
      <c r="AAI37" s="14"/>
      <c r="AAJ37" s="14"/>
      <c r="AAK37" s="14"/>
      <c r="AAL37" s="14"/>
      <c r="AAM37" s="14"/>
      <c r="AAN37" s="14"/>
      <c r="AAO37" s="14"/>
      <c r="AAP37" s="14"/>
      <c r="AAQ37" s="14"/>
      <c r="AAR37" s="14"/>
      <c r="AAS37" s="14"/>
      <c r="AAT37" s="14"/>
      <c r="AAU37" s="14"/>
      <c r="AAV37" s="14"/>
      <c r="AAW37" s="14"/>
      <c r="AAX37" s="14"/>
      <c r="AAY37" s="14"/>
      <c r="AAZ37" s="14"/>
      <c r="ABA37" s="14"/>
      <c r="ABB37" s="14"/>
      <c r="ABC37" s="14"/>
      <c r="ABD37" s="14"/>
      <c r="ABE37" s="14"/>
      <c r="ABF37" s="14"/>
      <c r="ABG37" s="14"/>
      <c r="ABH37" s="14"/>
      <c r="ABI37" s="14"/>
      <c r="ABJ37" s="14"/>
      <c r="ABK37" s="14"/>
      <c r="ABL37" s="14"/>
      <c r="ABM37" s="14"/>
      <c r="ABN37" s="14"/>
      <c r="ABO37" s="14"/>
      <c r="ABP37" s="14"/>
      <c r="ABQ37" s="14"/>
      <c r="ABR37" s="14"/>
      <c r="ABS37" s="14"/>
      <c r="ABT37" s="14"/>
      <c r="ABU37" s="14"/>
      <c r="ABV37" s="14"/>
      <c r="ABW37" s="14"/>
      <c r="ABX37" s="14"/>
      <c r="ABY37" s="14"/>
      <c r="ABZ37" s="14"/>
      <c r="ACA37" s="14"/>
      <c r="ACB37" s="14"/>
      <c r="ACC37" s="14"/>
      <c r="ACD37" s="14"/>
      <c r="ACE37" s="14"/>
      <c r="ACF37" s="14"/>
      <c r="ACG37" s="14"/>
      <c r="ACH37" s="14"/>
      <c r="ACI37" s="14"/>
      <c r="ACJ37" s="14"/>
      <c r="ACK37" s="14"/>
      <c r="ACL37" s="14"/>
      <c r="ACM37" s="14"/>
      <c r="ACN37" s="14"/>
      <c r="ACO37" s="14"/>
      <c r="ACP37" s="14"/>
      <c r="ACQ37" s="14"/>
      <c r="ACR37" s="14"/>
      <c r="ACS37" s="14"/>
      <c r="ACT37" s="14"/>
      <c r="ACU37" s="14"/>
      <c r="ACV37" s="14"/>
      <c r="ACW37" s="14"/>
      <c r="ACX37" s="14"/>
      <c r="ACY37" s="14"/>
      <c r="ACZ37" s="14"/>
      <c r="ADA37" s="14"/>
      <c r="ADB37" s="14"/>
      <c r="ADC37" s="14"/>
      <c r="ADD37" s="14"/>
      <c r="ADE37" s="14"/>
      <c r="ADF37" s="14"/>
      <c r="ADG37" s="14"/>
      <c r="ADH37" s="14"/>
      <c r="ADI37" s="14"/>
      <c r="ADJ37" s="14"/>
      <c r="ADK37" s="14"/>
      <c r="ADL37" s="14"/>
      <c r="ADM37" s="14"/>
      <c r="ADN37" s="14"/>
      <c r="ADO37" s="14"/>
      <c r="ADP37" s="14"/>
      <c r="ADQ37" s="14"/>
      <c r="ADR37" s="14"/>
      <c r="ADS37" s="14"/>
      <c r="ADT37" s="14"/>
      <c r="ADU37" s="14"/>
      <c r="ADV37" s="14"/>
      <c r="ADW37" s="14"/>
      <c r="ADX37" s="14"/>
      <c r="ADY37" s="14"/>
      <c r="ADZ37" s="14"/>
      <c r="AEA37" s="14"/>
      <c r="AEB37" s="14"/>
      <c r="AEC37" s="14"/>
      <c r="AED37" s="14"/>
      <c r="AEE37" s="14"/>
      <c r="AEF37" s="14"/>
      <c r="AEG37" s="14"/>
      <c r="AEH37" s="14"/>
      <c r="AEI37" s="14"/>
      <c r="AEJ37" s="14"/>
      <c r="AEK37" s="14"/>
      <c r="AEL37" s="14"/>
      <c r="AEM37" s="14"/>
      <c r="AEN37" s="14"/>
      <c r="AEO37" s="14"/>
      <c r="AEP37" s="14"/>
      <c r="AEQ37" s="14"/>
      <c r="AER37" s="14"/>
      <c r="AES37" s="14"/>
      <c r="AET37" s="14"/>
      <c r="AEU37" s="14"/>
      <c r="AEV37" s="14"/>
      <c r="AEW37" s="14"/>
      <c r="AEX37" s="14"/>
      <c r="AEY37" s="14"/>
      <c r="AEZ37" s="14"/>
      <c r="AFA37" s="14"/>
      <c r="AFB37" s="14"/>
      <c r="AFC37" s="14"/>
      <c r="AFD37" s="14"/>
      <c r="AFE37" s="14"/>
      <c r="AFF37" s="14"/>
      <c r="AFG37" s="14"/>
      <c r="AFH37" s="14"/>
      <c r="AFI37" s="14"/>
      <c r="AFJ37" s="14"/>
      <c r="AFK37" s="14"/>
      <c r="AFL37" s="14"/>
      <c r="AFM37" s="14"/>
      <c r="AFN37" s="14"/>
      <c r="AFO37" s="14"/>
      <c r="AFP37" s="14"/>
      <c r="AFQ37" s="14"/>
      <c r="AFR37" s="14"/>
      <c r="AFS37" s="14"/>
      <c r="AFT37" s="14"/>
      <c r="AFU37" s="14"/>
      <c r="AFV37" s="14"/>
      <c r="AFW37" s="14"/>
      <c r="AFX37" s="14"/>
      <c r="AFY37" s="14"/>
      <c r="AFZ37" s="14"/>
      <c r="AGA37" s="14"/>
      <c r="AGB37" s="14"/>
      <c r="AGC37" s="14"/>
      <c r="AGD37" s="14"/>
      <c r="AGE37" s="14"/>
      <c r="AGF37" s="14"/>
      <c r="AGG37" s="14"/>
      <c r="AGH37" s="14"/>
      <c r="AGI37" s="14"/>
      <c r="AGJ37" s="14"/>
      <c r="AGK37" s="14"/>
      <c r="AGL37" s="14"/>
      <c r="AGM37" s="14"/>
      <c r="AGN37" s="14"/>
      <c r="AGO37" s="14"/>
      <c r="AGP37" s="14"/>
      <c r="AGQ37" s="14"/>
      <c r="AGR37" s="14"/>
      <c r="AGS37" s="14"/>
      <c r="AGT37" s="14"/>
      <c r="AGU37" s="14"/>
      <c r="AGV37" s="14"/>
      <c r="AGW37" s="14"/>
      <c r="AGX37" s="14"/>
      <c r="AGY37" s="14"/>
      <c r="AGZ37" s="14"/>
      <c r="AHA37" s="14"/>
      <c r="AHB37" s="14"/>
      <c r="AHC37" s="14"/>
      <c r="AHD37" s="14"/>
      <c r="AHE37" s="14"/>
      <c r="AHF37" s="14"/>
      <c r="AHG37" s="14"/>
      <c r="AHH37" s="14"/>
      <c r="AHI37" s="14"/>
      <c r="AHJ37" s="14"/>
      <c r="AHK37" s="14"/>
      <c r="AHL37" s="14"/>
      <c r="AHM37" s="14"/>
      <c r="AHN37" s="14"/>
      <c r="AHO37" s="14"/>
      <c r="AHP37" s="14"/>
      <c r="AHQ37" s="14"/>
      <c r="AHR37" s="14"/>
      <c r="AHS37" s="14"/>
      <c r="AHT37" s="14"/>
      <c r="AHU37" s="14"/>
      <c r="AHV37" s="14"/>
      <c r="AHW37" s="14"/>
      <c r="AHX37" s="14"/>
      <c r="AHY37" s="14"/>
      <c r="AHZ37" s="14"/>
      <c r="AIA37" s="14"/>
      <c r="AIB37" s="14"/>
      <c r="AIC37" s="14"/>
      <c r="AID37" s="14"/>
      <c r="AIE37" s="14"/>
      <c r="AIF37" s="14"/>
      <c r="AIG37" s="14"/>
      <c r="AIH37" s="14"/>
      <c r="AII37" s="14"/>
      <c r="AIJ37" s="14"/>
      <c r="AIK37" s="14"/>
      <c r="AIL37" s="14"/>
      <c r="AIM37" s="14"/>
      <c r="AIN37" s="14"/>
      <c r="AIO37" s="14"/>
      <c r="AIP37" s="14"/>
      <c r="AIQ37" s="14"/>
      <c r="AIR37" s="14"/>
      <c r="AIS37" s="14"/>
      <c r="AIT37" s="14"/>
      <c r="AIU37" s="14"/>
      <c r="AIV37" s="14"/>
      <c r="AIW37" s="14"/>
      <c r="AIX37" s="14"/>
      <c r="AIY37" s="14"/>
      <c r="AIZ37" s="14"/>
      <c r="AJA37" s="14"/>
      <c r="AJB37" s="14"/>
      <c r="AJC37" s="14"/>
      <c r="AJD37" s="14"/>
      <c r="AJE37" s="14"/>
      <c r="AJF37" s="14"/>
      <c r="AJG37" s="14"/>
      <c r="AJH37" s="14"/>
      <c r="AJI37" s="14"/>
      <c r="AJJ37" s="14"/>
      <c r="AJK37" s="14"/>
      <c r="AJL37" s="14"/>
      <c r="AJM37" s="14"/>
      <c r="AJN37" s="14"/>
      <c r="AJO37" s="14"/>
      <c r="AJP37" s="14"/>
      <c r="AJQ37" s="14"/>
      <c r="AJR37" s="14"/>
      <c r="AJS37" s="14"/>
      <c r="AJT37" s="14"/>
      <c r="AJU37" s="14"/>
      <c r="AJV37" s="14"/>
      <c r="AJW37" s="14"/>
      <c r="AJX37" s="14"/>
      <c r="AJY37" s="14"/>
      <c r="AJZ37" s="14"/>
      <c r="AKA37" s="14"/>
      <c r="AKB37" s="14"/>
      <c r="AKC37" s="14"/>
      <c r="AKD37" s="14"/>
      <c r="AKE37" s="14"/>
      <c r="AKF37" s="14"/>
      <c r="AKG37" s="14"/>
      <c r="AKH37" s="14"/>
      <c r="AKI37" s="14"/>
      <c r="AKJ37" s="14"/>
      <c r="AKK37" s="14"/>
      <c r="AKL37" s="14"/>
      <c r="AKM37" s="14"/>
      <c r="AKN37" s="14"/>
      <c r="AKO37" s="14"/>
      <c r="AKP37" s="14"/>
      <c r="AKQ37" s="14"/>
      <c r="AKR37" s="14"/>
      <c r="AKS37" s="14"/>
      <c r="AKT37" s="14"/>
      <c r="AKU37" s="14"/>
      <c r="AKV37" s="14"/>
      <c r="AKW37" s="14"/>
      <c r="AKX37" s="14"/>
      <c r="AKY37" s="14"/>
      <c r="AKZ37" s="14"/>
      <c r="ALA37" s="14"/>
      <c r="ALB37" s="14"/>
      <c r="ALC37" s="14"/>
      <c r="ALD37" s="14"/>
      <c r="ALE37" s="14"/>
      <c r="ALF37" s="14"/>
      <c r="ALG37" s="14"/>
      <c r="ALH37" s="14"/>
      <c r="ALI37" s="14"/>
      <c r="ALJ37" s="14"/>
      <c r="ALK37" s="14"/>
      <c r="ALL37" s="14"/>
      <c r="ALM37" s="14"/>
      <c r="ALN37" s="14"/>
      <c r="ALO37" s="14"/>
      <c r="ALP37" s="14"/>
      <c r="ALQ37" s="14"/>
      <c r="ALR37" s="14"/>
      <c r="ALS37" s="14"/>
      <c r="ALT37" s="14"/>
      <c r="ALU37" s="14"/>
      <c r="ALV37" s="14"/>
      <c r="ALW37" s="14"/>
      <c r="ALX37" s="14"/>
      <c r="ALY37" s="14"/>
      <c r="ALZ37" s="14"/>
      <c r="AMA37" s="14"/>
      <c r="AMB37" s="14"/>
      <c r="AMC37" s="14"/>
      <c r="AMD37" s="14"/>
      <c r="AME37" s="14"/>
      <c r="AMF37" s="14"/>
      <c r="AMG37" s="14"/>
      <c r="AMH37" s="14"/>
      <c r="AMI37" s="14"/>
      <c r="AMJ37" s="14"/>
      <c r="AMK37" s="14"/>
      <c r="AML37" s="14"/>
      <c r="AMM37" s="14"/>
      <c r="AMN37" s="14"/>
      <c r="AMO37" s="14"/>
    </row>
    <row r="38" spans="1:1029" s="139" customFormat="1" ht="32.25" customHeight="1" x14ac:dyDescent="0.25">
      <c r="A38" s="1738" t="s">
        <v>10</v>
      </c>
      <c r="B38" s="702" t="s">
        <v>2109</v>
      </c>
      <c r="C38" s="702" t="s">
        <v>932</v>
      </c>
      <c r="D38" s="141" t="s">
        <v>933</v>
      </c>
      <c r="E38" s="140">
        <v>44799</v>
      </c>
      <c r="F38" s="702" t="s">
        <v>619</v>
      </c>
      <c r="IW38" s="14"/>
      <c r="IX38" s="14"/>
      <c r="IY38" s="14"/>
      <c r="IZ38" s="14"/>
      <c r="JA38" s="14"/>
      <c r="JB38" s="14"/>
      <c r="JC38" s="14"/>
      <c r="JD38" s="14"/>
      <c r="JE38" s="14"/>
      <c r="JF38" s="14"/>
      <c r="JG38" s="14"/>
      <c r="JH38" s="14"/>
      <c r="JI38" s="14"/>
      <c r="JJ38" s="14"/>
      <c r="JK38" s="14"/>
      <c r="JL38" s="14"/>
      <c r="JM38" s="14"/>
      <c r="JN38" s="14"/>
      <c r="JO38" s="14"/>
      <c r="JP38" s="14"/>
      <c r="JQ38" s="14"/>
      <c r="JR38" s="14"/>
      <c r="JS38" s="14"/>
      <c r="JT38" s="14"/>
      <c r="JU38" s="14"/>
      <c r="JV38" s="14"/>
      <c r="JW38" s="14"/>
      <c r="JX38" s="14"/>
      <c r="JY38" s="14"/>
      <c r="JZ38" s="14"/>
      <c r="KA38" s="14"/>
      <c r="KB38" s="14"/>
      <c r="KC38" s="14"/>
      <c r="KD38" s="14"/>
      <c r="KE38" s="14"/>
      <c r="KF38" s="14"/>
      <c r="KG38" s="14"/>
      <c r="KH38" s="14"/>
      <c r="KI38" s="14"/>
      <c r="KJ38" s="14"/>
      <c r="KK38" s="14"/>
      <c r="KL38" s="14"/>
      <c r="KM38" s="14"/>
      <c r="KN38" s="14"/>
      <c r="KO38" s="14"/>
      <c r="KP38" s="14"/>
      <c r="KQ38" s="14"/>
      <c r="KR38" s="14"/>
      <c r="KS38" s="14"/>
      <c r="KT38" s="14"/>
      <c r="KU38" s="14"/>
      <c r="KV38" s="14"/>
      <c r="KW38" s="14"/>
      <c r="KX38" s="14"/>
      <c r="KY38" s="14"/>
      <c r="KZ38" s="14"/>
      <c r="LA38" s="14"/>
      <c r="LB38" s="14"/>
      <c r="LC38" s="14"/>
      <c r="LD38" s="14"/>
      <c r="LE38" s="14"/>
      <c r="LF38" s="14"/>
      <c r="LG38" s="14"/>
      <c r="LH38" s="14"/>
      <c r="LI38" s="14"/>
      <c r="LJ38" s="14"/>
      <c r="LK38" s="14"/>
      <c r="LL38" s="14"/>
      <c r="LM38" s="14"/>
      <c r="LN38" s="14"/>
      <c r="LO38" s="14"/>
      <c r="LP38" s="14"/>
      <c r="LQ38" s="14"/>
      <c r="LR38" s="14"/>
      <c r="LS38" s="14"/>
      <c r="LT38" s="14"/>
      <c r="LU38" s="14"/>
      <c r="LV38" s="14"/>
      <c r="LW38" s="14"/>
      <c r="LX38" s="14"/>
      <c r="LY38" s="14"/>
      <c r="LZ38" s="14"/>
      <c r="MA38" s="14"/>
      <c r="MB38" s="14"/>
      <c r="MC38" s="14"/>
      <c r="MD38" s="14"/>
      <c r="ME38" s="14"/>
      <c r="MF38" s="14"/>
      <c r="MG38" s="14"/>
      <c r="MH38" s="14"/>
      <c r="MI38" s="14"/>
      <c r="MJ38" s="14"/>
      <c r="MK38" s="14"/>
      <c r="ML38" s="14"/>
      <c r="MM38" s="14"/>
      <c r="MN38" s="14"/>
      <c r="MO38" s="14"/>
      <c r="MP38" s="14"/>
      <c r="MQ38" s="14"/>
      <c r="MR38" s="14"/>
      <c r="MS38" s="14"/>
      <c r="MT38" s="14"/>
      <c r="MU38" s="14"/>
      <c r="MV38" s="14"/>
      <c r="MW38" s="14"/>
      <c r="MX38" s="14"/>
      <c r="MY38" s="14"/>
      <c r="MZ38" s="14"/>
      <c r="NA38" s="14"/>
      <c r="NB38" s="14"/>
      <c r="NC38" s="14"/>
      <c r="ND38" s="14"/>
      <c r="NE38" s="14"/>
      <c r="NF38" s="14"/>
      <c r="NG38" s="14"/>
      <c r="NH38" s="14"/>
      <c r="NI38" s="14"/>
      <c r="NJ38" s="14"/>
      <c r="NK38" s="14"/>
      <c r="NL38" s="14"/>
      <c r="NM38" s="14"/>
      <c r="NN38" s="14"/>
      <c r="NO38" s="14"/>
      <c r="NP38" s="14"/>
      <c r="NQ38" s="14"/>
      <c r="NR38" s="14"/>
      <c r="NS38" s="14"/>
      <c r="NT38" s="14"/>
      <c r="NU38" s="14"/>
      <c r="NV38" s="14"/>
      <c r="NW38" s="14"/>
      <c r="NX38" s="14"/>
      <c r="NY38" s="14"/>
      <c r="NZ38" s="14"/>
      <c r="OA38" s="14"/>
      <c r="OB38" s="14"/>
      <c r="OC38" s="14"/>
      <c r="OD38" s="14"/>
      <c r="OE38" s="14"/>
      <c r="OF38" s="14"/>
      <c r="OG38" s="14"/>
      <c r="OH38" s="14"/>
      <c r="OI38" s="14"/>
      <c r="OJ38" s="14"/>
      <c r="OK38" s="14"/>
      <c r="OL38" s="14"/>
      <c r="OM38" s="14"/>
      <c r="ON38" s="14"/>
      <c r="OO38" s="14"/>
      <c r="OP38" s="14"/>
      <c r="OQ38" s="14"/>
      <c r="OR38" s="14"/>
      <c r="OS38" s="14"/>
      <c r="OT38" s="14"/>
      <c r="OU38" s="14"/>
      <c r="OV38" s="14"/>
      <c r="OW38" s="14"/>
      <c r="OX38" s="14"/>
      <c r="OY38" s="14"/>
      <c r="OZ38" s="14"/>
      <c r="PA38" s="14"/>
      <c r="PB38" s="14"/>
      <c r="PC38" s="14"/>
      <c r="PD38" s="14"/>
      <c r="PE38" s="14"/>
      <c r="PF38" s="14"/>
      <c r="PG38" s="14"/>
      <c r="PH38" s="14"/>
      <c r="PI38" s="14"/>
      <c r="PJ38" s="14"/>
      <c r="PK38" s="14"/>
      <c r="PL38" s="14"/>
      <c r="PM38" s="14"/>
      <c r="PN38" s="14"/>
      <c r="PO38" s="14"/>
      <c r="PP38" s="14"/>
      <c r="PQ38" s="14"/>
      <c r="PR38" s="14"/>
      <c r="PS38" s="14"/>
      <c r="PT38" s="14"/>
      <c r="PU38" s="14"/>
      <c r="PV38" s="14"/>
      <c r="PW38" s="14"/>
      <c r="PX38" s="14"/>
      <c r="PY38" s="14"/>
      <c r="PZ38" s="14"/>
      <c r="QA38" s="14"/>
      <c r="QB38" s="14"/>
      <c r="QC38" s="14"/>
      <c r="QD38" s="14"/>
      <c r="QE38" s="14"/>
      <c r="QF38" s="14"/>
      <c r="QG38" s="14"/>
      <c r="QH38" s="14"/>
      <c r="QI38" s="14"/>
      <c r="QJ38" s="14"/>
      <c r="QK38" s="14"/>
      <c r="QL38" s="14"/>
      <c r="QM38" s="14"/>
      <c r="QN38" s="14"/>
      <c r="QO38" s="14"/>
      <c r="QP38" s="14"/>
      <c r="QQ38" s="14"/>
      <c r="QR38" s="14"/>
      <c r="QS38" s="14"/>
      <c r="QT38" s="14"/>
      <c r="QU38" s="14"/>
      <c r="QV38" s="14"/>
      <c r="QW38" s="14"/>
      <c r="QX38" s="14"/>
      <c r="QY38" s="14"/>
      <c r="QZ38" s="14"/>
      <c r="RA38" s="14"/>
      <c r="RB38" s="14"/>
      <c r="RC38" s="14"/>
      <c r="RD38" s="14"/>
      <c r="RE38" s="14"/>
      <c r="RF38" s="14"/>
      <c r="RG38" s="14"/>
      <c r="RH38" s="14"/>
      <c r="RI38" s="14"/>
      <c r="RJ38" s="14"/>
      <c r="RK38" s="14"/>
      <c r="RL38" s="14"/>
      <c r="RM38" s="14"/>
      <c r="RN38" s="14"/>
      <c r="RO38" s="14"/>
      <c r="RP38" s="14"/>
      <c r="RQ38" s="14"/>
      <c r="RR38" s="14"/>
      <c r="RS38" s="14"/>
      <c r="RT38" s="14"/>
      <c r="RU38" s="14"/>
      <c r="RV38" s="14"/>
      <c r="RW38" s="14"/>
      <c r="RX38" s="14"/>
      <c r="RY38" s="14"/>
      <c r="RZ38" s="14"/>
      <c r="SA38" s="14"/>
      <c r="SB38" s="14"/>
      <c r="SC38" s="14"/>
      <c r="SD38" s="14"/>
      <c r="SE38" s="14"/>
      <c r="SF38" s="14"/>
      <c r="SG38" s="14"/>
      <c r="SH38" s="14"/>
      <c r="SI38" s="14"/>
      <c r="SJ38" s="14"/>
      <c r="SK38" s="14"/>
      <c r="SL38" s="14"/>
      <c r="SM38" s="14"/>
      <c r="SN38" s="14"/>
      <c r="SO38" s="14"/>
      <c r="SP38" s="14"/>
      <c r="SQ38" s="14"/>
      <c r="SR38" s="14"/>
      <c r="SS38" s="14"/>
      <c r="ST38" s="14"/>
      <c r="SU38" s="14"/>
      <c r="SV38" s="14"/>
      <c r="SW38" s="14"/>
      <c r="SX38" s="14"/>
      <c r="SY38" s="14"/>
      <c r="SZ38" s="14"/>
      <c r="TA38" s="14"/>
      <c r="TB38" s="14"/>
      <c r="TC38" s="14"/>
      <c r="TD38" s="14"/>
      <c r="TE38" s="14"/>
      <c r="TF38" s="14"/>
      <c r="TG38" s="14"/>
      <c r="TH38" s="14"/>
      <c r="TI38" s="14"/>
      <c r="TJ38" s="14"/>
      <c r="TK38" s="14"/>
      <c r="TL38" s="14"/>
      <c r="TM38" s="14"/>
      <c r="TN38" s="14"/>
      <c r="TO38" s="14"/>
      <c r="TP38" s="14"/>
      <c r="TQ38" s="14"/>
      <c r="TR38" s="14"/>
      <c r="TS38" s="14"/>
      <c r="TT38" s="14"/>
      <c r="TU38" s="14"/>
      <c r="TV38" s="14"/>
      <c r="TW38" s="14"/>
      <c r="TX38" s="14"/>
      <c r="TY38" s="14"/>
      <c r="TZ38" s="14"/>
      <c r="UA38" s="14"/>
      <c r="UB38" s="14"/>
      <c r="UC38" s="14"/>
      <c r="UD38" s="14"/>
      <c r="UE38" s="14"/>
      <c r="UF38" s="14"/>
      <c r="UG38" s="14"/>
      <c r="UH38" s="14"/>
      <c r="UI38" s="14"/>
      <c r="UJ38" s="14"/>
      <c r="UK38" s="14"/>
      <c r="UL38" s="14"/>
      <c r="UM38" s="14"/>
      <c r="UN38" s="14"/>
      <c r="UO38" s="14"/>
      <c r="UP38" s="14"/>
      <c r="UQ38" s="14"/>
      <c r="UR38" s="14"/>
      <c r="US38" s="14"/>
      <c r="UT38" s="14"/>
      <c r="UU38" s="14"/>
      <c r="UV38" s="14"/>
      <c r="UW38" s="14"/>
      <c r="UX38" s="14"/>
      <c r="UY38" s="14"/>
      <c r="UZ38" s="14"/>
      <c r="VA38" s="14"/>
      <c r="VB38" s="14"/>
      <c r="VC38" s="14"/>
      <c r="VD38" s="14"/>
      <c r="VE38" s="14"/>
      <c r="VF38" s="14"/>
      <c r="VG38" s="14"/>
      <c r="VH38" s="14"/>
      <c r="VI38" s="14"/>
      <c r="VJ38" s="14"/>
      <c r="VK38" s="14"/>
      <c r="VL38" s="14"/>
      <c r="VM38" s="14"/>
      <c r="VN38" s="14"/>
      <c r="VO38" s="14"/>
      <c r="VP38" s="14"/>
      <c r="VQ38" s="14"/>
      <c r="VR38" s="14"/>
      <c r="VS38" s="14"/>
      <c r="VT38" s="14"/>
      <c r="VU38" s="14"/>
      <c r="VV38" s="14"/>
      <c r="VW38" s="14"/>
      <c r="VX38" s="14"/>
      <c r="VY38" s="14"/>
      <c r="VZ38" s="14"/>
      <c r="WA38" s="14"/>
      <c r="WB38" s="14"/>
      <c r="WC38" s="14"/>
      <c r="WD38" s="14"/>
      <c r="WE38" s="14"/>
      <c r="WF38" s="14"/>
      <c r="WG38" s="14"/>
      <c r="WH38" s="14"/>
      <c r="WI38" s="14"/>
      <c r="WJ38" s="14"/>
      <c r="WK38" s="14"/>
      <c r="WL38" s="14"/>
      <c r="WM38" s="14"/>
      <c r="WN38" s="14"/>
      <c r="WO38" s="14"/>
      <c r="WP38" s="14"/>
      <c r="WQ38" s="14"/>
      <c r="WR38" s="14"/>
      <c r="WS38" s="14"/>
      <c r="WT38" s="14"/>
      <c r="WU38" s="14"/>
      <c r="WV38" s="14"/>
      <c r="WW38" s="14"/>
      <c r="WX38" s="14"/>
      <c r="WY38" s="14"/>
      <c r="WZ38" s="14"/>
      <c r="XA38" s="14"/>
      <c r="XB38" s="14"/>
      <c r="XC38" s="14"/>
      <c r="XD38" s="14"/>
      <c r="XE38" s="14"/>
      <c r="XF38" s="14"/>
      <c r="XG38" s="14"/>
      <c r="XH38" s="14"/>
      <c r="XI38" s="14"/>
      <c r="XJ38" s="14"/>
      <c r="XK38" s="14"/>
      <c r="XL38" s="14"/>
      <c r="XM38" s="14"/>
      <c r="XN38" s="14"/>
      <c r="XO38" s="14"/>
      <c r="XP38" s="14"/>
      <c r="XQ38" s="14"/>
      <c r="XR38" s="14"/>
      <c r="XS38" s="14"/>
      <c r="XT38" s="14"/>
      <c r="XU38" s="14"/>
      <c r="XV38" s="14"/>
      <c r="XW38" s="14"/>
      <c r="XX38" s="14"/>
      <c r="XY38" s="14"/>
      <c r="XZ38" s="14"/>
      <c r="YA38" s="14"/>
      <c r="YB38" s="14"/>
      <c r="YC38" s="14"/>
      <c r="YD38" s="14"/>
      <c r="YE38" s="14"/>
      <c r="YF38" s="14"/>
      <c r="YG38" s="14"/>
      <c r="YH38" s="14"/>
      <c r="YI38" s="14"/>
      <c r="YJ38" s="14"/>
      <c r="YK38" s="14"/>
      <c r="YL38" s="14"/>
      <c r="YM38" s="14"/>
      <c r="YN38" s="14"/>
      <c r="YO38" s="14"/>
      <c r="YP38" s="14"/>
      <c r="YQ38" s="14"/>
      <c r="YR38" s="14"/>
      <c r="YS38" s="14"/>
      <c r="YT38" s="14"/>
      <c r="YU38" s="14"/>
      <c r="YV38" s="14"/>
      <c r="YW38" s="14"/>
      <c r="YX38" s="14"/>
      <c r="YY38" s="14"/>
      <c r="YZ38" s="14"/>
      <c r="ZA38" s="14"/>
      <c r="ZB38" s="14"/>
      <c r="ZC38" s="14"/>
      <c r="ZD38" s="14"/>
      <c r="ZE38" s="14"/>
      <c r="ZF38" s="14"/>
      <c r="ZG38" s="14"/>
      <c r="ZH38" s="14"/>
      <c r="ZI38" s="14"/>
      <c r="ZJ38" s="14"/>
      <c r="ZK38" s="14"/>
      <c r="ZL38" s="14"/>
      <c r="ZM38" s="14"/>
      <c r="ZN38" s="14"/>
      <c r="ZO38" s="14"/>
      <c r="ZP38" s="14"/>
      <c r="ZQ38" s="14"/>
      <c r="ZR38" s="14"/>
      <c r="ZS38" s="14"/>
      <c r="ZT38" s="14"/>
      <c r="ZU38" s="14"/>
      <c r="ZV38" s="14"/>
      <c r="ZW38" s="14"/>
      <c r="ZX38" s="14"/>
      <c r="ZY38" s="14"/>
      <c r="ZZ38" s="14"/>
      <c r="AAA38" s="14"/>
      <c r="AAB38" s="14"/>
      <c r="AAC38" s="14"/>
      <c r="AAD38" s="14"/>
      <c r="AAE38" s="14"/>
      <c r="AAF38" s="14"/>
      <c r="AAG38" s="14"/>
      <c r="AAH38" s="14"/>
      <c r="AAI38" s="14"/>
      <c r="AAJ38" s="14"/>
      <c r="AAK38" s="14"/>
      <c r="AAL38" s="14"/>
      <c r="AAM38" s="14"/>
      <c r="AAN38" s="14"/>
      <c r="AAO38" s="14"/>
      <c r="AAP38" s="14"/>
      <c r="AAQ38" s="14"/>
      <c r="AAR38" s="14"/>
      <c r="AAS38" s="14"/>
      <c r="AAT38" s="14"/>
      <c r="AAU38" s="14"/>
      <c r="AAV38" s="14"/>
      <c r="AAW38" s="14"/>
      <c r="AAX38" s="14"/>
      <c r="AAY38" s="14"/>
      <c r="AAZ38" s="14"/>
      <c r="ABA38" s="14"/>
      <c r="ABB38" s="14"/>
      <c r="ABC38" s="14"/>
      <c r="ABD38" s="14"/>
      <c r="ABE38" s="14"/>
      <c r="ABF38" s="14"/>
      <c r="ABG38" s="14"/>
      <c r="ABH38" s="14"/>
      <c r="ABI38" s="14"/>
      <c r="ABJ38" s="14"/>
      <c r="ABK38" s="14"/>
      <c r="ABL38" s="14"/>
      <c r="ABM38" s="14"/>
      <c r="ABN38" s="14"/>
      <c r="ABO38" s="14"/>
      <c r="ABP38" s="14"/>
      <c r="ABQ38" s="14"/>
      <c r="ABR38" s="14"/>
      <c r="ABS38" s="14"/>
      <c r="ABT38" s="14"/>
      <c r="ABU38" s="14"/>
      <c r="ABV38" s="14"/>
      <c r="ABW38" s="14"/>
      <c r="ABX38" s="14"/>
      <c r="ABY38" s="14"/>
      <c r="ABZ38" s="14"/>
      <c r="ACA38" s="14"/>
      <c r="ACB38" s="14"/>
      <c r="ACC38" s="14"/>
      <c r="ACD38" s="14"/>
      <c r="ACE38" s="14"/>
      <c r="ACF38" s="14"/>
      <c r="ACG38" s="14"/>
      <c r="ACH38" s="14"/>
      <c r="ACI38" s="14"/>
      <c r="ACJ38" s="14"/>
      <c r="ACK38" s="14"/>
      <c r="ACL38" s="14"/>
      <c r="ACM38" s="14"/>
      <c r="ACN38" s="14"/>
      <c r="ACO38" s="14"/>
      <c r="ACP38" s="14"/>
      <c r="ACQ38" s="14"/>
      <c r="ACR38" s="14"/>
      <c r="ACS38" s="14"/>
      <c r="ACT38" s="14"/>
      <c r="ACU38" s="14"/>
      <c r="ACV38" s="14"/>
      <c r="ACW38" s="14"/>
      <c r="ACX38" s="14"/>
      <c r="ACY38" s="14"/>
      <c r="ACZ38" s="14"/>
      <c r="ADA38" s="14"/>
      <c r="ADB38" s="14"/>
      <c r="ADC38" s="14"/>
      <c r="ADD38" s="14"/>
      <c r="ADE38" s="14"/>
      <c r="ADF38" s="14"/>
      <c r="ADG38" s="14"/>
      <c r="ADH38" s="14"/>
      <c r="ADI38" s="14"/>
      <c r="ADJ38" s="14"/>
      <c r="ADK38" s="14"/>
      <c r="ADL38" s="14"/>
      <c r="ADM38" s="14"/>
      <c r="ADN38" s="14"/>
      <c r="ADO38" s="14"/>
      <c r="ADP38" s="14"/>
      <c r="ADQ38" s="14"/>
      <c r="ADR38" s="14"/>
      <c r="ADS38" s="14"/>
      <c r="ADT38" s="14"/>
      <c r="ADU38" s="14"/>
      <c r="ADV38" s="14"/>
      <c r="ADW38" s="14"/>
      <c r="ADX38" s="14"/>
      <c r="ADY38" s="14"/>
      <c r="ADZ38" s="14"/>
      <c r="AEA38" s="14"/>
      <c r="AEB38" s="14"/>
      <c r="AEC38" s="14"/>
      <c r="AED38" s="14"/>
      <c r="AEE38" s="14"/>
      <c r="AEF38" s="14"/>
      <c r="AEG38" s="14"/>
      <c r="AEH38" s="14"/>
      <c r="AEI38" s="14"/>
      <c r="AEJ38" s="14"/>
      <c r="AEK38" s="14"/>
      <c r="AEL38" s="14"/>
      <c r="AEM38" s="14"/>
      <c r="AEN38" s="14"/>
      <c r="AEO38" s="14"/>
      <c r="AEP38" s="14"/>
      <c r="AEQ38" s="14"/>
      <c r="AER38" s="14"/>
      <c r="AES38" s="14"/>
      <c r="AET38" s="14"/>
      <c r="AEU38" s="14"/>
      <c r="AEV38" s="14"/>
      <c r="AEW38" s="14"/>
      <c r="AEX38" s="14"/>
      <c r="AEY38" s="14"/>
      <c r="AEZ38" s="14"/>
      <c r="AFA38" s="14"/>
      <c r="AFB38" s="14"/>
      <c r="AFC38" s="14"/>
      <c r="AFD38" s="14"/>
      <c r="AFE38" s="14"/>
      <c r="AFF38" s="14"/>
      <c r="AFG38" s="14"/>
      <c r="AFH38" s="14"/>
      <c r="AFI38" s="14"/>
      <c r="AFJ38" s="14"/>
      <c r="AFK38" s="14"/>
      <c r="AFL38" s="14"/>
      <c r="AFM38" s="14"/>
      <c r="AFN38" s="14"/>
      <c r="AFO38" s="14"/>
      <c r="AFP38" s="14"/>
      <c r="AFQ38" s="14"/>
      <c r="AFR38" s="14"/>
      <c r="AFS38" s="14"/>
      <c r="AFT38" s="14"/>
      <c r="AFU38" s="14"/>
      <c r="AFV38" s="14"/>
      <c r="AFW38" s="14"/>
      <c r="AFX38" s="14"/>
      <c r="AFY38" s="14"/>
      <c r="AFZ38" s="14"/>
      <c r="AGA38" s="14"/>
      <c r="AGB38" s="14"/>
      <c r="AGC38" s="14"/>
      <c r="AGD38" s="14"/>
      <c r="AGE38" s="14"/>
      <c r="AGF38" s="14"/>
      <c r="AGG38" s="14"/>
      <c r="AGH38" s="14"/>
      <c r="AGI38" s="14"/>
      <c r="AGJ38" s="14"/>
      <c r="AGK38" s="14"/>
      <c r="AGL38" s="14"/>
      <c r="AGM38" s="14"/>
      <c r="AGN38" s="14"/>
      <c r="AGO38" s="14"/>
      <c r="AGP38" s="14"/>
      <c r="AGQ38" s="14"/>
      <c r="AGR38" s="14"/>
      <c r="AGS38" s="14"/>
      <c r="AGT38" s="14"/>
      <c r="AGU38" s="14"/>
      <c r="AGV38" s="14"/>
      <c r="AGW38" s="14"/>
      <c r="AGX38" s="14"/>
      <c r="AGY38" s="14"/>
      <c r="AGZ38" s="14"/>
      <c r="AHA38" s="14"/>
      <c r="AHB38" s="14"/>
      <c r="AHC38" s="14"/>
      <c r="AHD38" s="14"/>
      <c r="AHE38" s="14"/>
      <c r="AHF38" s="14"/>
      <c r="AHG38" s="14"/>
      <c r="AHH38" s="14"/>
      <c r="AHI38" s="14"/>
      <c r="AHJ38" s="14"/>
      <c r="AHK38" s="14"/>
      <c r="AHL38" s="14"/>
      <c r="AHM38" s="14"/>
      <c r="AHN38" s="14"/>
      <c r="AHO38" s="14"/>
      <c r="AHP38" s="14"/>
      <c r="AHQ38" s="14"/>
      <c r="AHR38" s="14"/>
      <c r="AHS38" s="14"/>
      <c r="AHT38" s="14"/>
      <c r="AHU38" s="14"/>
      <c r="AHV38" s="14"/>
      <c r="AHW38" s="14"/>
      <c r="AHX38" s="14"/>
      <c r="AHY38" s="14"/>
      <c r="AHZ38" s="14"/>
      <c r="AIA38" s="14"/>
      <c r="AIB38" s="14"/>
      <c r="AIC38" s="14"/>
      <c r="AID38" s="14"/>
      <c r="AIE38" s="14"/>
      <c r="AIF38" s="14"/>
      <c r="AIG38" s="14"/>
      <c r="AIH38" s="14"/>
      <c r="AII38" s="14"/>
      <c r="AIJ38" s="14"/>
      <c r="AIK38" s="14"/>
      <c r="AIL38" s="14"/>
      <c r="AIM38" s="14"/>
      <c r="AIN38" s="14"/>
      <c r="AIO38" s="14"/>
      <c r="AIP38" s="14"/>
      <c r="AIQ38" s="14"/>
      <c r="AIR38" s="14"/>
      <c r="AIS38" s="14"/>
      <c r="AIT38" s="14"/>
      <c r="AIU38" s="14"/>
      <c r="AIV38" s="14"/>
      <c r="AIW38" s="14"/>
      <c r="AIX38" s="14"/>
      <c r="AIY38" s="14"/>
      <c r="AIZ38" s="14"/>
      <c r="AJA38" s="14"/>
      <c r="AJB38" s="14"/>
      <c r="AJC38" s="14"/>
      <c r="AJD38" s="14"/>
      <c r="AJE38" s="14"/>
      <c r="AJF38" s="14"/>
      <c r="AJG38" s="14"/>
      <c r="AJH38" s="14"/>
      <c r="AJI38" s="14"/>
      <c r="AJJ38" s="14"/>
      <c r="AJK38" s="14"/>
      <c r="AJL38" s="14"/>
      <c r="AJM38" s="14"/>
      <c r="AJN38" s="14"/>
      <c r="AJO38" s="14"/>
      <c r="AJP38" s="14"/>
      <c r="AJQ38" s="14"/>
      <c r="AJR38" s="14"/>
      <c r="AJS38" s="14"/>
      <c r="AJT38" s="14"/>
      <c r="AJU38" s="14"/>
      <c r="AJV38" s="14"/>
      <c r="AJW38" s="14"/>
      <c r="AJX38" s="14"/>
      <c r="AJY38" s="14"/>
      <c r="AJZ38" s="14"/>
      <c r="AKA38" s="14"/>
      <c r="AKB38" s="14"/>
      <c r="AKC38" s="14"/>
      <c r="AKD38" s="14"/>
      <c r="AKE38" s="14"/>
      <c r="AKF38" s="14"/>
      <c r="AKG38" s="14"/>
      <c r="AKH38" s="14"/>
      <c r="AKI38" s="14"/>
      <c r="AKJ38" s="14"/>
      <c r="AKK38" s="14"/>
      <c r="AKL38" s="14"/>
      <c r="AKM38" s="14"/>
      <c r="AKN38" s="14"/>
      <c r="AKO38" s="14"/>
      <c r="AKP38" s="14"/>
      <c r="AKQ38" s="14"/>
      <c r="AKR38" s="14"/>
      <c r="AKS38" s="14"/>
      <c r="AKT38" s="14"/>
      <c r="AKU38" s="14"/>
      <c r="AKV38" s="14"/>
      <c r="AKW38" s="14"/>
      <c r="AKX38" s="14"/>
      <c r="AKY38" s="14"/>
      <c r="AKZ38" s="14"/>
      <c r="ALA38" s="14"/>
      <c r="ALB38" s="14"/>
      <c r="ALC38" s="14"/>
      <c r="ALD38" s="14"/>
      <c r="ALE38" s="14"/>
      <c r="ALF38" s="14"/>
      <c r="ALG38" s="14"/>
      <c r="ALH38" s="14"/>
      <c r="ALI38" s="14"/>
      <c r="ALJ38" s="14"/>
      <c r="ALK38" s="14"/>
      <c r="ALL38" s="14"/>
      <c r="ALM38" s="14"/>
      <c r="ALN38" s="14"/>
      <c r="ALO38" s="14"/>
      <c r="ALP38" s="14"/>
      <c r="ALQ38" s="14"/>
      <c r="ALR38" s="14"/>
      <c r="ALS38" s="14"/>
      <c r="ALT38" s="14"/>
      <c r="ALU38" s="14"/>
      <c r="ALV38" s="14"/>
      <c r="ALW38" s="14"/>
      <c r="ALX38" s="14"/>
      <c r="ALY38" s="14"/>
      <c r="ALZ38" s="14"/>
      <c r="AMA38" s="14"/>
      <c r="AMB38" s="14"/>
      <c r="AMC38" s="14"/>
      <c r="AMD38" s="14"/>
      <c r="AME38" s="14"/>
      <c r="AMF38" s="14"/>
      <c r="AMG38" s="14"/>
      <c r="AMH38" s="14"/>
      <c r="AMI38" s="14"/>
      <c r="AMJ38" s="14"/>
      <c r="AMK38" s="14"/>
      <c r="AML38" s="14"/>
      <c r="AMM38" s="14"/>
      <c r="AMN38" s="14"/>
      <c r="AMO38" s="14"/>
    </row>
    <row r="39" spans="1:1029" s="139" customFormat="1" ht="32.25" customHeight="1" x14ac:dyDescent="0.25">
      <c r="A39" s="1738" t="s">
        <v>10</v>
      </c>
      <c r="B39" s="702" t="s">
        <v>2109</v>
      </c>
      <c r="C39" s="702" t="s">
        <v>932</v>
      </c>
      <c r="D39" s="141" t="s">
        <v>934</v>
      </c>
      <c r="E39" s="140">
        <v>45159</v>
      </c>
      <c r="F39" s="702" t="s">
        <v>619</v>
      </c>
      <c r="IW39" s="14"/>
      <c r="IX39" s="14"/>
      <c r="IY39" s="14"/>
      <c r="IZ39" s="14"/>
      <c r="JA39" s="14"/>
      <c r="JB39" s="14"/>
      <c r="JC39" s="14"/>
      <c r="JD39" s="14"/>
      <c r="JE39" s="14"/>
      <c r="JF39" s="14"/>
      <c r="JG39" s="14"/>
      <c r="JH39" s="14"/>
      <c r="JI39" s="14"/>
      <c r="JJ39" s="14"/>
      <c r="JK39" s="14"/>
      <c r="JL39" s="14"/>
      <c r="JM39" s="14"/>
      <c r="JN39" s="14"/>
      <c r="JO39" s="14"/>
      <c r="JP39" s="14"/>
      <c r="JQ39" s="14"/>
      <c r="JR39" s="14"/>
      <c r="JS39" s="14"/>
      <c r="JT39" s="14"/>
      <c r="JU39" s="14"/>
      <c r="JV39" s="14"/>
      <c r="JW39" s="14"/>
      <c r="JX39" s="14"/>
      <c r="JY39" s="14"/>
      <c r="JZ39" s="14"/>
      <c r="KA39" s="14"/>
      <c r="KB39" s="14"/>
      <c r="KC39" s="14"/>
      <c r="KD39" s="14"/>
      <c r="KE39" s="14"/>
      <c r="KF39" s="14"/>
      <c r="KG39" s="14"/>
      <c r="KH39" s="14"/>
      <c r="KI39" s="14"/>
      <c r="KJ39" s="14"/>
      <c r="KK39" s="14"/>
      <c r="KL39" s="14"/>
      <c r="KM39" s="14"/>
      <c r="KN39" s="14"/>
      <c r="KO39" s="14"/>
      <c r="KP39" s="14"/>
      <c r="KQ39" s="14"/>
      <c r="KR39" s="14"/>
      <c r="KS39" s="14"/>
      <c r="KT39" s="14"/>
      <c r="KU39" s="14"/>
      <c r="KV39" s="14"/>
      <c r="KW39" s="14"/>
      <c r="KX39" s="14"/>
      <c r="KY39" s="14"/>
      <c r="KZ39" s="14"/>
      <c r="LA39" s="14"/>
      <c r="LB39" s="14"/>
      <c r="LC39" s="14"/>
      <c r="LD39" s="14"/>
      <c r="LE39" s="14"/>
      <c r="LF39" s="14"/>
      <c r="LG39" s="14"/>
      <c r="LH39" s="14"/>
      <c r="LI39" s="14"/>
      <c r="LJ39" s="14"/>
      <c r="LK39" s="14"/>
      <c r="LL39" s="14"/>
      <c r="LM39" s="14"/>
      <c r="LN39" s="14"/>
      <c r="LO39" s="14"/>
      <c r="LP39" s="14"/>
      <c r="LQ39" s="14"/>
      <c r="LR39" s="14"/>
      <c r="LS39" s="14"/>
      <c r="LT39" s="14"/>
      <c r="LU39" s="14"/>
      <c r="LV39" s="14"/>
      <c r="LW39" s="14"/>
      <c r="LX39" s="14"/>
      <c r="LY39" s="14"/>
      <c r="LZ39" s="14"/>
      <c r="MA39" s="14"/>
      <c r="MB39" s="14"/>
      <c r="MC39" s="14"/>
      <c r="MD39" s="14"/>
      <c r="ME39" s="14"/>
      <c r="MF39" s="14"/>
      <c r="MG39" s="14"/>
      <c r="MH39" s="14"/>
      <c r="MI39" s="14"/>
      <c r="MJ39" s="14"/>
      <c r="MK39" s="14"/>
      <c r="ML39" s="14"/>
      <c r="MM39" s="14"/>
      <c r="MN39" s="14"/>
      <c r="MO39" s="14"/>
      <c r="MP39" s="14"/>
      <c r="MQ39" s="14"/>
      <c r="MR39" s="14"/>
      <c r="MS39" s="14"/>
      <c r="MT39" s="14"/>
      <c r="MU39" s="14"/>
      <c r="MV39" s="14"/>
      <c r="MW39" s="14"/>
      <c r="MX39" s="14"/>
      <c r="MY39" s="14"/>
      <c r="MZ39" s="14"/>
      <c r="NA39" s="14"/>
      <c r="NB39" s="14"/>
      <c r="NC39" s="14"/>
      <c r="ND39" s="14"/>
      <c r="NE39" s="14"/>
      <c r="NF39" s="14"/>
      <c r="NG39" s="14"/>
      <c r="NH39" s="14"/>
      <c r="NI39" s="14"/>
      <c r="NJ39" s="14"/>
      <c r="NK39" s="14"/>
      <c r="NL39" s="14"/>
      <c r="NM39" s="14"/>
      <c r="NN39" s="14"/>
      <c r="NO39" s="14"/>
      <c r="NP39" s="14"/>
      <c r="NQ39" s="14"/>
      <c r="NR39" s="14"/>
      <c r="NS39" s="14"/>
      <c r="NT39" s="14"/>
      <c r="NU39" s="14"/>
      <c r="NV39" s="14"/>
      <c r="NW39" s="14"/>
      <c r="NX39" s="14"/>
      <c r="NY39" s="14"/>
      <c r="NZ39" s="14"/>
      <c r="OA39" s="14"/>
      <c r="OB39" s="14"/>
      <c r="OC39" s="14"/>
      <c r="OD39" s="14"/>
      <c r="OE39" s="14"/>
      <c r="OF39" s="14"/>
      <c r="OG39" s="14"/>
      <c r="OH39" s="14"/>
      <c r="OI39" s="14"/>
      <c r="OJ39" s="14"/>
      <c r="OK39" s="14"/>
      <c r="OL39" s="14"/>
      <c r="OM39" s="14"/>
      <c r="ON39" s="14"/>
      <c r="OO39" s="14"/>
      <c r="OP39" s="14"/>
      <c r="OQ39" s="14"/>
      <c r="OR39" s="14"/>
      <c r="OS39" s="14"/>
      <c r="OT39" s="14"/>
      <c r="OU39" s="14"/>
      <c r="OV39" s="14"/>
      <c r="OW39" s="14"/>
      <c r="OX39" s="14"/>
      <c r="OY39" s="14"/>
      <c r="OZ39" s="14"/>
      <c r="PA39" s="14"/>
      <c r="PB39" s="14"/>
      <c r="PC39" s="14"/>
      <c r="PD39" s="14"/>
      <c r="PE39" s="14"/>
      <c r="PF39" s="14"/>
      <c r="PG39" s="14"/>
      <c r="PH39" s="14"/>
      <c r="PI39" s="14"/>
      <c r="PJ39" s="14"/>
      <c r="PK39" s="14"/>
      <c r="PL39" s="14"/>
      <c r="PM39" s="14"/>
      <c r="PN39" s="14"/>
      <c r="PO39" s="14"/>
      <c r="PP39" s="14"/>
      <c r="PQ39" s="14"/>
      <c r="PR39" s="14"/>
      <c r="PS39" s="14"/>
      <c r="PT39" s="14"/>
      <c r="PU39" s="14"/>
      <c r="PV39" s="14"/>
      <c r="PW39" s="14"/>
      <c r="PX39" s="14"/>
      <c r="PY39" s="14"/>
      <c r="PZ39" s="14"/>
      <c r="QA39" s="14"/>
      <c r="QB39" s="14"/>
      <c r="QC39" s="14"/>
      <c r="QD39" s="14"/>
      <c r="QE39" s="14"/>
      <c r="QF39" s="14"/>
      <c r="QG39" s="14"/>
      <c r="QH39" s="14"/>
      <c r="QI39" s="14"/>
      <c r="QJ39" s="14"/>
      <c r="QK39" s="14"/>
      <c r="QL39" s="14"/>
      <c r="QM39" s="14"/>
      <c r="QN39" s="14"/>
      <c r="QO39" s="14"/>
      <c r="QP39" s="14"/>
      <c r="QQ39" s="14"/>
      <c r="QR39" s="14"/>
      <c r="QS39" s="14"/>
      <c r="QT39" s="14"/>
      <c r="QU39" s="14"/>
      <c r="QV39" s="14"/>
      <c r="QW39" s="14"/>
      <c r="QX39" s="14"/>
      <c r="QY39" s="14"/>
      <c r="QZ39" s="14"/>
      <c r="RA39" s="14"/>
      <c r="RB39" s="14"/>
      <c r="RC39" s="14"/>
      <c r="RD39" s="14"/>
      <c r="RE39" s="14"/>
      <c r="RF39" s="14"/>
      <c r="RG39" s="14"/>
      <c r="RH39" s="14"/>
      <c r="RI39" s="14"/>
      <c r="RJ39" s="14"/>
      <c r="RK39" s="14"/>
      <c r="RL39" s="14"/>
      <c r="RM39" s="14"/>
      <c r="RN39" s="14"/>
      <c r="RO39" s="14"/>
      <c r="RP39" s="14"/>
      <c r="RQ39" s="14"/>
      <c r="RR39" s="14"/>
      <c r="RS39" s="14"/>
      <c r="RT39" s="14"/>
      <c r="RU39" s="14"/>
      <c r="RV39" s="14"/>
      <c r="RW39" s="14"/>
      <c r="RX39" s="14"/>
      <c r="RY39" s="14"/>
      <c r="RZ39" s="14"/>
      <c r="SA39" s="14"/>
      <c r="SB39" s="14"/>
      <c r="SC39" s="14"/>
      <c r="SD39" s="14"/>
      <c r="SE39" s="14"/>
      <c r="SF39" s="14"/>
      <c r="SG39" s="14"/>
      <c r="SH39" s="14"/>
      <c r="SI39" s="14"/>
      <c r="SJ39" s="14"/>
      <c r="SK39" s="14"/>
      <c r="SL39" s="14"/>
      <c r="SM39" s="14"/>
      <c r="SN39" s="14"/>
      <c r="SO39" s="14"/>
      <c r="SP39" s="14"/>
      <c r="SQ39" s="14"/>
      <c r="SR39" s="14"/>
      <c r="SS39" s="14"/>
      <c r="ST39" s="14"/>
      <c r="SU39" s="14"/>
      <c r="SV39" s="14"/>
      <c r="SW39" s="14"/>
      <c r="SX39" s="14"/>
      <c r="SY39" s="14"/>
      <c r="SZ39" s="14"/>
      <c r="TA39" s="14"/>
      <c r="TB39" s="14"/>
      <c r="TC39" s="14"/>
      <c r="TD39" s="14"/>
      <c r="TE39" s="14"/>
      <c r="TF39" s="14"/>
      <c r="TG39" s="14"/>
      <c r="TH39" s="14"/>
      <c r="TI39" s="14"/>
      <c r="TJ39" s="14"/>
      <c r="TK39" s="14"/>
      <c r="TL39" s="14"/>
      <c r="TM39" s="14"/>
      <c r="TN39" s="14"/>
      <c r="TO39" s="14"/>
      <c r="TP39" s="14"/>
      <c r="TQ39" s="14"/>
      <c r="TR39" s="14"/>
      <c r="TS39" s="14"/>
      <c r="TT39" s="14"/>
      <c r="TU39" s="14"/>
      <c r="TV39" s="14"/>
      <c r="TW39" s="14"/>
      <c r="TX39" s="14"/>
      <c r="TY39" s="14"/>
      <c r="TZ39" s="14"/>
      <c r="UA39" s="14"/>
      <c r="UB39" s="14"/>
      <c r="UC39" s="14"/>
      <c r="UD39" s="14"/>
      <c r="UE39" s="14"/>
      <c r="UF39" s="14"/>
      <c r="UG39" s="14"/>
      <c r="UH39" s="14"/>
      <c r="UI39" s="14"/>
      <c r="UJ39" s="14"/>
      <c r="UK39" s="14"/>
      <c r="UL39" s="14"/>
      <c r="UM39" s="14"/>
      <c r="UN39" s="14"/>
      <c r="UO39" s="14"/>
      <c r="UP39" s="14"/>
      <c r="UQ39" s="14"/>
      <c r="UR39" s="14"/>
      <c r="US39" s="14"/>
      <c r="UT39" s="14"/>
      <c r="UU39" s="14"/>
      <c r="UV39" s="14"/>
      <c r="UW39" s="14"/>
      <c r="UX39" s="14"/>
      <c r="UY39" s="14"/>
      <c r="UZ39" s="14"/>
      <c r="VA39" s="14"/>
      <c r="VB39" s="14"/>
      <c r="VC39" s="14"/>
      <c r="VD39" s="14"/>
      <c r="VE39" s="14"/>
      <c r="VF39" s="14"/>
      <c r="VG39" s="14"/>
      <c r="VH39" s="14"/>
      <c r="VI39" s="14"/>
      <c r="VJ39" s="14"/>
      <c r="VK39" s="14"/>
      <c r="VL39" s="14"/>
      <c r="VM39" s="14"/>
      <c r="VN39" s="14"/>
      <c r="VO39" s="14"/>
      <c r="VP39" s="14"/>
      <c r="VQ39" s="14"/>
      <c r="VR39" s="14"/>
      <c r="VS39" s="14"/>
      <c r="VT39" s="14"/>
      <c r="VU39" s="14"/>
      <c r="VV39" s="14"/>
      <c r="VW39" s="14"/>
      <c r="VX39" s="14"/>
      <c r="VY39" s="14"/>
      <c r="VZ39" s="14"/>
      <c r="WA39" s="14"/>
      <c r="WB39" s="14"/>
      <c r="WC39" s="14"/>
      <c r="WD39" s="14"/>
      <c r="WE39" s="14"/>
      <c r="WF39" s="14"/>
      <c r="WG39" s="14"/>
      <c r="WH39" s="14"/>
      <c r="WI39" s="14"/>
      <c r="WJ39" s="14"/>
      <c r="WK39" s="14"/>
      <c r="WL39" s="14"/>
      <c r="WM39" s="14"/>
      <c r="WN39" s="14"/>
      <c r="WO39" s="14"/>
      <c r="WP39" s="14"/>
      <c r="WQ39" s="14"/>
      <c r="WR39" s="14"/>
      <c r="WS39" s="14"/>
      <c r="WT39" s="14"/>
      <c r="WU39" s="14"/>
      <c r="WV39" s="14"/>
      <c r="WW39" s="14"/>
      <c r="WX39" s="14"/>
      <c r="WY39" s="14"/>
      <c r="WZ39" s="14"/>
      <c r="XA39" s="14"/>
      <c r="XB39" s="14"/>
      <c r="XC39" s="14"/>
      <c r="XD39" s="14"/>
      <c r="XE39" s="14"/>
      <c r="XF39" s="14"/>
      <c r="XG39" s="14"/>
      <c r="XH39" s="14"/>
      <c r="XI39" s="14"/>
      <c r="XJ39" s="14"/>
      <c r="XK39" s="14"/>
      <c r="XL39" s="14"/>
      <c r="XM39" s="14"/>
      <c r="XN39" s="14"/>
      <c r="XO39" s="14"/>
      <c r="XP39" s="14"/>
      <c r="XQ39" s="14"/>
      <c r="XR39" s="14"/>
      <c r="XS39" s="14"/>
      <c r="XT39" s="14"/>
      <c r="XU39" s="14"/>
      <c r="XV39" s="14"/>
      <c r="XW39" s="14"/>
      <c r="XX39" s="14"/>
      <c r="XY39" s="14"/>
      <c r="XZ39" s="14"/>
      <c r="YA39" s="14"/>
      <c r="YB39" s="14"/>
      <c r="YC39" s="14"/>
      <c r="YD39" s="14"/>
      <c r="YE39" s="14"/>
      <c r="YF39" s="14"/>
      <c r="YG39" s="14"/>
      <c r="YH39" s="14"/>
      <c r="YI39" s="14"/>
      <c r="YJ39" s="14"/>
      <c r="YK39" s="14"/>
      <c r="YL39" s="14"/>
      <c r="YM39" s="14"/>
      <c r="YN39" s="14"/>
      <c r="YO39" s="14"/>
      <c r="YP39" s="14"/>
      <c r="YQ39" s="14"/>
      <c r="YR39" s="14"/>
      <c r="YS39" s="14"/>
      <c r="YT39" s="14"/>
      <c r="YU39" s="14"/>
      <c r="YV39" s="14"/>
      <c r="YW39" s="14"/>
      <c r="YX39" s="14"/>
      <c r="YY39" s="14"/>
      <c r="YZ39" s="14"/>
      <c r="ZA39" s="14"/>
      <c r="ZB39" s="14"/>
      <c r="ZC39" s="14"/>
      <c r="ZD39" s="14"/>
      <c r="ZE39" s="14"/>
      <c r="ZF39" s="14"/>
      <c r="ZG39" s="14"/>
      <c r="ZH39" s="14"/>
      <c r="ZI39" s="14"/>
      <c r="ZJ39" s="14"/>
      <c r="ZK39" s="14"/>
      <c r="ZL39" s="14"/>
      <c r="ZM39" s="14"/>
      <c r="ZN39" s="14"/>
      <c r="ZO39" s="14"/>
      <c r="ZP39" s="14"/>
      <c r="ZQ39" s="14"/>
      <c r="ZR39" s="14"/>
      <c r="ZS39" s="14"/>
      <c r="ZT39" s="14"/>
      <c r="ZU39" s="14"/>
      <c r="ZV39" s="14"/>
      <c r="ZW39" s="14"/>
      <c r="ZX39" s="14"/>
      <c r="ZY39" s="14"/>
      <c r="ZZ39" s="14"/>
      <c r="AAA39" s="14"/>
      <c r="AAB39" s="14"/>
      <c r="AAC39" s="14"/>
      <c r="AAD39" s="14"/>
      <c r="AAE39" s="14"/>
      <c r="AAF39" s="14"/>
      <c r="AAG39" s="14"/>
      <c r="AAH39" s="14"/>
      <c r="AAI39" s="14"/>
      <c r="AAJ39" s="14"/>
      <c r="AAK39" s="14"/>
      <c r="AAL39" s="14"/>
      <c r="AAM39" s="14"/>
      <c r="AAN39" s="14"/>
      <c r="AAO39" s="14"/>
      <c r="AAP39" s="14"/>
      <c r="AAQ39" s="14"/>
      <c r="AAR39" s="14"/>
      <c r="AAS39" s="14"/>
      <c r="AAT39" s="14"/>
      <c r="AAU39" s="14"/>
      <c r="AAV39" s="14"/>
      <c r="AAW39" s="14"/>
      <c r="AAX39" s="14"/>
      <c r="AAY39" s="14"/>
      <c r="AAZ39" s="14"/>
      <c r="ABA39" s="14"/>
      <c r="ABB39" s="14"/>
      <c r="ABC39" s="14"/>
      <c r="ABD39" s="14"/>
      <c r="ABE39" s="14"/>
      <c r="ABF39" s="14"/>
      <c r="ABG39" s="14"/>
      <c r="ABH39" s="14"/>
      <c r="ABI39" s="14"/>
      <c r="ABJ39" s="14"/>
      <c r="ABK39" s="14"/>
      <c r="ABL39" s="14"/>
      <c r="ABM39" s="14"/>
      <c r="ABN39" s="14"/>
      <c r="ABO39" s="14"/>
      <c r="ABP39" s="14"/>
      <c r="ABQ39" s="14"/>
      <c r="ABR39" s="14"/>
      <c r="ABS39" s="14"/>
      <c r="ABT39" s="14"/>
      <c r="ABU39" s="14"/>
      <c r="ABV39" s="14"/>
      <c r="ABW39" s="14"/>
      <c r="ABX39" s="14"/>
      <c r="ABY39" s="14"/>
      <c r="ABZ39" s="14"/>
      <c r="ACA39" s="14"/>
      <c r="ACB39" s="14"/>
      <c r="ACC39" s="14"/>
      <c r="ACD39" s="14"/>
      <c r="ACE39" s="14"/>
      <c r="ACF39" s="14"/>
      <c r="ACG39" s="14"/>
      <c r="ACH39" s="14"/>
      <c r="ACI39" s="14"/>
      <c r="ACJ39" s="14"/>
      <c r="ACK39" s="14"/>
      <c r="ACL39" s="14"/>
      <c r="ACM39" s="14"/>
      <c r="ACN39" s="14"/>
      <c r="ACO39" s="14"/>
      <c r="ACP39" s="14"/>
      <c r="ACQ39" s="14"/>
      <c r="ACR39" s="14"/>
      <c r="ACS39" s="14"/>
      <c r="ACT39" s="14"/>
      <c r="ACU39" s="14"/>
      <c r="ACV39" s="14"/>
      <c r="ACW39" s="14"/>
      <c r="ACX39" s="14"/>
      <c r="ACY39" s="14"/>
      <c r="ACZ39" s="14"/>
      <c r="ADA39" s="14"/>
      <c r="ADB39" s="14"/>
      <c r="ADC39" s="14"/>
      <c r="ADD39" s="14"/>
      <c r="ADE39" s="14"/>
      <c r="ADF39" s="14"/>
      <c r="ADG39" s="14"/>
      <c r="ADH39" s="14"/>
      <c r="ADI39" s="14"/>
      <c r="ADJ39" s="14"/>
      <c r="ADK39" s="14"/>
      <c r="ADL39" s="14"/>
      <c r="ADM39" s="14"/>
      <c r="ADN39" s="14"/>
      <c r="ADO39" s="14"/>
      <c r="ADP39" s="14"/>
      <c r="ADQ39" s="14"/>
      <c r="ADR39" s="14"/>
      <c r="ADS39" s="14"/>
      <c r="ADT39" s="14"/>
      <c r="ADU39" s="14"/>
      <c r="ADV39" s="14"/>
      <c r="ADW39" s="14"/>
      <c r="ADX39" s="14"/>
      <c r="ADY39" s="14"/>
      <c r="ADZ39" s="14"/>
      <c r="AEA39" s="14"/>
      <c r="AEB39" s="14"/>
      <c r="AEC39" s="14"/>
      <c r="AED39" s="14"/>
      <c r="AEE39" s="14"/>
      <c r="AEF39" s="14"/>
      <c r="AEG39" s="14"/>
      <c r="AEH39" s="14"/>
      <c r="AEI39" s="14"/>
      <c r="AEJ39" s="14"/>
      <c r="AEK39" s="14"/>
      <c r="AEL39" s="14"/>
      <c r="AEM39" s="14"/>
      <c r="AEN39" s="14"/>
      <c r="AEO39" s="14"/>
      <c r="AEP39" s="14"/>
      <c r="AEQ39" s="14"/>
      <c r="AER39" s="14"/>
      <c r="AES39" s="14"/>
      <c r="AET39" s="14"/>
      <c r="AEU39" s="14"/>
      <c r="AEV39" s="14"/>
      <c r="AEW39" s="14"/>
      <c r="AEX39" s="14"/>
      <c r="AEY39" s="14"/>
      <c r="AEZ39" s="14"/>
      <c r="AFA39" s="14"/>
      <c r="AFB39" s="14"/>
      <c r="AFC39" s="14"/>
      <c r="AFD39" s="14"/>
      <c r="AFE39" s="14"/>
      <c r="AFF39" s="14"/>
      <c r="AFG39" s="14"/>
      <c r="AFH39" s="14"/>
      <c r="AFI39" s="14"/>
      <c r="AFJ39" s="14"/>
      <c r="AFK39" s="14"/>
      <c r="AFL39" s="14"/>
      <c r="AFM39" s="14"/>
      <c r="AFN39" s="14"/>
      <c r="AFO39" s="14"/>
      <c r="AFP39" s="14"/>
      <c r="AFQ39" s="14"/>
      <c r="AFR39" s="14"/>
      <c r="AFS39" s="14"/>
      <c r="AFT39" s="14"/>
      <c r="AFU39" s="14"/>
      <c r="AFV39" s="14"/>
      <c r="AFW39" s="14"/>
      <c r="AFX39" s="14"/>
      <c r="AFY39" s="14"/>
      <c r="AFZ39" s="14"/>
      <c r="AGA39" s="14"/>
      <c r="AGB39" s="14"/>
      <c r="AGC39" s="14"/>
      <c r="AGD39" s="14"/>
      <c r="AGE39" s="14"/>
      <c r="AGF39" s="14"/>
      <c r="AGG39" s="14"/>
      <c r="AGH39" s="14"/>
      <c r="AGI39" s="14"/>
      <c r="AGJ39" s="14"/>
      <c r="AGK39" s="14"/>
      <c r="AGL39" s="14"/>
      <c r="AGM39" s="14"/>
      <c r="AGN39" s="14"/>
      <c r="AGO39" s="14"/>
      <c r="AGP39" s="14"/>
      <c r="AGQ39" s="14"/>
      <c r="AGR39" s="14"/>
      <c r="AGS39" s="14"/>
      <c r="AGT39" s="14"/>
      <c r="AGU39" s="14"/>
      <c r="AGV39" s="14"/>
      <c r="AGW39" s="14"/>
      <c r="AGX39" s="14"/>
      <c r="AGY39" s="14"/>
      <c r="AGZ39" s="14"/>
      <c r="AHA39" s="14"/>
      <c r="AHB39" s="14"/>
      <c r="AHC39" s="14"/>
      <c r="AHD39" s="14"/>
      <c r="AHE39" s="14"/>
      <c r="AHF39" s="14"/>
      <c r="AHG39" s="14"/>
      <c r="AHH39" s="14"/>
      <c r="AHI39" s="14"/>
      <c r="AHJ39" s="14"/>
      <c r="AHK39" s="14"/>
      <c r="AHL39" s="14"/>
      <c r="AHM39" s="14"/>
      <c r="AHN39" s="14"/>
      <c r="AHO39" s="14"/>
      <c r="AHP39" s="14"/>
      <c r="AHQ39" s="14"/>
      <c r="AHR39" s="14"/>
      <c r="AHS39" s="14"/>
      <c r="AHT39" s="14"/>
      <c r="AHU39" s="14"/>
      <c r="AHV39" s="14"/>
      <c r="AHW39" s="14"/>
      <c r="AHX39" s="14"/>
      <c r="AHY39" s="14"/>
      <c r="AHZ39" s="14"/>
      <c r="AIA39" s="14"/>
      <c r="AIB39" s="14"/>
      <c r="AIC39" s="14"/>
      <c r="AID39" s="14"/>
      <c r="AIE39" s="14"/>
      <c r="AIF39" s="14"/>
      <c r="AIG39" s="14"/>
      <c r="AIH39" s="14"/>
      <c r="AII39" s="14"/>
      <c r="AIJ39" s="14"/>
      <c r="AIK39" s="14"/>
      <c r="AIL39" s="14"/>
      <c r="AIM39" s="14"/>
      <c r="AIN39" s="14"/>
      <c r="AIO39" s="14"/>
      <c r="AIP39" s="14"/>
      <c r="AIQ39" s="14"/>
      <c r="AIR39" s="14"/>
      <c r="AIS39" s="14"/>
      <c r="AIT39" s="14"/>
      <c r="AIU39" s="14"/>
      <c r="AIV39" s="14"/>
      <c r="AIW39" s="14"/>
      <c r="AIX39" s="14"/>
      <c r="AIY39" s="14"/>
      <c r="AIZ39" s="14"/>
      <c r="AJA39" s="14"/>
      <c r="AJB39" s="14"/>
      <c r="AJC39" s="14"/>
      <c r="AJD39" s="14"/>
      <c r="AJE39" s="14"/>
      <c r="AJF39" s="14"/>
      <c r="AJG39" s="14"/>
      <c r="AJH39" s="14"/>
      <c r="AJI39" s="14"/>
      <c r="AJJ39" s="14"/>
      <c r="AJK39" s="14"/>
      <c r="AJL39" s="14"/>
      <c r="AJM39" s="14"/>
      <c r="AJN39" s="14"/>
      <c r="AJO39" s="14"/>
      <c r="AJP39" s="14"/>
      <c r="AJQ39" s="14"/>
      <c r="AJR39" s="14"/>
      <c r="AJS39" s="14"/>
      <c r="AJT39" s="14"/>
      <c r="AJU39" s="14"/>
      <c r="AJV39" s="14"/>
      <c r="AJW39" s="14"/>
      <c r="AJX39" s="14"/>
      <c r="AJY39" s="14"/>
      <c r="AJZ39" s="14"/>
      <c r="AKA39" s="14"/>
      <c r="AKB39" s="14"/>
      <c r="AKC39" s="14"/>
      <c r="AKD39" s="14"/>
      <c r="AKE39" s="14"/>
      <c r="AKF39" s="14"/>
      <c r="AKG39" s="14"/>
      <c r="AKH39" s="14"/>
      <c r="AKI39" s="14"/>
      <c r="AKJ39" s="14"/>
      <c r="AKK39" s="14"/>
      <c r="AKL39" s="14"/>
      <c r="AKM39" s="14"/>
      <c r="AKN39" s="14"/>
      <c r="AKO39" s="14"/>
      <c r="AKP39" s="14"/>
      <c r="AKQ39" s="14"/>
      <c r="AKR39" s="14"/>
      <c r="AKS39" s="14"/>
      <c r="AKT39" s="14"/>
      <c r="AKU39" s="14"/>
      <c r="AKV39" s="14"/>
      <c r="AKW39" s="14"/>
      <c r="AKX39" s="14"/>
      <c r="AKY39" s="14"/>
      <c r="AKZ39" s="14"/>
      <c r="ALA39" s="14"/>
      <c r="ALB39" s="14"/>
      <c r="ALC39" s="14"/>
      <c r="ALD39" s="14"/>
      <c r="ALE39" s="14"/>
      <c r="ALF39" s="14"/>
      <c r="ALG39" s="14"/>
      <c r="ALH39" s="14"/>
      <c r="ALI39" s="14"/>
      <c r="ALJ39" s="14"/>
      <c r="ALK39" s="14"/>
      <c r="ALL39" s="14"/>
      <c r="ALM39" s="14"/>
      <c r="ALN39" s="14"/>
      <c r="ALO39" s="14"/>
      <c r="ALP39" s="14"/>
      <c r="ALQ39" s="14"/>
      <c r="ALR39" s="14"/>
      <c r="ALS39" s="14"/>
      <c r="ALT39" s="14"/>
      <c r="ALU39" s="14"/>
      <c r="ALV39" s="14"/>
      <c r="ALW39" s="14"/>
      <c r="ALX39" s="14"/>
      <c r="ALY39" s="14"/>
      <c r="ALZ39" s="14"/>
      <c r="AMA39" s="14"/>
      <c r="AMB39" s="14"/>
      <c r="AMC39" s="14"/>
      <c r="AMD39" s="14"/>
      <c r="AME39" s="14"/>
      <c r="AMF39" s="14"/>
      <c r="AMG39" s="14"/>
      <c r="AMH39" s="14"/>
      <c r="AMI39" s="14"/>
      <c r="AMJ39" s="14"/>
      <c r="AMK39" s="14"/>
      <c r="AML39" s="14"/>
      <c r="AMM39" s="14"/>
      <c r="AMN39" s="14"/>
      <c r="AMO39" s="14"/>
    </row>
    <row r="40" spans="1:1029" s="139" customFormat="1" ht="32.25" customHeight="1" x14ac:dyDescent="0.25">
      <c r="A40" s="1738" t="s">
        <v>10</v>
      </c>
      <c r="B40" s="702" t="s">
        <v>2109</v>
      </c>
      <c r="C40" s="702" t="s">
        <v>932</v>
      </c>
      <c r="D40" s="141" t="s">
        <v>935</v>
      </c>
      <c r="E40" s="140">
        <v>45519</v>
      </c>
      <c r="F40" s="702" t="s">
        <v>619</v>
      </c>
      <c r="IW40" s="14"/>
      <c r="IX40" s="14"/>
      <c r="IY40" s="14"/>
      <c r="IZ40" s="14"/>
      <c r="JA40" s="14"/>
      <c r="JB40" s="14"/>
      <c r="JC40" s="14"/>
      <c r="JD40" s="14"/>
      <c r="JE40" s="14"/>
      <c r="JF40" s="14"/>
      <c r="JG40" s="14"/>
      <c r="JH40" s="14"/>
      <c r="JI40" s="14"/>
      <c r="JJ40" s="14"/>
      <c r="JK40" s="14"/>
      <c r="JL40" s="14"/>
      <c r="JM40" s="14"/>
      <c r="JN40" s="14"/>
      <c r="JO40" s="14"/>
      <c r="JP40" s="14"/>
      <c r="JQ40" s="14"/>
      <c r="JR40" s="14"/>
      <c r="JS40" s="14"/>
      <c r="JT40" s="14"/>
      <c r="JU40" s="14"/>
      <c r="JV40" s="14"/>
      <c r="JW40" s="14"/>
      <c r="JX40" s="14"/>
      <c r="JY40" s="14"/>
      <c r="JZ40" s="14"/>
      <c r="KA40" s="14"/>
      <c r="KB40" s="14"/>
      <c r="KC40" s="14"/>
      <c r="KD40" s="14"/>
      <c r="KE40" s="14"/>
      <c r="KF40" s="14"/>
      <c r="KG40" s="14"/>
      <c r="KH40" s="14"/>
      <c r="KI40" s="14"/>
      <c r="KJ40" s="14"/>
      <c r="KK40" s="14"/>
      <c r="KL40" s="14"/>
      <c r="KM40" s="14"/>
      <c r="KN40" s="14"/>
      <c r="KO40" s="14"/>
      <c r="KP40" s="14"/>
      <c r="KQ40" s="14"/>
      <c r="KR40" s="14"/>
      <c r="KS40" s="14"/>
      <c r="KT40" s="14"/>
      <c r="KU40" s="14"/>
      <c r="KV40" s="14"/>
      <c r="KW40" s="14"/>
      <c r="KX40" s="14"/>
      <c r="KY40" s="14"/>
      <c r="KZ40" s="14"/>
      <c r="LA40" s="14"/>
      <c r="LB40" s="14"/>
      <c r="LC40" s="14"/>
      <c r="LD40" s="14"/>
      <c r="LE40" s="14"/>
      <c r="LF40" s="14"/>
      <c r="LG40" s="14"/>
      <c r="LH40" s="14"/>
      <c r="LI40" s="14"/>
      <c r="LJ40" s="14"/>
      <c r="LK40" s="14"/>
      <c r="LL40" s="14"/>
      <c r="LM40" s="14"/>
      <c r="LN40" s="14"/>
      <c r="LO40" s="14"/>
      <c r="LP40" s="14"/>
      <c r="LQ40" s="14"/>
      <c r="LR40" s="14"/>
      <c r="LS40" s="14"/>
      <c r="LT40" s="14"/>
      <c r="LU40" s="14"/>
      <c r="LV40" s="14"/>
      <c r="LW40" s="14"/>
      <c r="LX40" s="14"/>
      <c r="LY40" s="14"/>
      <c r="LZ40" s="14"/>
      <c r="MA40" s="14"/>
      <c r="MB40" s="14"/>
      <c r="MC40" s="14"/>
      <c r="MD40" s="14"/>
      <c r="ME40" s="14"/>
      <c r="MF40" s="14"/>
      <c r="MG40" s="14"/>
      <c r="MH40" s="14"/>
      <c r="MI40" s="14"/>
      <c r="MJ40" s="14"/>
      <c r="MK40" s="14"/>
      <c r="ML40" s="14"/>
      <c r="MM40" s="14"/>
      <c r="MN40" s="14"/>
      <c r="MO40" s="14"/>
      <c r="MP40" s="14"/>
      <c r="MQ40" s="14"/>
      <c r="MR40" s="14"/>
      <c r="MS40" s="14"/>
      <c r="MT40" s="14"/>
      <c r="MU40" s="14"/>
      <c r="MV40" s="14"/>
      <c r="MW40" s="14"/>
      <c r="MX40" s="14"/>
      <c r="MY40" s="14"/>
      <c r="MZ40" s="14"/>
      <c r="NA40" s="14"/>
      <c r="NB40" s="14"/>
      <c r="NC40" s="14"/>
      <c r="ND40" s="14"/>
      <c r="NE40" s="14"/>
      <c r="NF40" s="14"/>
      <c r="NG40" s="14"/>
      <c r="NH40" s="14"/>
      <c r="NI40" s="14"/>
      <c r="NJ40" s="14"/>
      <c r="NK40" s="14"/>
      <c r="NL40" s="14"/>
      <c r="NM40" s="14"/>
      <c r="NN40" s="14"/>
      <c r="NO40" s="14"/>
      <c r="NP40" s="14"/>
      <c r="NQ40" s="14"/>
      <c r="NR40" s="14"/>
      <c r="NS40" s="14"/>
      <c r="NT40" s="14"/>
      <c r="NU40" s="14"/>
      <c r="NV40" s="14"/>
      <c r="NW40" s="14"/>
      <c r="NX40" s="14"/>
      <c r="NY40" s="14"/>
      <c r="NZ40" s="14"/>
      <c r="OA40" s="14"/>
      <c r="OB40" s="14"/>
      <c r="OC40" s="14"/>
      <c r="OD40" s="14"/>
      <c r="OE40" s="14"/>
      <c r="OF40" s="14"/>
      <c r="OG40" s="14"/>
      <c r="OH40" s="14"/>
      <c r="OI40" s="14"/>
      <c r="OJ40" s="14"/>
      <c r="OK40" s="14"/>
      <c r="OL40" s="14"/>
      <c r="OM40" s="14"/>
      <c r="ON40" s="14"/>
      <c r="OO40" s="14"/>
      <c r="OP40" s="14"/>
      <c r="OQ40" s="14"/>
      <c r="OR40" s="14"/>
      <c r="OS40" s="14"/>
      <c r="OT40" s="14"/>
      <c r="OU40" s="14"/>
      <c r="OV40" s="14"/>
      <c r="OW40" s="14"/>
      <c r="OX40" s="14"/>
      <c r="OY40" s="14"/>
      <c r="OZ40" s="14"/>
      <c r="PA40" s="14"/>
      <c r="PB40" s="14"/>
      <c r="PC40" s="14"/>
      <c r="PD40" s="14"/>
      <c r="PE40" s="14"/>
      <c r="PF40" s="14"/>
      <c r="PG40" s="14"/>
      <c r="PH40" s="14"/>
      <c r="PI40" s="14"/>
      <c r="PJ40" s="14"/>
      <c r="PK40" s="14"/>
      <c r="PL40" s="14"/>
      <c r="PM40" s="14"/>
      <c r="PN40" s="14"/>
      <c r="PO40" s="14"/>
      <c r="PP40" s="14"/>
      <c r="PQ40" s="14"/>
      <c r="PR40" s="14"/>
      <c r="PS40" s="14"/>
      <c r="PT40" s="14"/>
      <c r="PU40" s="14"/>
      <c r="PV40" s="14"/>
      <c r="PW40" s="14"/>
      <c r="PX40" s="14"/>
      <c r="PY40" s="14"/>
      <c r="PZ40" s="14"/>
      <c r="QA40" s="14"/>
      <c r="QB40" s="14"/>
      <c r="QC40" s="14"/>
      <c r="QD40" s="14"/>
      <c r="QE40" s="14"/>
      <c r="QF40" s="14"/>
      <c r="QG40" s="14"/>
      <c r="QH40" s="14"/>
      <c r="QI40" s="14"/>
      <c r="QJ40" s="14"/>
      <c r="QK40" s="14"/>
      <c r="QL40" s="14"/>
      <c r="QM40" s="14"/>
      <c r="QN40" s="14"/>
      <c r="QO40" s="14"/>
      <c r="QP40" s="14"/>
      <c r="QQ40" s="14"/>
      <c r="QR40" s="14"/>
      <c r="QS40" s="14"/>
      <c r="QT40" s="14"/>
      <c r="QU40" s="14"/>
      <c r="QV40" s="14"/>
      <c r="QW40" s="14"/>
      <c r="QX40" s="14"/>
      <c r="QY40" s="14"/>
      <c r="QZ40" s="14"/>
      <c r="RA40" s="14"/>
      <c r="RB40" s="14"/>
      <c r="RC40" s="14"/>
      <c r="RD40" s="14"/>
      <c r="RE40" s="14"/>
      <c r="RF40" s="14"/>
      <c r="RG40" s="14"/>
      <c r="RH40" s="14"/>
      <c r="RI40" s="14"/>
      <c r="RJ40" s="14"/>
      <c r="RK40" s="14"/>
      <c r="RL40" s="14"/>
      <c r="RM40" s="14"/>
      <c r="RN40" s="14"/>
      <c r="RO40" s="14"/>
      <c r="RP40" s="14"/>
      <c r="RQ40" s="14"/>
      <c r="RR40" s="14"/>
      <c r="RS40" s="14"/>
      <c r="RT40" s="14"/>
      <c r="RU40" s="14"/>
      <c r="RV40" s="14"/>
      <c r="RW40" s="14"/>
      <c r="RX40" s="14"/>
      <c r="RY40" s="14"/>
      <c r="RZ40" s="14"/>
      <c r="SA40" s="14"/>
      <c r="SB40" s="14"/>
      <c r="SC40" s="14"/>
      <c r="SD40" s="14"/>
      <c r="SE40" s="14"/>
      <c r="SF40" s="14"/>
      <c r="SG40" s="14"/>
      <c r="SH40" s="14"/>
      <c r="SI40" s="14"/>
      <c r="SJ40" s="14"/>
      <c r="SK40" s="14"/>
      <c r="SL40" s="14"/>
      <c r="SM40" s="14"/>
      <c r="SN40" s="14"/>
      <c r="SO40" s="14"/>
      <c r="SP40" s="14"/>
      <c r="SQ40" s="14"/>
      <c r="SR40" s="14"/>
      <c r="SS40" s="14"/>
      <c r="ST40" s="14"/>
      <c r="SU40" s="14"/>
      <c r="SV40" s="14"/>
      <c r="SW40" s="14"/>
      <c r="SX40" s="14"/>
      <c r="SY40" s="14"/>
      <c r="SZ40" s="14"/>
      <c r="TA40" s="14"/>
      <c r="TB40" s="14"/>
      <c r="TC40" s="14"/>
      <c r="TD40" s="14"/>
      <c r="TE40" s="14"/>
      <c r="TF40" s="14"/>
      <c r="TG40" s="14"/>
      <c r="TH40" s="14"/>
      <c r="TI40" s="14"/>
      <c r="TJ40" s="14"/>
      <c r="TK40" s="14"/>
      <c r="TL40" s="14"/>
      <c r="TM40" s="14"/>
      <c r="TN40" s="14"/>
      <c r="TO40" s="14"/>
      <c r="TP40" s="14"/>
      <c r="TQ40" s="14"/>
      <c r="TR40" s="14"/>
      <c r="TS40" s="14"/>
      <c r="TT40" s="14"/>
      <c r="TU40" s="14"/>
      <c r="TV40" s="14"/>
      <c r="TW40" s="14"/>
      <c r="TX40" s="14"/>
      <c r="TY40" s="14"/>
      <c r="TZ40" s="14"/>
      <c r="UA40" s="14"/>
      <c r="UB40" s="14"/>
      <c r="UC40" s="14"/>
      <c r="UD40" s="14"/>
      <c r="UE40" s="14"/>
      <c r="UF40" s="14"/>
      <c r="UG40" s="14"/>
      <c r="UH40" s="14"/>
      <c r="UI40" s="14"/>
      <c r="UJ40" s="14"/>
      <c r="UK40" s="14"/>
      <c r="UL40" s="14"/>
      <c r="UM40" s="14"/>
      <c r="UN40" s="14"/>
      <c r="UO40" s="14"/>
      <c r="UP40" s="14"/>
      <c r="UQ40" s="14"/>
      <c r="UR40" s="14"/>
      <c r="US40" s="14"/>
      <c r="UT40" s="14"/>
      <c r="UU40" s="14"/>
      <c r="UV40" s="14"/>
      <c r="UW40" s="14"/>
      <c r="UX40" s="14"/>
      <c r="UY40" s="14"/>
      <c r="UZ40" s="14"/>
      <c r="VA40" s="14"/>
      <c r="VB40" s="14"/>
      <c r="VC40" s="14"/>
      <c r="VD40" s="14"/>
      <c r="VE40" s="14"/>
      <c r="VF40" s="14"/>
      <c r="VG40" s="14"/>
      <c r="VH40" s="14"/>
      <c r="VI40" s="14"/>
      <c r="VJ40" s="14"/>
      <c r="VK40" s="14"/>
      <c r="VL40" s="14"/>
      <c r="VM40" s="14"/>
      <c r="VN40" s="14"/>
      <c r="VO40" s="14"/>
      <c r="VP40" s="14"/>
      <c r="VQ40" s="14"/>
      <c r="VR40" s="14"/>
      <c r="VS40" s="14"/>
      <c r="VT40" s="14"/>
      <c r="VU40" s="14"/>
      <c r="VV40" s="14"/>
      <c r="VW40" s="14"/>
      <c r="VX40" s="14"/>
      <c r="VY40" s="14"/>
      <c r="VZ40" s="14"/>
      <c r="WA40" s="14"/>
      <c r="WB40" s="14"/>
      <c r="WC40" s="14"/>
      <c r="WD40" s="14"/>
      <c r="WE40" s="14"/>
      <c r="WF40" s="14"/>
      <c r="WG40" s="14"/>
      <c r="WH40" s="14"/>
      <c r="WI40" s="14"/>
      <c r="WJ40" s="14"/>
      <c r="WK40" s="14"/>
      <c r="WL40" s="14"/>
      <c r="WM40" s="14"/>
      <c r="WN40" s="14"/>
      <c r="WO40" s="14"/>
      <c r="WP40" s="14"/>
      <c r="WQ40" s="14"/>
      <c r="WR40" s="14"/>
      <c r="WS40" s="14"/>
      <c r="WT40" s="14"/>
      <c r="WU40" s="14"/>
      <c r="WV40" s="14"/>
      <c r="WW40" s="14"/>
      <c r="WX40" s="14"/>
      <c r="WY40" s="14"/>
      <c r="WZ40" s="14"/>
      <c r="XA40" s="14"/>
      <c r="XB40" s="14"/>
      <c r="XC40" s="14"/>
      <c r="XD40" s="14"/>
      <c r="XE40" s="14"/>
      <c r="XF40" s="14"/>
      <c r="XG40" s="14"/>
      <c r="XH40" s="14"/>
      <c r="XI40" s="14"/>
      <c r="XJ40" s="14"/>
      <c r="XK40" s="14"/>
      <c r="XL40" s="14"/>
      <c r="XM40" s="14"/>
      <c r="XN40" s="14"/>
      <c r="XO40" s="14"/>
      <c r="XP40" s="14"/>
      <c r="XQ40" s="14"/>
      <c r="XR40" s="14"/>
      <c r="XS40" s="14"/>
      <c r="XT40" s="14"/>
      <c r="XU40" s="14"/>
      <c r="XV40" s="14"/>
      <c r="XW40" s="14"/>
      <c r="XX40" s="14"/>
      <c r="XY40" s="14"/>
      <c r="XZ40" s="14"/>
      <c r="YA40" s="14"/>
      <c r="YB40" s="14"/>
      <c r="YC40" s="14"/>
      <c r="YD40" s="14"/>
      <c r="YE40" s="14"/>
      <c r="YF40" s="14"/>
      <c r="YG40" s="14"/>
      <c r="YH40" s="14"/>
      <c r="YI40" s="14"/>
      <c r="YJ40" s="14"/>
      <c r="YK40" s="14"/>
      <c r="YL40" s="14"/>
      <c r="YM40" s="14"/>
      <c r="YN40" s="14"/>
      <c r="YO40" s="14"/>
      <c r="YP40" s="14"/>
      <c r="YQ40" s="14"/>
      <c r="YR40" s="14"/>
      <c r="YS40" s="14"/>
      <c r="YT40" s="14"/>
      <c r="YU40" s="14"/>
      <c r="YV40" s="14"/>
      <c r="YW40" s="14"/>
      <c r="YX40" s="14"/>
      <c r="YY40" s="14"/>
      <c r="YZ40" s="14"/>
      <c r="ZA40" s="14"/>
      <c r="ZB40" s="14"/>
      <c r="ZC40" s="14"/>
      <c r="ZD40" s="14"/>
      <c r="ZE40" s="14"/>
      <c r="ZF40" s="14"/>
      <c r="ZG40" s="14"/>
      <c r="ZH40" s="14"/>
      <c r="ZI40" s="14"/>
      <c r="ZJ40" s="14"/>
      <c r="ZK40" s="14"/>
      <c r="ZL40" s="14"/>
      <c r="ZM40" s="14"/>
      <c r="ZN40" s="14"/>
      <c r="ZO40" s="14"/>
      <c r="ZP40" s="14"/>
      <c r="ZQ40" s="14"/>
      <c r="ZR40" s="14"/>
      <c r="ZS40" s="14"/>
      <c r="ZT40" s="14"/>
      <c r="ZU40" s="14"/>
      <c r="ZV40" s="14"/>
      <c r="ZW40" s="14"/>
      <c r="ZX40" s="14"/>
      <c r="ZY40" s="14"/>
      <c r="ZZ40" s="14"/>
      <c r="AAA40" s="14"/>
      <c r="AAB40" s="14"/>
      <c r="AAC40" s="14"/>
      <c r="AAD40" s="14"/>
      <c r="AAE40" s="14"/>
      <c r="AAF40" s="14"/>
      <c r="AAG40" s="14"/>
      <c r="AAH40" s="14"/>
      <c r="AAI40" s="14"/>
      <c r="AAJ40" s="14"/>
      <c r="AAK40" s="14"/>
      <c r="AAL40" s="14"/>
      <c r="AAM40" s="14"/>
      <c r="AAN40" s="14"/>
      <c r="AAO40" s="14"/>
      <c r="AAP40" s="14"/>
      <c r="AAQ40" s="14"/>
      <c r="AAR40" s="14"/>
      <c r="AAS40" s="14"/>
      <c r="AAT40" s="14"/>
      <c r="AAU40" s="14"/>
      <c r="AAV40" s="14"/>
      <c r="AAW40" s="14"/>
      <c r="AAX40" s="14"/>
      <c r="AAY40" s="14"/>
      <c r="AAZ40" s="14"/>
      <c r="ABA40" s="14"/>
      <c r="ABB40" s="14"/>
      <c r="ABC40" s="14"/>
      <c r="ABD40" s="14"/>
      <c r="ABE40" s="14"/>
      <c r="ABF40" s="14"/>
      <c r="ABG40" s="14"/>
      <c r="ABH40" s="14"/>
      <c r="ABI40" s="14"/>
      <c r="ABJ40" s="14"/>
      <c r="ABK40" s="14"/>
      <c r="ABL40" s="14"/>
      <c r="ABM40" s="14"/>
      <c r="ABN40" s="14"/>
      <c r="ABO40" s="14"/>
      <c r="ABP40" s="14"/>
      <c r="ABQ40" s="14"/>
      <c r="ABR40" s="14"/>
      <c r="ABS40" s="14"/>
      <c r="ABT40" s="14"/>
      <c r="ABU40" s="14"/>
      <c r="ABV40" s="14"/>
      <c r="ABW40" s="14"/>
      <c r="ABX40" s="14"/>
      <c r="ABY40" s="14"/>
      <c r="ABZ40" s="14"/>
      <c r="ACA40" s="14"/>
      <c r="ACB40" s="14"/>
      <c r="ACC40" s="14"/>
      <c r="ACD40" s="14"/>
      <c r="ACE40" s="14"/>
      <c r="ACF40" s="14"/>
      <c r="ACG40" s="14"/>
      <c r="ACH40" s="14"/>
      <c r="ACI40" s="14"/>
      <c r="ACJ40" s="14"/>
      <c r="ACK40" s="14"/>
      <c r="ACL40" s="14"/>
      <c r="ACM40" s="14"/>
      <c r="ACN40" s="14"/>
      <c r="ACO40" s="14"/>
      <c r="ACP40" s="14"/>
      <c r="ACQ40" s="14"/>
      <c r="ACR40" s="14"/>
      <c r="ACS40" s="14"/>
      <c r="ACT40" s="14"/>
      <c r="ACU40" s="14"/>
      <c r="ACV40" s="14"/>
      <c r="ACW40" s="14"/>
      <c r="ACX40" s="14"/>
      <c r="ACY40" s="14"/>
      <c r="ACZ40" s="14"/>
      <c r="ADA40" s="14"/>
      <c r="ADB40" s="14"/>
      <c r="ADC40" s="14"/>
      <c r="ADD40" s="14"/>
      <c r="ADE40" s="14"/>
      <c r="ADF40" s="14"/>
      <c r="ADG40" s="14"/>
      <c r="ADH40" s="14"/>
      <c r="ADI40" s="14"/>
      <c r="ADJ40" s="14"/>
      <c r="ADK40" s="14"/>
      <c r="ADL40" s="14"/>
      <c r="ADM40" s="14"/>
      <c r="ADN40" s="14"/>
      <c r="ADO40" s="14"/>
      <c r="ADP40" s="14"/>
      <c r="ADQ40" s="14"/>
      <c r="ADR40" s="14"/>
      <c r="ADS40" s="14"/>
      <c r="ADT40" s="14"/>
      <c r="ADU40" s="14"/>
      <c r="ADV40" s="14"/>
      <c r="ADW40" s="14"/>
      <c r="ADX40" s="14"/>
      <c r="ADY40" s="14"/>
      <c r="ADZ40" s="14"/>
      <c r="AEA40" s="14"/>
      <c r="AEB40" s="14"/>
      <c r="AEC40" s="14"/>
      <c r="AED40" s="14"/>
      <c r="AEE40" s="14"/>
      <c r="AEF40" s="14"/>
      <c r="AEG40" s="14"/>
      <c r="AEH40" s="14"/>
      <c r="AEI40" s="14"/>
      <c r="AEJ40" s="14"/>
      <c r="AEK40" s="14"/>
      <c r="AEL40" s="14"/>
      <c r="AEM40" s="14"/>
      <c r="AEN40" s="14"/>
      <c r="AEO40" s="14"/>
      <c r="AEP40" s="14"/>
      <c r="AEQ40" s="14"/>
      <c r="AER40" s="14"/>
      <c r="AES40" s="14"/>
      <c r="AET40" s="14"/>
      <c r="AEU40" s="14"/>
      <c r="AEV40" s="14"/>
      <c r="AEW40" s="14"/>
      <c r="AEX40" s="14"/>
      <c r="AEY40" s="14"/>
      <c r="AEZ40" s="14"/>
      <c r="AFA40" s="14"/>
      <c r="AFB40" s="14"/>
      <c r="AFC40" s="14"/>
      <c r="AFD40" s="14"/>
      <c r="AFE40" s="14"/>
      <c r="AFF40" s="14"/>
      <c r="AFG40" s="14"/>
      <c r="AFH40" s="14"/>
      <c r="AFI40" s="14"/>
      <c r="AFJ40" s="14"/>
      <c r="AFK40" s="14"/>
      <c r="AFL40" s="14"/>
      <c r="AFM40" s="14"/>
      <c r="AFN40" s="14"/>
      <c r="AFO40" s="14"/>
      <c r="AFP40" s="14"/>
      <c r="AFQ40" s="14"/>
      <c r="AFR40" s="14"/>
      <c r="AFS40" s="14"/>
      <c r="AFT40" s="14"/>
      <c r="AFU40" s="14"/>
      <c r="AFV40" s="14"/>
      <c r="AFW40" s="14"/>
      <c r="AFX40" s="14"/>
      <c r="AFY40" s="14"/>
      <c r="AFZ40" s="14"/>
      <c r="AGA40" s="14"/>
      <c r="AGB40" s="14"/>
      <c r="AGC40" s="14"/>
      <c r="AGD40" s="14"/>
      <c r="AGE40" s="14"/>
      <c r="AGF40" s="14"/>
      <c r="AGG40" s="14"/>
      <c r="AGH40" s="14"/>
      <c r="AGI40" s="14"/>
      <c r="AGJ40" s="14"/>
      <c r="AGK40" s="14"/>
      <c r="AGL40" s="14"/>
      <c r="AGM40" s="14"/>
      <c r="AGN40" s="14"/>
      <c r="AGO40" s="14"/>
      <c r="AGP40" s="14"/>
      <c r="AGQ40" s="14"/>
      <c r="AGR40" s="14"/>
      <c r="AGS40" s="14"/>
      <c r="AGT40" s="14"/>
      <c r="AGU40" s="14"/>
      <c r="AGV40" s="14"/>
      <c r="AGW40" s="14"/>
      <c r="AGX40" s="14"/>
      <c r="AGY40" s="14"/>
      <c r="AGZ40" s="14"/>
      <c r="AHA40" s="14"/>
      <c r="AHB40" s="14"/>
      <c r="AHC40" s="14"/>
      <c r="AHD40" s="14"/>
      <c r="AHE40" s="14"/>
      <c r="AHF40" s="14"/>
      <c r="AHG40" s="14"/>
      <c r="AHH40" s="14"/>
      <c r="AHI40" s="14"/>
      <c r="AHJ40" s="14"/>
      <c r="AHK40" s="14"/>
      <c r="AHL40" s="14"/>
      <c r="AHM40" s="14"/>
      <c r="AHN40" s="14"/>
      <c r="AHO40" s="14"/>
      <c r="AHP40" s="14"/>
      <c r="AHQ40" s="14"/>
      <c r="AHR40" s="14"/>
      <c r="AHS40" s="14"/>
      <c r="AHT40" s="14"/>
      <c r="AHU40" s="14"/>
      <c r="AHV40" s="14"/>
      <c r="AHW40" s="14"/>
      <c r="AHX40" s="14"/>
      <c r="AHY40" s="14"/>
      <c r="AHZ40" s="14"/>
      <c r="AIA40" s="14"/>
      <c r="AIB40" s="14"/>
      <c r="AIC40" s="14"/>
      <c r="AID40" s="14"/>
      <c r="AIE40" s="14"/>
      <c r="AIF40" s="14"/>
      <c r="AIG40" s="14"/>
      <c r="AIH40" s="14"/>
      <c r="AII40" s="14"/>
      <c r="AIJ40" s="14"/>
      <c r="AIK40" s="14"/>
      <c r="AIL40" s="14"/>
      <c r="AIM40" s="14"/>
      <c r="AIN40" s="14"/>
      <c r="AIO40" s="14"/>
      <c r="AIP40" s="14"/>
      <c r="AIQ40" s="14"/>
      <c r="AIR40" s="14"/>
      <c r="AIS40" s="14"/>
      <c r="AIT40" s="14"/>
      <c r="AIU40" s="14"/>
      <c r="AIV40" s="14"/>
      <c r="AIW40" s="14"/>
      <c r="AIX40" s="14"/>
      <c r="AIY40" s="14"/>
      <c r="AIZ40" s="14"/>
      <c r="AJA40" s="14"/>
      <c r="AJB40" s="14"/>
      <c r="AJC40" s="14"/>
      <c r="AJD40" s="14"/>
      <c r="AJE40" s="14"/>
      <c r="AJF40" s="14"/>
      <c r="AJG40" s="14"/>
      <c r="AJH40" s="14"/>
      <c r="AJI40" s="14"/>
      <c r="AJJ40" s="14"/>
      <c r="AJK40" s="14"/>
      <c r="AJL40" s="14"/>
      <c r="AJM40" s="14"/>
      <c r="AJN40" s="14"/>
      <c r="AJO40" s="14"/>
      <c r="AJP40" s="14"/>
      <c r="AJQ40" s="14"/>
      <c r="AJR40" s="14"/>
      <c r="AJS40" s="14"/>
      <c r="AJT40" s="14"/>
      <c r="AJU40" s="14"/>
      <c r="AJV40" s="14"/>
      <c r="AJW40" s="14"/>
      <c r="AJX40" s="14"/>
      <c r="AJY40" s="14"/>
      <c r="AJZ40" s="14"/>
      <c r="AKA40" s="14"/>
      <c r="AKB40" s="14"/>
      <c r="AKC40" s="14"/>
      <c r="AKD40" s="14"/>
      <c r="AKE40" s="14"/>
      <c r="AKF40" s="14"/>
      <c r="AKG40" s="14"/>
      <c r="AKH40" s="14"/>
      <c r="AKI40" s="14"/>
      <c r="AKJ40" s="14"/>
      <c r="AKK40" s="14"/>
      <c r="AKL40" s="14"/>
      <c r="AKM40" s="14"/>
      <c r="AKN40" s="14"/>
      <c r="AKO40" s="14"/>
      <c r="AKP40" s="14"/>
      <c r="AKQ40" s="14"/>
      <c r="AKR40" s="14"/>
      <c r="AKS40" s="14"/>
      <c r="AKT40" s="14"/>
      <c r="AKU40" s="14"/>
      <c r="AKV40" s="14"/>
      <c r="AKW40" s="14"/>
      <c r="AKX40" s="14"/>
      <c r="AKY40" s="14"/>
      <c r="AKZ40" s="14"/>
      <c r="ALA40" s="14"/>
      <c r="ALB40" s="14"/>
      <c r="ALC40" s="14"/>
      <c r="ALD40" s="14"/>
      <c r="ALE40" s="14"/>
      <c r="ALF40" s="14"/>
      <c r="ALG40" s="14"/>
      <c r="ALH40" s="14"/>
      <c r="ALI40" s="14"/>
      <c r="ALJ40" s="14"/>
      <c r="ALK40" s="14"/>
      <c r="ALL40" s="14"/>
      <c r="ALM40" s="14"/>
      <c r="ALN40" s="14"/>
      <c r="ALO40" s="14"/>
      <c r="ALP40" s="14"/>
      <c r="ALQ40" s="14"/>
      <c r="ALR40" s="14"/>
      <c r="ALS40" s="14"/>
      <c r="ALT40" s="14"/>
      <c r="ALU40" s="14"/>
      <c r="ALV40" s="14"/>
      <c r="ALW40" s="14"/>
      <c r="ALX40" s="14"/>
      <c r="ALY40" s="14"/>
      <c r="ALZ40" s="14"/>
      <c r="AMA40" s="14"/>
      <c r="AMB40" s="14"/>
      <c r="AMC40" s="14"/>
      <c r="AMD40" s="14"/>
      <c r="AME40" s="14"/>
      <c r="AMF40" s="14"/>
      <c r="AMG40" s="14"/>
      <c r="AMH40" s="14"/>
      <c r="AMI40" s="14"/>
      <c r="AMJ40" s="14"/>
      <c r="AMK40" s="14"/>
      <c r="AML40" s="14"/>
      <c r="AMM40" s="14"/>
      <c r="AMN40" s="14"/>
      <c r="AMO40" s="14"/>
    </row>
    <row r="41" spans="1:1029" s="139" customFormat="1" ht="32.25" customHeight="1" x14ac:dyDescent="0.25">
      <c r="A41" s="1738" t="s">
        <v>10</v>
      </c>
      <c r="B41" s="702" t="s">
        <v>623</v>
      </c>
      <c r="C41" s="702" t="s">
        <v>624</v>
      </c>
      <c r="D41" s="141" t="s">
        <v>625</v>
      </c>
      <c r="E41" s="140">
        <v>44797</v>
      </c>
      <c r="F41" s="702" t="s">
        <v>619</v>
      </c>
      <c r="IW41" s="14"/>
      <c r="IX41" s="14"/>
      <c r="IY41" s="14"/>
      <c r="IZ41" s="14"/>
      <c r="JA41" s="14"/>
      <c r="JB41" s="14"/>
      <c r="JC41" s="14"/>
      <c r="JD41" s="14"/>
      <c r="JE41" s="14"/>
      <c r="JF41" s="14"/>
      <c r="JG41" s="14"/>
      <c r="JH41" s="14"/>
      <c r="JI41" s="14"/>
      <c r="JJ41" s="14"/>
      <c r="JK41" s="14"/>
      <c r="JL41" s="14"/>
      <c r="JM41" s="14"/>
      <c r="JN41" s="14"/>
      <c r="JO41" s="14"/>
      <c r="JP41" s="14"/>
      <c r="JQ41" s="14"/>
      <c r="JR41" s="14"/>
      <c r="JS41" s="14"/>
      <c r="JT41" s="14"/>
      <c r="JU41" s="14"/>
      <c r="JV41" s="14"/>
      <c r="JW41" s="14"/>
      <c r="JX41" s="14"/>
      <c r="JY41" s="14"/>
      <c r="JZ41" s="14"/>
      <c r="KA41" s="14"/>
      <c r="KB41" s="14"/>
      <c r="KC41" s="14"/>
      <c r="KD41" s="14"/>
      <c r="KE41" s="14"/>
      <c r="KF41" s="14"/>
      <c r="KG41" s="14"/>
      <c r="KH41" s="14"/>
      <c r="KI41" s="14"/>
      <c r="KJ41" s="14"/>
      <c r="KK41" s="14"/>
      <c r="KL41" s="14"/>
      <c r="KM41" s="14"/>
      <c r="KN41" s="14"/>
      <c r="KO41" s="14"/>
      <c r="KP41" s="14"/>
      <c r="KQ41" s="14"/>
      <c r="KR41" s="14"/>
      <c r="KS41" s="14"/>
      <c r="KT41" s="14"/>
      <c r="KU41" s="14"/>
      <c r="KV41" s="14"/>
      <c r="KW41" s="14"/>
      <c r="KX41" s="14"/>
      <c r="KY41" s="14"/>
      <c r="KZ41" s="14"/>
      <c r="LA41" s="14"/>
      <c r="LB41" s="14"/>
      <c r="LC41" s="14"/>
      <c r="LD41" s="14"/>
      <c r="LE41" s="14"/>
      <c r="LF41" s="14"/>
      <c r="LG41" s="14"/>
      <c r="LH41" s="14"/>
      <c r="LI41" s="14"/>
      <c r="LJ41" s="14"/>
      <c r="LK41" s="14"/>
      <c r="LL41" s="14"/>
      <c r="LM41" s="14"/>
      <c r="LN41" s="14"/>
      <c r="LO41" s="14"/>
      <c r="LP41" s="14"/>
      <c r="LQ41" s="14"/>
      <c r="LR41" s="14"/>
      <c r="LS41" s="14"/>
      <c r="LT41" s="14"/>
      <c r="LU41" s="14"/>
      <c r="LV41" s="14"/>
      <c r="LW41" s="14"/>
      <c r="LX41" s="14"/>
      <c r="LY41" s="14"/>
      <c r="LZ41" s="14"/>
      <c r="MA41" s="14"/>
      <c r="MB41" s="14"/>
      <c r="MC41" s="14"/>
      <c r="MD41" s="14"/>
      <c r="ME41" s="14"/>
      <c r="MF41" s="14"/>
      <c r="MG41" s="14"/>
      <c r="MH41" s="14"/>
      <c r="MI41" s="14"/>
      <c r="MJ41" s="14"/>
      <c r="MK41" s="14"/>
      <c r="ML41" s="14"/>
      <c r="MM41" s="14"/>
      <c r="MN41" s="14"/>
      <c r="MO41" s="14"/>
      <c r="MP41" s="14"/>
      <c r="MQ41" s="14"/>
      <c r="MR41" s="14"/>
      <c r="MS41" s="14"/>
      <c r="MT41" s="14"/>
      <c r="MU41" s="14"/>
      <c r="MV41" s="14"/>
      <c r="MW41" s="14"/>
      <c r="MX41" s="14"/>
      <c r="MY41" s="14"/>
      <c r="MZ41" s="14"/>
      <c r="NA41" s="14"/>
      <c r="NB41" s="14"/>
      <c r="NC41" s="14"/>
      <c r="ND41" s="14"/>
      <c r="NE41" s="14"/>
      <c r="NF41" s="14"/>
      <c r="NG41" s="14"/>
      <c r="NH41" s="14"/>
      <c r="NI41" s="14"/>
      <c r="NJ41" s="14"/>
      <c r="NK41" s="14"/>
      <c r="NL41" s="14"/>
      <c r="NM41" s="14"/>
      <c r="NN41" s="14"/>
      <c r="NO41" s="14"/>
      <c r="NP41" s="14"/>
      <c r="NQ41" s="14"/>
      <c r="NR41" s="14"/>
      <c r="NS41" s="14"/>
      <c r="NT41" s="14"/>
      <c r="NU41" s="14"/>
      <c r="NV41" s="14"/>
      <c r="NW41" s="14"/>
      <c r="NX41" s="14"/>
      <c r="NY41" s="14"/>
      <c r="NZ41" s="14"/>
      <c r="OA41" s="14"/>
      <c r="OB41" s="14"/>
      <c r="OC41" s="14"/>
      <c r="OD41" s="14"/>
      <c r="OE41" s="14"/>
      <c r="OF41" s="14"/>
      <c r="OG41" s="14"/>
      <c r="OH41" s="14"/>
      <c r="OI41" s="14"/>
      <c r="OJ41" s="14"/>
      <c r="OK41" s="14"/>
      <c r="OL41" s="14"/>
      <c r="OM41" s="14"/>
      <c r="ON41" s="14"/>
      <c r="OO41" s="14"/>
      <c r="OP41" s="14"/>
      <c r="OQ41" s="14"/>
      <c r="OR41" s="14"/>
      <c r="OS41" s="14"/>
      <c r="OT41" s="14"/>
      <c r="OU41" s="14"/>
      <c r="OV41" s="14"/>
      <c r="OW41" s="14"/>
      <c r="OX41" s="14"/>
      <c r="OY41" s="14"/>
      <c r="OZ41" s="14"/>
      <c r="PA41" s="14"/>
      <c r="PB41" s="14"/>
      <c r="PC41" s="14"/>
      <c r="PD41" s="14"/>
      <c r="PE41" s="14"/>
      <c r="PF41" s="14"/>
      <c r="PG41" s="14"/>
      <c r="PH41" s="14"/>
      <c r="PI41" s="14"/>
      <c r="PJ41" s="14"/>
      <c r="PK41" s="14"/>
      <c r="PL41" s="14"/>
      <c r="PM41" s="14"/>
      <c r="PN41" s="14"/>
      <c r="PO41" s="14"/>
      <c r="PP41" s="14"/>
      <c r="PQ41" s="14"/>
      <c r="PR41" s="14"/>
      <c r="PS41" s="14"/>
      <c r="PT41" s="14"/>
      <c r="PU41" s="14"/>
      <c r="PV41" s="14"/>
      <c r="PW41" s="14"/>
      <c r="PX41" s="14"/>
      <c r="PY41" s="14"/>
      <c r="PZ41" s="14"/>
      <c r="QA41" s="14"/>
      <c r="QB41" s="14"/>
      <c r="QC41" s="14"/>
      <c r="QD41" s="14"/>
      <c r="QE41" s="14"/>
      <c r="QF41" s="14"/>
      <c r="QG41" s="14"/>
      <c r="QH41" s="14"/>
      <c r="QI41" s="14"/>
      <c r="QJ41" s="14"/>
      <c r="QK41" s="14"/>
      <c r="QL41" s="14"/>
      <c r="QM41" s="14"/>
      <c r="QN41" s="14"/>
      <c r="QO41" s="14"/>
      <c r="QP41" s="14"/>
      <c r="QQ41" s="14"/>
      <c r="QR41" s="14"/>
      <c r="QS41" s="14"/>
      <c r="QT41" s="14"/>
      <c r="QU41" s="14"/>
      <c r="QV41" s="14"/>
      <c r="QW41" s="14"/>
      <c r="QX41" s="14"/>
      <c r="QY41" s="14"/>
      <c r="QZ41" s="14"/>
      <c r="RA41" s="14"/>
      <c r="RB41" s="14"/>
      <c r="RC41" s="14"/>
      <c r="RD41" s="14"/>
      <c r="RE41" s="14"/>
      <c r="RF41" s="14"/>
      <c r="RG41" s="14"/>
      <c r="RH41" s="14"/>
      <c r="RI41" s="14"/>
      <c r="RJ41" s="14"/>
      <c r="RK41" s="14"/>
      <c r="RL41" s="14"/>
      <c r="RM41" s="14"/>
      <c r="RN41" s="14"/>
      <c r="RO41" s="14"/>
      <c r="RP41" s="14"/>
      <c r="RQ41" s="14"/>
      <c r="RR41" s="14"/>
      <c r="RS41" s="14"/>
      <c r="RT41" s="14"/>
      <c r="RU41" s="14"/>
      <c r="RV41" s="14"/>
      <c r="RW41" s="14"/>
      <c r="RX41" s="14"/>
      <c r="RY41" s="14"/>
      <c r="RZ41" s="14"/>
      <c r="SA41" s="14"/>
      <c r="SB41" s="14"/>
      <c r="SC41" s="14"/>
      <c r="SD41" s="14"/>
      <c r="SE41" s="14"/>
      <c r="SF41" s="14"/>
      <c r="SG41" s="14"/>
      <c r="SH41" s="14"/>
      <c r="SI41" s="14"/>
      <c r="SJ41" s="14"/>
      <c r="SK41" s="14"/>
      <c r="SL41" s="14"/>
      <c r="SM41" s="14"/>
      <c r="SN41" s="14"/>
      <c r="SO41" s="14"/>
      <c r="SP41" s="14"/>
      <c r="SQ41" s="14"/>
      <c r="SR41" s="14"/>
      <c r="SS41" s="14"/>
      <c r="ST41" s="14"/>
      <c r="SU41" s="14"/>
      <c r="SV41" s="14"/>
      <c r="SW41" s="14"/>
      <c r="SX41" s="14"/>
      <c r="SY41" s="14"/>
      <c r="SZ41" s="14"/>
      <c r="TA41" s="14"/>
      <c r="TB41" s="14"/>
      <c r="TC41" s="14"/>
      <c r="TD41" s="14"/>
      <c r="TE41" s="14"/>
      <c r="TF41" s="14"/>
      <c r="TG41" s="14"/>
      <c r="TH41" s="14"/>
      <c r="TI41" s="14"/>
      <c r="TJ41" s="14"/>
      <c r="TK41" s="14"/>
      <c r="TL41" s="14"/>
      <c r="TM41" s="14"/>
      <c r="TN41" s="14"/>
      <c r="TO41" s="14"/>
      <c r="TP41" s="14"/>
      <c r="TQ41" s="14"/>
      <c r="TR41" s="14"/>
      <c r="TS41" s="14"/>
      <c r="TT41" s="14"/>
      <c r="TU41" s="14"/>
      <c r="TV41" s="14"/>
      <c r="TW41" s="14"/>
      <c r="TX41" s="14"/>
      <c r="TY41" s="14"/>
      <c r="TZ41" s="14"/>
      <c r="UA41" s="14"/>
      <c r="UB41" s="14"/>
      <c r="UC41" s="14"/>
      <c r="UD41" s="14"/>
      <c r="UE41" s="14"/>
      <c r="UF41" s="14"/>
      <c r="UG41" s="14"/>
      <c r="UH41" s="14"/>
      <c r="UI41" s="14"/>
      <c r="UJ41" s="14"/>
      <c r="UK41" s="14"/>
      <c r="UL41" s="14"/>
      <c r="UM41" s="14"/>
      <c r="UN41" s="14"/>
      <c r="UO41" s="14"/>
      <c r="UP41" s="14"/>
      <c r="UQ41" s="14"/>
      <c r="UR41" s="14"/>
      <c r="US41" s="14"/>
      <c r="UT41" s="14"/>
      <c r="UU41" s="14"/>
      <c r="UV41" s="14"/>
      <c r="UW41" s="14"/>
      <c r="UX41" s="14"/>
      <c r="UY41" s="14"/>
      <c r="UZ41" s="14"/>
      <c r="VA41" s="14"/>
      <c r="VB41" s="14"/>
      <c r="VC41" s="14"/>
      <c r="VD41" s="14"/>
      <c r="VE41" s="14"/>
      <c r="VF41" s="14"/>
      <c r="VG41" s="14"/>
      <c r="VH41" s="14"/>
      <c r="VI41" s="14"/>
      <c r="VJ41" s="14"/>
      <c r="VK41" s="14"/>
      <c r="VL41" s="14"/>
      <c r="VM41" s="14"/>
      <c r="VN41" s="14"/>
      <c r="VO41" s="14"/>
      <c r="VP41" s="14"/>
      <c r="VQ41" s="14"/>
      <c r="VR41" s="14"/>
      <c r="VS41" s="14"/>
      <c r="VT41" s="14"/>
      <c r="VU41" s="14"/>
      <c r="VV41" s="14"/>
      <c r="VW41" s="14"/>
      <c r="VX41" s="14"/>
      <c r="VY41" s="14"/>
      <c r="VZ41" s="14"/>
      <c r="WA41" s="14"/>
      <c r="WB41" s="14"/>
      <c r="WC41" s="14"/>
      <c r="WD41" s="14"/>
      <c r="WE41" s="14"/>
      <c r="WF41" s="14"/>
      <c r="WG41" s="14"/>
      <c r="WH41" s="14"/>
      <c r="WI41" s="14"/>
      <c r="WJ41" s="14"/>
      <c r="WK41" s="14"/>
      <c r="WL41" s="14"/>
      <c r="WM41" s="14"/>
      <c r="WN41" s="14"/>
      <c r="WO41" s="14"/>
      <c r="WP41" s="14"/>
      <c r="WQ41" s="14"/>
      <c r="WR41" s="14"/>
      <c r="WS41" s="14"/>
      <c r="WT41" s="14"/>
      <c r="WU41" s="14"/>
      <c r="WV41" s="14"/>
      <c r="WW41" s="14"/>
      <c r="WX41" s="14"/>
      <c r="WY41" s="14"/>
      <c r="WZ41" s="14"/>
      <c r="XA41" s="14"/>
      <c r="XB41" s="14"/>
      <c r="XC41" s="14"/>
      <c r="XD41" s="14"/>
      <c r="XE41" s="14"/>
      <c r="XF41" s="14"/>
      <c r="XG41" s="14"/>
      <c r="XH41" s="14"/>
      <c r="XI41" s="14"/>
      <c r="XJ41" s="14"/>
      <c r="XK41" s="14"/>
      <c r="XL41" s="14"/>
      <c r="XM41" s="14"/>
      <c r="XN41" s="14"/>
      <c r="XO41" s="14"/>
      <c r="XP41" s="14"/>
      <c r="XQ41" s="14"/>
      <c r="XR41" s="14"/>
      <c r="XS41" s="14"/>
      <c r="XT41" s="14"/>
      <c r="XU41" s="14"/>
      <c r="XV41" s="14"/>
      <c r="XW41" s="14"/>
      <c r="XX41" s="14"/>
      <c r="XY41" s="14"/>
      <c r="XZ41" s="14"/>
      <c r="YA41" s="14"/>
      <c r="YB41" s="14"/>
      <c r="YC41" s="14"/>
      <c r="YD41" s="14"/>
      <c r="YE41" s="14"/>
      <c r="YF41" s="14"/>
      <c r="YG41" s="14"/>
      <c r="YH41" s="14"/>
      <c r="YI41" s="14"/>
      <c r="YJ41" s="14"/>
      <c r="YK41" s="14"/>
      <c r="YL41" s="14"/>
      <c r="YM41" s="14"/>
      <c r="YN41" s="14"/>
      <c r="YO41" s="14"/>
      <c r="YP41" s="14"/>
      <c r="YQ41" s="14"/>
      <c r="YR41" s="14"/>
      <c r="YS41" s="14"/>
      <c r="YT41" s="14"/>
      <c r="YU41" s="14"/>
      <c r="YV41" s="14"/>
      <c r="YW41" s="14"/>
      <c r="YX41" s="14"/>
      <c r="YY41" s="14"/>
      <c r="YZ41" s="14"/>
      <c r="ZA41" s="14"/>
      <c r="ZB41" s="14"/>
      <c r="ZC41" s="14"/>
      <c r="ZD41" s="14"/>
      <c r="ZE41" s="14"/>
      <c r="ZF41" s="14"/>
      <c r="ZG41" s="14"/>
      <c r="ZH41" s="14"/>
      <c r="ZI41" s="14"/>
      <c r="ZJ41" s="14"/>
      <c r="ZK41" s="14"/>
      <c r="ZL41" s="14"/>
      <c r="ZM41" s="14"/>
      <c r="ZN41" s="14"/>
      <c r="ZO41" s="14"/>
      <c r="ZP41" s="14"/>
      <c r="ZQ41" s="14"/>
      <c r="ZR41" s="14"/>
      <c r="ZS41" s="14"/>
      <c r="ZT41" s="14"/>
      <c r="ZU41" s="14"/>
      <c r="ZV41" s="14"/>
      <c r="ZW41" s="14"/>
      <c r="ZX41" s="14"/>
      <c r="ZY41" s="14"/>
      <c r="ZZ41" s="14"/>
      <c r="AAA41" s="14"/>
      <c r="AAB41" s="14"/>
      <c r="AAC41" s="14"/>
      <c r="AAD41" s="14"/>
      <c r="AAE41" s="14"/>
      <c r="AAF41" s="14"/>
      <c r="AAG41" s="14"/>
      <c r="AAH41" s="14"/>
      <c r="AAI41" s="14"/>
      <c r="AAJ41" s="14"/>
      <c r="AAK41" s="14"/>
      <c r="AAL41" s="14"/>
      <c r="AAM41" s="14"/>
      <c r="AAN41" s="14"/>
      <c r="AAO41" s="14"/>
      <c r="AAP41" s="14"/>
      <c r="AAQ41" s="14"/>
      <c r="AAR41" s="14"/>
      <c r="AAS41" s="14"/>
      <c r="AAT41" s="14"/>
      <c r="AAU41" s="14"/>
      <c r="AAV41" s="14"/>
      <c r="AAW41" s="14"/>
      <c r="AAX41" s="14"/>
      <c r="AAY41" s="14"/>
      <c r="AAZ41" s="14"/>
      <c r="ABA41" s="14"/>
      <c r="ABB41" s="14"/>
      <c r="ABC41" s="14"/>
      <c r="ABD41" s="14"/>
      <c r="ABE41" s="14"/>
      <c r="ABF41" s="14"/>
      <c r="ABG41" s="14"/>
      <c r="ABH41" s="14"/>
      <c r="ABI41" s="14"/>
      <c r="ABJ41" s="14"/>
      <c r="ABK41" s="14"/>
      <c r="ABL41" s="14"/>
      <c r="ABM41" s="14"/>
      <c r="ABN41" s="14"/>
      <c r="ABO41" s="14"/>
      <c r="ABP41" s="14"/>
      <c r="ABQ41" s="14"/>
      <c r="ABR41" s="14"/>
      <c r="ABS41" s="14"/>
      <c r="ABT41" s="14"/>
      <c r="ABU41" s="14"/>
      <c r="ABV41" s="14"/>
      <c r="ABW41" s="14"/>
      <c r="ABX41" s="14"/>
      <c r="ABY41" s="14"/>
      <c r="ABZ41" s="14"/>
      <c r="ACA41" s="14"/>
      <c r="ACB41" s="14"/>
      <c r="ACC41" s="14"/>
      <c r="ACD41" s="14"/>
      <c r="ACE41" s="14"/>
      <c r="ACF41" s="14"/>
      <c r="ACG41" s="14"/>
      <c r="ACH41" s="14"/>
      <c r="ACI41" s="14"/>
      <c r="ACJ41" s="14"/>
      <c r="ACK41" s="14"/>
      <c r="ACL41" s="14"/>
      <c r="ACM41" s="14"/>
      <c r="ACN41" s="14"/>
      <c r="ACO41" s="14"/>
      <c r="ACP41" s="14"/>
      <c r="ACQ41" s="14"/>
      <c r="ACR41" s="14"/>
      <c r="ACS41" s="14"/>
      <c r="ACT41" s="14"/>
      <c r="ACU41" s="14"/>
      <c r="ACV41" s="14"/>
      <c r="ACW41" s="14"/>
      <c r="ACX41" s="14"/>
      <c r="ACY41" s="14"/>
      <c r="ACZ41" s="14"/>
      <c r="ADA41" s="14"/>
      <c r="ADB41" s="14"/>
      <c r="ADC41" s="14"/>
      <c r="ADD41" s="14"/>
      <c r="ADE41" s="14"/>
      <c r="ADF41" s="14"/>
      <c r="ADG41" s="14"/>
      <c r="ADH41" s="14"/>
      <c r="ADI41" s="14"/>
      <c r="ADJ41" s="14"/>
      <c r="ADK41" s="14"/>
      <c r="ADL41" s="14"/>
      <c r="ADM41" s="14"/>
      <c r="ADN41" s="14"/>
      <c r="ADO41" s="14"/>
      <c r="ADP41" s="14"/>
      <c r="ADQ41" s="14"/>
      <c r="ADR41" s="14"/>
      <c r="ADS41" s="14"/>
      <c r="ADT41" s="14"/>
      <c r="ADU41" s="14"/>
      <c r="ADV41" s="14"/>
      <c r="ADW41" s="14"/>
      <c r="ADX41" s="14"/>
      <c r="ADY41" s="14"/>
      <c r="ADZ41" s="14"/>
      <c r="AEA41" s="14"/>
      <c r="AEB41" s="14"/>
      <c r="AEC41" s="14"/>
      <c r="AED41" s="14"/>
      <c r="AEE41" s="14"/>
      <c r="AEF41" s="14"/>
      <c r="AEG41" s="14"/>
      <c r="AEH41" s="14"/>
      <c r="AEI41" s="14"/>
      <c r="AEJ41" s="14"/>
      <c r="AEK41" s="14"/>
      <c r="AEL41" s="14"/>
      <c r="AEM41" s="14"/>
      <c r="AEN41" s="14"/>
      <c r="AEO41" s="14"/>
      <c r="AEP41" s="14"/>
      <c r="AEQ41" s="14"/>
      <c r="AER41" s="14"/>
      <c r="AES41" s="14"/>
      <c r="AET41" s="14"/>
      <c r="AEU41" s="14"/>
      <c r="AEV41" s="14"/>
      <c r="AEW41" s="14"/>
      <c r="AEX41" s="14"/>
      <c r="AEY41" s="14"/>
      <c r="AEZ41" s="14"/>
      <c r="AFA41" s="14"/>
      <c r="AFB41" s="14"/>
      <c r="AFC41" s="14"/>
      <c r="AFD41" s="14"/>
      <c r="AFE41" s="14"/>
      <c r="AFF41" s="14"/>
      <c r="AFG41" s="14"/>
      <c r="AFH41" s="14"/>
      <c r="AFI41" s="14"/>
      <c r="AFJ41" s="14"/>
      <c r="AFK41" s="14"/>
      <c r="AFL41" s="14"/>
      <c r="AFM41" s="14"/>
      <c r="AFN41" s="14"/>
      <c r="AFO41" s="14"/>
      <c r="AFP41" s="14"/>
      <c r="AFQ41" s="14"/>
      <c r="AFR41" s="14"/>
      <c r="AFS41" s="14"/>
      <c r="AFT41" s="14"/>
      <c r="AFU41" s="14"/>
      <c r="AFV41" s="14"/>
      <c r="AFW41" s="14"/>
      <c r="AFX41" s="14"/>
      <c r="AFY41" s="14"/>
      <c r="AFZ41" s="14"/>
      <c r="AGA41" s="14"/>
      <c r="AGB41" s="14"/>
      <c r="AGC41" s="14"/>
      <c r="AGD41" s="14"/>
      <c r="AGE41" s="14"/>
      <c r="AGF41" s="14"/>
      <c r="AGG41" s="14"/>
      <c r="AGH41" s="14"/>
      <c r="AGI41" s="14"/>
      <c r="AGJ41" s="14"/>
      <c r="AGK41" s="14"/>
      <c r="AGL41" s="14"/>
      <c r="AGM41" s="14"/>
      <c r="AGN41" s="14"/>
      <c r="AGO41" s="14"/>
      <c r="AGP41" s="14"/>
      <c r="AGQ41" s="14"/>
      <c r="AGR41" s="14"/>
      <c r="AGS41" s="14"/>
      <c r="AGT41" s="14"/>
      <c r="AGU41" s="14"/>
      <c r="AGV41" s="14"/>
      <c r="AGW41" s="14"/>
      <c r="AGX41" s="14"/>
      <c r="AGY41" s="14"/>
      <c r="AGZ41" s="14"/>
      <c r="AHA41" s="14"/>
      <c r="AHB41" s="14"/>
      <c r="AHC41" s="14"/>
      <c r="AHD41" s="14"/>
      <c r="AHE41" s="14"/>
      <c r="AHF41" s="14"/>
      <c r="AHG41" s="14"/>
      <c r="AHH41" s="14"/>
      <c r="AHI41" s="14"/>
      <c r="AHJ41" s="14"/>
      <c r="AHK41" s="14"/>
      <c r="AHL41" s="14"/>
      <c r="AHM41" s="14"/>
      <c r="AHN41" s="14"/>
      <c r="AHO41" s="14"/>
      <c r="AHP41" s="14"/>
      <c r="AHQ41" s="14"/>
      <c r="AHR41" s="14"/>
      <c r="AHS41" s="14"/>
      <c r="AHT41" s="14"/>
      <c r="AHU41" s="14"/>
      <c r="AHV41" s="14"/>
      <c r="AHW41" s="14"/>
      <c r="AHX41" s="14"/>
      <c r="AHY41" s="14"/>
      <c r="AHZ41" s="14"/>
      <c r="AIA41" s="14"/>
      <c r="AIB41" s="14"/>
      <c r="AIC41" s="14"/>
      <c r="AID41" s="14"/>
      <c r="AIE41" s="14"/>
      <c r="AIF41" s="14"/>
      <c r="AIG41" s="14"/>
      <c r="AIH41" s="14"/>
      <c r="AII41" s="14"/>
      <c r="AIJ41" s="14"/>
      <c r="AIK41" s="14"/>
      <c r="AIL41" s="14"/>
      <c r="AIM41" s="14"/>
      <c r="AIN41" s="14"/>
      <c r="AIO41" s="14"/>
      <c r="AIP41" s="14"/>
      <c r="AIQ41" s="14"/>
      <c r="AIR41" s="14"/>
      <c r="AIS41" s="14"/>
      <c r="AIT41" s="14"/>
      <c r="AIU41" s="14"/>
      <c r="AIV41" s="14"/>
      <c r="AIW41" s="14"/>
      <c r="AIX41" s="14"/>
      <c r="AIY41" s="14"/>
      <c r="AIZ41" s="14"/>
      <c r="AJA41" s="14"/>
      <c r="AJB41" s="14"/>
      <c r="AJC41" s="14"/>
      <c r="AJD41" s="14"/>
      <c r="AJE41" s="14"/>
      <c r="AJF41" s="14"/>
      <c r="AJG41" s="14"/>
      <c r="AJH41" s="14"/>
      <c r="AJI41" s="14"/>
      <c r="AJJ41" s="14"/>
      <c r="AJK41" s="14"/>
      <c r="AJL41" s="14"/>
      <c r="AJM41" s="14"/>
      <c r="AJN41" s="14"/>
      <c r="AJO41" s="14"/>
      <c r="AJP41" s="14"/>
      <c r="AJQ41" s="14"/>
      <c r="AJR41" s="14"/>
      <c r="AJS41" s="14"/>
      <c r="AJT41" s="14"/>
      <c r="AJU41" s="14"/>
      <c r="AJV41" s="14"/>
      <c r="AJW41" s="14"/>
      <c r="AJX41" s="14"/>
      <c r="AJY41" s="14"/>
      <c r="AJZ41" s="14"/>
      <c r="AKA41" s="14"/>
      <c r="AKB41" s="14"/>
      <c r="AKC41" s="14"/>
      <c r="AKD41" s="14"/>
      <c r="AKE41" s="14"/>
      <c r="AKF41" s="14"/>
      <c r="AKG41" s="14"/>
      <c r="AKH41" s="14"/>
      <c r="AKI41" s="14"/>
      <c r="AKJ41" s="14"/>
      <c r="AKK41" s="14"/>
      <c r="AKL41" s="14"/>
      <c r="AKM41" s="14"/>
      <c r="AKN41" s="14"/>
      <c r="AKO41" s="14"/>
      <c r="AKP41" s="14"/>
      <c r="AKQ41" s="14"/>
      <c r="AKR41" s="14"/>
      <c r="AKS41" s="14"/>
      <c r="AKT41" s="14"/>
      <c r="AKU41" s="14"/>
      <c r="AKV41" s="14"/>
      <c r="AKW41" s="14"/>
      <c r="AKX41" s="14"/>
      <c r="AKY41" s="14"/>
      <c r="AKZ41" s="14"/>
      <c r="ALA41" s="14"/>
      <c r="ALB41" s="14"/>
      <c r="ALC41" s="14"/>
      <c r="ALD41" s="14"/>
      <c r="ALE41" s="14"/>
      <c r="ALF41" s="14"/>
      <c r="ALG41" s="14"/>
      <c r="ALH41" s="14"/>
      <c r="ALI41" s="14"/>
      <c r="ALJ41" s="14"/>
      <c r="ALK41" s="14"/>
      <c r="ALL41" s="14"/>
      <c r="ALM41" s="14"/>
      <c r="ALN41" s="14"/>
      <c r="ALO41" s="14"/>
      <c r="ALP41" s="14"/>
      <c r="ALQ41" s="14"/>
      <c r="ALR41" s="14"/>
      <c r="ALS41" s="14"/>
      <c r="ALT41" s="14"/>
      <c r="ALU41" s="14"/>
      <c r="ALV41" s="14"/>
      <c r="ALW41" s="14"/>
      <c r="ALX41" s="14"/>
      <c r="ALY41" s="14"/>
      <c r="ALZ41" s="14"/>
      <c r="AMA41" s="14"/>
      <c r="AMB41" s="14"/>
      <c r="AMC41" s="14"/>
      <c r="AMD41" s="14"/>
      <c r="AME41" s="14"/>
      <c r="AMF41" s="14"/>
      <c r="AMG41" s="14"/>
      <c r="AMH41" s="14"/>
      <c r="AMI41" s="14"/>
      <c r="AMJ41" s="14"/>
      <c r="AMK41" s="14"/>
      <c r="AML41" s="14"/>
      <c r="AMM41" s="14"/>
      <c r="AMN41" s="14"/>
      <c r="AMO41" s="14"/>
    </row>
    <row r="42" spans="1:1029" s="139" customFormat="1" ht="32.25" customHeight="1" x14ac:dyDescent="0.25">
      <c r="A42" s="1738" t="s">
        <v>10</v>
      </c>
      <c r="B42" s="702" t="s">
        <v>1360</v>
      </c>
      <c r="C42" s="702" t="s">
        <v>1361</v>
      </c>
      <c r="D42" s="141" t="s">
        <v>1362</v>
      </c>
      <c r="E42" s="140">
        <v>44804</v>
      </c>
      <c r="F42" s="702" t="s">
        <v>619</v>
      </c>
      <c r="IW42" s="14"/>
      <c r="IX42" s="14"/>
      <c r="IY42" s="14"/>
      <c r="IZ42" s="14"/>
      <c r="JA42" s="14"/>
      <c r="JB42" s="14"/>
      <c r="JC42" s="14"/>
      <c r="JD42" s="14"/>
      <c r="JE42" s="14"/>
      <c r="JF42" s="14"/>
      <c r="JG42" s="14"/>
      <c r="JH42" s="14"/>
      <c r="JI42" s="14"/>
      <c r="JJ42" s="14"/>
      <c r="JK42" s="14"/>
      <c r="JL42" s="14"/>
      <c r="JM42" s="14"/>
      <c r="JN42" s="14"/>
      <c r="JO42" s="14"/>
      <c r="JP42" s="14"/>
      <c r="JQ42" s="14"/>
      <c r="JR42" s="14"/>
      <c r="JS42" s="14"/>
      <c r="JT42" s="14"/>
      <c r="JU42" s="14"/>
      <c r="JV42" s="14"/>
      <c r="JW42" s="14"/>
      <c r="JX42" s="14"/>
      <c r="JY42" s="14"/>
      <c r="JZ42" s="14"/>
      <c r="KA42" s="14"/>
      <c r="KB42" s="14"/>
      <c r="KC42" s="14"/>
      <c r="KD42" s="14"/>
      <c r="KE42" s="14"/>
      <c r="KF42" s="14"/>
      <c r="KG42" s="14"/>
      <c r="KH42" s="14"/>
      <c r="KI42" s="14"/>
      <c r="KJ42" s="14"/>
      <c r="KK42" s="14"/>
      <c r="KL42" s="14"/>
      <c r="KM42" s="14"/>
      <c r="KN42" s="14"/>
      <c r="KO42" s="14"/>
      <c r="KP42" s="14"/>
      <c r="KQ42" s="14"/>
      <c r="KR42" s="14"/>
      <c r="KS42" s="14"/>
      <c r="KT42" s="14"/>
      <c r="KU42" s="14"/>
      <c r="KV42" s="14"/>
      <c r="KW42" s="14"/>
      <c r="KX42" s="14"/>
      <c r="KY42" s="14"/>
      <c r="KZ42" s="14"/>
      <c r="LA42" s="14"/>
      <c r="LB42" s="14"/>
      <c r="LC42" s="14"/>
      <c r="LD42" s="14"/>
      <c r="LE42" s="14"/>
      <c r="LF42" s="14"/>
      <c r="LG42" s="14"/>
      <c r="LH42" s="14"/>
      <c r="LI42" s="14"/>
      <c r="LJ42" s="14"/>
      <c r="LK42" s="14"/>
      <c r="LL42" s="14"/>
      <c r="LM42" s="14"/>
      <c r="LN42" s="14"/>
      <c r="LO42" s="14"/>
      <c r="LP42" s="14"/>
      <c r="LQ42" s="14"/>
      <c r="LR42" s="14"/>
      <c r="LS42" s="14"/>
      <c r="LT42" s="14"/>
      <c r="LU42" s="14"/>
      <c r="LV42" s="14"/>
      <c r="LW42" s="14"/>
      <c r="LX42" s="14"/>
      <c r="LY42" s="14"/>
      <c r="LZ42" s="14"/>
      <c r="MA42" s="14"/>
      <c r="MB42" s="14"/>
      <c r="MC42" s="14"/>
      <c r="MD42" s="14"/>
      <c r="ME42" s="14"/>
      <c r="MF42" s="14"/>
      <c r="MG42" s="14"/>
      <c r="MH42" s="14"/>
      <c r="MI42" s="14"/>
      <c r="MJ42" s="14"/>
      <c r="MK42" s="14"/>
      <c r="ML42" s="14"/>
      <c r="MM42" s="14"/>
      <c r="MN42" s="14"/>
      <c r="MO42" s="14"/>
      <c r="MP42" s="14"/>
      <c r="MQ42" s="14"/>
      <c r="MR42" s="14"/>
      <c r="MS42" s="14"/>
      <c r="MT42" s="14"/>
      <c r="MU42" s="14"/>
      <c r="MV42" s="14"/>
      <c r="MW42" s="14"/>
      <c r="MX42" s="14"/>
      <c r="MY42" s="14"/>
      <c r="MZ42" s="14"/>
      <c r="NA42" s="14"/>
      <c r="NB42" s="14"/>
      <c r="NC42" s="14"/>
      <c r="ND42" s="14"/>
      <c r="NE42" s="14"/>
      <c r="NF42" s="14"/>
      <c r="NG42" s="14"/>
      <c r="NH42" s="14"/>
      <c r="NI42" s="14"/>
      <c r="NJ42" s="14"/>
      <c r="NK42" s="14"/>
      <c r="NL42" s="14"/>
      <c r="NM42" s="14"/>
      <c r="NN42" s="14"/>
      <c r="NO42" s="14"/>
      <c r="NP42" s="14"/>
      <c r="NQ42" s="14"/>
      <c r="NR42" s="14"/>
      <c r="NS42" s="14"/>
      <c r="NT42" s="14"/>
      <c r="NU42" s="14"/>
      <c r="NV42" s="14"/>
      <c r="NW42" s="14"/>
      <c r="NX42" s="14"/>
      <c r="NY42" s="14"/>
      <c r="NZ42" s="14"/>
      <c r="OA42" s="14"/>
      <c r="OB42" s="14"/>
      <c r="OC42" s="14"/>
      <c r="OD42" s="14"/>
      <c r="OE42" s="14"/>
      <c r="OF42" s="14"/>
      <c r="OG42" s="14"/>
      <c r="OH42" s="14"/>
      <c r="OI42" s="14"/>
      <c r="OJ42" s="14"/>
      <c r="OK42" s="14"/>
      <c r="OL42" s="14"/>
      <c r="OM42" s="14"/>
      <c r="ON42" s="14"/>
      <c r="OO42" s="14"/>
      <c r="OP42" s="14"/>
      <c r="OQ42" s="14"/>
      <c r="OR42" s="14"/>
      <c r="OS42" s="14"/>
      <c r="OT42" s="14"/>
      <c r="OU42" s="14"/>
      <c r="OV42" s="14"/>
      <c r="OW42" s="14"/>
      <c r="OX42" s="14"/>
      <c r="OY42" s="14"/>
      <c r="OZ42" s="14"/>
      <c r="PA42" s="14"/>
      <c r="PB42" s="14"/>
      <c r="PC42" s="14"/>
      <c r="PD42" s="14"/>
      <c r="PE42" s="14"/>
      <c r="PF42" s="14"/>
      <c r="PG42" s="14"/>
      <c r="PH42" s="14"/>
      <c r="PI42" s="14"/>
      <c r="PJ42" s="14"/>
      <c r="PK42" s="14"/>
      <c r="PL42" s="14"/>
      <c r="PM42" s="14"/>
      <c r="PN42" s="14"/>
      <c r="PO42" s="14"/>
      <c r="PP42" s="14"/>
      <c r="PQ42" s="14"/>
      <c r="PR42" s="14"/>
      <c r="PS42" s="14"/>
      <c r="PT42" s="14"/>
      <c r="PU42" s="14"/>
      <c r="PV42" s="14"/>
      <c r="PW42" s="14"/>
      <c r="PX42" s="14"/>
      <c r="PY42" s="14"/>
      <c r="PZ42" s="14"/>
      <c r="QA42" s="14"/>
      <c r="QB42" s="14"/>
      <c r="QC42" s="14"/>
      <c r="QD42" s="14"/>
      <c r="QE42" s="14"/>
      <c r="QF42" s="14"/>
      <c r="QG42" s="14"/>
      <c r="QH42" s="14"/>
      <c r="QI42" s="14"/>
      <c r="QJ42" s="14"/>
      <c r="QK42" s="14"/>
      <c r="QL42" s="14"/>
      <c r="QM42" s="14"/>
      <c r="QN42" s="14"/>
      <c r="QO42" s="14"/>
      <c r="QP42" s="14"/>
      <c r="QQ42" s="14"/>
      <c r="QR42" s="14"/>
      <c r="QS42" s="14"/>
      <c r="QT42" s="14"/>
      <c r="QU42" s="14"/>
      <c r="QV42" s="14"/>
      <c r="QW42" s="14"/>
      <c r="QX42" s="14"/>
      <c r="QY42" s="14"/>
      <c r="QZ42" s="14"/>
      <c r="RA42" s="14"/>
      <c r="RB42" s="14"/>
      <c r="RC42" s="14"/>
      <c r="RD42" s="14"/>
      <c r="RE42" s="14"/>
      <c r="RF42" s="14"/>
      <c r="RG42" s="14"/>
      <c r="RH42" s="14"/>
      <c r="RI42" s="14"/>
      <c r="RJ42" s="14"/>
      <c r="RK42" s="14"/>
      <c r="RL42" s="14"/>
      <c r="RM42" s="14"/>
      <c r="RN42" s="14"/>
      <c r="RO42" s="14"/>
      <c r="RP42" s="14"/>
      <c r="RQ42" s="14"/>
      <c r="RR42" s="14"/>
      <c r="RS42" s="14"/>
      <c r="RT42" s="14"/>
      <c r="RU42" s="14"/>
      <c r="RV42" s="14"/>
      <c r="RW42" s="14"/>
      <c r="RX42" s="14"/>
      <c r="RY42" s="14"/>
      <c r="RZ42" s="14"/>
      <c r="SA42" s="14"/>
      <c r="SB42" s="14"/>
      <c r="SC42" s="14"/>
      <c r="SD42" s="14"/>
      <c r="SE42" s="14"/>
      <c r="SF42" s="14"/>
      <c r="SG42" s="14"/>
      <c r="SH42" s="14"/>
      <c r="SI42" s="14"/>
      <c r="SJ42" s="14"/>
      <c r="SK42" s="14"/>
      <c r="SL42" s="14"/>
      <c r="SM42" s="14"/>
      <c r="SN42" s="14"/>
      <c r="SO42" s="14"/>
      <c r="SP42" s="14"/>
      <c r="SQ42" s="14"/>
      <c r="SR42" s="14"/>
      <c r="SS42" s="14"/>
      <c r="ST42" s="14"/>
      <c r="SU42" s="14"/>
      <c r="SV42" s="14"/>
      <c r="SW42" s="14"/>
      <c r="SX42" s="14"/>
      <c r="SY42" s="14"/>
      <c r="SZ42" s="14"/>
      <c r="TA42" s="14"/>
      <c r="TB42" s="14"/>
      <c r="TC42" s="14"/>
      <c r="TD42" s="14"/>
      <c r="TE42" s="14"/>
      <c r="TF42" s="14"/>
      <c r="TG42" s="14"/>
      <c r="TH42" s="14"/>
      <c r="TI42" s="14"/>
      <c r="TJ42" s="14"/>
      <c r="TK42" s="14"/>
      <c r="TL42" s="14"/>
      <c r="TM42" s="14"/>
      <c r="TN42" s="14"/>
      <c r="TO42" s="14"/>
      <c r="TP42" s="14"/>
      <c r="TQ42" s="14"/>
      <c r="TR42" s="14"/>
      <c r="TS42" s="14"/>
      <c r="TT42" s="14"/>
      <c r="TU42" s="14"/>
      <c r="TV42" s="14"/>
      <c r="TW42" s="14"/>
      <c r="TX42" s="14"/>
      <c r="TY42" s="14"/>
      <c r="TZ42" s="14"/>
      <c r="UA42" s="14"/>
      <c r="UB42" s="14"/>
      <c r="UC42" s="14"/>
      <c r="UD42" s="14"/>
      <c r="UE42" s="14"/>
      <c r="UF42" s="14"/>
      <c r="UG42" s="14"/>
      <c r="UH42" s="14"/>
      <c r="UI42" s="14"/>
      <c r="UJ42" s="14"/>
      <c r="UK42" s="14"/>
      <c r="UL42" s="14"/>
      <c r="UM42" s="14"/>
      <c r="UN42" s="14"/>
      <c r="UO42" s="14"/>
      <c r="UP42" s="14"/>
      <c r="UQ42" s="14"/>
      <c r="UR42" s="14"/>
      <c r="US42" s="14"/>
      <c r="UT42" s="14"/>
      <c r="UU42" s="14"/>
      <c r="UV42" s="14"/>
      <c r="UW42" s="14"/>
      <c r="UX42" s="14"/>
      <c r="UY42" s="14"/>
      <c r="UZ42" s="14"/>
      <c r="VA42" s="14"/>
      <c r="VB42" s="14"/>
      <c r="VC42" s="14"/>
      <c r="VD42" s="14"/>
      <c r="VE42" s="14"/>
      <c r="VF42" s="14"/>
      <c r="VG42" s="14"/>
      <c r="VH42" s="14"/>
      <c r="VI42" s="14"/>
      <c r="VJ42" s="14"/>
      <c r="VK42" s="14"/>
      <c r="VL42" s="14"/>
      <c r="VM42" s="14"/>
      <c r="VN42" s="14"/>
      <c r="VO42" s="14"/>
      <c r="VP42" s="14"/>
      <c r="VQ42" s="14"/>
      <c r="VR42" s="14"/>
      <c r="VS42" s="14"/>
      <c r="VT42" s="14"/>
      <c r="VU42" s="14"/>
      <c r="VV42" s="14"/>
      <c r="VW42" s="14"/>
      <c r="VX42" s="14"/>
      <c r="VY42" s="14"/>
      <c r="VZ42" s="14"/>
      <c r="WA42" s="14"/>
      <c r="WB42" s="14"/>
      <c r="WC42" s="14"/>
      <c r="WD42" s="14"/>
      <c r="WE42" s="14"/>
      <c r="WF42" s="14"/>
      <c r="WG42" s="14"/>
      <c r="WH42" s="14"/>
      <c r="WI42" s="14"/>
      <c r="WJ42" s="14"/>
      <c r="WK42" s="14"/>
      <c r="WL42" s="14"/>
      <c r="WM42" s="14"/>
      <c r="WN42" s="14"/>
      <c r="WO42" s="14"/>
      <c r="WP42" s="14"/>
      <c r="WQ42" s="14"/>
      <c r="WR42" s="14"/>
      <c r="WS42" s="14"/>
      <c r="WT42" s="14"/>
      <c r="WU42" s="14"/>
      <c r="WV42" s="14"/>
      <c r="WW42" s="14"/>
      <c r="WX42" s="14"/>
      <c r="WY42" s="14"/>
      <c r="WZ42" s="14"/>
      <c r="XA42" s="14"/>
      <c r="XB42" s="14"/>
      <c r="XC42" s="14"/>
      <c r="XD42" s="14"/>
      <c r="XE42" s="14"/>
      <c r="XF42" s="14"/>
      <c r="XG42" s="14"/>
      <c r="XH42" s="14"/>
      <c r="XI42" s="14"/>
      <c r="XJ42" s="14"/>
      <c r="XK42" s="14"/>
      <c r="XL42" s="14"/>
      <c r="XM42" s="14"/>
      <c r="XN42" s="14"/>
      <c r="XO42" s="14"/>
      <c r="XP42" s="14"/>
      <c r="XQ42" s="14"/>
      <c r="XR42" s="14"/>
      <c r="XS42" s="14"/>
      <c r="XT42" s="14"/>
      <c r="XU42" s="14"/>
      <c r="XV42" s="14"/>
      <c r="XW42" s="14"/>
      <c r="XX42" s="14"/>
      <c r="XY42" s="14"/>
      <c r="XZ42" s="14"/>
      <c r="YA42" s="14"/>
      <c r="YB42" s="14"/>
      <c r="YC42" s="14"/>
      <c r="YD42" s="14"/>
      <c r="YE42" s="14"/>
      <c r="YF42" s="14"/>
      <c r="YG42" s="14"/>
      <c r="YH42" s="14"/>
      <c r="YI42" s="14"/>
      <c r="YJ42" s="14"/>
      <c r="YK42" s="14"/>
      <c r="YL42" s="14"/>
      <c r="YM42" s="14"/>
      <c r="YN42" s="14"/>
      <c r="YO42" s="14"/>
      <c r="YP42" s="14"/>
      <c r="YQ42" s="14"/>
      <c r="YR42" s="14"/>
      <c r="YS42" s="14"/>
      <c r="YT42" s="14"/>
      <c r="YU42" s="14"/>
      <c r="YV42" s="14"/>
      <c r="YW42" s="14"/>
      <c r="YX42" s="14"/>
      <c r="YY42" s="14"/>
      <c r="YZ42" s="14"/>
      <c r="ZA42" s="14"/>
      <c r="ZB42" s="14"/>
      <c r="ZC42" s="14"/>
      <c r="ZD42" s="14"/>
      <c r="ZE42" s="14"/>
      <c r="ZF42" s="14"/>
      <c r="ZG42" s="14"/>
      <c r="ZH42" s="14"/>
      <c r="ZI42" s="14"/>
      <c r="ZJ42" s="14"/>
      <c r="ZK42" s="14"/>
      <c r="ZL42" s="14"/>
      <c r="ZM42" s="14"/>
      <c r="ZN42" s="14"/>
      <c r="ZO42" s="14"/>
      <c r="ZP42" s="14"/>
      <c r="ZQ42" s="14"/>
      <c r="ZR42" s="14"/>
      <c r="ZS42" s="14"/>
      <c r="ZT42" s="14"/>
      <c r="ZU42" s="14"/>
      <c r="ZV42" s="14"/>
      <c r="ZW42" s="14"/>
      <c r="ZX42" s="14"/>
      <c r="ZY42" s="14"/>
      <c r="ZZ42" s="14"/>
      <c r="AAA42" s="14"/>
      <c r="AAB42" s="14"/>
      <c r="AAC42" s="14"/>
      <c r="AAD42" s="14"/>
      <c r="AAE42" s="14"/>
      <c r="AAF42" s="14"/>
      <c r="AAG42" s="14"/>
      <c r="AAH42" s="14"/>
      <c r="AAI42" s="14"/>
      <c r="AAJ42" s="14"/>
      <c r="AAK42" s="14"/>
      <c r="AAL42" s="14"/>
      <c r="AAM42" s="14"/>
      <c r="AAN42" s="14"/>
      <c r="AAO42" s="14"/>
      <c r="AAP42" s="14"/>
      <c r="AAQ42" s="14"/>
      <c r="AAR42" s="14"/>
      <c r="AAS42" s="14"/>
      <c r="AAT42" s="14"/>
      <c r="AAU42" s="14"/>
      <c r="AAV42" s="14"/>
      <c r="AAW42" s="14"/>
      <c r="AAX42" s="14"/>
      <c r="AAY42" s="14"/>
      <c r="AAZ42" s="14"/>
      <c r="ABA42" s="14"/>
      <c r="ABB42" s="14"/>
      <c r="ABC42" s="14"/>
      <c r="ABD42" s="14"/>
      <c r="ABE42" s="14"/>
      <c r="ABF42" s="14"/>
      <c r="ABG42" s="14"/>
      <c r="ABH42" s="14"/>
      <c r="ABI42" s="14"/>
      <c r="ABJ42" s="14"/>
      <c r="ABK42" s="14"/>
      <c r="ABL42" s="14"/>
      <c r="ABM42" s="14"/>
      <c r="ABN42" s="14"/>
      <c r="ABO42" s="14"/>
      <c r="ABP42" s="14"/>
      <c r="ABQ42" s="14"/>
      <c r="ABR42" s="14"/>
      <c r="ABS42" s="14"/>
      <c r="ABT42" s="14"/>
      <c r="ABU42" s="14"/>
      <c r="ABV42" s="14"/>
      <c r="ABW42" s="14"/>
      <c r="ABX42" s="14"/>
      <c r="ABY42" s="14"/>
      <c r="ABZ42" s="14"/>
      <c r="ACA42" s="14"/>
      <c r="ACB42" s="14"/>
      <c r="ACC42" s="14"/>
      <c r="ACD42" s="14"/>
      <c r="ACE42" s="14"/>
      <c r="ACF42" s="14"/>
      <c r="ACG42" s="14"/>
      <c r="ACH42" s="14"/>
      <c r="ACI42" s="14"/>
      <c r="ACJ42" s="14"/>
      <c r="ACK42" s="14"/>
      <c r="ACL42" s="14"/>
      <c r="ACM42" s="14"/>
      <c r="ACN42" s="14"/>
      <c r="ACO42" s="14"/>
      <c r="ACP42" s="14"/>
      <c r="ACQ42" s="14"/>
      <c r="ACR42" s="14"/>
      <c r="ACS42" s="14"/>
      <c r="ACT42" s="14"/>
      <c r="ACU42" s="14"/>
      <c r="ACV42" s="14"/>
      <c r="ACW42" s="14"/>
      <c r="ACX42" s="14"/>
      <c r="ACY42" s="14"/>
      <c r="ACZ42" s="14"/>
      <c r="ADA42" s="14"/>
      <c r="ADB42" s="14"/>
      <c r="ADC42" s="14"/>
      <c r="ADD42" s="14"/>
      <c r="ADE42" s="14"/>
      <c r="ADF42" s="14"/>
      <c r="ADG42" s="14"/>
      <c r="ADH42" s="14"/>
      <c r="ADI42" s="14"/>
      <c r="ADJ42" s="14"/>
      <c r="ADK42" s="14"/>
      <c r="ADL42" s="14"/>
      <c r="ADM42" s="14"/>
      <c r="ADN42" s="14"/>
      <c r="ADO42" s="14"/>
      <c r="ADP42" s="14"/>
      <c r="ADQ42" s="14"/>
      <c r="ADR42" s="14"/>
      <c r="ADS42" s="14"/>
      <c r="ADT42" s="14"/>
      <c r="ADU42" s="14"/>
      <c r="ADV42" s="14"/>
      <c r="ADW42" s="14"/>
      <c r="ADX42" s="14"/>
      <c r="ADY42" s="14"/>
      <c r="ADZ42" s="14"/>
      <c r="AEA42" s="14"/>
      <c r="AEB42" s="14"/>
      <c r="AEC42" s="14"/>
      <c r="AED42" s="14"/>
      <c r="AEE42" s="14"/>
      <c r="AEF42" s="14"/>
      <c r="AEG42" s="14"/>
      <c r="AEH42" s="14"/>
      <c r="AEI42" s="14"/>
      <c r="AEJ42" s="14"/>
      <c r="AEK42" s="14"/>
      <c r="AEL42" s="14"/>
      <c r="AEM42" s="14"/>
      <c r="AEN42" s="14"/>
      <c r="AEO42" s="14"/>
      <c r="AEP42" s="14"/>
      <c r="AEQ42" s="14"/>
      <c r="AER42" s="14"/>
      <c r="AES42" s="14"/>
      <c r="AET42" s="14"/>
      <c r="AEU42" s="14"/>
      <c r="AEV42" s="14"/>
      <c r="AEW42" s="14"/>
      <c r="AEX42" s="14"/>
      <c r="AEY42" s="14"/>
      <c r="AEZ42" s="14"/>
      <c r="AFA42" s="14"/>
      <c r="AFB42" s="14"/>
      <c r="AFC42" s="14"/>
      <c r="AFD42" s="14"/>
      <c r="AFE42" s="14"/>
      <c r="AFF42" s="14"/>
      <c r="AFG42" s="14"/>
      <c r="AFH42" s="14"/>
      <c r="AFI42" s="14"/>
      <c r="AFJ42" s="14"/>
      <c r="AFK42" s="14"/>
      <c r="AFL42" s="14"/>
      <c r="AFM42" s="14"/>
      <c r="AFN42" s="14"/>
      <c r="AFO42" s="14"/>
      <c r="AFP42" s="14"/>
      <c r="AFQ42" s="14"/>
      <c r="AFR42" s="14"/>
      <c r="AFS42" s="14"/>
      <c r="AFT42" s="14"/>
      <c r="AFU42" s="14"/>
      <c r="AFV42" s="14"/>
      <c r="AFW42" s="14"/>
      <c r="AFX42" s="14"/>
      <c r="AFY42" s="14"/>
      <c r="AFZ42" s="14"/>
      <c r="AGA42" s="14"/>
      <c r="AGB42" s="14"/>
      <c r="AGC42" s="14"/>
      <c r="AGD42" s="14"/>
      <c r="AGE42" s="14"/>
      <c r="AGF42" s="14"/>
      <c r="AGG42" s="14"/>
      <c r="AGH42" s="14"/>
      <c r="AGI42" s="14"/>
      <c r="AGJ42" s="14"/>
      <c r="AGK42" s="14"/>
      <c r="AGL42" s="14"/>
      <c r="AGM42" s="14"/>
      <c r="AGN42" s="14"/>
      <c r="AGO42" s="14"/>
      <c r="AGP42" s="14"/>
      <c r="AGQ42" s="14"/>
      <c r="AGR42" s="14"/>
      <c r="AGS42" s="14"/>
      <c r="AGT42" s="14"/>
      <c r="AGU42" s="14"/>
      <c r="AGV42" s="14"/>
      <c r="AGW42" s="14"/>
      <c r="AGX42" s="14"/>
      <c r="AGY42" s="14"/>
      <c r="AGZ42" s="14"/>
      <c r="AHA42" s="14"/>
      <c r="AHB42" s="14"/>
      <c r="AHC42" s="14"/>
      <c r="AHD42" s="14"/>
      <c r="AHE42" s="14"/>
      <c r="AHF42" s="14"/>
      <c r="AHG42" s="14"/>
      <c r="AHH42" s="14"/>
      <c r="AHI42" s="14"/>
      <c r="AHJ42" s="14"/>
      <c r="AHK42" s="14"/>
      <c r="AHL42" s="14"/>
      <c r="AHM42" s="14"/>
      <c r="AHN42" s="14"/>
      <c r="AHO42" s="14"/>
      <c r="AHP42" s="14"/>
      <c r="AHQ42" s="14"/>
      <c r="AHR42" s="14"/>
      <c r="AHS42" s="14"/>
      <c r="AHT42" s="14"/>
      <c r="AHU42" s="14"/>
      <c r="AHV42" s="14"/>
      <c r="AHW42" s="14"/>
      <c r="AHX42" s="14"/>
      <c r="AHY42" s="14"/>
      <c r="AHZ42" s="14"/>
      <c r="AIA42" s="14"/>
      <c r="AIB42" s="14"/>
      <c r="AIC42" s="14"/>
      <c r="AID42" s="14"/>
      <c r="AIE42" s="14"/>
      <c r="AIF42" s="14"/>
      <c r="AIG42" s="14"/>
      <c r="AIH42" s="14"/>
      <c r="AII42" s="14"/>
      <c r="AIJ42" s="14"/>
      <c r="AIK42" s="14"/>
      <c r="AIL42" s="14"/>
      <c r="AIM42" s="14"/>
      <c r="AIN42" s="14"/>
      <c r="AIO42" s="14"/>
      <c r="AIP42" s="14"/>
      <c r="AIQ42" s="14"/>
      <c r="AIR42" s="14"/>
      <c r="AIS42" s="14"/>
      <c r="AIT42" s="14"/>
      <c r="AIU42" s="14"/>
      <c r="AIV42" s="14"/>
      <c r="AIW42" s="14"/>
      <c r="AIX42" s="14"/>
      <c r="AIY42" s="14"/>
      <c r="AIZ42" s="14"/>
      <c r="AJA42" s="14"/>
      <c r="AJB42" s="14"/>
      <c r="AJC42" s="14"/>
      <c r="AJD42" s="14"/>
      <c r="AJE42" s="14"/>
      <c r="AJF42" s="14"/>
      <c r="AJG42" s="14"/>
      <c r="AJH42" s="14"/>
      <c r="AJI42" s="14"/>
      <c r="AJJ42" s="14"/>
      <c r="AJK42" s="14"/>
      <c r="AJL42" s="14"/>
      <c r="AJM42" s="14"/>
      <c r="AJN42" s="14"/>
      <c r="AJO42" s="14"/>
      <c r="AJP42" s="14"/>
      <c r="AJQ42" s="14"/>
      <c r="AJR42" s="14"/>
      <c r="AJS42" s="14"/>
      <c r="AJT42" s="14"/>
      <c r="AJU42" s="14"/>
      <c r="AJV42" s="14"/>
      <c r="AJW42" s="14"/>
      <c r="AJX42" s="14"/>
      <c r="AJY42" s="14"/>
      <c r="AJZ42" s="14"/>
      <c r="AKA42" s="14"/>
      <c r="AKB42" s="14"/>
      <c r="AKC42" s="14"/>
      <c r="AKD42" s="14"/>
      <c r="AKE42" s="14"/>
      <c r="AKF42" s="14"/>
      <c r="AKG42" s="14"/>
      <c r="AKH42" s="14"/>
      <c r="AKI42" s="14"/>
      <c r="AKJ42" s="14"/>
      <c r="AKK42" s="14"/>
      <c r="AKL42" s="14"/>
      <c r="AKM42" s="14"/>
      <c r="AKN42" s="14"/>
      <c r="AKO42" s="14"/>
      <c r="AKP42" s="14"/>
      <c r="AKQ42" s="14"/>
      <c r="AKR42" s="14"/>
      <c r="AKS42" s="14"/>
      <c r="AKT42" s="14"/>
      <c r="AKU42" s="14"/>
      <c r="AKV42" s="14"/>
      <c r="AKW42" s="14"/>
      <c r="AKX42" s="14"/>
      <c r="AKY42" s="14"/>
      <c r="AKZ42" s="14"/>
      <c r="ALA42" s="14"/>
      <c r="ALB42" s="14"/>
      <c r="ALC42" s="14"/>
      <c r="ALD42" s="14"/>
      <c r="ALE42" s="14"/>
      <c r="ALF42" s="14"/>
      <c r="ALG42" s="14"/>
      <c r="ALH42" s="14"/>
      <c r="ALI42" s="14"/>
      <c r="ALJ42" s="14"/>
      <c r="ALK42" s="14"/>
      <c r="ALL42" s="14"/>
      <c r="ALM42" s="14"/>
      <c r="ALN42" s="14"/>
      <c r="ALO42" s="14"/>
      <c r="ALP42" s="14"/>
      <c r="ALQ42" s="14"/>
      <c r="ALR42" s="14"/>
      <c r="ALS42" s="14"/>
      <c r="ALT42" s="14"/>
      <c r="ALU42" s="14"/>
      <c r="ALV42" s="14"/>
      <c r="ALW42" s="14"/>
      <c r="ALX42" s="14"/>
      <c r="ALY42" s="14"/>
      <c r="ALZ42" s="14"/>
      <c r="AMA42" s="14"/>
      <c r="AMB42" s="14"/>
      <c r="AMC42" s="14"/>
      <c r="AMD42" s="14"/>
      <c r="AME42" s="14"/>
      <c r="AMF42" s="14"/>
      <c r="AMG42" s="14"/>
      <c r="AMH42" s="14"/>
      <c r="AMI42" s="14"/>
      <c r="AMJ42" s="14"/>
      <c r="AMK42" s="14"/>
      <c r="AML42" s="14"/>
      <c r="AMM42" s="14"/>
      <c r="AMN42" s="14"/>
      <c r="AMO42" s="14"/>
    </row>
    <row r="43" spans="1:1029" s="139" customFormat="1" ht="32.25" customHeight="1" x14ac:dyDescent="0.25">
      <c r="A43" s="1738" t="s">
        <v>10</v>
      </c>
      <c r="B43" s="702" t="s">
        <v>1360</v>
      </c>
      <c r="C43" s="702" t="s">
        <v>1361</v>
      </c>
      <c r="D43" s="141" t="s">
        <v>1363</v>
      </c>
      <c r="E43" s="140">
        <v>45164</v>
      </c>
      <c r="F43" s="702" t="s">
        <v>619</v>
      </c>
      <c r="IW43" s="14"/>
      <c r="IX43" s="14"/>
      <c r="IY43" s="14"/>
      <c r="IZ43" s="14"/>
      <c r="JA43" s="14"/>
      <c r="JB43" s="14"/>
      <c r="JC43" s="14"/>
      <c r="JD43" s="14"/>
      <c r="JE43" s="14"/>
      <c r="JF43" s="14"/>
      <c r="JG43" s="14"/>
      <c r="JH43" s="14"/>
      <c r="JI43" s="14"/>
      <c r="JJ43" s="14"/>
      <c r="JK43" s="14"/>
      <c r="JL43" s="14"/>
      <c r="JM43" s="14"/>
      <c r="JN43" s="14"/>
      <c r="JO43" s="14"/>
      <c r="JP43" s="14"/>
      <c r="JQ43" s="14"/>
      <c r="JR43" s="14"/>
      <c r="JS43" s="14"/>
      <c r="JT43" s="14"/>
      <c r="JU43" s="14"/>
      <c r="JV43" s="14"/>
      <c r="JW43" s="14"/>
      <c r="JX43" s="14"/>
      <c r="JY43" s="14"/>
      <c r="JZ43" s="14"/>
      <c r="KA43" s="14"/>
      <c r="KB43" s="14"/>
      <c r="KC43" s="14"/>
      <c r="KD43" s="14"/>
      <c r="KE43" s="14"/>
      <c r="KF43" s="14"/>
      <c r="KG43" s="14"/>
      <c r="KH43" s="14"/>
      <c r="KI43" s="14"/>
      <c r="KJ43" s="14"/>
      <c r="KK43" s="14"/>
      <c r="KL43" s="14"/>
      <c r="KM43" s="14"/>
      <c r="KN43" s="14"/>
      <c r="KO43" s="14"/>
      <c r="KP43" s="14"/>
      <c r="KQ43" s="14"/>
      <c r="KR43" s="14"/>
      <c r="KS43" s="14"/>
      <c r="KT43" s="14"/>
      <c r="KU43" s="14"/>
      <c r="KV43" s="14"/>
      <c r="KW43" s="14"/>
      <c r="KX43" s="14"/>
      <c r="KY43" s="14"/>
      <c r="KZ43" s="14"/>
      <c r="LA43" s="14"/>
      <c r="LB43" s="14"/>
      <c r="LC43" s="14"/>
      <c r="LD43" s="14"/>
      <c r="LE43" s="14"/>
      <c r="LF43" s="14"/>
      <c r="LG43" s="14"/>
      <c r="LH43" s="14"/>
      <c r="LI43" s="14"/>
      <c r="LJ43" s="14"/>
      <c r="LK43" s="14"/>
      <c r="LL43" s="14"/>
      <c r="LM43" s="14"/>
      <c r="LN43" s="14"/>
      <c r="LO43" s="14"/>
      <c r="LP43" s="14"/>
      <c r="LQ43" s="14"/>
      <c r="LR43" s="14"/>
      <c r="LS43" s="14"/>
      <c r="LT43" s="14"/>
      <c r="LU43" s="14"/>
      <c r="LV43" s="14"/>
      <c r="LW43" s="14"/>
      <c r="LX43" s="14"/>
      <c r="LY43" s="14"/>
      <c r="LZ43" s="14"/>
      <c r="MA43" s="14"/>
      <c r="MB43" s="14"/>
      <c r="MC43" s="14"/>
      <c r="MD43" s="14"/>
      <c r="ME43" s="14"/>
      <c r="MF43" s="14"/>
      <c r="MG43" s="14"/>
      <c r="MH43" s="14"/>
      <c r="MI43" s="14"/>
      <c r="MJ43" s="14"/>
      <c r="MK43" s="14"/>
      <c r="ML43" s="14"/>
      <c r="MM43" s="14"/>
      <c r="MN43" s="14"/>
      <c r="MO43" s="14"/>
      <c r="MP43" s="14"/>
      <c r="MQ43" s="14"/>
      <c r="MR43" s="14"/>
      <c r="MS43" s="14"/>
      <c r="MT43" s="14"/>
      <c r="MU43" s="14"/>
      <c r="MV43" s="14"/>
      <c r="MW43" s="14"/>
      <c r="MX43" s="14"/>
      <c r="MY43" s="14"/>
      <c r="MZ43" s="14"/>
      <c r="NA43" s="14"/>
      <c r="NB43" s="14"/>
      <c r="NC43" s="14"/>
      <c r="ND43" s="14"/>
      <c r="NE43" s="14"/>
      <c r="NF43" s="14"/>
      <c r="NG43" s="14"/>
      <c r="NH43" s="14"/>
      <c r="NI43" s="14"/>
      <c r="NJ43" s="14"/>
      <c r="NK43" s="14"/>
      <c r="NL43" s="14"/>
      <c r="NM43" s="14"/>
      <c r="NN43" s="14"/>
      <c r="NO43" s="14"/>
      <c r="NP43" s="14"/>
      <c r="NQ43" s="14"/>
      <c r="NR43" s="14"/>
      <c r="NS43" s="14"/>
      <c r="NT43" s="14"/>
      <c r="NU43" s="14"/>
      <c r="NV43" s="14"/>
      <c r="NW43" s="14"/>
      <c r="NX43" s="14"/>
      <c r="NY43" s="14"/>
      <c r="NZ43" s="14"/>
      <c r="OA43" s="14"/>
      <c r="OB43" s="14"/>
      <c r="OC43" s="14"/>
      <c r="OD43" s="14"/>
      <c r="OE43" s="14"/>
      <c r="OF43" s="14"/>
      <c r="OG43" s="14"/>
      <c r="OH43" s="14"/>
      <c r="OI43" s="14"/>
      <c r="OJ43" s="14"/>
      <c r="OK43" s="14"/>
      <c r="OL43" s="14"/>
      <c r="OM43" s="14"/>
      <c r="ON43" s="14"/>
      <c r="OO43" s="14"/>
      <c r="OP43" s="14"/>
      <c r="OQ43" s="14"/>
      <c r="OR43" s="14"/>
      <c r="OS43" s="14"/>
      <c r="OT43" s="14"/>
      <c r="OU43" s="14"/>
      <c r="OV43" s="14"/>
      <c r="OW43" s="14"/>
      <c r="OX43" s="14"/>
      <c r="OY43" s="14"/>
      <c r="OZ43" s="14"/>
      <c r="PA43" s="14"/>
      <c r="PB43" s="14"/>
      <c r="PC43" s="14"/>
      <c r="PD43" s="14"/>
      <c r="PE43" s="14"/>
      <c r="PF43" s="14"/>
      <c r="PG43" s="14"/>
      <c r="PH43" s="14"/>
      <c r="PI43" s="14"/>
      <c r="PJ43" s="14"/>
      <c r="PK43" s="14"/>
      <c r="PL43" s="14"/>
      <c r="PM43" s="14"/>
      <c r="PN43" s="14"/>
      <c r="PO43" s="14"/>
      <c r="PP43" s="14"/>
      <c r="PQ43" s="14"/>
      <c r="PR43" s="14"/>
      <c r="PS43" s="14"/>
      <c r="PT43" s="14"/>
      <c r="PU43" s="14"/>
      <c r="PV43" s="14"/>
      <c r="PW43" s="14"/>
      <c r="PX43" s="14"/>
      <c r="PY43" s="14"/>
      <c r="PZ43" s="14"/>
      <c r="QA43" s="14"/>
      <c r="QB43" s="14"/>
      <c r="QC43" s="14"/>
      <c r="QD43" s="14"/>
      <c r="QE43" s="14"/>
      <c r="QF43" s="14"/>
      <c r="QG43" s="14"/>
      <c r="QH43" s="14"/>
      <c r="QI43" s="14"/>
      <c r="QJ43" s="14"/>
      <c r="QK43" s="14"/>
      <c r="QL43" s="14"/>
      <c r="QM43" s="14"/>
      <c r="QN43" s="14"/>
      <c r="QO43" s="14"/>
      <c r="QP43" s="14"/>
      <c r="QQ43" s="14"/>
      <c r="QR43" s="14"/>
      <c r="QS43" s="14"/>
      <c r="QT43" s="14"/>
      <c r="QU43" s="14"/>
      <c r="QV43" s="14"/>
      <c r="QW43" s="14"/>
      <c r="QX43" s="14"/>
      <c r="QY43" s="14"/>
      <c r="QZ43" s="14"/>
      <c r="RA43" s="14"/>
      <c r="RB43" s="14"/>
      <c r="RC43" s="14"/>
      <c r="RD43" s="14"/>
      <c r="RE43" s="14"/>
      <c r="RF43" s="14"/>
      <c r="RG43" s="14"/>
      <c r="RH43" s="14"/>
      <c r="RI43" s="14"/>
      <c r="RJ43" s="14"/>
      <c r="RK43" s="14"/>
      <c r="RL43" s="14"/>
      <c r="RM43" s="14"/>
      <c r="RN43" s="14"/>
      <c r="RO43" s="14"/>
      <c r="RP43" s="14"/>
      <c r="RQ43" s="14"/>
      <c r="RR43" s="14"/>
      <c r="RS43" s="14"/>
      <c r="RT43" s="14"/>
      <c r="RU43" s="14"/>
      <c r="RV43" s="14"/>
      <c r="RW43" s="14"/>
      <c r="RX43" s="14"/>
      <c r="RY43" s="14"/>
      <c r="RZ43" s="14"/>
      <c r="SA43" s="14"/>
      <c r="SB43" s="14"/>
      <c r="SC43" s="14"/>
      <c r="SD43" s="14"/>
      <c r="SE43" s="14"/>
      <c r="SF43" s="14"/>
      <c r="SG43" s="14"/>
      <c r="SH43" s="14"/>
      <c r="SI43" s="14"/>
      <c r="SJ43" s="14"/>
      <c r="SK43" s="14"/>
      <c r="SL43" s="14"/>
      <c r="SM43" s="14"/>
      <c r="SN43" s="14"/>
      <c r="SO43" s="14"/>
      <c r="SP43" s="14"/>
      <c r="SQ43" s="14"/>
      <c r="SR43" s="14"/>
      <c r="SS43" s="14"/>
      <c r="ST43" s="14"/>
      <c r="SU43" s="14"/>
      <c r="SV43" s="14"/>
      <c r="SW43" s="14"/>
      <c r="SX43" s="14"/>
      <c r="SY43" s="14"/>
      <c r="SZ43" s="14"/>
      <c r="TA43" s="14"/>
      <c r="TB43" s="14"/>
      <c r="TC43" s="14"/>
      <c r="TD43" s="14"/>
      <c r="TE43" s="14"/>
      <c r="TF43" s="14"/>
      <c r="TG43" s="14"/>
      <c r="TH43" s="14"/>
      <c r="TI43" s="14"/>
      <c r="TJ43" s="14"/>
      <c r="TK43" s="14"/>
      <c r="TL43" s="14"/>
      <c r="TM43" s="14"/>
      <c r="TN43" s="14"/>
      <c r="TO43" s="14"/>
      <c r="TP43" s="14"/>
      <c r="TQ43" s="14"/>
      <c r="TR43" s="14"/>
      <c r="TS43" s="14"/>
      <c r="TT43" s="14"/>
      <c r="TU43" s="14"/>
      <c r="TV43" s="14"/>
      <c r="TW43" s="14"/>
      <c r="TX43" s="14"/>
      <c r="TY43" s="14"/>
      <c r="TZ43" s="14"/>
      <c r="UA43" s="14"/>
      <c r="UB43" s="14"/>
      <c r="UC43" s="14"/>
      <c r="UD43" s="14"/>
      <c r="UE43" s="14"/>
      <c r="UF43" s="14"/>
      <c r="UG43" s="14"/>
      <c r="UH43" s="14"/>
      <c r="UI43" s="14"/>
      <c r="UJ43" s="14"/>
      <c r="UK43" s="14"/>
      <c r="UL43" s="14"/>
      <c r="UM43" s="14"/>
      <c r="UN43" s="14"/>
      <c r="UO43" s="14"/>
      <c r="UP43" s="14"/>
      <c r="UQ43" s="14"/>
      <c r="UR43" s="14"/>
      <c r="US43" s="14"/>
      <c r="UT43" s="14"/>
      <c r="UU43" s="14"/>
      <c r="UV43" s="14"/>
      <c r="UW43" s="14"/>
      <c r="UX43" s="14"/>
      <c r="UY43" s="14"/>
      <c r="UZ43" s="14"/>
      <c r="VA43" s="14"/>
      <c r="VB43" s="14"/>
      <c r="VC43" s="14"/>
      <c r="VD43" s="14"/>
      <c r="VE43" s="14"/>
      <c r="VF43" s="14"/>
      <c r="VG43" s="14"/>
      <c r="VH43" s="14"/>
      <c r="VI43" s="14"/>
      <c r="VJ43" s="14"/>
      <c r="VK43" s="14"/>
      <c r="VL43" s="14"/>
      <c r="VM43" s="14"/>
      <c r="VN43" s="14"/>
      <c r="VO43" s="14"/>
      <c r="VP43" s="14"/>
      <c r="VQ43" s="14"/>
      <c r="VR43" s="14"/>
      <c r="VS43" s="14"/>
      <c r="VT43" s="14"/>
      <c r="VU43" s="14"/>
      <c r="VV43" s="14"/>
      <c r="VW43" s="14"/>
      <c r="VX43" s="14"/>
      <c r="VY43" s="14"/>
      <c r="VZ43" s="14"/>
      <c r="WA43" s="14"/>
      <c r="WB43" s="14"/>
      <c r="WC43" s="14"/>
      <c r="WD43" s="14"/>
      <c r="WE43" s="14"/>
      <c r="WF43" s="14"/>
      <c r="WG43" s="14"/>
      <c r="WH43" s="14"/>
      <c r="WI43" s="14"/>
      <c r="WJ43" s="14"/>
      <c r="WK43" s="14"/>
      <c r="WL43" s="14"/>
      <c r="WM43" s="14"/>
      <c r="WN43" s="14"/>
      <c r="WO43" s="14"/>
      <c r="WP43" s="14"/>
      <c r="WQ43" s="14"/>
      <c r="WR43" s="14"/>
      <c r="WS43" s="14"/>
      <c r="WT43" s="14"/>
      <c r="WU43" s="14"/>
      <c r="WV43" s="14"/>
      <c r="WW43" s="14"/>
      <c r="WX43" s="14"/>
      <c r="WY43" s="14"/>
      <c r="WZ43" s="14"/>
      <c r="XA43" s="14"/>
      <c r="XB43" s="14"/>
      <c r="XC43" s="14"/>
      <c r="XD43" s="14"/>
      <c r="XE43" s="14"/>
      <c r="XF43" s="14"/>
      <c r="XG43" s="14"/>
      <c r="XH43" s="14"/>
      <c r="XI43" s="14"/>
      <c r="XJ43" s="14"/>
      <c r="XK43" s="14"/>
      <c r="XL43" s="14"/>
      <c r="XM43" s="14"/>
      <c r="XN43" s="14"/>
      <c r="XO43" s="14"/>
      <c r="XP43" s="14"/>
      <c r="XQ43" s="14"/>
      <c r="XR43" s="14"/>
      <c r="XS43" s="14"/>
      <c r="XT43" s="14"/>
      <c r="XU43" s="14"/>
      <c r="XV43" s="14"/>
      <c r="XW43" s="14"/>
      <c r="XX43" s="14"/>
      <c r="XY43" s="14"/>
      <c r="XZ43" s="14"/>
      <c r="YA43" s="14"/>
      <c r="YB43" s="14"/>
      <c r="YC43" s="14"/>
      <c r="YD43" s="14"/>
      <c r="YE43" s="14"/>
      <c r="YF43" s="14"/>
      <c r="YG43" s="14"/>
      <c r="YH43" s="14"/>
      <c r="YI43" s="14"/>
      <c r="YJ43" s="14"/>
      <c r="YK43" s="14"/>
      <c r="YL43" s="14"/>
      <c r="YM43" s="14"/>
      <c r="YN43" s="14"/>
      <c r="YO43" s="14"/>
      <c r="YP43" s="14"/>
      <c r="YQ43" s="14"/>
      <c r="YR43" s="14"/>
      <c r="YS43" s="14"/>
      <c r="YT43" s="14"/>
      <c r="YU43" s="14"/>
      <c r="YV43" s="14"/>
      <c r="YW43" s="14"/>
      <c r="YX43" s="14"/>
      <c r="YY43" s="14"/>
      <c r="YZ43" s="14"/>
      <c r="ZA43" s="14"/>
      <c r="ZB43" s="14"/>
      <c r="ZC43" s="14"/>
      <c r="ZD43" s="14"/>
      <c r="ZE43" s="14"/>
      <c r="ZF43" s="14"/>
      <c r="ZG43" s="14"/>
      <c r="ZH43" s="14"/>
      <c r="ZI43" s="14"/>
      <c r="ZJ43" s="14"/>
      <c r="ZK43" s="14"/>
      <c r="ZL43" s="14"/>
      <c r="ZM43" s="14"/>
      <c r="ZN43" s="14"/>
      <c r="ZO43" s="14"/>
      <c r="ZP43" s="14"/>
      <c r="ZQ43" s="14"/>
      <c r="ZR43" s="14"/>
      <c r="ZS43" s="14"/>
      <c r="ZT43" s="14"/>
      <c r="ZU43" s="14"/>
      <c r="ZV43" s="14"/>
      <c r="ZW43" s="14"/>
      <c r="ZX43" s="14"/>
      <c r="ZY43" s="14"/>
      <c r="ZZ43" s="14"/>
      <c r="AAA43" s="14"/>
      <c r="AAB43" s="14"/>
      <c r="AAC43" s="14"/>
      <c r="AAD43" s="14"/>
      <c r="AAE43" s="14"/>
      <c r="AAF43" s="14"/>
      <c r="AAG43" s="14"/>
      <c r="AAH43" s="14"/>
      <c r="AAI43" s="14"/>
      <c r="AAJ43" s="14"/>
      <c r="AAK43" s="14"/>
      <c r="AAL43" s="14"/>
      <c r="AAM43" s="14"/>
      <c r="AAN43" s="14"/>
      <c r="AAO43" s="14"/>
      <c r="AAP43" s="14"/>
      <c r="AAQ43" s="14"/>
      <c r="AAR43" s="14"/>
      <c r="AAS43" s="14"/>
      <c r="AAT43" s="14"/>
      <c r="AAU43" s="14"/>
      <c r="AAV43" s="14"/>
      <c r="AAW43" s="14"/>
      <c r="AAX43" s="14"/>
      <c r="AAY43" s="14"/>
      <c r="AAZ43" s="14"/>
      <c r="ABA43" s="14"/>
      <c r="ABB43" s="14"/>
      <c r="ABC43" s="14"/>
      <c r="ABD43" s="14"/>
      <c r="ABE43" s="14"/>
      <c r="ABF43" s="14"/>
      <c r="ABG43" s="14"/>
      <c r="ABH43" s="14"/>
      <c r="ABI43" s="14"/>
      <c r="ABJ43" s="14"/>
      <c r="ABK43" s="14"/>
      <c r="ABL43" s="14"/>
      <c r="ABM43" s="14"/>
      <c r="ABN43" s="14"/>
      <c r="ABO43" s="14"/>
      <c r="ABP43" s="14"/>
      <c r="ABQ43" s="14"/>
      <c r="ABR43" s="14"/>
      <c r="ABS43" s="14"/>
      <c r="ABT43" s="14"/>
      <c r="ABU43" s="14"/>
      <c r="ABV43" s="14"/>
      <c r="ABW43" s="14"/>
      <c r="ABX43" s="14"/>
      <c r="ABY43" s="14"/>
      <c r="ABZ43" s="14"/>
      <c r="ACA43" s="14"/>
      <c r="ACB43" s="14"/>
      <c r="ACC43" s="14"/>
      <c r="ACD43" s="14"/>
      <c r="ACE43" s="14"/>
      <c r="ACF43" s="14"/>
      <c r="ACG43" s="14"/>
      <c r="ACH43" s="14"/>
      <c r="ACI43" s="14"/>
      <c r="ACJ43" s="14"/>
      <c r="ACK43" s="14"/>
      <c r="ACL43" s="14"/>
      <c r="ACM43" s="14"/>
      <c r="ACN43" s="14"/>
      <c r="ACO43" s="14"/>
      <c r="ACP43" s="14"/>
      <c r="ACQ43" s="14"/>
      <c r="ACR43" s="14"/>
      <c r="ACS43" s="14"/>
      <c r="ACT43" s="14"/>
      <c r="ACU43" s="14"/>
      <c r="ACV43" s="14"/>
      <c r="ACW43" s="14"/>
      <c r="ACX43" s="14"/>
      <c r="ACY43" s="14"/>
      <c r="ACZ43" s="14"/>
      <c r="ADA43" s="14"/>
      <c r="ADB43" s="14"/>
      <c r="ADC43" s="14"/>
      <c r="ADD43" s="14"/>
      <c r="ADE43" s="14"/>
      <c r="ADF43" s="14"/>
      <c r="ADG43" s="14"/>
      <c r="ADH43" s="14"/>
      <c r="ADI43" s="14"/>
      <c r="ADJ43" s="14"/>
      <c r="ADK43" s="14"/>
      <c r="ADL43" s="14"/>
      <c r="ADM43" s="14"/>
      <c r="ADN43" s="14"/>
      <c r="ADO43" s="14"/>
      <c r="ADP43" s="14"/>
      <c r="ADQ43" s="14"/>
      <c r="ADR43" s="14"/>
      <c r="ADS43" s="14"/>
      <c r="ADT43" s="14"/>
      <c r="ADU43" s="14"/>
      <c r="ADV43" s="14"/>
      <c r="ADW43" s="14"/>
      <c r="ADX43" s="14"/>
      <c r="ADY43" s="14"/>
      <c r="ADZ43" s="14"/>
      <c r="AEA43" s="14"/>
      <c r="AEB43" s="14"/>
      <c r="AEC43" s="14"/>
      <c r="AED43" s="14"/>
      <c r="AEE43" s="14"/>
      <c r="AEF43" s="14"/>
      <c r="AEG43" s="14"/>
      <c r="AEH43" s="14"/>
      <c r="AEI43" s="14"/>
      <c r="AEJ43" s="14"/>
      <c r="AEK43" s="14"/>
      <c r="AEL43" s="14"/>
      <c r="AEM43" s="14"/>
      <c r="AEN43" s="14"/>
      <c r="AEO43" s="14"/>
      <c r="AEP43" s="14"/>
      <c r="AEQ43" s="14"/>
      <c r="AER43" s="14"/>
      <c r="AES43" s="14"/>
      <c r="AET43" s="14"/>
      <c r="AEU43" s="14"/>
      <c r="AEV43" s="14"/>
      <c r="AEW43" s="14"/>
      <c r="AEX43" s="14"/>
      <c r="AEY43" s="14"/>
      <c r="AEZ43" s="14"/>
      <c r="AFA43" s="14"/>
      <c r="AFB43" s="14"/>
      <c r="AFC43" s="14"/>
      <c r="AFD43" s="14"/>
      <c r="AFE43" s="14"/>
      <c r="AFF43" s="14"/>
      <c r="AFG43" s="14"/>
      <c r="AFH43" s="14"/>
      <c r="AFI43" s="14"/>
      <c r="AFJ43" s="14"/>
      <c r="AFK43" s="14"/>
      <c r="AFL43" s="14"/>
      <c r="AFM43" s="14"/>
      <c r="AFN43" s="14"/>
      <c r="AFO43" s="14"/>
      <c r="AFP43" s="14"/>
      <c r="AFQ43" s="14"/>
      <c r="AFR43" s="14"/>
      <c r="AFS43" s="14"/>
      <c r="AFT43" s="14"/>
      <c r="AFU43" s="14"/>
      <c r="AFV43" s="14"/>
      <c r="AFW43" s="14"/>
      <c r="AFX43" s="14"/>
      <c r="AFY43" s="14"/>
      <c r="AFZ43" s="14"/>
      <c r="AGA43" s="14"/>
      <c r="AGB43" s="14"/>
      <c r="AGC43" s="14"/>
      <c r="AGD43" s="14"/>
      <c r="AGE43" s="14"/>
      <c r="AGF43" s="14"/>
      <c r="AGG43" s="14"/>
      <c r="AGH43" s="14"/>
      <c r="AGI43" s="14"/>
      <c r="AGJ43" s="14"/>
      <c r="AGK43" s="14"/>
      <c r="AGL43" s="14"/>
      <c r="AGM43" s="14"/>
      <c r="AGN43" s="14"/>
      <c r="AGO43" s="14"/>
      <c r="AGP43" s="14"/>
      <c r="AGQ43" s="14"/>
      <c r="AGR43" s="14"/>
      <c r="AGS43" s="14"/>
      <c r="AGT43" s="14"/>
      <c r="AGU43" s="14"/>
      <c r="AGV43" s="14"/>
      <c r="AGW43" s="14"/>
      <c r="AGX43" s="14"/>
      <c r="AGY43" s="14"/>
      <c r="AGZ43" s="14"/>
      <c r="AHA43" s="14"/>
      <c r="AHB43" s="14"/>
      <c r="AHC43" s="14"/>
      <c r="AHD43" s="14"/>
      <c r="AHE43" s="14"/>
      <c r="AHF43" s="14"/>
      <c r="AHG43" s="14"/>
      <c r="AHH43" s="14"/>
      <c r="AHI43" s="14"/>
      <c r="AHJ43" s="14"/>
      <c r="AHK43" s="14"/>
      <c r="AHL43" s="14"/>
      <c r="AHM43" s="14"/>
      <c r="AHN43" s="14"/>
      <c r="AHO43" s="14"/>
      <c r="AHP43" s="14"/>
      <c r="AHQ43" s="14"/>
      <c r="AHR43" s="14"/>
      <c r="AHS43" s="14"/>
      <c r="AHT43" s="14"/>
      <c r="AHU43" s="14"/>
      <c r="AHV43" s="14"/>
      <c r="AHW43" s="14"/>
      <c r="AHX43" s="14"/>
      <c r="AHY43" s="14"/>
      <c r="AHZ43" s="14"/>
      <c r="AIA43" s="14"/>
      <c r="AIB43" s="14"/>
      <c r="AIC43" s="14"/>
      <c r="AID43" s="14"/>
      <c r="AIE43" s="14"/>
      <c r="AIF43" s="14"/>
      <c r="AIG43" s="14"/>
      <c r="AIH43" s="14"/>
      <c r="AII43" s="14"/>
      <c r="AIJ43" s="14"/>
      <c r="AIK43" s="14"/>
      <c r="AIL43" s="14"/>
      <c r="AIM43" s="14"/>
      <c r="AIN43" s="14"/>
      <c r="AIO43" s="14"/>
      <c r="AIP43" s="14"/>
      <c r="AIQ43" s="14"/>
      <c r="AIR43" s="14"/>
      <c r="AIS43" s="14"/>
      <c r="AIT43" s="14"/>
      <c r="AIU43" s="14"/>
      <c r="AIV43" s="14"/>
      <c r="AIW43" s="14"/>
      <c r="AIX43" s="14"/>
      <c r="AIY43" s="14"/>
      <c r="AIZ43" s="14"/>
      <c r="AJA43" s="14"/>
      <c r="AJB43" s="14"/>
      <c r="AJC43" s="14"/>
      <c r="AJD43" s="14"/>
      <c r="AJE43" s="14"/>
      <c r="AJF43" s="14"/>
      <c r="AJG43" s="14"/>
      <c r="AJH43" s="14"/>
      <c r="AJI43" s="14"/>
      <c r="AJJ43" s="14"/>
      <c r="AJK43" s="14"/>
      <c r="AJL43" s="14"/>
      <c r="AJM43" s="14"/>
      <c r="AJN43" s="14"/>
      <c r="AJO43" s="14"/>
      <c r="AJP43" s="14"/>
      <c r="AJQ43" s="14"/>
      <c r="AJR43" s="14"/>
      <c r="AJS43" s="14"/>
      <c r="AJT43" s="14"/>
      <c r="AJU43" s="14"/>
      <c r="AJV43" s="14"/>
      <c r="AJW43" s="14"/>
      <c r="AJX43" s="14"/>
      <c r="AJY43" s="14"/>
      <c r="AJZ43" s="14"/>
      <c r="AKA43" s="14"/>
      <c r="AKB43" s="14"/>
      <c r="AKC43" s="14"/>
      <c r="AKD43" s="14"/>
      <c r="AKE43" s="14"/>
      <c r="AKF43" s="14"/>
      <c r="AKG43" s="14"/>
      <c r="AKH43" s="14"/>
      <c r="AKI43" s="14"/>
      <c r="AKJ43" s="14"/>
      <c r="AKK43" s="14"/>
      <c r="AKL43" s="14"/>
      <c r="AKM43" s="14"/>
      <c r="AKN43" s="14"/>
      <c r="AKO43" s="14"/>
      <c r="AKP43" s="14"/>
      <c r="AKQ43" s="14"/>
      <c r="AKR43" s="14"/>
      <c r="AKS43" s="14"/>
      <c r="AKT43" s="14"/>
      <c r="AKU43" s="14"/>
      <c r="AKV43" s="14"/>
      <c r="AKW43" s="14"/>
      <c r="AKX43" s="14"/>
      <c r="AKY43" s="14"/>
      <c r="AKZ43" s="14"/>
      <c r="ALA43" s="14"/>
      <c r="ALB43" s="14"/>
      <c r="ALC43" s="14"/>
      <c r="ALD43" s="14"/>
      <c r="ALE43" s="14"/>
      <c r="ALF43" s="14"/>
      <c r="ALG43" s="14"/>
      <c r="ALH43" s="14"/>
      <c r="ALI43" s="14"/>
      <c r="ALJ43" s="14"/>
      <c r="ALK43" s="14"/>
      <c r="ALL43" s="14"/>
      <c r="ALM43" s="14"/>
      <c r="ALN43" s="14"/>
      <c r="ALO43" s="14"/>
      <c r="ALP43" s="14"/>
      <c r="ALQ43" s="14"/>
      <c r="ALR43" s="14"/>
      <c r="ALS43" s="14"/>
      <c r="ALT43" s="14"/>
      <c r="ALU43" s="14"/>
      <c r="ALV43" s="14"/>
      <c r="ALW43" s="14"/>
      <c r="ALX43" s="14"/>
      <c r="ALY43" s="14"/>
      <c r="ALZ43" s="14"/>
      <c r="AMA43" s="14"/>
      <c r="AMB43" s="14"/>
      <c r="AMC43" s="14"/>
      <c r="AMD43" s="14"/>
      <c r="AME43" s="14"/>
      <c r="AMF43" s="14"/>
      <c r="AMG43" s="14"/>
      <c r="AMH43" s="14"/>
      <c r="AMI43" s="14"/>
      <c r="AMJ43" s="14"/>
      <c r="AMK43" s="14"/>
      <c r="AML43" s="14"/>
      <c r="AMM43" s="14"/>
      <c r="AMN43" s="14"/>
      <c r="AMO43" s="14"/>
    </row>
    <row r="44" spans="1:1029" s="139" customFormat="1" ht="32.25" customHeight="1" x14ac:dyDescent="0.25">
      <c r="A44" s="1738" t="s">
        <v>10</v>
      </c>
      <c r="B44" s="702" t="s">
        <v>1360</v>
      </c>
      <c r="C44" s="702" t="s">
        <v>1361</v>
      </c>
      <c r="D44" s="141" t="s">
        <v>1364</v>
      </c>
      <c r="E44" s="140">
        <v>45524</v>
      </c>
      <c r="F44" s="702" t="s">
        <v>619</v>
      </c>
      <c r="IW44" s="14"/>
      <c r="IX44" s="14"/>
      <c r="IY44" s="14"/>
      <c r="IZ44" s="14"/>
      <c r="JA44" s="14"/>
      <c r="JB44" s="14"/>
      <c r="JC44" s="14"/>
      <c r="JD44" s="14"/>
      <c r="JE44" s="14"/>
      <c r="JF44" s="14"/>
      <c r="JG44" s="14"/>
      <c r="JH44" s="14"/>
      <c r="JI44" s="14"/>
      <c r="JJ44" s="14"/>
      <c r="JK44" s="14"/>
      <c r="JL44" s="14"/>
      <c r="JM44" s="14"/>
      <c r="JN44" s="14"/>
      <c r="JO44" s="14"/>
      <c r="JP44" s="14"/>
      <c r="JQ44" s="14"/>
      <c r="JR44" s="14"/>
      <c r="JS44" s="14"/>
      <c r="JT44" s="14"/>
      <c r="JU44" s="14"/>
      <c r="JV44" s="14"/>
      <c r="JW44" s="14"/>
      <c r="JX44" s="14"/>
      <c r="JY44" s="14"/>
      <c r="JZ44" s="14"/>
      <c r="KA44" s="14"/>
      <c r="KB44" s="14"/>
      <c r="KC44" s="14"/>
      <c r="KD44" s="14"/>
      <c r="KE44" s="14"/>
      <c r="KF44" s="14"/>
      <c r="KG44" s="14"/>
      <c r="KH44" s="14"/>
      <c r="KI44" s="14"/>
      <c r="KJ44" s="14"/>
      <c r="KK44" s="14"/>
      <c r="KL44" s="14"/>
      <c r="KM44" s="14"/>
      <c r="KN44" s="14"/>
      <c r="KO44" s="14"/>
      <c r="KP44" s="14"/>
      <c r="KQ44" s="14"/>
      <c r="KR44" s="14"/>
      <c r="KS44" s="14"/>
      <c r="KT44" s="14"/>
      <c r="KU44" s="14"/>
      <c r="KV44" s="14"/>
      <c r="KW44" s="14"/>
      <c r="KX44" s="14"/>
      <c r="KY44" s="14"/>
      <c r="KZ44" s="14"/>
      <c r="LA44" s="14"/>
      <c r="LB44" s="14"/>
      <c r="LC44" s="14"/>
      <c r="LD44" s="14"/>
      <c r="LE44" s="14"/>
      <c r="LF44" s="14"/>
      <c r="LG44" s="14"/>
      <c r="LH44" s="14"/>
      <c r="LI44" s="14"/>
      <c r="LJ44" s="14"/>
      <c r="LK44" s="14"/>
      <c r="LL44" s="14"/>
      <c r="LM44" s="14"/>
      <c r="LN44" s="14"/>
      <c r="LO44" s="14"/>
      <c r="LP44" s="14"/>
      <c r="LQ44" s="14"/>
      <c r="LR44" s="14"/>
      <c r="LS44" s="14"/>
      <c r="LT44" s="14"/>
      <c r="LU44" s="14"/>
      <c r="LV44" s="14"/>
      <c r="LW44" s="14"/>
      <c r="LX44" s="14"/>
      <c r="LY44" s="14"/>
      <c r="LZ44" s="14"/>
      <c r="MA44" s="14"/>
      <c r="MB44" s="14"/>
      <c r="MC44" s="14"/>
      <c r="MD44" s="14"/>
      <c r="ME44" s="14"/>
      <c r="MF44" s="14"/>
      <c r="MG44" s="14"/>
      <c r="MH44" s="14"/>
      <c r="MI44" s="14"/>
      <c r="MJ44" s="14"/>
      <c r="MK44" s="14"/>
      <c r="ML44" s="14"/>
      <c r="MM44" s="14"/>
      <c r="MN44" s="14"/>
      <c r="MO44" s="14"/>
      <c r="MP44" s="14"/>
      <c r="MQ44" s="14"/>
      <c r="MR44" s="14"/>
      <c r="MS44" s="14"/>
      <c r="MT44" s="14"/>
      <c r="MU44" s="14"/>
      <c r="MV44" s="14"/>
      <c r="MW44" s="14"/>
      <c r="MX44" s="14"/>
      <c r="MY44" s="14"/>
      <c r="MZ44" s="14"/>
      <c r="NA44" s="14"/>
      <c r="NB44" s="14"/>
      <c r="NC44" s="14"/>
      <c r="ND44" s="14"/>
      <c r="NE44" s="14"/>
      <c r="NF44" s="14"/>
      <c r="NG44" s="14"/>
      <c r="NH44" s="14"/>
      <c r="NI44" s="14"/>
      <c r="NJ44" s="14"/>
      <c r="NK44" s="14"/>
      <c r="NL44" s="14"/>
      <c r="NM44" s="14"/>
      <c r="NN44" s="14"/>
      <c r="NO44" s="14"/>
      <c r="NP44" s="14"/>
      <c r="NQ44" s="14"/>
      <c r="NR44" s="14"/>
      <c r="NS44" s="14"/>
      <c r="NT44" s="14"/>
      <c r="NU44" s="14"/>
      <c r="NV44" s="14"/>
      <c r="NW44" s="14"/>
      <c r="NX44" s="14"/>
      <c r="NY44" s="14"/>
      <c r="NZ44" s="14"/>
      <c r="OA44" s="14"/>
      <c r="OB44" s="14"/>
      <c r="OC44" s="14"/>
      <c r="OD44" s="14"/>
      <c r="OE44" s="14"/>
      <c r="OF44" s="14"/>
      <c r="OG44" s="14"/>
      <c r="OH44" s="14"/>
      <c r="OI44" s="14"/>
      <c r="OJ44" s="14"/>
      <c r="OK44" s="14"/>
      <c r="OL44" s="14"/>
      <c r="OM44" s="14"/>
      <c r="ON44" s="14"/>
      <c r="OO44" s="14"/>
      <c r="OP44" s="14"/>
      <c r="OQ44" s="14"/>
      <c r="OR44" s="14"/>
      <c r="OS44" s="14"/>
      <c r="OT44" s="14"/>
      <c r="OU44" s="14"/>
      <c r="OV44" s="14"/>
      <c r="OW44" s="14"/>
      <c r="OX44" s="14"/>
      <c r="OY44" s="14"/>
      <c r="OZ44" s="14"/>
      <c r="PA44" s="14"/>
      <c r="PB44" s="14"/>
      <c r="PC44" s="14"/>
      <c r="PD44" s="14"/>
      <c r="PE44" s="14"/>
      <c r="PF44" s="14"/>
      <c r="PG44" s="14"/>
      <c r="PH44" s="14"/>
      <c r="PI44" s="14"/>
      <c r="PJ44" s="14"/>
      <c r="PK44" s="14"/>
      <c r="PL44" s="14"/>
      <c r="PM44" s="14"/>
      <c r="PN44" s="14"/>
      <c r="PO44" s="14"/>
      <c r="PP44" s="14"/>
      <c r="PQ44" s="14"/>
      <c r="PR44" s="14"/>
      <c r="PS44" s="14"/>
      <c r="PT44" s="14"/>
      <c r="PU44" s="14"/>
      <c r="PV44" s="14"/>
      <c r="PW44" s="14"/>
      <c r="PX44" s="14"/>
      <c r="PY44" s="14"/>
      <c r="PZ44" s="14"/>
      <c r="QA44" s="14"/>
      <c r="QB44" s="14"/>
      <c r="QC44" s="14"/>
      <c r="QD44" s="14"/>
      <c r="QE44" s="14"/>
      <c r="QF44" s="14"/>
      <c r="QG44" s="14"/>
      <c r="QH44" s="14"/>
      <c r="QI44" s="14"/>
      <c r="QJ44" s="14"/>
      <c r="QK44" s="14"/>
      <c r="QL44" s="14"/>
      <c r="QM44" s="14"/>
      <c r="QN44" s="14"/>
      <c r="QO44" s="14"/>
      <c r="QP44" s="14"/>
      <c r="QQ44" s="14"/>
      <c r="QR44" s="14"/>
      <c r="QS44" s="14"/>
      <c r="QT44" s="14"/>
      <c r="QU44" s="14"/>
      <c r="QV44" s="14"/>
      <c r="QW44" s="14"/>
      <c r="QX44" s="14"/>
      <c r="QY44" s="14"/>
      <c r="QZ44" s="14"/>
      <c r="RA44" s="14"/>
      <c r="RB44" s="14"/>
      <c r="RC44" s="14"/>
      <c r="RD44" s="14"/>
      <c r="RE44" s="14"/>
      <c r="RF44" s="14"/>
      <c r="RG44" s="14"/>
      <c r="RH44" s="14"/>
      <c r="RI44" s="14"/>
      <c r="RJ44" s="14"/>
      <c r="RK44" s="14"/>
      <c r="RL44" s="14"/>
      <c r="RM44" s="14"/>
      <c r="RN44" s="14"/>
      <c r="RO44" s="14"/>
      <c r="RP44" s="14"/>
      <c r="RQ44" s="14"/>
      <c r="RR44" s="14"/>
      <c r="RS44" s="14"/>
      <c r="RT44" s="14"/>
      <c r="RU44" s="14"/>
      <c r="RV44" s="14"/>
      <c r="RW44" s="14"/>
      <c r="RX44" s="14"/>
      <c r="RY44" s="14"/>
      <c r="RZ44" s="14"/>
      <c r="SA44" s="14"/>
      <c r="SB44" s="14"/>
      <c r="SC44" s="14"/>
      <c r="SD44" s="14"/>
      <c r="SE44" s="14"/>
      <c r="SF44" s="14"/>
      <c r="SG44" s="14"/>
      <c r="SH44" s="14"/>
      <c r="SI44" s="14"/>
      <c r="SJ44" s="14"/>
      <c r="SK44" s="14"/>
      <c r="SL44" s="14"/>
      <c r="SM44" s="14"/>
      <c r="SN44" s="14"/>
      <c r="SO44" s="14"/>
      <c r="SP44" s="14"/>
      <c r="SQ44" s="14"/>
      <c r="SR44" s="14"/>
      <c r="SS44" s="14"/>
      <c r="ST44" s="14"/>
      <c r="SU44" s="14"/>
      <c r="SV44" s="14"/>
      <c r="SW44" s="14"/>
      <c r="SX44" s="14"/>
      <c r="SY44" s="14"/>
      <c r="SZ44" s="14"/>
      <c r="TA44" s="14"/>
      <c r="TB44" s="14"/>
      <c r="TC44" s="14"/>
      <c r="TD44" s="14"/>
      <c r="TE44" s="14"/>
      <c r="TF44" s="14"/>
      <c r="TG44" s="14"/>
      <c r="TH44" s="14"/>
      <c r="TI44" s="14"/>
      <c r="TJ44" s="14"/>
      <c r="TK44" s="14"/>
      <c r="TL44" s="14"/>
      <c r="TM44" s="14"/>
      <c r="TN44" s="14"/>
      <c r="TO44" s="14"/>
      <c r="TP44" s="14"/>
      <c r="TQ44" s="14"/>
      <c r="TR44" s="14"/>
      <c r="TS44" s="14"/>
      <c r="TT44" s="14"/>
      <c r="TU44" s="14"/>
      <c r="TV44" s="14"/>
      <c r="TW44" s="14"/>
      <c r="TX44" s="14"/>
      <c r="TY44" s="14"/>
      <c r="TZ44" s="14"/>
      <c r="UA44" s="14"/>
      <c r="UB44" s="14"/>
      <c r="UC44" s="14"/>
      <c r="UD44" s="14"/>
      <c r="UE44" s="14"/>
      <c r="UF44" s="14"/>
      <c r="UG44" s="14"/>
      <c r="UH44" s="14"/>
      <c r="UI44" s="14"/>
      <c r="UJ44" s="14"/>
      <c r="UK44" s="14"/>
      <c r="UL44" s="14"/>
      <c r="UM44" s="14"/>
      <c r="UN44" s="14"/>
      <c r="UO44" s="14"/>
      <c r="UP44" s="14"/>
      <c r="UQ44" s="14"/>
      <c r="UR44" s="14"/>
      <c r="US44" s="14"/>
      <c r="UT44" s="14"/>
      <c r="UU44" s="14"/>
      <c r="UV44" s="14"/>
      <c r="UW44" s="14"/>
      <c r="UX44" s="14"/>
      <c r="UY44" s="14"/>
      <c r="UZ44" s="14"/>
      <c r="VA44" s="14"/>
      <c r="VB44" s="14"/>
      <c r="VC44" s="14"/>
      <c r="VD44" s="14"/>
      <c r="VE44" s="14"/>
      <c r="VF44" s="14"/>
      <c r="VG44" s="14"/>
      <c r="VH44" s="14"/>
      <c r="VI44" s="14"/>
      <c r="VJ44" s="14"/>
      <c r="VK44" s="14"/>
      <c r="VL44" s="14"/>
      <c r="VM44" s="14"/>
      <c r="VN44" s="14"/>
      <c r="VO44" s="14"/>
      <c r="VP44" s="14"/>
      <c r="VQ44" s="14"/>
      <c r="VR44" s="14"/>
      <c r="VS44" s="14"/>
      <c r="VT44" s="14"/>
      <c r="VU44" s="14"/>
      <c r="VV44" s="14"/>
      <c r="VW44" s="14"/>
      <c r="VX44" s="14"/>
      <c r="VY44" s="14"/>
      <c r="VZ44" s="14"/>
      <c r="WA44" s="14"/>
      <c r="WB44" s="14"/>
      <c r="WC44" s="14"/>
      <c r="WD44" s="14"/>
      <c r="WE44" s="14"/>
      <c r="WF44" s="14"/>
      <c r="WG44" s="14"/>
      <c r="WH44" s="14"/>
      <c r="WI44" s="14"/>
      <c r="WJ44" s="14"/>
      <c r="WK44" s="14"/>
      <c r="WL44" s="14"/>
      <c r="WM44" s="14"/>
      <c r="WN44" s="14"/>
      <c r="WO44" s="14"/>
      <c r="WP44" s="14"/>
      <c r="WQ44" s="14"/>
      <c r="WR44" s="14"/>
      <c r="WS44" s="14"/>
      <c r="WT44" s="14"/>
      <c r="WU44" s="14"/>
      <c r="WV44" s="14"/>
      <c r="WW44" s="14"/>
      <c r="WX44" s="14"/>
      <c r="WY44" s="14"/>
      <c r="WZ44" s="14"/>
      <c r="XA44" s="14"/>
      <c r="XB44" s="14"/>
      <c r="XC44" s="14"/>
      <c r="XD44" s="14"/>
      <c r="XE44" s="14"/>
      <c r="XF44" s="14"/>
      <c r="XG44" s="14"/>
      <c r="XH44" s="14"/>
      <c r="XI44" s="14"/>
      <c r="XJ44" s="14"/>
      <c r="XK44" s="14"/>
      <c r="XL44" s="14"/>
      <c r="XM44" s="14"/>
      <c r="XN44" s="14"/>
      <c r="XO44" s="14"/>
      <c r="XP44" s="14"/>
      <c r="XQ44" s="14"/>
      <c r="XR44" s="14"/>
      <c r="XS44" s="14"/>
      <c r="XT44" s="14"/>
      <c r="XU44" s="14"/>
      <c r="XV44" s="14"/>
      <c r="XW44" s="14"/>
      <c r="XX44" s="14"/>
      <c r="XY44" s="14"/>
      <c r="XZ44" s="14"/>
      <c r="YA44" s="14"/>
      <c r="YB44" s="14"/>
      <c r="YC44" s="14"/>
      <c r="YD44" s="14"/>
      <c r="YE44" s="14"/>
      <c r="YF44" s="14"/>
      <c r="YG44" s="14"/>
      <c r="YH44" s="14"/>
      <c r="YI44" s="14"/>
      <c r="YJ44" s="14"/>
      <c r="YK44" s="14"/>
      <c r="YL44" s="14"/>
      <c r="YM44" s="14"/>
      <c r="YN44" s="14"/>
      <c r="YO44" s="14"/>
      <c r="YP44" s="14"/>
      <c r="YQ44" s="14"/>
      <c r="YR44" s="14"/>
      <c r="YS44" s="14"/>
      <c r="YT44" s="14"/>
      <c r="YU44" s="14"/>
      <c r="YV44" s="14"/>
      <c r="YW44" s="14"/>
      <c r="YX44" s="14"/>
      <c r="YY44" s="14"/>
      <c r="YZ44" s="14"/>
      <c r="ZA44" s="14"/>
      <c r="ZB44" s="14"/>
      <c r="ZC44" s="14"/>
      <c r="ZD44" s="14"/>
      <c r="ZE44" s="14"/>
      <c r="ZF44" s="14"/>
      <c r="ZG44" s="14"/>
      <c r="ZH44" s="14"/>
      <c r="ZI44" s="14"/>
      <c r="ZJ44" s="14"/>
      <c r="ZK44" s="14"/>
      <c r="ZL44" s="14"/>
      <c r="ZM44" s="14"/>
      <c r="ZN44" s="14"/>
      <c r="ZO44" s="14"/>
      <c r="ZP44" s="14"/>
      <c r="ZQ44" s="14"/>
      <c r="ZR44" s="14"/>
      <c r="ZS44" s="14"/>
      <c r="ZT44" s="14"/>
      <c r="ZU44" s="14"/>
      <c r="ZV44" s="14"/>
      <c r="ZW44" s="14"/>
      <c r="ZX44" s="14"/>
      <c r="ZY44" s="14"/>
      <c r="ZZ44" s="14"/>
      <c r="AAA44" s="14"/>
      <c r="AAB44" s="14"/>
      <c r="AAC44" s="14"/>
      <c r="AAD44" s="14"/>
      <c r="AAE44" s="14"/>
      <c r="AAF44" s="14"/>
      <c r="AAG44" s="14"/>
      <c r="AAH44" s="14"/>
      <c r="AAI44" s="14"/>
      <c r="AAJ44" s="14"/>
      <c r="AAK44" s="14"/>
      <c r="AAL44" s="14"/>
      <c r="AAM44" s="14"/>
      <c r="AAN44" s="14"/>
      <c r="AAO44" s="14"/>
      <c r="AAP44" s="14"/>
      <c r="AAQ44" s="14"/>
      <c r="AAR44" s="14"/>
      <c r="AAS44" s="14"/>
      <c r="AAT44" s="14"/>
      <c r="AAU44" s="14"/>
      <c r="AAV44" s="14"/>
      <c r="AAW44" s="14"/>
      <c r="AAX44" s="14"/>
      <c r="AAY44" s="14"/>
      <c r="AAZ44" s="14"/>
      <c r="ABA44" s="14"/>
      <c r="ABB44" s="14"/>
      <c r="ABC44" s="14"/>
      <c r="ABD44" s="14"/>
      <c r="ABE44" s="14"/>
      <c r="ABF44" s="14"/>
      <c r="ABG44" s="14"/>
      <c r="ABH44" s="14"/>
      <c r="ABI44" s="14"/>
      <c r="ABJ44" s="14"/>
      <c r="ABK44" s="14"/>
      <c r="ABL44" s="14"/>
      <c r="ABM44" s="14"/>
      <c r="ABN44" s="14"/>
      <c r="ABO44" s="14"/>
      <c r="ABP44" s="14"/>
      <c r="ABQ44" s="14"/>
      <c r="ABR44" s="14"/>
      <c r="ABS44" s="14"/>
      <c r="ABT44" s="14"/>
      <c r="ABU44" s="14"/>
      <c r="ABV44" s="14"/>
      <c r="ABW44" s="14"/>
      <c r="ABX44" s="14"/>
      <c r="ABY44" s="14"/>
      <c r="ABZ44" s="14"/>
      <c r="ACA44" s="14"/>
      <c r="ACB44" s="14"/>
      <c r="ACC44" s="14"/>
      <c r="ACD44" s="14"/>
      <c r="ACE44" s="14"/>
      <c r="ACF44" s="14"/>
      <c r="ACG44" s="14"/>
      <c r="ACH44" s="14"/>
      <c r="ACI44" s="14"/>
      <c r="ACJ44" s="14"/>
      <c r="ACK44" s="14"/>
      <c r="ACL44" s="14"/>
      <c r="ACM44" s="14"/>
      <c r="ACN44" s="14"/>
      <c r="ACO44" s="14"/>
      <c r="ACP44" s="14"/>
      <c r="ACQ44" s="14"/>
      <c r="ACR44" s="14"/>
      <c r="ACS44" s="14"/>
      <c r="ACT44" s="14"/>
      <c r="ACU44" s="14"/>
      <c r="ACV44" s="14"/>
      <c r="ACW44" s="14"/>
      <c r="ACX44" s="14"/>
      <c r="ACY44" s="14"/>
      <c r="ACZ44" s="14"/>
      <c r="ADA44" s="14"/>
      <c r="ADB44" s="14"/>
      <c r="ADC44" s="14"/>
      <c r="ADD44" s="14"/>
      <c r="ADE44" s="14"/>
      <c r="ADF44" s="14"/>
      <c r="ADG44" s="14"/>
      <c r="ADH44" s="14"/>
      <c r="ADI44" s="14"/>
      <c r="ADJ44" s="14"/>
      <c r="ADK44" s="14"/>
      <c r="ADL44" s="14"/>
      <c r="ADM44" s="14"/>
      <c r="ADN44" s="14"/>
      <c r="ADO44" s="14"/>
      <c r="ADP44" s="14"/>
      <c r="ADQ44" s="14"/>
      <c r="ADR44" s="14"/>
      <c r="ADS44" s="14"/>
      <c r="ADT44" s="14"/>
      <c r="ADU44" s="14"/>
      <c r="ADV44" s="14"/>
      <c r="ADW44" s="14"/>
      <c r="ADX44" s="14"/>
      <c r="ADY44" s="14"/>
      <c r="ADZ44" s="14"/>
      <c r="AEA44" s="14"/>
      <c r="AEB44" s="14"/>
      <c r="AEC44" s="14"/>
      <c r="AED44" s="14"/>
      <c r="AEE44" s="14"/>
      <c r="AEF44" s="14"/>
      <c r="AEG44" s="14"/>
      <c r="AEH44" s="14"/>
      <c r="AEI44" s="14"/>
      <c r="AEJ44" s="14"/>
      <c r="AEK44" s="14"/>
      <c r="AEL44" s="14"/>
      <c r="AEM44" s="14"/>
      <c r="AEN44" s="14"/>
      <c r="AEO44" s="14"/>
      <c r="AEP44" s="14"/>
      <c r="AEQ44" s="14"/>
      <c r="AER44" s="14"/>
      <c r="AES44" s="14"/>
      <c r="AET44" s="14"/>
      <c r="AEU44" s="14"/>
      <c r="AEV44" s="14"/>
      <c r="AEW44" s="14"/>
      <c r="AEX44" s="14"/>
      <c r="AEY44" s="14"/>
      <c r="AEZ44" s="14"/>
      <c r="AFA44" s="14"/>
      <c r="AFB44" s="14"/>
      <c r="AFC44" s="14"/>
      <c r="AFD44" s="14"/>
      <c r="AFE44" s="14"/>
      <c r="AFF44" s="14"/>
      <c r="AFG44" s="14"/>
      <c r="AFH44" s="14"/>
      <c r="AFI44" s="14"/>
      <c r="AFJ44" s="14"/>
      <c r="AFK44" s="14"/>
      <c r="AFL44" s="14"/>
      <c r="AFM44" s="14"/>
      <c r="AFN44" s="14"/>
      <c r="AFO44" s="14"/>
      <c r="AFP44" s="14"/>
      <c r="AFQ44" s="14"/>
      <c r="AFR44" s="14"/>
      <c r="AFS44" s="14"/>
      <c r="AFT44" s="14"/>
      <c r="AFU44" s="14"/>
      <c r="AFV44" s="14"/>
      <c r="AFW44" s="14"/>
      <c r="AFX44" s="14"/>
      <c r="AFY44" s="14"/>
      <c r="AFZ44" s="14"/>
      <c r="AGA44" s="14"/>
      <c r="AGB44" s="14"/>
      <c r="AGC44" s="14"/>
      <c r="AGD44" s="14"/>
      <c r="AGE44" s="14"/>
      <c r="AGF44" s="14"/>
      <c r="AGG44" s="14"/>
      <c r="AGH44" s="14"/>
      <c r="AGI44" s="14"/>
      <c r="AGJ44" s="14"/>
      <c r="AGK44" s="14"/>
      <c r="AGL44" s="14"/>
      <c r="AGM44" s="14"/>
      <c r="AGN44" s="14"/>
      <c r="AGO44" s="14"/>
      <c r="AGP44" s="14"/>
      <c r="AGQ44" s="14"/>
      <c r="AGR44" s="14"/>
      <c r="AGS44" s="14"/>
      <c r="AGT44" s="14"/>
      <c r="AGU44" s="14"/>
      <c r="AGV44" s="14"/>
      <c r="AGW44" s="14"/>
      <c r="AGX44" s="14"/>
      <c r="AGY44" s="14"/>
      <c r="AGZ44" s="14"/>
      <c r="AHA44" s="14"/>
      <c r="AHB44" s="14"/>
      <c r="AHC44" s="14"/>
      <c r="AHD44" s="14"/>
      <c r="AHE44" s="14"/>
      <c r="AHF44" s="14"/>
      <c r="AHG44" s="14"/>
      <c r="AHH44" s="14"/>
      <c r="AHI44" s="14"/>
      <c r="AHJ44" s="14"/>
      <c r="AHK44" s="14"/>
      <c r="AHL44" s="14"/>
      <c r="AHM44" s="14"/>
      <c r="AHN44" s="14"/>
      <c r="AHO44" s="14"/>
      <c r="AHP44" s="14"/>
      <c r="AHQ44" s="14"/>
      <c r="AHR44" s="14"/>
      <c r="AHS44" s="14"/>
      <c r="AHT44" s="14"/>
      <c r="AHU44" s="14"/>
      <c r="AHV44" s="14"/>
      <c r="AHW44" s="14"/>
      <c r="AHX44" s="14"/>
      <c r="AHY44" s="14"/>
      <c r="AHZ44" s="14"/>
      <c r="AIA44" s="14"/>
      <c r="AIB44" s="14"/>
      <c r="AIC44" s="14"/>
      <c r="AID44" s="14"/>
      <c r="AIE44" s="14"/>
      <c r="AIF44" s="14"/>
      <c r="AIG44" s="14"/>
      <c r="AIH44" s="14"/>
      <c r="AII44" s="14"/>
      <c r="AIJ44" s="14"/>
      <c r="AIK44" s="14"/>
      <c r="AIL44" s="14"/>
      <c r="AIM44" s="14"/>
      <c r="AIN44" s="14"/>
      <c r="AIO44" s="14"/>
      <c r="AIP44" s="14"/>
      <c r="AIQ44" s="14"/>
      <c r="AIR44" s="14"/>
      <c r="AIS44" s="14"/>
      <c r="AIT44" s="14"/>
      <c r="AIU44" s="14"/>
      <c r="AIV44" s="14"/>
      <c r="AIW44" s="14"/>
      <c r="AIX44" s="14"/>
      <c r="AIY44" s="14"/>
      <c r="AIZ44" s="14"/>
      <c r="AJA44" s="14"/>
      <c r="AJB44" s="14"/>
      <c r="AJC44" s="14"/>
      <c r="AJD44" s="14"/>
      <c r="AJE44" s="14"/>
      <c r="AJF44" s="14"/>
      <c r="AJG44" s="14"/>
      <c r="AJH44" s="14"/>
      <c r="AJI44" s="14"/>
      <c r="AJJ44" s="14"/>
      <c r="AJK44" s="14"/>
      <c r="AJL44" s="14"/>
      <c r="AJM44" s="14"/>
      <c r="AJN44" s="14"/>
      <c r="AJO44" s="14"/>
      <c r="AJP44" s="14"/>
      <c r="AJQ44" s="14"/>
      <c r="AJR44" s="14"/>
      <c r="AJS44" s="14"/>
      <c r="AJT44" s="14"/>
      <c r="AJU44" s="14"/>
      <c r="AJV44" s="14"/>
      <c r="AJW44" s="14"/>
      <c r="AJX44" s="14"/>
      <c r="AJY44" s="14"/>
      <c r="AJZ44" s="14"/>
      <c r="AKA44" s="14"/>
      <c r="AKB44" s="14"/>
      <c r="AKC44" s="14"/>
      <c r="AKD44" s="14"/>
      <c r="AKE44" s="14"/>
      <c r="AKF44" s="14"/>
      <c r="AKG44" s="14"/>
      <c r="AKH44" s="14"/>
      <c r="AKI44" s="14"/>
      <c r="AKJ44" s="14"/>
      <c r="AKK44" s="14"/>
      <c r="AKL44" s="14"/>
      <c r="AKM44" s="14"/>
      <c r="AKN44" s="14"/>
      <c r="AKO44" s="14"/>
      <c r="AKP44" s="14"/>
      <c r="AKQ44" s="14"/>
      <c r="AKR44" s="14"/>
      <c r="AKS44" s="14"/>
      <c r="AKT44" s="14"/>
      <c r="AKU44" s="14"/>
      <c r="AKV44" s="14"/>
      <c r="AKW44" s="14"/>
      <c r="AKX44" s="14"/>
      <c r="AKY44" s="14"/>
      <c r="AKZ44" s="14"/>
      <c r="ALA44" s="14"/>
      <c r="ALB44" s="14"/>
      <c r="ALC44" s="14"/>
      <c r="ALD44" s="14"/>
      <c r="ALE44" s="14"/>
      <c r="ALF44" s="14"/>
      <c r="ALG44" s="14"/>
      <c r="ALH44" s="14"/>
      <c r="ALI44" s="14"/>
      <c r="ALJ44" s="14"/>
      <c r="ALK44" s="14"/>
      <c r="ALL44" s="14"/>
      <c r="ALM44" s="14"/>
      <c r="ALN44" s="14"/>
      <c r="ALO44" s="14"/>
      <c r="ALP44" s="14"/>
      <c r="ALQ44" s="14"/>
      <c r="ALR44" s="14"/>
      <c r="ALS44" s="14"/>
      <c r="ALT44" s="14"/>
      <c r="ALU44" s="14"/>
      <c r="ALV44" s="14"/>
      <c r="ALW44" s="14"/>
      <c r="ALX44" s="14"/>
      <c r="ALY44" s="14"/>
      <c r="ALZ44" s="14"/>
      <c r="AMA44" s="14"/>
      <c r="AMB44" s="14"/>
      <c r="AMC44" s="14"/>
      <c r="AMD44" s="14"/>
      <c r="AME44" s="14"/>
      <c r="AMF44" s="14"/>
      <c r="AMG44" s="14"/>
      <c r="AMH44" s="14"/>
      <c r="AMI44" s="14"/>
      <c r="AMJ44" s="14"/>
      <c r="AMK44" s="14"/>
      <c r="AML44" s="14"/>
      <c r="AMM44" s="14"/>
      <c r="AMN44" s="14"/>
      <c r="AMO44" s="14"/>
    </row>
    <row r="45" spans="1:1029" s="139" customFormat="1" ht="32.25" customHeight="1" x14ac:dyDescent="0.25">
      <c r="A45" s="1738" t="s">
        <v>10</v>
      </c>
      <c r="B45" s="702" t="s">
        <v>1687</v>
      </c>
      <c r="C45" s="702" t="s">
        <v>1688</v>
      </c>
      <c r="D45" s="141" t="s">
        <v>1689</v>
      </c>
      <c r="E45" s="140">
        <v>45391</v>
      </c>
      <c r="F45" s="702" t="s">
        <v>619</v>
      </c>
      <c r="IW45" s="14"/>
      <c r="IX45" s="14"/>
      <c r="IY45" s="14"/>
      <c r="IZ45" s="14"/>
      <c r="JA45" s="14"/>
      <c r="JB45" s="14"/>
      <c r="JC45" s="14"/>
      <c r="JD45" s="14"/>
      <c r="JE45" s="14"/>
      <c r="JF45" s="14"/>
      <c r="JG45" s="14"/>
      <c r="JH45" s="14"/>
      <c r="JI45" s="14"/>
      <c r="JJ45" s="14"/>
      <c r="JK45" s="14"/>
      <c r="JL45" s="14"/>
      <c r="JM45" s="14"/>
      <c r="JN45" s="14"/>
      <c r="JO45" s="14"/>
      <c r="JP45" s="14"/>
      <c r="JQ45" s="14"/>
      <c r="JR45" s="14"/>
      <c r="JS45" s="14"/>
      <c r="JT45" s="14"/>
      <c r="JU45" s="14"/>
      <c r="JV45" s="14"/>
      <c r="JW45" s="14"/>
      <c r="JX45" s="14"/>
      <c r="JY45" s="14"/>
      <c r="JZ45" s="14"/>
      <c r="KA45" s="14"/>
      <c r="KB45" s="14"/>
      <c r="KC45" s="14"/>
      <c r="KD45" s="14"/>
      <c r="KE45" s="14"/>
      <c r="KF45" s="14"/>
      <c r="KG45" s="14"/>
      <c r="KH45" s="14"/>
      <c r="KI45" s="14"/>
      <c r="KJ45" s="14"/>
      <c r="KK45" s="14"/>
      <c r="KL45" s="14"/>
      <c r="KM45" s="14"/>
      <c r="KN45" s="14"/>
      <c r="KO45" s="14"/>
      <c r="KP45" s="14"/>
      <c r="KQ45" s="14"/>
      <c r="KR45" s="14"/>
      <c r="KS45" s="14"/>
      <c r="KT45" s="14"/>
      <c r="KU45" s="14"/>
      <c r="KV45" s="14"/>
      <c r="KW45" s="14"/>
      <c r="KX45" s="14"/>
      <c r="KY45" s="14"/>
      <c r="KZ45" s="14"/>
      <c r="LA45" s="14"/>
      <c r="LB45" s="14"/>
      <c r="LC45" s="14"/>
      <c r="LD45" s="14"/>
      <c r="LE45" s="14"/>
      <c r="LF45" s="14"/>
      <c r="LG45" s="14"/>
      <c r="LH45" s="14"/>
      <c r="LI45" s="14"/>
      <c r="LJ45" s="14"/>
      <c r="LK45" s="14"/>
      <c r="LL45" s="14"/>
      <c r="LM45" s="14"/>
      <c r="LN45" s="14"/>
      <c r="LO45" s="14"/>
      <c r="LP45" s="14"/>
      <c r="LQ45" s="14"/>
      <c r="LR45" s="14"/>
      <c r="LS45" s="14"/>
      <c r="LT45" s="14"/>
      <c r="LU45" s="14"/>
      <c r="LV45" s="14"/>
      <c r="LW45" s="14"/>
      <c r="LX45" s="14"/>
      <c r="LY45" s="14"/>
      <c r="LZ45" s="14"/>
      <c r="MA45" s="14"/>
      <c r="MB45" s="14"/>
      <c r="MC45" s="14"/>
      <c r="MD45" s="14"/>
      <c r="ME45" s="14"/>
      <c r="MF45" s="14"/>
      <c r="MG45" s="14"/>
      <c r="MH45" s="14"/>
      <c r="MI45" s="14"/>
      <c r="MJ45" s="14"/>
      <c r="MK45" s="14"/>
      <c r="ML45" s="14"/>
      <c r="MM45" s="14"/>
      <c r="MN45" s="14"/>
      <c r="MO45" s="14"/>
      <c r="MP45" s="14"/>
      <c r="MQ45" s="14"/>
      <c r="MR45" s="14"/>
      <c r="MS45" s="14"/>
      <c r="MT45" s="14"/>
      <c r="MU45" s="14"/>
      <c r="MV45" s="14"/>
      <c r="MW45" s="14"/>
      <c r="MX45" s="14"/>
      <c r="MY45" s="14"/>
      <c r="MZ45" s="14"/>
      <c r="NA45" s="14"/>
      <c r="NB45" s="14"/>
      <c r="NC45" s="14"/>
      <c r="ND45" s="14"/>
      <c r="NE45" s="14"/>
      <c r="NF45" s="14"/>
      <c r="NG45" s="14"/>
      <c r="NH45" s="14"/>
      <c r="NI45" s="14"/>
      <c r="NJ45" s="14"/>
      <c r="NK45" s="14"/>
      <c r="NL45" s="14"/>
      <c r="NM45" s="14"/>
      <c r="NN45" s="14"/>
      <c r="NO45" s="14"/>
      <c r="NP45" s="14"/>
      <c r="NQ45" s="14"/>
      <c r="NR45" s="14"/>
      <c r="NS45" s="14"/>
      <c r="NT45" s="14"/>
      <c r="NU45" s="14"/>
      <c r="NV45" s="14"/>
      <c r="NW45" s="14"/>
      <c r="NX45" s="14"/>
      <c r="NY45" s="14"/>
      <c r="NZ45" s="14"/>
      <c r="OA45" s="14"/>
      <c r="OB45" s="14"/>
      <c r="OC45" s="14"/>
      <c r="OD45" s="14"/>
      <c r="OE45" s="14"/>
      <c r="OF45" s="14"/>
      <c r="OG45" s="14"/>
      <c r="OH45" s="14"/>
      <c r="OI45" s="14"/>
      <c r="OJ45" s="14"/>
      <c r="OK45" s="14"/>
      <c r="OL45" s="14"/>
      <c r="OM45" s="14"/>
      <c r="ON45" s="14"/>
      <c r="OO45" s="14"/>
      <c r="OP45" s="14"/>
      <c r="OQ45" s="14"/>
      <c r="OR45" s="14"/>
      <c r="OS45" s="14"/>
      <c r="OT45" s="14"/>
      <c r="OU45" s="14"/>
      <c r="OV45" s="14"/>
      <c r="OW45" s="14"/>
      <c r="OX45" s="14"/>
      <c r="OY45" s="14"/>
      <c r="OZ45" s="14"/>
      <c r="PA45" s="14"/>
      <c r="PB45" s="14"/>
      <c r="PC45" s="14"/>
      <c r="PD45" s="14"/>
      <c r="PE45" s="14"/>
      <c r="PF45" s="14"/>
      <c r="PG45" s="14"/>
      <c r="PH45" s="14"/>
      <c r="PI45" s="14"/>
      <c r="PJ45" s="14"/>
      <c r="PK45" s="14"/>
      <c r="PL45" s="14"/>
      <c r="PM45" s="14"/>
      <c r="PN45" s="14"/>
      <c r="PO45" s="14"/>
      <c r="PP45" s="14"/>
      <c r="PQ45" s="14"/>
      <c r="PR45" s="14"/>
      <c r="PS45" s="14"/>
      <c r="PT45" s="14"/>
      <c r="PU45" s="14"/>
      <c r="PV45" s="14"/>
      <c r="PW45" s="14"/>
      <c r="PX45" s="14"/>
      <c r="PY45" s="14"/>
      <c r="PZ45" s="14"/>
      <c r="QA45" s="14"/>
      <c r="QB45" s="14"/>
      <c r="QC45" s="14"/>
      <c r="QD45" s="14"/>
      <c r="QE45" s="14"/>
      <c r="QF45" s="14"/>
      <c r="QG45" s="14"/>
      <c r="QH45" s="14"/>
      <c r="QI45" s="14"/>
      <c r="QJ45" s="14"/>
      <c r="QK45" s="14"/>
      <c r="QL45" s="14"/>
      <c r="QM45" s="14"/>
      <c r="QN45" s="14"/>
      <c r="QO45" s="14"/>
      <c r="QP45" s="14"/>
      <c r="QQ45" s="14"/>
      <c r="QR45" s="14"/>
      <c r="QS45" s="14"/>
      <c r="QT45" s="14"/>
      <c r="QU45" s="14"/>
      <c r="QV45" s="14"/>
      <c r="QW45" s="14"/>
      <c r="QX45" s="14"/>
      <c r="QY45" s="14"/>
      <c r="QZ45" s="14"/>
      <c r="RA45" s="14"/>
      <c r="RB45" s="14"/>
      <c r="RC45" s="14"/>
      <c r="RD45" s="14"/>
      <c r="RE45" s="14"/>
      <c r="RF45" s="14"/>
      <c r="RG45" s="14"/>
      <c r="RH45" s="14"/>
      <c r="RI45" s="14"/>
      <c r="RJ45" s="14"/>
      <c r="RK45" s="14"/>
      <c r="RL45" s="14"/>
      <c r="RM45" s="14"/>
      <c r="RN45" s="14"/>
      <c r="RO45" s="14"/>
      <c r="RP45" s="14"/>
      <c r="RQ45" s="14"/>
      <c r="RR45" s="14"/>
      <c r="RS45" s="14"/>
      <c r="RT45" s="14"/>
      <c r="RU45" s="14"/>
      <c r="RV45" s="14"/>
      <c r="RW45" s="14"/>
      <c r="RX45" s="14"/>
      <c r="RY45" s="14"/>
      <c r="RZ45" s="14"/>
      <c r="SA45" s="14"/>
      <c r="SB45" s="14"/>
      <c r="SC45" s="14"/>
      <c r="SD45" s="14"/>
      <c r="SE45" s="14"/>
      <c r="SF45" s="14"/>
      <c r="SG45" s="14"/>
      <c r="SH45" s="14"/>
      <c r="SI45" s="14"/>
      <c r="SJ45" s="14"/>
      <c r="SK45" s="14"/>
      <c r="SL45" s="14"/>
      <c r="SM45" s="14"/>
      <c r="SN45" s="14"/>
      <c r="SO45" s="14"/>
      <c r="SP45" s="14"/>
      <c r="SQ45" s="14"/>
      <c r="SR45" s="14"/>
      <c r="SS45" s="14"/>
      <c r="ST45" s="14"/>
      <c r="SU45" s="14"/>
      <c r="SV45" s="14"/>
      <c r="SW45" s="14"/>
      <c r="SX45" s="14"/>
      <c r="SY45" s="14"/>
      <c r="SZ45" s="14"/>
      <c r="TA45" s="14"/>
      <c r="TB45" s="14"/>
      <c r="TC45" s="14"/>
      <c r="TD45" s="14"/>
      <c r="TE45" s="14"/>
      <c r="TF45" s="14"/>
      <c r="TG45" s="14"/>
      <c r="TH45" s="14"/>
      <c r="TI45" s="14"/>
      <c r="TJ45" s="14"/>
      <c r="TK45" s="14"/>
      <c r="TL45" s="14"/>
      <c r="TM45" s="14"/>
      <c r="TN45" s="14"/>
      <c r="TO45" s="14"/>
      <c r="TP45" s="14"/>
      <c r="TQ45" s="14"/>
      <c r="TR45" s="14"/>
      <c r="TS45" s="14"/>
      <c r="TT45" s="14"/>
      <c r="TU45" s="14"/>
      <c r="TV45" s="14"/>
      <c r="TW45" s="14"/>
      <c r="TX45" s="14"/>
      <c r="TY45" s="14"/>
      <c r="TZ45" s="14"/>
      <c r="UA45" s="14"/>
      <c r="UB45" s="14"/>
      <c r="UC45" s="14"/>
      <c r="UD45" s="14"/>
      <c r="UE45" s="14"/>
      <c r="UF45" s="14"/>
      <c r="UG45" s="14"/>
      <c r="UH45" s="14"/>
      <c r="UI45" s="14"/>
      <c r="UJ45" s="14"/>
      <c r="UK45" s="14"/>
      <c r="UL45" s="14"/>
      <c r="UM45" s="14"/>
      <c r="UN45" s="14"/>
      <c r="UO45" s="14"/>
      <c r="UP45" s="14"/>
      <c r="UQ45" s="14"/>
      <c r="UR45" s="14"/>
      <c r="US45" s="14"/>
      <c r="UT45" s="14"/>
      <c r="UU45" s="14"/>
      <c r="UV45" s="14"/>
      <c r="UW45" s="14"/>
      <c r="UX45" s="14"/>
      <c r="UY45" s="14"/>
      <c r="UZ45" s="14"/>
      <c r="VA45" s="14"/>
      <c r="VB45" s="14"/>
      <c r="VC45" s="14"/>
      <c r="VD45" s="14"/>
      <c r="VE45" s="14"/>
      <c r="VF45" s="14"/>
      <c r="VG45" s="14"/>
      <c r="VH45" s="14"/>
      <c r="VI45" s="14"/>
      <c r="VJ45" s="14"/>
      <c r="VK45" s="14"/>
      <c r="VL45" s="14"/>
      <c r="VM45" s="14"/>
      <c r="VN45" s="14"/>
      <c r="VO45" s="14"/>
      <c r="VP45" s="14"/>
      <c r="VQ45" s="14"/>
      <c r="VR45" s="14"/>
      <c r="VS45" s="14"/>
      <c r="VT45" s="14"/>
      <c r="VU45" s="14"/>
      <c r="VV45" s="14"/>
      <c r="VW45" s="14"/>
      <c r="VX45" s="14"/>
      <c r="VY45" s="14"/>
      <c r="VZ45" s="14"/>
      <c r="WA45" s="14"/>
      <c r="WB45" s="14"/>
      <c r="WC45" s="14"/>
      <c r="WD45" s="14"/>
      <c r="WE45" s="14"/>
      <c r="WF45" s="14"/>
      <c r="WG45" s="14"/>
      <c r="WH45" s="14"/>
      <c r="WI45" s="14"/>
      <c r="WJ45" s="14"/>
      <c r="WK45" s="14"/>
      <c r="WL45" s="14"/>
      <c r="WM45" s="14"/>
      <c r="WN45" s="14"/>
      <c r="WO45" s="14"/>
      <c r="WP45" s="14"/>
      <c r="WQ45" s="14"/>
      <c r="WR45" s="14"/>
      <c r="WS45" s="14"/>
      <c r="WT45" s="14"/>
      <c r="WU45" s="14"/>
      <c r="WV45" s="14"/>
      <c r="WW45" s="14"/>
      <c r="WX45" s="14"/>
      <c r="WY45" s="14"/>
      <c r="WZ45" s="14"/>
      <c r="XA45" s="14"/>
      <c r="XB45" s="14"/>
      <c r="XC45" s="14"/>
      <c r="XD45" s="14"/>
      <c r="XE45" s="14"/>
      <c r="XF45" s="14"/>
      <c r="XG45" s="14"/>
      <c r="XH45" s="14"/>
      <c r="XI45" s="14"/>
      <c r="XJ45" s="14"/>
      <c r="XK45" s="14"/>
      <c r="XL45" s="14"/>
      <c r="XM45" s="14"/>
      <c r="XN45" s="14"/>
      <c r="XO45" s="14"/>
      <c r="XP45" s="14"/>
      <c r="XQ45" s="14"/>
      <c r="XR45" s="14"/>
      <c r="XS45" s="14"/>
      <c r="XT45" s="14"/>
      <c r="XU45" s="14"/>
      <c r="XV45" s="14"/>
      <c r="XW45" s="14"/>
      <c r="XX45" s="14"/>
      <c r="XY45" s="14"/>
      <c r="XZ45" s="14"/>
      <c r="YA45" s="14"/>
      <c r="YB45" s="14"/>
      <c r="YC45" s="14"/>
      <c r="YD45" s="14"/>
      <c r="YE45" s="14"/>
      <c r="YF45" s="14"/>
      <c r="YG45" s="14"/>
      <c r="YH45" s="14"/>
      <c r="YI45" s="14"/>
      <c r="YJ45" s="14"/>
      <c r="YK45" s="14"/>
      <c r="YL45" s="14"/>
      <c r="YM45" s="14"/>
      <c r="YN45" s="14"/>
      <c r="YO45" s="14"/>
      <c r="YP45" s="14"/>
      <c r="YQ45" s="14"/>
      <c r="YR45" s="14"/>
      <c r="YS45" s="14"/>
      <c r="YT45" s="14"/>
      <c r="YU45" s="14"/>
      <c r="YV45" s="14"/>
      <c r="YW45" s="14"/>
      <c r="YX45" s="14"/>
      <c r="YY45" s="14"/>
      <c r="YZ45" s="14"/>
      <c r="ZA45" s="14"/>
      <c r="ZB45" s="14"/>
      <c r="ZC45" s="14"/>
      <c r="ZD45" s="14"/>
      <c r="ZE45" s="14"/>
      <c r="ZF45" s="14"/>
      <c r="ZG45" s="14"/>
      <c r="ZH45" s="14"/>
      <c r="ZI45" s="14"/>
      <c r="ZJ45" s="14"/>
      <c r="ZK45" s="14"/>
      <c r="ZL45" s="14"/>
      <c r="ZM45" s="14"/>
      <c r="ZN45" s="14"/>
      <c r="ZO45" s="14"/>
      <c r="ZP45" s="14"/>
      <c r="ZQ45" s="14"/>
      <c r="ZR45" s="14"/>
      <c r="ZS45" s="14"/>
      <c r="ZT45" s="14"/>
      <c r="ZU45" s="14"/>
      <c r="ZV45" s="14"/>
      <c r="ZW45" s="14"/>
      <c r="ZX45" s="14"/>
      <c r="ZY45" s="14"/>
      <c r="ZZ45" s="14"/>
      <c r="AAA45" s="14"/>
      <c r="AAB45" s="14"/>
      <c r="AAC45" s="14"/>
      <c r="AAD45" s="14"/>
      <c r="AAE45" s="14"/>
      <c r="AAF45" s="14"/>
      <c r="AAG45" s="14"/>
      <c r="AAH45" s="14"/>
      <c r="AAI45" s="14"/>
      <c r="AAJ45" s="14"/>
      <c r="AAK45" s="14"/>
      <c r="AAL45" s="14"/>
      <c r="AAM45" s="14"/>
      <c r="AAN45" s="14"/>
      <c r="AAO45" s="14"/>
      <c r="AAP45" s="14"/>
      <c r="AAQ45" s="14"/>
      <c r="AAR45" s="14"/>
      <c r="AAS45" s="14"/>
      <c r="AAT45" s="14"/>
      <c r="AAU45" s="14"/>
      <c r="AAV45" s="14"/>
      <c r="AAW45" s="14"/>
      <c r="AAX45" s="14"/>
      <c r="AAY45" s="14"/>
      <c r="AAZ45" s="14"/>
      <c r="ABA45" s="14"/>
      <c r="ABB45" s="14"/>
      <c r="ABC45" s="14"/>
      <c r="ABD45" s="14"/>
      <c r="ABE45" s="14"/>
      <c r="ABF45" s="14"/>
      <c r="ABG45" s="14"/>
      <c r="ABH45" s="14"/>
      <c r="ABI45" s="14"/>
      <c r="ABJ45" s="14"/>
      <c r="ABK45" s="14"/>
      <c r="ABL45" s="14"/>
      <c r="ABM45" s="14"/>
      <c r="ABN45" s="14"/>
      <c r="ABO45" s="14"/>
      <c r="ABP45" s="14"/>
      <c r="ABQ45" s="14"/>
      <c r="ABR45" s="14"/>
      <c r="ABS45" s="14"/>
      <c r="ABT45" s="14"/>
      <c r="ABU45" s="14"/>
      <c r="ABV45" s="14"/>
      <c r="ABW45" s="14"/>
      <c r="ABX45" s="14"/>
      <c r="ABY45" s="14"/>
      <c r="ABZ45" s="14"/>
      <c r="ACA45" s="14"/>
      <c r="ACB45" s="14"/>
      <c r="ACC45" s="14"/>
      <c r="ACD45" s="14"/>
      <c r="ACE45" s="14"/>
      <c r="ACF45" s="14"/>
      <c r="ACG45" s="14"/>
      <c r="ACH45" s="14"/>
      <c r="ACI45" s="14"/>
      <c r="ACJ45" s="14"/>
      <c r="ACK45" s="14"/>
      <c r="ACL45" s="14"/>
      <c r="ACM45" s="14"/>
      <c r="ACN45" s="14"/>
      <c r="ACO45" s="14"/>
      <c r="ACP45" s="14"/>
      <c r="ACQ45" s="14"/>
      <c r="ACR45" s="14"/>
      <c r="ACS45" s="14"/>
      <c r="ACT45" s="14"/>
      <c r="ACU45" s="14"/>
      <c r="ACV45" s="14"/>
      <c r="ACW45" s="14"/>
      <c r="ACX45" s="14"/>
      <c r="ACY45" s="14"/>
      <c r="ACZ45" s="14"/>
      <c r="ADA45" s="14"/>
      <c r="ADB45" s="14"/>
      <c r="ADC45" s="14"/>
      <c r="ADD45" s="14"/>
      <c r="ADE45" s="14"/>
      <c r="ADF45" s="14"/>
      <c r="ADG45" s="14"/>
      <c r="ADH45" s="14"/>
      <c r="ADI45" s="14"/>
      <c r="ADJ45" s="14"/>
      <c r="ADK45" s="14"/>
      <c r="ADL45" s="14"/>
      <c r="ADM45" s="14"/>
      <c r="ADN45" s="14"/>
      <c r="ADO45" s="14"/>
      <c r="ADP45" s="14"/>
      <c r="ADQ45" s="14"/>
      <c r="ADR45" s="14"/>
      <c r="ADS45" s="14"/>
      <c r="ADT45" s="14"/>
      <c r="ADU45" s="14"/>
      <c r="ADV45" s="14"/>
      <c r="ADW45" s="14"/>
      <c r="ADX45" s="14"/>
      <c r="ADY45" s="14"/>
      <c r="ADZ45" s="14"/>
      <c r="AEA45" s="14"/>
      <c r="AEB45" s="14"/>
      <c r="AEC45" s="14"/>
      <c r="AED45" s="14"/>
      <c r="AEE45" s="14"/>
      <c r="AEF45" s="14"/>
      <c r="AEG45" s="14"/>
      <c r="AEH45" s="14"/>
      <c r="AEI45" s="14"/>
      <c r="AEJ45" s="14"/>
      <c r="AEK45" s="14"/>
      <c r="AEL45" s="14"/>
      <c r="AEM45" s="14"/>
      <c r="AEN45" s="14"/>
      <c r="AEO45" s="14"/>
      <c r="AEP45" s="14"/>
      <c r="AEQ45" s="14"/>
      <c r="AER45" s="14"/>
      <c r="AES45" s="14"/>
      <c r="AET45" s="14"/>
      <c r="AEU45" s="14"/>
      <c r="AEV45" s="14"/>
      <c r="AEW45" s="14"/>
      <c r="AEX45" s="14"/>
      <c r="AEY45" s="14"/>
      <c r="AEZ45" s="14"/>
      <c r="AFA45" s="14"/>
      <c r="AFB45" s="14"/>
      <c r="AFC45" s="14"/>
      <c r="AFD45" s="14"/>
      <c r="AFE45" s="14"/>
      <c r="AFF45" s="14"/>
      <c r="AFG45" s="14"/>
      <c r="AFH45" s="14"/>
      <c r="AFI45" s="14"/>
      <c r="AFJ45" s="14"/>
      <c r="AFK45" s="14"/>
      <c r="AFL45" s="14"/>
      <c r="AFM45" s="14"/>
      <c r="AFN45" s="14"/>
      <c r="AFO45" s="14"/>
      <c r="AFP45" s="14"/>
      <c r="AFQ45" s="14"/>
      <c r="AFR45" s="14"/>
      <c r="AFS45" s="14"/>
      <c r="AFT45" s="14"/>
      <c r="AFU45" s="14"/>
      <c r="AFV45" s="14"/>
      <c r="AFW45" s="14"/>
      <c r="AFX45" s="14"/>
      <c r="AFY45" s="14"/>
      <c r="AFZ45" s="14"/>
      <c r="AGA45" s="14"/>
      <c r="AGB45" s="14"/>
      <c r="AGC45" s="14"/>
      <c r="AGD45" s="14"/>
      <c r="AGE45" s="14"/>
      <c r="AGF45" s="14"/>
      <c r="AGG45" s="14"/>
      <c r="AGH45" s="14"/>
      <c r="AGI45" s="14"/>
      <c r="AGJ45" s="14"/>
      <c r="AGK45" s="14"/>
      <c r="AGL45" s="14"/>
      <c r="AGM45" s="14"/>
      <c r="AGN45" s="14"/>
      <c r="AGO45" s="14"/>
      <c r="AGP45" s="14"/>
      <c r="AGQ45" s="14"/>
      <c r="AGR45" s="14"/>
      <c r="AGS45" s="14"/>
      <c r="AGT45" s="14"/>
      <c r="AGU45" s="14"/>
      <c r="AGV45" s="14"/>
      <c r="AGW45" s="14"/>
      <c r="AGX45" s="14"/>
      <c r="AGY45" s="14"/>
      <c r="AGZ45" s="14"/>
      <c r="AHA45" s="14"/>
      <c r="AHB45" s="14"/>
      <c r="AHC45" s="14"/>
      <c r="AHD45" s="14"/>
      <c r="AHE45" s="14"/>
      <c r="AHF45" s="14"/>
      <c r="AHG45" s="14"/>
      <c r="AHH45" s="14"/>
      <c r="AHI45" s="14"/>
      <c r="AHJ45" s="14"/>
      <c r="AHK45" s="14"/>
      <c r="AHL45" s="14"/>
      <c r="AHM45" s="14"/>
      <c r="AHN45" s="14"/>
      <c r="AHO45" s="14"/>
      <c r="AHP45" s="14"/>
      <c r="AHQ45" s="14"/>
      <c r="AHR45" s="14"/>
      <c r="AHS45" s="14"/>
      <c r="AHT45" s="14"/>
      <c r="AHU45" s="14"/>
      <c r="AHV45" s="14"/>
      <c r="AHW45" s="14"/>
      <c r="AHX45" s="14"/>
      <c r="AHY45" s="14"/>
      <c r="AHZ45" s="14"/>
      <c r="AIA45" s="14"/>
      <c r="AIB45" s="14"/>
      <c r="AIC45" s="14"/>
      <c r="AID45" s="14"/>
      <c r="AIE45" s="14"/>
      <c r="AIF45" s="14"/>
      <c r="AIG45" s="14"/>
      <c r="AIH45" s="14"/>
      <c r="AII45" s="14"/>
      <c r="AIJ45" s="14"/>
      <c r="AIK45" s="14"/>
      <c r="AIL45" s="14"/>
      <c r="AIM45" s="14"/>
      <c r="AIN45" s="14"/>
      <c r="AIO45" s="14"/>
      <c r="AIP45" s="14"/>
      <c r="AIQ45" s="14"/>
      <c r="AIR45" s="14"/>
      <c r="AIS45" s="14"/>
      <c r="AIT45" s="14"/>
      <c r="AIU45" s="14"/>
      <c r="AIV45" s="14"/>
      <c r="AIW45" s="14"/>
      <c r="AIX45" s="14"/>
      <c r="AIY45" s="14"/>
      <c r="AIZ45" s="14"/>
      <c r="AJA45" s="14"/>
      <c r="AJB45" s="14"/>
      <c r="AJC45" s="14"/>
      <c r="AJD45" s="14"/>
      <c r="AJE45" s="14"/>
      <c r="AJF45" s="14"/>
      <c r="AJG45" s="14"/>
      <c r="AJH45" s="14"/>
      <c r="AJI45" s="14"/>
      <c r="AJJ45" s="14"/>
      <c r="AJK45" s="14"/>
      <c r="AJL45" s="14"/>
      <c r="AJM45" s="14"/>
      <c r="AJN45" s="14"/>
      <c r="AJO45" s="14"/>
      <c r="AJP45" s="14"/>
      <c r="AJQ45" s="14"/>
      <c r="AJR45" s="14"/>
      <c r="AJS45" s="14"/>
      <c r="AJT45" s="14"/>
      <c r="AJU45" s="14"/>
      <c r="AJV45" s="14"/>
      <c r="AJW45" s="14"/>
      <c r="AJX45" s="14"/>
      <c r="AJY45" s="14"/>
      <c r="AJZ45" s="14"/>
      <c r="AKA45" s="14"/>
      <c r="AKB45" s="14"/>
      <c r="AKC45" s="14"/>
      <c r="AKD45" s="14"/>
      <c r="AKE45" s="14"/>
      <c r="AKF45" s="14"/>
      <c r="AKG45" s="14"/>
      <c r="AKH45" s="14"/>
      <c r="AKI45" s="14"/>
      <c r="AKJ45" s="14"/>
      <c r="AKK45" s="14"/>
      <c r="AKL45" s="14"/>
      <c r="AKM45" s="14"/>
      <c r="AKN45" s="14"/>
      <c r="AKO45" s="14"/>
      <c r="AKP45" s="14"/>
      <c r="AKQ45" s="14"/>
      <c r="AKR45" s="14"/>
      <c r="AKS45" s="14"/>
      <c r="AKT45" s="14"/>
      <c r="AKU45" s="14"/>
      <c r="AKV45" s="14"/>
      <c r="AKW45" s="14"/>
      <c r="AKX45" s="14"/>
      <c r="AKY45" s="14"/>
      <c r="AKZ45" s="14"/>
      <c r="ALA45" s="14"/>
      <c r="ALB45" s="14"/>
      <c r="ALC45" s="14"/>
      <c r="ALD45" s="14"/>
      <c r="ALE45" s="14"/>
      <c r="ALF45" s="14"/>
      <c r="ALG45" s="14"/>
      <c r="ALH45" s="14"/>
      <c r="ALI45" s="14"/>
      <c r="ALJ45" s="14"/>
      <c r="ALK45" s="14"/>
      <c r="ALL45" s="14"/>
      <c r="ALM45" s="14"/>
      <c r="ALN45" s="14"/>
      <c r="ALO45" s="14"/>
      <c r="ALP45" s="14"/>
      <c r="ALQ45" s="14"/>
      <c r="ALR45" s="14"/>
      <c r="ALS45" s="14"/>
      <c r="ALT45" s="14"/>
      <c r="ALU45" s="14"/>
      <c r="ALV45" s="14"/>
      <c r="ALW45" s="14"/>
      <c r="ALX45" s="14"/>
      <c r="ALY45" s="14"/>
      <c r="ALZ45" s="14"/>
      <c r="AMA45" s="14"/>
      <c r="AMB45" s="14"/>
      <c r="AMC45" s="14"/>
      <c r="AMD45" s="14"/>
      <c r="AME45" s="14"/>
      <c r="AMF45" s="14"/>
      <c r="AMG45" s="14"/>
      <c r="AMH45" s="14"/>
      <c r="AMI45" s="14"/>
      <c r="AMJ45" s="14"/>
      <c r="AMK45" s="14"/>
      <c r="AML45" s="14"/>
      <c r="AMM45" s="14"/>
      <c r="AMN45" s="14"/>
      <c r="AMO45" s="14"/>
    </row>
    <row r="46" spans="1:1029" s="139" customFormat="1" ht="32.25" customHeight="1" x14ac:dyDescent="0.25">
      <c r="A46" s="1738" t="s">
        <v>10</v>
      </c>
      <c r="B46" s="702" t="s">
        <v>1687</v>
      </c>
      <c r="C46" s="702" t="s">
        <v>1688</v>
      </c>
      <c r="D46" s="141" t="s">
        <v>1690</v>
      </c>
      <c r="E46" s="140">
        <v>45751</v>
      </c>
      <c r="F46" s="702" t="s">
        <v>619</v>
      </c>
      <c r="IW46" s="14"/>
      <c r="IX46" s="14"/>
      <c r="IY46" s="14"/>
      <c r="IZ46" s="14"/>
      <c r="JA46" s="14"/>
      <c r="JB46" s="14"/>
      <c r="JC46" s="14"/>
      <c r="JD46" s="14"/>
      <c r="JE46" s="14"/>
      <c r="JF46" s="14"/>
      <c r="JG46" s="14"/>
      <c r="JH46" s="14"/>
      <c r="JI46" s="14"/>
      <c r="JJ46" s="14"/>
      <c r="JK46" s="14"/>
      <c r="JL46" s="14"/>
      <c r="JM46" s="14"/>
      <c r="JN46" s="14"/>
      <c r="JO46" s="14"/>
      <c r="JP46" s="14"/>
      <c r="JQ46" s="14"/>
      <c r="JR46" s="14"/>
      <c r="JS46" s="14"/>
      <c r="JT46" s="14"/>
      <c r="JU46" s="14"/>
      <c r="JV46" s="14"/>
      <c r="JW46" s="14"/>
      <c r="JX46" s="14"/>
      <c r="JY46" s="14"/>
      <c r="JZ46" s="14"/>
      <c r="KA46" s="14"/>
      <c r="KB46" s="14"/>
      <c r="KC46" s="14"/>
      <c r="KD46" s="14"/>
      <c r="KE46" s="14"/>
      <c r="KF46" s="14"/>
      <c r="KG46" s="14"/>
      <c r="KH46" s="14"/>
      <c r="KI46" s="14"/>
      <c r="KJ46" s="14"/>
      <c r="KK46" s="14"/>
      <c r="KL46" s="14"/>
      <c r="KM46" s="14"/>
      <c r="KN46" s="14"/>
      <c r="KO46" s="14"/>
      <c r="KP46" s="14"/>
      <c r="KQ46" s="14"/>
      <c r="KR46" s="14"/>
      <c r="KS46" s="14"/>
      <c r="KT46" s="14"/>
      <c r="KU46" s="14"/>
      <c r="KV46" s="14"/>
      <c r="KW46" s="14"/>
      <c r="KX46" s="14"/>
      <c r="KY46" s="14"/>
      <c r="KZ46" s="14"/>
      <c r="LA46" s="14"/>
      <c r="LB46" s="14"/>
      <c r="LC46" s="14"/>
      <c r="LD46" s="14"/>
      <c r="LE46" s="14"/>
      <c r="LF46" s="14"/>
      <c r="LG46" s="14"/>
      <c r="LH46" s="14"/>
      <c r="LI46" s="14"/>
      <c r="LJ46" s="14"/>
      <c r="LK46" s="14"/>
      <c r="LL46" s="14"/>
      <c r="LM46" s="14"/>
      <c r="LN46" s="14"/>
      <c r="LO46" s="14"/>
      <c r="LP46" s="14"/>
      <c r="LQ46" s="14"/>
      <c r="LR46" s="14"/>
      <c r="LS46" s="14"/>
      <c r="LT46" s="14"/>
      <c r="LU46" s="14"/>
      <c r="LV46" s="14"/>
      <c r="LW46" s="14"/>
      <c r="LX46" s="14"/>
      <c r="LY46" s="14"/>
      <c r="LZ46" s="14"/>
      <c r="MA46" s="14"/>
      <c r="MB46" s="14"/>
      <c r="MC46" s="14"/>
      <c r="MD46" s="14"/>
      <c r="ME46" s="14"/>
      <c r="MF46" s="14"/>
      <c r="MG46" s="14"/>
      <c r="MH46" s="14"/>
      <c r="MI46" s="14"/>
      <c r="MJ46" s="14"/>
      <c r="MK46" s="14"/>
      <c r="ML46" s="14"/>
      <c r="MM46" s="14"/>
      <c r="MN46" s="14"/>
      <c r="MO46" s="14"/>
      <c r="MP46" s="14"/>
      <c r="MQ46" s="14"/>
      <c r="MR46" s="14"/>
      <c r="MS46" s="14"/>
      <c r="MT46" s="14"/>
      <c r="MU46" s="14"/>
      <c r="MV46" s="14"/>
      <c r="MW46" s="14"/>
      <c r="MX46" s="14"/>
      <c r="MY46" s="14"/>
      <c r="MZ46" s="14"/>
      <c r="NA46" s="14"/>
      <c r="NB46" s="14"/>
      <c r="NC46" s="14"/>
      <c r="ND46" s="14"/>
      <c r="NE46" s="14"/>
      <c r="NF46" s="14"/>
      <c r="NG46" s="14"/>
      <c r="NH46" s="14"/>
      <c r="NI46" s="14"/>
      <c r="NJ46" s="14"/>
      <c r="NK46" s="14"/>
      <c r="NL46" s="14"/>
      <c r="NM46" s="14"/>
      <c r="NN46" s="14"/>
      <c r="NO46" s="14"/>
      <c r="NP46" s="14"/>
      <c r="NQ46" s="14"/>
      <c r="NR46" s="14"/>
      <c r="NS46" s="14"/>
      <c r="NT46" s="14"/>
      <c r="NU46" s="14"/>
      <c r="NV46" s="14"/>
      <c r="NW46" s="14"/>
      <c r="NX46" s="14"/>
      <c r="NY46" s="14"/>
      <c r="NZ46" s="14"/>
      <c r="OA46" s="14"/>
      <c r="OB46" s="14"/>
      <c r="OC46" s="14"/>
      <c r="OD46" s="14"/>
      <c r="OE46" s="14"/>
      <c r="OF46" s="14"/>
      <c r="OG46" s="14"/>
      <c r="OH46" s="14"/>
      <c r="OI46" s="14"/>
      <c r="OJ46" s="14"/>
      <c r="OK46" s="14"/>
      <c r="OL46" s="14"/>
      <c r="OM46" s="14"/>
      <c r="ON46" s="14"/>
      <c r="OO46" s="14"/>
      <c r="OP46" s="14"/>
      <c r="OQ46" s="14"/>
      <c r="OR46" s="14"/>
      <c r="OS46" s="14"/>
      <c r="OT46" s="14"/>
      <c r="OU46" s="14"/>
      <c r="OV46" s="14"/>
      <c r="OW46" s="14"/>
      <c r="OX46" s="14"/>
      <c r="OY46" s="14"/>
      <c r="OZ46" s="14"/>
      <c r="PA46" s="14"/>
      <c r="PB46" s="14"/>
      <c r="PC46" s="14"/>
      <c r="PD46" s="14"/>
      <c r="PE46" s="14"/>
      <c r="PF46" s="14"/>
      <c r="PG46" s="14"/>
      <c r="PH46" s="14"/>
      <c r="PI46" s="14"/>
      <c r="PJ46" s="14"/>
      <c r="PK46" s="14"/>
      <c r="PL46" s="14"/>
      <c r="PM46" s="14"/>
      <c r="PN46" s="14"/>
      <c r="PO46" s="14"/>
      <c r="PP46" s="14"/>
      <c r="PQ46" s="14"/>
      <c r="PR46" s="14"/>
      <c r="PS46" s="14"/>
      <c r="PT46" s="14"/>
      <c r="PU46" s="14"/>
      <c r="PV46" s="14"/>
      <c r="PW46" s="14"/>
      <c r="PX46" s="14"/>
      <c r="PY46" s="14"/>
      <c r="PZ46" s="14"/>
      <c r="QA46" s="14"/>
      <c r="QB46" s="14"/>
      <c r="QC46" s="14"/>
      <c r="QD46" s="14"/>
      <c r="QE46" s="14"/>
      <c r="QF46" s="14"/>
      <c r="QG46" s="14"/>
      <c r="QH46" s="14"/>
      <c r="QI46" s="14"/>
      <c r="QJ46" s="14"/>
      <c r="QK46" s="14"/>
      <c r="QL46" s="14"/>
      <c r="QM46" s="14"/>
      <c r="QN46" s="14"/>
      <c r="QO46" s="14"/>
      <c r="QP46" s="14"/>
      <c r="QQ46" s="14"/>
      <c r="QR46" s="14"/>
      <c r="QS46" s="14"/>
      <c r="QT46" s="14"/>
      <c r="QU46" s="14"/>
      <c r="QV46" s="14"/>
      <c r="QW46" s="14"/>
      <c r="QX46" s="14"/>
      <c r="QY46" s="14"/>
      <c r="QZ46" s="14"/>
      <c r="RA46" s="14"/>
      <c r="RB46" s="14"/>
      <c r="RC46" s="14"/>
      <c r="RD46" s="14"/>
      <c r="RE46" s="14"/>
      <c r="RF46" s="14"/>
      <c r="RG46" s="14"/>
      <c r="RH46" s="14"/>
      <c r="RI46" s="14"/>
      <c r="RJ46" s="14"/>
      <c r="RK46" s="14"/>
      <c r="RL46" s="14"/>
      <c r="RM46" s="14"/>
      <c r="RN46" s="14"/>
      <c r="RO46" s="14"/>
      <c r="RP46" s="14"/>
      <c r="RQ46" s="14"/>
      <c r="RR46" s="14"/>
      <c r="RS46" s="14"/>
      <c r="RT46" s="14"/>
      <c r="RU46" s="14"/>
      <c r="RV46" s="14"/>
      <c r="RW46" s="14"/>
      <c r="RX46" s="14"/>
      <c r="RY46" s="14"/>
      <c r="RZ46" s="14"/>
      <c r="SA46" s="14"/>
      <c r="SB46" s="14"/>
      <c r="SC46" s="14"/>
      <c r="SD46" s="14"/>
      <c r="SE46" s="14"/>
      <c r="SF46" s="14"/>
      <c r="SG46" s="14"/>
      <c r="SH46" s="14"/>
      <c r="SI46" s="14"/>
      <c r="SJ46" s="14"/>
      <c r="SK46" s="14"/>
      <c r="SL46" s="14"/>
      <c r="SM46" s="14"/>
      <c r="SN46" s="14"/>
      <c r="SO46" s="14"/>
      <c r="SP46" s="14"/>
      <c r="SQ46" s="14"/>
      <c r="SR46" s="14"/>
      <c r="SS46" s="14"/>
      <c r="ST46" s="14"/>
      <c r="SU46" s="14"/>
      <c r="SV46" s="14"/>
      <c r="SW46" s="14"/>
      <c r="SX46" s="14"/>
      <c r="SY46" s="14"/>
      <c r="SZ46" s="14"/>
      <c r="TA46" s="14"/>
      <c r="TB46" s="14"/>
      <c r="TC46" s="14"/>
      <c r="TD46" s="14"/>
      <c r="TE46" s="14"/>
      <c r="TF46" s="14"/>
      <c r="TG46" s="14"/>
      <c r="TH46" s="14"/>
      <c r="TI46" s="14"/>
      <c r="TJ46" s="14"/>
      <c r="TK46" s="14"/>
      <c r="TL46" s="14"/>
      <c r="TM46" s="14"/>
      <c r="TN46" s="14"/>
      <c r="TO46" s="14"/>
      <c r="TP46" s="14"/>
      <c r="TQ46" s="14"/>
      <c r="TR46" s="14"/>
      <c r="TS46" s="14"/>
      <c r="TT46" s="14"/>
      <c r="TU46" s="14"/>
      <c r="TV46" s="14"/>
      <c r="TW46" s="14"/>
      <c r="TX46" s="14"/>
      <c r="TY46" s="14"/>
      <c r="TZ46" s="14"/>
      <c r="UA46" s="14"/>
      <c r="UB46" s="14"/>
      <c r="UC46" s="14"/>
      <c r="UD46" s="14"/>
      <c r="UE46" s="14"/>
      <c r="UF46" s="14"/>
      <c r="UG46" s="14"/>
      <c r="UH46" s="14"/>
      <c r="UI46" s="14"/>
      <c r="UJ46" s="14"/>
      <c r="UK46" s="14"/>
      <c r="UL46" s="14"/>
      <c r="UM46" s="14"/>
      <c r="UN46" s="14"/>
      <c r="UO46" s="14"/>
      <c r="UP46" s="14"/>
      <c r="UQ46" s="14"/>
      <c r="UR46" s="14"/>
      <c r="US46" s="14"/>
      <c r="UT46" s="14"/>
      <c r="UU46" s="14"/>
      <c r="UV46" s="14"/>
      <c r="UW46" s="14"/>
      <c r="UX46" s="14"/>
      <c r="UY46" s="14"/>
      <c r="UZ46" s="14"/>
      <c r="VA46" s="14"/>
      <c r="VB46" s="14"/>
      <c r="VC46" s="14"/>
      <c r="VD46" s="14"/>
      <c r="VE46" s="14"/>
      <c r="VF46" s="14"/>
      <c r="VG46" s="14"/>
      <c r="VH46" s="14"/>
      <c r="VI46" s="14"/>
      <c r="VJ46" s="14"/>
      <c r="VK46" s="14"/>
      <c r="VL46" s="14"/>
      <c r="VM46" s="14"/>
      <c r="VN46" s="14"/>
      <c r="VO46" s="14"/>
      <c r="VP46" s="14"/>
      <c r="VQ46" s="14"/>
      <c r="VR46" s="14"/>
      <c r="VS46" s="14"/>
      <c r="VT46" s="14"/>
      <c r="VU46" s="14"/>
      <c r="VV46" s="14"/>
      <c r="VW46" s="14"/>
      <c r="VX46" s="14"/>
      <c r="VY46" s="14"/>
      <c r="VZ46" s="14"/>
      <c r="WA46" s="14"/>
      <c r="WB46" s="14"/>
      <c r="WC46" s="14"/>
      <c r="WD46" s="14"/>
      <c r="WE46" s="14"/>
      <c r="WF46" s="14"/>
      <c r="WG46" s="14"/>
      <c r="WH46" s="14"/>
      <c r="WI46" s="14"/>
      <c r="WJ46" s="14"/>
      <c r="WK46" s="14"/>
      <c r="WL46" s="14"/>
      <c r="WM46" s="14"/>
      <c r="WN46" s="14"/>
      <c r="WO46" s="14"/>
      <c r="WP46" s="14"/>
      <c r="WQ46" s="14"/>
      <c r="WR46" s="14"/>
      <c r="WS46" s="14"/>
      <c r="WT46" s="14"/>
      <c r="WU46" s="14"/>
      <c r="WV46" s="14"/>
      <c r="WW46" s="14"/>
      <c r="WX46" s="14"/>
      <c r="WY46" s="14"/>
      <c r="WZ46" s="14"/>
      <c r="XA46" s="14"/>
      <c r="XB46" s="14"/>
      <c r="XC46" s="14"/>
      <c r="XD46" s="14"/>
      <c r="XE46" s="14"/>
      <c r="XF46" s="14"/>
      <c r="XG46" s="14"/>
      <c r="XH46" s="14"/>
      <c r="XI46" s="14"/>
      <c r="XJ46" s="14"/>
      <c r="XK46" s="14"/>
      <c r="XL46" s="14"/>
      <c r="XM46" s="14"/>
      <c r="XN46" s="14"/>
      <c r="XO46" s="14"/>
      <c r="XP46" s="14"/>
      <c r="XQ46" s="14"/>
      <c r="XR46" s="14"/>
      <c r="XS46" s="14"/>
      <c r="XT46" s="14"/>
      <c r="XU46" s="14"/>
      <c r="XV46" s="14"/>
      <c r="XW46" s="14"/>
      <c r="XX46" s="14"/>
      <c r="XY46" s="14"/>
      <c r="XZ46" s="14"/>
      <c r="YA46" s="14"/>
      <c r="YB46" s="14"/>
      <c r="YC46" s="14"/>
      <c r="YD46" s="14"/>
      <c r="YE46" s="14"/>
      <c r="YF46" s="14"/>
      <c r="YG46" s="14"/>
      <c r="YH46" s="14"/>
      <c r="YI46" s="14"/>
      <c r="YJ46" s="14"/>
      <c r="YK46" s="14"/>
      <c r="YL46" s="14"/>
      <c r="YM46" s="14"/>
      <c r="YN46" s="14"/>
      <c r="YO46" s="14"/>
      <c r="YP46" s="14"/>
      <c r="YQ46" s="14"/>
      <c r="YR46" s="14"/>
      <c r="YS46" s="14"/>
      <c r="YT46" s="14"/>
      <c r="YU46" s="14"/>
      <c r="YV46" s="14"/>
      <c r="YW46" s="14"/>
      <c r="YX46" s="14"/>
      <c r="YY46" s="14"/>
      <c r="YZ46" s="14"/>
      <c r="ZA46" s="14"/>
      <c r="ZB46" s="14"/>
      <c r="ZC46" s="14"/>
      <c r="ZD46" s="14"/>
      <c r="ZE46" s="14"/>
      <c r="ZF46" s="14"/>
      <c r="ZG46" s="14"/>
      <c r="ZH46" s="14"/>
      <c r="ZI46" s="14"/>
      <c r="ZJ46" s="14"/>
      <c r="ZK46" s="14"/>
      <c r="ZL46" s="14"/>
      <c r="ZM46" s="14"/>
      <c r="ZN46" s="14"/>
      <c r="ZO46" s="14"/>
      <c r="ZP46" s="14"/>
      <c r="ZQ46" s="14"/>
      <c r="ZR46" s="14"/>
      <c r="ZS46" s="14"/>
      <c r="ZT46" s="14"/>
      <c r="ZU46" s="14"/>
      <c r="ZV46" s="14"/>
      <c r="ZW46" s="14"/>
      <c r="ZX46" s="14"/>
      <c r="ZY46" s="14"/>
      <c r="ZZ46" s="14"/>
      <c r="AAA46" s="14"/>
      <c r="AAB46" s="14"/>
      <c r="AAC46" s="14"/>
      <c r="AAD46" s="14"/>
      <c r="AAE46" s="14"/>
      <c r="AAF46" s="14"/>
      <c r="AAG46" s="14"/>
      <c r="AAH46" s="14"/>
      <c r="AAI46" s="14"/>
      <c r="AAJ46" s="14"/>
      <c r="AAK46" s="14"/>
      <c r="AAL46" s="14"/>
      <c r="AAM46" s="14"/>
      <c r="AAN46" s="14"/>
      <c r="AAO46" s="14"/>
      <c r="AAP46" s="14"/>
      <c r="AAQ46" s="14"/>
      <c r="AAR46" s="14"/>
      <c r="AAS46" s="14"/>
      <c r="AAT46" s="14"/>
      <c r="AAU46" s="14"/>
      <c r="AAV46" s="14"/>
      <c r="AAW46" s="14"/>
      <c r="AAX46" s="14"/>
      <c r="AAY46" s="14"/>
      <c r="AAZ46" s="14"/>
      <c r="ABA46" s="14"/>
      <c r="ABB46" s="14"/>
      <c r="ABC46" s="14"/>
      <c r="ABD46" s="14"/>
      <c r="ABE46" s="14"/>
      <c r="ABF46" s="14"/>
      <c r="ABG46" s="14"/>
      <c r="ABH46" s="14"/>
      <c r="ABI46" s="14"/>
      <c r="ABJ46" s="14"/>
      <c r="ABK46" s="14"/>
      <c r="ABL46" s="14"/>
      <c r="ABM46" s="14"/>
      <c r="ABN46" s="14"/>
      <c r="ABO46" s="14"/>
      <c r="ABP46" s="14"/>
      <c r="ABQ46" s="14"/>
      <c r="ABR46" s="14"/>
      <c r="ABS46" s="14"/>
      <c r="ABT46" s="14"/>
      <c r="ABU46" s="14"/>
      <c r="ABV46" s="14"/>
      <c r="ABW46" s="14"/>
      <c r="ABX46" s="14"/>
      <c r="ABY46" s="14"/>
      <c r="ABZ46" s="14"/>
      <c r="ACA46" s="14"/>
      <c r="ACB46" s="14"/>
      <c r="ACC46" s="14"/>
      <c r="ACD46" s="14"/>
      <c r="ACE46" s="14"/>
      <c r="ACF46" s="14"/>
      <c r="ACG46" s="14"/>
      <c r="ACH46" s="14"/>
      <c r="ACI46" s="14"/>
      <c r="ACJ46" s="14"/>
      <c r="ACK46" s="14"/>
      <c r="ACL46" s="14"/>
      <c r="ACM46" s="14"/>
      <c r="ACN46" s="14"/>
      <c r="ACO46" s="14"/>
      <c r="ACP46" s="14"/>
      <c r="ACQ46" s="14"/>
      <c r="ACR46" s="14"/>
      <c r="ACS46" s="14"/>
      <c r="ACT46" s="14"/>
      <c r="ACU46" s="14"/>
      <c r="ACV46" s="14"/>
      <c r="ACW46" s="14"/>
      <c r="ACX46" s="14"/>
      <c r="ACY46" s="14"/>
      <c r="ACZ46" s="14"/>
      <c r="ADA46" s="14"/>
      <c r="ADB46" s="14"/>
      <c r="ADC46" s="14"/>
      <c r="ADD46" s="14"/>
      <c r="ADE46" s="14"/>
      <c r="ADF46" s="14"/>
      <c r="ADG46" s="14"/>
      <c r="ADH46" s="14"/>
      <c r="ADI46" s="14"/>
      <c r="ADJ46" s="14"/>
      <c r="ADK46" s="14"/>
      <c r="ADL46" s="14"/>
      <c r="ADM46" s="14"/>
      <c r="ADN46" s="14"/>
      <c r="ADO46" s="14"/>
      <c r="ADP46" s="14"/>
      <c r="ADQ46" s="14"/>
      <c r="ADR46" s="14"/>
      <c r="ADS46" s="14"/>
      <c r="ADT46" s="14"/>
      <c r="ADU46" s="14"/>
      <c r="ADV46" s="14"/>
      <c r="ADW46" s="14"/>
      <c r="ADX46" s="14"/>
      <c r="ADY46" s="14"/>
      <c r="ADZ46" s="14"/>
      <c r="AEA46" s="14"/>
      <c r="AEB46" s="14"/>
      <c r="AEC46" s="14"/>
      <c r="AED46" s="14"/>
      <c r="AEE46" s="14"/>
      <c r="AEF46" s="14"/>
      <c r="AEG46" s="14"/>
      <c r="AEH46" s="14"/>
      <c r="AEI46" s="14"/>
      <c r="AEJ46" s="14"/>
      <c r="AEK46" s="14"/>
      <c r="AEL46" s="14"/>
      <c r="AEM46" s="14"/>
      <c r="AEN46" s="14"/>
      <c r="AEO46" s="14"/>
      <c r="AEP46" s="14"/>
      <c r="AEQ46" s="14"/>
      <c r="AER46" s="14"/>
      <c r="AES46" s="14"/>
      <c r="AET46" s="14"/>
      <c r="AEU46" s="14"/>
      <c r="AEV46" s="14"/>
      <c r="AEW46" s="14"/>
      <c r="AEX46" s="14"/>
      <c r="AEY46" s="14"/>
      <c r="AEZ46" s="14"/>
      <c r="AFA46" s="14"/>
      <c r="AFB46" s="14"/>
      <c r="AFC46" s="14"/>
      <c r="AFD46" s="14"/>
      <c r="AFE46" s="14"/>
      <c r="AFF46" s="14"/>
      <c r="AFG46" s="14"/>
      <c r="AFH46" s="14"/>
      <c r="AFI46" s="14"/>
      <c r="AFJ46" s="14"/>
      <c r="AFK46" s="14"/>
      <c r="AFL46" s="14"/>
      <c r="AFM46" s="14"/>
      <c r="AFN46" s="14"/>
      <c r="AFO46" s="14"/>
      <c r="AFP46" s="14"/>
      <c r="AFQ46" s="14"/>
      <c r="AFR46" s="14"/>
      <c r="AFS46" s="14"/>
      <c r="AFT46" s="14"/>
      <c r="AFU46" s="14"/>
      <c r="AFV46" s="14"/>
      <c r="AFW46" s="14"/>
      <c r="AFX46" s="14"/>
      <c r="AFY46" s="14"/>
      <c r="AFZ46" s="14"/>
      <c r="AGA46" s="14"/>
      <c r="AGB46" s="14"/>
      <c r="AGC46" s="14"/>
      <c r="AGD46" s="14"/>
      <c r="AGE46" s="14"/>
      <c r="AGF46" s="14"/>
      <c r="AGG46" s="14"/>
      <c r="AGH46" s="14"/>
      <c r="AGI46" s="14"/>
      <c r="AGJ46" s="14"/>
      <c r="AGK46" s="14"/>
      <c r="AGL46" s="14"/>
      <c r="AGM46" s="14"/>
      <c r="AGN46" s="14"/>
      <c r="AGO46" s="14"/>
      <c r="AGP46" s="14"/>
      <c r="AGQ46" s="14"/>
      <c r="AGR46" s="14"/>
      <c r="AGS46" s="14"/>
      <c r="AGT46" s="14"/>
      <c r="AGU46" s="14"/>
      <c r="AGV46" s="14"/>
      <c r="AGW46" s="14"/>
      <c r="AGX46" s="14"/>
      <c r="AGY46" s="14"/>
      <c r="AGZ46" s="14"/>
      <c r="AHA46" s="14"/>
      <c r="AHB46" s="14"/>
      <c r="AHC46" s="14"/>
      <c r="AHD46" s="14"/>
      <c r="AHE46" s="14"/>
      <c r="AHF46" s="14"/>
      <c r="AHG46" s="14"/>
      <c r="AHH46" s="14"/>
      <c r="AHI46" s="14"/>
      <c r="AHJ46" s="14"/>
      <c r="AHK46" s="14"/>
      <c r="AHL46" s="14"/>
      <c r="AHM46" s="14"/>
      <c r="AHN46" s="14"/>
      <c r="AHO46" s="14"/>
      <c r="AHP46" s="14"/>
      <c r="AHQ46" s="14"/>
      <c r="AHR46" s="14"/>
      <c r="AHS46" s="14"/>
      <c r="AHT46" s="14"/>
      <c r="AHU46" s="14"/>
      <c r="AHV46" s="14"/>
      <c r="AHW46" s="14"/>
      <c r="AHX46" s="14"/>
      <c r="AHY46" s="14"/>
      <c r="AHZ46" s="14"/>
      <c r="AIA46" s="14"/>
      <c r="AIB46" s="14"/>
      <c r="AIC46" s="14"/>
      <c r="AID46" s="14"/>
      <c r="AIE46" s="14"/>
      <c r="AIF46" s="14"/>
      <c r="AIG46" s="14"/>
      <c r="AIH46" s="14"/>
      <c r="AII46" s="14"/>
      <c r="AIJ46" s="14"/>
      <c r="AIK46" s="14"/>
      <c r="AIL46" s="14"/>
      <c r="AIM46" s="14"/>
      <c r="AIN46" s="14"/>
      <c r="AIO46" s="14"/>
      <c r="AIP46" s="14"/>
      <c r="AIQ46" s="14"/>
      <c r="AIR46" s="14"/>
      <c r="AIS46" s="14"/>
      <c r="AIT46" s="14"/>
      <c r="AIU46" s="14"/>
      <c r="AIV46" s="14"/>
      <c r="AIW46" s="14"/>
      <c r="AIX46" s="14"/>
      <c r="AIY46" s="14"/>
      <c r="AIZ46" s="14"/>
      <c r="AJA46" s="14"/>
      <c r="AJB46" s="14"/>
      <c r="AJC46" s="14"/>
      <c r="AJD46" s="14"/>
      <c r="AJE46" s="14"/>
      <c r="AJF46" s="14"/>
      <c r="AJG46" s="14"/>
      <c r="AJH46" s="14"/>
      <c r="AJI46" s="14"/>
      <c r="AJJ46" s="14"/>
      <c r="AJK46" s="14"/>
      <c r="AJL46" s="14"/>
      <c r="AJM46" s="14"/>
      <c r="AJN46" s="14"/>
      <c r="AJO46" s="14"/>
      <c r="AJP46" s="14"/>
      <c r="AJQ46" s="14"/>
      <c r="AJR46" s="14"/>
      <c r="AJS46" s="14"/>
      <c r="AJT46" s="14"/>
      <c r="AJU46" s="14"/>
      <c r="AJV46" s="14"/>
      <c r="AJW46" s="14"/>
      <c r="AJX46" s="14"/>
      <c r="AJY46" s="14"/>
      <c r="AJZ46" s="14"/>
      <c r="AKA46" s="14"/>
      <c r="AKB46" s="14"/>
      <c r="AKC46" s="14"/>
      <c r="AKD46" s="14"/>
      <c r="AKE46" s="14"/>
      <c r="AKF46" s="14"/>
      <c r="AKG46" s="14"/>
      <c r="AKH46" s="14"/>
      <c r="AKI46" s="14"/>
      <c r="AKJ46" s="14"/>
      <c r="AKK46" s="14"/>
      <c r="AKL46" s="14"/>
      <c r="AKM46" s="14"/>
      <c r="AKN46" s="14"/>
      <c r="AKO46" s="14"/>
      <c r="AKP46" s="14"/>
      <c r="AKQ46" s="14"/>
      <c r="AKR46" s="14"/>
      <c r="AKS46" s="14"/>
      <c r="AKT46" s="14"/>
      <c r="AKU46" s="14"/>
      <c r="AKV46" s="14"/>
      <c r="AKW46" s="14"/>
      <c r="AKX46" s="14"/>
      <c r="AKY46" s="14"/>
      <c r="AKZ46" s="14"/>
      <c r="ALA46" s="14"/>
      <c r="ALB46" s="14"/>
      <c r="ALC46" s="14"/>
      <c r="ALD46" s="14"/>
      <c r="ALE46" s="14"/>
      <c r="ALF46" s="14"/>
      <c r="ALG46" s="14"/>
      <c r="ALH46" s="14"/>
      <c r="ALI46" s="14"/>
      <c r="ALJ46" s="14"/>
      <c r="ALK46" s="14"/>
      <c r="ALL46" s="14"/>
      <c r="ALM46" s="14"/>
      <c r="ALN46" s="14"/>
      <c r="ALO46" s="14"/>
      <c r="ALP46" s="14"/>
      <c r="ALQ46" s="14"/>
      <c r="ALR46" s="14"/>
      <c r="ALS46" s="14"/>
      <c r="ALT46" s="14"/>
      <c r="ALU46" s="14"/>
      <c r="ALV46" s="14"/>
      <c r="ALW46" s="14"/>
      <c r="ALX46" s="14"/>
      <c r="ALY46" s="14"/>
      <c r="ALZ46" s="14"/>
      <c r="AMA46" s="14"/>
      <c r="AMB46" s="14"/>
      <c r="AMC46" s="14"/>
      <c r="AMD46" s="14"/>
      <c r="AME46" s="14"/>
      <c r="AMF46" s="14"/>
      <c r="AMG46" s="14"/>
      <c r="AMH46" s="14"/>
      <c r="AMI46" s="14"/>
      <c r="AMJ46" s="14"/>
      <c r="AMK46" s="14"/>
      <c r="AML46" s="14"/>
      <c r="AMM46" s="14"/>
      <c r="AMN46" s="14"/>
      <c r="AMO46" s="14"/>
    </row>
    <row r="47" spans="1:1029" s="139" customFormat="1" ht="32.25" customHeight="1" x14ac:dyDescent="0.25">
      <c r="A47" s="1738" t="s">
        <v>10</v>
      </c>
      <c r="B47" s="702" t="s">
        <v>1714</v>
      </c>
      <c r="C47" s="702" t="s">
        <v>1715</v>
      </c>
      <c r="D47" s="141" t="s">
        <v>1716</v>
      </c>
      <c r="E47" s="140">
        <v>45874</v>
      </c>
      <c r="F47" s="702" t="s">
        <v>619</v>
      </c>
      <c r="IW47" s="14"/>
      <c r="IX47" s="14"/>
      <c r="IY47" s="14"/>
      <c r="IZ47" s="14"/>
      <c r="JA47" s="14"/>
      <c r="JB47" s="14"/>
      <c r="JC47" s="14"/>
      <c r="JD47" s="14"/>
      <c r="JE47" s="14"/>
      <c r="JF47" s="14"/>
      <c r="JG47" s="14"/>
      <c r="JH47" s="14"/>
      <c r="JI47" s="14"/>
      <c r="JJ47" s="14"/>
      <c r="JK47" s="14"/>
      <c r="JL47" s="14"/>
      <c r="JM47" s="14"/>
      <c r="JN47" s="14"/>
      <c r="JO47" s="14"/>
      <c r="JP47" s="14"/>
      <c r="JQ47" s="14"/>
      <c r="JR47" s="14"/>
      <c r="JS47" s="14"/>
      <c r="JT47" s="14"/>
      <c r="JU47" s="14"/>
      <c r="JV47" s="14"/>
      <c r="JW47" s="14"/>
      <c r="JX47" s="14"/>
      <c r="JY47" s="14"/>
      <c r="JZ47" s="14"/>
      <c r="KA47" s="14"/>
      <c r="KB47" s="14"/>
      <c r="KC47" s="14"/>
      <c r="KD47" s="14"/>
      <c r="KE47" s="14"/>
      <c r="KF47" s="14"/>
      <c r="KG47" s="14"/>
      <c r="KH47" s="14"/>
      <c r="KI47" s="14"/>
      <c r="KJ47" s="14"/>
      <c r="KK47" s="14"/>
      <c r="KL47" s="14"/>
      <c r="KM47" s="14"/>
      <c r="KN47" s="14"/>
      <c r="KO47" s="14"/>
      <c r="KP47" s="14"/>
      <c r="KQ47" s="14"/>
      <c r="KR47" s="14"/>
      <c r="KS47" s="14"/>
      <c r="KT47" s="14"/>
      <c r="KU47" s="14"/>
      <c r="KV47" s="14"/>
      <c r="KW47" s="14"/>
      <c r="KX47" s="14"/>
      <c r="KY47" s="14"/>
      <c r="KZ47" s="14"/>
      <c r="LA47" s="14"/>
      <c r="LB47" s="14"/>
      <c r="LC47" s="14"/>
      <c r="LD47" s="14"/>
      <c r="LE47" s="14"/>
      <c r="LF47" s="14"/>
      <c r="LG47" s="14"/>
      <c r="LH47" s="14"/>
      <c r="LI47" s="14"/>
      <c r="LJ47" s="14"/>
      <c r="LK47" s="14"/>
      <c r="LL47" s="14"/>
      <c r="LM47" s="14"/>
      <c r="LN47" s="14"/>
      <c r="LO47" s="14"/>
      <c r="LP47" s="14"/>
      <c r="LQ47" s="14"/>
      <c r="LR47" s="14"/>
      <c r="LS47" s="14"/>
      <c r="LT47" s="14"/>
      <c r="LU47" s="14"/>
      <c r="LV47" s="14"/>
      <c r="LW47" s="14"/>
      <c r="LX47" s="14"/>
      <c r="LY47" s="14"/>
      <c r="LZ47" s="14"/>
      <c r="MA47" s="14"/>
      <c r="MB47" s="14"/>
      <c r="MC47" s="14"/>
      <c r="MD47" s="14"/>
      <c r="ME47" s="14"/>
      <c r="MF47" s="14"/>
      <c r="MG47" s="14"/>
      <c r="MH47" s="14"/>
      <c r="MI47" s="14"/>
      <c r="MJ47" s="14"/>
      <c r="MK47" s="14"/>
      <c r="ML47" s="14"/>
      <c r="MM47" s="14"/>
      <c r="MN47" s="14"/>
      <c r="MO47" s="14"/>
      <c r="MP47" s="14"/>
      <c r="MQ47" s="14"/>
      <c r="MR47" s="14"/>
      <c r="MS47" s="14"/>
      <c r="MT47" s="14"/>
      <c r="MU47" s="14"/>
      <c r="MV47" s="14"/>
      <c r="MW47" s="14"/>
      <c r="MX47" s="14"/>
      <c r="MY47" s="14"/>
      <c r="MZ47" s="14"/>
      <c r="NA47" s="14"/>
      <c r="NB47" s="14"/>
      <c r="NC47" s="14"/>
      <c r="ND47" s="14"/>
      <c r="NE47" s="14"/>
      <c r="NF47" s="14"/>
      <c r="NG47" s="14"/>
      <c r="NH47" s="14"/>
      <c r="NI47" s="14"/>
      <c r="NJ47" s="14"/>
      <c r="NK47" s="14"/>
      <c r="NL47" s="14"/>
      <c r="NM47" s="14"/>
      <c r="NN47" s="14"/>
      <c r="NO47" s="14"/>
      <c r="NP47" s="14"/>
      <c r="NQ47" s="14"/>
      <c r="NR47" s="14"/>
      <c r="NS47" s="14"/>
      <c r="NT47" s="14"/>
      <c r="NU47" s="14"/>
      <c r="NV47" s="14"/>
      <c r="NW47" s="14"/>
      <c r="NX47" s="14"/>
      <c r="NY47" s="14"/>
      <c r="NZ47" s="14"/>
      <c r="OA47" s="14"/>
      <c r="OB47" s="14"/>
      <c r="OC47" s="14"/>
      <c r="OD47" s="14"/>
      <c r="OE47" s="14"/>
      <c r="OF47" s="14"/>
      <c r="OG47" s="14"/>
      <c r="OH47" s="14"/>
      <c r="OI47" s="14"/>
      <c r="OJ47" s="14"/>
      <c r="OK47" s="14"/>
      <c r="OL47" s="14"/>
      <c r="OM47" s="14"/>
      <c r="ON47" s="14"/>
      <c r="OO47" s="14"/>
      <c r="OP47" s="14"/>
      <c r="OQ47" s="14"/>
      <c r="OR47" s="14"/>
      <c r="OS47" s="14"/>
      <c r="OT47" s="14"/>
      <c r="OU47" s="14"/>
      <c r="OV47" s="14"/>
      <c r="OW47" s="14"/>
      <c r="OX47" s="14"/>
      <c r="OY47" s="14"/>
      <c r="OZ47" s="14"/>
      <c r="PA47" s="14"/>
      <c r="PB47" s="14"/>
      <c r="PC47" s="14"/>
      <c r="PD47" s="14"/>
      <c r="PE47" s="14"/>
      <c r="PF47" s="14"/>
      <c r="PG47" s="14"/>
      <c r="PH47" s="14"/>
      <c r="PI47" s="14"/>
      <c r="PJ47" s="14"/>
      <c r="PK47" s="14"/>
      <c r="PL47" s="14"/>
      <c r="PM47" s="14"/>
      <c r="PN47" s="14"/>
      <c r="PO47" s="14"/>
      <c r="PP47" s="14"/>
      <c r="PQ47" s="14"/>
      <c r="PR47" s="14"/>
      <c r="PS47" s="14"/>
      <c r="PT47" s="14"/>
      <c r="PU47" s="14"/>
      <c r="PV47" s="14"/>
      <c r="PW47" s="14"/>
      <c r="PX47" s="14"/>
      <c r="PY47" s="14"/>
      <c r="PZ47" s="14"/>
      <c r="QA47" s="14"/>
      <c r="QB47" s="14"/>
      <c r="QC47" s="14"/>
      <c r="QD47" s="14"/>
      <c r="QE47" s="14"/>
      <c r="QF47" s="14"/>
      <c r="QG47" s="14"/>
      <c r="QH47" s="14"/>
      <c r="QI47" s="14"/>
      <c r="QJ47" s="14"/>
      <c r="QK47" s="14"/>
      <c r="QL47" s="14"/>
      <c r="QM47" s="14"/>
      <c r="QN47" s="14"/>
      <c r="QO47" s="14"/>
      <c r="QP47" s="14"/>
      <c r="QQ47" s="14"/>
      <c r="QR47" s="14"/>
      <c r="QS47" s="14"/>
      <c r="QT47" s="14"/>
      <c r="QU47" s="14"/>
      <c r="QV47" s="14"/>
      <c r="QW47" s="14"/>
      <c r="QX47" s="14"/>
      <c r="QY47" s="14"/>
      <c r="QZ47" s="14"/>
      <c r="RA47" s="14"/>
      <c r="RB47" s="14"/>
      <c r="RC47" s="14"/>
      <c r="RD47" s="14"/>
      <c r="RE47" s="14"/>
      <c r="RF47" s="14"/>
      <c r="RG47" s="14"/>
      <c r="RH47" s="14"/>
      <c r="RI47" s="14"/>
      <c r="RJ47" s="14"/>
      <c r="RK47" s="14"/>
      <c r="RL47" s="14"/>
      <c r="RM47" s="14"/>
      <c r="RN47" s="14"/>
      <c r="RO47" s="14"/>
      <c r="RP47" s="14"/>
      <c r="RQ47" s="14"/>
      <c r="RR47" s="14"/>
      <c r="RS47" s="14"/>
      <c r="RT47" s="14"/>
      <c r="RU47" s="14"/>
      <c r="RV47" s="14"/>
      <c r="RW47" s="14"/>
      <c r="RX47" s="14"/>
      <c r="RY47" s="14"/>
      <c r="RZ47" s="14"/>
      <c r="SA47" s="14"/>
      <c r="SB47" s="14"/>
      <c r="SC47" s="14"/>
      <c r="SD47" s="14"/>
      <c r="SE47" s="14"/>
      <c r="SF47" s="14"/>
      <c r="SG47" s="14"/>
      <c r="SH47" s="14"/>
      <c r="SI47" s="14"/>
      <c r="SJ47" s="14"/>
      <c r="SK47" s="14"/>
      <c r="SL47" s="14"/>
      <c r="SM47" s="14"/>
      <c r="SN47" s="14"/>
      <c r="SO47" s="14"/>
      <c r="SP47" s="14"/>
      <c r="SQ47" s="14"/>
      <c r="SR47" s="14"/>
      <c r="SS47" s="14"/>
      <c r="ST47" s="14"/>
      <c r="SU47" s="14"/>
      <c r="SV47" s="14"/>
      <c r="SW47" s="14"/>
      <c r="SX47" s="14"/>
      <c r="SY47" s="14"/>
      <c r="SZ47" s="14"/>
      <c r="TA47" s="14"/>
      <c r="TB47" s="14"/>
      <c r="TC47" s="14"/>
      <c r="TD47" s="14"/>
      <c r="TE47" s="14"/>
      <c r="TF47" s="14"/>
      <c r="TG47" s="14"/>
      <c r="TH47" s="14"/>
      <c r="TI47" s="14"/>
      <c r="TJ47" s="14"/>
      <c r="TK47" s="14"/>
      <c r="TL47" s="14"/>
      <c r="TM47" s="14"/>
      <c r="TN47" s="14"/>
      <c r="TO47" s="14"/>
      <c r="TP47" s="14"/>
      <c r="TQ47" s="14"/>
      <c r="TR47" s="14"/>
      <c r="TS47" s="14"/>
      <c r="TT47" s="14"/>
      <c r="TU47" s="14"/>
      <c r="TV47" s="14"/>
      <c r="TW47" s="14"/>
      <c r="TX47" s="14"/>
      <c r="TY47" s="14"/>
      <c r="TZ47" s="14"/>
      <c r="UA47" s="14"/>
      <c r="UB47" s="14"/>
      <c r="UC47" s="14"/>
      <c r="UD47" s="14"/>
      <c r="UE47" s="14"/>
      <c r="UF47" s="14"/>
      <c r="UG47" s="14"/>
      <c r="UH47" s="14"/>
      <c r="UI47" s="14"/>
      <c r="UJ47" s="14"/>
      <c r="UK47" s="14"/>
      <c r="UL47" s="14"/>
      <c r="UM47" s="14"/>
      <c r="UN47" s="14"/>
      <c r="UO47" s="14"/>
      <c r="UP47" s="14"/>
      <c r="UQ47" s="14"/>
      <c r="UR47" s="14"/>
      <c r="US47" s="14"/>
      <c r="UT47" s="14"/>
      <c r="UU47" s="14"/>
      <c r="UV47" s="14"/>
      <c r="UW47" s="14"/>
      <c r="UX47" s="14"/>
      <c r="UY47" s="14"/>
      <c r="UZ47" s="14"/>
      <c r="VA47" s="14"/>
      <c r="VB47" s="14"/>
      <c r="VC47" s="14"/>
      <c r="VD47" s="14"/>
      <c r="VE47" s="14"/>
      <c r="VF47" s="14"/>
      <c r="VG47" s="14"/>
      <c r="VH47" s="14"/>
      <c r="VI47" s="14"/>
      <c r="VJ47" s="14"/>
      <c r="VK47" s="14"/>
      <c r="VL47" s="14"/>
      <c r="VM47" s="14"/>
      <c r="VN47" s="14"/>
      <c r="VO47" s="14"/>
      <c r="VP47" s="14"/>
      <c r="VQ47" s="14"/>
      <c r="VR47" s="14"/>
      <c r="VS47" s="14"/>
      <c r="VT47" s="14"/>
      <c r="VU47" s="14"/>
      <c r="VV47" s="14"/>
      <c r="VW47" s="14"/>
      <c r="VX47" s="14"/>
      <c r="VY47" s="14"/>
      <c r="VZ47" s="14"/>
      <c r="WA47" s="14"/>
      <c r="WB47" s="14"/>
      <c r="WC47" s="14"/>
      <c r="WD47" s="14"/>
      <c r="WE47" s="14"/>
      <c r="WF47" s="14"/>
      <c r="WG47" s="14"/>
      <c r="WH47" s="14"/>
      <c r="WI47" s="14"/>
      <c r="WJ47" s="14"/>
      <c r="WK47" s="14"/>
      <c r="WL47" s="14"/>
      <c r="WM47" s="14"/>
      <c r="WN47" s="14"/>
      <c r="WO47" s="14"/>
      <c r="WP47" s="14"/>
      <c r="WQ47" s="14"/>
      <c r="WR47" s="14"/>
      <c r="WS47" s="14"/>
      <c r="WT47" s="14"/>
      <c r="WU47" s="14"/>
      <c r="WV47" s="14"/>
      <c r="WW47" s="14"/>
      <c r="WX47" s="14"/>
      <c r="WY47" s="14"/>
      <c r="WZ47" s="14"/>
      <c r="XA47" s="14"/>
      <c r="XB47" s="14"/>
      <c r="XC47" s="14"/>
      <c r="XD47" s="14"/>
      <c r="XE47" s="14"/>
      <c r="XF47" s="14"/>
      <c r="XG47" s="14"/>
      <c r="XH47" s="14"/>
      <c r="XI47" s="14"/>
      <c r="XJ47" s="14"/>
      <c r="XK47" s="14"/>
      <c r="XL47" s="14"/>
      <c r="XM47" s="14"/>
      <c r="XN47" s="14"/>
      <c r="XO47" s="14"/>
      <c r="XP47" s="14"/>
      <c r="XQ47" s="14"/>
      <c r="XR47" s="14"/>
      <c r="XS47" s="14"/>
      <c r="XT47" s="14"/>
      <c r="XU47" s="14"/>
      <c r="XV47" s="14"/>
      <c r="XW47" s="14"/>
      <c r="XX47" s="14"/>
      <c r="XY47" s="14"/>
      <c r="XZ47" s="14"/>
      <c r="YA47" s="14"/>
      <c r="YB47" s="14"/>
      <c r="YC47" s="14"/>
      <c r="YD47" s="14"/>
      <c r="YE47" s="14"/>
      <c r="YF47" s="14"/>
      <c r="YG47" s="14"/>
      <c r="YH47" s="14"/>
      <c r="YI47" s="14"/>
      <c r="YJ47" s="14"/>
      <c r="YK47" s="14"/>
      <c r="YL47" s="14"/>
      <c r="YM47" s="14"/>
      <c r="YN47" s="14"/>
      <c r="YO47" s="14"/>
      <c r="YP47" s="14"/>
      <c r="YQ47" s="14"/>
      <c r="YR47" s="14"/>
      <c r="YS47" s="14"/>
      <c r="YT47" s="14"/>
      <c r="YU47" s="14"/>
      <c r="YV47" s="14"/>
      <c r="YW47" s="14"/>
      <c r="YX47" s="14"/>
      <c r="YY47" s="14"/>
      <c r="YZ47" s="14"/>
      <c r="ZA47" s="14"/>
      <c r="ZB47" s="14"/>
      <c r="ZC47" s="14"/>
      <c r="ZD47" s="14"/>
      <c r="ZE47" s="14"/>
      <c r="ZF47" s="14"/>
      <c r="ZG47" s="14"/>
      <c r="ZH47" s="14"/>
      <c r="ZI47" s="14"/>
      <c r="ZJ47" s="14"/>
      <c r="ZK47" s="14"/>
      <c r="ZL47" s="14"/>
      <c r="ZM47" s="14"/>
      <c r="ZN47" s="14"/>
      <c r="ZO47" s="14"/>
      <c r="ZP47" s="14"/>
      <c r="ZQ47" s="14"/>
      <c r="ZR47" s="14"/>
      <c r="ZS47" s="14"/>
      <c r="ZT47" s="14"/>
      <c r="ZU47" s="14"/>
      <c r="ZV47" s="14"/>
      <c r="ZW47" s="14"/>
      <c r="ZX47" s="14"/>
      <c r="ZY47" s="14"/>
      <c r="ZZ47" s="14"/>
      <c r="AAA47" s="14"/>
      <c r="AAB47" s="14"/>
      <c r="AAC47" s="14"/>
      <c r="AAD47" s="14"/>
      <c r="AAE47" s="14"/>
      <c r="AAF47" s="14"/>
      <c r="AAG47" s="14"/>
      <c r="AAH47" s="14"/>
      <c r="AAI47" s="14"/>
      <c r="AAJ47" s="14"/>
      <c r="AAK47" s="14"/>
      <c r="AAL47" s="14"/>
      <c r="AAM47" s="14"/>
      <c r="AAN47" s="14"/>
      <c r="AAO47" s="14"/>
      <c r="AAP47" s="14"/>
      <c r="AAQ47" s="14"/>
      <c r="AAR47" s="14"/>
      <c r="AAS47" s="14"/>
      <c r="AAT47" s="14"/>
      <c r="AAU47" s="14"/>
      <c r="AAV47" s="14"/>
      <c r="AAW47" s="14"/>
      <c r="AAX47" s="14"/>
      <c r="AAY47" s="14"/>
      <c r="AAZ47" s="14"/>
      <c r="ABA47" s="14"/>
      <c r="ABB47" s="14"/>
      <c r="ABC47" s="14"/>
      <c r="ABD47" s="14"/>
      <c r="ABE47" s="14"/>
      <c r="ABF47" s="14"/>
      <c r="ABG47" s="14"/>
      <c r="ABH47" s="14"/>
      <c r="ABI47" s="14"/>
      <c r="ABJ47" s="14"/>
      <c r="ABK47" s="14"/>
      <c r="ABL47" s="14"/>
      <c r="ABM47" s="14"/>
      <c r="ABN47" s="14"/>
      <c r="ABO47" s="14"/>
      <c r="ABP47" s="14"/>
      <c r="ABQ47" s="14"/>
      <c r="ABR47" s="14"/>
      <c r="ABS47" s="14"/>
      <c r="ABT47" s="14"/>
      <c r="ABU47" s="14"/>
      <c r="ABV47" s="14"/>
      <c r="ABW47" s="14"/>
      <c r="ABX47" s="14"/>
      <c r="ABY47" s="14"/>
      <c r="ABZ47" s="14"/>
      <c r="ACA47" s="14"/>
      <c r="ACB47" s="14"/>
      <c r="ACC47" s="14"/>
      <c r="ACD47" s="14"/>
      <c r="ACE47" s="14"/>
      <c r="ACF47" s="14"/>
      <c r="ACG47" s="14"/>
      <c r="ACH47" s="14"/>
      <c r="ACI47" s="14"/>
      <c r="ACJ47" s="14"/>
      <c r="ACK47" s="14"/>
      <c r="ACL47" s="14"/>
      <c r="ACM47" s="14"/>
      <c r="ACN47" s="14"/>
      <c r="ACO47" s="14"/>
      <c r="ACP47" s="14"/>
      <c r="ACQ47" s="14"/>
      <c r="ACR47" s="14"/>
      <c r="ACS47" s="14"/>
      <c r="ACT47" s="14"/>
      <c r="ACU47" s="14"/>
      <c r="ACV47" s="14"/>
      <c r="ACW47" s="14"/>
      <c r="ACX47" s="14"/>
      <c r="ACY47" s="14"/>
      <c r="ACZ47" s="14"/>
      <c r="ADA47" s="14"/>
      <c r="ADB47" s="14"/>
      <c r="ADC47" s="14"/>
      <c r="ADD47" s="14"/>
      <c r="ADE47" s="14"/>
      <c r="ADF47" s="14"/>
      <c r="ADG47" s="14"/>
      <c r="ADH47" s="14"/>
      <c r="ADI47" s="14"/>
      <c r="ADJ47" s="14"/>
      <c r="ADK47" s="14"/>
      <c r="ADL47" s="14"/>
      <c r="ADM47" s="14"/>
      <c r="ADN47" s="14"/>
      <c r="ADO47" s="14"/>
      <c r="ADP47" s="14"/>
      <c r="ADQ47" s="14"/>
      <c r="ADR47" s="14"/>
      <c r="ADS47" s="14"/>
      <c r="ADT47" s="14"/>
      <c r="ADU47" s="14"/>
      <c r="ADV47" s="14"/>
      <c r="ADW47" s="14"/>
      <c r="ADX47" s="14"/>
      <c r="ADY47" s="14"/>
      <c r="ADZ47" s="14"/>
      <c r="AEA47" s="14"/>
      <c r="AEB47" s="14"/>
      <c r="AEC47" s="14"/>
      <c r="AED47" s="14"/>
      <c r="AEE47" s="14"/>
      <c r="AEF47" s="14"/>
      <c r="AEG47" s="14"/>
      <c r="AEH47" s="14"/>
      <c r="AEI47" s="14"/>
      <c r="AEJ47" s="14"/>
      <c r="AEK47" s="14"/>
      <c r="AEL47" s="14"/>
      <c r="AEM47" s="14"/>
      <c r="AEN47" s="14"/>
      <c r="AEO47" s="14"/>
      <c r="AEP47" s="14"/>
      <c r="AEQ47" s="14"/>
      <c r="AER47" s="14"/>
      <c r="AES47" s="14"/>
      <c r="AET47" s="14"/>
      <c r="AEU47" s="14"/>
      <c r="AEV47" s="14"/>
      <c r="AEW47" s="14"/>
      <c r="AEX47" s="14"/>
      <c r="AEY47" s="14"/>
      <c r="AEZ47" s="14"/>
      <c r="AFA47" s="14"/>
      <c r="AFB47" s="14"/>
      <c r="AFC47" s="14"/>
      <c r="AFD47" s="14"/>
      <c r="AFE47" s="14"/>
      <c r="AFF47" s="14"/>
      <c r="AFG47" s="14"/>
      <c r="AFH47" s="14"/>
      <c r="AFI47" s="14"/>
      <c r="AFJ47" s="14"/>
      <c r="AFK47" s="14"/>
      <c r="AFL47" s="14"/>
      <c r="AFM47" s="14"/>
      <c r="AFN47" s="14"/>
      <c r="AFO47" s="14"/>
      <c r="AFP47" s="14"/>
      <c r="AFQ47" s="14"/>
      <c r="AFR47" s="14"/>
      <c r="AFS47" s="14"/>
      <c r="AFT47" s="14"/>
      <c r="AFU47" s="14"/>
      <c r="AFV47" s="14"/>
      <c r="AFW47" s="14"/>
      <c r="AFX47" s="14"/>
      <c r="AFY47" s="14"/>
      <c r="AFZ47" s="14"/>
      <c r="AGA47" s="14"/>
      <c r="AGB47" s="14"/>
      <c r="AGC47" s="14"/>
      <c r="AGD47" s="14"/>
      <c r="AGE47" s="14"/>
      <c r="AGF47" s="14"/>
      <c r="AGG47" s="14"/>
      <c r="AGH47" s="14"/>
      <c r="AGI47" s="14"/>
      <c r="AGJ47" s="14"/>
      <c r="AGK47" s="14"/>
      <c r="AGL47" s="14"/>
      <c r="AGM47" s="14"/>
      <c r="AGN47" s="14"/>
      <c r="AGO47" s="14"/>
      <c r="AGP47" s="14"/>
      <c r="AGQ47" s="14"/>
      <c r="AGR47" s="14"/>
      <c r="AGS47" s="14"/>
      <c r="AGT47" s="14"/>
      <c r="AGU47" s="14"/>
      <c r="AGV47" s="14"/>
      <c r="AGW47" s="14"/>
      <c r="AGX47" s="14"/>
      <c r="AGY47" s="14"/>
      <c r="AGZ47" s="14"/>
      <c r="AHA47" s="14"/>
      <c r="AHB47" s="14"/>
      <c r="AHC47" s="14"/>
      <c r="AHD47" s="14"/>
      <c r="AHE47" s="14"/>
      <c r="AHF47" s="14"/>
      <c r="AHG47" s="14"/>
      <c r="AHH47" s="14"/>
      <c r="AHI47" s="14"/>
      <c r="AHJ47" s="14"/>
      <c r="AHK47" s="14"/>
      <c r="AHL47" s="14"/>
      <c r="AHM47" s="14"/>
      <c r="AHN47" s="14"/>
      <c r="AHO47" s="14"/>
      <c r="AHP47" s="14"/>
      <c r="AHQ47" s="14"/>
      <c r="AHR47" s="14"/>
      <c r="AHS47" s="14"/>
      <c r="AHT47" s="14"/>
      <c r="AHU47" s="14"/>
      <c r="AHV47" s="14"/>
      <c r="AHW47" s="14"/>
      <c r="AHX47" s="14"/>
      <c r="AHY47" s="14"/>
      <c r="AHZ47" s="14"/>
      <c r="AIA47" s="14"/>
      <c r="AIB47" s="14"/>
      <c r="AIC47" s="14"/>
      <c r="AID47" s="14"/>
      <c r="AIE47" s="14"/>
      <c r="AIF47" s="14"/>
      <c r="AIG47" s="14"/>
      <c r="AIH47" s="14"/>
      <c r="AII47" s="14"/>
      <c r="AIJ47" s="14"/>
      <c r="AIK47" s="14"/>
      <c r="AIL47" s="14"/>
      <c r="AIM47" s="14"/>
      <c r="AIN47" s="14"/>
      <c r="AIO47" s="14"/>
      <c r="AIP47" s="14"/>
      <c r="AIQ47" s="14"/>
      <c r="AIR47" s="14"/>
      <c r="AIS47" s="14"/>
      <c r="AIT47" s="14"/>
      <c r="AIU47" s="14"/>
      <c r="AIV47" s="14"/>
      <c r="AIW47" s="14"/>
      <c r="AIX47" s="14"/>
      <c r="AIY47" s="14"/>
      <c r="AIZ47" s="14"/>
      <c r="AJA47" s="14"/>
      <c r="AJB47" s="14"/>
      <c r="AJC47" s="14"/>
      <c r="AJD47" s="14"/>
      <c r="AJE47" s="14"/>
      <c r="AJF47" s="14"/>
      <c r="AJG47" s="14"/>
      <c r="AJH47" s="14"/>
      <c r="AJI47" s="14"/>
      <c r="AJJ47" s="14"/>
      <c r="AJK47" s="14"/>
      <c r="AJL47" s="14"/>
      <c r="AJM47" s="14"/>
      <c r="AJN47" s="14"/>
      <c r="AJO47" s="14"/>
      <c r="AJP47" s="14"/>
      <c r="AJQ47" s="14"/>
      <c r="AJR47" s="14"/>
      <c r="AJS47" s="14"/>
      <c r="AJT47" s="14"/>
      <c r="AJU47" s="14"/>
      <c r="AJV47" s="14"/>
      <c r="AJW47" s="14"/>
      <c r="AJX47" s="14"/>
      <c r="AJY47" s="14"/>
      <c r="AJZ47" s="14"/>
      <c r="AKA47" s="14"/>
      <c r="AKB47" s="14"/>
      <c r="AKC47" s="14"/>
      <c r="AKD47" s="14"/>
      <c r="AKE47" s="14"/>
      <c r="AKF47" s="14"/>
      <c r="AKG47" s="14"/>
      <c r="AKH47" s="14"/>
      <c r="AKI47" s="14"/>
      <c r="AKJ47" s="14"/>
      <c r="AKK47" s="14"/>
      <c r="AKL47" s="14"/>
      <c r="AKM47" s="14"/>
      <c r="AKN47" s="14"/>
      <c r="AKO47" s="14"/>
      <c r="AKP47" s="14"/>
      <c r="AKQ47" s="14"/>
      <c r="AKR47" s="14"/>
      <c r="AKS47" s="14"/>
      <c r="AKT47" s="14"/>
      <c r="AKU47" s="14"/>
      <c r="AKV47" s="14"/>
      <c r="AKW47" s="14"/>
      <c r="AKX47" s="14"/>
      <c r="AKY47" s="14"/>
      <c r="AKZ47" s="14"/>
      <c r="ALA47" s="14"/>
      <c r="ALB47" s="14"/>
      <c r="ALC47" s="14"/>
      <c r="ALD47" s="14"/>
      <c r="ALE47" s="14"/>
      <c r="ALF47" s="14"/>
      <c r="ALG47" s="14"/>
      <c r="ALH47" s="14"/>
      <c r="ALI47" s="14"/>
      <c r="ALJ47" s="14"/>
      <c r="ALK47" s="14"/>
      <c r="ALL47" s="14"/>
      <c r="ALM47" s="14"/>
      <c r="ALN47" s="14"/>
      <c r="ALO47" s="14"/>
      <c r="ALP47" s="14"/>
      <c r="ALQ47" s="14"/>
      <c r="ALR47" s="14"/>
      <c r="ALS47" s="14"/>
      <c r="ALT47" s="14"/>
      <c r="ALU47" s="14"/>
      <c r="ALV47" s="14"/>
      <c r="ALW47" s="14"/>
      <c r="ALX47" s="14"/>
      <c r="ALY47" s="14"/>
      <c r="ALZ47" s="14"/>
      <c r="AMA47" s="14"/>
      <c r="AMB47" s="14"/>
      <c r="AMC47" s="14"/>
      <c r="AMD47" s="14"/>
      <c r="AME47" s="14"/>
      <c r="AMF47" s="14"/>
      <c r="AMG47" s="14"/>
      <c r="AMH47" s="14"/>
      <c r="AMI47" s="14"/>
      <c r="AMJ47" s="14"/>
      <c r="AMK47" s="14"/>
      <c r="AML47" s="14"/>
      <c r="AMM47" s="14"/>
      <c r="AMN47" s="14"/>
      <c r="AMO47" s="14"/>
    </row>
    <row r="48" spans="1:1029" s="139" customFormat="1" ht="32.25" customHeight="1" x14ac:dyDescent="0.25">
      <c r="A48" s="1738" t="s">
        <v>10</v>
      </c>
      <c r="B48" s="702" t="s">
        <v>1714</v>
      </c>
      <c r="C48" s="702" t="s">
        <v>1715</v>
      </c>
      <c r="D48" s="141" t="s">
        <v>1717</v>
      </c>
      <c r="E48" s="140">
        <v>46234</v>
      </c>
      <c r="F48" s="702" t="s">
        <v>619</v>
      </c>
      <c r="IW48" s="14"/>
      <c r="IX48" s="14"/>
      <c r="IY48" s="14"/>
      <c r="IZ48" s="14"/>
      <c r="JA48" s="14"/>
      <c r="JB48" s="14"/>
      <c r="JC48" s="14"/>
      <c r="JD48" s="14"/>
      <c r="JE48" s="14"/>
      <c r="JF48" s="14"/>
      <c r="JG48" s="14"/>
      <c r="JH48" s="14"/>
      <c r="JI48" s="14"/>
      <c r="JJ48" s="14"/>
      <c r="JK48" s="14"/>
      <c r="JL48" s="14"/>
      <c r="JM48" s="14"/>
      <c r="JN48" s="14"/>
      <c r="JO48" s="14"/>
      <c r="JP48" s="14"/>
      <c r="JQ48" s="14"/>
      <c r="JR48" s="14"/>
      <c r="JS48" s="14"/>
      <c r="JT48" s="14"/>
      <c r="JU48" s="14"/>
      <c r="JV48" s="14"/>
      <c r="JW48" s="14"/>
      <c r="JX48" s="14"/>
      <c r="JY48" s="14"/>
      <c r="JZ48" s="14"/>
      <c r="KA48" s="14"/>
      <c r="KB48" s="14"/>
      <c r="KC48" s="14"/>
      <c r="KD48" s="14"/>
      <c r="KE48" s="14"/>
      <c r="KF48" s="14"/>
      <c r="KG48" s="14"/>
      <c r="KH48" s="14"/>
      <c r="KI48" s="14"/>
      <c r="KJ48" s="14"/>
      <c r="KK48" s="14"/>
      <c r="KL48" s="14"/>
      <c r="KM48" s="14"/>
      <c r="KN48" s="14"/>
      <c r="KO48" s="14"/>
      <c r="KP48" s="14"/>
      <c r="KQ48" s="14"/>
      <c r="KR48" s="14"/>
      <c r="KS48" s="14"/>
      <c r="KT48" s="14"/>
      <c r="KU48" s="14"/>
      <c r="KV48" s="14"/>
      <c r="KW48" s="14"/>
      <c r="KX48" s="14"/>
      <c r="KY48" s="14"/>
      <c r="KZ48" s="14"/>
      <c r="LA48" s="14"/>
      <c r="LB48" s="14"/>
      <c r="LC48" s="14"/>
      <c r="LD48" s="14"/>
      <c r="LE48" s="14"/>
      <c r="LF48" s="14"/>
      <c r="LG48" s="14"/>
      <c r="LH48" s="14"/>
      <c r="LI48" s="14"/>
      <c r="LJ48" s="14"/>
      <c r="LK48" s="14"/>
      <c r="LL48" s="14"/>
      <c r="LM48" s="14"/>
      <c r="LN48" s="14"/>
      <c r="LO48" s="14"/>
      <c r="LP48" s="14"/>
      <c r="LQ48" s="14"/>
      <c r="LR48" s="14"/>
      <c r="LS48" s="14"/>
      <c r="LT48" s="14"/>
      <c r="LU48" s="14"/>
      <c r="LV48" s="14"/>
      <c r="LW48" s="14"/>
      <c r="LX48" s="14"/>
      <c r="LY48" s="14"/>
      <c r="LZ48" s="14"/>
      <c r="MA48" s="14"/>
      <c r="MB48" s="14"/>
      <c r="MC48" s="14"/>
      <c r="MD48" s="14"/>
      <c r="ME48" s="14"/>
      <c r="MF48" s="14"/>
      <c r="MG48" s="14"/>
      <c r="MH48" s="14"/>
      <c r="MI48" s="14"/>
      <c r="MJ48" s="14"/>
      <c r="MK48" s="14"/>
      <c r="ML48" s="14"/>
      <c r="MM48" s="14"/>
      <c r="MN48" s="14"/>
      <c r="MO48" s="14"/>
      <c r="MP48" s="14"/>
      <c r="MQ48" s="14"/>
      <c r="MR48" s="14"/>
      <c r="MS48" s="14"/>
      <c r="MT48" s="14"/>
      <c r="MU48" s="14"/>
      <c r="MV48" s="14"/>
      <c r="MW48" s="14"/>
      <c r="MX48" s="14"/>
      <c r="MY48" s="14"/>
      <c r="MZ48" s="14"/>
      <c r="NA48" s="14"/>
      <c r="NB48" s="14"/>
      <c r="NC48" s="14"/>
      <c r="ND48" s="14"/>
      <c r="NE48" s="14"/>
      <c r="NF48" s="14"/>
      <c r="NG48" s="14"/>
      <c r="NH48" s="14"/>
      <c r="NI48" s="14"/>
      <c r="NJ48" s="14"/>
      <c r="NK48" s="14"/>
      <c r="NL48" s="14"/>
      <c r="NM48" s="14"/>
      <c r="NN48" s="14"/>
      <c r="NO48" s="14"/>
      <c r="NP48" s="14"/>
      <c r="NQ48" s="14"/>
      <c r="NR48" s="14"/>
      <c r="NS48" s="14"/>
      <c r="NT48" s="14"/>
      <c r="NU48" s="14"/>
      <c r="NV48" s="14"/>
      <c r="NW48" s="14"/>
      <c r="NX48" s="14"/>
      <c r="NY48" s="14"/>
      <c r="NZ48" s="14"/>
      <c r="OA48" s="14"/>
      <c r="OB48" s="14"/>
      <c r="OC48" s="14"/>
      <c r="OD48" s="14"/>
      <c r="OE48" s="14"/>
      <c r="OF48" s="14"/>
      <c r="OG48" s="14"/>
      <c r="OH48" s="14"/>
      <c r="OI48" s="14"/>
      <c r="OJ48" s="14"/>
      <c r="OK48" s="14"/>
      <c r="OL48" s="14"/>
      <c r="OM48" s="14"/>
      <c r="ON48" s="14"/>
      <c r="OO48" s="14"/>
      <c r="OP48" s="14"/>
      <c r="OQ48" s="14"/>
      <c r="OR48" s="14"/>
      <c r="OS48" s="14"/>
      <c r="OT48" s="14"/>
      <c r="OU48" s="14"/>
      <c r="OV48" s="14"/>
      <c r="OW48" s="14"/>
      <c r="OX48" s="14"/>
      <c r="OY48" s="14"/>
      <c r="OZ48" s="14"/>
      <c r="PA48" s="14"/>
      <c r="PB48" s="14"/>
      <c r="PC48" s="14"/>
      <c r="PD48" s="14"/>
      <c r="PE48" s="14"/>
      <c r="PF48" s="14"/>
      <c r="PG48" s="14"/>
      <c r="PH48" s="14"/>
      <c r="PI48" s="14"/>
      <c r="PJ48" s="14"/>
      <c r="PK48" s="14"/>
      <c r="PL48" s="14"/>
      <c r="PM48" s="14"/>
      <c r="PN48" s="14"/>
      <c r="PO48" s="14"/>
      <c r="PP48" s="14"/>
      <c r="PQ48" s="14"/>
      <c r="PR48" s="14"/>
      <c r="PS48" s="14"/>
      <c r="PT48" s="14"/>
      <c r="PU48" s="14"/>
      <c r="PV48" s="14"/>
      <c r="PW48" s="14"/>
      <c r="PX48" s="14"/>
      <c r="PY48" s="14"/>
      <c r="PZ48" s="14"/>
      <c r="QA48" s="14"/>
      <c r="QB48" s="14"/>
      <c r="QC48" s="14"/>
      <c r="QD48" s="14"/>
      <c r="QE48" s="14"/>
      <c r="QF48" s="14"/>
      <c r="QG48" s="14"/>
      <c r="QH48" s="14"/>
      <c r="QI48" s="14"/>
      <c r="QJ48" s="14"/>
      <c r="QK48" s="14"/>
      <c r="QL48" s="14"/>
      <c r="QM48" s="14"/>
      <c r="QN48" s="14"/>
      <c r="QO48" s="14"/>
      <c r="QP48" s="14"/>
      <c r="QQ48" s="14"/>
      <c r="QR48" s="14"/>
      <c r="QS48" s="14"/>
      <c r="QT48" s="14"/>
      <c r="QU48" s="14"/>
      <c r="QV48" s="14"/>
      <c r="QW48" s="14"/>
      <c r="QX48" s="14"/>
      <c r="QY48" s="14"/>
      <c r="QZ48" s="14"/>
      <c r="RA48" s="14"/>
      <c r="RB48" s="14"/>
      <c r="RC48" s="14"/>
      <c r="RD48" s="14"/>
      <c r="RE48" s="14"/>
      <c r="RF48" s="14"/>
      <c r="RG48" s="14"/>
      <c r="RH48" s="14"/>
      <c r="RI48" s="14"/>
      <c r="RJ48" s="14"/>
      <c r="RK48" s="14"/>
      <c r="RL48" s="14"/>
      <c r="RM48" s="14"/>
      <c r="RN48" s="14"/>
      <c r="RO48" s="14"/>
      <c r="RP48" s="14"/>
      <c r="RQ48" s="14"/>
      <c r="RR48" s="14"/>
      <c r="RS48" s="14"/>
      <c r="RT48" s="14"/>
      <c r="RU48" s="14"/>
      <c r="RV48" s="14"/>
      <c r="RW48" s="14"/>
      <c r="RX48" s="14"/>
      <c r="RY48" s="14"/>
      <c r="RZ48" s="14"/>
      <c r="SA48" s="14"/>
      <c r="SB48" s="14"/>
      <c r="SC48" s="14"/>
      <c r="SD48" s="14"/>
      <c r="SE48" s="14"/>
      <c r="SF48" s="14"/>
      <c r="SG48" s="14"/>
      <c r="SH48" s="14"/>
      <c r="SI48" s="14"/>
      <c r="SJ48" s="14"/>
      <c r="SK48" s="14"/>
      <c r="SL48" s="14"/>
      <c r="SM48" s="14"/>
      <c r="SN48" s="14"/>
      <c r="SO48" s="14"/>
      <c r="SP48" s="14"/>
      <c r="SQ48" s="14"/>
      <c r="SR48" s="14"/>
      <c r="SS48" s="14"/>
      <c r="ST48" s="14"/>
      <c r="SU48" s="14"/>
      <c r="SV48" s="14"/>
      <c r="SW48" s="14"/>
      <c r="SX48" s="14"/>
      <c r="SY48" s="14"/>
      <c r="SZ48" s="14"/>
      <c r="TA48" s="14"/>
      <c r="TB48" s="14"/>
      <c r="TC48" s="14"/>
      <c r="TD48" s="14"/>
      <c r="TE48" s="14"/>
      <c r="TF48" s="14"/>
      <c r="TG48" s="14"/>
      <c r="TH48" s="14"/>
      <c r="TI48" s="14"/>
      <c r="TJ48" s="14"/>
      <c r="TK48" s="14"/>
      <c r="TL48" s="14"/>
      <c r="TM48" s="14"/>
      <c r="TN48" s="14"/>
      <c r="TO48" s="14"/>
      <c r="TP48" s="14"/>
      <c r="TQ48" s="14"/>
      <c r="TR48" s="14"/>
      <c r="TS48" s="14"/>
      <c r="TT48" s="14"/>
      <c r="TU48" s="14"/>
      <c r="TV48" s="14"/>
      <c r="TW48" s="14"/>
      <c r="TX48" s="14"/>
      <c r="TY48" s="14"/>
      <c r="TZ48" s="14"/>
      <c r="UA48" s="14"/>
      <c r="UB48" s="14"/>
      <c r="UC48" s="14"/>
      <c r="UD48" s="14"/>
      <c r="UE48" s="14"/>
      <c r="UF48" s="14"/>
      <c r="UG48" s="14"/>
      <c r="UH48" s="14"/>
      <c r="UI48" s="14"/>
      <c r="UJ48" s="14"/>
      <c r="UK48" s="14"/>
      <c r="UL48" s="14"/>
      <c r="UM48" s="14"/>
      <c r="UN48" s="14"/>
      <c r="UO48" s="14"/>
      <c r="UP48" s="14"/>
      <c r="UQ48" s="14"/>
      <c r="UR48" s="14"/>
      <c r="US48" s="14"/>
      <c r="UT48" s="14"/>
      <c r="UU48" s="14"/>
      <c r="UV48" s="14"/>
      <c r="UW48" s="14"/>
      <c r="UX48" s="14"/>
      <c r="UY48" s="14"/>
      <c r="UZ48" s="14"/>
      <c r="VA48" s="14"/>
      <c r="VB48" s="14"/>
      <c r="VC48" s="14"/>
      <c r="VD48" s="14"/>
      <c r="VE48" s="14"/>
      <c r="VF48" s="14"/>
      <c r="VG48" s="14"/>
      <c r="VH48" s="14"/>
      <c r="VI48" s="14"/>
      <c r="VJ48" s="14"/>
      <c r="VK48" s="14"/>
      <c r="VL48" s="14"/>
      <c r="VM48" s="14"/>
      <c r="VN48" s="14"/>
      <c r="VO48" s="14"/>
      <c r="VP48" s="14"/>
      <c r="VQ48" s="14"/>
      <c r="VR48" s="14"/>
      <c r="VS48" s="14"/>
      <c r="VT48" s="14"/>
      <c r="VU48" s="14"/>
      <c r="VV48" s="14"/>
      <c r="VW48" s="14"/>
      <c r="VX48" s="14"/>
      <c r="VY48" s="14"/>
      <c r="VZ48" s="14"/>
      <c r="WA48" s="14"/>
      <c r="WB48" s="14"/>
      <c r="WC48" s="14"/>
      <c r="WD48" s="14"/>
      <c r="WE48" s="14"/>
      <c r="WF48" s="14"/>
      <c r="WG48" s="14"/>
      <c r="WH48" s="14"/>
      <c r="WI48" s="14"/>
      <c r="WJ48" s="14"/>
      <c r="WK48" s="14"/>
      <c r="WL48" s="14"/>
      <c r="WM48" s="14"/>
      <c r="WN48" s="14"/>
      <c r="WO48" s="14"/>
      <c r="WP48" s="14"/>
      <c r="WQ48" s="14"/>
      <c r="WR48" s="14"/>
      <c r="WS48" s="14"/>
      <c r="WT48" s="14"/>
      <c r="WU48" s="14"/>
      <c r="WV48" s="14"/>
      <c r="WW48" s="14"/>
      <c r="WX48" s="14"/>
      <c r="WY48" s="14"/>
      <c r="WZ48" s="14"/>
      <c r="XA48" s="14"/>
      <c r="XB48" s="14"/>
      <c r="XC48" s="14"/>
      <c r="XD48" s="14"/>
      <c r="XE48" s="14"/>
      <c r="XF48" s="14"/>
      <c r="XG48" s="14"/>
      <c r="XH48" s="14"/>
      <c r="XI48" s="14"/>
      <c r="XJ48" s="14"/>
      <c r="XK48" s="14"/>
      <c r="XL48" s="14"/>
      <c r="XM48" s="14"/>
      <c r="XN48" s="14"/>
      <c r="XO48" s="14"/>
      <c r="XP48" s="14"/>
      <c r="XQ48" s="14"/>
      <c r="XR48" s="14"/>
      <c r="XS48" s="14"/>
      <c r="XT48" s="14"/>
      <c r="XU48" s="14"/>
      <c r="XV48" s="14"/>
      <c r="XW48" s="14"/>
      <c r="XX48" s="14"/>
      <c r="XY48" s="14"/>
      <c r="XZ48" s="14"/>
      <c r="YA48" s="14"/>
      <c r="YB48" s="14"/>
      <c r="YC48" s="14"/>
      <c r="YD48" s="14"/>
      <c r="YE48" s="14"/>
      <c r="YF48" s="14"/>
      <c r="YG48" s="14"/>
      <c r="YH48" s="14"/>
      <c r="YI48" s="14"/>
      <c r="YJ48" s="14"/>
      <c r="YK48" s="14"/>
      <c r="YL48" s="14"/>
      <c r="YM48" s="14"/>
      <c r="YN48" s="14"/>
      <c r="YO48" s="14"/>
      <c r="YP48" s="14"/>
      <c r="YQ48" s="14"/>
      <c r="YR48" s="14"/>
      <c r="YS48" s="14"/>
      <c r="YT48" s="14"/>
      <c r="YU48" s="14"/>
      <c r="YV48" s="14"/>
      <c r="YW48" s="14"/>
      <c r="YX48" s="14"/>
      <c r="YY48" s="14"/>
      <c r="YZ48" s="14"/>
      <c r="ZA48" s="14"/>
      <c r="ZB48" s="14"/>
      <c r="ZC48" s="14"/>
      <c r="ZD48" s="14"/>
      <c r="ZE48" s="14"/>
      <c r="ZF48" s="14"/>
      <c r="ZG48" s="14"/>
      <c r="ZH48" s="14"/>
      <c r="ZI48" s="14"/>
      <c r="ZJ48" s="14"/>
      <c r="ZK48" s="14"/>
      <c r="ZL48" s="14"/>
      <c r="ZM48" s="14"/>
      <c r="ZN48" s="14"/>
      <c r="ZO48" s="14"/>
      <c r="ZP48" s="14"/>
      <c r="ZQ48" s="14"/>
      <c r="ZR48" s="14"/>
      <c r="ZS48" s="14"/>
      <c r="ZT48" s="14"/>
      <c r="ZU48" s="14"/>
      <c r="ZV48" s="14"/>
      <c r="ZW48" s="14"/>
      <c r="ZX48" s="14"/>
      <c r="ZY48" s="14"/>
      <c r="ZZ48" s="14"/>
      <c r="AAA48" s="14"/>
      <c r="AAB48" s="14"/>
      <c r="AAC48" s="14"/>
      <c r="AAD48" s="14"/>
      <c r="AAE48" s="14"/>
      <c r="AAF48" s="14"/>
      <c r="AAG48" s="14"/>
      <c r="AAH48" s="14"/>
      <c r="AAI48" s="14"/>
      <c r="AAJ48" s="14"/>
      <c r="AAK48" s="14"/>
      <c r="AAL48" s="14"/>
      <c r="AAM48" s="14"/>
      <c r="AAN48" s="14"/>
      <c r="AAO48" s="14"/>
      <c r="AAP48" s="14"/>
      <c r="AAQ48" s="14"/>
      <c r="AAR48" s="14"/>
      <c r="AAS48" s="14"/>
      <c r="AAT48" s="14"/>
      <c r="AAU48" s="14"/>
      <c r="AAV48" s="14"/>
      <c r="AAW48" s="14"/>
      <c r="AAX48" s="14"/>
      <c r="AAY48" s="14"/>
      <c r="AAZ48" s="14"/>
      <c r="ABA48" s="14"/>
      <c r="ABB48" s="14"/>
      <c r="ABC48" s="14"/>
      <c r="ABD48" s="14"/>
      <c r="ABE48" s="14"/>
      <c r="ABF48" s="14"/>
      <c r="ABG48" s="14"/>
      <c r="ABH48" s="14"/>
      <c r="ABI48" s="14"/>
      <c r="ABJ48" s="14"/>
      <c r="ABK48" s="14"/>
      <c r="ABL48" s="14"/>
      <c r="ABM48" s="14"/>
      <c r="ABN48" s="14"/>
      <c r="ABO48" s="14"/>
      <c r="ABP48" s="14"/>
      <c r="ABQ48" s="14"/>
      <c r="ABR48" s="14"/>
      <c r="ABS48" s="14"/>
      <c r="ABT48" s="14"/>
      <c r="ABU48" s="14"/>
      <c r="ABV48" s="14"/>
      <c r="ABW48" s="14"/>
      <c r="ABX48" s="14"/>
      <c r="ABY48" s="14"/>
      <c r="ABZ48" s="14"/>
      <c r="ACA48" s="14"/>
      <c r="ACB48" s="14"/>
      <c r="ACC48" s="14"/>
      <c r="ACD48" s="14"/>
      <c r="ACE48" s="14"/>
      <c r="ACF48" s="14"/>
      <c r="ACG48" s="14"/>
      <c r="ACH48" s="14"/>
      <c r="ACI48" s="14"/>
      <c r="ACJ48" s="14"/>
      <c r="ACK48" s="14"/>
      <c r="ACL48" s="14"/>
      <c r="ACM48" s="14"/>
      <c r="ACN48" s="14"/>
      <c r="ACO48" s="14"/>
      <c r="ACP48" s="14"/>
      <c r="ACQ48" s="14"/>
      <c r="ACR48" s="14"/>
      <c r="ACS48" s="14"/>
      <c r="ACT48" s="14"/>
      <c r="ACU48" s="14"/>
      <c r="ACV48" s="14"/>
      <c r="ACW48" s="14"/>
      <c r="ACX48" s="14"/>
      <c r="ACY48" s="14"/>
      <c r="ACZ48" s="14"/>
      <c r="ADA48" s="14"/>
      <c r="ADB48" s="14"/>
      <c r="ADC48" s="14"/>
      <c r="ADD48" s="14"/>
      <c r="ADE48" s="14"/>
      <c r="ADF48" s="14"/>
      <c r="ADG48" s="14"/>
      <c r="ADH48" s="14"/>
      <c r="ADI48" s="14"/>
      <c r="ADJ48" s="14"/>
      <c r="ADK48" s="14"/>
      <c r="ADL48" s="14"/>
      <c r="ADM48" s="14"/>
      <c r="ADN48" s="14"/>
      <c r="ADO48" s="14"/>
      <c r="ADP48" s="14"/>
      <c r="ADQ48" s="14"/>
      <c r="ADR48" s="14"/>
      <c r="ADS48" s="14"/>
      <c r="ADT48" s="14"/>
      <c r="ADU48" s="14"/>
      <c r="ADV48" s="14"/>
      <c r="ADW48" s="14"/>
      <c r="ADX48" s="14"/>
      <c r="ADY48" s="14"/>
      <c r="ADZ48" s="14"/>
      <c r="AEA48" s="14"/>
      <c r="AEB48" s="14"/>
      <c r="AEC48" s="14"/>
      <c r="AED48" s="14"/>
      <c r="AEE48" s="14"/>
      <c r="AEF48" s="14"/>
      <c r="AEG48" s="14"/>
      <c r="AEH48" s="14"/>
      <c r="AEI48" s="14"/>
      <c r="AEJ48" s="14"/>
      <c r="AEK48" s="14"/>
      <c r="AEL48" s="14"/>
      <c r="AEM48" s="14"/>
      <c r="AEN48" s="14"/>
      <c r="AEO48" s="14"/>
      <c r="AEP48" s="14"/>
      <c r="AEQ48" s="14"/>
      <c r="AER48" s="14"/>
      <c r="AES48" s="14"/>
      <c r="AET48" s="14"/>
      <c r="AEU48" s="14"/>
      <c r="AEV48" s="14"/>
      <c r="AEW48" s="14"/>
      <c r="AEX48" s="14"/>
      <c r="AEY48" s="14"/>
      <c r="AEZ48" s="14"/>
      <c r="AFA48" s="14"/>
      <c r="AFB48" s="14"/>
      <c r="AFC48" s="14"/>
      <c r="AFD48" s="14"/>
      <c r="AFE48" s="14"/>
      <c r="AFF48" s="14"/>
      <c r="AFG48" s="14"/>
      <c r="AFH48" s="14"/>
      <c r="AFI48" s="14"/>
      <c r="AFJ48" s="14"/>
      <c r="AFK48" s="14"/>
      <c r="AFL48" s="14"/>
      <c r="AFM48" s="14"/>
      <c r="AFN48" s="14"/>
      <c r="AFO48" s="14"/>
      <c r="AFP48" s="14"/>
      <c r="AFQ48" s="14"/>
      <c r="AFR48" s="14"/>
      <c r="AFS48" s="14"/>
      <c r="AFT48" s="14"/>
      <c r="AFU48" s="14"/>
      <c r="AFV48" s="14"/>
      <c r="AFW48" s="14"/>
      <c r="AFX48" s="14"/>
      <c r="AFY48" s="14"/>
      <c r="AFZ48" s="14"/>
      <c r="AGA48" s="14"/>
      <c r="AGB48" s="14"/>
      <c r="AGC48" s="14"/>
      <c r="AGD48" s="14"/>
      <c r="AGE48" s="14"/>
      <c r="AGF48" s="14"/>
      <c r="AGG48" s="14"/>
      <c r="AGH48" s="14"/>
      <c r="AGI48" s="14"/>
      <c r="AGJ48" s="14"/>
      <c r="AGK48" s="14"/>
      <c r="AGL48" s="14"/>
      <c r="AGM48" s="14"/>
      <c r="AGN48" s="14"/>
      <c r="AGO48" s="14"/>
      <c r="AGP48" s="14"/>
      <c r="AGQ48" s="14"/>
      <c r="AGR48" s="14"/>
      <c r="AGS48" s="14"/>
      <c r="AGT48" s="14"/>
      <c r="AGU48" s="14"/>
      <c r="AGV48" s="14"/>
      <c r="AGW48" s="14"/>
      <c r="AGX48" s="14"/>
      <c r="AGY48" s="14"/>
      <c r="AGZ48" s="14"/>
      <c r="AHA48" s="14"/>
      <c r="AHB48" s="14"/>
      <c r="AHC48" s="14"/>
      <c r="AHD48" s="14"/>
      <c r="AHE48" s="14"/>
      <c r="AHF48" s="14"/>
      <c r="AHG48" s="14"/>
      <c r="AHH48" s="14"/>
      <c r="AHI48" s="14"/>
      <c r="AHJ48" s="14"/>
      <c r="AHK48" s="14"/>
      <c r="AHL48" s="14"/>
      <c r="AHM48" s="14"/>
      <c r="AHN48" s="14"/>
      <c r="AHO48" s="14"/>
      <c r="AHP48" s="14"/>
      <c r="AHQ48" s="14"/>
      <c r="AHR48" s="14"/>
      <c r="AHS48" s="14"/>
      <c r="AHT48" s="14"/>
      <c r="AHU48" s="14"/>
      <c r="AHV48" s="14"/>
      <c r="AHW48" s="14"/>
      <c r="AHX48" s="14"/>
      <c r="AHY48" s="14"/>
      <c r="AHZ48" s="14"/>
      <c r="AIA48" s="14"/>
      <c r="AIB48" s="14"/>
      <c r="AIC48" s="14"/>
      <c r="AID48" s="14"/>
      <c r="AIE48" s="14"/>
      <c r="AIF48" s="14"/>
      <c r="AIG48" s="14"/>
      <c r="AIH48" s="14"/>
      <c r="AII48" s="14"/>
      <c r="AIJ48" s="14"/>
      <c r="AIK48" s="14"/>
      <c r="AIL48" s="14"/>
      <c r="AIM48" s="14"/>
      <c r="AIN48" s="14"/>
      <c r="AIO48" s="14"/>
      <c r="AIP48" s="14"/>
      <c r="AIQ48" s="14"/>
      <c r="AIR48" s="14"/>
      <c r="AIS48" s="14"/>
      <c r="AIT48" s="14"/>
      <c r="AIU48" s="14"/>
      <c r="AIV48" s="14"/>
      <c r="AIW48" s="14"/>
      <c r="AIX48" s="14"/>
      <c r="AIY48" s="14"/>
      <c r="AIZ48" s="14"/>
      <c r="AJA48" s="14"/>
      <c r="AJB48" s="14"/>
      <c r="AJC48" s="14"/>
      <c r="AJD48" s="14"/>
      <c r="AJE48" s="14"/>
      <c r="AJF48" s="14"/>
      <c r="AJG48" s="14"/>
      <c r="AJH48" s="14"/>
      <c r="AJI48" s="14"/>
      <c r="AJJ48" s="14"/>
      <c r="AJK48" s="14"/>
      <c r="AJL48" s="14"/>
      <c r="AJM48" s="14"/>
      <c r="AJN48" s="14"/>
      <c r="AJO48" s="14"/>
      <c r="AJP48" s="14"/>
      <c r="AJQ48" s="14"/>
      <c r="AJR48" s="14"/>
      <c r="AJS48" s="14"/>
      <c r="AJT48" s="14"/>
      <c r="AJU48" s="14"/>
      <c r="AJV48" s="14"/>
      <c r="AJW48" s="14"/>
      <c r="AJX48" s="14"/>
      <c r="AJY48" s="14"/>
      <c r="AJZ48" s="14"/>
      <c r="AKA48" s="14"/>
      <c r="AKB48" s="14"/>
      <c r="AKC48" s="14"/>
      <c r="AKD48" s="14"/>
      <c r="AKE48" s="14"/>
      <c r="AKF48" s="14"/>
      <c r="AKG48" s="14"/>
      <c r="AKH48" s="14"/>
      <c r="AKI48" s="14"/>
      <c r="AKJ48" s="14"/>
      <c r="AKK48" s="14"/>
      <c r="AKL48" s="14"/>
      <c r="AKM48" s="14"/>
      <c r="AKN48" s="14"/>
      <c r="AKO48" s="14"/>
      <c r="AKP48" s="14"/>
      <c r="AKQ48" s="14"/>
      <c r="AKR48" s="14"/>
      <c r="AKS48" s="14"/>
      <c r="AKT48" s="14"/>
      <c r="AKU48" s="14"/>
      <c r="AKV48" s="14"/>
      <c r="AKW48" s="14"/>
      <c r="AKX48" s="14"/>
      <c r="AKY48" s="14"/>
      <c r="AKZ48" s="14"/>
      <c r="ALA48" s="14"/>
      <c r="ALB48" s="14"/>
      <c r="ALC48" s="14"/>
      <c r="ALD48" s="14"/>
      <c r="ALE48" s="14"/>
      <c r="ALF48" s="14"/>
      <c r="ALG48" s="14"/>
      <c r="ALH48" s="14"/>
      <c r="ALI48" s="14"/>
      <c r="ALJ48" s="14"/>
      <c r="ALK48" s="14"/>
      <c r="ALL48" s="14"/>
      <c r="ALM48" s="14"/>
      <c r="ALN48" s="14"/>
      <c r="ALO48" s="14"/>
      <c r="ALP48" s="14"/>
      <c r="ALQ48" s="14"/>
      <c r="ALR48" s="14"/>
      <c r="ALS48" s="14"/>
      <c r="ALT48" s="14"/>
      <c r="ALU48" s="14"/>
      <c r="ALV48" s="14"/>
      <c r="ALW48" s="14"/>
      <c r="ALX48" s="14"/>
      <c r="ALY48" s="14"/>
      <c r="ALZ48" s="14"/>
      <c r="AMA48" s="14"/>
      <c r="AMB48" s="14"/>
      <c r="AMC48" s="14"/>
      <c r="AMD48" s="14"/>
      <c r="AME48" s="14"/>
      <c r="AMF48" s="14"/>
      <c r="AMG48" s="14"/>
      <c r="AMH48" s="14"/>
      <c r="AMI48" s="14"/>
      <c r="AMJ48" s="14"/>
      <c r="AMK48" s="14"/>
      <c r="AML48" s="14"/>
      <c r="AMM48" s="14"/>
      <c r="AMN48" s="14"/>
      <c r="AMO48" s="14"/>
    </row>
    <row r="49" spans="1:1029" s="139" customFormat="1" ht="32.25" customHeight="1" x14ac:dyDescent="0.25">
      <c r="A49" s="1738" t="s">
        <v>10</v>
      </c>
      <c r="B49" s="702" t="s">
        <v>1925</v>
      </c>
      <c r="C49" s="702" t="s">
        <v>1952</v>
      </c>
      <c r="D49" s="141" t="s">
        <v>1953</v>
      </c>
      <c r="E49" s="140">
        <v>46461</v>
      </c>
      <c r="F49" s="702" t="s">
        <v>619</v>
      </c>
      <c r="IW49" s="14"/>
      <c r="IX49" s="14"/>
      <c r="IY49" s="14"/>
      <c r="IZ49" s="14"/>
      <c r="JA49" s="14"/>
      <c r="JB49" s="14"/>
      <c r="JC49" s="14"/>
      <c r="JD49" s="14"/>
      <c r="JE49" s="14"/>
      <c r="JF49" s="14"/>
      <c r="JG49" s="14"/>
      <c r="JH49" s="14"/>
      <c r="JI49" s="14"/>
      <c r="JJ49" s="14"/>
      <c r="JK49" s="14"/>
      <c r="JL49" s="14"/>
      <c r="JM49" s="14"/>
      <c r="JN49" s="14"/>
      <c r="JO49" s="14"/>
      <c r="JP49" s="14"/>
      <c r="JQ49" s="14"/>
      <c r="JR49" s="14"/>
      <c r="JS49" s="14"/>
      <c r="JT49" s="14"/>
      <c r="JU49" s="14"/>
      <c r="JV49" s="14"/>
      <c r="JW49" s="14"/>
      <c r="JX49" s="14"/>
      <c r="JY49" s="14"/>
      <c r="JZ49" s="14"/>
      <c r="KA49" s="14"/>
      <c r="KB49" s="14"/>
      <c r="KC49" s="14"/>
      <c r="KD49" s="14"/>
      <c r="KE49" s="14"/>
      <c r="KF49" s="14"/>
      <c r="KG49" s="14"/>
      <c r="KH49" s="14"/>
      <c r="KI49" s="14"/>
      <c r="KJ49" s="14"/>
      <c r="KK49" s="14"/>
      <c r="KL49" s="14"/>
      <c r="KM49" s="14"/>
      <c r="KN49" s="14"/>
      <c r="KO49" s="14"/>
      <c r="KP49" s="14"/>
      <c r="KQ49" s="14"/>
      <c r="KR49" s="14"/>
      <c r="KS49" s="14"/>
      <c r="KT49" s="14"/>
      <c r="KU49" s="14"/>
      <c r="KV49" s="14"/>
      <c r="KW49" s="14"/>
      <c r="KX49" s="14"/>
      <c r="KY49" s="14"/>
      <c r="KZ49" s="14"/>
      <c r="LA49" s="14"/>
      <c r="LB49" s="14"/>
      <c r="LC49" s="14"/>
      <c r="LD49" s="14"/>
      <c r="LE49" s="14"/>
      <c r="LF49" s="14"/>
      <c r="LG49" s="14"/>
      <c r="LH49" s="14"/>
      <c r="LI49" s="14"/>
      <c r="LJ49" s="14"/>
      <c r="LK49" s="14"/>
      <c r="LL49" s="14"/>
      <c r="LM49" s="14"/>
      <c r="LN49" s="14"/>
      <c r="LO49" s="14"/>
      <c r="LP49" s="14"/>
      <c r="LQ49" s="14"/>
      <c r="LR49" s="14"/>
      <c r="LS49" s="14"/>
      <c r="LT49" s="14"/>
      <c r="LU49" s="14"/>
      <c r="LV49" s="14"/>
      <c r="LW49" s="14"/>
      <c r="LX49" s="14"/>
      <c r="LY49" s="14"/>
      <c r="LZ49" s="14"/>
      <c r="MA49" s="14"/>
      <c r="MB49" s="14"/>
      <c r="MC49" s="14"/>
      <c r="MD49" s="14"/>
      <c r="ME49" s="14"/>
      <c r="MF49" s="14"/>
      <c r="MG49" s="14"/>
      <c r="MH49" s="14"/>
      <c r="MI49" s="14"/>
      <c r="MJ49" s="14"/>
      <c r="MK49" s="14"/>
      <c r="ML49" s="14"/>
      <c r="MM49" s="14"/>
      <c r="MN49" s="14"/>
      <c r="MO49" s="14"/>
      <c r="MP49" s="14"/>
      <c r="MQ49" s="14"/>
      <c r="MR49" s="14"/>
      <c r="MS49" s="14"/>
      <c r="MT49" s="14"/>
      <c r="MU49" s="14"/>
      <c r="MV49" s="14"/>
      <c r="MW49" s="14"/>
      <c r="MX49" s="14"/>
      <c r="MY49" s="14"/>
      <c r="MZ49" s="14"/>
      <c r="NA49" s="14"/>
      <c r="NB49" s="14"/>
      <c r="NC49" s="14"/>
      <c r="ND49" s="14"/>
      <c r="NE49" s="14"/>
      <c r="NF49" s="14"/>
      <c r="NG49" s="14"/>
      <c r="NH49" s="14"/>
      <c r="NI49" s="14"/>
      <c r="NJ49" s="14"/>
      <c r="NK49" s="14"/>
      <c r="NL49" s="14"/>
      <c r="NM49" s="14"/>
      <c r="NN49" s="14"/>
      <c r="NO49" s="14"/>
      <c r="NP49" s="14"/>
      <c r="NQ49" s="14"/>
      <c r="NR49" s="14"/>
      <c r="NS49" s="14"/>
      <c r="NT49" s="14"/>
      <c r="NU49" s="14"/>
      <c r="NV49" s="14"/>
      <c r="NW49" s="14"/>
      <c r="NX49" s="14"/>
      <c r="NY49" s="14"/>
      <c r="NZ49" s="14"/>
      <c r="OA49" s="14"/>
      <c r="OB49" s="14"/>
      <c r="OC49" s="14"/>
      <c r="OD49" s="14"/>
      <c r="OE49" s="14"/>
      <c r="OF49" s="14"/>
      <c r="OG49" s="14"/>
      <c r="OH49" s="14"/>
      <c r="OI49" s="14"/>
      <c r="OJ49" s="14"/>
      <c r="OK49" s="14"/>
      <c r="OL49" s="14"/>
      <c r="OM49" s="14"/>
      <c r="ON49" s="14"/>
      <c r="OO49" s="14"/>
      <c r="OP49" s="14"/>
      <c r="OQ49" s="14"/>
      <c r="OR49" s="14"/>
      <c r="OS49" s="14"/>
      <c r="OT49" s="14"/>
      <c r="OU49" s="14"/>
      <c r="OV49" s="14"/>
      <c r="OW49" s="14"/>
      <c r="OX49" s="14"/>
      <c r="OY49" s="14"/>
      <c r="OZ49" s="14"/>
      <c r="PA49" s="14"/>
      <c r="PB49" s="14"/>
      <c r="PC49" s="14"/>
      <c r="PD49" s="14"/>
      <c r="PE49" s="14"/>
      <c r="PF49" s="14"/>
      <c r="PG49" s="14"/>
      <c r="PH49" s="14"/>
      <c r="PI49" s="14"/>
      <c r="PJ49" s="14"/>
      <c r="PK49" s="14"/>
      <c r="PL49" s="14"/>
      <c r="PM49" s="14"/>
      <c r="PN49" s="14"/>
      <c r="PO49" s="14"/>
      <c r="PP49" s="14"/>
      <c r="PQ49" s="14"/>
      <c r="PR49" s="14"/>
      <c r="PS49" s="14"/>
      <c r="PT49" s="14"/>
      <c r="PU49" s="14"/>
      <c r="PV49" s="14"/>
      <c r="PW49" s="14"/>
      <c r="PX49" s="14"/>
      <c r="PY49" s="14"/>
      <c r="PZ49" s="14"/>
      <c r="QA49" s="14"/>
      <c r="QB49" s="14"/>
      <c r="QC49" s="14"/>
      <c r="QD49" s="14"/>
      <c r="QE49" s="14"/>
      <c r="QF49" s="14"/>
      <c r="QG49" s="14"/>
      <c r="QH49" s="14"/>
      <c r="QI49" s="14"/>
      <c r="QJ49" s="14"/>
      <c r="QK49" s="14"/>
      <c r="QL49" s="14"/>
      <c r="QM49" s="14"/>
      <c r="QN49" s="14"/>
      <c r="QO49" s="14"/>
      <c r="QP49" s="14"/>
      <c r="QQ49" s="14"/>
      <c r="QR49" s="14"/>
      <c r="QS49" s="14"/>
      <c r="QT49" s="14"/>
      <c r="QU49" s="14"/>
      <c r="QV49" s="14"/>
      <c r="QW49" s="14"/>
      <c r="QX49" s="14"/>
      <c r="QY49" s="14"/>
      <c r="QZ49" s="14"/>
      <c r="RA49" s="14"/>
      <c r="RB49" s="14"/>
      <c r="RC49" s="14"/>
      <c r="RD49" s="14"/>
      <c r="RE49" s="14"/>
      <c r="RF49" s="14"/>
      <c r="RG49" s="14"/>
      <c r="RH49" s="14"/>
      <c r="RI49" s="14"/>
      <c r="RJ49" s="14"/>
      <c r="RK49" s="14"/>
      <c r="RL49" s="14"/>
      <c r="RM49" s="14"/>
      <c r="RN49" s="14"/>
      <c r="RO49" s="14"/>
      <c r="RP49" s="14"/>
      <c r="RQ49" s="14"/>
      <c r="RR49" s="14"/>
      <c r="RS49" s="14"/>
      <c r="RT49" s="14"/>
      <c r="RU49" s="14"/>
      <c r="RV49" s="14"/>
      <c r="RW49" s="14"/>
      <c r="RX49" s="14"/>
      <c r="RY49" s="14"/>
      <c r="RZ49" s="14"/>
      <c r="SA49" s="14"/>
      <c r="SB49" s="14"/>
      <c r="SC49" s="14"/>
      <c r="SD49" s="14"/>
      <c r="SE49" s="14"/>
      <c r="SF49" s="14"/>
      <c r="SG49" s="14"/>
      <c r="SH49" s="14"/>
      <c r="SI49" s="14"/>
      <c r="SJ49" s="14"/>
      <c r="SK49" s="14"/>
      <c r="SL49" s="14"/>
      <c r="SM49" s="14"/>
      <c r="SN49" s="14"/>
      <c r="SO49" s="14"/>
      <c r="SP49" s="14"/>
      <c r="SQ49" s="14"/>
      <c r="SR49" s="14"/>
      <c r="SS49" s="14"/>
      <c r="ST49" s="14"/>
      <c r="SU49" s="14"/>
      <c r="SV49" s="14"/>
      <c r="SW49" s="14"/>
      <c r="SX49" s="14"/>
      <c r="SY49" s="14"/>
      <c r="SZ49" s="14"/>
      <c r="TA49" s="14"/>
      <c r="TB49" s="14"/>
      <c r="TC49" s="14"/>
      <c r="TD49" s="14"/>
      <c r="TE49" s="14"/>
      <c r="TF49" s="14"/>
      <c r="TG49" s="14"/>
      <c r="TH49" s="14"/>
      <c r="TI49" s="14"/>
      <c r="TJ49" s="14"/>
      <c r="TK49" s="14"/>
      <c r="TL49" s="14"/>
      <c r="TM49" s="14"/>
      <c r="TN49" s="14"/>
      <c r="TO49" s="14"/>
      <c r="TP49" s="14"/>
      <c r="TQ49" s="14"/>
      <c r="TR49" s="14"/>
      <c r="TS49" s="14"/>
      <c r="TT49" s="14"/>
      <c r="TU49" s="14"/>
      <c r="TV49" s="14"/>
      <c r="TW49" s="14"/>
      <c r="TX49" s="14"/>
      <c r="TY49" s="14"/>
      <c r="TZ49" s="14"/>
      <c r="UA49" s="14"/>
      <c r="UB49" s="14"/>
      <c r="UC49" s="14"/>
      <c r="UD49" s="14"/>
      <c r="UE49" s="14"/>
      <c r="UF49" s="14"/>
      <c r="UG49" s="14"/>
      <c r="UH49" s="14"/>
      <c r="UI49" s="14"/>
      <c r="UJ49" s="14"/>
      <c r="UK49" s="14"/>
      <c r="UL49" s="14"/>
      <c r="UM49" s="14"/>
      <c r="UN49" s="14"/>
      <c r="UO49" s="14"/>
      <c r="UP49" s="14"/>
      <c r="UQ49" s="14"/>
      <c r="UR49" s="14"/>
      <c r="US49" s="14"/>
      <c r="UT49" s="14"/>
      <c r="UU49" s="14"/>
      <c r="UV49" s="14"/>
      <c r="UW49" s="14"/>
      <c r="UX49" s="14"/>
      <c r="UY49" s="14"/>
      <c r="UZ49" s="14"/>
      <c r="VA49" s="14"/>
      <c r="VB49" s="14"/>
      <c r="VC49" s="14"/>
      <c r="VD49" s="14"/>
      <c r="VE49" s="14"/>
      <c r="VF49" s="14"/>
      <c r="VG49" s="14"/>
      <c r="VH49" s="14"/>
      <c r="VI49" s="14"/>
      <c r="VJ49" s="14"/>
      <c r="VK49" s="14"/>
      <c r="VL49" s="14"/>
      <c r="VM49" s="14"/>
      <c r="VN49" s="14"/>
      <c r="VO49" s="14"/>
      <c r="VP49" s="14"/>
      <c r="VQ49" s="14"/>
      <c r="VR49" s="14"/>
      <c r="VS49" s="14"/>
      <c r="VT49" s="14"/>
      <c r="VU49" s="14"/>
      <c r="VV49" s="14"/>
      <c r="VW49" s="14"/>
      <c r="VX49" s="14"/>
      <c r="VY49" s="14"/>
      <c r="VZ49" s="14"/>
      <c r="WA49" s="14"/>
      <c r="WB49" s="14"/>
      <c r="WC49" s="14"/>
      <c r="WD49" s="14"/>
      <c r="WE49" s="14"/>
      <c r="WF49" s="14"/>
      <c r="WG49" s="14"/>
      <c r="WH49" s="14"/>
      <c r="WI49" s="14"/>
      <c r="WJ49" s="14"/>
      <c r="WK49" s="14"/>
      <c r="WL49" s="14"/>
      <c r="WM49" s="14"/>
      <c r="WN49" s="14"/>
      <c r="WO49" s="14"/>
      <c r="WP49" s="14"/>
      <c r="WQ49" s="14"/>
      <c r="WR49" s="14"/>
      <c r="WS49" s="14"/>
      <c r="WT49" s="14"/>
      <c r="WU49" s="14"/>
      <c r="WV49" s="14"/>
      <c r="WW49" s="14"/>
      <c r="WX49" s="14"/>
      <c r="WY49" s="14"/>
      <c r="WZ49" s="14"/>
      <c r="XA49" s="14"/>
      <c r="XB49" s="14"/>
      <c r="XC49" s="14"/>
      <c r="XD49" s="14"/>
      <c r="XE49" s="14"/>
      <c r="XF49" s="14"/>
      <c r="XG49" s="14"/>
      <c r="XH49" s="14"/>
      <c r="XI49" s="14"/>
      <c r="XJ49" s="14"/>
      <c r="XK49" s="14"/>
      <c r="XL49" s="14"/>
      <c r="XM49" s="14"/>
      <c r="XN49" s="14"/>
      <c r="XO49" s="14"/>
      <c r="XP49" s="14"/>
      <c r="XQ49" s="14"/>
      <c r="XR49" s="14"/>
      <c r="XS49" s="14"/>
      <c r="XT49" s="14"/>
      <c r="XU49" s="14"/>
      <c r="XV49" s="14"/>
      <c r="XW49" s="14"/>
      <c r="XX49" s="14"/>
      <c r="XY49" s="14"/>
      <c r="XZ49" s="14"/>
      <c r="YA49" s="14"/>
      <c r="YB49" s="14"/>
      <c r="YC49" s="14"/>
      <c r="YD49" s="14"/>
      <c r="YE49" s="14"/>
      <c r="YF49" s="14"/>
      <c r="YG49" s="14"/>
      <c r="YH49" s="14"/>
      <c r="YI49" s="14"/>
      <c r="YJ49" s="14"/>
      <c r="YK49" s="14"/>
      <c r="YL49" s="14"/>
      <c r="YM49" s="14"/>
      <c r="YN49" s="14"/>
      <c r="YO49" s="14"/>
      <c r="YP49" s="14"/>
      <c r="YQ49" s="14"/>
      <c r="YR49" s="14"/>
      <c r="YS49" s="14"/>
      <c r="YT49" s="14"/>
      <c r="YU49" s="14"/>
      <c r="YV49" s="14"/>
      <c r="YW49" s="14"/>
      <c r="YX49" s="14"/>
      <c r="YY49" s="14"/>
      <c r="YZ49" s="14"/>
      <c r="ZA49" s="14"/>
      <c r="ZB49" s="14"/>
      <c r="ZC49" s="14"/>
      <c r="ZD49" s="14"/>
      <c r="ZE49" s="14"/>
      <c r="ZF49" s="14"/>
      <c r="ZG49" s="14"/>
      <c r="ZH49" s="14"/>
      <c r="ZI49" s="14"/>
      <c r="ZJ49" s="14"/>
      <c r="ZK49" s="14"/>
      <c r="ZL49" s="14"/>
      <c r="ZM49" s="14"/>
      <c r="ZN49" s="14"/>
      <c r="ZO49" s="14"/>
      <c r="ZP49" s="14"/>
      <c r="ZQ49" s="14"/>
      <c r="ZR49" s="14"/>
      <c r="ZS49" s="14"/>
      <c r="ZT49" s="14"/>
      <c r="ZU49" s="14"/>
      <c r="ZV49" s="14"/>
      <c r="ZW49" s="14"/>
      <c r="ZX49" s="14"/>
      <c r="ZY49" s="14"/>
      <c r="ZZ49" s="14"/>
      <c r="AAA49" s="14"/>
      <c r="AAB49" s="14"/>
      <c r="AAC49" s="14"/>
      <c r="AAD49" s="14"/>
      <c r="AAE49" s="14"/>
      <c r="AAF49" s="14"/>
      <c r="AAG49" s="14"/>
      <c r="AAH49" s="14"/>
      <c r="AAI49" s="14"/>
      <c r="AAJ49" s="14"/>
      <c r="AAK49" s="14"/>
      <c r="AAL49" s="14"/>
      <c r="AAM49" s="14"/>
      <c r="AAN49" s="14"/>
      <c r="AAO49" s="14"/>
      <c r="AAP49" s="14"/>
      <c r="AAQ49" s="14"/>
      <c r="AAR49" s="14"/>
      <c r="AAS49" s="14"/>
      <c r="AAT49" s="14"/>
      <c r="AAU49" s="14"/>
      <c r="AAV49" s="14"/>
      <c r="AAW49" s="14"/>
      <c r="AAX49" s="14"/>
      <c r="AAY49" s="14"/>
      <c r="AAZ49" s="14"/>
      <c r="ABA49" s="14"/>
      <c r="ABB49" s="14"/>
      <c r="ABC49" s="14"/>
      <c r="ABD49" s="14"/>
      <c r="ABE49" s="14"/>
      <c r="ABF49" s="14"/>
      <c r="ABG49" s="14"/>
      <c r="ABH49" s="14"/>
      <c r="ABI49" s="14"/>
      <c r="ABJ49" s="14"/>
      <c r="ABK49" s="14"/>
      <c r="ABL49" s="14"/>
      <c r="ABM49" s="14"/>
      <c r="ABN49" s="14"/>
      <c r="ABO49" s="14"/>
      <c r="ABP49" s="14"/>
      <c r="ABQ49" s="14"/>
      <c r="ABR49" s="14"/>
      <c r="ABS49" s="14"/>
      <c r="ABT49" s="14"/>
      <c r="ABU49" s="14"/>
      <c r="ABV49" s="14"/>
      <c r="ABW49" s="14"/>
      <c r="ABX49" s="14"/>
      <c r="ABY49" s="14"/>
      <c r="ABZ49" s="14"/>
      <c r="ACA49" s="14"/>
      <c r="ACB49" s="14"/>
      <c r="ACC49" s="14"/>
      <c r="ACD49" s="14"/>
      <c r="ACE49" s="14"/>
      <c r="ACF49" s="14"/>
      <c r="ACG49" s="14"/>
      <c r="ACH49" s="14"/>
      <c r="ACI49" s="14"/>
      <c r="ACJ49" s="14"/>
      <c r="ACK49" s="14"/>
      <c r="ACL49" s="14"/>
      <c r="ACM49" s="14"/>
      <c r="ACN49" s="14"/>
      <c r="ACO49" s="14"/>
      <c r="ACP49" s="14"/>
      <c r="ACQ49" s="14"/>
      <c r="ACR49" s="14"/>
      <c r="ACS49" s="14"/>
      <c r="ACT49" s="14"/>
      <c r="ACU49" s="14"/>
      <c r="ACV49" s="14"/>
      <c r="ACW49" s="14"/>
      <c r="ACX49" s="14"/>
      <c r="ACY49" s="14"/>
      <c r="ACZ49" s="14"/>
      <c r="ADA49" s="14"/>
      <c r="ADB49" s="14"/>
      <c r="ADC49" s="14"/>
      <c r="ADD49" s="14"/>
      <c r="ADE49" s="14"/>
      <c r="ADF49" s="14"/>
      <c r="ADG49" s="14"/>
      <c r="ADH49" s="14"/>
      <c r="ADI49" s="14"/>
      <c r="ADJ49" s="14"/>
      <c r="ADK49" s="14"/>
      <c r="ADL49" s="14"/>
      <c r="ADM49" s="14"/>
      <c r="ADN49" s="14"/>
      <c r="ADO49" s="14"/>
      <c r="ADP49" s="14"/>
      <c r="ADQ49" s="14"/>
      <c r="ADR49" s="14"/>
      <c r="ADS49" s="14"/>
      <c r="ADT49" s="14"/>
      <c r="ADU49" s="14"/>
      <c r="ADV49" s="14"/>
      <c r="ADW49" s="14"/>
      <c r="ADX49" s="14"/>
      <c r="ADY49" s="14"/>
      <c r="ADZ49" s="14"/>
      <c r="AEA49" s="14"/>
      <c r="AEB49" s="14"/>
      <c r="AEC49" s="14"/>
      <c r="AED49" s="14"/>
      <c r="AEE49" s="14"/>
      <c r="AEF49" s="14"/>
      <c r="AEG49" s="14"/>
      <c r="AEH49" s="14"/>
      <c r="AEI49" s="14"/>
      <c r="AEJ49" s="14"/>
      <c r="AEK49" s="14"/>
      <c r="AEL49" s="14"/>
      <c r="AEM49" s="14"/>
      <c r="AEN49" s="14"/>
      <c r="AEO49" s="14"/>
      <c r="AEP49" s="14"/>
      <c r="AEQ49" s="14"/>
      <c r="AER49" s="14"/>
      <c r="AES49" s="14"/>
      <c r="AET49" s="14"/>
      <c r="AEU49" s="14"/>
      <c r="AEV49" s="14"/>
      <c r="AEW49" s="14"/>
      <c r="AEX49" s="14"/>
      <c r="AEY49" s="14"/>
      <c r="AEZ49" s="14"/>
      <c r="AFA49" s="14"/>
      <c r="AFB49" s="14"/>
      <c r="AFC49" s="14"/>
      <c r="AFD49" s="14"/>
      <c r="AFE49" s="14"/>
      <c r="AFF49" s="14"/>
      <c r="AFG49" s="14"/>
      <c r="AFH49" s="14"/>
      <c r="AFI49" s="14"/>
      <c r="AFJ49" s="14"/>
      <c r="AFK49" s="14"/>
      <c r="AFL49" s="14"/>
      <c r="AFM49" s="14"/>
      <c r="AFN49" s="14"/>
      <c r="AFO49" s="14"/>
      <c r="AFP49" s="14"/>
      <c r="AFQ49" s="14"/>
      <c r="AFR49" s="14"/>
      <c r="AFS49" s="14"/>
      <c r="AFT49" s="14"/>
      <c r="AFU49" s="14"/>
      <c r="AFV49" s="14"/>
      <c r="AFW49" s="14"/>
      <c r="AFX49" s="14"/>
      <c r="AFY49" s="14"/>
      <c r="AFZ49" s="14"/>
      <c r="AGA49" s="14"/>
      <c r="AGB49" s="14"/>
      <c r="AGC49" s="14"/>
      <c r="AGD49" s="14"/>
      <c r="AGE49" s="14"/>
      <c r="AGF49" s="14"/>
      <c r="AGG49" s="14"/>
      <c r="AGH49" s="14"/>
      <c r="AGI49" s="14"/>
      <c r="AGJ49" s="14"/>
      <c r="AGK49" s="14"/>
      <c r="AGL49" s="14"/>
      <c r="AGM49" s="14"/>
      <c r="AGN49" s="14"/>
      <c r="AGO49" s="14"/>
      <c r="AGP49" s="14"/>
      <c r="AGQ49" s="14"/>
      <c r="AGR49" s="14"/>
      <c r="AGS49" s="14"/>
      <c r="AGT49" s="14"/>
      <c r="AGU49" s="14"/>
      <c r="AGV49" s="14"/>
      <c r="AGW49" s="14"/>
      <c r="AGX49" s="14"/>
      <c r="AGY49" s="14"/>
      <c r="AGZ49" s="14"/>
      <c r="AHA49" s="14"/>
      <c r="AHB49" s="14"/>
      <c r="AHC49" s="14"/>
      <c r="AHD49" s="14"/>
      <c r="AHE49" s="14"/>
      <c r="AHF49" s="14"/>
      <c r="AHG49" s="14"/>
      <c r="AHH49" s="14"/>
      <c r="AHI49" s="14"/>
      <c r="AHJ49" s="14"/>
      <c r="AHK49" s="14"/>
      <c r="AHL49" s="14"/>
      <c r="AHM49" s="14"/>
      <c r="AHN49" s="14"/>
      <c r="AHO49" s="14"/>
      <c r="AHP49" s="14"/>
      <c r="AHQ49" s="14"/>
      <c r="AHR49" s="14"/>
      <c r="AHS49" s="14"/>
      <c r="AHT49" s="14"/>
      <c r="AHU49" s="14"/>
      <c r="AHV49" s="14"/>
      <c r="AHW49" s="14"/>
      <c r="AHX49" s="14"/>
      <c r="AHY49" s="14"/>
      <c r="AHZ49" s="14"/>
      <c r="AIA49" s="14"/>
      <c r="AIB49" s="14"/>
      <c r="AIC49" s="14"/>
      <c r="AID49" s="14"/>
      <c r="AIE49" s="14"/>
      <c r="AIF49" s="14"/>
      <c r="AIG49" s="14"/>
      <c r="AIH49" s="14"/>
      <c r="AII49" s="14"/>
      <c r="AIJ49" s="14"/>
      <c r="AIK49" s="14"/>
      <c r="AIL49" s="14"/>
      <c r="AIM49" s="14"/>
      <c r="AIN49" s="14"/>
      <c r="AIO49" s="14"/>
      <c r="AIP49" s="14"/>
      <c r="AIQ49" s="14"/>
      <c r="AIR49" s="14"/>
      <c r="AIS49" s="14"/>
      <c r="AIT49" s="14"/>
      <c r="AIU49" s="14"/>
      <c r="AIV49" s="14"/>
      <c r="AIW49" s="14"/>
      <c r="AIX49" s="14"/>
      <c r="AIY49" s="14"/>
      <c r="AIZ49" s="14"/>
      <c r="AJA49" s="14"/>
      <c r="AJB49" s="14"/>
      <c r="AJC49" s="14"/>
      <c r="AJD49" s="14"/>
      <c r="AJE49" s="14"/>
      <c r="AJF49" s="14"/>
      <c r="AJG49" s="14"/>
      <c r="AJH49" s="14"/>
      <c r="AJI49" s="14"/>
      <c r="AJJ49" s="14"/>
      <c r="AJK49" s="14"/>
      <c r="AJL49" s="14"/>
      <c r="AJM49" s="14"/>
      <c r="AJN49" s="14"/>
      <c r="AJO49" s="14"/>
      <c r="AJP49" s="14"/>
      <c r="AJQ49" s="14"/>
      <c r="AJR49" s="14"/>
      <c r="AJS49" s="14"/>
      <c r="AJT49" s="14"/>
      <c r="AJU49" s="14"/>
      <c r="AJV49" s="14"/>
      <c r="AJW49" s="14"/>
      <c r="AJX49" s="14"/>
      <c r="AJY49" s="14"/>
      <c r="AJZ49" s="14"/>
      <c r="AKA49" s="14"/>
      <c r="AKB49" s="14"/>
      <c r="AKC49" s="14"/>
      <c r="AKD49" s="14"/>
      <c r="AKE49" s="14"/>
      <c r="AKF49" s="14"/>
      <c r="AKG49" s="14"/>
      <c r="AKH49" s="14"/>
      <c r="AKI49" s="14"/>
      <c r="AKJ49" s="14"/>
      <c r="AKK49" s="14"/>
      <c r="AKL49" s="14"/>
      <c r="AKM49" s="14"/>
      <c r="AKN49" s="14"/>
      <c r="AKO49" s="14"/>
      <c r="AKP49" s="14"/>
      <c r="AKQ49" s="14"/>
      <c r="AKR49" s="14"/>
      <c r="AKS49" s="14"/>
      <c r="AKT49" s="14"/>
      <c r="AKU49" s="14"/>
      <c r="AKV49" s="14"/>
      <c r="AKW49" s="14"/>
      <c r="AKX49" s="14"/>
      <c r="AKY49" s="14"/>
      <c r="AKZ49" s="14"/>
      <c r="ALA49" s="14"/>
      <c r="ALB49" s="14"/>
      <c r="ALC49" s="14"/>
      <c r="ALD49" s="14"/>
      <c r="ALE49" s="14"/>
      <c r="ALF49" s="14"/>
      <c r="ALG49" s="14"/>
      <c r="ALH49" s="14"/>
      <c r="ALI49" s="14"/>
      <c r="ALJ49" s="14"/>
      <c r="ALK49" s="14"/>
      <c r="ALL49" s="14"/>
      <c r="ALM49" s="14"/>
      <c r="ALN49" s="14"/>
      <c r="ALO49" s="14"/>
      <c r="ALP49" s="14"/>
      <c r="ALQ49" s="14"/>
      <c r="ALR49" s="14"/>
      <c r="ALS49" s="14"/>
      <c r="ALT49" s="14"/>
      <c r="ALU49" s="14"/>
      <c r="ALV49" s="14"/>
      <c r="ALW49" s="14"/>
      <c r="ALX49" s="14"/>
      <c r="ALY49" s="14"/>
      <c r="ALZ49" s="14"/>
      <c r="AMA49" s="14"/>
      <c r="AMB49" s="14"/>
      <c r="AMC49" s="14"/>
      <c r="AMD49" s="14"/>
      <c r="AME49" s="14"/>
      <c r="AMF49" s="14"/>
      <c r="AMG49" s="14"/>
      <c r="AMH49" s="14"/>
      <c r="AMI49" s="14"/>
      <c r="AMJ49" s="14"/>
      <c r="AMK49" s="14"/>
      <c r="AML49" s="14"/>
      <c r="AMM49" s="14"/>
      <c r="AMN49" s="14"/>
      <c r="AMO49" s="14"/>
    </row>
    <row r="50" spans="1:1029" s="139" customFormat="1" ht="32.25" customHeight="1" x14ac:dyDescent="0.25">
      <c r="A50" s="1738" t="s">
        <v>10</v>
      </c>
      <c r="B50" s="702" t="s">
        <v>1927</v>
      </c>
      <c r="C50" s="702" t="s">
        <v>1954</v>
      </c>
      <c r="D50" s="141" t="s">
        <v>1955</v>
      </c>
      <c r="E50" s="140">
        <v>46822</v>
      </c>
      <c r="F50" s="702" t="s">
        <v>619</v>
      </c>
      <c r="IW50" s="14"/>
      <c r="IX50" s="14"/>
      <c r="IY50" s="14"/>
      <c r="IZ50" s="14"/>
      <c r="JA50" s="14"/>
      <c r="JB50" s="14"/>
      <c r="JC50" s="14"/>
      <c r="JD50" s="14"/>
      <c r="JE50" s="14"/>
      <c r="JF50" s="14"/>
      <c r="JG50" s="14"/>
      <c r="JH50" s="14"/>
      <c r="JI50" s="14"/>
      <c r="JJ50" s="14"/>
      <c r="JK50" s="14"/>
      <c r="JL50" s="14"/>
      <c r="JM50" s="14"/>
      <c r="JN50" s="14"/>
      <c r="JO50" s="14"/>
      <c r="JP50" s="14"/>
      <c r="JQ50" s="14"/>
      <c r="JR50" s="14"/>
      <c r="JS50" s="14"/>
      <c r="JT50" s="14"/>
      <c r="JU50" s="14"/>
      <c r="JV50" s="14"/>
      <c r="JW50" s="14"/>
      <c r="JX50" s="14"/>
      <c r="JY50" s="14"/>
      <c r="JZ50" s="14"/>
      <c r="KA50" s="14"/>
      <c r="KB50" s="14"/>
      <c r="KC50" s="14"/>
      <c r="KD50" s="14"/>
      <c r="KE50" s="14"/>
      <c r="KF50" s="14"/>
      <c r="KG50" s="14"/>
      <c r="KH50" s="14"/>
      <c r="KI50" s="14"/>
      <c r="KJ50" s="14"/>
      <c r="KK50" s="14"/>
      <c r="KL50" s="14"/>
      <c r="KM50" s="14"/>
      <c r="KN50" s="14"/>
      <c r="KO50" s="14"/>
      <c r="KP50" s="14"/>
      <c r="KQ50" s="14"/>
      <c r="KR50" s="14"/>
      <c r="KS50" s="14"/>
      <c r="KT50" s="14"/>
      <c r="KU50" s="14"/>
      <c r="KV50" s="14"/>
      <c r="KW50" s="14"/>
      <c r="KX50" s="14"/>
      <c r="KY50" s="14"/>
      <c r="KZ50" s="14"/>
      <c r="LA50" s="14"/>
      <c r="LB50" s="14"/>
      <c r="LC50" s="14"/>
      <c r="LD50" s="14"/>
      <c r="LE50" s="14"/>
      <c r="LF50" s="14"/>
      <c r="LG50" s="14"/>
      <c r="LH50" s="14"/>
      <c r="LI50" s="14"/>
      <c r="LJ50" s="14"/>
      <c r="LK50" s="14"/>
      <c r="LL50" s="14"/>
      <c r="LM50" s="14"/>
      <c r="LN50" s="14"/>
      <c r="LO50" s="14"/>
      <c r="LP50" s="14"/>
      <c r="LQ50" s="14"/>
      <c r="LR50" s="14"/>
      <c r="LS50" s="14"/>
      <c r="LT50" s="14"/>
      <c r="LU50" s="14"/>
      <c r="LV50" s="14"/>
      <c r="LW50" s="14"/>
      <c r="LX50" s="14"/>
      <c r="LY50" s="14"/>
      <c r="LZ50" s="14"/>
      <c r="MA50" s="14"/>
      <c r="MB50" s="14"/>
      <c r="MC50" s="14"/>
      <c r="MD50" s="14"/>
      <c r="ME50" s="14"/>
      <c r="MF50" s="14"/>
      <c r="MG50" s="14"/>
      <c r="MH50" s="14"/>
      <c r="MI50" s="14"/>
      <c r="MJ50" s="14"/>
      <c r="MK50" s="14"/>
      <c r="ML50" s="14"/>
      <c r="MM50" s="14"/>
      <c r="MN50" s="14"/>
      <c r="MO50" s="14"/>
      <c r="MP50" s="14"/>
      <c r="MQ50" s="14"/>
      <c r="MR50" s="14"/>
      <c r="MS50" s="14"/>
      <c r="MT50" s="14"/>
      <c r="MU50" s="14"/>
      <c r="MV50" s="14"/>
      <c r="MW50" s="14"/>
      <c r="MX50" s="14"/>
      <c r="MY50" s="14"/>
      <c r="MZ50" s="14"/>
      <c r="NA50" s="14"/>
      <c r="NB50" s="14"/>
      <c r="NC50" s="14"/>
      <c r="ND50" s="14"/>
      <c r="NE50" s="14"/>
      <c r="NF50" s="14"/>
      <c r="NG50" s="14"/>
      <c r="NH50" s="14"/>
      <c r="NI50" s="14"/>
      <c r="NJ50" s="14"/>
      <c r="NK50" s="14"/>
      <c r="NL50" s="14"/>
      <c r="NM50" s="14"/>
      <c r="NN50" s="14"/>
      <c r="NO50" s="14"/>
      <c r="NP50" s="14"/>
      <c r="NQ50" s="14"/>
      <c r="NR50" s="14"/>
      <c r="NS50" s="14"/>
      <c r="NT50" s="14"/>
      <c r="NU50" s="14"/>
      <c r="NV50" s="14"/>
      <c r="NW50" s="14"/>
      <c r="NX50" s="14"/>
      <c r="NY50" s="14"/>
      <c r="NZ50" s="14"/>
      <c r="OA50" s="14"/>
      <c r="OB50" s="14"/>
      <c r="OC50" s="14"/>
      <c r="OD50" s="14"/>
      <c r="OE50" s="14"/>
      <c r="OF50" s="14"/>
      <c r="OG50" s="14"/>
      <c r="OH50" s="14"/>
      <c r="OI50" s="14"/>
      <c r="OJ50" s="14"/>
      <c r="OK50" s="14"/>
      <c r="OL50" s="14"/>
      <c r="OM50" s="14"/>
      <c r="ON50" s="14"/>
      <c r="OO50" s="14"/>
      <c r="OP50" s="14"/>
      <c r="OQ50" s="14"/>
      <c r="OR50" s="14"/>
      <c r="OS50" s="14"/>
      <c r="OT50" s="14"/>
      <c r="OU50" s="14"/>
      <c r="OV50" s="14"/>
      <c r="OW50" s="14"/>
      <c r="OX50" s="14"/>
      <c r="OY50" s="14"/>
      <c r="OZ50" s="14"/>
      <c r="PA50" s="14"/>
      <c r="PB50" s="14"/>
      <c r="PC50" s="14"/>
      <c r="PD50" s="14"/>
      <c r="PE50" s="14"/>
      <c r="PF50" s="14"/>
      <c r="PG50" s="14"/>
      <c r="PH50" s="14"/>
      <c r="PI50" s="14"/>
      <c r="PJ50" s="14"/>
      <c r="PK50" s="14"/>
      <c r="PL50" s="14"/>
      <c r="PM50" s="14"/>
      <c r="PN50" s="14"/>
      <c r="PO50" s="14"/>
      <c r="PP50" s="14"/>
      <c r="PQ50" s="14"/>
      <c r="PR50" s="14"/>
      <c r="PS50" s="14"/>
      <c r="PT50" s="14"/>
      <c r="PU50" s="14"/>
      <c r="PV50" s="14"/>
      <c r="PW50" s="14"/>
      <c r="PX50" s="14"/>
      <c r="PY50" s="14"/>
      <c r="PZ50" s="14"/>
      <c r="QA50" s="14"/>
      <c r="QB50" s="14"/>
      <c r="QC50" s="14"/>
      <c r="QD50" s="14"/>
      <c r="QE50" s="14"/>
      <c r="QF50" s="14"/>
      <c r="QG50" s="14"/>
      <c r="QH50" s="14"/>
      <c r="QI50" s="14"/>
      <c r="QJ50" s="14"/>
      <c r="QK50" s="14"/>
      <c r="QL50" s="14"/>
      <c r="QM50" s="14"/>
      <c r="QN50" s="14"/>
      <c r="QO50" s="14"/>
      <c r="QP50" s="14"/>
      <c r="QQ50" s="14"/>
      <c r="QR50" s="14"/>
      <c r="QS50" s="14"/>
      <c r="QT50" s="14"/>
      <c r="QU50" s="14"/>
      <c r="QV50" s="14"/>
      <c r="QW50" s="14"/>
      <c r="QX50" s="14"/>
      <c r="QY50" s="14"/>
      <c r="QZ50" s="14"/>
      <c r="RA50" s="14"/>
      <c r="RB50" s="14"/>
      <c r="RC50" s="14"/>
      <c r="RD50" s="14"/>
      <c r="RE50" s="14"/>
      <c r="RF50" s="14"/>
      <c r="RG50" s="14"/>
      <c r="RH50" s="14"/>
      <c r="RI50" s="14"/>
      <c r="RJ50" s="14"/>
      <c r="RK50" s="14"/>
      <c r="RL50" s="14"/>
      <c r="RM50" s="14"/>
      <c r="RN50" s="14"/>
      <c r="RO50" s="14"/>
      <c r="RP50" s="14"/>
      <c r="RQ50" s="14"/>
      <c r="RR50" s="14"/>
      <c r="RS50" s="14"/>
      <c r="RT50" s="14"/>
      <c r="RU50" s="14"/>
      <c r="RV50" s="14"/>
      <c r="RW50" s="14"/>
      <c r="RX50" s="14"/>
      <c r="RY50" s="14"/>
      <c r="RZ50" s="14"/>
      <c r="SA50" s="14"/>
      <c r="SB50" s="14"/>
      <c r="SC50" s="14"/>
      <c r="SD50" s="14"/>
      <c r="SE50" s="14"/>
      <c r="SF50" s="14"/>
      <c r="SG50" s="14"/>
      <c r="SH50" s="14"/>
      <c r="SI50" s="14"/>
      <c r="SJ50" s="14"/>
      <c r="SK50" s="14"/>
      <c r="SL50" s="14"/>
      <c r="SM50" s="14"/>
      <c r="SN50" s="14"/>
      <c r="SO50" s="14"/>
      <c r="SP50" s="14"/>
      <c r="SQ50" s="14"/>
      <c r="SR50" s="14"/>
      <c r="SS50" s="14"/>
      <c r="ST50" s="14"/>
      <c r="SU50" s="14"/>
      <c r="SV50" s="14"/>
      <c r="SW50" s="14"/>
      <c r="SX50" s="14"/>
      <c r="SY50" s="14"/>
      <c r="SZ50" s="14"/>
      <c r="TA50" s="14"/>
      <c r="TB50" s="14"/>
      <c r="TC50" s="14"/>
      <c r="TD50" s="14"/>
      <c r="TE50" s="14"/>
      <c r="TF50" s="14"/>
      <c r="TG50" s="14"/>
      <c r="TH50" s="14"/>
      <c r="TI50" s="14"/>
      <c r="TJ50" s="14"/>
      <c r="TK50" s="14"/>
      <c r="TL50" s="14"/>
      <c r="TM50" s="14"/>
      <c r="TN50" s="14"/>
      <c r="TO50" s="14"/>
      <c r="TP50" s="14"/>
      <c r="TQ50" s="14"/>
      <c r="TR50" s="14"/>
      <c r="TS50" s="14"/>
      <c r="TT50" s="14"/>
      <c r="TU50" s="14"/>
      <c r="TV50" s="14"/>
      <c r="TW50" s="14"/>
      <c r="TX50" s="14"/>
      <c r="TY50" s="14"/>
      <c r="TZ50" s="14"/>
      <c r="UA50" s="14"/>
      <c r="UB50" s="14"/>
      <c r="UC50" s="14"/>
      <c r="UD50" s="14"/>
      <c r="UE50" s="14"/>
      <c r="UF50" s="14"/>
      <c r="UG50" s="14"/>
      <c r="UH50" s="14"/>
      <c r="UI50" s="14"/>
      <c r="UJ50" s="14"/>
      <c r="UK50" s="14"/>
      <c r="UL50" s="14"/>
      <c r="UM50" s="14"/>
      <c r="UN50" s="14"/>
      <c r="UO50" s="14"/>
      <c r="UP50" s="14"/>
      <c r="UQ50" s="14"/>
      <c r="UR50" s="14"/>
      <c r="US50" s="14"/>
      <c r="UT50" s="14"/>
      <c r="UU50" s="14"/>
      <c r="UV50" s="14"/>
      <c r="UW50" s="14"/>
      <c r="UX50" s="14"/>
      <c r="UY50" s="14"/>
      <c r="UZ50" s="14"/>
      <c r="VA50" s="14"/>
      <c r="VB50" s="14"/>
      <c r="VC50" s="14"/>
      <c r="VD50" s="14"/>
      <c r="VE50" s="14"/>
      <c r="VF50" s="14"/>
      <c r="VG50" s="14"/>
      <c r="VH50" s="14"/>
      <c r="VI50" s="14"/>
      <c r="VJ50" s="14"/>
      <c r="VK50" s="14"/>
      <c r="VL50" s="14"/>
      <c r="VM50" s="14"/>
      <c r="VN50" s="14"/>
      <c r="VO50" s="14"/>
      <c r="VP50" s="14"/>
      <c r="VQ50" s="14"/>
      <c r="VR50" s="14"/>
      <c r="VS50" s="14"/>
      <c r="VT50" s="14"/>
      <c r="VU50" s="14"/>
      <c r="VV50" s="14"/>
      <c r="VW50" s="14"/>
      <c r="VX50" s="14"/>
      <c r="VY50" s="14"/>
      <c r="VZ50" s="14"/>
      <c r="WA50" s="14"/>
      <c r="WB50" s="14"/>
      <c r="WC50" s="14"/>
      <c r="WD50" s="14"/>
      <c r="WE50" s="14"/>
      <c r="WF50" s="14"/>
      <c r="WG50" s="14"/>
      <c r="WH50" s="14"/>
      <c r="WI50" s="14"/>
      <c r="WJ50" s="14"/>
      <c r="WK50" s="14"/>
      <c r="WL50" s="14"/>
      <c r="WM50" s="14"/>
      <c r="WN50" s="14"/>
      <c r="WO50" s="14"/>
      <c r="WP50" s="14"/>
      <c r="WQ50" s="14"/>
      <c r="WR50" s="14"/>
      <c r="WS50" s="14"/>
      <c r="WT50" s="14"/>
      <c r="WU50" s="14"/>
      <c r="WV50" s="14"/>
      <c r="WW50" s="14"/>
      <c r="WX50" s="14"/>
      <c r="WY50" s="14"/>
      <c r="WZ50" s="14"/>
      <c r="XA50" s="14"/>
      <c r="XB50" s="14"/>
      <c r="XC50" s="14"/>
      <c r="XD50" s="14"/>
      <c r="XE50" s="14"/>
      <c r="XF50" s="14"/>
      <c r="XG50" s="14"/>
      <c r="XH50" s="14"/>
      <c r="XI50" s="14"/>
      <c r="XJ50" s="14"/>
      <c r="XK50" s="14"/>
      <c r="XL50" s="14"/>
      <c r="XM50" s="14"/>
      <c r="XN50" s="14"/>
      <c r="XO50" s="14"/>
      <c r="XP50" s="14"/>
      <c r="XQ50" s="14"/>
      <c r="XR50" s="14"/>
      <c r="XS50" s="14"/>
      <c r="XT50" s="14"/>
      <c r="XU50" s="14"/>
      <c r="XV50" s="14"/>
      <c r="XW50" s="14"/>
      <c r="XX50" s="14"/>
      <c r="XY50" s="14"/>
      <c r="XZ50" s="14"/>
      <c r="YA50" s="14"/>
      <c r="YB50" s="14"/>
      <c r="YC50" s="14"/>
      <c r="YD50" s="14"/>
      <c r="YE50" s="14"/>
      <c r="YF50" s="14"/>
      <c r="YG50" s="14"/>
      <c r="YH50" s="14"/>
      <c r="YI50" s="14"/>
      <c r="YJ50" s="14"/>
      <c r="YK50" s="14"/>
      <c r="YL50" s="14"/>
      <c r="YM50" s="14"/>
      <c r="YN50" s="14"/>
      <c r="YO50" s="14"/>
      <c r="YP50" s="14"/>
      <c r="YQ50" s="14"/>
      <c r="YR50" s="14"/>
      <c r="YS50" s="14"/>
      <c r="YT50" s="14"/>
      <c r="YU50" s="14"/>
      <c r="YV50" s="14"/>
      <c r="YW50" s="14"/>
      <c r="YX50" s="14"/>
      <c r="YY50" s="14"/>
      <c r="YZ50" s="14"/>
      <c r="ZA50" s="14"/>
      <c r="ZB50" s="14"/>
      <c r="ZC50" s="14"/>
      <c r="ZD50" s="14"/>
      <c r="ZE50" s="14"/>
      <c r="ZF50" s="14"/>
      <c r="ZG50" s="14"/>
      <c r="ZH50" s="14"/>
      <c r="ZI50" s="14"/>
      <c r="ZJ50" s="14"/>
      <c r="ZK50" s="14"/>
      <c r="ZL50" s="14"/>
      <c r="ZM50" s="14"/>
      <c r="ZN50" s="14"/>
      <c r="ZO50" s="14"/>
      <c r="ZP50" s="14"/>
      <c r="ZQ50" s="14"/>
      <c r="ZR50" s="14"/>
      <c r="ZS50" s="14"/>
      <c r="ZT50" s="14"/>
      <c r="ZU50" s="14"/>
      <c r="ZV50" s="14"/>
      <c r="ZW50" s="14"/>
      <c r="ZX50" s="14"/>
      <c r="ZY50" s="14"/>
      <c r="ZZ50" s="14"/>
      <c r="AAA50" s="14"/>
      <c r="AAB50" s="14"/>
      <c r="AAC50" s="14"/>
      <c r="AAD50" s="14"/>
      <c r="AAE50" s="14"/>
      <c r="AAF50" s="14"/>
      <c r="AAG50" s="14"/>
      <c r="AAH50" s="14"/>
      <c r="AAI50" s="14"/>
      <c r="AAJ50" s="14"/>
      <c r="AAK50" s="14"/>
      <c r="AAL50" s="14"/>
      <c r="AAM50" s="14"/>
      <c r="AAN50" s="14"/>
      <c r="AAO50" s="14"/>
      <c r="AAP50" s="14"/>
      <c r="AAQ50" s="14"/>
      <c r="AAR50" s="14"/>
      <c r="AAS50" s="14"/>
      <c r="AAT50" s="14"/>
      <c r="AAU50" s="14"/>
      <c r="AAV50" s="14"/>
      <c r="AAW50" s="14"/>
      <c r="AAX50" s="14"/>
      <c r="AAY50" s="14"/>
      <c r="AAZ50" s="14"/>
      <c r="ABA50" s="14"/>
      <c r="ABB50" s="14"/>
      <c r="ABC50" s="14"/>
      <c r="ABD50" s="14"/>
      <c r="ABE50" s="14"/>
      <c r="ABF50" s="14"/>
      <c r="ABG50" s="14"/>
      <c r="ABH50" s="14"/>
      <c r="ABI50" s="14"/>
      <c r="ABJ50" s="14"/>
      <c r="ABK50" s="14"/>
      <c r="ABL50" s="14"/>
      <c r="ABM50" s="14"/>
      <c r="ABN50" s="14"/>
      <c r="ABO50" s="14"/>
      <c r="ABP50" s="14"/>
      <c r="ABQ50" s="14"/>
      <c r="ABR50" s="14"/>
      <c r="ABS50" s="14"/>
      <c r="ABT50" s="14"/>
      <c r="ABU50" s="14"/>
      <c r="ABV50" s="14"/>
      <c r="ABW50" s="14"/>
      <c r="ABX50" s="14"/>
      <c r="ABY50" s="14"/>
      <c r="ABZ50" s="14"/>
      <c r="ACA50" s="14"/>
      <c r="ACB50" s="14"/>
      <c r="ACC50" s="14"/>
      <c r="ACD50" s="14"/>
      <c r="ACE50" s="14"/>
      <c r="ACF50" s="14"/>
      <c r="ACG50" s="14"/>
      <c r="ACH50" s="14"/>
      <c r="ACI50" s="14"/>
      <c r="ACJ50" s="14"/>
      <c r="ACK50" s="14"/>
      <c r="ACL50" s="14"/>
      <c r="ACM50" s="14"/>
      <c r="ACN50" s="14"/>
      <c r="ACO50" s="14"/>
      <c r="ACP50" s="14"/>
      <c r="ACQ50" s="14"/>
      <c r="ACR50" s="14"/>
      <c r="ACS50" s="14"/>
      <c r="ACT50" s="14"/>
      <c r="ACU50" s="14"/>
      <c r="ACV50" s="14"/>
      <c r="ACW50" s="14"/>
      <c r="ACX50" s="14"/>
      <c r="ACY50" s="14"/>
      <c r="ACZ50" s="14"/>
      <c r="ADA50" s="14"/>
      <c r="ADB50" s="14"/>
      <c r="ADC50" s="14"/>
      <c r="ADD50" s="14"/>
      <c r="ADE50" s="14"/>
      <c r="ADF50" s="14"/>
      <c r="ADG50" s="14"/>
      <c r="ADH50" s="14"/>
      <c r="ADI50" s="14"/>
      <c r="ADJ50" s="14"/>
      <c r="ADK50" s="14"/>
      <c r="ADL50" s="14"/>
      <c r="ADM50" s="14"/>
      <c r="ADN50" s="14"/>
      <c r="ADO50" s="14"/>
      <c r="ADP50" s="14"/>
      <c r="ADQ50" s="14"/>
      <c r="ADR50" s="14"/>
      <c r="ADS50" s="14"/>
      <c r="ADT50" s="14"/>
      <c r="ADU50" s="14"/>
      <c r="ADV50" s="14"/>
      <c r="ADW50" s="14"/>
      <c r="ADX50" s="14"/>
      <c r="ADY50" s="14"/>
      <c r="ADZ50" s="14"/>
      <c r="AEA50" s="14"/>
      <c r="AEB50" s="14"/>
      <c r="AEC50" s="14"/>
      <c r="AED50" s="14"/>
      <c r="AEE50" s="14"/>
      <c r="AEF50" s="14"/>
      <c r="AEG50" s="14"/>
      <c r="AEH50" s="14"/>
      <c r="AEI50" s="14"/>
      <c r="AEJ50" s="14"/>
      <c r="AEK50" s="14"/>
      <c r="AEL50" s="14"/>
      <c r="AEM50" s="14"/>
      <c r="AEN50" s="14"/>
      <c r="AEO50" s="14"/>
      <c r="AEP50" s="14"/>
      <c r="AEQ50" s="14"/>
      <c r="AER50" s="14"/>
      <c r="AES50" s="14"/>
      <c r="AET50" s="14"/>
      <c r="AEU50" s="14"/>
      <c r="AEV50" s="14"/>
      <c r="AEW50" s="14"/>
      <c r="AEX50" s="14"/>
      <c r="AEY50" s="14"/>
      <c r="AEZ50" s="14"/>
      <c r="AFA50" s="14"/>
      <c r="AFB50" s="14"/>
      <c r="AFC50" s="14"/>
      <c r="AFD50" s="14"/>
      <c r="AFE50" s="14"/>
      <c r="AFF50" s="14"/>
      <c r="AFG50" s="14"/>
      <c r="AFH50" s="14"/>
      <c r="AFI50" s="14"/>
      <c r="AFJ50" s="14"/>
      <c r="AFK50" s="14"/>
      <c r="AFL50" s="14"/>
      <c r="AFM50" s="14"/>
      <c r="AFN50" s="14"/>
      <c r="AFO50" s="14"/>
      <c r="AFP50" s="14"/>
      <c r="AFQ50" s="14"/>
      <c r="AFR50" s="14"/>
      <c r="AFS50" s="14"/>
      <c r="AFT50" s="14"/>
      <c r="AFU50" s="14"/>
      <c r="AFV50" s="14"/>
      <c r="AFW50" s="14"/>
      <c r="AFX50" s="14"/>
      <c r="AFY50" s="14"/>
      <c r="AFZ50" s="14"/>
      <c r="AGA50" s="14"/>
      <c r="AGB50" s="14"/>
      <c r="AGC50" s="14"/>
      <c r="AGD50" s="14"/>
      <c r="AGE50" s="14"/>
      <c r="AGF50" s="14"/>
      <c r="AGG50" s="14"/>
      <c r="AGH50" s="14"/>
      <c r="AGI50" s="14"/>
      <c r="AGJ50" s="14"/>
      <c r="AGK50" s="14"/>
      <c r="AGL50" s="14"/>
      <c r="AGM50" s="14"/>
      <c r="AGN50" s="14"/>
      <c r="AGO50" s="14"/>
      <c r="AGP50" s="14"/>
      <c r="AGQ50" s="14"/>
      <c r="AGR50" s="14"/>
      <c r="AGS50" s="14"/>
      <c r="AGT50" s="14"/>
      <c r="AGU50" s="14"/>
      <c r="AGV50" s="14"/>
      <c r="AGW50" s="14"/>
      <c r="AGX50" s="14"/>
      <c r="AGY50" s="14"/>
      <c r="AGZ50" s="14"/>
      <c r="AHA50" s="14"/>
      <c r="AHB50" s="14"/>
      <c r="AHC50" s="14"/>
      <c r="AHD50" s="14"/>
      <c r="AHE50" s="14"/>
      <c r="AHF50" s="14"/>
      <c r="AHG50" s="14"/>
      <c r="AHH50" s="14"/>
      <c r="AHI50" s="14"/>
      <c r="AHJ50" s="14"/>
      <c r="AHK50" s="14"/>
      <c r="AHL50" s="14"/>
      <c r="AHM50" s="14"/>
      <c r="AHN50" s="14"/>
      <c r="AHO50" s="14"/>
      <c r="AHP50" s="14"/>
      <c r="AHQ50" s="14"/>
      <c r="AHR50" s="14"/>
      <c r="AHS50" s="14"/>
      <c r="AHT50" s="14"/>
      <c r="AHU50" s="14"/>
      <c r="AHV50" s="14"/>
      <c r="AHW50" s="14"/>
      <c r="AHX50" s="14"/>
      <c r="AHY50" s="14"/>
      <c r="AHZ50" s="14"/>
      <c r="AIA50" s="14"/>
      <c r="AIB50" s="14"/>
      <c r="AIC50" s="14"/>
      <c r="AID50" s="14"/>
      <c r="AIE50" s="14"/>
      <c r="AIF50" s="14"/>
      <c r="AIG50" s="14"/>
      <c r="AIH50" s="14"/>
      <c r="AII50" s="14"/>
      <c r="AIJ50" s="14"/>
      <c r="AIK50" s="14"/>
      <c r="AIL50" s="14"/>
      <c r="AIM50" s="14"/>
      <c r="AIN50" s="14"/>
      <c r="AIO50" s="14"/>
      <c r="AIP50" s="14"/>
      <c r="AIQ50" s="14"/>
      <c r="AIR50" s="14"/>
      <c r="AIS50" s="14"/>
      <c r="AIT50" s="14"/>
      <c r="AIU50" s="14"/>
      <c r="AIV50" s="14"/>
      <c r="AIW50" s="14"/>
      <c r="AIX50" s="14"/>
      <c r="AIY50" s="14"/>
      <c r="AIZ50" s="14"/>
      <c r="AJA50" s="14"/>
      <c r="AJB50" s="14"/>
      <c r="AJC50" s="14"/>
      <c r="AJD50" s="14"/>
      <c r="AJE50" s="14"/>
      <c r="AJF50" s="14"/>
      <c r="AJG50" s="14"/>
      <c r="AJH50" s="14"/>
      <c r="AJI50" s="14"/>
      <c r="AJJ50" s="14"/>
      <c r="AJK50" s="14"/>
      <c r="AJL50" s="14"/>
      <c r="AJM50" s="14"/>
      <c r="AJN50" s="14"/>
      <c r="AJO50" s="14"/>
      <c r="AJP50" s="14"/>
      <c r="AJQ50" s="14"/>
      <c r="AJR50" s="14"/>
      <c r="AJS50" s="14"/>
      <c r="AJT50" s="14"/>
      <c r="AJU50" s="14"/>
      <c r="AJV50" s="14"/>
      <c r="AJW50" s="14"/>
      <c r="AJX50" s="14"/>
      <c r="AJY50" s="14"/>
      <c r="AJZ50" s="14"/>
      <c r="AKA50" s="14"/>
      <c r="AKB50" s="14"/>
      <c r="AKC50" s="14"/>
      <c r="AKD50" s="14"/>
      <c r="AKE50" s="14"/>
      <c r="AKF50" s="14"/>
      <c r="AKG50" s="14"/>
      <c r="AKH50" s="14"/>
      <c r="AKI50" s="14"/>
      <c r="AKJ50" s="14"/>
      <c r="AKK50" s="14"/>
      <c r="AKL50" s="14"/>
      <c r="AKM50" s="14"/>
      <c r="AKN50" s="14"/>
      <c r="AKO50" s="14"/>
      <c r="AKP50" s="14"/>
      <c r="AKQ50" s="14"/>
      <c r="AKR50" s="14"/>
      <c r="AKS50" s="14"/>
      <c r="AKT50" s="14"/>
      <c r="AKU50" s="14"/>
      <c r="AKV50" s="14"/>
      <c r="AKW50" s="14"/>
      <c r="AKX50" s="14"/>
      <c r="AKY50" s="14"/>
      <c r="AKZ50" s="14"/>
      <c r="ALA50" s="14"/>
      <c r="ALB50" s="14"/>
      <c r="ALC50" s="14"/>
      <c r="ALD50" s="14"/>
      <c r="ALE50" s="14"/>
      <c r="ALF50" s="14"/>
      <c r="ALG50" s="14"/>
      <c r="ALH50" s="14"/>
      <c r="ALI50" s="14"/>
      <c r="ALJ50" s="14"/>
      <c r="ALK50" s="14"/>
      <c r="ALL50" s="14"/>
      <c r="ALM50" s="14"/>
      <c r="ALN50" s="14"/>
      <c r="ALO50" s="14"/>
      <c r="ALP50" s="14"/>
      <c r="ALQ50" s="14"/>
      <c r="ALR50" s="14"/>
      <c r="ALS50" s="14"/>
      <c r="ALT50" s="14"/>
      <c r="ALU50" s="14"/>
      <c r="ALV50" s="14"/>
      <c r="ALW50" s="14"/>
      <c r="ALX50" s="14"/>
      <c r="ALY50" s="14"/>
      <c r="ALZ50" s="14"/>
      <c r="AMA50" s="14"/>
      <c r="AMB50" s="14"/>
      <c r="AMC50" s="14"/>
      <c r="AMD50" s="14"/>
      <c r="AME50" s="14"/>
      <c r="AMF50" s="14"/>
      <c r="AMG50" s="14"/>
      <c r="AMH50" s="14"/>
      <c r="AMI50" s="14"/>
      <c r="AMJ50" s="14"/>
      <c r="AMK50" s="14"/>
      <c r="AML50" s="14"/>
      <c r="AMM50" s="14"/>
      <c r="AMN50" s="14"/>
      <c r="AMO50" s="14"/>
    </row>
    <row r="51" spans="1:1029" s="139" customFormat="1" ht="32.25" customHeight="1" x14ac:dyDescent="0.25">
      <c r="A51" s="1738" t="s">
        <v>10</v>
      </c>
      <c r="B51" s="702" t="s">
        <v>2110</v>
      </c>
      <c r="C51" s="702" t="s">
        <v>806</v>
      </c>
      <c r="D51" s="141" t="s">
        <v>807</v>
      </c>
      <c r="E51" s="140">
        <v>45554</v>
      </c>
      <c r="F51" s="702" t="s">
        <v>619</v>
      </c>
      <c r="IW51" s="14"/>
      <c r="IX51" s="14"/>
      <c r="IY51" s="14"/>
      <c r="IZ51" s="14"/>
      <c r="JA51" s="14"/>
      <c r="JB51" s="14"/>
      <c r="JC51" s="14"/>
      <c r="JD51" s="14"/>
      <c r="JE51" s="14"/>
      <c r="JF51" s="14"/>
      <c r="JG51" s="14"/>
      <c r="JH51" s="14"/>
      <c r="JI51" s="14"/>
      <c r="JJ51" s="14"/>
      <c r="JK51" s="14"/>
      <c r="JL51" s="14"/>
      <c r="JM51" s="14"/>
      <c r="JN51" s="14"/>
      <c r="JO51" s="14"/>
      <c r="JP51" s="14"/>
      <c r="JQ51" s="14"/>
      <c r="JR51" s="14"/>
      <c r="JS51" s="14"/>
      <c r="JT51" s="14"/>
      <c r="JU51" s="14"/>
      <c r="JV51" s="14"/>
      <c r="JW51" s="14"/>
      <c r="JX51" s="14"/>
      <c r="JY51" s="14"/>
      <c r="JZ51" s="14"/>
      <c r="KA51" s="14"/>
      <c r="KB51" s="14"/>
      <c r="KC51" s="14"/>
      <c r="KD51" s="14"/>
      <c r="KE51" s="14"/>
      <c r="KF51" s="14"/>
      <c r="KG51" s="14"/>
      <c r="KH51" s="14"/>
      <c r="KI51" s="14"/>
      <c r="KJ51" s="14"/>
      <c r="KK51" s="14"/>
      <c r="KL51" s="14"/>
      <c r="KM51" s="14"/>
      <c r="KN51" s="14"/>
      <c r="KO51" s="14"/>
      <c r="KP51" s="14"/>
      <c r="KQ51" s="14"/>
      <c r="KR51" s="14"/>
      <c r="KS51" s="14"/>
      <c r="KT51" s="14"/>
      <c r="KU51" s="14"/>
      <c r="KV51" s="14"/>
      <c r="KW51" s="14"/>
      <c r="KX51" s="14"/>
      <c r="KY51" s="14"/>
      <c r="KZ51" s="14"/>
      <c r="LA51" s="14"/>
      <c r="LB51" s="14"/>
      <c r="LC51" s="14"/>
      <c r="LD51" s="14"/>
      <c r="LE51" s="14"/>
      <c r="LF51" s="14"/>
      <c r="LG51" s="14"/>
      <c r="LH51" s="14"/>
      <c r="LI51" s="14"/>
      <c r="LJ51" s="14"/>
      <c r="LK51" s="14"/>
      <c r="LL51" s="14"/>
      <c r="LM51" s="14"/>
      <c r="LN51" s="14"/>
      <c r="LO51" s="14"/>
      <c r="LP51" s="14"/>
      <c r="LQ51" s="14"/>
      <c r="LR51" s="14"/>
      <c r="LS51" s="14"/>
      <c r="LT51" s="14"/>
      <c r="LU51" s="14"/>
      <c r="LV51" s="14"/>
      <c r="LW51" s="14"/>
      <c r="LX51" s="14"/>
      <c r="LY51" s="14"/>
      <c r="LZ51" s="14"/>
      <c r="MA51" s="14"/>
      <c r="MB51" s="14"/>
      <c r="MC51" s="14"/>
      <c r="MD51" s="14"/>
      <c r="ME51" s="14"/>
      <c r="MF51" s="14"/>
      <c r="MG51" s="14"/>
      <c r="MH51" s="14"/>
      <c r="MI51" s="14"/>
      <c r="MJ51" s="14"/>
      <c r="MK51" s="14"/>
      <c r="ML51" s="14"/>
      <c r="MM51" s="14"/>
      <c r="MN51" s="14"/>
      <c r="MO51" s="14"/>
      <c r="MP51" s="14"/>
      <c r="MQ51" s="14"/>
      <c r="MR51" s="14"/>
      <c r="MS51" s="14"/>
      <c r="MT51" s="14"/>
      <c r="MU51" s="14"/>
      <c r="MV51" s="14"/>
      <c r="MW51" s="14"/>
      <c r="MX51" s="14"/>
      <c r="MY51" s="14"/>
      <c r="MZ51" s="14"/>
      <c r="NA51" s="14"/>
      <c r="NB51" s="14"/>
      <c r="NC51" s="14"/>
      <c r="ND51" s="14"/>
      <c r="NE51" s="14"/>
      <c r="NF51" s="14"/>
      <c r="NG51" s="14"/>
      <c r="NH51" s="14"/>
      <c r="NI51" s="14"/>
      <c r="NJ51" s="14"/>
      <c r="NK51" s="14"/>
      <c r="NL51" s="14"/>
      <c r="NM51" s="14"/>
      <c r="NN51" s="14"/>
      <c r="NO51" s="14"/>
      <c r="NP51" s="14"/>
      <c r="NQ51" s="14"/>
      <c r="NR51" s="14"/>
      <c r="NS51" s="14"/>
      <c r="NT51" s="14"/>
      <c r="NU51" s="14"/>
      <c r="NV51" s="14"/>
      <c r="NW51" s="14"/>
      <c r="NX51" s="14"/>
      <c r="NY51" s="14"/>
      <c r="NZ51" s="14"/>
      <c r="OA51" s="14"/>
      <c r="OB51" s="14"/>
      <c r="OC51" s="14"/>
      <c r="OD51" s="14"/>
      <c r="OE51" s="14"/>
      <c r="OF51" s="14"/>
      <c r="OG51" s="14"/>
      <c r="OH51" s="14"/>
      <c r="OI51" s="14"/>
      <c r="OJ51" s="14"/>
      <c r="OK51" s="14"/>
      <c r="OL51" s="14"/>
      <c r="OM51" s="14"/>
      <c r="ON51" s="14"/>
      <c r="OO51" s="14"/>
      <c r="OP51" s="14"/>
      <c r="OQ51" s="14"/>
      <c r="OR51" s="14"/>
      <c r="OS51" s="14"/>
      <c r="OT51" s="14"/>
      <c r="OU51" s="14"/>
      <c r="OV51" s="14"/>
      <c r="OW51" s="14"/>
      <c r="OX51" s="14"/>
      <c r="OY51" s="14"/>
      <c r="OZ51" s="14"/>
      <c r="PA51" s="14"/>
      <c r="PB51" s="14"/>
      <c r="PC51" s="14"/>
      <c r="PD51" s="14"/>
      <c r="PE51" s="14"/>
      <c r="PF51" s="14"/>
      <c r="PG51" s="14"/>
      <c r="PH51" s="14"/>
      <c r="PI51" s="14"/>
      <c r="PJ51" s="14"/>
      <c r="PK51" s="14"/>
      <c r="PL51" s="14"/>
      <c r="PM51" s="14"/>
      <c r="PN51" s="14"/>
      <c r="PO51" s="14"/>
      <c r="PP51" s="14"/>
      <c r="PQ51" s="14"/>
      <c r="PR51" s="14"/>
      <c r="PS51" s="14"/>
      <c r="PT51" s="14"/>
      <c r="PU51" s="14"/>
      <c r="PV51" s="14"/>
      <c r="PW51" s="14"/>
      <c r="PX51" s="14"/>
      <c r="PY51" s="14"/>
      <c r="PZ51" s="14"/>
      <c r="QA51" s="14"/>
      <c r="QB51" s="14"/>
      <c r="QC51" s="14"/>
      <c r="QD51" s="14"/>
      <c r="QE51" s="14"/>
      <c r="QF51" s="14"/>
      <c r="QG51" s="14"/>
      <c r="QH51" s="14"/>
      <c r="QI51" s="14"/>
      <c r="QJ51" s="14"/>
      <c r="QK51" s="14"/>
      <c r="QL51" s="14"/>
      <c r="QM51" s="14"/>
      <c r="QN51" s="14"/>
      <c r="QO51" s="14"/>
      <c r="QP51" s="14"/>
      <c r="QQ51" s="14"/>
      <c r="QR51" s="14"/>
      <c r="QS51" s="14"/>
      <c r="QT51" s="14"/>
      <c r="QU51" s="14"/>
      <c r="QV51" s="14"/>
      <c r="QW51" s="14"/>
      <c r="QX51" s="14"/>
      <c r="QY51" s="14"/>
      <c r="QZ51" s="14"/>
      <c r="RA51" s="14"/>
      <c r="RB51" s="14"/>
      <c r="RC51" s="14"/>
      <c r="RD51" s="14"/>
      <c r="RE51" s="14"/>
      <c r="RF51" s="14"/>
      <c r="RG51" s="14"/>
      <c r="RH51" s="14"/>
      <c r="RI51" s="14"/>
      <c r="RJ51" s="14"/>
      <c r="RK51" s="14"/>
      <c r="RL51" s="14"/>
      <c r="RM51" s="14"/>
      <c r="RN51" s="14"/>
      <c r="RO51" s="14"/>
      <c r="RP51" s="14"/>
      <c r="RQ51" s="14"/>
      <c r="RR51" s="14"/>
      <c r="RS51" s="14"/>
      <c r="RT51" s="14"/>
      <c r="RU51" s="14"/>
      <c r="RV51" s="14"/>
      <c r="RW51" s="14"/>
      <c r="RX51" s="14"/>
      <c r="RY51" s="14"/>
      <c r="RZ51" s="14"/>
      <c r="SA51" s="14"/>
      <c r="SB51" s="14"/>
      <c r="SC51" s="14"/>
      <c r="SD51" s="14"/>
      <c r="SE51" s="14"/>
      <c r="SF51" s="14"/>
      <c r="SG51" s="14"/>
      <c r="SH51" s="14"/>
      <c r="SI51" s="14"/>
      <c r="SJ51" s="14"/>
      <c r="SK51" s="14"/>
      <c r="SL51" s="14"/>
      <c r="SM51" s="14"/>
      <c r="SN51" s="14"/>
      <c r="SO51" s="14"/>
      <c r="SP51" s="14"/>
      <c r="SQ51" s="14"/>
      <c r="SR51" s="14"/>
      <c r="SS51" s="14"/>
      <c r="ST51" s="14"/>
      <c r="SU51" s="14"/>
      <c r="SV51" s="14"/>
      <c r="SW51" s="14"/>
      <c r="SX51" s="14"/>
      <c r="SY51" s="14"/>
      <c r="SZ51" s="14"/>
      <c r="TA51" s="14"/>
      <c r="TB51" s="14"/>
      <c r="TC51" s="14"/>
      <c r="TD51" s="14"/>
      <c r="TE51" s="14"/>
      <c r="TF51" s="14"/>
      <c r="TG51" s="14"/>
      <c r="TH51" s="14"/>
      <c r="TI51" s="14"/>
      <c r="TJ51" s="14"/>
      <c r="TK51" s="14"/>
      <c r="TL51" s="14"/>
      <c r="TM51" s="14"/>
      <c r="TN51" s="14"/>
      <c r="TO51" s="14"/>
      <c r="TP51" s="14"/>
      <c r="TQ51" s="14"/>
      <c r="TR51" s="14"/>
      <c r="TS51" s="14"/>
      <c r="TT51" s="14"/>
      <c r="TU51" s="14"/>
      <c r="TV51" s="14"/>
      <c r="TW51" s="14"/>
      <c r="TX51" s="14"/>
      <c r="TY51" s="14"/>
      <c r="TZ51" s="14"/>
      <c r="UA51" s="14"/>
      <c r="UB51" s="14"/>
      <c r="UC51" s="14"/>
      <c r="UD51" s="14"/>
      <c r="UE51" s="14"/>
      <c r="UF51" s="14"/>
      <c r="UG51" s="14"/>
      <c r="UH51" s="14"/>
      <c r="UI51" s="14"/>
      <c r="UJ51" s="14"/>
      <c r="UK51" s="14"/>
      <c r="UL51" s="14"/>
      <c r="UM51" s="14"/>
      <c r="UN51" s="14"/>
      <c r="UO51" s="14"/>
      <c r="UP51" s="14"/>
      <c r="UQ51" s="14"/>
      <c r="UR51" s="14"/>
      <c r="US51" s="14"/>
      <c r="UT51" s="14"/>
      <c r="UU51" s="14"/>
      <c r="UV51" s="14"/>
      <c r="UW51" s="14"/>
      <c r="UX51" s="14"/>
      <c r="UY51" s="14"/>
      <c r="UZ51" s="14"/>
      <c r="VA51" s="14"/>
      <c r="VB51" s="14"/>
      <c r="VC51" s="14"/>
      <c r="VD51" s="14"/>
      <c r="VE51" s="14"/>
      <c r="VF51" s="14"/>
      <c r="VG51" s="14"/>
      <c r="VH51" s="14"/>
      <c r="VI51" s="14"/>
      <c r="VJ51" s="14"/>
      <c r="VK51" s="14"/>
      <c r="VL51" s="14"/>
      <c r="VM51" s="14"/>
      <c r="VN51" s="14"/>
      <c r="VO51" s="14"/>
      <c r="VP51" s="14"/>
      <c r="VQ51" s="14"/>
      <c r="VR51" s="14"/>
      <c r="VS51" s="14"/>
      <c r="VT51" s="14"/>
      <c r="VU51" s="14"/>
      <c r="VV51" s="14"/>
      <c r="VW51" s="14"/>
      <c r="VX51" s="14"/>
      <c r="VY51" s="14"/>
      <c r="VZ51" s="14"/>
      <c r="WA51" s="14"/>
      <c r="WB51" s="14"/>
      <c r="WC51" s="14"/>
      <c r="WD51" s="14"/>
      <c r="WE51" s="14"/>
      <c r="WF51" s="14"/>
      <c r="WG51" s="14"/>
      <c r="WH51" s="14"/>
      <c r="WI51" s="14"/>
      <c r="WJ51" s="14"/>
      <c r="WK51" s="14"/>
      <c r="WL51" s="14"/>
      <c r="WM51" s="14"/>
      <c r="WN51" s="14"/>
      <c r="WO51" s="14"/>
      <c r="WP51" s="14"/>
      <c r="WQ51" s="14"/>
      <c r="WR51" s="14"/>
      <c r="WS51" s="14"/>
      <c r="WT51" s="14"/>
      <c r="WU51" s="14"/>
      <c r="WV51" s="14"/>
      <c r="WW51" s="14"/>
      <c r="WX51" s="14"/>
      <c r="WY51" s="14"/>
      <c r="WZ51" s="14"/>
      <c r="XA51" s="14"/>
      <c r="XB51" s="14"/>
      <c r="XC51" s="14"/>
      <c r="XD51" s="14"/>
      <c r="XE51" s="14"/>
      <c r="XF51" s="14"/>
      <c r="XG51" s="14"/>
      <c r="XH51" s="14"/>
      <c r="XI51" s="14"/>
      <c r="XJ51" s="14"/>
      <c r="XK51" s="14"/>
      <c r="XL51" s="14"/>
      <c r="XM51" s="14"/>
      <c r="XN51" s="14"/>
      <c r="XO51" s="14"/>
      <c r="XP51" s="14"/>
      <c r="XQ51" s="14"/>
      <c r="XR51" s="14"/>
      <c r="XS51" s="14"/>
      <c r="XT51" s="14"/>
      <c r="XU51" s="14"/>
      <c r="XV51" s="14"/>
      <c r="XW51" s="14"/>
      <c r="XX51" s="14"/>
      <c r="XY51" s="14"/>
      <c r="XZ51" s="14"/>
      <c r="YA51" s="14"/>
      <c r="YB51" s="14"/>
      <c r="YC51" s="14"/>
      <c r="YD51" s="14"/>
      <c r="YE51" s="14"/>
      <c r="YF51" s="14"/>
      <c r="YG51" s="14"/>
      <c r="YH51" s="14"/>
      <c r="YI51" s="14"/>
      <c r="YJ51" s="14"/>
      <c r="YK51" s="14"/>
      <c r="YL51" s="14"/>
      <c r="YM51" s="14"/>
      <c r="YN51" s="14"/>
      <c r="YO51" s="14"/>
      <c r="YP51" s="14"/>
      <c r="YQ51" s="14"/>
      <c r="YR51" s="14"/>
      <c r="YS51" s="14"/>
      <c r="YT51" s="14"/>
      <c r="YU51" s="14"/>
      <c r="YV51" s="14"/>
      <c r="YW51" s="14"/>
      <c r="YX51" s="14"/>
      <c r="YY51" s="14"/>
      <c r="YZ51" s="14"/>
      <c r="ZA51" s="14"/>
      <c r="ZB51" s="14"/>
      <c r="ZC51" s="14"/>
      <c r="ZD51" s="14"/>
      <c r="ZE51" s="14"/>
      <c r="ZF51" s="14"/>
      <c r="ZG51" s="14"/>
      <c r="ZH51" s="14"/>
      <c r="ZI51" s="14"/>
      <c r="ZJ51" s="14"/>
      <c r="ZK51" s="14"/>
      <c r="ZL51" s="14"/>
      <c r="ZM51" s="14"/>
      <c r="ZN51" s="14"/>
      <c r="ZO51" s="14"/>
      <c r="ZP51" s="14"/>
      <c r="ZQ51" s="14"/>
      <c r="ZR51" s="14"/>
      <c r="ZS51" s="14"/>
      <c r="ZT51" s="14"/>
      <c r="ZU51" s="14"/>
      <c r="ZV51" s="14"/>
      <c r="ZW51" s="14"/>
      <c r="ZX51" s="14"/>
      <c r="ZY51" s="14"/>
      <c r="ZZ51" s="14"/>
      <c r="AAA51" s="14"/>
      <c r="AAB51" s="14"/>
      <c r="AAC51" s="14"/>
      <c r="AAD51" s="14"/>
      <c r="AAE51" s="14"/>
      <c r="AAF51" s="14"/>
      <c r="AAG51" s="14"/>
      <c r="AAH51" s="14"/>
      <c r="AAI51" s="14"/>
      <c r="AAJ51" s="14"/>
      <c r="AAK51" s="14"/>
      <c r="AAL51" s="14"/>
      <c r="AAM51" s="14"/>
      <c r="AAN51" s="14"/>
      <c r="AAO51" s="14"/>
      <c r="AAP51" s="14"/>
      <c r="AAQ51" s="14"/>
      <c r="AAR51" s="14"/>
      <c r="AAS51" s="14"/>
      <c r="AAT51" s="14"/>
      <c r="AAU51" s="14"/>
      <c r="AAV51" s="14"/>
      <c r="AAW51" s="14"/>
      <c r="AAX51" s="14"/>
      <c r="AAY51" s="14"/>
      <c r="AAZ51" s="14"/>
      <c r="ABA51" s="14"/>
      <c r="ABB51" s="14"/>
      <c r="ABC51" s="14"/>
      <c r="ABD51" s="14"/>
      <c r="ABE51" s="14"/>
      <c r="ABF51" s="14"/>
      <c r="ABG51" s="14"/>
      <c r="ABH51" s="14"/>
      <c r="ABI51" s="14"/>
      <c r="ABJ51" s="14"/>
      <c r="ABK51" s="14"/>
      <c r="ABL51" s="14"/>
      <c r="ABM51" s="14"/>
      <c r="ABN51" s="14"/>
      <c r="ABO51" s="14"/>
      <c r="ABP51" s="14"/>
      <c r="ABQ51" s="14"/>
      <c r="ABR51" s="14"/>
      <c r="ABS51" s="14"/>
      <c r="ABT51" s="14"/>
      <c r="ABU51" s="14"/>
      <c r="ABV51" s="14"/>
      <c r="ABW51" s="14"/>
      <c r="ABX51" s="14"/>
      <c r="ABY51" s="14"/>
      <c r="ABZ51" s="14"/>
      <c r="ACA51" s="14"/>
      <c r="ACB51" s="14"/>
      <c r="ACC51" s="14"/>
      <c r="ACD51" s="14"/>
      <c r="ACE51" s="14"/>
      <c r="ACF51" s="14"/>
      <c r="ACG51" s="14"/>
      <c r="ACH51" s="14"/>
      <c r="ACI51" s="14"/>
      <c r="ACJ51" s="14"/>
      <c r="ACK51" s="14"/>
      <c r="ACL51" s="14"/>
      <c r="ACM51" s="14"/>
      <c r="ACN51" s="14"/>
      <c r="ACO51" s="14"/>
      <c r="ACP51" s="14"/>
      <c r="ACQ51" s="14"/>
      <c r="ACR51" s="14"/>
      <c r="ACS51" s="14"/>
      <c r="ACT51" s="14"/>
      <c r="ACU51" s="14"/>
      <c r="ACV51" s="14"/>
      <c r="ACW51" s="14"/>
      <c r="ACX51" s="14"/>
      <c r="ACY51" s="14"/>
      <c r="ACZ51" s="14"/>
      <c r="ADA51" s="14"/>
      <c r="ADB51" s="14"/>
      <c r="ADC51" s="14"/>
      <c r="ADD51" s="14"/>
      <c r="ADE51" s="14"/>
      <c r="ADF51" s="14"/>
      <c r="ADG51" s="14"/>
      <c r="ADH51" s="14"/>
      <c r="ADI51" s="14"/>
      <c r="ADJ51" s="14"/>
      <c r="ADK51" s="14"/>
      <c r="ADL51" s="14"/>
      <c r="ADM51" s="14"/>
      <c r="ADN51" s="14"/>
      <c r="ADO51" s="14"/>
      <c r="ADP51" s="14"/>
      <c r="ADQ51" s="14"/>
      <c r="ADR51" s="14"/>
      <c r="ADS51" s="14"/>
      <c r="ADT51" s="14"/>
      <c r="ADU51" s="14"/>
      <c r="ADV51" s="14"/>
      <c r="ADW51" s="14"/>
      <c r="ADX51" s="14"/>
      <c r="ADY51" s="14"/>
      <c r="ADZ51" s="14"/>
      <c r="AEA51" s="14"/>
      <c r="AEB51" s="14"/>
      <c r="AEC51" s="14"/>
      <c r="AED51" s="14"/>
      <c r="AEE51" s="14"/>
      <c r="AEF51" s="14"/>
      <c r="AEG51" s="14"/>
      <c r="AEH51" s="14"/>
      <c r="AEI51" s="14"/>
      <c r="AEJ51" s="14"/>
      <c r="AEK51" s="14"/>
      <c r="AEL51" s="14"/>
      <c r="AEM51" s="14"/>
      <c r="AEN51" s="14"/>
      <c r="AEO51" s="14"/>
      <c r="AEP51" s="14"/>
      <c r="AEQ51" s="14"/>
      <c r="AER51" s="14"/>
      <c r="AES51" s="14"/>
      <c r="AET51" s="14"/>
      <c r="AEU51" s="14"/>
      <c r="AEV51" s="14"/>
      <c r="AEW51" s="14"/>
      <c r="AEX51" s="14"/>
      <c r="AEY51" s="14"/>
      <c r="AEZ51" s="14"/>
      <c r="AFA51" s="14"/>
      <c r="AFB51" s="14"/>
      <c r="AFC51" s="14"/>
      <c r="AFD51" s="14"/>
      <c r="AFE51" s="14"/>
      <c r="AFF51" s="14"/>
      <c r="AFG51" s="14"/>
      <c r="AFH51" s="14"/>
      <c r="AFI51" s="14"/>
      <c r="AFJ51" s="14"/>
      <c r="AFK51" s="14"/>
      <c r="AFL51" s="14"/>
      <c r="AFM51" s="14"/>
      <c r="AFN51" s="14"/>
      <c r="AFO51" s="14"/>
      <c r="AFP51" s="14"/>
      <c r="AFQ51" s="14"/>
      <c r="AFR51" s="14"/>
      <c r="AFS51" s="14"/>
      <c r="AFT51" s="14"/>
      <c r="AFU51" s="14"/>
      <c r="AFV51" s="14"/>
      <c r="AFW51" s="14"/>
      <c r="AFX51" s="14"/>
      <c r="AFY51" s="14"/>
      <c r="AFZ51" s="14"/>
      <c r="AGA51" s="14"/>
      <c r="AGB51" s="14"/>
      <c r="AGC51" s="14"/>
      <c r="AGD51" s="14"/>
      <c r="AGE51" s="14"/>
      <c r="AGF51" s="14"/>
      <c r="AGG51" s="14"/>
      <c r="AGH51" s="14"/>
      <c r="AGI51" s="14"/>
      <c r="AGJ51" s="14"/>
      <c r="AGK51" s="14"/>
      <c r="AGL51" s="14"/>
      <c r="AGM51" s="14"/>
      <c r="AGN51" s="14"/>
      <c r="AGO51" s="14"/>
      <c r="AGP51" s="14"/>
      <c r="AGQ51" s="14"/>
      <c r="AGR51" s="14"/>
      <c r="AGS51" s="14"/>
      <c r="AGT51" s="14"/>
      <c r="AGU51" s="14"/>
      <c r="AGV51" s="14"/>
      <c r="AGW51" s="14"/>
      <c r="AGX51" s="14"/>
      <c r="AGY51" s="14"/>
      <c r="AGZ51" s="14"/>
      <c r="AHA51" s="14"/>
      <c r="AHB51" s="14"/>
      <c r="AHC51" s="14"/>
      <c r="AHD51" s="14"/>
      <c r="AHE51" s="14"/>
      <c r="AHF51" s="14"/>
      <c r="AHG51" s="14"/>
      <c r="AHH51" s="14"/>
      <c r="AHI51" s="14"/>
      <c r="AHJ51" s="14"/>
      <c r="AHK51" s="14"/>
      <c r="AHL51" s="14"/>
      <c r="AHM51" s="14"/>
      <c r="AHN51" s="14"/>
      <c r="AHO51" s="14"/>
      <c r="AHP51" s="14"/>
      <c r="AHQ51" s="14"/>
      <c r="AHR51" s="14"/>
      <c r="AHS51" s="14"/>
      <c r="AHT51" s="14"/>
      <c r="AHU51" s="14"/>
      <c r="AHV51" s="14"/>
      <c r="AHW51" s="14"/>
      <c r="AHX51" s="14"/>
      <c r="AHY51" s="14"/>
      <c r="AHZ51" s="14"/>
      <c r="AIA51" s="14"/>
      <c r="AIB51" s="14"/>
      <c r="AIC51" s="14"/>
      <c r="AID51" s="14"/>
      <c r="AIE51" s="14"/>
      <c r="AIF51" s="14"/>
      <c r="AIG51" s="14"/>
      <c r="AIH51" s="14"/>
      <c r="AII51" s="14"/>
      <c r="AIJ51" s="14"/>
      <c r="AIK51" s="14"/>
      <c r="AIL51" s="14"/>
      <c r="AIM51" s="14"/>
      <c r="AIN51" s="14"/>
      <c r="AIO51" s="14"/>
      <c r="AIP51" s="14"/>
      <c r="AIQ51" s="14"/>
      <c r="AIR51" s="14"/>
      <c r="AIS51" s="14"/>
      <c r="AIT51" s="14"/>
      <c r="AIU51" s="14"/>
      <c r="AIV51" s="14"/>
      <c r="AIW51" s="14"/>
      <c r="AIX51" s="14"/>
      <c r="AIY51" s="14"/>
      <c r="AIZ51" s="14"/>
      <c r="AJA51" s="14"/>
      <c r="AJB51" s="14"/>
      <c r="AJC51" s="14"/>
      <c r="AJD51" s="14"/>
      <c r="AJE51" s="14"/>
      <c r="AJF51" s="14"/>
      <c r="AJG51" s="14"/>
      <c r="AJH51" s="14"/>
      <c r="AJI51" s="14"/>
      <c r="AJJ51" s="14"/>
      <c r="AJK51" s="14"/>
      <c r="AJL51" s="14"/>
      <c r="AJM51" s="14"/>
      <c r="AJN51" s="14"/>
      <c r="AJO51" s="14"/>
      <c r="AJP51" s="14"/>
      <c r="AJQ51" s="14"/>
      <c r="AJR51" s="14"/>
      <c r="AJS51" s="14"/>
      <c r="AJT51" s="14"/>
      <c r="AJU51" s="14"/>
      <c r="AJV51" s="14"/>
      <c r="AJW51" s="14"/>
      <c r="AJX51" s="14"/>
      <c r="AJY51" s="14"/>
      <c r="AJZ51" s="14"/>
      <c r="AKA51" s="14"/>
      <c r="AKB51" s="14"/>
      <c r="AKC51" s="14"/>
      <c r="AKD51" s="14"/>
      <c r="AKE51" s="14"/>
      <c r="AKF51" s="14"/>
      <c r="AKG51" s="14"/>
      <c r="AKH51" s="14"/>
      <c r="AKI51" s="14"/>
      <c r="AKJ51" s="14"/>
      <c r="AKK51" s="14"/>
      <c r="AKL51" s="14"/>
      <c r="AKM51" s="14"/>
      <c r="AKN51" s="14"/>
      <c r="AKO51" s="14"/>
      <c r="AKP51" s="14"/>
      <c r="AKQ51" s="14"/>
      <c r="AKR51" s="14"/>
      <c r="AKS51" s="14"/>
      <c r="AKT51" s="14"/>
      <c r="AKU51" s="14"/>
      <c r="AKV51" s="14"/>
      <c r="AKW51" s="14"/>
      <c r="AKX51" s="14"/>
      <c r="AKY51" s="14"/>
      <c r="AKZ51" s="14"/>
      <c r="ALA51" s="14"/>
      <c r="ALB51" s="14"/>
      <c r="ALC51" s="14"/>
      <c r="ALD51" s="14"/>
      <c r="ALE51" s="14"/>
      <c r="ALF51" s="14"/>
      <c r="ALG51" s="14"/>
      <c r="ALH51" s="14"/>
      <c r="ALI51" s="14"/>
      <c r="ALJ51" s="14"/>
      <c r="ALK51" s="14"/>
      <c r="ALL51" s="14"/>
      <c r="ALM51" s="14"/>
      <c r="ALN51" s="14"/>
      <c r="ALO51" s="14"/>
      <c r="ALP51" s="14"/>
      <c r="ALQ51" s="14"/>
      <c r="ALR51" s="14"/>
      <c r="ALS51" s="14"/>
      <c r="ALT51" s="14"/>
      <c r="ALU51" s="14"/>
      <c r="ALV51" s="14"/>
      <c r="ALW51" s="14"/>
      <c r="ALX51" s="14"/>
      <c r="ALY51" s="14"/>
      <c r="ALZ51" s="14"/>
      <c r="AMA51" s="14"/>
      <c r="AMB51" s="14"/>
      <c r="AMC51" s="14"/>
      <c r="AMD51" s="14"/>
      <c r="AME51" s="14"/>
      <c r="AMF51" s="14"/>
      <c r="AMG51" s="14"/>
      <c r="AMH51" s="14"/>
      <c r="AMI51" s="14"/>
      <c r="AMJ51" s="14"/>
      <c r="AMK51" s="14"/>
      <c r="AML51" s="14"/>
      <c r="AMM51" s="14"/>
      <c r="AMN51" s="14"/>
      <c r="AMO51" s="14"/>
    </row>
    <row r="52" spans="1:1029" s="139" customFormat="1" ht="32.25" customHeight="1" x14ac:dyDescent="0.25">
      <c r="A52" s="1738" t="s">
        <v>10</v>
      </c>
      <c r="B52" s="702" t="s">
        <v>2110</v>
      </c>
      <c r="C52" s="702" t="s">
        <v>806</v>
      </c>
      <c r="D52" s="141" t="s">
        <v>808</v>
      </c>
      <c r="E52" s="140">
        <v>45914</v>
      </c>
      <c r="F52" s="702" t="s">
        <v>619</v>
      </c>
      <c r="IW52" s="14"/>
      <c r="IX52" s="14"/>
      <c r="IY52" s="14"/>
      <c r="IZ52" s="14"/>
      <c r="JA52" s="14"/>
      <c r="JB52" s="14"/>
      <c r="JC52" s="14"/>
      <c r="JD52" s="14"/>
      <c r="JE52" s="14"/>
      <c r="JF52" s="14"/>
      <c r="JG52" s="14"/>
      <c r="JH52" s="14"/>
      <c r="JI52" s="14"/>
      <c r="JJ52" s="14"/>
      <c r="JK52" s="14"/>
      <c r="JL52" s="14"/>
      <c r="JM52" s="14"/>
      <c r="JN52" s="14"/>
      <c r="JO52" s="14"/>
      <c r="JP52" s="14"/>
      <c r="JQ52" s="14"/>
      <c r="JR52" s="14"/>
      <c r="JS52" s="14"/>
      <c r="JT52" s="14"/>
      <c r="JU52" s="14"/>
      <c r="JV52" s="14"/>
      <c r="JW52" s="14"/>
      <c r="JX52" s="14"/>
      <c r="JY52" s="14"/>
      <c r="JZ52" s="14"/>
      <c r="KA52" s="14"/>
      <c r="KB52" s="14"/>
      <c r="KC52" s="14"/>
      <c r="KD52" s="14"/>
      <c r="KE52" s="14"/>
      <c r="KF52" s="14"/>
      <c r="KG52" s="14"/>
      <c r="KH52" s="14"/>
      <c r="KI52" s="14"/>
      <c r="KJ52" s="14"/>
      <c r="KK52" s="14"/>
      <c r="KL52" s="14"/>
      <c r="KM52" s="14"/>
      <c r="KN52" s="14"/>
      <c r="KO52" s="14"/>
      <c r="KP52" s="14"/>
      <c r="KQ52" s="14"/>
      <c r="KR52" s="14"/>
      <c r="KS52" s="14"/>
      <c r="KT52" s="14"/>
      <c r="KU52" s="14"/>
      <c r="KV52" s="14"/>
      <c r="KW52" s="14"/>
      <c r="KX52" s="14"/>
      <c r="KY52" s="14"/>
      <c r="KZ52" s="14"/>
      <c r="LA52" s="14"/>
      <c r="LB52" s="14"/>
      <c r="LC52" s="14"/>
      <c r="LD52" s="14"/>
      <c r="LE52" s="14"/>
      <c r="LF52" s="14"/>
      <c r="LG52" s="14"/>
      <c r="LH52" s="14"/>
      <c r="LI52" s="14"/>
      <c r="LJ52" s="14"/>
      <c r="LK52" s="14"/>
      <c r="LL52" s="14"/>
      <c r="LM52" s="14"/>
      <c r="LN52" s="14"/>
      <c r="LO52" s="14"/>
      <c r="LP52" s="14"/>
      <c r="LQ52" s="14"/>
      <c r="LR52" s="14"/>
      <c r="LS52" s="14"/>
      <c r="LT52" s="14"/>
      <c r="LU52" s="14"/>
      <c r="LV52" s="14"/>
      <c r="LW52" s="14"/>
      <c r="LX52" s="14"/>
      <c r="LY52" s="14"/>
      <c r="LZ52" s="14"/>
      <c r="MA52" s="14"/>
      <c r="MB52" s="14"/>
      <c r="MC52" s="14"/>
      <c r="MD52" s="14"/>
      <c r="ME52" s="14"/>
      <c r="MF52" s="14"/>
      <c r="MG52" s="14"/>
      <c r="MH52" s="14"/>
      <c r="MI52" s="14"/>
      <c r="MJ52" s="14"/>
      <c r="MK52" s="14"/>
      <c r="ML52" s="14"/>
      <c r="MM52" s="14"/>
      <c r="MN52" s="14"/>
      <c r="MO52" s="14"/>
      <c r="MP52" s="14"/>
      <c r="MQ52" s="14"/>
      <c r="MR52" s="14"/>
      <c r="MS52" s="14"/>
      <c r="MT52" s="14"/>
      <c r="MU52" s="14"/>
      <c r="MV52" s="14"/>
      <c r="MW52" s="14"/>
      <c r="MX52" s="14"/>
      <c r="MY52" s="14"/>
      <c r="MZ52" s="14"/>
      <c r="NA52" s="14"/>
      <c r="NB52" s="14"/>
      <c r="NC52" s="14"/>
      <c r="ND52" s="14"/>
      <c r="NE52" s="14"/>
      <c r="NF52" s="14"/>
      <c r="NG52" s="14"/>
      <c r="NH52" s="14"/>
      <c r="NI52" s="14"/>
      <c r="NJ52" s="14"/>
      <c r="NK52" s="14"/>
      <c r="NL52" s="14"/>
      <c r="NM52" s="14"/>
      <c r="NN52" s="14"/>
      <c r="NO52" s="14"/>
      <c r="NP52" s="14"/>
      <c r="NQ52" s="14"/>
      <c r="NR52" s="14"/>
      <c r="NS52" s="14"/>
      <c r="NT52" s="14"/>
      <c r="NU52" s="14"/>
      <c r="NV52" s="14"/>
      <c r="NW52" s="14"/>
      <c r="NX52" s="14"/>
      <c r="NY52" s="14"/>
      <c r="NZ52" s="14"/>
      <c r="OA52" s="14"/>
      <c r="OB52" s="14"/>
      <c r="OC52" s="14"/>
      <c r="OD52" s="14"/>
      <c r="OE52" s="14"/>
      <c r="OF52" s="14"/>
      <c r="OG52" s="14"/>
      <c r="OH52" s="14"/>
      <c r="OI52" s="14"/>
      <c r="OJ52" s="14"/>
      <c r="OK52" s="14"/>
      <c r="OL52" s="14"/>
      <c r="OM52" s="14"/>
      <c r="ON52" s="14"/>
      <c r="OO52" s="14"/>
      <c r="OP52" s="14"/>
      <c r="OQ52" s="14"/>
      <c r="OR52" s="14"/>
      <c r="OS52" s="14"/>
      <c r="OT52" s="14"/>
      <c r="OU52" s="14"/>
      <c r="OV52" s="14"/>
      <c r="OW52" s="14"/>
      <c r="OX52" s="14"/>
      <c r="OY52" s="14"/>
      <c r="OZ52" s="14"/>
      <c r="PA52" s="14"/>
      <c r="PB52" s="14"/>
      <c r="PC52" s="14"/>
      <c r="PD52" s="14"/>
      <c r="PE52" s="14"/>
      <c r="PF52" s="14"/>
      <c r="PG52" s="14"/>
      <c r="PH52" s="14"/>
      <c r="PI52" s="14"/>
      <c r="PJ52" s="14"/>
      <c r="PK52" s="14"/>
      <c r="PL52" s="14"/>
      <c r="PM52" s="14"/>
      <c r="PN52" s="14"/>
      <c r="PO52" s="14"/>
      <c r="PP52" s="14"/>
      <c r="PQ52" s="14"/>
      <c r="PR52" s="14"/>
      <c r="PS52" s="14"/>
      <c r="PT52" s="14"/>
      <c r="PU52" s="14"/>
      <c r="PV52" s="14"/>
      <c r="PW52" s="14"/>
      <c r="PX52" s="14"/>
      <c r="PY52" s="14"/>
      <c r="PZ52" s="14"/>
      <c r="QA52" s="14"/>
      <c r="QB52" s="14"/>
      <c r="QC52" s="14"/>
      <c r="QD52" s="14"/>
      <c r="QE52" s="14"/>
      <c r="QF52" s="14"/>
      <c r="QG52" s="14"/>
      <c r="QH52" s="14"/>
      <c r="QI52" s="14"/>
      <c r="QJ52" s="14"/>
      <c r="QK52" s="14"/>
      <c r="QL52" s="14"/>
      <c r="QM52" s="14"/>
      <c r="QN52" s="14"/>
      <c r="QO52" s="14"/>
      <c r="QP52" s="14"/>
      <c r="QQ52" s="14"/>
      <c r="QR52" s="14"/>
      <c r="QS52" s="14"/>
      <c r="QT52" s="14"/>
      <c r="QU52" s="14"/>
      <c r="QV52" s="14"/>
      <c r="QW52" s="14"/>
      <c r="QX52" s="14"/>
      <c r="QY52" s="14"/>
      <c r="QZ52" s="14"/>
      <c r="RA52" s="14"/>
      <c r="RB52" s="14"/>
      <c r="RC52" s="14"/>
      <c r="RD52" s="14"/>
      <c r="RE52" s="14"/>
      <c r="RF52" s="14"/>
      <c r="RG52" s="14"/>
      <c r="RH52" s="14"/>
      <c r="RI52" s="14"/>
      <c r="RJ52" s="14"/>
      <c r="RK52" s="14"/>
      <c r="RL52" s="14"/>
      <c r="RM52" s="14"/>
      <c r="RN52" s="14"/>
      <c r="RO52" s="14"/>
      <c r="RP52" s="14"/>
      <c r="RQ52" s="14"/>
      <c r="RR52" s="14"/>
      <c r="RS52" s="14"/>
      <c r="RT52" s="14"/>
      <c r="RU52" s="14"/>
      <c r="RV52" s="14"/>
      <c r="RW52" s="14"/>
      <c r="RX52" s="14"/>
      <c r="RY52" s="14"/>
      <c r="RZ52" s="14"/>
      <c r="SA52" s="14"/>
      <c r="SB52" s="14"/>
      <c r="SC52" s="14"/>
      <c r="SD52" s="14"/>
      <c r="SE52" s="14"/>
      <c r="SF52" s="14"/>
      <c r="SG52" s="14"/>
      <c r="SH52" s="14"/>
      <c r="SI52" s="14"/>
      <c r="SJ52" s="14"/>
      <c r="SK52" s="14"/>
      <c r="SL52" s="14"/>
      <c r="SM52" s="14"/>
      <c r="SN52" s="14"/>
      <c r="SO52" s="14"/>
      <c r="SP52" s="14"/>
      <c r="SQ52" s="14"/>
      <c r="SR52" s="14"/>
      <c r="SS52" s="14"/>
      <c r="ST52" s="14"/>
      <c r="SU52" s="14"/>
      <c r="SV52" s="14"/>
      <c r="SW52" s="14"/>
      <c r="SX52" s="14"/>
      <c r="SY52" s="14"/>
      <c r="SZ52" s="14"/>
      <c r="TA52" s="14"/>
      <c r="TB52" s="14"/>
      <c r="TC52" s="14"/>
      <c r="TD52" s="14"/>
      <c r="TE52" s="14"/>
      <c r="TF52" s="14"/>
      <c r="TG52" s="14"/>
      <c r="TH52" s="14"/>
      <c r="TI52" s="14"/>
      <c r="TJ52" s="14"/>
      <c r="TK52" s="14"/>
      <c r="TL52" s="14"/>
      <c r="TM52" s="14"/>
      <c r="TN52" s="14"/>
      <c r="TO52" s="14"/>
      <c r="TP52" s="14"/>
      <c r="TQ52" s="14"/>
      <c r="TR52" s="14"/>
      <c r="TS52" s="14"/>
      <c r="TT52" s="14"/>
      <c r="TU52" s="14"/>
      <c r="TV52" s="14"/>
      <c r="TW52" s="14"/>
      <c r="TX52" s="14"/>
      <c r="TY52" s="14"/>
      <c r="TZ52" s="14"/>
      <c r="UA52" s="14"/>
      <c r="UB52" s="14"/>
      <c r="UC52" s="14"/>
      <c r="UD52" s="14"/>
      <c r="UE52" s="14"/>
      <c r="UF52" s="14"/>
      <c r="UG52" s="14"/>
      <c r="UH52" s="14"/>
      <c r="UI52" s="14"/>
      <c r="UJ52" s="14"/>
      <c r="UK52" s="14"/>
      <c r="UL52" s="14"/>
      <c r="UM52" s="14"/>
      <c r="UN52" s="14"/>
      <c r="UO52" s="14"/>
      <c r="UP52" s="14"/>
      <c r="UQ52" s="14"/>
      <c r="UR52" s="14"/>
      <c r="US52" s="14"/>
      <c r="UT52" s="14"/>
      <c r="UU52" s="14"/>
      <c r="UV52" s="14"/>
      <c r="UW52" s="14"/>
      <c r="UX52" s="14"/>
      <c r="UY52" s="14"/>
      <c r="UZ52" s="14"/>
      <c r="VA52" s="14"/>
      <c r="VB52" s="14"/>
      <c r="VC52" s="14"/>
      <c r="VD52" s="14"/>
      <c r="VE52" s="14"/>
      <c r="VF52" s="14"/>
      <c r="VG52" s="14"/>
      <c r="VH52" s="14"/>
      <c r="VI52" s="14"/>
      <c r="VJ52" s="14"/>
      <c r="VK52" s="14"/>
      <c r="VL52" s="14"/>
      <c r="VM52" s="14"/>
      <c r="VN52" s="14"/>
      <c r="VO52" s="14"/>
      <c r="VP52" s="14"/>
      <c r="VQ52" s="14"/>
      <c r="VR52" s="14"/>
      <c r="VS52" s="14"/>
      <c r="VT52" s="14"/>
      <c r="VU52" s="14"/>
      <c r="VV52" s="14"/>
      <c r="VW52" s="14"/>
      <c r="VX52" s="14"/>
      <c r="VY52" s="14"/>
      <c r="VZ52" s="14"/>
      <c r="WA52" s="14"/>
      <c r="WB52" s="14"/>
      <c r="WC52" s="14"/>
      <c r="WD52" s="14"/>
      <c r="WE52" s="14"/>
      <c r="WF52" s="14"/>
      <c r="WG52" s="14"/>
      <c r="WH52" s="14"/>
      <c r="WI52" s="14"/>
      <c r="WJ52" s="14"/>
      <c r="WK52" s="14"/>
      <c r="WL52" s="14"/>
      <c r="WM52" s="14"/>
      <c r="WN52" s="14"/>
      <c r="WO52" s="14"/>
      <c r="WP52" s="14"/>
      <c r="WQ52" s="14"/>
      <c r="WR52" s="14"/>
      <c r="WS52" s="14"/>
      <c r="WT52" s="14"/>
      <c r="WU52" s="14"/>
      <c r="WV52" s="14"/>
      <c r="WW52" s="14"/>
      <c r="WX52" s="14"/>
      <c r="WY52" s="14"/>
      <c r="WZ52" s="14"/>
      <c r="XA52" s="14"/>
      <c r="XB52" s="14"/>
      <c r="XC52" s="14"/>
      <c r="XD52" s="14"/>
      <c r="XE52" s="14"/>
      <c r="XF52" s="14"/>
      <c r="XG52" s="14"/>
      <c r="XH52" s="14"/>
      <c r="XI52" s="14"/>
      <c r="XJ52" s="14"/>
      <c r="XK52" s="14"/>
      <c r="XL52" s="14"/>
      <c r="XM52" s="14"/>
      <c r="XN52" s="14"/>
      <c r="XO52" s="14"/>
      <c r="XP52" s="14"/>
      <c r="XQ52" s="14"/>
      <c r="XR52" s="14"/>
      <c r="XS52" s="14"/>
      <c r="XT52" s="14"/>
      <c r="XU52" s="14"/>
      <c r="XV52" s="14"/>
      <c r="XW52" s="14"/>
      <c r="XX52" s="14"/>
      <c r="XY52" s="14"/>
      <c r="XZ52" s="14"/>
      <c r="YA52" s="14"/>
      <c r="YB52" s="14"/>
      <c r="YC52" s="14"/>
      <c r="YD52" s="14"/>
      <c r="YE52" s="14"/>
      <c r="YF52" s="14"/>
      <c r="YG52" s="14"/>
      <c r="YH52" s="14"/>
      <c r="YI52" s="14"/>
      <c r="YJ52" s="14"/>
      <c r="YK52" s="14"/>
      <c r="YL52" s="14"/>
      <c r="YM52" s="14"/>
      <c r="YN52" s="14"/>
      <c r="YO52" s="14"/>
      <c r="YP52" s="14"/>
      <c r="YQ52" s="14"/>
      <c r="YR52" s="14"/>
      <c r="YS52" s="14"/>
      <c r="YT52" s="14"/>
      <c r="YU52" s="14"/>
      <c r="YV52" s="14"/>
      <c r="YW52" s="14"/>
      <c r="YX52" s="14"/>
      <c r="YY52" s="14"/>
      <c r="YZ52" s="14"/>
      <c r="ZA52" s="14"/>
      <c r="ZB52" s="14"/>
      <c r="ZC52" s="14"/>
      <c r="ZD52" s="14"/>
      <c r="ZE52" s="14"/>
      <c r="ZF52" s="14"/>
      <c r="ZG52" s="14"/>
      <c r="ZH52" s="14"/>
      <c r="ZI52" s="14"/>
      <c r="ZJ52" s="14"/>
      <c r="ZK52" s="14"/>
      <c r="ZL52" s="14"/>
      <c r="ZM52" s="14"/>
      <c r="ZN52" s="14"/>
      <c r="ZO52" s="14"/>
      <c r="ZP52" s="14"/>
      <c r="ZQ52" s="14"/>
      <c r="ZR52" s="14"/>
      <c r="ZS52" s="14"/>
      <c r="ZT52" s="14"/>
      <c r="ZU52" s="14"/>
      <c r="ZV52" s="14"/>
      <c r="ZW52" s="14"/>
      <c r="ZX52" s="14"/>
      <c r="ZY52" s="14"/>
      <c r="ZZ52" s="14"/>
      <c r="AAA52" s="14"/>
      <c r="AAB52" s="14"/>
      <c r="AAC52" s="14"/>
      <c r="AAD52" s="14"/>
      <c r="AAE52" s="14"/>
      <c r="AAF52" s="14"/>
      <c r="AAG52" s="14"/>
      <c r="AAH52" s="14"/>
      <c r="AAI52" s="14"/>
      <c r="AAJ52" s="14"/>
      <c r="AAK52" s="14"/>
      <c r="AAL52" s="14"/>
      <c r="AAM52" s="14"/>
      <c r="AAN52" s="14"/>
      <c r="AAO52" s="14"/>
      <c r="AAP52" s="14"/>
      <c r="AAQ52" s="14"/>
      <c r="AAR52" s="14"/>
      <c r="AAS52" s="14"/>
      <c r="AAT52" s="14"/>
      <c r="AAU52" s="14"/>
      <c r="AAV52" s="14"/>
      <c r="AAW52" s="14"/>
      <c r="AAX52" s="14"/>
      <c r="AAY52" s="14"/>
      <c r="AAZ52" s="14"/>
      <c r="ABA52" s="14"/>
      <c r="ABB52" s="14"/>
      <c r="ABC52" s="14"/>
      <c r="ABD52" s="14"/>
      <c r="ABE52" s="14"/>
      <c r="ABF52" s="14"/>
      <c r="ABG52" s="14"/>
      <c r="ABH52" s="14"/>
      <c r="ABI52" s="14"/>
      <c r="ABJ52" s="14"/>
      <c r="ABK52" s="14"/>
      <c r="ABL52" s="14"/>
      <c r="ABM52" s="14"/>
      <c r="ABN52" s="14"/>
      <c r="ABO52" s="14"/>
      <c r="ABP52" s="14"/>
      <c r="ABQ52" s="14"/>
      <c r="ABR52" s="14"/>
      <c r="ABS52" s="14"/>
      <c r="ABT52" s="14"/>
      <c r="ABU52" s="14"/>
      <c r="ABV52" s="14"/>
      <c r="ABW52" s="14"/>
      <c r="ABX52" s="14"/>
      <c r="ABY52" s="14"/>
      <c r="ABZ52" s="14"/>
      <c r="ACA52" s="14"/>
      <c r="ACB52" s="14"/>
      <c r="ACC52" s="14"/>
      <c r="ACD52" s="14"/>
      <c r="ACE52" s="14"/>
      <c r="ACF52" s="14"/>
      <c r="ACG52" s="14"/>
      <c r="ACH52" s="14"/>
      <c r="ACI52" s="14"/>
      <c r="ACJ52" s="14"/>
      <c r="ACK52" s="14"/>
      <c r="ACL52" s="14"/>
      <c r="ACM52" s="14"/>
      <c r="ACN52" s="14"/>
      <c r="ACO52" s="14"/>
      <c r="ACP52" s="14"/>
      <c r="ACQ52" s="14"/>
      <c r="ACR52" s="14"/>
      <c r="ACS52" s="14"/>
      <c r="ACT52" s="14"/>
      <c r="ACU52" s="14"/>
      <c r="ACV52" s="14"/>
      <c r="ACW52" s="14"/>
      <c r="ACX52" s="14"/>
      <c r="ACY52" s="14"/>
      <c r="ACZ52" s="14"/>
      <c r="ADA52" s="14"/>
      <c r="ADB52" s="14"/>
      <c r="ADC52" s="14"/>
      <c r="ADD52" s="14"/>
      <c r="ADE52" s="14"/>
      <c r="ADF52" s="14"/>
      <c r="ADG52" s="14"/>
      <c r="ADH52" s="14"/>
      <c r="ADI52" s="14"/>
      <c r="ADJ52" s="14"/>
      <c r="ADK52" s="14"/>
      <c r="ADL52" s="14"/>
      <c r="ADM52" s="14"/>
      <c r="ADN52" s="14"/>
      <c r="ADO52" s="14"/>
      <c r="ADP52" s="14"/>
      <c r="ADQ52" s="14"/>
      <c r="ADR52" s="14"/>
      <c r="ADS52" s="14"/>
      <c r="ADT52" s="14"/>
      <c r="ADU52" s="14"/>
      <c r="ADV52" s="14"/>
      <c r="ADW52" s="14"/>
      <c r="ADX52" s="14"/>
      <c r="ADY52" s="14"/>
      <c r="ADZ52" s="14"/>
      <c r="AEA52" s="14"/>
      <c r="AEB52" s="14"/>
      <c r="AEC52" s="14"/>
      <c r="AED52" s="14"/>
      <c r="AEE52" s="14"/>
      <c r="AEF52" s="14"/>
      <c r="AEG52" s="14"/>
      <c r="AEH52" s="14"/>
      <c r="AEI52" s="14"/>
      <c r="AEJ52" s="14"/>
      <c r="AEK52" s="14"/>
      <c r="AEL52" s="14"/>
      <c r="AEM52" s="14"/>
      <c r="AEN52" s="14"/>
      <c r="AEO52" s="14"/>
      <c r="AEP52" s="14"/>
      <c r="AEQ52" s="14"/>
      <c r="AER52" s="14"/>
      <c r="AES52" s="14"/>
      <c r="AET52" s="14"/>
      <c r="AEU52" s="14"/>
      <c r="AEV52" s="14"/>
      <c r="AEW52" s="14"/>
      <c r="AEX52" s="14"/>
      <c r="AEY52" s="14"/>
      <c r="AEZ52" s="14"/>
      <c r="AFA52" s="14"/>
      <c r="AFB52" s="14"/>
      <c r="AFC52" s="14"/>
      <c r="AFD52" s="14"/>
      <c r="AFE52" s="14"/>
      <c r="AFF52" s="14"/>
      <c r="AFG52" s="14"/>
      <c r="AFH52" s="14"/>
      <c r="AFI52" s="14"/>
      <c r="AFJ52" s="14"/>
      <c r="AFK52" s="14"/>
      <c r="AFL52" s="14"/>
      <c r="AFM52" s="14"/>
      <c r="AFN52" s="14"/>
      <c r="AFO52" s="14"/>
      <c r="AFP52" s="14"/>
      <c r="AFQ52" s="14"/>
      <c r="AFR52" s="14"/>
      <c r="AFS52" s="14"/>
      <c r="AFT52" s="14"/>
      <c r="AFU52" s="14"/>
      <c r="AFV52" s="14"/>
      <c r="AFW52" s="14"/>
      <c r="AFX52" s="14"/>
      <c r="AFY52" s="14"/>
      <c r="AFZ52" s="14"/>
      <c r="AGA52" s="14"/>
      <c r="AGB52" s="14"/>
      <c r="AGC52" s="14"/>
      <c r="AGD52" s="14"/>
      <c r="AGE52" s="14"/>
      <c r="AGF52" s="14"/>
      <c r="AGG52" s="14"/>
      <c r="AGH52" s="14"/>
      <c r="AGI52" s="14"/>
      <c r="AGJ52" s="14"/>
      <c r="AGK52" s="14"/>
      <c r="AGL52" s="14"/>
      <c r="AGM52" s="14"/>
      <c r="AGN52" s="14"/>
      <c r="AGO52" s="14"/>
      <c r="AGP52" s="14"/>
      <c r="AGQ52" s="14"/>
      <c r="AGR52" s="14"/>
      <c r="AGS52" s="14"/>
      <c r="AGT52" s="14"/>
      <c r="AGU52" s="14"/>
      <c r="AGV52" s="14"/>
      <c r="AGW52" s="14"/>
      <c r="AGX52" s="14"/>
      <c r="AGY52" s="14"/>
      <c r="AGZ52" s="14"/>
      <c r="AHA52" s="14"/>
      <c r="AHB52" s="14"/>
      <c r="AHC52" s="14"/>
      <c r="AHD52" s="14"/>
      <c r="AHE52" s="14"/>
      <c r="AHF52" s="14"/>
      <c r="AHG52" s="14"/>
      <c r="AHH52" s="14"/>
      <c r="AHI52" s="14"/>
      <c r="AHJ52" s="14"/>
      <c r="AHK52" s="14"/>
      <c r="AHL52" s="14"/>
      <c r="AHM52" s="14"/>
      <c r="AHN52" s="14"/>
      <c r="AHO52" s="14"/>
      <c r="AHP52" s="14"/>
      <c r="AHQ52" s="14"/>
      <c r="AHR52" s="14"/>
      <c r="AHS52" s="14"/>
      <c r="AHT52" s="14"/>
      <c r="AHU52" s="14"/>
      <c r="AHV52" s="14"/>
      <c r="AHW52" s="14"/>
      <c r="AHX52" s="14"/>
      <c r="AHY52" s="14"/>
      <c r="AHZ52" s="14"/>
      <c r="AIA52" s="14"/>
      <c r="AIB52" s="14"/>
      <c r="AIC52" s="14"/>
      <c r="AID52" s="14"/>
      <c r="AIE52" s="14"/>
      <c r="AIF52" s="14"/>
      <c r="AIG52" s="14"/>
      <c r="AIH52" s="14"/>
      <c r="AII52" s="14"/>
      <c r="AIJ52" s="14"/>
      <c r="AIK52" s="14"/>
      <c r="AIL52" s="14"/>
      <c r="AIM52" s="14"/>
      <c r="AIN52" s="14"/>
      <c r="AIO52" s="14"/>
      <c r="AIP52" s="14"/>
      <c r="AIQ52" s="14"/>
      <c r="AIR52" s="14"/>
      <c r="AIS52" s="14"/>
      <c r="AIT52" s="14"/>
      <c r="AIU52" s="14"/>
      <c r="AIV52" s="14"/>
      <c r="AIW52" s="14"/>
      <c r="AIX52" s="14"/>
      <c r="AIY52" s="14"/>
      <c r="AIZ52" s="14"/>
      <c r="AJA52" s="14"/>
      <c r="AJB52" s="14"/>
      <c r="AJC52" s="14"/>
      <c r="AJD52" s="14"/>
      <c r="AJE52" s="14"/>
      <c r="AJF52" s="14"/>
      <c r="AJG52" s="14"/>
      <c r="AJH52" s="14"/>
      <c r="AJI52" s="14"/>
      <c r="AJJ52" s="14"/>
      <c r="AJK52" s="14"/>
      <c r="AJL52" s="14"/>
      <c r="AJM52" s="14"/>
      <c r="AJN52" s="14"/>
      <c r="AJO52" s="14"/>
      <c r="AJP52" s="14"/>
      <c r="AJQ52" s="14"/>
      <c r="AJR52" s="14"/>
      <c r="AJS52" s="14"/>
      <c r="AJT52" s="14"/>
      <c r="AJU52" s="14"/>
      <c r="AJV52" s="14"/>
      <c r="AJW52" s="14"/>
      <c r="AJX52" s="14"/>
      <c r="AJY52" s="14"/>
      <c r="AJZ52" s="14"/>
      <c r="AKA52" s="14"/>
      <c r="AKB52" s="14"/>
      <c r="AKC52" s="14"/>
      <c r="AKD52" s="14"/>
      <c r="AKE52" s="14"/>
      <c r="AKF52" s="14"/>
      <c r="AKG52" s="14"/>
      <c r="AKH52" s="14"/>
      <c r="AKI52" s="14"/>
      <c r="AKJ52" s="14"/>
      <c r="AKK52" s="14"/>
      <c r="AKL52" s="14"/>
      <c r="AKM52" s="14"/>
      <c r="AKN52" s="14"/>
      <c r="AKO52" s="14"/>
      <c r="AKP52" s="14"/>
      <c r="AKQ52" s="14"/>
      <c r="AKR52" s="14"/>
      <c r="AKS52" s="14"/>
      <c r="AKT52" s="14"/>
      <c r="AKU52" s="14"/>
      <c r="AKV52" s="14"/>
      <c r="AKW52" s="14"/>
      <c r="AKX52" s="14"/>
      <c r="AKY52" s="14"/>
      <c r="AKZ52" s="14"/>
      <c r="ALA52" s="14"/>
      <c r="ALB52" s="14"/>
      <c r="ALC52" s="14"/>
      <c r="ALD52" s="14"/>
      <c r="ALE52" s="14"/>
      <c r="ALF52" s="14"/>
      <c r="ALG52" s="14"/>
      <c r="ALH52" s="14"/>
      <c r="ALI52" s="14"/>
      <c r="ALJ52" s="14"/>
      <c r="ALK52" s="14"/>
      <c r="ALL52" s="14"/>
      <c r="ALM52" s="14"/>
      <c r="ALN52" s="14"/>
      <c r="ALO52" s="14"/>
      <c r="ALP52" s="14"/>
      <c r="ALQ52" s="14"/>
      <c r="ALR52" s="14"/>
      <c r="ALS52" s="14"/>
      <c r="ALT52" s="14"/>
      <c r="ALU52" s="14"/>
      <c r="ALV52" s="14"/>
      <c r="ALW52" s="14"/>
      <c r="ALX52" s="14"/>
      <c r="ALY52" s="14"/>
      <c r="ALZ52" s="14"/>
      <c r="AMA52" s="14"/>
      <c r="AMB52" s="14"/>
      <c r="AMC52" s="14"/>
      <c r="AMD52" s="14"/>
      <c r="AME52" s="14"/>
      <c r="AMF52" s="14"/>
      <c r="AMG52" s="14"/>
      <c r="AMH52" s="14"/>
      <c r="AMI52" s="14"/>
      <c r="AMJ52" s="14"/>
      <c r="AMK52" s="14"/>
      <c r="AML52" s="14"/>
      <c r="AMM52" s="14"/>
      <c r="AMN52" s="14"/>
      <c r="AMO52" s="14"/>
    </row>
    <row r="53" spans="1:1029" s="139" customFormat="1" ht="32.25" customHeight="1" x14ac:dyDescent="0.25">
      <c r="A53" s="1738" t="s">
        <v>10</v>
      </c>
      <c r="B53" s="702" t="s">
        <v>2111</v>
      </c>
      <c r="C53" s="702" t="s">
        <v>809</v>
      </c>
      <c r="D53" s="141" t="s">
        <v>810</v>
      </c>
      <c r="E53" s="140">
        <v>45914</v>
      </c>
      <c r="F53" s="702" t="s">
        <v>619</v>
      </c>
      <c r="IW53" s="14"/>
      <c r="IX53" s="14"/>
      <c r="IY53" s="14"/>
      <c r="IZ53" s="14"/>
      <c r="JA53" s="14"/>
      <c r="JB53" s="14"/>
      <c r="JC53" s="14"/>
      <c r="JD53" s="14"/>
      <c r="JE53" s="14"/>
      <c r="JF53" s="14"/>
      <c r="JG53" s="14"/>
      <c r="JH53" s="14"/>
      <c r="JI53" s="14"/>
      <c r="JJ53" s="14"/>
      <c r="JK53" s="14"/>
      <c r="JL53" s="14"/>
      <c r="JM53" s="14"/>
      <c r="JN53" s="14"/>
      <c r="JO53" s="14"/>
      <c r="JP53" s="14"/>
      <c r="JQ53" s="14"/>
      <c r="JR53" s="14"/>
      <c r="JS53" s="14"/>
      <c r="JT53" s="14"/>
      <c r="JU53" s="14"/>
      <c r="JV53" s="14"/>
      <c r="JW53" s="14"/>
      <c r="JX53" s="14"/>
      <c r="JY53" s="14"/>
      <c r="JZ53" s="14"/>
      <c r="KA53" s="14"/>
      <c r="KB53" s="14"/>
      <c r="KC53" s="14"/>
      <c r="KD53" s="14"/>
      <c r="KE53" s="14"/>
      <c r="KF53" s="14"/>
      <c r="KG53" s="14"/>
      <c r="KH53" s="14"/>
      <c r="KI53" s="14"/>
      <c r="KJ53" s="14"/>
      <c r="KK53" s="14"/>
      <c r="KL53" s="14"/>
      <c r="KM53" s="14"/>
      <c r="KN53" s="14"/>
      <c r="KO53" s="14"/>
      <c r="KP53" s="14"/>
      <c r="KQ53" s="14"/>
      <c r="KR53" s="14"/>
      <c r="KS53" s="14"/>
      <c r="KT53" s="14"/>
      <c r="KU53" s="14"/>
      <c r="KV53" s="14"/>
      <c r="KW53" s="14"/>
      <c r="KX53" s="14"/>
      <c r="KY53" s="14"/>
      <c r="KZ53" s="14"/>
      <c r="LA53" s="14"/>
      <c r="LB53" s="14"/>
      <c r="LC53" s="14"/>
      <c r="LD53" s="14"/>
      <c r="LE53" s="14"/>
      <c r="LF53" s="14"/>
      <c r="LG53" s="14"/>
      <c r="LH53" s="14"/>
      <c r="LI53" s="14"/>
      <c r="LJ53" s="14"/>
      <c r="LK53" s="14"/>
      <c r="LL53" s="14"/>
      <c r="LM53" s="14"/>
      <c r="LN53" s="14"/>
      <c r="LO53" s="14"/>
      <c r="LP53" s="14"/>
      <c r="LQ53" s="14"/>
      <c r="LR53" s="14"/>
      <c r="LS53" s="14"/>
      <c r="LT53" s="14"/>
      <c r="LU53" s="14"/>
      <c r="LV53" s="14"/>
      <c r="LW53" s="14"/>
      <c r="LX53" s="14"/>
      <c r="LY53" s="14"/>
      <c r="LZ53" s="14"/>
      <c r="MA53" s="14"/>
      <c r="MB53" s="14"/>
      <c r="MC53" s="14"/>
      <c r="MD53" s="14"/>
      <c r="ME53" s="14"/>
      <c r="MF53" s="14"/>
      <c r="MG53" s="14"/>
      <c r="MH53" s="14"/>
      <c r="MI53" s="14"/>
      <c r="MJ53" s="14"/>
      <c r="MK53" s="14"/>
      <c r="ML53" s="14"/>
      <c r="MM53" s="14"/>
      <c r="MN53" s="14"/>
      <c r="MO53" s="14"/>
      <c r="MP53" s="14"/>
      <c r="MQ53" s="14"/>
      <c r="MR53" s="14"/>
      <c r="MS53" s="14"/>
      <c r="MT53" s="14"/>
      <c r="MU53" s="14"/>
      <c r="MV53" s="14"/>
      <c r="MW53" s="14"/>
      <c r="MX53" s="14"/>
      <c r="MY53" s="14"/>
      <c r="MZ53" s="14"/>
      <c r="NA53" s="14"/>
      <c r="NB53" s="14"/>
      <c r="NC53" s="14"/>
      <c r="ND53" s="14"/>
      <c r="NE53" s="14"/>
      <c r="NF53" s="14"/>
      <c r="NG53" s="14"/>
      <c r="NH53" s="14"/>
      <c r="NI53" s="14"/>
      <c r="NJ53" s="14"/>
      <c r="NK53" s="14"/>
      <c r="NL53" s="14"/>
      <c r="NM53" s="14"/>
      <c r="NN53" s="14"/>
      <c r="NO53" s="14"/>
      <c r="NP53" s="14"/>
      <c r="NQ53" s="14"/>
      <c r="NR53" s="14"/>
      <c r="NS53" s="14"/>
      <c r="NT53" s="14"/>
      <c r="NU53" s="14"/>
      <c r="NV53" s="14"/>
      <c r="NW53" s="14"/>
      <c r="NX53" s="14"/>
      <c r="NY53" s="14"/>
      <c r="NZ53" s="14"/>
      <c r="OA53" s="14"/>
      <c r="OB53" s="14"/>
      <c r="OC53" s="14"/>
      <c r="OD53" s="14"/>
      <c r="OE53" s="14"/>
      <c r="OF53" s="14"/>
      <c r="OG53" s="14"/>
      <c r="OH53" s="14"/>
      <c r="OI53" s="14"/>
      <c r="OJ53" s="14"/>
      <c r="OK53" s="14"/>
      <c r="OL53" s="14"/>
      <c r="OM53" s="14"/>
      <c r="ON53" s="14"/>
      <c r="OO53" s="14"/>
      <c r="OP53" s="14"/>
      <c r="OQ53" s="14"/>
      <c r="OR53" s="14"/>
      <c r="OS53" s="14"/>
      <c r="OT53" s="14"/>
      <c r="OU53" s="14"/>
      <c r="OV53" s="14"/>
      <c r="OW53" s="14"/>
      <c r="OX53" s="14"/>
      <c r="OY53" s="14"/>
      <c r="OZ53" s="14"/>
      <c r="PA53" s="14"/>
      <c r="PB53" s="14"/>
      <c r="PC53" s="14"/>
      <c r="PD53" s="14"/>
      <c r="PE53" s="14"/>
      <c r="PF53" s="14"/>
      <c r="PG53" s="14"/>
      <c r="PH53" s="14"/>
      <c r="PI53" s="14"/>
      <c r="PJ53" s="14"/>
      <c r="PK53" s="14"/>
      <c r="PL53" s="14"/>
      <c r="PM53" s="14"/>
      <c r="PN53" s="14"/>
      <c r="PO53" s="14"/>
      <c r="PP53" s="14"/>
      <c r="PQ53" s="14"/>
      <c r="PR53" s="14"/>
      <c r="PS53" s="14"/>
      <c r="PT53" s="14"/>
      <c r="PU53" s="14"/>
      <c r="PV53" s="14"/>
      <c r="PW53" s="14"/>
      <c r="PX53" s="14"/>
      <c r="PY53" s="14"/>
      <c r="PZ53" s="14"/>
      <c r="QA53" s="14"/>
      <c r="QB53" s="14"/>
      <c r="QC53" s="14"/>
      <c r="QD53" s="14"/>
      <c r="QE53" s="14"/>
      <c r="QF53" s="14"/>
      <c r="QG53" s="14"/>
      <c r="QH53" s="14"/>
      <c r="QI53" s="14"/>
      <c r="QJ53" s="14"/>
      <c r="QK53" s="14"/>
      <c r="QL53" s="14"/>
      <c r="QM53" s="14"/>
      <c r="QN53" s="14"/>
      <c r="QO53" s="14"/>
      <c r="QP53" s="14"/>
      <c r="QQ53" s="14"/>
      <c r="QR53" s="14"/>
      <c r="QS53" s="14"/>
      <c r="QT53" s="14"/>
      <c r="QU53" s="14"/>
      <c r="QV53" s="14"/>
      <c r="QW53" s="14"/>
      <c r="QX53" s="14"/>
      <c r="QY53" s="14"/>
      <c r="QZ53" s="14"/>
      <c r="RA53" s="14"/>
      <c r="RB53" s="14"/>
      <c r="RC53" s="14"/>
      <c r="RD53" s="14"/>
      <c r="RE53" s="14"/>
      <c r="RF53" s="14"/>
      <c r="RG53" s="14"/>
      <c r="RH53" s="14"/>
      <c r="RI53" s="14"/>
      <c r="RJ53" s="14"/>
      <c r="RK53" s="14"/>
      <c r="RL53" s="14"/>
      <c r="RM53" s="14"/>
      <c r="RN53" s="14"/>
      <c r="RO53" s="14"/>
      <c r="RP53" s="14"/>
      <c r="RQ53" s="14"/>
      <c r="RR53" s="14"/>
      <c r="RS53" s="14"/>
      <c r="RT53" s="14"/>
      <c r="RU53" s="14"/>
      <c r="RV53" s="14"/>
      <c r="RW53" s="14"/>
      <c r="RX53" s="14"/>
      <c r="RY53" s="14"/>
      <c r="RZ53" s="14"/>
      <c r="SA53" s="14"/>
      <c r="SB53" s="14"/>
      <c r="SC53" s="14"/>
      <c r="SD53" s="14"/>
      <c r="SE53" s="14"/>
      <c r="SF53" s="14"/>
      <c r="SG53" s="14"/>
      <c r="SH53" s="14"/>
      <c r="SI53" s="14"/>
      <c r="SJ53" s="14"/>
      <c r="SK53" s="14"/>
      <c r="SL53" s="14"/>
      <c r="SM53" s="14"/>
      <c r="SN53" s="14"/>
      <c r="SO53" s="14"/>
      <c r="SP53" s="14"/>
      <c r="SQ53" s="14"/>
      <c r="SR53" s="14"/>
      <c r="SS53" s="14"/>
      <c r="ST53" s="14"/>
      <c r="SU53" s="14"/>
      <c r="SV53" s="14"/>
      <c r="SW53" s="14"/>
      <c r="SX53" s="14"/>
      <c r="SY53" s="14"/>
      <c r="SZ53" s="14"/>
      <c r="TA53" s="14"/>
      <c r="TB53" s="14"/>
      <c r="TC53" s="14"/>
      <c r="TD53" s="14"/>
      <c r="TE53" s="14"/>
      <c r="TF53" s="14"/>
      <c r="TG53" s="14"/>
      <c r="TH53" s="14"/>
      <c r="TI53" s="14"/>
      <c r="TJ53" s="14"/>
      <c r="TK53" s="14"/>
      <c r="TL53" s="14"/>
      <c r="TM53" s="14"/>
      <c r="TN53" s="14"/>
      <c r="TO53" s="14"/>
      <c r="TP53" s="14"/>
      <c r="TQ53" s="14"/>
      <c r="TR53" s="14"/>
      <c r="TS53" s="14"/>
      <c r="TT53" s="14"/>
      <c r="TU53" s="14"/>
      <c r="TV53" s="14"/>
      <c r="TW53" s="14"/>
      <c r="TX53" s="14"/>
      <c r="TY53" s="14"/>
      <c r="TZ53" s="14"/>
      <c r="UA53" s="14"/>
      <c r="UB53" s="14"/>
      <c r="UC53" s="14"/>
      <c r="UD53" s="14"/>
      <c r="UE53" s="14"/>
      <c r="UF53" s="14"/>
      <c r="UG53" s="14"/>
      <c r="UH53" s="14"/>
      <c r="UI53" s="14"/>
      <c r="UJ53" s="14"/>
      <c r="UK53" s="14"/>
      <c r="UL53" s="14"/>
      <c r="UM53" s="14"/>
      <c r="UN53" s="14"/>
      <c r="UO53" s="14"/>
      <c r="UP53" s="14"/>
      <c r="UQ53" s="14"/>
      <c r="UR53" s="14"/>
      <c r="US53" s="14"/>
      <c r="UT53" s="14"/>
      <c r="UU53" s="14"/>
      <c r="UV53" s="14"/>
      <c r="UW53" s="14"/>
      <c r="UX53" s="14"/>
      <c r="UY53" s="14"/>
      <c r="UZ53" s="14"/>
      <c r="VA53" s="14"/>
      <c r="VB53" s="14"/>
      <c r="VC53" s="14"/>
      <c r="VD53" s="14"/>
      <c r="VE53" s="14"/>
      <c r="VF53" s="14"/>
      <c r="VG53" s="14"/>
      <c r="VH53" s="14"/>
      <c r="VI53" s="14"/>
      <c r="VJ53" s="14"/>
      <c r="VK53" s="14"/>
      <c r="VL53" s="14"/>
      <c r="VM53" s="14"/>
      <c r="VN53" s="14"/>
      <c r="VO53" s="14"/>
      <c r="VP53" s="14"/>
      <c r="VQ53" s="14"/>
      <c r="VR53" s="14"/>
      <c r="VS53" s="14"/>
      <c r="VT53" s="14"/>
      <c r="VU53" s="14"/>
      <c r="VV53" s="14"/>
      <c r="VW53" s="14"/>
      <c r="VX53" s="14"/>
      <c r="VY53" s="14"/>
      <c r="VZ53" s="14"/>
      <c r="WA53" s="14"/>
      <c r="WB53" s="14"/>
      <c r="WC53" s="14"/>
      <c r="WD53" s="14"/>
      <c r="WE53" s="14"/>
      <c r="WF53" s="14"/>
      <c r="WG53" s="14"/>
      <c r="WH53" s="14"/>
      <c r="WI53" s="14"/>
      <c r="WJ53" s="14"/>
      <c r="WK53" s="14"/>
      <c r="WL53" s="14"/>
      <c r="WM53" s="14"/>
      <c r="WN53" s="14"/>
      <c r="WO53" s="14"/>
      <c r="WP53" s="14"/>
      <c r="WQ53" s="14"/>
      <c r="WR53" s="14"/>
      <c r="WS53" s="14"/>
      <c r="WT53" s="14"/>
      <c r="WU53" s="14"/>
      <c r="WV53" s="14"/>
      <c r="WW53" s="14"/>
      <c r="WX53" s="14"/>
      <c r="WY53" s="14"/>
      <c r="WZ53" s="14"/>
      <c r="XA53" s="14"/>
      <c r="XB53" s="14"/>
      <c r="XC53" s="14"/>
      <c r="XD53" s="14"/>
      <c r="XE53" s="14"/>
      <c r="XF53" s="14"/>
      <c r="XG53" s="14"/>
      <c r="XH53" s="14"/>
      <c r="XI53" s="14"/>
      <c r="XJ53" s="14"/>
      <c r="XK53" s="14"/>
      <c r="XL53" s="14"/>
      <c r="XM53" s="14"/>
      <c r="XN53" s="14"/>
      <c r="XO53" s="14"/>
      <c r="XP53" s="14"/>
      <c r="XQ53" s="14"/>
      <c r="XR53" s="14"/>
      <c r="XS53" s="14"/>
      <c r="XT53" s="14"/>
      <c r="XU53" s="14"/>
      <c r="XV53" s="14"/>
      <c r="XW53" s="14"/>
      <c r="XX53" s="14"/>
      <c r="XY53" s="14"/>
      <c r="XZ53" s="14"/>
      <c r="YA53" s="14"/>
      <c r="YB53" s="14"/>
      <c r="YC53" s="14"/>
      <c r="YD53" s="14"/>
      <c r="YE53" s="14"/>
      <c r="YF53" s="14"/>
      <c r="YG53" s="14"/>
      <c r="YH53" s="14"/>
      <c r="YI53" s="14"/>
      <c r="YJ53" s="14"/>
      <c r="YK53" s="14"/>
      <c r="YL53" s="14"/>
      <c r="YM53" s="14"/>
      <c r="YN53" s="14"/>
      <c r="YO53" s="14"/>
      <c r="YP53" s="14"/>
      <c r="YQ53" s="14"/>
      <c r="YR53" s="14"/>
      <c r="YS53" s="14"/>
      <c r="YT53" s="14"/>
      <c r="YU53" s="14"/>
      <c r="YV53" s="14"/>
      <c r="YW53" s="14"/>
      <c r="YX53" s="14"/>
      <c r="YY53" s="14"/>
      <c r="YZ53" s="14"/>
      <c r="ZA53" s="14"/>
      <c r="ZB53" s="14"/>
      <c r="ZC53" s="14"/>
      <c r="ZD53" s="14"/>
      <c r="ZE53" s="14"/>
      <c r="ZF53" s="14"/>
      <c r="ZG53" s="14"/>
      <c r="ZH53" s="14"/>
      <c r="ZI53" s="14"/>
      <c r="ZJ53" s="14"/>
      <c r="ZK53" s="14"/>
      <c r="ZL53" s="14"/>
      <c r="ZM53" s="14"/>
      <c r="ZN53" s="14"/>
      <c r="ZO53" s="14"/>
      <c r="ZP53" s="14"/>
      <c r="ZQ53" s="14"/>
      <c r="ZR53" s="14"/>
      <c r="ZS53" s="14"/>
      <c r="ZT53" s="14"/>
      <c r="ZU53" s="14"/>
      <c r="ZV53" s="14"/>
      <c r="ZW53" s="14"/>
      <c r="ZX53" s="14"/>
      <c r="ZY53" s="14"/>
      <c r="ZZ53" s="14"/>
      <c r="AAA53" s="14"/>
      <c r="AAB53" s="14"/>
      <c r="AAC53" s="14"/>
      <c r="AAD53" s="14"/>
      <c r="AAE53" s="14"/>
      <c r="AAF53" s="14"/>
      <c r="AAG53" s="14"/>
      <c r="AAH53" s="14"/>
      <c r="AAI53" s="14"/>
      <c r="AAJ53" s="14"/>
      <c r="AAK53" s="14"/>
      <c r="AAL53" s="14"/>
      <c r="AAM53" s="14"/>
      <c r="AAN53" s="14"/>
      <c r="AAO53" s="14"/>
      <c r="AAP53" s="14"/>
      <c r="AAQ53" s="14"/>
      <c r="AAR53" s="14"/>
      <c r="AAS53" s="14"/>
      <c r="AAT53" s="14"/>
      <c r="AAU53" s="14"/>
      <c r="AAV53" s="14"/>
      <c r="AAW53" s="14"/>
      <c r="AAX53" s="14"/>
      <c r="AAY53" s="14"/>
      <c r="AAZ53" s="14"/>
      <c r="ABA53" s="14"/>
      <c r="ABB53" s="14"/>
      <c r="ABC53" s="14"/>
      <c r="ABD53" s="14"/>
      <c r="ABE53" s="14"/>
      <c r="ABF53" s="14"/>
      <c r="ABG53" s="14"/>
      <c r="ABH53" s="14"/>
      <c r="ABI53" s="14"/>
      <c r="ABJ53" s="14"/>
      <c r="ABK53" s="14"/>
      <c r="ABL53" s="14"/>
      <c r="ABM53" s="14"/>
      <c r="ABN53" s="14"/>
      <c r="ABO53" s="14"/>
      <c r="ABP53" s="14"/>
      <c r="ABQ53" s="14"/>
      <c r="ABR53" s="14"/>
      <c r="ABS53" s="14"/>
      <c r="ABT53" s="14"/>
      <c r="ABU53" s="14"/>
      <c r="ABV53" s="14"/>
      <c r="ABW53" s="14"/>
      <c r="ABX53" s="14"/>
      <c r="ABY53" s="14"/>
      <c r="ABZ53" s="14"/>
      <c r="ACA53" s="14"/>
      <c r="ACB53" s="14"/>
      <c r="ACC53" s="14"/>
      <c r="ACD53" s="14"/>
      <c r="ACE53" s="14"/>
      <c r="ACF53" s="14"/>
      <c r="ACG53" s="14"/>
      <c r="ACH53" s="14"/>
      <c r="ACI53" s="14"/>
      <c r="ACJ53" s="14"/>
      <c r="ACK53" s="14"/>
      <c r="ACL53" s="14"/>
      <c r="ACM53" s="14"/>
      <c r="ACN53" s="14"/>
      <c r="ACO53" s="14"/>
      <c r="ACP53" s="14"/>
      <c r="ACQ53" s="14"/>
      <c r="ACR53" s="14"/>
      <c r="ACS53" s="14"/>
      <c r="ACT53" s="14"/>
      <c r="ACU53" s="14"/>
      <c r="ACV53" s="14"/>
      <c r="ACW53" s="14"/>
      <c r="ACX53" s="14"/>
      <c r="ACY53" s="14"/>
      <c r="ACZ53" s="14"/>
      <c r="ADA53" s="14"/>
      <c r="ADB53" s="14"/>
      <c r="ADC53" s="14"/>
      <c r="ADD53" s="14"/>
      <c r="ADE53" s="14"/>
      <c r="ADF53" s="14"/>
      <c r="ADG53" s="14"/>
      <c r="ADH53" s="14"/>
      <c r="ADI53" s="14"/>
      <c r="ADJ53" s="14"/>
      <c r="ADK53" s="14"/>
      <c r="ADL53" s="14"/>
      <c r="ADM53" s="14"/>
      <c r="ADN53" s="14"/>
      <c r="ADO53" s="14"/>
      <c r="ADP53" s="14"/>
      <c r="ADQ53" s="14"/>
      <c r="ADR53" s="14"/>
      <c r="ADS53" s="14"/>
      <c r="ADT53" s="14"/>
      <c r="ADU53" s="14"/>
      <c r="ADV53" s="14"/>
      <c r="ADW53" s="14"/>
      <c r="ADX53" s="14"/>
      <c r="ADY53" s="14"/>
      <c r="ADZ53" s="14"/>
      <c r="AEA53" s="14"/>
      <c r="AEB53" s="14"/>
      <c r="AEC53" s="14"/>
      <c r="AED53" s="14"/>
      <c r="AEE53" s="14"/>
      <c r="AEF53" s="14"/>
      <c r="AEG53" s="14"/>
      <c r="AEH53" s="14"/>
      <c r="AEI53" s="14"/>
      <c r="AEJ53" s="14"/>
      <c r="AEK53" s="14"/>
      <c r="AEL53" s="14"/>
      <c r="AEM53" s="14"/>
      <c r="AEN53" s="14"/>
      <c r="AEO53" s="14"/>
      <c r="AEP53" s="14"/>
      <c r="AEQ53" s="14"/>
      <c r="AER53" s="14"/>
      <c r="AES53" s="14"/>
      <c r="AET53" s="14"/>
      <c r="AEU53" s="14"/>
      <c r="AEV53" s="14"/>
      <c r="AEW53" s="14"/>
      <c r="AEX53" s="14"/>
      <c r="AEY53" s="14"/>
      <c r="AEZ53" s="14"/>
      <c r="AFA53" s="14"/>
      <c r="AFB53" s="14"/>
      <c r="AFC53" s="14"/>
      <c r="AFD53" s="14"/>
      <c r="AFE53" s="14"/>
      <c r="AFF53" s="14"/>
      <c r="AFG53" s="14"/>
      <c r="AFH53" s="14"/>
      <c r="AFI53" s="14"/>
      <c r="AFJ53" s="14"/>
      <c r="AFK53" s="14"/>
      <c r="AFL53" s="14"/>
      <c r="AFM53" s="14"/>
      <c r="AFN53" s="14"/>
      <c r="AFO53" s="14"/>
      <c r="AFP53" s="14"/>
      <c r="AFQ53" s="14"/>
      <c r="AFR53" s="14"/>
      <c r="AFS53" s="14"/>
      <c r="AFT53" s="14"/>
      <c r="AFU53" s="14"/>
      <c r="AFV53" s="14"/>
      <c r="AFW53" s="14"/>
      <c r="AFX53" s="14"/>
      <c r="AFY53" s="14"/>
      <c r="AFZ53" s="14"/>
      <c r="AGA53" s="14"/>
      <c r="AGB53" s="14"/>
      <c r="AGC53" s="14"/>
      <c r="AGD53" s="14"/>
      <c r="AGE53" s="14"/>
      <c r="AGF53" s="14"/>
      <c r="AGG53" s="14"/>
      <c r="AGH53" s="14"/>
      <c r="AGI53" s="14"/>
      <c r="AGJ53" s="14"/>
      <c r="AGK53" s="14"/>
      <c r="AGL53" s="14"/>
      <c r="AGM53" s="14"/>
      <c r="AGN53" s="14"/>
      <c r="AGO53" s="14"/>
      <c r="AGP53" s="14"/>
      <c r="AGQ53" s="14"/>
      <c r="AGR53" s="14"/>
      <c r="AGS53" s="14"/>
      <c r="AGT53" s="14"/>
      <c r="AGU53" s="14"/>
      <c r="AGV53" s="14"/>
      <c r="AGW53" s="14"/>
      <c r="AGX53" s="14"/>
      <c r="AGY53" s="14"/>
      <c r="AGZ53" s="14"/>
      <c r="AHA53" s="14"/>
      <c r="AHB53" s="14"/>
      <c r="AHC53" s="14"/>
      <c r="AHD53" s="14"/>
      <c r="AHE53" s="14"/>
      <c r="AHF53" s="14"/>
      <c r="AHG53" s="14"/>
      <c r="AHH53" s="14"/>
      <c r="AHI53" s="14"/>
      <c r="AHJ53" s="14"/>
      <c r="AHK53" s="14"/>
      <c r="AHL53" s="14"/>
      <c r="AHM53" s="14"/>
      <c r="AHN53" s="14"/>
      <c r="AHO53" s="14"/>
      <c r="AHP53" s="14"/>
      <c r="AHQ53" s="14"/>
      <c r="AHR53" s="14"/>
      <c r="AHS53" s="14"/>
      <c r="AHT53" s="14"/>
      <c r="AHU53" s="14"/>
      <c r="AHV53" s="14"/>
      <c r="AHW53" s="14"/>
      <c r="AHX53" s="14"/>
      <c r="AHY53" s="14"/>
      <c r="AHZ53" s="14"/>
      <c r="AIA53" s="14"/>
      <c r="AIB53" s="14"/>
      <c r="AIC53" s="14"/>
      <c r="AID53" s="14"/>
      <c r="AIE53" s="14"/>
      <c r="AIF53" s="14"/>
      <c r="AIG53" s="14"/>
      <c r="AIH53" s="14"/>
      <c r="AII53" s="14"/>
      <c r="AIJ53" s="14"/>
      <c r="AIK53" s="14"/>
      <c r="AIL53" s="14"/>
      <c r="AIM53" s="14"/>
      <c r="AIN53" s="14"/>
      <c r="AIO53" s="14"/>
      <c r="AIP53" s="14"/>
      <c r="AIQ53" s="14"/>
      <c r="AIR53" s="14"/>
      <c r="AIS53" s="14"/>
      <c r="AIT53" s="14"/>
      <c r="AIU53" s="14"/>
      <c r="AIV53" s="14"/>
      <c r="AIW53" s="14"/>
      <c r="AIX53" s="14"/>
      <c r="AIY53" s="14"/>
      <c r="AIZ53" s="14"/>
      <c r="AJA53" s="14"/>
      <c r="AJB53" s="14"/>
      <c r="AJC53" s="14"/>
      <c r="AJD53" s="14"/>
      <c r="AJE53" s="14"/>
      <c r="AJF53" s="14"/>
      <c r="AJG53" s="14"/>
      <c r="AJH53" s="14"/>
      <c r="AJI53" s="14"/>
      <c r="AJJ53" s="14"/>
      <c r="AJK53" s="14"/>
      <c r="AJL53" s="14"/>
      <c r="AJM53" s="14"/>
      <c r="AJN53" s="14"/>
      <c r="AJO53" s="14"/>
      <c r="AJP53" s="14"/>
      <c r="AJQ53" s="14"/>
      <c r="AJR53" s="14"/>
      <c r="AJS53" s="14"/>
      <c r="AJT53" s="14"/>
      <c r="AJU53" s="14"/>
      <c r="AJV53" s="14"/>
      <c r="AJW53" s="14"/>
      <c r="AJX53" s="14"/>
      <c r="AJY53" s="14"/>
      <c r="AJZ53" s="14"/>
      <c r="AKA53" s="14"/>
      <c r="AKB53" s="14"/>
      <c r="AKC53" s="14"/>
      <c r="AKD53" s="14"/>
      <c r="AKE53" s="14"/>
      <c r="AKF53" s="14"/>
      <c r="AKG53" s="14"/>
      <c r="AKH53" s="14"/>
      <c r="AKI53" s="14"/>
      <c r="AKJ53" s="14"/>
      <c r="AKK53" s="14"/>
      <c r="AKL53" s="14"/>
      <c r="AKM53" s="14"/>
      <c r="AKN53" s="14"/>
      <c r="AKO53" s="14"/>
      <c r="AKP53" s="14"/>
      <c r="AKQ53" s="14"/>
      <c r="AKR53" s="14"/>
      <c r="AKS53" s="14"/>
      <c r="AKT53" s="14"/>
      <c r="AKU53" s="14"/>
      <c r="AKV53" s="14"/>
      <c r="AKW53" s="14"/>
      <c r="AKX53" s="14"/>
      <c r="AKY53" s="14"/>
      <c r="AKZ53" s="14"/>
      <c r="ALA53" s="14"/>
      <c r="ALB53" s="14"/>
      <c r="ALC53" s="14"/>
      <c r="ALD53" s="14"/>
      <c r="ALE53" s="14"/>
      <c r="ALF53" s="14"/>
      <c r="ALG53" s="14"/>
      <c r="ALH53" s="14"/>
      <c r="ALI53" s="14"/>
      <c r="ALJ53" s="14"/>
      <c r="ALK53" s="14"/>
      <c r="ALL53" s="14"/>
      <c r="ALM53" s="14"/>
      <c r="ALN53" s="14"/>
      <c r="ALO53" s="14"/>
      <c r="ALP53" s="14"/>
      <c r="ALQ53" s="14"/>
      <c r="ALR53" s="14"/>
      <c r="ALS53" s="14"/>
      <c r="ALT53" s="14"/>
      <c r="ALU53" s="14"/>
      <c r="ALV53" s="14"/>
      <c r="ALW53" s="14"/>
      <c r="ALX53" s="14"/>
      <c r="ALY53" s="14"/>
      <c r="ALZ53" s="14"/>
      <c r="AMA53" s="14"/>
      <c r="AMB53" s="14"/>
      <c r="AMC53" s="14"/>
      <c r="AMD53" s="14"/>
      <c r="AME53" s="14"/>
      <c r="AMF53" s="14"/>
      <c r="AMG53" s="14"/>
      <c r="AMH53" s="14"/>
      <c r="AMI53" s="14"/>
      <c r="AMJ53" s="14"/>
      <c r="AMK53" s="14"/>
      <c r="AML53" s="14"/>
      <c r="AMM53" s="14"/>
      <c r="AMN53" s="14"/>
      <c r="AMO53" s="14"/>
    </row>
    <row r="54" spans="1:1029" s="139" customFormat="1" ht="32.25" customHeight="1" x14ac:dyDescent="0.25">
      <c r="A54" s="1738" t="s">
        <v>10</v>
      </c>
      <c r="B54" s="702" t="s">
        <v>2111</v>
      </c>
      <c r="C54" s="702" t="s">
        <v>809</v>
      </c>
      <c r="D54" s="141" t="s">
        <v>811</v>
      </c>
      <c r="E54" s="140">
        <v>46274</v>
      </c>
      <c r="F54" s="702" t="s">
        <v>619</v>
      </c>
      <c r="IW54" s="14"/>
      <c r="IX54" s="14"/>
      <c r="IY54" s="14"/>
      <c r="IZ54" s="14"/>
      <c r="JA54" s="14"/>
      <c r="JB54" s="14"/>
      <c r="JC54" s="14"/>
      <c r="JD54" s="14"/>
      <c r="JE54" s="14"/>
      <c r="JF54" s="14"/>
      <c r="JG54" s="14"/>
      <c r="JH54" s="14"/>
      <c r="JI54" s="14"/>
      <c r="JJ54" s="14"/>
      <c r="JK54" s="14"/>
      <c r="JL54" s="14"/>
      <c r="JM54" s="14"/>
      <c r="JN54" s="14"/>
      <c r="JO54" s="14"/>
      <c r="JP54" s="14"/>
      <c r="JQ54" s="14"/>
      <c r="JR54" s="14"/>
      <c r="JS54" s="14"/>
      <c r="JT54" s="14"/>
      <c r="JU54" s="14"/>
      <c r="JV54" s="14"/>
      <c r="JW54" s="14"/>
      <c r="JX54" s="14"/>
      <c r="JY54" s="14"/>
      <c r="JZ54" s="14"/>
      <c r="KA54" s="14"/>
      <c r="KB54" s="14"/>
      <c r="KC54" s="14"/>
      <c r="KD54" s="14"/>
      <c r="KE54" s="14"/>
      <c r="KF54" s="14"/>
      <c r="KG54" s="14"/>
      <c r="KH54" s="14"/>
      <c r="KI54" s="14"/>
      <c r="KJ54" s="14"/>
      <c r="KK54" s="14"/>
      <c r="KL54" s="14"/>
      <c r="KM54" s="14"/>
      <c r="KN54" s="14"/>
      <c r="KO54" s="14"/>
      <c r="KP54" s="14"/>
      <c r="KQ54" s="14"/>
      <c r="KR54" s="14"/>
      <c r="KS54" s="14"/>
      <c r="KT54" s="14"/>
      <c r="KU54" s="14"/>
      <c r="KV54" s="14"/>
      <c r="KW54" s="14"/>
      <c r="KX54" s="14"/>
      <c r="KY54" s="14"/>
      <c r="KZ54" s="14"/>
      <c r="LA54" s="14"/>
      <c r="LB54" s="14"/>
      <c r="LC54" s="14"/>
      <c r="LD54" s="14"/>
      <c r="LE54" s="14"/>
      <c r="LF54" s="14"/>
      <c r="LG54" s="14"/>
      <c r="LH54" s="14"/>
      <c r="LI54" s="14"/>
      <c r="LJ54" s="14"/>
      <c r="LK54" s="14"/>
      <c r="LL54" s="14"/>
      <c r="LM54" s="14"/>
      <c r="LN54" s="14"/>
      <c r="LO54" s="14"/>
      <c r="LP54" s="14"/>
      <c r="LQ54" s="14"/>
      <c r="LR54" s="14"/>
      <c r="LS54" s="14"/>
      <c r="LT54" s="14"/>
      <c r="LU54" s="14"/>
      <c r="LV54" s="14"/>
      <c r="LW54" s="14"/>
      <c r="LX54" s="14"/>
      <c r="LY54" s="14"/>
      <c r="LZ54" s="14"/>
      <c r="MA54" s="14"/>
      <c r="MB54" s="14"/>
      <c r="MC54" s="14"/>
      <c r="MD54" s="14"/>
      <c r="ME54" s="14"/>
      <c r="MF54" s="14"/>
      <c r="MG54" s="14"/>
      <c r="MH54" s="14"/>
      <c r="MI54" s="14"/>
      <c r="MJ54" s="14"/>
      <c r="MK54" s="14"/>
      <c r="ML54" s="14"/>
      <c r="MM54" s="14"/>
      <c r="MN54" s="14"/>
      <c r="MO54" s="14"/>
      <c r="MP54" s="14"/>
      <c r="MQ54" s="14"/>
      <c r="MR54" s="14"/>
      <c r="MS54" s="14"/>
      <c r="MT54" s="14"/>
      <c r="MU54" s="14"/>
      <c r="MV54" s="14"/>
      <c r="MW54" s="14"/>
      <c r="MX54" s="14"/>
      <c r="MY54" s="14"/>
      <c r="MZ54" s="14"/>
      <c r="NA54" s="14"/>
      <c r="NB54" s="14"/>
      <c r="NC54" s="14"/>
      <c r="ND54" s="14"/>
      <c r="NE54" s="14"/>
      <c r="NF54" s="14"/>
      <c r="NG54" s="14"/>
      <c r="NH54" s="14"/>
      <c r="NI54" s="14"/>
      <c r="NJ54" s="14"/>
      <c r="NK54" s="14"/>
      <c r="NL54" s="14"/>
      <c r="NM54" s="14"/>
      <c r="NN54" s="14"/>
      <c r="NO54" s="14"/>
      <c r="NP54" s="14"/>
      <c r="NQ54" s="14"/>
      <c r="NR54" s="14"/>
      <c r="NS54" s="14"/>
      <c r="NT54" s="14"/>
      <c r="NU54" s="14"/>
      <c r="NV54" s="14"/>
      <c r="NW54" s="14"/>
      <c r="NX54" s="14"/>
      <c r="NY54" s="14"/>
      <c r="NZ54" s="14"/>
      <c r="OA54" s="14"/>
      <c r="OB54" s="14"/>
      <c r="OC54" s="14"/>
      <c r="OD54" s="14"/>
      <c r="OE54" s="14"/>
      <c r="OF54" s="14"/>
      <c r="OG54" s="14"/>
      <c r="OH54" s="14"/>
      <c r="OI54" s="14"/>
      <c r="OJ54" s="14"/>
      <c r="OK54" s="14"/>
      <c r="OL54" s="14"/>
      <c r="OM54" s="14"/>
      <c r="ON54" s="14"/>
      <c r="OO54" s="14"/>
      <c r="OP54" s="14"/>
      <c r="OQ54" s="14"/>
      <c r="OR54" s="14"/>
      <c r="OS54" s="14"/>
      <c r="OT54" s="14"/>
      <c r="OU54" s="14"/>
      <c r="OV54" s="14"/>
      <c r="OW54" s="14"/>
      <c r="OX54" s="14"/>
      <c r="OY54" s="14"/>
      <c r="OZ54" s="14"/>
      <c r="PA54" s="14"/>
      <c r="PB54" s="14"/>
      <c r="PC54" s="14"/>
      <c r="PD54" s="14"/>
      <c r="PE54" s="14"/>
      <c r="PF54" s="14"/>
      <c r="PG54" s="14"/>
      <c r="PH54" s="14"/>
      <c r="PI54" s="14"/>
      <c r="PJ54" s="14"/>
      <c r="PK54" s="14"/>
      <c r="PL54" s="14"/>
      <c r="PM54" s="14"/>
      <c r="PN54" s="14"/>
      <c r="PO54" s="14"/>
      <c r="PP54" s="14"/>
      <c r="PQ54" s="14"/>
      <c r="PR54" s="14"/>
      <c r="PS54" s="14"/>
      <c r="PT54" s="14"/>
      <c r="PU54" s="14"/>
      <c r="PV54" s="14"/>
      <c r="PW54" s="14"/>
      <c r="PX54" s="14"/>
      <c r="PY54" s="14"/>
      <c r="PZ54" s="14"/>
      <c r="QA54" s="14"/>
      <c r="QB54" s="14"/>
      <c r="QC54" s="14"/>
      <c r="QD54" s="14"/>
      <c r="QE54" s="14"/>
      <c r="QF54" s="14"/>
      <c r="QG54" s="14"/>
      <c r="QH54" s="14"/>
      <c r="QI54" s="14"/>
      <c r="QJ54" s="14"/>
      <c r="QK54" s="14"/>
      <c r="QL54" s="14"/>
      <c r="QM54" s="14"/>
      <c r="QN54" s="14"/>
      <c r="QO54" s="14"/>
      <c r="QP54" s="14"/>
      <c r="QQ54" s="14"/>
      <c r="QR54" s="14"/>
      <c r="QS54" s="14"/>
      <c r="QT54" s="14"/>
      <c r="QU54" s="14"/>
      <c r="QV54" s="14"/>
      <c r="QW54" s="14"/>
      <c r="QX54" s="14"/>
      <c r="QY54" s="14"/>
      <c r="QZ54" s="14"/>
      <c r="RA54" s="14"/>
      <c r="RB54" s="14"/>
      <c r="RC54" s="14"/>
      <c r="RD54" s="14"/>
      <c r="RE54" s="14"/>
      <c r="RF54" s="14"/>
      <c r="RG54" s="14"/>
      <c r="RH54" s="14"/>
      <c r="RI54" s="14"/>
      <c r="RJ54" s="14"/>
      <c r="RK54" s="14"/>
      <c r="RL54" s="14"/>
      <c r="RM54" s="14"/>
      <c r="RN54" s="14"/>
      <c r="RO54" s="14"/>
      <c r="RP54" s="14"/>
      <c r="RQ54" s="14"/>
      <c r="RR54" s="14"/>
      <c r="RS54" s="14"/>
      <c r="RT54" s="14"/>
      <c r="RU54" s="14"/>
      <c r="RV54" s="14"/>
      <c r="RW54" s="14"/>
      <c r="RX54" s="14"/>
      <c r="RY54" s="14"/>
      <c r="RZ54" s="14"/>
      <c r="SA54" s="14"/>
      <c r="SB54" s="14"/>
      <c r="SC54" s="14"/>
      <c r="SD54" s="14"/>
      <c r="SE54" s="14"/>
      <c r="SF54" s="14"/>
      <c r="SG54" s="14"/>
      <c r="SH54" s="14"/>
      <c r="SI54" s="14"/>
      <c r="SJ54" s="14"/>
      <c r="SK54" s="14"/>
      <c r="SL54" s="14"/>
      <c r="SM54" s="14"/>
      <c r="SN54" s="14"/>
      <c r="SO54" s="14"/>
      <c r="SP54" s="14"/>
      <c r="SQ54" s="14"/>
      <c r="SR54" s="14"/>
      <c r="SS54" s="14"/>
      <c r="ST54" s="14"/>
      <c r="SU54" s="14"/>
      <c r="SV54" s="14"/>
      <c r="SW54" s="14"/>
      <c r="SX54" s="14"/>
      <c r="SY54" s="14"/>
      <c r="SZ54" s="14"/>
      <c r="TA54" s="14"/>
      <c r="TB54" s="14"/>
      <c r="TC54" s="14"/>
      <c r="TD54" s="14"/>
      <c r="TE54" s="14"/>
      <c r="TF54" s="14"/>
      <c r="TG54" s="14"/>
      <c r="TH54" s="14"/>
      <c r="TI54" s="14"/>
      <c r="TJ54" s="14"/>
      <c r="TK54" s="14"/>
      <c r="TL54" s="14"/>
      <c r="TM54" s="14"/>
      <c r="TN54" s="14"/>
      <c r="TO54" s="14"/>
      <c r="TP54" s="14"/>
      <c r="TQ54" s="14"/>
      <c r="TR54" s="14"/>
      <c r="TS54" s="14"/>
      <c r="TT54" s="14"/>
      <c r="TU54" s="14"/>
      <c r="TV54" s="14"/>
      <c r="TW54" s="14"/>
      <c r="TX54" s="14"/>
      <c r="TY54" s="14"/>
      <c r="TZ54" s="14"/>
      <c r="UA54" s="14"/>
      <c r="UB54" s="14"/>
      <c r="UC54" s="14"/>
      <c r="UD54" s="14"/>
      <c r="UE54" s="14"/>
      <c r="UF54" s="14"/>
      <c r="UG54" s="14"/>
      <c r="UH54" s="14"/>
      <c r="UI54" s="14"/>
      <c r="UJ54" s="14"/>
      <c r="UK54" s="14"/>
      <c r="UL54" s="14"/>
      <c r="UM54" s="14"/>
      <c r="UN54" s="14"/>
      <c r="UO54" s="14"/>
      <c r="UP54" s="14"/>
      <c r="UQ54" s="14"/>
      <c r="UR54" s="14"/>
      <c r="US54" s="14"/>
      <c r="UT54" s="14"/>
      <c r="UU54" s="14"/>
      <c r="UV54" s="14"/>
      <c r="UW54" s="14"/>
      <c r="UX54" s="14"/>
      <c r="UY54" s="14"/>
      <c r="UZ54" s="14"/>
      <c r="VA54" s="14"/>
      <c r="VB54" s="14"/>
      <c r="VC54" s="14"/>
      <c r="VD54" s="14"/>
      <c r="VE54" s="14"/>
      <c r="VF54" s="14"/>
      <c r="VG54" s="14"/>
      <c r="VH54" s="14"/>
      <c r="VI54" s="14"/>
      <c r="VJ54" s="14"/>
      <c r="VK54" s="14"/>
      <c r="VL54" s="14"/>
      <c r="VM54" s="14"/>
      <c r="VN54" s="14"/>
      <c r="VO54" s="14"/>
      <c r="VP54" s="14"/>
      <c r="VQ54" s="14"/>
      <c r="VR54" s="14"/>
      <c r="VS54" s="14"/>
      <c r="VT54" s="14"/>
      <c r="VU54" s="14"/>
      <c r="VV54" s="14"/>
      <c r="VW54" s="14"/>
      <c r="VX54" s="14"/>
      <c r="VY54" s="14"/>
      <c r="VZ54" s="14"/>
      <c r="WA54" s="14"/>
      <c r="WB54" s="14"/>
      <c r="WC54" s="14"/>
      <c r="WD54" s="14"/>
      <c r="WE54" s="14"/>
      <c r="WF54" s="14"/>
      <c r="WG54" s="14"/>
      <c r="WH54" s="14"/>
      <c r="WI54" s="14"/>
      <c r="WJ54" s="14"/>
      <c r="WK54" s="14"/>
      <c r="WL54" s="14"/>
      <c r="WM54" s="14"/>
      <c r="WN54" s="14"/>
      <c r="WO54" s="14"/>
      <c r="WP54" s="14"/>
      <c r="WQ54" s="14"/>
      <c r="WR54" s="14"/>
      <c r="WS54" s="14"/>
      <c r="WT54" s="14"/>
      <c r="WU54" s="14"/>
      <c r="WV54" s="14"/>
      <c r="WW54" s="14"/>
      <c r="WX54" s="14"/>
      <c r="WY54" s="14"/>
      <c r="WZ54" s="14"/>
      <c r="XA54" s="14"/>
      <c r="XB54" s="14"/>
      <c r="XC54" s="14"/>
      <c r="XD54" s="14"/>
      <c r="XE54" s="14"/>
      <c r="XF54" s="14"/>
      <c r="XG54" s="14"/>
      <c r="XH54" s="14"/>
      <c r="XI54" s="14"/>
      <c r="XJ54" s="14"/>
      <c r="XK54" s="14"/>
      <c r="XL54" s="14"/>
      <c r="XM54" s="14"/>
      <c r="XN54" s="14"/>
      <c r="XO54" s="14"/>
      <c r="XP54" s="14"/>
      <c r="XQ54" s="14"/>
      <c r="XR54" s="14"/>
      <c r="XS54" s="14"/>
      <c r="XT54" s="14"/>
      <c r="XU54" s="14"/>
      <c r="XV54" s="14"/>
      <c r="XW54" s="14"/>
      <c r="XX54" s="14"/>
      <c r="XY54" s="14"/>
      <c r="XZ54" s="14"/>
      <c r="YA54" s="14"/>
      <c r="YB54" s="14"/>
      <c r="YC54" s="14"/>
      <c r="YD54" s="14"/>
      <c r="YE54" s="14"/>
      <c r="YF54" s="14"/>
      <c r="YG54" s="14"/>
      <c r="YH54" s="14"/>
      <c r="YI54" s="14"/>
      <c r="YJ54" s="14"/>
      <c r="YK54" s="14"/>
      <c r="YL54" s="14"/>
      <c r="YM54" s="14"/>
      <c r="YN54" s="14"/>
      <c r="YO54" s="14"/>
      <c r="YP54" s="14"/>
      <c r="YQ54" s="14"/>
      <c r="YR54" s="14"/>
      <c r="YS54" s="14"/>
      <c r="YT54" s="14"/>
      <c r="YU54" s="14"/>
      <c r="YV54" s="14"/>
      <c r="YW54" s="14"/>
      <c r="YX54" s="14"/>
      <c r="YY54" s="14"/>
      <c r="YZ54" s="14"/>
      <c r="ZA54" s="14"/>
      <c r="ZB54" s="14"/>
      <c r="ZC54" s="14"/>
      <c r="ZD54" s="14"/>
      <c r="ZE54" s="14"/>
      <c r="ZF54" s="14"/>
      <c r="ZG54" s="14"/>
      <c r="ZH54" s="14"/>
      <c r="ZI54" s="14"/>
      <c r="ZJ54" s="14"/>
      <c r="ZK54" s="14"/>
      <c r="ZL54" s="14"/>
      <c r="ZM54" s="14"/>
      <c r="ZN54" s="14"/>
      <c r="ZO54" s="14"/>
      <c r="ZP54" s="14"/>
      <c r="ZQ54" s="14"/>
      <c r="ZR54" s="14"/>
      <c r="ZS54" s="14"/>
      <c r="ZT54" s="14"/>
      <c r="ZU54" s="14"/>
      <c r="ZV54" s="14"/>
      <c r="ZW54" s="14"/>
      <c r="ZX54" s="14"/>
      <c r="ZY54" s="14"/>
      <c r="ZZ54" s="14"/>
      <c r="AAA54" s="14"/>
      <c r="AAB54" s="14"/>
      <c r="AAC54" s="14"/>
      <c r="AAD54" s="14"/>
      <c r="AAE54" s="14"/>
      <c r="AAF54" s="14"/>
      <c r="AAG54" s="14"/>
      <c r="AAH54" s="14"/>
      <c r="AAI54" s="14"/>
      <c r="AAJ54" s="14"/>
      <c r="AAK54" s="14"/>
      <c r="AAL54" s="14"/>
      <c r="AAM54" s="14"/>
      <c r="AAN54" s="14"/>
      <c r="AAO54" s="14"/>
      <c r="AAP54" s="14"/>
      <c r="AAQ54" s="14"/>
      <c r="AAR54" s="14"/>
      <c r="AAS54" s="14"/>
      <c r="AAT54" s="14"/>
      <c r="AAU54" s="14"/>
      <c r="AAV54" s="14"/>
      <c r="AAW54" s="14"/>
      <c r="AAX54" s="14"/>
      <c r="AAY54" s="14"/>
      <c r="AAZ54" s="14"/>
      <c r="ABA54" s="14"/>
      <c r="ABB54" s="14"/>
      <c r="ABC54" s="14"/>
      <c r="ABD54" s="14"/>
      <c r="ABE54" s="14"/>
      <c r="ABF54" s="14"/>
      <c r="ABG54" s="14"/>
      <c r="ABH54" s="14"/>
      <c r="ABI54" s="14"/>
      <c r="ABJ54" s="14"/>
      <c r="ABK54" s="14"/>
      <c r="ABL54" s="14"/>
      <c r="ABM54" s="14"/>
      <c r="ABN54" s="14"/>
      <c r="ABO54" s="14"/>
      <c r="ABP54" s="14"/>
      <c r="ABQ54" s="14"/>
      <c r="ABR54" s="14"/>
      <c r="ABS54" s="14"/>
      <c r="ABT54" s="14"/>
      <c r="ABU54" s="14"/>
      <c r="ABV54" s="14"/>
      <c r="ABW54" s="14"/>
      <c r="ABX54" s="14"/>
      <c r="ABY54" s="14"/>
      <c r="ABZ54" s="14"/>
      <c r="ACA54" s="14"/>
      <c r="ACB54" s="14"/>
      <c r="ACC54" s="14"/>
      <c r="ACD54" s="14"/>
      <c r="ACE54" s="14"/>
      <c r="ACF54" s="14"/>
      <c r="ACG54" s="14"/>
      <c r="ACH54" s="14"/>
      <c r="ACI54" s="14"/>
      <c r="ACJ54" s="14"/>
      <c r="ACK54" s="14"/>
      <c r="ACL54" s="14"/>
      <c r="ACM54" s="14"/>
      <c r="ACN54" s="14"/>
      <c r="ACO54" s="14"/>
      <c r="ACP54" s="14"/>
      <c r="ACQ54" s="14"/>
      <c r="ACR54" s="14"/>
      <c r="ACS54" s="14"/>
      <c r="ACT54" s="14"/>
      <c r="ACU54" s="14"/>
      <c r="ACV54" s="14"/>
      <c r="ACW54" s="14"/>
      <c r="ACX54" s="14"/>
      <c r="ACY54" s="14"/>
      <c r="ACZ54" s="14"/>
      <c r="ADA54" s="14"/>
      <c r="ADB54" s="14"/>
      <c r="ADC54" s="14"/>
      <c r="ADD54" s="14"/>
      <c r="ADE54" s="14"/>
      <c r="ADF54" s="14"/>
      <c r="ADG54" s="14"/>
      <c r="ADH54" s="14"/>
      <c r="ADI54" s="14"/>
      <c r="ADJ54" s="14"/>
      <c r="ADK54" s="14"/>
      <c r="ADL54" s="14"/>
      <c r="ADM54" s="14"/>
      <c r="ADN54" s="14"/>
      <c r="ADO54" s="14"/>
      <c r="ADP54" s="14"/>
      <c r="ADQ54" s="14"/>
      <c r="ADR54" s="14"/>
      <c r="ADS54" s="14"/>
      <c r="ADT54" s="14"/>
      <c r="ADU54" s="14"/>
      <c r="ADV54" s="14"/>
      <c r="ADW54" s="14"/>
      <c r="ADX54" s="14"/>
      <c r="ADY54" s="14"/>
      <c r="ADZ54" s="14"/>
      <c r="AEA54" s="14"/>
      <c r="AEB54" s="14"/>
      <c r="AEC54" s="14"/>
      <c r="AED54" s="14"/>
      <c r="AEE54" s="14"/>
      <c r="AEF54" s="14"/>
      <c r="AEG54" s="14"/>
      <c r="AEH54" s="14"/>
      <c r="AEI54" s="14"/>
      <c r="AEJ54" s="14"/>
      <c r="AEK54" s="14"/>
      <c r="AEL54" s="14"/>
      <c r="AEM54" s="14"/>
      <c r="AEN54" s="14"/>
      <c r="AEO54" s="14"/>
      <c r="AEP54" s="14"/>
      <c r="AEQ54" s="14"/>
      <c r="AER54" s="14"/>
      <c r="AES54" s="14"/>
      <c r="AET54" s="14"/>
      <c r="AEU54" s="14"/>
      <c r="AEV54" s="14"/>
      <c r="AEW54" s="14"/>
      <c r="AEX54" s="14"/>
      <c r="AEY54" s="14"/>
      <c r="AEZ54" s="14"/>
      <c r="AFA54" s="14"/>
      <c r="AFB54" s="14"/>
      <c r="AFC54" s="14"/>
      <c r="AFD54" s="14"/>
      <c r="AFE54" s="14"/>
      <c r="AFF54" s="14"/>
      <c r="AFG54" s="14"/>
      <c r="AFH54" s="14"/>
      <c r="AFI54" s="14"/>
      <c r="AFJ54" s="14"/>
      <c r="AFK54" s="14"/>
      <c r="AFL54" s="14"/>
      <c r="AFM54" s="14"/>
      <c r="AFN54" s="14"/>
      <c r="AFO54" s="14"/>
      <c r="AFP54" s="14"/>
      <c r="AFQ54" s="14"/>
      <c r="AFR54" s="14"/>
      <c r="AFS54" s="14"/>
      <c r="AFT54" s="14"/>
      <c r="AFU54" s="14"/>
      <c r="AFV54" s="14"/>
      <c r="AFW54" s="14"/>
      <c r="AFX54" s="14"/>
      <c r="AFY54" s="14"/>
      <c r="AFZ54" s="14"/>
      <c r="AGA54" s="14"/>
      <c r="AGB54" s="14"/>
      <c r="AGC54" s="14"/>
      <c r="AGD54" s="14"/>
      <c r="AGE54" s="14"/>
      <c r="AGF54" s="14"/>
      <c r="AGG54" s="14"/>
      <c r="AGH54" s="14"/>
      <c r="AGI54" s="14"/>
      <c r="AGJ54" s="14"/>
      <c r="AGK54" s="14"/>
      <c r="AGL54" s="14"/>
      <c r="AGM54" s="14"/>
      <c r="AGN54" s="14"/>
      <c r="AGO54" s="14"/>
      <c r="AGP54" s="14"/>
      <c r="AGQ54" s="14"/>
      <c r="AGR54" s="14"/>
      <c r="AGS54" s="14"/>
      <c r="AGT54" s="14"/>
      <c r="AGU54" s="14"/>
      <c r="AGV54" s="14"/>
      <c r="AGW54" s="14"/>
      <c r="AGX54" s="14"/>
      <c r="AGY54" s="14"/>
      <c r="AGZ54" s="14"/>
      <c r="AHA54" s="14"/>
      <c r="AHB54" s="14"/>
      <c r="AHC54" s="14"/>
      <c r="AHD54" s="14"/>
      <c r="AHE54" s="14"/>
      <c r="AHF54" s="14"/>
      <c r="AHG54" s="14"/>
      <c r="AHH54" s="14"/>
      <c r="AHI54" s="14"/>
      <c r="AHJ54" s="14"/>
      <c r="AHK54" s="14"/>
      <c r="AHL54" s="14"/>
      <c r="AHM54" s="14"/>
      <c r="AHN54" s="14"/>
      <c r="AHO54" s="14"/>
      <c r="AHP54" s="14"/>
      <c r="AHQ54" s="14"/>
      <c r="AHR54" s="14"/>
      <c r="AHS54" s="14"/>
      <c r="AHT54" s="14"/>
      <c r="AHU54" s="14"/>
      <c r="AHV54" s="14"/>
      <c r="AHW54" s="14"/>
      <c r="AHX54" s="14"/>
      <c r="AHY54" s="14"/>
      <c r="AHZ54" s="14"/>
      <c r="AIA54" s="14"/>
      <c r="AIB54" s="14"/>
      <c r="AIC54" s="14"/>
      <c r="AID54" s="14"/>
      <c r="AIE54" s="14"/>
      <c r="AIF54" s="14"/>
      <c r="AIG54" s="14"/>
      <c r="AIH54" s="14"/>
      <c r="AII54" s="14"/>
      <c r="AIJ54" s="14"/>
      <c r="AIK54" s="14"/>
      <c r="AIL54" s="14"/>
      <c r="AIM54" s="14"/>
      <c r="AIN54" s="14"/>
      <c r="AIO54" s="14"/>
      <c r="AIP54" s="14"/>
      <c r="AIQ54" s="14"/>
      <c r="AIR54" s="14"/>
      <c r="AIS54" s="14"/>
      <c r="AIT54" s="14"/>
      <c r="AIU54" s="14"/>
      <c r="AIV54" s="14"/>
      <c r="AIW54" s="14"/>
      <c r="AIX54" s="14"/>
      <c r="AIY54" s="14"/>
      <c r="AIZ54" s="14"/>
      <c r="AJA54" s="14"/>
      <c r="AJB54" s="14"/>
      <c r="AJC54" s="14"/>
      <c r="AJD54" s="14"/>
      <c r="AJE54" s="14"/>
      <c r="AJF54" s="14"/>
      <c r="AJG54" s="14"/>
      <c r="AJH54" s="14"/>
      <c r="AJI54" s="14"/>
      <c r="AJJ54" s="14"/>
      <c r="AJK54" s="14"/>
      <c r="AJL54" s="14"/>
      <c r="AJM54" s="14"/>
      <c r="AJN54" s="14"/>
      <c r="AJO54" s="14"/>
      <c r="AJP54" s="14"/>
      <c r="AJQ54" s="14"/>
      <c r="AJR54" s="14"/>
      <c r="AJS54" s="14"/>
      <c r="AJT54" s="14"/>
      <c r="AJU54" s="14"/>
      <c r="AJV54" s="14"/>
      <c r="AJW54" s="14"/>
      <c r="AJX54" s="14"/>
      <c r="AJY54" s="14"/>
      <c r="AJZ54" s="14"/>
      <c r="AKA54" s="14"/>
      <c r="AKB54" s="14"/>
      <c r="AKC54" s="14"/>
      <c r="AKD54" s="14"/>
      <c r="AKE54" s="14"/>
      <c r="AKF54" s="14"/>
      <c r="AKG54" s="14"/>
      <c r="AKH54" s="14"/>
      <c r="AKI54" s="14"/>
      <c r="AKJ54" s="14"/>
      <c r="AKK54" s="14"/>
      <c r="AKL54" s="14"/>
      <c r="AKM54" s="14"/>
      <c r="AKN54" s="14"/>
      <c r="AKO54" s="14"/>
      <c r="AKP54" s="14"/>
      <c r="AKQ54" s="14"/>
      <c r="AKR54" s="14"/>
      <c r="AKS54" s="14"/>
      <c r="AKT54" s="14"/>
      <c r="AKU54" s="14"/>
      <c r="AKV54" s="14"/>
      <c r="AKW54" s="14"/>
      <c r="AKX54" s="14"/>
      <c r="AKY54" s="14"/>
      <c r="AKZ54" s="14"/>
      <c r="ALA54" s="14"/>
      <c r="ALB54" s="14"/>
      <c r="ALC54" s="14"/>
      <c r="ALD54" s="14"/>
      <c r="ALE54" s="14"/>
      <c r="ALF54" s="14"/>
      <c r="ALG54" s="14"/>
      <c r="ALH54" s="14"/>
      <c r="ALI54" s="14"/>
      <c r="ALJ54" s="14"/>
      <c r="ALK54" s="14"/>
      <c r="ALL54" s="14"/>
      <c r="ALM54" s="14"/>
      <c r="ALN54" s="14"/>
      <c r="ALO54" s="14"/>
      <c r="ALP54" s="14"/>
      <c r="ALQ54" s="14"/>
      <c r="ALR54" s="14"/>
      <c r="ALS54" s="14"/>
      <c r="ALT54" s="14"/>
      <c r="ALU54" s="14"/>
      <c r="ALV54" s="14"/>
      <c r="ALW54" s="14"/>
      <c r="ALX54" s="14"/>
      <c r="ALY54" s="14"/>
      <c r="ALZ54" s="14"/>
      <c r="AMA54" s="14"/>
      <c r="AMB54" s="14"/>
      <c r="AMC54" s="14"/>
      <c r="AMD54" s="14"/>
      <c r="AME54" s="14"/>
      <c r="AMF54" s="14"/>
      <c r="AMG54" s="14"/>
      <c r="AMH54" s="14"/>
      <c r="AMI54" s="14"/>
      <c r="AMJ54" s="14"/>
      <c r="AMK54" s="14"/>
      <c r="AML54" s="14"/>
      <c r="AMM54" s="14"/>
      <c r="AMN54" s="14"/>
      <c r="AMO54" s="14"/>
    </row>
    <row r="55" spans="1:1029" s="139" customFormat="1" ht="32.25" customHeight="1" x14ac:dyDescent="0.25">
      <c r="A55" s="1738" t="s">
        <v>3</v>
      </c>
      <c r="B55" s="702" t="s">
        <v>730</v>
      </c>
      <c r="C55" s="702" t="s">
        <v>731</v>
      </c>
      <c r="D55" s="141" t="s">
        <v>732</v>
      </c>
      <c r="E55" s="140">
        <v>46800</v>
      </c>
      <c r="F55" s="702" t="s">
        <v>722</v>
      </c>
      <c r="IW55" s="14"/>
      <c r="IX55" s="14"/>
      <c r="IY55" s="14"/>
      <c r="IZ55" s="14"/>
      <c r="JA55" s="14"/>
      <c r="JB55" s="14"/>
      <c r="JC55" s="14"/>
      <c r="JD55" s="14"/>
      <c r="JE55" s="14"/>
      <c r="JF55" s="14"/>
      <c r="JG55" s="14"/>
      <c r="JH55" s="14"/>
      <c r="JI55" s="14"/>
      <c r="JJ55" s="14"/>
      <c r="JK55" s="14"/>
      <c r="JL55" s="14"/>
      <c r="JM55" s="14"/>
      <c r="JN55" s="14"/>
      <c r="JO55" s="14"/>
      <c r="JP55" s="14"/>
      <c r="JQ55" s="14"/>
      <c r="JR55" s="14"/>
      <c r="JS55" s="14"/>
      <c r="JT55" s="14"/>
      <c r="JU55" s="14"/>
      <c r="JV55" s="14"/>
      <c r="JW55" s="14"/>
      <c r="JX55" s="14"/>
      <c r="JY55" s="14"/>
      <c r="JZ55" s="14"/>
      <c r="KA55" s="14"/>
      <c r="KB55" s="14"/>
      <c r="KC55" s="14"/>
      <c r="KD55" s="14"/>
      <c r="KE55" s="14"/>
      <c r="KF55" s="14"/>
      <c r="KG55" s="14"/>
      <c r="KH55" s="14"/>
      <c r="KI55" s="14"/>
      <c r="KJ55" s="14"/>
      <c r="KK55" s="14"/>
      <c r="KL55" s="14"/>
      <c r="KM55" s="14"/>
      <c r="KN55" s="14"/>
      <c r="KO55" s="14"/>
      <c r="KP55" s="14"/>
      <c r="KQ55" s="14"/>
      <c r="KR55" s="14"/>
      <c r="KS55" s="14"/>
      <c r="KT55" s="14"/>
      <c r="KU55" s="14"/>
      <c r="KV55" s="14"/>
      <c r="KW55" s="14"/>
      <c r="KX55" s="14"/>
      <c r="KY55" s="14"/>
      <c r="KZ55" s="14"/>
      <c r="LA55" s="14"/>
      <c r="LB55" s="14"/>
      <c r="LC55" s="14"/>
      <c r="LD55" s="14"/>
      <c r="LE55" s="14"/>
      <c r="LF55" s="14"/>
      <c r="LG55" s="14"/>
      <c r="LH55" s="14"/>
      <c r="LI55" s="14"/>
      <c r="LJ55" s="14"/>
      <c r="LK55" s="14"/>
      <c r="LL55" s="14"/>
      <c r="LM55" s="14"/>
      <c r="LN55" s="14"/>
      <c r="LO55" s="14"/>
      <c r="LP55" s="14"/>
      <c r="LQ55" s="14"/>
      <c r="LR55" s="14"/>
      <c r="LS55" s="14"/>
      <c r="LT55" s="14"/>
      <c r="LU55" s="14"/>
      <c r="LV55" s="14"/>
      <c r="LW55" s="14"/>
      <c r="LX55" s="14"/>
      <c r="LY55" s="14"/>
      <c r="LZ55" s="14"/>
      <c r="MA55" s="14"/>
      <c r="MB55" s="14"/>
      <c r="MC55" s="14"/>
      <c r="MD55" s="14"/>
      <c r="ME55" s="14"/>
      <c r="MF55" s="14"/>
      <c r="MG55" s="14"/>
      <c r="MH55" s="14"/>
      <c r="MI55" s="14"/>
      <c r="MJ55" s="14"/>
      <c r="MK55" s="14"/>
      <c r="ML55" s="14"/>
      <c r="MM55" s="14"/>
      <c r="MN55" s="14"/>
      <c r="MO55" s="14"/>
      <c r="MP55" s="14"/>
      <c r="MQ55" s="14"/>
      <c r="MR55" s="14"/>
      <c r="MS55" s="14"/>
      <c r="MT55" s="14"/>
      <c r="MU55" s="14"/>
      <c r="MV55" s="14"/>
      <c r="MW55" s="14"/>
      <c r="MX55" s="14"/>
      <c r="MY55" s="14"/>
      <c r="MZ55" s="14"/>
      <c r="NA55" s="14"/>
      <c r="NB55" s="14"/>
      <c r="NC55" s="14"/>
      <c r="ND55" s="14"/>
      <c r="NE55" s="14"/>
      <c r="NF55" s="14"/>
      <c r="NG55" s="14"/>
      <c r="NH55" s="14"/>
      <c r="NI55" s="14"/>
      <c r="NJ55" s="14"/>
      <c r="NK55" s="14"/>
      <c r="NL55" s="14"/>
      <c r="NM55" s="14"/>
      <c r="NN55" s="14"/>
      <c r="NO55" s="14"/>
      <c r="NP55" s="14"/>
      <c r="NQ55" s="14"/>
      <c r="NR55" s="14"/>
      <c r="NS55" s="14"/>
      <c r="NT55" s="14"/>
      <c r="NU55" s="14"/>
      <c r="NV55" s="14"/>
      <c r="NW55" s="14"/>
      <c r="NX55" s="14"/>
      <c r="NY55" s="14"/>
      <c r="NZ55" s="14"/>
      <c r="OA55" s="14"/>
      <c r="OB55" s="14"/>
      <c r="OC55" s="14"/>
      <c r="OD55" s="14"/>
      <c r="OE55" s="14"/>
      <c r="OF55" s="14"/>
      <c r="OG55" s="14"/>
      <c r="OH55" s="14"/>
      <c r="OI55" s="14"/>
      <c r="OJ55" s="14"/>
      <c r="OK55" s="14"/>
      <c r="OL55" s="14"/>
      <c r="OM55" s="14"/>
      <c r="ON55" s="14"/>
      <c r="OO55" s="14"/>
      <c r="OP55" s="14"/>
      <c r="OQ55" s="14"/>
      <c r="OR55" s="14"/>
      <c r="OS55" s="14"/>
      <c r="OT55" s="14"/>
      <c r="OU55" s="14"/>
      <c r="OV55" s="14"/>
      <c r="OW55" s="14"/>
      <c r="OX55" s="14"/>
      <c r="OY55" s="14"/>
      <c r="OZ55" s="14"/>
      <c r="PA55" s="14"/>
      <c r="PB55" s="14"/>
      <c r="PC55" s="14"/>
      <c r="PD55" s="14"/>
      <c r="PE55" s="14"/>
      <c r="PF55" s="14"/>
      <c r="PG55" s="14"/>
      <c r="PH55" s="14"/>
      <c r="PI55" s="14"/>
      <c r="PJ55" s="14"/>
      <c r="PK55" s="14"/>
      <c r="PL55" s="14"/>
      <c r="PM55" s="14"/>
      <c r="PN55" s="14"/>
      <c r="PO55" s="14"/>
      <c r="PP55" s="14"/>
      <c r="PQ55" s="14"/>
      <c r="PR55" s="14"/>
      <c r="PS55" s="14"/>
      <c r="PT55" s="14"/>
      <c r="PU55" s="14"/>
      <c r="PV55" s="14"/>
      <c r="PW55" s="14"/>
      <c r="PX55" s="14"/>
      <c r="PY55" s="14"/>
      <c r="PZ55" s="14"/>
      <c r="QA55" s="14"/>
      <c r="QB55" s="14"/>
      <c r="QC55" s="14"/>
      <c r="QD55" s="14"/>
      <c r="QE55" s="14"/>
      <c r="QF55" s="14"/>
      <c r="QG55" s="14"/>
      <c r="QH55" s="14"/>
      <c r="QI55" s="14"/>
      <c r="QJ55" s="14"/>
      <c r="QK55" s="14"/>
      <c r="QL55" s="14"/>
      <c r="QM55" s="14"/>
      <c r="QN55" s="14"/>
      <c r="QO55" s="14"/>
      <c r="QP55" s="14"/>
      <c r="QQ55" s="14"/>
      <c r="QR55" s="14"/>
      <c r="QS55" s="14"/>
      <c r="QT55" s="14"/>
      <c r="QU55" s="14"/>
      <c r="QV55" s="14"/>
      <c r="QW55" s="14"/>
      <c r="QX55" s="14"/>
      <c r="QY55" s="14"/>
      <c r="QZ55" s="14"/>
      <c r="RA55" s="14"/>
      <c r="RB55" s="14"/>
      <c r="RC55" s="14"/>
      <c r="RD55" s="14"/>
      <c r="RE55" s="14"/>
      <c r="RF55" s="14"/>
      <c r="RG55" s="14"/>
      <c r="RH55" s="14"/>
      <c r="RI55" s="14"/>
      <c r="RJ55" s="14"/>
      <c r="RK55" s="14"/>
      <c r="RL55" s="14"/>
      <c r="RM55" s="14"/>
      <c r="RN55" s="14"/>
      <c r="RO55" s="14"/>
      <c r="RP55" s="14"/>
      <c r="RQ55" s="14"/>
      <c r="RR55" s="14"/>
      <c r="RS55" s="14"/>
      <c r="RT55" s="14"/>
      <c r="RU55" s="14"/>
      <c r="RV55" s="14"/>
      <c r="RW55" s="14"/>
      <c r="RX55" s="14"/>
      <c r="RY55" s="14"/>
      <c r="RZ55" s="14"/>
      <c r="SA55" s="14"/>
      <c r="SB55" s="14"/>
      <c r="SC55" s="14"/>
      <c r="SD55" s="14"/>
      <c r="SE55" s="14"/>
      <c r="SF55" s="14"/>
      <c r="SG55" s="14"/>
      <c r="SH55" s="14"/>
      <c r="SI55" s="14"/>
      <c r="SJ55" s="14"/>
      <c r="SK55" s="14"/>
      <c r="SL55" s="14"/>
      <c r="SM55" s="14"/>
      <c r="SN55" s="14"/>
      <c r="SO55" s="14"/>
      <c r="SP55" s="14"/>
      <c r="SQ55" s="14"/>
      <c r="SR55" s="14"/>
      <c r="SS55" s="14"/>
      <c r="ST55" s="14"/>
      <c r="SU55" s="14"/>
      <c r="SV55" s="14"/>
      <c r="SW55" s="14"/>
      <c r="SX55" s="14"/>
      <c r="SY55" s="14"/>
      <c r="SZ55" s="14"/>
      <c r="TA55" s="14"/>
      <c r="TB55" s="14"/>
      <c r="TC55" s="14"/>
      <c r="TD55" s="14"/>
      <c r="TE55" s="14"/>
      <c r="TF55" s="14"/>
      <c r="TG55" s="14"/>
      <c r="TH55" s="14"/>
      <c r="TI55" s="14"/>
      <c r="TJ55" s="14"/>
      <c r="TK55" s="14"/>
      <c r="TL55" s="14"/>
      <c r="TM55" s="14"/>
      <c r="TN55" s="14"/>
      <c r="TO55" s="14"/>
      <c r="TP55" s="14"/>
      <c r="TQ55" s="14"/>
      <c r="TR55" s="14"/>
      <c r="TS55" s="14"/>
      <c r="TT55" s="14"/>
      <c r="TU55" s="14"/>
      <c r="TV55" s="14"/>
      <c r="TW55" s="14"/>
      <c r="TX55" s="14"/>
      <c r="TY55" s="14"/>
      <c r="TZ55" s="14"/>
      <c r="UA55" s="14"/>
      <c r="UB55" s="14"/>
      <c r="UC55" s="14"/>
      <c r="UD55" s="14"/>
      <c r="UE55" s="14"/>
      <c r="UF55" s="14"/>
      <c r="UG55" s="14"/>
      <c r="UH55" s="14"/>
      <c r="UI55" s="14"/>
      <c r="UJ55" s="14"/>
      <c r="UK55" s="14"/>
      <c r="UL55" s="14"/>
      <c r="UM55" s="14"/>
      <c r="UN55" s="14"/>
      <c r="UO55" s="14"/>
      <c r="UP55" s="14"/>
      <c r="UQ55" s="14"/>
      <c r="UR55" s="14"/>
      <c r="US55" s="14"/>
      <c r="UT55" s="14"/>
      <c r="UU55" s="14"/>
      <c r="UV55" s="14"/>
      <c r="UW55" s="14"/>
      <c r="UX55" s="14"/>
      <c r="UY55" s="14"/>
      <c r="UZ55" s="14"/>
      <c r="VA55" s="14"/>
      <c r="VB55" s="14"/>
      <c r="VC55" s="14"/>
      <c r="VD55" s="14"/>
      <c r="VE55" s="14"/>
      <c r="VF55" s="14"/>
      <c r="VG55" s="14"/>
      <c r="VH55" s="14"/>
      <c r="VI55" s="14"/>
      <c r="VJ55" s="14"/>
      <c r="VK55" s="14"/>
      <c r="VL55" s="14"/>
      <c r="VM55" s="14"/>
      <c r="VN55" s="14"/>
      <c r="VO55" s="14"/>
      <c r="VP55" s="14"/>
      <c r="VQ55" s="14"/>
      <c r="VR55" s="14"/>
      <c r="VS55" s="14"/>
      <c r="VT55" s="14"/>
      <c r="VU55" s="14"/>
      <c r="VV55" s="14"/>
      <c r="VW55" s="14"/>
      <c r="VX55" s="14"/>
      <c r="VY55" s="14"/>
      <c r="VZ55" s="14"/>
      <c r="WA55" s="14"/>
      <c r="WB55" s="14"/>
      <c r="WC55" s="14"/>
      <c r="WD55" s="14"/>
      <c r="WE55" s="14"/>
      <c r="WF55" s="14"/>
      <c r="WG55" s="14"/>
      <c r="WH55" s="14"/>
      <c r="WI55" s="14"/>
      <c r="WJ55" s="14"/>
      <c r="WK55" s="14"/>
      <c r="WL55" s="14"/>
      <c r="WM55" s="14"/>
      <c r="WN55" s="14"/>
      <c r="WO55" s="14"/>
      <c r="WP55" s="14"/>
      <c r="WQ55" s="14"/>
      <c r="WR55" s="14"/>
      <c r="WS55" s="14"/>
      <c r="WT55" s="14"/>
      <c r="WU55" s="14"/>
      <c r="WV55" s="14"/>
      <c r="WW55" s="14"/>
      <c r="WX55" s="14"/>
      <c r="WY55" s="14"/>
      <c r="WZ55" s="14"/>
      <c r="XA55" s="14"/>
      <c r="XB55" s="14"/>
      <c r="XC55" s="14"/>
      <c r="XD55" s="14"/>
      <c r="XE55" s="14"/>
      <c r="XF55" s="14"/>
      <c r="XG55" s="14"/>
      <c r="XH55" s="14"/>
      <c r="XI55" s="14"/>
      <c r="XJ55" s="14"/>
      <c r="XK55" s="14"/>
      <c r="XL55" s="14"/>
      <c r="XM55" s="14"/>
      <c r="XN55" s="14"/>
      <c r="XO55" s="14"/>
      <c r="XP55" s="14"/>
      <c r="XQ55" s="14"/>
      <c r="XR55" s="14"/>
      <c r="XS55" s="14"/>
      <c r="XT55" s="14"/>
      <c r="XU55" s="14"/>
      <c r="XV55" s="14"/>
      <c r="XW55" s="14"/>
      <c r="XX55" s="14"/>
      <c r="XY55" s="14"/>
      <c r="XZ55" s="14"/>
      <c r="YA55" s="14"/>
      <c r="YB55" s="14"/>
      <c r="YC55" s="14"/>
      <c r="YD55" s="14"/>
      <c r="YE55" s="14"/>
      <c r="YF55" s="14"/>
      <c r="YG55" s="14"/>
      <c r="YH55" s="14"/>
      <c r="YI55" s="14"/>
      <c r="YJ55" s="14"/>
      <c r="YK55" s="14"/>
      <c r="YL55" s="14"/>
      <c r="YM55" s="14"/>
      <c r="YN55" s="14"/>
      <c r="YO55" s="14"/>
      <c r="YP55" s="14"/>
      <c r="YQ55" s="14"/>
      <c r="YR55" s="14"/>
      <c r="YS55" s="14"/>
      <c r="YT55" s="14"/>
      <c r="YU55" s="14"/>
      <c r="YV55" s="14"/>
      <c r="YW55" s="14"/>
      <c r="YX55" s="14"/>
      <c r="YY55" s="14"/>
      <c r="YZ55" s="14"/>
      <c r="ZA55" s="14"/>
      <c r="ZB55" s="14"/>
      <c r="ZC55" s="14"/>
      <c r="ZD55" s="14"/>
      <c r="ZE55" s="14"/>
      <c r="ZF55" s="14"/>
      <c r="ZG55" s="14"/>
      <c r="ZH55" s="14"/>
      <c r="ZI55" s="14"/>
      <c r="ZJ55" s="14"/>
      <c r="ZK55" s="14"/>
      <c r="ZL55" s="14"/>
      <c r="ZM55" s="14"/>
      <c r="ZN55" s="14"/>
      <c r="ZO55" s="14"/>
      <c r="ZP55" s="14"/>
      <c r="ZQ55" s="14"/>
      <c r="ZR55" s="14"/>
      <c r="ZS55" s="14"/>
      <c r="ZT55" s="14"/>
      <c r="ZU55" s="14"/>
      <c r="ZV55" s="14"/>
      <c r="ZW55" s="14"/>
      <c r="ZX55" s="14"/>
      <c r="ZY55" s="14"/>
      <c r="ZZ55" s="14"/>
      <c r="AAA55" s="14"/>
      <c r="AAB55" s="14"/>
      <c r="AAC55" s="14"/>
      <c r="AAD55" s="14"/>
      <c r="AAE55" s="14"/>
      <c r="AAF55" s="14"/>
      <c r="AAG55" s="14"/>
      <c r="AAH55" s="14"/>
      <c r="AAI55" s="14"/>
      <c r="AAJ55" s="14"/>
      <c r="AAK55" s="14"/>
      <c r="AAL55" s="14"/>
      <c r="AAM55" s="14"/>
      <c r="AAN55" s="14"/>
      <c r="AAO55" s="14"/>
      <c r="AAP55" s="14"/>
      <c r="AAQ55" s="14"/>
      <c r="AAR55" s="14"/>
      <c r="AAS55" s="14"/>
      <c r="AAT55" s="14"/>
      <c r="AAU55" s="14"/>
      <c r="AAV55" s="14"/>
      <c r="AAW55" s="14"/>
      <c r="AAX55" s="14"/>
      <c r="AAY55" s="14"/>
      <c r="AAZ55" s="14"/>
      <c r="ABA55" s="14"/>
      <c r="ABB55" s="14"/>
      <c r="ABC55" s="14"/>
      <c r="ABD55" s="14"/>
      <c r="ABE55" s="14"/>
      <c r="ABF55" s="14"/>
      <c r="ABG55" s="14"/>
      <c r="ABH55" s="14"/>
      <c r="ABI55" s="14"/>
      <c r="ABJ55" s="14"/>
      <c r="ABK55" s="14"/>
      <c r="ABL55" s="14"/>
      <c r="ABM55" s="14"/>
      <c r="ABN55" s="14"/>
      <c r="ABO55" s="14"/>
      <c r="ABP55" s="14"/>
      <c r="ABQ55" s="14"/>
      <c r="ABR55" s="14"/>
      <c r="ABS55" s="14"/>
      <c r="ABT55" s="14"/>
      <c r="ABU55" s="14"/>
      <c r="ABV55" s="14"/>
      <c r="ABW55" s="14"/>
      <c r="ABX55" s="14"/>
      <c r="ABY55" s="14"/>
      <c r="ABZ55" s="14"/>
      <c r="ACA55" s="14"/>
      <c r="ACB55" s="14"/>
      <c r="ACC55" s="14"/>
      <c r="ACD55" s="14"/>
      <c r="ACE55" s="14"/>
      <c r="ACF55" s="14"/>
      <c r="ACG55" s="14"/>
      <c r="ACH55" s="14"/>
      <c r="ACI55" s="14"/>
      <c r="ACJ55" s="14"/>
      <c r="ACK55" s="14"/>
      <c r="ACL55" s="14"/>
      <c r="ACM55" s="14"/>
      <c r="ACN55" s="14"/>
      <c r="ACO55" s="14"/>
      <c r="ACP55" s="14"/>
      <c r="ACQ55" s="14"/>
      <c r="ACR55" s="14"/>
      <c r="ACS55" s="14"/>
      <c r="ACT55" s="14"/>
      <c r="ACU55" s="14"/>
      <c r="ACV55" s="14"/>
      <c r="ACW55" s="14"/>
      <c r="ACX55" s="14"/>
      <c r="ACY55" s="14"/>
      <c r="ACZ55" s="14"/>
      <c r="ADA55" s="14"/>
      <c r="ADB55" s="14"/>
      <c r="ADC55" s="14"/>
      <c r="ADD55" s="14"/>
      <c r="ADE55" s="14"/>
      <c r="ADF55" s="14"/>
      <c r="ADG55" s="14"/>
      <c r="ADH55" s="14"/>
      <c r="ADI55" s="14"/>
      <c r="ADJ55" s="14"/>
      <c r="ADK55" s="14"/>
      <c r="ADL55" s="14"/>
      <c r="ADM55" s="14"/>
      <c r="ADN55" s="14"/>
      <c r="ADO55" s="14"/>
      <c r="ADP55" s="14"/>
      <c r="ADQ55" s="14"/>
      <c r="ADR55" s="14"/>
      <c r="ADS55" s="14"/>
      <c r="ADT55" s="14"/>
      <c r="ADU55" s="14"/>
      <c r="ADV55" s="14"/>
      <c r="ADW55" s="14"/>
      <c r="ADX55" s="14"/>
      <c r="ADY55" s="14"/>
      <c r="ADZ55" s="14"/>
      <c r="AEA55" s="14"/>
      <c r="AEB55" s="14"/>
      <c r="AEC55" s="14"/>
      <c r="AED55" s="14"/>
      <c r="AEE55" s="14"/>
      <c r="AEF55" s="14"/>
      <c r="AEG55" s="14"/>
      <c r="AEH55" s="14"/>
      <c r="AEI55" s="14"/>
      <c r="AEJ55" s="14"/>
      <c r="AEK55" s="14"/>
      <c r="AEL55" s="14"/>
      <c r="AEM55" s="14"/>
      <c r="AEN55" s="14"/>
      <c r="AEO55" s="14"/>
      <c r="AEP55" s="14"/>
      <c r="AEQ55" s="14"/>
      <c r="AER55" s="14"/>
      <c r="AES55" s="14"/>
      <c r="AET55" s="14"/>
      <c r="AEU55" s="14"/>
      <c r="AEV55" s="14"/>
      <c r="AEW55" s="14"/>
      <c r="AEX55" s="14"/>
      <c r="AEY55" s="14"/>
      <c r="AEZ55" s="14"/>
      <c r="AFA55" s="14"/>
      <c r="AFB55" s="14"/>
      <c r="AFC55" s="14"/>
      <c r="AFD55" s="14"/>
      <c r="AFE55" s="14"/>
      <c r="AFF55" s="14"/>
      <c r="AFG55" s="14"/>
      <c r="AFH55" s="14"/>
      <c r="AFI55" s="14"/>
      <c r="AFJ55" s="14"/>
      <c r="AFK55" s="14"/>
      <c r="AFL55" s="14"/>
      <c r="AFM55" s="14"/>
      <c r="AFN55" s="14"/>
      <c r="AFO55" s="14"/>
      <c r="AFP55" s="14"/>
      <c r="AFQ55" s="14"/>
      <c r="AFR55" s="14"/>
      <c r="AFS55" s="14"/>
      <c r="AFT55" s="14"/>
      <c r="AFU55" s="14"/>
      <c r="AFV55" s="14"/>
      <c r="AFW55" s="14"/>
      <c r="AFX55" s="14"/>
      <c r="AFY55" s="14"/>
      <c r="AFZ55" s="14"/>
      <c r="AGA55" s="14"/>
      <c r="AGB55" s="14"/>
      <c r="AGC55" s="14"/>
      <c r="AGD55" s="14"/>
      <c r="AGE55" s="14"/>
      <c r="AGF55" s="14"/>
      <c r="AGG55" s="14"/>
      <c r="AGH55" s="14"/>
      <c r="AGI55" s="14"/>
      <c r="AGJ55" s="14"/>
      <c r="AGK55" s="14"/>
      <c r="AGL55" s="14"/>
      <c r="AGM55" s="14"/>
      <c r="AGN55" s="14"/>
      <c r="AGO55" s="14"/>
      <c r="AGP55" s="14"/>
      <c r="AGQ55" s="14"/>
      <c r="AGR55" s="14"/>
      <c r="AGS55" s="14"/>
      <c r="AGT55" s="14"/>
      <c r="AGU55" s="14"/>
      <c r="AGV55" s="14"/>
      <c r="AGW55" s="14"/>
      <c r="AGX55" s="14"/>
      <c r="AGY55" s="14"/>
      <c r="AGZ55" s="14"/>
      <c r="AHA55" s="14"/>
      <c r="AHB55" s="14"/>
      <c r="AHC55" s="14"/>
      <c r="AHD55" s="14"/>
      <c r="AHE55" s="14"/>
      <c r="AHF55" s="14"/>
      <c r="AHG55" s="14"/>
      <c r="AHH55" s="14"/>
      <c r="AHI55" s="14"/>
      <c r="AHJ55" s="14"/>
      <c r="AHK55" s="14"/>
      <c r="AHL55" s="14"/>
      <c r="AHM55" s="14"/>
      <c r="AHN55" s="14"/>
      <c r="AHO55" s="14"/>
      <c r="AHP55" s="14"/>
      <c r="AHQ55" s="14"/>
      <c r="AHR55" s="14"/>
      <c r="AHS55" s="14"/>
      <c r="AHT55" s="14"/>
      <c r="AHU55" s="14"/>
      <c r="AHV55" s="14"/>
      <c r="AHW55" s="14"/>
      <c r="AHX55" s="14"/>
      <c r="AHY55" s="14"/>
      <c r="AHZ55" s="14"/>
      <c r="AIA55" s="14"/>
      <c r="AIB55" s="14"/>
      <c r="AIC55" s="14"/>
      <c r="AID55" s="14"/>
      <c r="AIE55" s="14"/>
      <c r="AIF55" s="14"/>
      <c r="AIG55" s="14"/>
      <c r="AIH55" s="14"/>
      <c r="AII55" s="14"/>
      <c r="AIJ55" s="14"/>
      <c r="AIK55" s="14"/>
      <c r="AIL55" s="14"/>
      <c r="AIM55" s="14"/>
      <c r="AIN55" s="14"/>
      <c r="AIO55" s="14"/>
      <c r="AIP55" s="14"/>
      <c r="AIQ55" s="14"/>
      <c r="AIR55" s="14"/>
      <c r="AIS55" s="14"/>
      <c r="AIT55" s="14"/>
      <c r="AIU55" s="14"/>
      <c r="AIV55" s="14"/>
      <c r="AIW55" s="14"/>
      <c r="AIX55" s="14"/>
      <c r="AIY55" s="14"/>
      <c r="AIZ55" s="14"/>
      <c r="AJA55" s="14"/>
      <c r="AJB55" s="14"/>
      <c r="AJC55" s="14"/>
      <c r="AJD55" s="14"/>
      <c r="AJE55" s="14"/>
      <c r="AJF55" s="14"/>
      <c r="AJG55" s="14"/>
      <c r="AJH55" s="14"/>
      <c r="AJI55" s="14"/>
      <c r="AJJ55" s="14"/>
      <c r="AJK55" s="14"/>
      <c r="AJL55" s="14"/>
      <c r="AJM55" s="14"/>
      <c r="AJN55" s="14"/>
      <c r="AJO55" s="14"/>
      <c r="AJP55" s="14"/>
      <c r="AJQ55" s="14"/>
      <c r="AJR55" s="14"/>
      <c r="AJS55" s="14"/>
      <c r="AJT55" s="14"/>
      <c r="AJU55" s="14"/>
      <c r="AJV55" s="14"/>
      <c r="AJW55" s="14"/>
      <c r="AJX55" s="14"/>
      <c r="AJY55" s="14"/>
      <c r="AJZ55" s="14"/>
      <c r="AKA55" s="14"/>
      <c r="AKB55" s="14"/>
      <c r="AKC55" s="14"/>
      <c r="AKD55" s="14"/>
      <c r="AKE55" s="14"/>
      <c r="AKF55" s="14"/>
      <c r="AKG55" s="14"/>
      <c r="AKH55" s="14"/>
      <c r="AKI55" s="14"/>
      <c r="AKJ55" s="14"/>
      <c r="AKK55" s="14"/>
      <c r="AKL55" s="14"/>
      <c r="AKM55" s="14"/>
      <c r="AKN55" s="14"/>
      <c r="AKO55" s="14"/>
      <c r="AKP55" s="14"/>
      <c r="AKQ55" s="14"/>
      <c r="AKR55" s="14"/>
      <c r="AKS55" s="14"/>
      <c r="AKT55" s="14"/>
      <c r="AKU55" s="14"/>
      <c r="AKV55" s="14"/>
      <c r="AKW55" s="14"/>
      <c r="AKX55" s="14"/>
      <c r="AKY55" s="14"/>
      <c r="AKZ55" s="14"/>
      <c r="ALA55" s="14"/>
      <c r="ALB55" s="14"/>
      <c r="ALC55" s="14"/>
      <c r="ALD55" s="14"/>
      <c r="ALE55" s="14"/>
      <c r="ALF55" s="14"/>
      <c r="ALG55" s="14"/>
      <c r="ALH55" s="14"/>
      <c r="ALI55" s="14"/>
      <c r="ALJ55" s="14"/>
      <c r="ALK55" s="14"/>
      <c r="ALL55" s="14"/>
      <c r="ALM55" s="14"/>
      <c r="ALN55" s="14"/>
      <c r="ALO55" s="14"/>
      <c r="ALP55" s="14"/>
      <c r="ALQ55" s="14"/>
      <c r="ALR55" s="14"/>
      <c r="ALS55" s="14"/>
      <c r="ALT55" s="14"/>
      <c r="ALU55" s="14"/>
      <c r="ALV55" s="14"/>
      <c r="ALW55" s="14"/>
      <c r="ALX55" s="14"/>
      <c r="ALY55" s="14"/>
      <c r="ALZ55" s="14"/>
      <c r="AMA55" s="14"/>
      <c r="AMB55" s="14"/>
      <c r="AMC55" s="14"/>
      <c r="AMD55" s="14"/>
      <c r="AME55" s="14"/>
      <c r="AMF55" s="14"/>
      <c r="AMG55" s="14"/>
      <c r="AMH55" s="14"/>
      <c r="AMI55" s="14"/>
      <c r="AMJ55" s="14"/>
      <c r="AMK55" s="14"/>
      <c r="AML55" s="14"/>
      <c r="AMM55" s="14"/>
      <c r="AMN55" s="14"/>
      <c r="AMO55" s="14"/>
    </row>
    <row r="56" spans="1:1029" s="139" customFormat="1" ht="32.25" customHeight="1" x14ac:dyDescent="0.25">
      <c r="A56" s="1738" t="s">
        <v>3</v>
      </c>
      <c r="B56" s="702" t="s">
        <v>733</v>
      </c>
      <c r="C56" s="702" t="s">
        <v>734</v>
      </c>
      <c r="D56" s="141" t="s">
        <v>735</v>
      </c>
      <c r="E56" s="140">
        <v>46081</v>
      </c>
      <c r="F56" s="702" t="s">
        <v>722</v>
      </c>
      <c r="IW56" s="14"/>
      <c r="IX56" s="14"/>
      <c r="IY56" s="14"/>
      <c r="IZ56" s="14"/>
      <c r="JA56" s="14"/>
      <c r="JB56" s="14"/>
      <c r="JC56" s="14"/>
      <c r="JD56" s="14"/>
      <c r="JE56" s="14"/>
      <c r="JF56" s="14"/>
      <c r="JG56" s="14"/>
      <c r="JH56" s="14"/>
      <c r="JI56" s="14"/>
      <c r="JJ56" s="14"/>
      <c r="JK56" s="14"/>
      <c r="JL56" s="14"/>
      <c r="JM56" s="14"/>
      <c r="JN56" s="14"/>
      <c r="JO56" s="14"/>
      <c r="JP56" s="14"/>
      <c r="JQ56" s="14"/>
      <c r="JR56" s="14"/>
      <c r="JS56" s="14"/>
      <c r="JT56" s="14"/>
      <c r="JU56" s="14"/>
      <c r="JV56" s="14"/>
      <c r="JW56" s="14"/>
      <c r="JX56" s="14"/>
      <c r="JY56" s="14"/>
      <c r="JZ56" s="14"/>
      <c r="KA56" s="14"/>
      <c r="KB56" s="14"/>
      <c r="KC56" s="14"/>
      <c r="KD56" s="14"/>
      <c r="KE56" s="14"/>
      <c r="KF56" s="14"/>
      <c r="KG56" s="14"/>
      <c r="KH56" s="14"/>
      <c r="KI56" s="14"/>
      <c r="KJ56" s="14"/>
      <c r="KK56" s="14"/>
      <c r="KL56" s="14"/>
      <c r="KM56" s="14"/>
      <c r="KN56" s="14"/>
      <c r="KO56" s="14"/>
      <c r="KP56" s="14"/>
      <c r="KQ56" s="14"/>
      <c r="KR56" s="14"/>
      <c r="KS56" s="14"/>
      <c r="KT56" s="14"/>
      <c r="KU56" s="14"/>
      <c r="KV56" s="14"/>
      <c r="KW56" s="14"/>
      <c r="KX56" s="14"/>
      <c r="KY56" s="14"/>
      <c r="KZ56" s="14"/>
      <c r="LA56" s="14"/>
      <c r="LB56" s="14"/>
      <c r="LC56" s="14"/>
      <c r="LD56" s="14"/>
      <c r="LE56" s="14"/>
      <c r="LF56" s="14"/>
      <c r="LG56" s="14"/>
      <c r="LH56" s="14"/>
      <c r="LI56" s="14"/>
      <c r="LJ56" s="14"/>
      <c r="LK56" s="14"/>
      <c r="LL56" s="14"/>
      <c r="LM56" s="14"/>
      <c r="LN56" s="14"/>
      <c r="LO56" s="14"/>
      <c r="LP56" s="14"/>
      <c r="LQ56" s="14"/>
      <c r="LR56" s="14"/>
      <c r="LS56" s="14"/>
      <c r="LT56" s="14"/>
      <c r="LU56" s="14"/>
      <c r="LV56" s="14"/>
      <c r="LW56" s="14"/>
      <c r="LX56" s="14"/>
      <c r="LY56" s="14"/>
      <c r="LZ56" s="14"/>
      <c r="MA56" s="14"/>
      <c r="MB56" s="14"/>
      <c r="MC56" s="14"/>
      <c r="MD56" s="14"/>
      <c r="ME56" s="14"/>
      <c r="MF56" s="14"/>
      <c r="MG56" s="14"/>
      <c r="MH56" s="14"/>
      <c r="MI56" s="14"/>
      <c r="MJ56" s="14"/>
      <c r="MK56" s="14"/>
      <c r="ML56" s="14"/>
      <c r="MM56" s="14"/>
      <c r="MN56" s="14"/>
      <c r="MO56" s="14"/>
      <c r="MP56" s="14"/>
      <c r="MQ56" s="14"/>
      <c r="MR56" s="14"/>
      <c r="MS56" s="14"/>
      <c r="MT56" s="14"/>
      <c r="MU56" s="14"/>
      <c r="MV56" s="14"/>
      <c r="MW56" s="14"/>
      <c r="MX56" s="14"/>
      <c r="MY56" s="14"/>
      <c r="MZ56" s="14"/>
      <c r="NA56" s="14"/>
      <c r="NB56" s="14"/>
      <c r="NC56" s="14"/>
      <c r="ND56" s="14"/>
      <c r="NE56" s="14"/>
      <c r="NF56" s="14"/>
      <c r="NG56" s="14"/>
      <c r="NH56" s="14"/>
      <c r="NI56" s="14"/>
      <c r="NJ56" s="14"/>
      <c r="NK56" s="14"/>
      <c r="NL56" s="14"/>
      <c r="NM56" s="14"/>
      <c r="NN56" s="14"/>
      <c r="NO56" s="14"/>
      <c r="NP56" s="14"/>
      <c r="NQ56" s="14"/>
      <c r="NR56" s="14"/>
      <c r="NS56" s="14"/>
      <c r="NT56" s="14"/>
      <c r="NU56" s="14"/>
      <c r="NV56" s="14"/>
      <c r="NW56" s="14"/>
      <c r="NX56" s="14"/>
      <c r="NY56" s="14"/>
      <c r="NZ56" s="14"/>
      <c r="OA56" s="14"/>
      <c r="OB56" s="14"/>
      <c r="OC56" s="14"/>
      <c r="OD56" s="14"/>
      <c r="OE56" s="14"/>
      <c r="OF56" s="14"/>
      <c r="OG56" s="14"/>
      <c r="OH56" s="14"/>
      <c r="OI56" s="14"/>
      <c r="OJ56" s="14"/>
      <c r="OK56" s="14"/>
      <c r="OL56" s="14"/>
      <c r="OM56" s="14"/>
      <c r="ON56" s="14"/>
      <c r="OO56" s="14"/>
      <c r="OP56" s="14"/>
      <c r="OQ56" s="14"/>
      <c r="OR56" s="14"/>
      <c r="OS56" s="14"/>
      <c r="OT56" s="14"/>
      <c r="OU56" s="14"/>
      <c r="OV56" s="14"/>
      <c r="OW56" s="14"/>
      <c r="OX56" s="14"/>
      <c r="OY56" s="14"/>
      <c r="OZ56" s="14"/>
      <c r="PA56" s="14"/>
      <c r="PB56" s="14"/>
      <c r="PC56" s="14"/>
      <c r="PD56" s="14"/>
      <c r="PE56" s="14"/>
      <c r="PF56" s="14"/>
      <c r="PG56" s="14"/>
      <c r="PH56" s="14"/>
      <c r="PI56" s="14"/>
      <c r="PJ56" s="14"/>
      <c r="PK56" s="14"/>
      <c r="PL56" s="14"/>
      <c r="PM56" s="14"/>
      <c r="PN56" s="14"/>
      <c r="PO56" s="14"/>
      <c r="PP56" s="14"/>
      <c r="PQ56" s="14"/>
      <c r="PR56" s="14"/>
      <c r="PS56" s="14"/>
      <c r="PT56" s="14"/>
      <c r="PU56" s="14"/>
      <c r="PV56" s="14"/>
      <c r="PW56" s="14"/>
      <c r="PX56" s="14"/>
      <c r="PY56" s="14"/>
      <c r="PZ56" s="14"/>
      <c r="QA56" s="14"/>
      <c r="QB56" s="14"/>
      <c r="QC56" s="14"/>
      <c r="QD56" s="14"/>
      <c r="QE56" s="14"/>
      <c r="QF56" s="14"/>
      <c r="QG56" s="14"/>
      <c r="QH56" s="14"/>
      <c r="QI56" s="14"/>
      <c r="QJ56" s="14"/>
      <c r="QK56" s="14"/>
      <c r="QL56" s="14"/>
      <c r="QM56" s="14"/>
      <c r="QN56" s="14"/>
      <c r="QO56" s="14"/>
      <c r="QP56" s="14"/>
      <c r="QQ56" s="14"/>
      <c r="QR56" s="14"/>
      <c r="QS56" s="14"/>
      <c r="QT56" s="14"/>
      <c r="QU56" s="14"/>
      <c r="QV56" s="14"/>
      <c r="QW56" s="14"/>
      <c r="QX56" s="14"/>
      <c r="QY56" s="14"/>
      <c r="QZ56" s="14"/>
      <c r="RA56" s="14"/>
      <c r="RB56" s="14"/>
      <c r="RC56" s="14"/>
      <c r="RD56" s="14"/>
      <c r="RE56" s="14"/>
      <c r="RF56" s="14"/>
      <c r="RG56" s="14"/>
      <c r="RH56" s="14"/>
      <c r="RI56" s="14"/>
      <c r="RJ56" s="14"/>
      <c r="RK56" s="14"/>
      <c r="RL56" s="14"/>
      <c r="RM56" s="14"/>
      <c r="RN56" s="14"/>
      <c r="RO56" s="14"/>
      <c r="RP56" s="14"/>
      <c r="RQ56" s="14"/>
      <c r="RR56" s="14"/>
      <c r="RS56" s="14"/>
      <c r="RT56" s="14"/>
      <c r="RU56" s="14"/>
      <c r="RV56" s="14"/>
      <c r="RW56" s="14"/>
      <c r="RX56" s="14"/>
      <c r="RY56" s="14"/>
      <c r="RZ56" s="14"/>
      <c r="SA56" s="14"/>
      <c r="SB56" s="14"/>
      <c r="SC56" s="14"/>
      <c r="SD56" s="14"/>
      <c r="SE56" s="14"/>
      <c r="SF56" s="14"/>
      <c r="SG56" s="14"/>
      <c r="SH56" s="14"/>
      <c r="SI56" s="14"/>
      <c r="SJ56" s="14"/>
      <c r="SK56" s="14"/>
      <c r="SL56" s="14"/>
      <c r="SM56" s="14"/>
      <c r="SN56" s="14"/>
      <c r="SO56" s="14"/>
      <c r="SP56" s="14"/>
      <c r="SQ56" s="14"/>
      <c r="SR56" s="14"/>
      <c r="SS56" s="14"/>
      <c r="ST56" s="14"/>
      <c r="SU56" s="14"/>
      <c r="SV56" s="14"/>
      <c r="SW56" s="14"/>
      <c r="SX56" s="14"/>
      <c r="SY56" s="14"/>
      <c r="SZ56" s="14"/>
      <c r="TA56" s="14"/>
      <c r="TB56" s="14"/>
      <c r="TC56" s="14"/>
      <c r="TD56" s="14"/>
      <c r="TE56" s="14"/>
      <c r="TF56" s="14"/>
      <c r="TG56" s="14"/>
      <c r="TH56" s="14"/>
      <c r="TI56" s="14"/>
      <c r="TJ56" s="14"/>
      <c r="TK56" s="14"/>
      <c r="TL56" s="14"/>
      <c r="TM56" s="14"/>
      <c r="TN56" s="14"/>
      <c r="TO56" s="14"/>
      <c r="TP56" s="14"/>
      <c r="TQ56" s="14"/>
      <c r="TR56" s="14"/>
      <c r="TS56" s="14"/>
      <c r="TT56" s="14"/>
      <c r="TU56" s="14"/>
      <c r="TV56" s="14"/>
      <c r="TW56" s="14"/>
      <c r="TX56" s="14"/>
      <c r="TY56" s="14"/>
      <c r="TZ56" s="14"/>
      <c r="UA56" s="14"/>
      <c r="UB56" s="14"/>
      <c r="UC56" s="14"/>
      <c r="UD56" s="14"/>
      <c r="UE56" s="14"/>
      <c r="UF56" s="14"/>
      <c r="UG56" s="14"/>
      <c r="UH56" s="14"/>
      <c r="UI56" s="14"/>
      <c r="UJ56" s="14"/>
      <c r="UK56" s="14"/>
      <c r="UL56" s="14"/>
      <c r="UM56" s="14"/>
      <c r="UN56" s="14"/>
      <c r="UO56" s="14"/>
      <c r="UP56" s="14"/>
      <c r="UQ56" s="14"/>
      <c r="UR56" s="14"/>
      <c r="US56" s="14"/>
      <c r="UT56" s="14"/>
      <c r="UU56" s="14"/>
      <c r="UV56" s="14"/>
      <c r="UW56" s="14"/>
      <c r="UX56" s="14"/>
      <c r="UY56" s="14"/>
      <c r="UZ56" s="14"/>
      <c r="VA56" s="14"/>
      <c r="VB56" s="14"/>
      <c r="VC56" s="14"/>
      <c r="VD56" s="14"/>
      <c r="VE56" s="14"/>
      <c r="VF56" s="14"/>
      <c r="VG56" s="14"/>
      <c r="VH56" s="14"/>
      <c r="VI56" s="14"/>
      <c r="VJ56" s="14"/>
      <c r="VK56" s="14"/>
      <c r="VL56" s="14"/>
      <c r="VM56" s="14"/>
      <c r="VN56" s="14"/>
      <c r="VO56" s="14"/>
      <c r="VP56" s="14"/>
      <c r="VQ56" s="14"/>
      <c r="VR56" s="14"/>
      <c r="VS56" s="14"/>
      <c r="VT56" s="14"/>
      <c r="VU56" s="14"/>
      <c r="VV56" s="14"/>
      <c r="VW56" s="14"/>
      <c r="VX56" s="14"/>
      <c r="VY56" s="14"/>
      <c r="VZ56" s="14"/>
      <c r="WA56" s="14"/>
      <c r="WB56" s="14"/>
      <c r="WC56" s="14"/>
      <c r="WD56" s="14"/>
      <c r="WE56" s="14"/>
      <c r="WF56" s="14"/>
      <c r="WG56" s="14"/>
      <c r="WH56" s="14"/>
      <c r="WI56" s="14"/>
      <c r="WJ56" s="14"/>
      <c r="WK56" s="14"/>
      <c r="WL56" s="14"/>
      <c r="WM56" s="14"/>
      <c r="WN56" s="14"/>
      <c r="WO56" s="14"/>
      <c r="WP56" s="14"/>
      <c r="WQ56" s="14"/>
      <c r="WR56" s="14"/>
      <c r="WS56" s="14"/>
      <c r="WT56" s="14"/>
      <c r="WU56" s="14"/>
      <c r="WV56" s="14"/>
      <c r="WW56" s="14"/>
      <c r="WX56" s="14"/>
      <c r="WY56" s="14"/>
      <c r="WZ56" s="14"/>
      <c r="XA56" s="14"/>
      <c r="XB56" s="14"/>
      <c r="XC56" s="14"/>
      <c r="XD56" s="14"/>
      <c r="XE56" s="14"/>
      <c r="XF56" s="14"/>
      <c r="XG56" s="14"/>
      <c r="XH56" s="14"/>
      <c r="XI56" s="14"/>
      <c r="XJ56" s="14"/>
      <c r="XK56" s="14"/>
      <c r="XL56" s="14"/>
      <c r="XM56" s="14"/>
      <c r="XN56" s="14"/>
      <c r="XO56" s="14"/>
      <c r="XP56" s="14"/>
      <c r="XQ56" s="14"/>
      <c r="XR56" s="14"/>
      <c r="XS56" s="14"/>
      <c r="XT56" s="14"/>
      <c r="XU56" s="14"/>
      <c r="XV56" s="14"/>
      <c r="XW56" s="14"/>
      <c r="XX56" s="14"/>
      <c r="XY56" s="14"/>
      <c r="XZ56" s="14"/>
      <c r="YA56" s="14"/>
      <c r="YB56" s="14"/>
      <c r="YC56" s="14"/>
      <c r="YD56" s="14"/>
      <c r="YE56" s="14"/>
      <c r="YF56" s="14"/>
      <c r="YG56" s="14"/>
      <c r="YH56" s="14"/>
      <c r="YI56" s="14"/>
      <c r="YJ56" s="14"/>
      <c r="YK56" s="14"/>
      <c r="YL56" s="14"/>
      <c r="YM56" s="14"/>
      <c r="YN56" s="14"/>
      <c r="YO56" s="14"/>
      <c r="YP56" s="14"/>
      <c r="YQ56" s="14"/>
      <c r="YR56" s="14"/>
      <c r="YS56" s="14"/>
      <c r="YT56" s="14"/>
      <c r="YU56" s="14"/>
      <c r="YV56" s="14"/>
      <c r="YW56" s="14"/>
      <c r="YX56" s="14"/>
      <c r="YY56" s="14"/>
      <c r="YZ56" s="14"/>
      <c r="ZA56" s="14"/>
      <c r="ZB56" s="14"/>
      <c r="ZC56" s="14"/>
      <c r="ZD56" s="14"/>
      <c r="ZE56" s="14"/>
      <c r="ZF56" s="14"/>
      <c r="ZG56" s="14"/>
      <c r="ZH56" s="14"/>
      <c r="ZI56" s="14"/>
      <c r="ZJ56" s="14"/>
      <c r="ZK56" s="14"/>
      <c r="ZL56" s="14"/>
      <c r="ZM56" s="14"/>
      <c r="ZN56" s="14"/>
      <c r="ZO56" s="14"/>
      <c r="ZP56" s="14"/>
      <c r="ZQ56" s="14"/>
      <c r="ZR56" s="14"/>
      <c r="ZS56" s="14"/>
      <c r="ZT56" s="14"/>
      <c r="ZU56" s="14"/>
      <c r="ZV56" s="14"/>
      <c r="ZW56" s="14"/>
      <c r="ZX56" s="14"/>
      <c r="ZY56" s="14"/>
      <c r="ZZ56" s="14"/>
      <c r="AAA56" s="14"/>
      <c r="AAB56" s="14"/>
      <c r="AAC56" s="14"/>
      <c r="AAD56" s="14"/>
      <c r="AAE56" s="14"/>
      <c r="AAF56" s="14"/>
      <c r="AAG56" s="14"/>
      <c r="AAH56" s="14"/>
      <c r="AAI56" s="14"/>
      <c r="AAJ56" s="14"/>
      <c r="AAK56" s="14"/>
      <c r="AAL56" s="14"/>
      <c r="AAM56" s="14"/>
      <c r="AAN56" s="14"/>
      <c r="AAO56" s="14"/>
      <c r="AAP56" s="14"/>
      <c r="AAQ56" s="14"/>
      <c r="AAR56" s="14"/>
      <c r="AAS56" s="14"/>
      <c r="AAT56" s="14"/>
      <c r="AAU56" s="14"/>
      <c r="AAV56" s="14"/>
      <c r="AAW56" s="14"/>
      <c r="AAX56" s="14"/>
      <c r="AAY56" s="14"/>
      <c r="AAZ56" s="14"/>
      <c r="ABA56" s="14"/>
      <c r="ABB56" s="14"/>
      <c r="ABC56" s="14"/>
      <c r="ABD56" s="14"/>
      <c r="ABE56" s="14"/>
      <c r="ABF56" s="14"/>
      <c r="ABG56" s="14"/>
      <c r="ABH56" s="14"/>
      <c r="ABI56" s="14"/>
      <c r="ABJ56" s="14"/>
      <c r="ABK56" s="14"/>
      <c r="ABL56" s="14"/>
      <c r="ABM56" s="14"/>
      <c r="ABN56" s="14"/>
      <c r="ABO56" s="14"/>
      <c r="ABP56" s="14"/>
      <c r="ABQ56" s="14"/>
      <c r="ABR56" s="14"/>
      <c r="ABS56" s="14"/>
      <c r="ABT56" s="14"/>
      <c r="ABU56" s="14"/>
      <c r="ABV56" s="14"/>
      <c r="ABW56" s="14"/>
      <c r="ABX56" s="14"/>
      <c r="ABY56" s="14"/>
      <c r="ABZ56" s="14"/>
      <c r="ACA56" s="14"/>
      <c r="ACB56" s="14"/>
      <c r="ACC56" s="14"/>
      <c r="ACD56" s="14"/>
      <c r="ACE56" s="14"/>
      <c r="ACF56" s="14"/>
      <c r="ACG56" s="14"/>
      <c r="ACH56" s="14"/>
      <c r="ACI56" s="14"/>
      <c r="ACJ56" s="14"/>
      <c r="ACK56" s="14"/>
      <c r="ACL56" s="14"/>
      <c r="ACM56" s="14"/>
      <c r="ACN56" s="14"/>
      <c r="ACO56" s="14"/>
      <c r="ACP56" s="14"/>
      <c r="ACQ56" s="14"/>
      <c r="ACR56" s="14"/>
      <c r="ACS56" s="14"/>
      <c r="ACT56" s="14"/>
      <c r="ACU56" s="14"/>
      <c r="ACV56" s="14"/>
      <c r="ACW56" s="14"/>
      <c r="ACX56" s="14"/>
      <c r="ACY56" s="14"/>
      <c r="ACZ56" s="14"/>
      <c r="ADA56" s="14"/>
      <c r="ADB56" s="14"/>
      <c r="ADC56" s="14"/>
      <c r="ADD56" s="14"/>
      <c r="ADE56" s="14"/>
      <c r="ADF56" s="14"/>
      <c r="ADG56" s="14"/>
      <c r="ADH56" s="14"/>
      <c r="ADI56" s="14"/>
      <c r="ADJ56" s="14"/>
      <c r="ADK56" s="14"/>
      <c r="ADL56" s="14"/>
      <c r="ADM56" s="14"/>
      <c r="ADN56" s="14"/>
      <c r="ADO56" s="14"/>
      <c r="ADP56" s="14"/>
      <c r="ADQ56" s="14"/>
      <c r="ADR56" s="14"/>
      <c r="ADS56" s="14"/>
      <c r="ADT56" s="14"/>
      <c r="ADU56" s="14"/>
      <c r="ADV56" s="14"/>
      <c r="ADW56" s="14"/>
      <c r="ADX56" s="14"/>
      <c r="ADY56" s="14"/>
      <c r="ADZ56" s="14"/>
      <c r="AEA56" s="14"/>
      <c r="AEB56" s="14"/>
      <c r="AEC56" s="14"/>
      <c r="AED56" s="14"/>
      <c r="AEE56" s="14"/>
      <c r="AEF56" s="14"/>
      <c r="AEG56" s="14"/>
      <c r="AEH56" s="14"/>
      <c r="AEI56" s="14"/>
      <c r="AEJ56" s="14"/>
      <c r="AEK56" s="14"/>
      <c r="AEL56" s="14"/>
      <c r="AEM56" s="14"/>
      <c r="AEN56" s="14"/>
      <c r="AEO56" s="14"/>
      <c r="AEP56" s="14"/>
      <c r="AEQ56" s="14"/>
      <c r="AER56" s="14"/>
      <c r="AES56" s="14"/>
      <c r="AET56" s="14"/>
      <c r="AEU56" s="14"/>
      <c r="AEV56" s="14"/>
      <c r="AEW56" s="14"/>
      <c r="AEX56" s="14"/>
      <c r="AEY56" s="14"/>
      <c r="AEZ56" s="14"/>
      <c r="AFA56" s="14"/>
      <c r="AFB56" s="14"/>
      <c r="AFC56" s="14"/>
      <c r="AFD56" s="14"/>
      <c r="AFE56" s="14"/>
      <c r="AFF56" s="14"/>
      <c r="AFG56" s="14"/>
      <c r="AFH56" s="14"/>
      <c r="AFI56" s="14"/>
      <c r="AFJ56" s="14"/>
      <c r="AFK56" s="14"/>
      <c r="AFL56" s="14"/>
      <c r="AFM56" s="14"/>
      <c r="AFN56" s="14"/>
      <c r="AFO56" s="14"/>
      <c r="AFP56" s="14"/>
      <c r="AFQ56" s="14"/>
      <c r="AFR56" s="14"/>
      <c r="AFS56" s="14"/>
      <c r="AFT56" s="14"/>
      <c r="AFU56" s="14"/>
      <c r="AFV56" s="14"/>
      <c r="AFW56" s="14"/>
      <c r="AFX56" s="14"/>
      <c r="AFY56" s="14"/>
      <c r="AFZ56" s="14"/>
      <c r="AGA56" s="14"/>
      <c r="AGB56" s="14"/>
      <c r="AGC56" s="14"/>
      <c r="AGD56" s="14"/>
      <c r="AGE56" s="14"/>
      <c r="AGF56" s="14"/>
      <c r="AGG56" s="14"/>
      <c r="AGH56" s="14"/>
      <c r="AGI56" s="14"/>
      <c r="AGJ56" s="14"/>
      <c r="AGK56" s="14"/>
      <c r="AGL56" s="14"/>
      <c r="AGM56" s="14"/>
      <c r="AGN56" s="14"/>
      <c r="AGO56" s="14"/>
      <c r="AGP56" s="14"/>
      <c r="AGQ56" s="14"/>
      <c r="AGR56" s="14"/>
      <c r="AGS56" s="14"/>
      <c r="AGT56" s="14"/>
      <c r="AGU56" s="14"/>
      <c r="AGV56" s="14"/>
      <c r="AGW56" s="14"/>
      <c r="AGX56" s="14"/>
      <c r="AGY56" s="14"/>
      <c r="AGZ56" s="14"/>
      <c r="AHA56" s="14"/>
      <c r="AHB56" s="14"/>
      <c r="AHC56" s="14"/>
      <c r="AHD56" s="14"/>
      <c r="AHE56" s="14"/>
      <c r="AHF56" s="14"/>
      <c r="AHG56" s="14"/>
      <c r="AHH56" s="14"/>
      <c r="AHI56" s="14"/>
      <c r="AHJ56" s="14"/>
      <c r="AHK56" s="14"/>
      <c r="AHL56" s="14"/>
      <c r="AHM56" s="14"/>
      <c r="AHN56" s="14"/>
      <c r="AHO56" s="14"/>
      <c r="AHP56" s="14"/>
      <c r="AHQ56" s="14"/>
      <c r="AHR56" s="14"/>
      <c r="AHS56" s="14"/>
      <c r="AHT56" s="14"/>
      <c r="AHU56" s="14"/>
      <c r="AHV56" s="14"/>
      <c r="AHW56" s="14"/>
      <c r="AHX56" s="14"/>
      <c r="AHY56" s="14"/>
      <c r="AHZ56" s="14"/>
      <c r="AIA56" s="14"/>
      <c r="AIB56" s="14"/>
      <c r="AIC56" s="14"/>
      <c r="AID56" s="14"/>
      <c r="AIE56" s="14"/>
      <c r="AIF56" s="14"/>
      <c r="AIG56" s="14"/>
      <c r="AIH56" s="14"/>
      <c r="AII56" s="14"/>
      <c r="AIJ56" s="14"/>
      <c r="AIK56" s="14"/>
      <c r="AIL56" s="14"/>
      <c r="AIM56" s="14"/>
      <c r="AIN56" s="14"/>
      <c r="AIO56" s="14"/>
      <c r="AIP56" s="14"/>
      <c r="AIQ56" s="14"/>
      <c r="AIR56" s="14"/>
      <c r="AIS56" s="14"/>
      <c r="AIT56" s="14"/>
      <c r="AIU56" s="14"/>
      <c r="AIV56" s="14"/>
      <c r="AIW56" s="14"/>
      <c r="AIX56" s="14"/>
      <c r="AIY56" s="14"/>
      <c r="AIZ56" s="14"/>
      <c r="AJA56" s="14"/>
      <c r="AJB56" s="14"/>
      <c r="AJC56" s="14"/>
      <c r="AJD56" s="14"/>
      <c r="AJE56" s="14"/>
      <c r="AJF56" s="14"/>
      <c r="AJG56" s="14"/>
      <c r="AJH56" s="14"/>
      <c r="AJI56" s="14"/>
      <c r="AJJ56" s="14"/>
      <c r="AJK56" s="14"/>
      <c r="AJL56" s="14"/>
      <c r="AJM56" s="14"/>
      <c r="AJN56" s="14"/>
      <c r="AJO56" s="14"/>
      <c r="AJP56" s="14"/>
      <c r="AJQ56" s="14"/>
      <c r="AJR56" s="14"/>
      <c r="AJS56" s="14"/>
      <c r="AJT56" s="14"/>
      <c r="AJU56" s="14"/>
      <c r="AJV56" s="14"/>
      <c r="AJW56" s="14"/>
      <c r="AJX56" s="14"/>
      <c r="AJY56" s="14"/>
      <c r="AJZ56" s="14"/>
      <c r="AKA56" s="14"/>
      <c r="AKB56" s="14"/>
      <c r="AKC56" s="14"/>
      <c r="AKD56" s="14"/>
      <c r="AKE56" s="14"/>
      <c r="AKF56" s="14"/>
      <c r="AKG56" s="14"/>
      <c r="AKH56" s="14"/>
      <c r="AKI56" s="14"/>
      <c r="AKJ56" s="14"/>
      <c r="AKK56" s="14"/>
      <c r="AKL56" s="14"/>
      <c r="AKM56" s="14"/>
      <c r="AKN56" s="14"/>
      <c r="AKO56" s="14"/>
      <c r="AKP56" s="14"/>
      <c r="AKQ56" s="14"/>
      <c r="AKR56" s="14"/>
      <c r="AKS56" s="14"/>
      <c r="AKT56" s="14"/>
      <c r="AKU56" s="14"/>
      <c r="AKV56" s="14"/>
      <c r="AKW56" s="14"/>
      <c r="AKX56" s="14"/>
      <c r="AKY56" s="14"/>
      <c r="AKZ56" s="14"/>
      <c r="ALA56" s="14"/>
      <c r="ALB56" s="14"/>
      <c r="ALC56" s="14"/>
      <c r="ALD56" s="14"/>
      <c r="ALE56" s="14"/>
      <c r="ALF56" s="14"/>
      <c r="ALG56" s="14"/>
      <c r="ALH56" s="14"/>
      <c r="ALI56" s="14"/>
      <c r="ALJ56" s="14"/>
      <c r="ALK56" s="14"/>
      <c r="ALL56" s="14"/>
      <c r="ALM56" s="14"/>
      <c r="ALN56" s="14"/>
      <c r="ALO56" s="14"/>
      <c r="ALP56" s="14"/>
      <c r="ALQ56" s="14"/>
      <c r="ALR56" s="14"/>
      <c r="ALS56" s="14"/>
      <c r="ALT56" s="14"/>
      <c r="ALU56" s="14"/>
      <c r="ALV56" s="14"/>
      <c r="ALW56" s="14"/>
      <c r="ALX56" s="14"/>
      <c r="ALY56" s="14"/>
      <c r="ALZ56" s="14"/>
      <c r="AMA56" s="14"/>
      <c r="AMB56" s="14"/>
      <c r="AMC56" s="14"/>
      <c r="AMD56" s="14"/>
      <c r="AME56" s="14"/>
      <c r="AMF56" s="14"/>
      <c r="AMG56" s="14"/>
      <c r="AMH56" s="14"/>
      <c r="AMI56" s="14"/>
      <c r="AMJ56" s="14"/>
      <c r="AMK56" s="14"/>
      <c r="AML56" s="14"/>
      <c r="AMM56" s="14"/>
      <c r="AMN56" s="14"/>
      <c r="AMO56" s="14"/>
    </row>
    <row r="57" spans="1:1029" s="139" customFormat="1" ht="32.25" customHeight="1" x14ac:dyDescent="0.25">
      <c r="A57" s="1738" t="s">
        <v>3</v>
      </c>
      <c r="B57" s="702" t="s">
        <v>736</v>
      </c>
      <c r="C57" s="702" t="s">
        <v>737</v>
      </c>
      <c r="D57" s="141" t="s">
        <v>738</v>
      </c>
      <c r="E57" s="140">
        <v>44642</v>
      </c>
      <c r="F57" s="702" t="s">
        <v>722</v>
      </c>
      <c r="IW57" s="14"/>
      <c r="IX57" s="14"/>
      <c r="IY57" s="14"/>
      <c r="IZ57" s="14"/>
      <c r="JA57" s="14"/>
      <c r="JB57" s="14"/>
      <c r="JC57" s="14"/>
      <c r="JD57" s="14"/>
      <c r="JE57" s="14"/>
      <c r="JF57" s="14"/>
      <c r="JG57" s="14"/>
      <c r="JH57" s="14"/>
      <c r="JI57" s="14"/>
      <c r="JJ57" s="14"/>
      <c r="JK57" s="14"/>
      <c r="JL57" s="14"/>
      <c r="JM57" s="14"/>
      <c r="JN57" s="14"/>
      <c r="JO57" s="14"/>
      <c r="JP57" s="14"/>
      <c r="JQ57" s="14"/>
      <c r="JR57" s="14"/>
      <c r="JS57" s="14"/>
      <c r="JT57" s="14"/>
      <c r="JU57" s="14"/>
      <c r="JV57" s="14"/>
      <c r="JW57" s="14"/>
      <c r="JX57" s="14"/>
      <c r="JY57" s="14"/>
      <c r="JZ57" s="14"/>
      <c r="KA57" s="14"/>
      <c r="KB57" s="14"/>
      <c r="KC57" s="14"/>
      <c r="KD57" s="14"/>
      <c r="KE57" s="14"/>
      <c r="KF57" s="14"/>
      <c r="KG57" s="14"/>
      <c r="KH57" s="14"/>
      <c r="KI57" s="14"/>
      <c r="KJ57" s="14"/>
      <c r="KK57" s="14"/>
      <c r="KL57" s="14"/>
      <c r="KM57" s="14"/>
      <c r="KN57" s="14"/>
      <c r="KO57" s="14"/>
      <c r="KP57" s="14"/>
      <c r="KQ57" s="14"/>
      <c r="KR57" s="14"/>
      <c r="KS57" s="14"/>
      <c r="KT57" s="14"/>
      <c r="KU57" s="14"/>
      <c r="KV57" s="14"/>
      <c r="KW57" s="14"/>
      <c r="KX57" s="14"/>
      <c r="KY57" s="14"/>
      <c r="KZ57" s="14"/>
      <c r="LA57" s="14"/>
      <c r="LB57" s="14"/>
      <c r="LC57" s="14"/>
      <c r="LD57" s="14"/>
      <c r="LE57" s="14"/>
      <c r="LF57" s="14"/>
      <c r="LG57" s="14"/>
      <c r="LH57" s="14"/>
      <c r="LI57" s="14"/>
      <c r="LJ57" s="14"/>
      <c r="LK57" s="14"/>
      <c r="LL57" s="14"/>
      <c r="LM57" s="14"/>
      <c r="LN57" s="14"/>
      <c r="LO57" s="14"/>
      <c r="LP57" s="14"/>
      <c r="LQ57" s="14"/>
      <c r="LR57" s="14"/>
      <c r="LS57" s="14"/>
      <c r="LT57" s="14"/>
      <c r="LU57" s="14"/>
      <c r="LV57" s="14"/>
      <c r="LW57" s="14"/>
      <c r="LX57" s="14"/>
      <c r="LY57" s="14"/>
      <c r="LZ57" s="14"/>
      <c r="MA57" s="14"/>
      <c r="MB57" s="14"/>
      <c r="MC57" s="14"/>
      <c r="MD57" s="14"/>
      <c r="ME57" s="14"/>
      <c r="MF57" s="14"/>
      <c r="MG57" s="14"/>
      <c r="MH57" s="14"/>
      <c r="MI57" s="14"/>
      <c r="MJ57" s="14"/>
      <c r="MK57" s="14"/>
      <c r="ML57" s="14"/>
      <c r="MM57" s="14"/>
      <c r="MN57" s="14"/>
      <c r="MO57" s="14"/>
      <c r="MP57" s="14"/>
      <c r="MQ57" s="14"/>
      <c r="MR57" s="14"/>
      <c r="MS57" s="14"/>
      <c r="MT57" s="14"/>
      <c r="MU57" s="14"/>
      <c r="MV57" s="14"/>
      <c r="MW57" s="14"/>
      <c r="MX57" s="14"/>
      <c r="MY57" s="14"/>
      <c r="MZ57" s="14"/>
      <c r="NA57" s="14"/>
      <c r="NB57" s="14"/>
      <c r="NC57" s="14"/>
      <c r="ND57" s="14"/>
      <c r="NE57" s="14"/>
      <c r="NF57" s="14"/>
      <c r="NG57" s="14"/>
      <c r="NH57" s="14"/>
      <c r="NI57" s="14"/>
      <c r="NJ57" s="14"/>
      <c r="NK57" s="14"/>
      <c r="NL57" s="14"/>
      <c r="NM57" s="14"/>
      <c r="NN57" s="14"/>
      <c r="NO57" s="14"/>
      <c r="NP57" s="14"/>
      <c r="NQ57" s="14"/>
      <c r="NR57" s="14"/>
      <c r="NS57" s="14"/>
      <c r="NT57" s="14"/>
      <c r="NU57" s="14"/>
      <c r="NV57" s="14"/>
      <c r="NW57" s="14"/>
      <c r="NX57" s="14"/>
      <c r="NY57" s="14"/>
      <c r="NZ57" s="14"/>
      <c r="OA57" s="14"/>
      <c r="OB57" s="14"/>
      <c r="OC57" s="14"/>
      <c r="OD57" s="14"/>
      <c r="OE57" s="14"/>
      <c r="OF57" s="14"/>
      <c r="OG57" s="14"/>
      <c r="OH57" s="14"/>
      <c r="OI57" s="14"/>
      <c r="OJ57" s="14"/>
      <c r="OK57" s="14"/>
      <c r="OL57" s="14"/>
      <c r="OM57" s="14"/>
      <c r="ON57" s="14"/>
      <c r="OO57" s="14"/>
      <c r="OP57" s="14"/>
      <c r="OQ57" s="14"/>
      <c r="OR57" s="14"/>
      <c r="OS57" s="14"/>
      <c r="OT57" s="14"/>
      <c r="OU57" s="14"/>
      <c r="OV57" s="14"/>
      <c r="OW57" s="14"/>
      <c r="OX57" s="14"/>
      <c r="OY57" s="14"/>
      <c r="OZ57" s="14"/>
      <c r="PA57" s="14"/>
      <c r="PB57" s="14"/>
      <c r="PC57" s="14"/>
      <c r="PD57" s="14"/>
      <c r="PE57" s="14"/>
      <c r="PF57" s="14"/>
      <c r="PG57" s="14"/>
      <c r="PH57" s="14"/>
      <c r="PI57" s="14"/>
      <c r="PJ57" s="14"/>
      <c r="PK57" s="14"/>
      <c r="PL57" s="14"/>
      <c r="PM57" s="14"/>
      <c r="PN57" s="14"/>
      <c r="PO57" s="14"/>
      <c r="PP57" s="14"/>
      <c r="PQ57" s="14"/>
      <c r="PR57" s="14"/>
      <c r="PS57" s="14"/>
      <c r="PT57" s="14"/>
      <c r="PU57" s="14"/>
      <c r="PV57" s="14"/>
      <c r="PW57" s="14"/>
      <c r="PX57" s="14"/>
      <c r="PY57" s="14"/>
      <c r="PZ57" s="14"/>
      <c r="QA57" s="14"/>
      <c r="QB57" s="14"/>
      <c r="QC57" s="14"/>
      <c r="QD57" s="14"/>
      <c r="QE57" s="14"/>
      <c r="QF57" s="14"/>
      <c r="QG57" s="14"/>
      <c r="QH57" s="14"/>
      <c r="QI57" s="14"/>
      <c r="QJ57" s="14"/>
      <c r="QK57" s="14"/>
      <c r="QL57" s="14"/>
      <c r="QM57" s="14"/>
      <c r="QN57" s="14"/>
      <c r="QO57" s="14"/>
      <c r="QP57" s="14"/>
      <c r="QQ57" s="14"/>
      <c r="QR57" s="14"/>
      <c r="QS57" s="14"/>
      <c r="QT57" s="14"/>
      <c r="QU57" s="14"/>
      <c r="QV57" s="14"/>
      <c r="QW57" s="14"/>
      <c r="QX57" s="14"/>
      <c r="QY57" s="14"/>
      <c r="QZ57" s="14"/>
      <c r="RA57" s="14"/>
      <c r="RB57" s="14"/>
      <c r="RC57" s="14"/>
      <c r="RD57" s="14"/>
      <c r="RE57" s="14"/>
      <c r="RF57" s="14"/>
      <c r="RG57" s="14"/>
      <c r="RH57" s="14"/>
      <c r="RI57" s="14"/>
      <c r="RJ57" s="14"/>
      <c r="RK57" s="14"/>
      <c r="RL57" s="14"/>
      <c r="RM57" s="14"/>
      <c r="RN57" s="14"/>
      <c r="RO57" s="14"/>
      <c r="RP57" s="14"/>
      <c r="RQ57" s="14"/>
      <c r="RR57" s="14"/>
      <c r="RS57" s="14"/>
      <c r="RT57" s="14"/>
      <c r="RU57" s="14"/>
      <c r="RV57" s="14"/>
      <c r="RW57" s="14"/>
      <c r="RX57" s="14"/>
      <c r="RY57" s="14"/>
      <c r="RZ57" s="14"/>
      <c r="SA57" s="14"/>
      <c r="SB57" s="14"/>
      <c r="SC57" s="14"/>
      <c r="SD57" s="14"/>
      <c r="SE57" s="14"/>
      <c r="SF57" s="14"/>
      <c r="SG57" s="14"/>
      <c r="SH57" s="14"/>
      <c r="SI57" s="14"/>
      <c r="SJ57" s="14"/>
      <c r="SK57" s="14"/>
      <c r="SL57" s="14"/>
      <c r="SM57" s="14"/>
      <c r="SN57" s="14"/>
      <c r="SO57" s="14"/>
      <c r="SP57" s="14"/>
      <c r="SQ57" s="14"/>
      <c r="SR57" s="14"/>
      <c r="SS57" s="14"/>
      <c r="ST57" s="14"/>
      <c r="SU57" s="14"/>
      <c r="SV57" s="14"/>
      <c r="SW57" s="14"/>
      <c r="SX57" s="14"/>
      <c r="SY57" s="14"/>
      <c r="SZ57" s="14"/>
      <c r="TA57" s="14"/>
      <c r="TB57" s="14"/>
      <c r="TC57" s="14"/>
      <c r="TD57" s="14"/>
      <c r="TE57" s="14"/>
      <c r="TF57" s="14"/>
      <c r="TG57" s="14"/>
      <c r="TH57" s="14"/>
      <c r="TI57" s="14"/>
      <c r="TJ57" s="14"/>
      <c r="TK57" s="14"/>
      <c r="TL57" s="14"/>
      <c r="TM57" s="14"/>
      <c r="TN57" s="14"/>
      <c r="TO57" s="14"/>
      <c r="TP57" s="14"/>
      <c r="TQ57" s="14"/>
      <c r="TR57" s="14"/>
      <c r="TS57" s="14"/>
      <c r="TT57" s="14"/>
      <c r="TU57" s="14"/>
      <c r="TV57" s="14"/>
      <c r="TW57" s="14"/>
      <c r="TX57" s="14"/>
      <c r="TY57" s="14"/>
      <c r="TZ57" s="14"/>
      <c r="UA57" s="14"/>
      <c r="UB57" s="14"/>
      <c r="UC57" s="14"/>
      <c r="UD57" s="14"/>
      <c r="UE57" s="14"/>
      <c r="UF57" s="14"/>
      <c r="UG57" s="14"/>
      <c r="UH57" s="14"/>
      <c r="UI57" s="14"/>
      <c r="UJ57" s="14"/>
      <c r="UK57" s="14"/>
      <c r="UL57" s="14"/>
      <c r="UM57" s="14"/>
      <c r="UN57" s="14"/>
      <c r="UO57" s="14"/>
      <c r="UP57" s="14"/>
      <c r="UQ57" s="14"/>
      <c r="UR57" s="14"/>
      <c r="US57" s="14"/>
      <c r="UT57" s="14"/>
      <c r="UU57" s="14"/>
      <c r="UV57" s="14"/>
      <c r="UW57" s="14"/>
      <c r="UX57" s="14"/>
      <c r="UY57" s="14"/>
      <c r="UZ57" s="14"/>
      <c r="VA57" s="14"/>
      <c r="VB57" s="14"/>
      <c r="VC57" s="14"/>
      <c r="VD57" s="14"/>
      <c r="VE57" s="14"/>
      <c r="VF57" s="14"/>
      <c r="VG57" s="14"/>
      <c r="VH57" s="14"/>
      <c r="VI57" s="14"/>
      <c r="VJ57" s="14"/>
      <c r="VK57" s="14"/>
      <c r="VL57" s="14"/>
      <c r="VM57" s="14"/>
      <c r="VN57" s="14"/>
      <c r="VO57" s="14"/>
      <c r="VP57" s="14"/>
      <c r="VQ57" s="14"/>
      <c r="VR57" s="14"/>
      <c r="VS57" s="14"/>
      <c r="VT57" s="14"/>
      <c r="VU57" s="14"/>
      <c r="VV57" s="14"/>
      <c r="VW57" s="14"/>
      <c r="VX57" s="14"/>
      <c r="VY57" s="14"/>
      <c r="VZ57" s="14"/>
      <c r="WA57" s="14"/>
      <c r="WB57" s="14"/>
      <c r="WC57" s="14"/>
      <c r="WD57" s="14"/>
      <c r="WE57" s="14"/>
      <c r="WF57" s="14"/>
      <c r="WG57" s="14"/>
      <c r="WH57" s="14"/>
      <c r="WI57" s="14"/>
      <c r="WJ57" s="14"/>
      <c r="WK57" s="14"/>
      <c r="WL57" s="14"/>
      <c r="WM57" s="14"/>
      <c r="WN57" s="14"/>
      <c r="WO57" s="14"/>
      <c r="WP57" s="14"/>
      <c r="WQ57" s="14"/>
      <c r="WR57" s="14"/>
      <c r="WS57" s="14"/>
      <c r="WT57" s="14"/>
      <c r="WU57" s="14"/>
      <c r="WV57" s="14"/>
      <c r="WW57" s="14"/>
      <c r="WX57" s="14"/>
      <c r="WY57" s="14"/>
      <c r="WZ57" s="14"/>
      <c r="XA57" s="14"/>
      <c r="XB57" s="14"/>
      <c r="XC57" s="14"/>
      <c r="XD57" s="14"/>
      <c r="XE57" s="14"/>
      <c r="XF57" s="14"/>
      <c r="XG57" s="14"/>
      <c r="XH57" s="14"/>
      <c r="XI57" s="14"/>
      <c r="XJ57" s="14"/>
      <c r="XK57" s="14"/>
      <c r="XL57" s="14"/>
      <c r="XM57" s="14"/>
      <c r="XN57" s="14"/>
      <c r="XO57" s="14"/>
      <c r="XP57" s="14"/>
      <c r="XQ57" s="14"/>
      <c r="XR57" s="14"/>
      <c r="XS57" s="14"/>
      <c r="XT57" s="14"/>
      <c r="XU57" s="14"/>
      <c r="XV57" s="14"/>
      <c r="XW57" s="14"/>
      <c r="XX57" s="14"/>
      <c r="XY57" s="14"/>
      <c r="XZ57" s="14"/>
      <c r="YA57" s="14"/>
      <c r="YB57" s="14"/>
      <c r="YC57" s="14"/>
      <c r="YD57" s="14"/>
      <c r="YE57" s="14"/>
      <c r="YF57" s="14"/>
      <c r="YG57" s="14"/>
      <c r="YH57" s="14"/>
      <c r="YI57" s="14"/>
      <c r="YJ57" s="14"/>
      <c r="YK57" s="14"/>
      <c r="YL57" s="14"/>
      <c r="YM57" s="14"/>
      <c r="YN57" s="14"/>
      <c r="YO57" s="14"/>
      <c r="YP57" s="14"/>
      <c r="YQ57" s="14"/>
      <c r="YR57" s="14"/>
      <c r="YS57" s="14"/>
      <c r="YT57" s="14"/>
      <c r="YU57" s="14"/>
      <c r="YV57" s="14"/>
      <c r="YW57" s="14"/>
      <c r="YX57" s="14"/>
      <c r="YY57" s="14"/>
      <c r="YZ57" s="14"/>
      <c r="ZA57" s="14"/>
      <c r="ZB57" s="14"/>
      <c r="ZC57" s="14"/>
      <c r="ZD57" s="14"/>
      <c r="ZE57" s="14"/>
      <c r="ZF57" s="14"/>
      <c r="ZG57" s="14"/>
      <c r="ZH57" s="14"/>
      <c r="ZI57" s="14"/>
      <c r="ZJ57" s="14"/>
      <c r="ZK57" s="14"/>
      <c r="ZL57" s="14"/>
      <c r="ZM57" s="14"/>
      <c r="ZN57" s="14"/>
      <c r="ZO57" s="14"/>
      <c r="ZP57" s="14"/>
      <c r="ZQ57" s="14"/>
      <c r="ZR57" s="14"/>
      <c r="ZS57" s="14"/>
      <c r="ZT57" s="14"/>
      <c r="ZU57" s="14"/>
      <c r="ZV57" s="14"/>
      <c r="ZW57" s="14"/>
      <c r="ZX57" s="14"/>
      <c r="ZY57" s="14"/>
      <c r="ZZ57" s="14"/>
      <c r="AAA57" s="14"/>
      <c r="AAB57" s="14"/>
      <c r="AAC57" s="14"/>
      <c r="AAD57" s="14"/>
      <c r="AAE57" s="14"/>
      <c r="AAF57" s="14"/>
      <c r="AAG57" s="14"/>
      <c r="AAH57" s="14"/>
      <c r="AAI57" s="14"/>
      <c r="AAJ57" s="14"/>
      <c r="AAK57" s="14"/>
      <c r="AAL57" s="14"/>
      <c r="AAM57" s="14"/>
      <c r="AAN57" s="14"/>
      <c r="AAO57" s="14"/>
      <c r="AAP57" s="14"/>
      <c r="AAQ57" s="14"/>
      <c r="AAR57" s="14"/>
      <c r="AAS57" s="14"/>
      <c r="AAT57" s="14"/>
      <c r="AAU57" s="14"/>
      <c r="AAV57" s="14"/>
      <c r="AAW57" s="14"/>
      <c r="AAX57" s="14"/>
      <c r="AAY57" s="14"/>
      <c r="AAZ57" s="14"/>
      <c r="ABA57" s="14"/>
      <c r="ABB57" s="14"/>
      <c r="ABC57" s="14"/>
      <c r="ABD57" s="14"/>
      <c r="ABE57" s="14"/>
      <c r="ABF57" s="14"/>
      <c r="ABG57" s="14"/>
      <c r="ABH57" s="14"/>
      <c r="ABI57" s="14"/>
      <c r="ABJ57" s="14"/>
      <c r="ABK57" s="14"/>
      <c r="ABL57" s="14"/>
      <c r="ABM57" s="14"/>
      <c r="ABN57" s="14"/>
      <c r="ABO57" s="14"/>
      <c r="ABP57" s="14"/>
      <c r="ABQ57" s="14"/>
      <c r="ABR57" s="14"/>
      <c r="ABS57" s="14"/>
      <c r="ABT57" s="14"/>
      <c r="ABU57" s="14"/>
      <c r="ABV57" s="14"/>
      <c r="ABW57" s="14"/>
      <c r="ABX57" s="14"/>
      <c r="ABY57" s="14"/>
      <c r="ABZ57" s="14"/>
      <c r="ACA57" s="14"/>
      <c r="ACB57" s="14"/>
      <c r="ACC57" s="14"/>
      <c r="ACD57" s="14"/>
      <c r="ACE57" s="14"/>
      <c r="ACF57" s="14"/>
      <c r="ACG57" s="14"/>
      <c r="ACH57" s="14"/>
      <c r="ACI57" s="14"/>
      <c r="ACJ57" s="14"/>
      <c r="ACK57" s="14"/>
      <c r="ACL57" s="14"/>
      <c r="ACM57" s="14"/>
      <c r="ACN57" s="14"/>
      <c r="ACO57" s="14"/>
      <c r="ACP57" s="14"/>
      <c r="ACQ57" s="14"/>
      <c r="ACR57" s="14"/>
      <c r="ACS57" s="14"/>
      <c r="ACT57" s="14"/>
      <c r="ACU57" s="14"/>
      <c r="ACV57" s="14"/>
      <c r="ACW57" s="14"/>
      <c r="ACX57" s="14"/>
      <c r="ACY57" s="14"/>
      <c r="ACZ57" s="14"/>
      <c r="ADA57" s="14"/>
      <c r="ADB57" s="14"/>
      <c r="ADC57" s="14"/>
      <c r="ADD57" s="14"/>
      <c r="ADE57" s="14"/>
      <c r="ADF57" s="14"/>
      <c r="ADG57" s="14"/>
      <c r="ADH57" s="14"/>
      <c r="ADI57" s="14"/>
      <c r="ADJ57" s="14"/>
      <c r="ADK57" s="14"/>
      <c r="ADL57" s="14"/>
      <c r="ADM57" s="14"/>
      <c r="ADN57" s="14"/>
      <c r="ADO57" s="14"/>
      <c r="ADP57" s="14"/>
      <c r="ADQ57" s="14"/>
      <c r="ADR57" s="14"/>
      <c r="ADS57" s="14"/>
      <c r="ADT57" s="14"/>
      <c r="ADU57" s="14"/>
      <c r="ADV57" s="14"/>
      <c r="ADW57" s="14"/>
      <c r="ADX57" s="14"/>
      <c r="ADY57" s="14"/>
      <c r="ADZ57" s="14"/>
      <c r="AEA57" s="14"/>
      <c r="AEB57" s="14"/>
      <c r="AEC57" s="14"/>
      <c r="AED57" s="14"/>
      <c r="AEE57" s="14"/>
      <c r="AEF57" s="14"/>
      <c r="AEG57" s="14"/>
      <c r="AEH57" s="14"/>
      <c r="AEI57" s="14"/>
      <c r="AEJ57" s="14"/>
      <c r="AEK57" s="14"/>
      <c r="AEL57" s="14"/>
      <c r="AEM57" s="14"/>
      <c r="AEN57" s="14"/>
      <c r="AEO57" s="14"/>
      <c r="AEP57" s="14"/>
      <c r="AEQ57" s="14"/>
      <c r="AER57" s="14"/>
      <c r="AES57" s="14"/>
      <c r="AET57" s="14"/>
      <c r="AEU57" s="14"/>
      <c r="AEV57" s="14"/>
      <c r="AEW57" s="14"/>
      <c r="AEX57" s="14"/>
      <c r="AEY57" s="14"/>
      <c r="AEZ57" s="14"/>
      <c r="AFA57" s="14"/>
      <c r="AFB57" s="14"/>
      <c r="AFC57" s="14"/>
      <c r="AFD57" s="14"/>
      <c r="AFE57" s="14"/>
      <c r="AFF57" s="14"/>
      <c r="AFG57" s="14"/>
      <c r="AFH57" s="14"/>
      <c r="AFI57" s="14"/>
      <c r="AFJ57" s="14"/>
      <c r="AFK57" s="14"/>
      <c r="AFL57" s="14"/>
      <c r="AFM57" s="14"/>
      <c r="AFN57" s="14"/>
      <c r="AFO57" s="14"/>
      <c r="AFP57" s="14"/>
      <c r="AFQ57" s="14"/>
      <c r="AFR57" s="14"/>
      <c r="AFS57" s="14"/>
      <c r="AFT57" s="14"/>
      <c r="AFU57" s="14"/>
      <c r="AFV57" s="14"/>
      <c r="AFW57" s="14"/>
      <c r="AFX57" s="14"/>
      <c r="AFY57" s="14"/>
      <c r="AFZ57" s="14"/>
      <c r="AGA57" s="14"/>
      <c r="AGB57" s="14"/>
      <c r="AGC57" s="14"/>
      <c r="AGD57" s="14"/>
      <c r="AGE57" s="14"/>
      <c r="AGF57" s="14"/>
      <c r="AGG57" s="14"/>
      <c r="AGH57" s="14"/>
      <c r="AGI57" s="14"/>
      <c r="AGJ57" s="14"/>
      <c r="AGK57" s="14"/>
      <c r="AGL57" s="14"/>
      <c r="AGM57" s="14"/>
      <c r="AGN57" s="14"/>
      <c r="AGO57" s="14"/>
      <c r="AGP57" s="14"/>
      <c r="AGQ57" s="14"/>
      <c r="AGR57" s="14"/>
      <c r="AGS57" s="14"/>
      <c r="AGT57" s="14"/>
      <c r="AGU57" s="14"/>
      <c r="AGV57" s="14"/>
      <c r="AGW57" s="14"/>
      <c r="AGX57" s="14"/>
      <c r="AGY57" s="14"/>
      <c r="AGZ57" s="14"/>
      <c r="AHA57" s="14"/>
      <c r="AHB57" s="14"/>
      <c r="AHC57" s="14"/>
      <c r="AHD57" s="14"/>
      <c r="AHE57" s="14"/>
      <c r="AHF57" s="14"/>
      <c r="AHG57" s="14"/>
      <c r="AHH57" s="14"/>
      <c r="AHI57" s="14"/>
      <c r="AHJ57" s="14"/>
      <c r="AHK57" s="14"/>
      <c r="AHL57" s="14"/>
      <c r="AHM57" s="14"/>
      <c r="AHN57" s="14"/>
      <c r="AHO57" s="14"/>
      <c r="AHP57" s="14"/>
      <c r="AHQ57" s="14"/>
      <c r="AHR57" s="14"/>
      <c r="AHS57" s="14"/>
      <c r="AHT57" s="14"/>
      <c r="AHU57" s="14"/>
      <c r="AHV57" s="14"/>
      <c r="AHW57" s="14"/>
      <c r="AHX57" s="14"/>
      <c r="AHY57" s="14"/>
      <c r="AHZ57" s="14"/>
      <c r="AIA57" s="14"/>
      <c r="AIB57" s="14"/>
      <c r="AIC57" s="14"/>
      <c r="AID57" s="14"/>
      <c r="AIE57" s="14"/>
      <c r="AIF57" s="14"/>
      <c r="AIG57" s="14"/>
      <c r="AIH57" s="14"/>
      <c r="AII57" s="14"/>
      <c r="AIJ57" s="14"/>
      <c r="AIK57" s="14"/>
      <c r="AIL57" s="14"/>
      <c r="AIM57" s="14"/>
      <c r="AIN57" s="14"/>
      <c r="AIO57" s="14"/>
      <c r="AIP57" s="14"/>
      <c r="AIQ57" s="14"/>
      <c r="AIR57" s="14"/>
      <c r="AIS57" s="14"/>
      <c r="AIT57" s="14"/>
      <c r="AIU57" s="14"/>
      <c r="AIV57" s="14"/>
      <c r="AIW57" s="14"/>
      <c r="AIX57" s="14"/>
      <c r="AIY57" s="14"/>
      <c r="AIZ57" s="14"/>
      <c r="AJA57" s="14"/>
      <c r="AJB57" s="14"/>
      <c r="AJC57" s="14"/>
      <c r="AJD57" s="14"/>
      <c r="AJE57" s="14"/>
      <c r="AJF57" s="14"/>
      <c r="AJG57" s="14"/>
      <c r="AJH57" s="14"/>
      <c r="AJI57" s="14"/>
      <c r="AJJ57" s="14"/>
      <c r="AJK57" s="14"/>
      <c r="AJL57" s="14"/>
      <c r="AJM57" s="14"/>
      <c r="AJN57" s="14"/>
      <c r="AJO57" s="14"/>
      <c r="AJP57" s="14"/>
      <c r="AJQ57" s="14"/>
      <c r="AJR57" s="14"/>
      <c r="AJS57" s="14"/>
      <c r="AJT57" s="14"/>
      <c r="AJU57" s="14"/>
      <c r="AJV57" s="14"/>
      <c r="AJW57" s="14"/>
      <c r="AJX57" s="14"/>
      <c r="AJY57" s="14"/>
      <c r="AJZ57" s="14"/>
      <c r="AKA57" s="14"/>
      <c r="AKB57" s="14"/>
      <c r="AKC57" s="14"/>
      <c r="AKD57" s="14"/>
      <c r="AKE57" s="14"/>
      <c r="AKF57" s="14"/>
      <c r="AKG57" s="14"/>
      <c r="AKH57" s="14"/>
      <c r="AKI57" s="14"/>
      <c r="AKJ57" s="14"/>
      <c r="AKK57" s="14"/>
      <c r="AKL57" s="14"/>
      <c r="AKM57" s="14"/>
      <c r="AKN57" s="14"/>
      <c r="AKO57" s="14"/>
      <c r="AKP57" s="14"/>
      <c r="AKQ57" s="14"/>
      <c r="AKR57" s="14"/>
      <c r="AKS57" s="14"/>
      <c r="AKT57" s="14"/>
      <c r="AKU57" s="14"/>
      <c r="AKV57" s="14"/>
      <c r="AKW57" s="14"/>
      <c r="AKX57" s="14"/>
      <c r="AKY57" s="14"/>
      <c r="AKZ57" s="14"/>
      <c r="ALA57" s="14"/>
      <c r="ALB57" s="14"/>
      <c r="ALC57" s="14"/>
      <c r="ALD57" s="14"/>
      <c r="ALE57" s="14"/>
      <c r="ALF57" s="14"/>
      <c r="ALG57" s="14"/>
      <c r="ALH57" s="14"/>
      <c r="ALI57" s="14"/>
      <c r="ALJ57" s="14"/>
      <c r="ALK57" s="14"/>
      <c r="ALL57" s="14"/>
      <c r="ALM57" s="14"/>
      <c r="ALN57" s="14"/>
      <c r="ALO57" s="14"/>
      <c r="ALP57" s="14"/>
      <c r="ALQ57" s="14"/>
      <c r="ALR57" s="14"/>
      <c r="ALS57" s="14"/>
      <c r="ALT57" s="14"/>
      <c r="ALU57" s="14"/>
      <c r="ALV57" s="14"/>
      <c r="ALW57" s="14"/>
      <c r="ALX57" s="14"/>
      <c r="ALY57" s="14"/>
      <c r="ALZ57" s="14"/>
      <c r="AMA57" s="14"/>
      <c r="AMB57" s="14"/>
      <c r="AMC57" s="14"/>
      <c r="AMD57" s="14"/>
      <c r="AME57" s="14"/>
      <c r="AMF57" s="14"/>
      <c r="AMG57" s="14"/>
      <c r="AMH57" s="14"/>
      <c r="AMI57" s="14"/>
      <c r="AMJ57" s="14"/>
      <c r="AMK57" s="14"/>
      <c r="AML57" s="14"/>
      <c r="AMM57" s="14"/>
      <c r="AMN57" s="14"/>
      <c r="AMO57" s="14"/>
    </row>
    <row r="58" spans="1:1029" s="139" customFormat="1" ht="32.25" customHeight="1" x14ac:dyDescent="0.25">
      <c r="A58" s="1738" t="s">
        <v>3</v>
      </c>
      <c r="B58" s="702" t="s">
        <v>1562</v>
      </c>
      <c r="C58" s="702" t="s">
        <v>1563</v>
      </c>
      <c r="D58" s="141" t="s">
        <v>1564</v>
      </c>
      <c r="E58" s="140">
        <v>46980</v>
      </c>
      <c r="F58" s="702" t="s">
        <v>722</v>
      </c>
      <c r="IW58" s="14"/>
      <c r="IX58" s="14"/>
      <c r="IY58" s="14"/>
      <c r="IZ58" s="14"/>
      <c r="JA58" s="14"/>
      <c r="JB58" s="14"/>
      <c r="JC58" s="14"/>
      <c r="JD58" s="14"/>
      <c r="JE58" s="14"/>
      <c r="JF58" s="14"/>
      <c r="JG58" s="14"/>
      <c r="JH58" s="14"/>
      <c r="JI58" s="14"/>
      <c r="JJ58" s="14"/>
      <c r="JK58" s="14"/>
      <c r="JL58" s="14"/>
      <c r="JM58" s="14"/>
      <c r="JN58" s="14"/>
      <c r="JO58" s="14"/>
      <c r="JP58" s="14"/>
      <c r="JQ58" s="14"/>
      <c r="JR58" s="14"/>
      <c r="JS58" s="14"/>
      <c r="JT58" s="14"/>
      <c r="JU58" s="14"/>
      <c r="JV58" s="14"/>
      <c r="JW58" s="14"/>
      <c r="JX58" s="14"/>
      <c r="JY58" s="14"/>
      <c r="JZ58" s="14"/>
      <c r="KA58" s="14"/>
      <c r="KB58" s="14"/>
      <c r="KC58" s="14"/>
      <c r="KD58" s="14"/>
      <c r="KE58" s="14"/>
      <c r="KF58" s="14"/>
      <c r="KG58" s="14"/>
      <c r="KH58" s="14"/>
      <c r="KI58" s="14"/>
      <c r="KJ58" s="14"/>
      <c r="KK58" s="14"/>
      <c r="KL58" s="14"/>
      <c r="KM58" s="14"/>
      <c r="KN58" s="14"/>
      <c r="KO58" s="14"/>
      <c r="KP58" s="14"/>
      <c r="KQ58" s="14"/>
      <c r="KR58" s="14"/>
      <c r="KS58" s="14"/>
      <c r="KT58" s="14"/>
      <c r="KU58" s="14"/>
      <c r="KV58" s="14"/>
      <c r="KW58" s="14"/>
      <c r="KX58" s="14"/>
      <c r="KY58" s="14"/>
      <c r="KZ58" s="14"/>
      <c r="LA58" s="14"/>
      <c r="LB58" s="14"/>
      <c r="LC58" s="14"/>
      <c r="LD58" s="14"/>
      <c r="LE58" s="14"/>
      <c r="LF58" s="14"/>
      <c r="LG58" s="14"/>
      <c r="LH58" s="14"/>
      <c r="LI58" s="14"/>
      <c r="LJ58" s="14"/>
      <c r="LK58" s="14"/>
      <c r="LL58" s="14"/>
      <c r="LM58" s="14"/>
      <c r="LN58" s="14"/>
      <c r="LO58" s="14"/>
      <c r="LP58" s="14"/>
      <c r="LQ58" s="14"/>
      <c r="LR58" s="14"/>
      <c r="LS58" s="14"/>
      <c r="LT58" s="14"/>
      <c r="LU58" s="14"/>
      <c r="LV58" s="14"/>
      <c r="LW58" s="14"/>
      <c r="LX58" s="14"/>
      <c r="LY58" s="14"/>
      <c r="LZ58" s="14"/>
      <c r="MA58" s="14"/>
      <c r="MB58" s="14"/>
      <c r="MC58" s="14"/>
      <c r="MD58" s="14"/>
      <c r="ME58" s="14"/>
      <c r="MF58" s="14"/>
      <c r="MG58" s="14"/>
      <c r="MH58" s="14"/>
      <c r="MI58" s="14"/>
      <c r="MJ58" s="14"/>
      <c r="MK58" s="14"/>
      <c r="ML58" s="14"/>
      <c r="MM58" s="14"/>
      <c r="MN58" s="14"/>
      <c r="MO58" s="14"/>
      <c r="MP58" s="14"/>
      <c r="MQ58" s="14"/>
      <c r="MR58" s="14"/>
      <c r="MS58" s="14"/>
      <c r="MT58" s="14"/>
      <c r="MU58" s="14"/>
      <c r="MV58" s="14"/>
      <c r="MW58" s="14"/>
      <c r="MX58" s="14"/>
      <c r="MY58" s="14"/>
      <c r="MZ58" s="14"/>
      <c r="NA58" s="14"/>
      <c r="NB58" s="14"/>
      <c r="NC58" s="14"/>
      <c r="ND58" s="14"/>
      <c r="NE58" s="14"/>
      <c r="NF58" s="14"/>
      <c r="NG58" s="14"/>
      <c r="NH58" s="14"/>
      <c r="NI58" s="14"/>
      <c r="NJ58" s="14"/>
      <c r="NK58" s="14"/>
      <c r="NL58" s="14"/>
      <c r="NM58" s="14"/>
      <c r="NN58" s="14"/>
      <c r="NO58" s="14"/>
      <c r="NP58" s="14"/>
      <c r="NQ58" s="14"/>
      <c r="NR58" s="14"/>
      <c r="NS58" s="14"/>
      <c r="NT58" s="14"/>
      <c r="NU58" s="14"/>
      <c r="NV58" s="14"/>
      <c r="NW58" s="14"/>
      <c r="NX58" s="14"/>
      <c r="NY58" s="14"/>
      <c r="NZ58" s="14"/>
      <c r="OA58" s="14"/>
      <c r="OB58" s="14"/>
      <c r="OC58" s="14"/>
      <c r="OD58" s="14"/>
      <c r="OE58" s="14"/>
      <c r="OF58" s="14"/>
      <c r="OG58" s="14"/>
      <c r="OH58" s="14"/>
      <c r="OI58" s="14"/>
      <c r="OJ58" s="14"/>
      <c r="OK58" s="14"/>
      <c r="OL58" s="14"/>
      <c r="OM58" s="14"/>
      <c r="ON58" s="14"/>
      <c r="OO58" s="14"/>
      <c r="OP58" s="14"/>
      <c r="OQ58" s="14"/>
      <c r="OR58" s="14"/>
      <c r="OS58" s="14"/>
      <c r="OT58" s="14"/>
      <c r="OU58" s="14"/>
      <c r="OV58" s="14"/>
      <c r="OW58" s="14"/>
      <c r="OX58" s="14"/>
      <c r="OY58" s="14"/>
      <c r="OZ58" s="14"/>
      <c r="PA58" s="14"/>
      <c r="PB58" s="14"/>
      <c r="PC58" s="14"/>
      <c r="PD58" s="14"/>
      <c r="PE58" s="14"/>
      <c r="PF58" s="14"/>
      <c r="PG58" s="14"/>
      <c r="PH58" s="14"/>
      <c r="PI58" s="14"/>
      <c r="PJ58" s="14"/>
      <c r="PK58" s="14"/>
      <c r="PL58" s="14"/>
      <c r="PM58" s="14"/>
      <c r="PN58" s="14"/>
      <c r="PO58" s="14"/>
      <c r="PP58" s="14"/>
      <c r="PQ58" s="14"/>
      <c r="PR58" s="14"/>
      <c r="PS58" s="14"/>
      <c r="PT58" s="14"/>
      <c r="PU58" s="14"/>
      <c r="PV58" s="14"/>
      <c r="PW58" s="14"/>
      <c r="PX58" s="14"/>
      <c r="PY58" s="14"/>
      <c r="PZ58" s="14"/>
      <c r="QA58" s="14"/>
      <c r="QB58" s="14"/>
      <c r="QC58" s="14"/>
      <c r="QD58" s="14"/>
      <c r="QE58" s="14"/>
      <c r="QF58" s="14"/>
      <c r="QG58" s="14"/>
      <c r="QH58" s="14"/>
      <c r="QI58" s="14"/>
      <c r="QJ58" s="14"/>
      <c r="QK58" s="14"/>
      <c r="QL58" s="14"/>
      <c r="QM58" s="14"/>
      <c r="QN58" s="14"/>
      <c r="QO58" s="14"/>
      <c r="QP58" s="14"/>
      <c r="QQ58" s="14"/>
      <c r="QR58" s="14"/>
      <c r="QS58" s="14"/>
      <c r="QT58" s="14"/>
      <c r="QU58" s="14"/>
      <c r="QV58" s="14"/>
      <c r="QW58" s="14"/>
      <c r="QX58" s="14"/>
      <c r="QY58" s="14"/>
      <c r="QZ58" s="14"/>
      <c r="RA58" s="14"/>
      <c r="RB58" s="14"/>
      <c r="RC58" s="14"/>
      <c r="RD58" s="14"/>
      <c r="RE58" s="14"/>
      <c r="RF58" s="14"/>
      <c r="RG58" s="14"/>
      <c r="RH58" s="14"/>
      <c r="RI58" s="14"/>
      <c r="RJ58" s="14"/>
      <c r="RK58" s="14"/>
      <c r="RL58" s="14"/>
      <c r="RM58" s="14"/>
      <c r="RN58" s="14"/>
      <c r="RO58" s="14"/>
      <c r="RP58" s="14"/>
      <c r="RQ58" s="14"/>
      <c r="RR58" s="14"/>
      <c r="RS58" s="14"/>
      <c r="RT58" s="14"/>
      <c r="RU58" s="14"/>
      <c r="RV58" s="14"/>
      <c r="RW58" s="14"/>
      <c r="RX58" s="14"/>
      <c r="RY58" s="14"/>
      <c r="RZ58" s="14"/>
      <c r="SA58" s="14"/>
      <c r="SB58" s="14"/>
      <c r="SC58" s="14"/>
      <c r="SD58" s="14"/>
      <c r="SE58" s="14"/>
      <c r="SF58" s="14"/>
      <c r="SG58" s="14"/>
      <c r="SH58" s="14"/>
      <c r="SI58" s="14"/>
      <c r="SJ58" s="14"/>
      <c r="SK58" s="14"/>
      <c r="SL58" s="14"/>
      <c r="SM58" s="14"/>
      <c r="SN58" s="14"/>
      <c r="SO58" s="14"/>
      <c r="SP58" s="14"/>
      <c r="SQ58" s="14"/>
      <c r="SR58" s="14"/>
      <c r="SS58" s="14"/>
      <c r="ST58" s="14"/>
      <c r="SU58" s="14"/>
      <c r="SV58" s="14"/>
      <c r="SW58" s="14"/>
      <c r="SX58" s="14"/>
      <c r="SY58" s="14"/>
      <c r="SZ58" s="14"/>
      <c r="TA58" s="14"/>
      <c r="TB58" s="14"/>
      <c r="TC58" s="14"/>
      <c r="TD58" s="14"/>
      <c r="TE58" s="14"/>
      <c r="TF58" s="14"/>
      <c r="TG58" s="14"/>
      <c r="TH58" s="14"/>
      <c r="TI58" s="14"/>
      <c r="TJ58" s="14"/>
      <c r="TK58" s="14"/>
      <c r="TL58" s="14"/>
      <c r="TM58" s="14"/>
      <c r="TN58" s="14"/>
      <c r="TO58" s="14"/>
      <c r="TP58" s="14"/>
      <c r="TQ58" s="14"/>
      <c r="TR58" s="14"/>
      <c r="TS58" s="14"/>
      <c r="TT58" s="14"/>
      <c r="TU58" s="14"/>
      <c r="TV58" s="14"/>
      <c r="TW58" s="14"/>
      <c r="TX58" s="14"/>
      <c r="TY58" s="14"/>
      <c r="TZ58" s="14"/>
      <c r="UA58" s="14"/>
      <c r="UB58" s="14"/>
      <c r="UC58" s="14"/>
      <c r="UD58" s="14"/>
      <c r="UE58" s="14"/>
      <c r="UF58" s="14"/>
      <c r="UG58" s="14"/>
      <c r="UH58" s="14"/>
      <c r="UI58" s="14"/>
      <c r="UJ58" s="14"/>
      <c r="UK58" s="14"/>
      <c r="UL58" s="14"/>
      <c r="UM58" s="14"/>
      <c r="UN58" s="14"/>
      <c r="UO58" s="14"/>
      <c r="UP58" s="14"/>
      <c r="UQ58" s="14"/>
      <c r="UR58" s="14"/>
      <c r="US58" s="14"/>
      <c r="UT58" s="14"/>
      <c r="UU58" s="14"/>
      <c r="UV58" s="14"/>
      <c r="UW58" s="14"/>
      <c r="UX58" s="14"/>
      <c r="UY58" s="14"/>
      <c r="UZ58" s="14"/>
      <c r="VA58" s="14"/>
      <c r="VB58" s="14"/>
      <c r="VC58" s="14"/>
      <c r="VD58" s="14"/>
      <c r="VE58" s="14"/>
      <c r="VF58" s="14"/>
      <c r="VG58" s="14"/>
      <c r="VH58" s="14"/>
      <c r="VI58" s="14"/>
      <c r="VJ58" s="14"/>
      <c r="VK58" s="14"/>
      <c r="VL58" s="14"/>
      <c r="VM58" s="14"/>
      <c r="VN58" s="14"/>
      <c r="VO58" s="14"/>
      <c r="VP58" s="14"/>
      <c r="VQ58" s="14"/>
      <c r="VR58" s="14"/>
      <c r="VS58" s="14"/>
      <c r="VT58" s="14"/>
      <c r="VU58" s="14"/>
      <c r="VV58" s="14"/>
      <c r="VW58" s="14"/>
      <c r="VX58" s="14"/>
      <c r="VY58" s="14"/>
      <c r="VZ58" s="14"/>
      <c r="WA58" s="14"/>
      <c r="WB58" s="14"/>
      <c r="WC58" s="14"/>
      <c r="WD58" s="14"/>
      <c r="WE58" s="14"/>
      <c r="WF58" s="14"/>
      <c r="WG58" s="14"/>
      <c r="WH58" s="14"/>
      <c r="WI58" s="14"/>
      <c r="WJ58" s="14"/>
      <c r="WK58" s="14"/>
      <c r="WL58" s="14"/>
      <c r="WM58" s="14"/>
      <c r="WN58" s="14"/>
      <c r="WO58" s="14"/>
      <c r="WP58" s="14"/>
      <c r="WQ58" s="14"/>
      <c r="WR58" s="14"/>
      <c r="WS58" s="14"/>
      <c r="WT58" s="14"/>
      <c r="WU58" s="14"/>
      <c r="WV58" s="14"/>
      <c r="WW58" s="14"/>
      <c r="WX58" s="14"/>
      <c r="WY58" s="14"/>
      <c r="WZ58" s="14"/>
      <c r="XA58" s="14"/>
      <c r="XB58" s="14"/>
      <c r="XC58" s="14"/>
      <c r="XD58" s="14"/>
      <c r="XE58" s="14"/>
      <c r="XF58" s="14"/>
      <c r="XG58" s="14"/>
      <c r="XH58" s="14"/>
      <c r="XI58" s="14"/>
      <c r="XJ58" s="14"/>
      <c r="XK58" s="14"/>
      <c r="XL58" s="14"/>
      <c r="XM58" s="14"/>
      <c r="XN58" s="14"/>
      <c r="XO58" s="14"/>
      <c r="XP58" s="14"/>
      <c r="XQ58" s="14"/>
      <c r="XR58" s="14"/>
      <c r="XS58" s="14"/>
      <c r="XT58" s="14"/>
      <c r="XU58" s="14"/>
      <c r="XV58" s="14"/>
      <c r="XW58" s="14"/>
      <c r="XX58" s="14"/>
      <c r="XY58" s="14"/>
      <c r="XZ58" s="14"/>
      <c r="YA58" s="14"/>
      <c r="YB58" s="14"/>
      <c r="YC58" s="14"/>
      <c r="YD58" s="14"/>
      <c r="YE58" s="14"/>
      <c r="YF58" s="14"/>
      <c r="YG58" s="14"/>
      <c r="YH58" s="14"/>
      <c r="YI58" s="14"/>
      <c r="YJ58" s="14"/>
      <c r="YK58" s="14"/>
      <c r="YL58" s="14"/>
      <c r="YM58" s="14"/>
      <c r="YN58" s="14"/>
      <c r="YO58" s="14"/>
      <c r="YP58" s="14"/>
      <c r="YQ58" s="14"/>
      <c r="YR58" s="14"/>
      <c r="YS58" s="14"/>
      <c r="YT58" s="14"/>
      <c r="YU58" s="14"/>
      <c r="YV58" s="14"/>
      <c r="YW58" s="14"/>
      <c r="YX58" s="14"/>
      <c r="YY58" s="14"/>
      <c r="YZ58" s="14"/>
      <c r="ZA58" s="14"/>
      <c r="ZB58" s="14"/>
      <c r="ZC58" s="14"/>
      <c r="ZD58" s="14"/>
      <c r="ZE58" s="14"/>
      <c r="ZF58" s="14"/>
      <c r="ZG58" s="14"/>
      <c r="ZH58" s="14"/>
      <c r="ZI58" s="14"/>
      <c r="ZJ58" s="14"/>
      <c r="ZK58" s="14"/>
      <c r="ZL58" s="14"/>
      <c r="ZM58" s="14"/>
      <c r="ZN58" s="14"/>
      <c r="ZO58" s="14"/>
      <c r="ZP58" s="14"/>
      <c r="ZQ58" s="14"/>
      <c r="ZR58" s="14"/>
      <c r="ZS58" s="14"/>
      <c r="ZT58" s="14"/>
      <c r="ZU58" s="14"/>
      <c r="ZV58" s="14"/>
      <c r="ZW58" s="14"/>
      <c r="ZX58" s="14"/>
      <c r="ZY58" s="14"/>
      <c r="ZZ58" s="14"/>
      <c r="AAA58" s="14"/>
      <c r="AAB58" s="14"/>
      <c r="AAC58" s="14"/>
      <c r="AAD58" s="14"/>
      <c r="AAE58" s="14"/>
      <c r="AAF58" s="14"/>
      <c r="AAG58" s="14"/>
      <c r="AAH58" s="14"/>
      <c r="AAI58" s="14"/>
      <c r="AAJ58" s="14"/>
      <c r="AAK58" s="14"/>
      <c r="AAL58" s="14"/>
      <c r="AAM58" s="14"/>
      <c r="AAN58" s="14"/>
      <c r="AAO58" s="14"/>
      <c r="AAP58" s="14"/>
      <c r="AAQ58" s="14"/>
      <c r="AAR58" s="14"/>
      <c r="AAS58" s="14"/>
      <c r="AAT58" s="14"/>
      <c r="AAU58" s="14"/>
      <c r="AAV58" s="14"/>
      <c r="AAW58" s="14"/>
      <c r="AAX58" s="14"/>
      <c r="AAY58" s="14"/>
      <c r="AAZ58" s="14"/>
      <c r="ABA58" s="14"/>
      <c r="ABB58" s="14"/>
      <c r="ABC58" s="14"/>
      <c r="ABD58" s="14"/>
      <c r="ABE58" s="14"/>
      <c r="ABF58" s="14"/>
      <c r="ABG58" s="14"/>
      <c r="ABH58" s="14"/>
      <c r="ABI58" s="14"/>
      <c r="ABJ58" s="14"/>
      <c r="ABK58" s="14"/>
      <c r="ABL58" s="14"/>
      <c r="ABM58" s="14"/>
      <c r="ABN58" s="14"/>
      <c r="ABO58" s="14"/>
      <c r="ABP58" s="14"/>
      <c r="ABQ58" s="14"/>
      <c r="ABR58" s="14"/>
      <c r="ABS58" s="14"/>
      <c r="ABT58" s="14"/>
      <c r="ABU58" s="14"/>
      <c r="ABV58" s="14"/>
      <c r="ABW58" s="14"/>
      <c r="ABX58" s="14"/>
      <c r="ABY58" s="14"/>
      <c r="ABZ58" s="14"/>
      <c r="ACA58" s="14"/>
      <c r="ACB58" s="14"/>
      <c r="ACC58" s="14"/>
      <c r="ACD58" s="14"/>
      <c r="ACE58" s="14"/>
      <c r="ACF58" s="14"/>
      <c r="ACG58" s="14"/>
      <c r="ACH58" s="14"/>
      <c r="ACI58" s="14"/>
      <c r="ACJ58" s="14"/>
      <c r="ACK58" s="14"/>
      <c r="ACL58" s="14"/>
      <c r="ACM58" s="14"/>
      <c r="ACN58" s="14"/>
      <c r="ACO58" s="14"/>
      <c r="ACP58" s="14"/>
      <c r="ACQ58" s="14"/>
      <c r="ACR58" s="14"/>
      <c r="ACS58" s="14"/>
      <c r="ACT58" s="14"/>
      <c r="ACU58" s="14"/>
      <c r="ACV58" s="14"/>
      <c r="ACW58" s="14"/>
      <c r="ACX58" s="14"/>
      <c r="ACY58" s="14"/>
      <c r="ACZ58" s="14"/>
      <c r="ADA58" s="14"/>
      <c r="ADB58" s="14"/>
      <c r="ADC58" s="14"/>
      <c r="ADD58" s="14"/>
      <c r="ADE58" s="14"/>
      <c r="ADF58" s="14"/>
      <c r="ADG58" s="14"/>
      <c r="ADH58" s="14"/>
      <c r="ADI58" s="14"/>
      <c r="ADJ58" s="14"/>
      <c r="ADK58" s="14"/>
      <c r="ADL58" s="14"/>
      <c r="ADM58" s="14"/>
      <c r="ADN58" s="14"/>
      <c r="ADO58" s="14"/>
      <c r="ADP58" s="14"/>
      <c r="ADQ58" s="14"/>
      <c r="ADR58" s="14"/>
      <c r="ADS58" s="14"/>
      <c r="ADT58" s="14"/>
      <c r="ADU58" s="14"/>
      <c r="ADV58" s="14"/>
      <c r="ADW58" s="14"/>
      <c r="ADX58" s="14"/>
      <c r="ADY58" s="14"/>
      <c r="ADZ58" s="14"/>
      <c r="AEA58" s="14"/>
      <c r="AEB58" s="14"/>
      <c r="AEC58" s="14"/>
      <c r="AED58" s="14"/>
      <c r="AEE58" s="14"/>
      <c r="AEF58" s="14"/>
      <c r="AEG58" s="14"/>
      <c r="AEH58" s="14"/>
      <c r="AEI58" s="14"/>
      <c r="AEJ58" s="14"/>
      <c r="AEK58" s="14"/>
      <c r="AEL58" s="14"/>
      <c r="AEM58" s="14"/>
      <c r="AEN58" s="14"/>
      <c r="AEO58" s="14"/>
      <c r="AEP58" s="14"/>
      <c r="AEQ58" s="14"/>
      <c r="AER58" s="14"/>
      <c r="AES58" s="14"/>
      <c r="AET58" s="14"/>
      <c r="AEU58" s="14"/>
      <c r="AEV58" s="14"/>
      <c r="AEW58" s="14"/>
      <c r="AEX58" s="14"/>
      <c r="AEY58" s="14"/>
      <c r="AEZ58" s="14"/>
      <c r="AFA58" s="14"/>
      <c r="AFB58" s="14"/>
      <c r="AFC58" s="14"/>
      <c r="AFD58" s="14"/>
      <c r="AFE58" s="14"/>
      <c r="AFF58" s="14"/>
      <c r="AFG58" s="14"/>
      <c r="AFH58" s="14"/>
      <c r="AFI58" s="14"/>
      <c r="AFJ58" s="14"/>
      <c r="AFK58" s="14"/>
      <c r="AFL58" s="14"/>
      <c r="AFM58" s="14"/>
      <c r="AFN58" s="14"/>
      <c r="AFO58" s="14"/>
      <c r="AFP58" s="14"/>
      <c r="AFQ58" s="14"/>
      <c r="AFR58" s="14"/>
      <c r="AFS58" s="14"/>
      <c r="AFT58" s="14"/>
      <c r="AFU58" s="14"/>
      <c r="AFV58" s="14"/>
      <c r="AFW58" s="14"/>
      <c r="AFX58" s="14"/>
      <c r="AFY58" s="14"/>
      <c r="AFZ58" s="14"/>
      <c r="AGA58" s="14"/>
      <c r="AGB58" s="14"/>
      <c r="AGC58" s="14"/>
      <c r="AGD58" s="14"/>
      <c r="AGE58" s="14"/>
      <c r="AGF58" s="14"/>
      <c r="AGG58" s="14"/>
      <c r="AGH58" s="14"/>
      <c r="AGI58" s="14"/>
      <c r="AGJ58" s="14"/>
      <c r="AGK58" s="14"/>
      <c r="AGL58" s="14"/>
      <c r="AGM58" s="14"/>
      <c r="AGN58" s="14"/>
      <c r="AGO58" s="14"/>
      <c r="AGP58" s="14"/>
      <c r="AGQ58" s="14"/>
      <c r="AGR58" s="14"/>
      <c r="AGS58" s="14"/>
      <c r="AGT58" s="14"/>
      <c r="AGU58" s="14"/>
      <c r="AGV58" s="14"/>
      <c r="AGW58" s="14"/>
      <c r="AGX58" s="14"/>
      <c r="AGY58" s="14"/>
      <c r="AGZ58" s="14"/>
      <c r="AHA58" s="14"/>
      <c r="AHB58" s="14"/>
      <c r="AHC58" s="14"/>
      <c r="AHD58" s="14"/>
      <c r="AHE58" s="14"/>
      <c r="AHF58" s="14"/>
      <c r="AHG58" s="14"/>
      <c r="AHH58" s="14"/>
      <c r="AHI58" s="14"/>
      <c r="AHJ58" s="14"/>
      <c r="AHK58" s="14"/>
      <c r="AHL58" s="14"/>
      <c r="AHM58" s="14"/>
      <c r="AHN58" s="14"/>
      <c r="AHO58" s="14"/>
      <c r="AHP58" s="14"/>
      <c r="AHQ58" s="14"/>
      <c r="AHR58" s="14"/>
      <c r="AHS58" s="14"/>
      <c r="AHT58" s="14"/>
      <c r="AHU58" s="14"/>
      <c r="AHV58" s="14"/>
      <c r="AHW58" s="14"/>
      <c r="AHX58" s="14"/>
      <c r="AHY58" s="14"/>
      <c r="AHZ58" s="14"/>
      <c r="AIA58" s="14"/>
      <c r="AIB58" s="14"/>
      <c r="AIC58" s="14"/>
      <c r="AID58" s="14"/>
      <c r="AIE58" s="14"/>
      <c r="AIF58" s="14"/>
      <c r="AIG58" s="14"/>
      <c r="AIH58" s="14"/>
      <c r="AII58" s="14"/>
      <c r="AIJ58" s="14"/>
      <c r="AIK58" s="14"/>
      <c r="AIL58" s="14"/>
      <c r="AIM58" s="14"/>
      <c r="AIN58" s="14"/>
      <c r="AIO58" s="14"/>
      <c r="AIP58" s="14"/>
      <c r="AIQ58" s="14"/>
      <c r="AIR58" s="14"/>
      <c r="AIS58" s="14"/>
      <c r="AIT58" s="14"/>
      <c r="AIU58" s="14"/>
      <c r="AIV58" s="14"/>
      <c r="AIW58" s="14"/>
      <c r="AIX58" s="14"/>
      <c r="AIY58" s="14"/>
      <c r="AIZ58" s="14"/>
      <c r="AJA58" s="14"/>
      <c r="AJB58" s="14"/>
      <c r="AJC58" s="14"/>
      <c r="AJD58" s="14"/>
      <c r="AJE58" s="14"/>
      <c r="AJF58" s="14"/>
      <c r="AJG58" s="14"/>
      <c r="AJH58" s="14"/>
      <c r="AJI58" s="14"/>
      <c r="AJJ58" s="14"/>
      <c r="AJK58" s="14"/>
      <c r="AJL58" s="14"/>
      <c r="AJM58" s="14"/>
      <c r="AJN58" s="14"/>
      <c r="AJO58" s="14"/>
      <c r="AJP58" s="14"/>
      <c r="AJQ58" s="14"/>
      <c r="AJR58" s="14"/>
      <c r="AJS58" s="14"/>
      <c r="AJT58" s="14"/>
      <c r="AJU58" s="14"/>
      <c r="AJV58" s="14"/>
      <c r="AJW58" s="14"/>
      <c r="AJX58" s="14"/>
      <c r="AJY58" s="14"/>
      <c r="AJZ58" s="14"/>
      <c r="AKA58" s="14"/>
      <c r="AKB58" s="14"/>
      <c r="AKC58" s="14"/>
      <c r="AKD58" s="14"/>
      <c r="AKE58" s="14"/>
      <c r="AKF58" s="14"/>
      <c r="AKG58" s="14"/>
      <c r="AKH58" s="14"/>
      <c r="AKI58" s="14"/>
      <c r="AKJ58" s="14"/>
      <c r="AKK58" s="14"/>
      <c r="AKL58" s="14"/>
      <c r="AKM58" s="14"/>
      <c r="AKN58" s="14"/>
      <c r="AKO58" s="14"/>
      <c r="AKP58" s="14"/>
      <c r="AKQ58" s="14"/>
      <c r="AKR58" s="14"/>
      <c r="AKS58" s="14"/>
      <c r="AKT58" s="14"/>
      <c r="AKU58" s="14"/>
      <c r="AKV58" s="14"/>
      <c r="AKW58" s="14"/>
      <c r="AKX58" s="14"/>
      <c r="AKY58" s="14"/>
      <c r="AKZ58" s="14"/>
      <c r="ALA58" s="14"/>
      <c r="ALB58" s="14"/>
      <c r="ALC58" s="14"/>
      <c r="ALD58" s="14"/>
      <c r="ALE58" s="14"/>
      <c r="ALF58" s="14"/>
      <c r="ALG58" s="14"/>
      <c r="ALH58" s="14"/>
      <c r="ALI58" s="14"/>
      <c r="ALJ58" s="14"/>
      <c r="ALK58" s="14"/>
      <c r="ALL58" s="14"/>
      <c r="ALM58" s="14"/>
      <c r="ALN58" s="14"/>
      <c r="ALO58" s="14"/>
      <c r="ALP58" s="14"/>
      <c r="ALQ58" s="14"/>
      <c r="ALR58" s="14"/>
      <c r="ALS58" s="14"/>
      <c r="ALT58" s="14"/>
      <c r="ALU58" s="14"/>
      <c r="ALV58" s="14"/>
      <c r="ALW58" s="14"/>
      <c r="ALX58" s="14"/>
      <c r="ALY58" s="14"/>
      <c r="ALZ58" s="14"/>
      <c r="AMA58" s="14"/>
      <c r="AMB58" s="14"/>
      <c r="AMC58" s="14"/>
      <c r="AMD58" s="14"/>
      <c r="AME58" s="14"/>
      <c r="AMF58" s="14"/>
      <c r="AMG58" s="14"/>
      <c r="AMH58" s="14"/>
      <c r="AMI58" s="14"/>
      <c r="AMJ58" s="14"/>
      <c r="AMK58" s="14"/>
      <c r="AML58" s="14"/>
      <c r="AMM58" s="14"/>
      <c r="AMN58" s="14"/>
      <c r="AMO58" s="14"/>
    </row>
    <row r="59" spans="1:1029" s="139" customFormat="1" ht="32.25" customHeight="1" x14ac:dyDescent="0.25">
      <c r="A59" s="1738" t="s">
        <v>3</v>
      </c>
      <c r="B59" s="702" t="s">
        <v>1565</v>
      </c>
      <c r="C59" s="702" t="s">
        <v>1566</v>
      </c>
      <c r="D59" s="141" t="s">
        <v>1567</v>
      </c>
      <c r="E59" s="140">
        <v>46801</v>
      </c>
      <c r="F59" s="702" t="s">
        <v>722</v>
      </c>
      <c r="IW59" s="14"/>
      <c r="IX59" s="14"/>
      <c r="IY59" s="14"/>
      <c r="IZ59" s="14"/>
      <c r="JA59" s="14"/>
      <c r="JB59" s="14"/>
      <c r="JC59" s="14"/>
      <c r="JD59" s="14"/>
      <c r="JE59" s="14"/>
      <c r="JF59" s="14"/>
      <c r="JG59" s="14"/>
      <c r="JH59" s="14"/>
      <c r="JI59" s="14"/>
      <c r="JJ59" s="14"/>
      <c r="JK59" s="14"/>
      <c r="JL59" s="14"/>
      <c r="JM59" s="14"/>
      <c r="JN59" s="14"/>
      <c r="JO59" s="14"/>
      <c r="JP59" s="14"/>
      <c r="JQ59" s="14"/>
      <c r="JR59" s="14"/>
      <c r="JS59" s="14"/>
      <c r="JT59" s="14"/>
      <c r="JU59" s="14"/>
      <c r="JV59" s="14"/>
      <c r="JW59" s="14"/>
      <c r="JX59" s="14"/>
      <c r="JY59" s="14"/>
      <c r="JZ59" s="14"/>
      <c r="KA59" s="14"/>
      <c r="KB59" s="14"/>
      <c r="KC59" s="14"/>
      <c r="KD59" s="14"/>
      <c r="KE59" s="14"/>
      <c r="KF59" s="14"/>
      <c r="KG59" s="14"/>
      <c r="KH59" s="14"/>
      <c r="KI59" s="14"/>
      <c r="KJ59" s="14"/>
      <c r="KK59" s="14"/>
      <c r="KL59" s="14"/>
      <c r="KM59" s="14"/>
      <c r="KN59" s="14"/>
      <c r="KO59" s="14"/>
      <c r="KP59" s="14"/>
      <c r="KQ59" s="14"/>
      <c r="KR59" s="14"/>
      <c r="KS59" s="14"/>
      <c r="KT59" s="14"/>
      <c r="KU59" s="14"/>
      <c r="KV59" s="14"/>
      <c r="KW59" s="14"/>
      <c r="KX59" s="14"/>
      <c r="KY59" s="14"/>
      <c r="KZ59" s="14"/>
      <c r="LA59" s="14"/>
      <c r="LB59" s="14"/>
      <c r="LC59" s="14"/>
      <c r="LD59" s="14"/>
      <c r="LE59" s="14"/>
      <c r="LF59" s="14"/>
      <c r="LG59" s="14"/>
      <c r="LH59" s="14"/>
      <c r="LI59" s="14"/>
      <c r="LJ59" s="14"/>
      <c r="LK59" s="14"/>
      <c r="LL59" s="14"/>
      <c r="LM59" s="14"/>
      <c r="LN59" s="14"/>
      <c r="LO59" s="14"/>
      <c r="LP59" s="14"/>
      <c r="LQ59" s="14"/>
      <c r="LR59" s="14"/>
      <c r="LS59" s="14"/>
      <c r="LT59" s="14"/>
      <c r="LU59" s="14"/>
      <c r="LV59" s="14"/>
      <c r="LW59" s="14"/>
      <c r="LX59" s="14"/>
      <c r="LY59" s="14"/>
      <c r="LZ59" s="14"/>
      <c r="MA59" s="14"/>
      <c r="MB59" s="14"/>
      <c r="MC59" s="14"/>
      <c r="MD59" s="14"/>
      <c r="ME59" s="14"/>
      <c r="MF59" s="14"/>
      <c r="MG59" s="14"/>
      <c r="MH59" s="14"/>
      <c r="MI59" s="14"/>
      <c r="MJ59" s="14"/>
      <c r="MK59" s="14"/>
      <c r="ML59" s="14"/>
      <c r="MM59" s="14"/>
      <c r="MN59" s="14"/>
      <c r="MO59" s="14"/>
      <c r="MP59" s="14"/>
      <c r="MQ59" s="14"/>
      <c r="MR59" s="14"/>
      <c r="MS59" s="14"/>
      <c r="MT59" s="14"/>
      <c r="MU59" s="14"/>
      <c r="MV59" s="14"/>
      <c r="MW59" s="14"/>
      <c r="MX59" s="14"/>
      <c r="MY59" s="14"/>
      <c r="MZ59" s="14"/>
      <c r="NA59" s="14"/>
      <c r="NB59" s="14"/>
      <c r="NC59" s="14"/>
      <c r="ND59" s="14"/>
      <c r="NE59" s="14"/>
      <c r="NF59" s="14"/>
      <c r="NG59" s="14"/>
      <c r="NH59" s="14"/>
      <c r="NI59" s="14"/>
      <c r="NJ59" s="14"/>
      <c r="NK59" s="14"/>
      <c r="NL59" s="14"/>
      <c r="NM59" s="14"/>
      <c r="NN59" s="14"/>
      <c r="NO59" s="14"/>
      <c r="NP59" s="14"/>
      <c r="NQ59" s="14"/>
      <c r="NR59" s="14"/>
      <c r="NS59" s="14"/>
      <c r="NT59" s="14"/>
      <c r="NU59" s="14"/>
      <c r="NV59" s="14"/>
      <c r="NW59" s="14"/>
      <c r="NX59" s="14"/>
      <c r="NY59" s="14"/>
      <c r="NZ59" s="14"/>
      <c r="OA59" s="14"/>
      <c r="OB59" s="14"/>
      <c r="OC59" s="14"/>
      <c r="OD59" s="14"/>
      <c r="OE59" s="14"/>
      <c r="OF59" s="14"/>
      <c r="OG59" s="14"/>
      <c r="OH59" s="14"/>
      <c r="OI59" s="14"/>
      <c r="OJ59" s="14"/>
      <c r="OK59" s="14"/>
      <c r="OL59" s="14"/>
      <c r="OM59" s="14"/>
      <c r="ON59" s="14"/>
      <c r="OO59" s="14"/>
      <c r="OP59" s="14"/>
      <c r="OQ59" s="14"/>
      <c r="OR59" s="14"/>
      <c r="OS59" s="14"/>
      <c r="OT59" s="14"/>
      <c r="OU59" s="14"/>
      <c r="OV59" s="14"/>
      <c r="OW59" s="14"/>
      <c r="OX59" s="14"/>
      <c r="OY59" s="14"/>
      <c r="OZ59" s="14"/>
      <c r="PA59" s="14"/>
      <c r="PB59" s="14"/>
      <c r="PC59" s="14"/>
      <c r="PD59" s="14"/>
      <c r="PE59" s="14"/>
      <c r="PF59" s="14"/>
      <c r="PG59" s="14"/>
      <c r="PH59" s="14"/>
      <c r="PI59" s="14"/>
      <c r="PJ59" s="14"/>
      <c r="PK59" s="14"/>
      <c r="PL59" s="14"/>
      <c r="PM59" s="14"/>
      <c r="PN59" s="14"/>
      <c r="PO59" s="14"/>
      <c r="PP59" s="14"/>
      <c r="PQ59" s="14"/>
      <c r="PR59" s="14"/>
      <c r="PS59" s="14"/>
      <c r="PT59" s="14"/>
      <c r="PU59" s="14"/>
      <c r="PV59" s="14"/>
      <c r="PW59" s="14"/>
      <c r="PX59" s="14"/>
      <c r="PY59" s="14"/>
      <c r="PZ59" s="14"/>
      <c r="QA59" s="14"/>
      <c r="QB59" s="14"/>
      <c r="QC59" s="14"/>
      <c r="QD59" s="14"/>
      <c r="QE59" s="14"/>
      <c r="QF59" s="14"/>
      <c r="QG59" s="14"/>
      <c r="QH59" s="14"/>
      <c r="QI59" s="14"/>
      <c r="QJ59" s="14"/>
      <c r="QK59" s="14"/>
      <c r="QL59" s="14"/>
      <c r="QM59" s="14"/>
      <c r="QN59" s="14"/>
      <c r="QO59" s="14"/>
      <c r="QP59" s="14"/>
      <c r="QQ59" s="14"/>
      <c r="QR59" s="14"/>
      <c r="QS59" s="14"/>
      <c r="QT59" s="14"/>
      <c r="QU59" s="14"/>
      <c r="QV59" s="14"/>
      <c r="QW59" s="14"/>
      <c r="QX59" s="14"/>
      <c r="QY59" s="14"/>
      <c r="QZ59" s="14"/>
      <c r="RA59" s="14"/>
      <c r="RB59" s="14"/>
      <c r="RC59" s="14"/>
      <c r="RD59" s="14"/>
      <c r="RE59" s="14"/>
      <c r="RF59" s="14"/>
      <c r="RG59" s="14"/>
      <c r="RH59" s="14"/>
      <c r="RI59" s="14"/>
      <c r="RJ59" s="14"/>
      <c r="RK59" s="14"/>
      <c r="RL59" s="14"/>
      <c r="RM59" s="14"/>
      <c r="RN59" s="14"/>
      <c r="RO59" s="14"/>
      <c r="RP59" s="14"/>
      <c r="RQ59" s="14"/>
      <c r="RR59" s="14"/>
      <c r="RS59" s="14"/>
      <c r="RT59" s="14"/>
      <c r="RU59" s="14"/>
      <c r="RV59" s="14"/>
      <c r="RW59" s="14"/>
      <c r="RX59" s="14"/>
      <c r="RY59" s="14"/>
      <c r="RZ59" s="14"/>
      <c r="SA59" s="14"/>
      <c r="SB59" s="14"/>
      <c r="SC59" s="14"/>
      <c r="SD59" s="14"/>
      <c r="SE59" s="14"/>
      <c r="SF59" s="14"/>
      <c r="SG59" s="14"/>
      <c r="SH59" s="14"/>
      <c r="SI59" s="14"/>
      <c r="SJ59" s="14"/>
      <c r="SK59" s="14"/>
      <c r="SL59" s="14"/>
      <c r="SM59" s="14"/>
      <c r="SN59" s="14"/>
      <c r="SO59" s="14"/>
      <c r="SP59" s="14"/>
      <c r="SQ59" s="14"/>
      <c r="SR59" s="14"/>
      <c r="SS59" s="14"/>
      <c r="ST59" s="14"/>
      <c r="SU59" s="14"/>
      <c r="SV59" s="14"/>
      <c r="SW59" s="14"/>
      <c r="SX59" s="14"/>
      <c r="SY59" s="14"/>
      <c r="SZ59" s="14"/>
      <c r="TA59" s="14"/>
      <c r="TB59" s="14"/>
      <c r="TC59" s="14"/>
      <c r="TD59" s="14"/>
      <c r="TE59" s="14"/>
      <c r="TF59" s="14"/>
      <c r="TG59" s="14"/>
      <c r="TH59" s="14"/>
      <c r="TI59" s="14"/>
      <c r="TJ59" s="14"/>
      <c r="TK59" s="14"/>
      <c r="TL59" s="14"/>
      <c r="TM59" s="14"/>
      <c r="TN59" s="14"/>
      <c r="TO59" s="14"/>
      <c r="TP59" s="14"/>
      <c r="TQ59" s="14"/>
      <c r="TR59" s="14"/>
      <c r="TS59" s="14"/>
      <c r="TT59" s="14"/>
      <c r="TU59" s="14"/>
      <c r="TV59" s="14"/>
      <c r="TW59" s="14"/>
      <c r="TX59" s="14"/>
      <c r="TY59" s="14"/>
      <c r="TZ59" s="14"/>
      <c r="UA59" s="14"/>
      <c r="UB59" s="14"/>
      <c r="UC59" s="14"/>
      <c r="UD59" s="14"/>
      <c r="UE59" s="14"/>
      <c r="UF59" s="14"/>
      <c r="UG59" s="14"/>
      <c r="UH59" s="14"/>
      <c r="UI59" s="14"/>
      <c r="UJ59" s="14"/>
      <c r="UK59" s="14"/>
      <c r="UL59" s="14"/>
      <c r="UM59" s="14"/>
      <c r="UN59" s="14"/>
      <c r="UO59" s="14"/>
      <c r="UP59" s="14"/>
      <c r="UQ59" s="14"/>
      <c r="UR59" s="14"/>
      <c r="US59" s="14"/>
      <c r="UT59" s="14"/>
      <c r="UU59" s="14"/>
      <c r="UV59" s="14"/>
      <c r="UW59" s="14"/>
      <c r="UX59" s="14"/>
      <c r="UY59" s="14"/>
      <c r="UZ59" s="14"/>
      <c r="VA59" s="14"/>
      <c r="VB59" s="14"/>
      <c r="VC59" s="14"/>
      <c r="VD59" s="14"/>
      <c r="VE59" s="14"/>
      <c r="VF59" s="14"/>
      <c r="VG59" s="14"/>
      <c r="VH59" s="14"/>
      <c r="VI59" s="14"/>
      <c r="VJ59" s="14"/>
      <c r="VK59" s="14"/>
      <c r="VL59" s="14"/>
      <c r="VM59" s="14"/>
      <c r="VN59" s="14"/>
      <c r="VO59" s="14"/>
      <c r="VP59" s="14"/>
      <c r="VQ59" s="14"/>
      <c r="VR59" s="14"/>
      <c r="VS59" s="14"/>
      <c r="VT59" s="14"/>
      <c r="VU59" s="14"/>
      <c r="VV59" s="14"/>
      <c r="VW59" s="14"/>
      <c r="VX59" s="14"/>
      <c r="VY59" s="14"/>
      <c r="VZ59" s="14"/>
      <c r="WA59" s="14"/>
      <c r="WB59" s="14"/>
      <c r="WC59" s="14"/>
      <c r="WD59" s="14"/>
      <c r="WE59" s="14"/>
      <c r="WF59" s="14"/>
      <c r="WG59" s="14"/>
      <c r="WH59" s="14"/>
      <c r="WI59" s="14"/>
      <c r="WJ59" s="14"/>
      <c r="WK59" s="14"/>
      <c r="WL59" s="14"/>
      <c r="WM59" s="14"/>
      <c r="WN59" s="14"/>
      <c r="WO59" s="14"/>
      <c r="WP59" s="14"/>
      <c r="WQ59" s="14"/>
      <c r="WR59" s="14"/>
      <c r="WS59" s="14"/>
      <c r="WT59" s="14"/>
      <c r="WU59" s="14"/>
      <c r="WV59" s="14"/>
      <c r="WW59" s="14"/>
      <c r="WX59" s="14"/>
      <c r="WY59" s="14"/>
      <c r="WZ59" s="14"/>
      <c r="XA59" s="14"/>
      <c r="XB59" s="14"/>
      <c r="XC59" s="14"/>
      <c r="XD59" s="14"/>
      <c r="XE59" s="14"/>
      <c r="XF59" s="14"/>
      <c r="XG59" s="14"/>
      <c r="XH59" s="14"/>
      <c r="XI59" s="14"/>
      <c r="XJ59" s="14"/>
      <c r="XK59" s="14"/>
      <c r="XL59" s="14"/>
      <c r="XM59" s="14"/>
      <c r="XN59" s="14"/>
      <c r="XO59" s="14"/>
      <c r="XP59" s="14"/>
      <c r="XQ59" s="14"/>
      <c r="XR59" s="14"/>
      <c r="XS59" s="14"/>
      <c r="XT59" s="14"/>
      <c r="XU59" s="14"/>
      <c r="XV59" s="14"/>
      <c r="XW59" s="14"/>
      <c r="XX59" s="14"/>
      <c r="XY59" s="14"/>
      <c r="XZ59" s="14"/>
      <c r="YA59" s="14"/>
      <c r="YB59" s="14"/>
      <c r="YC59" s="14"/>
      <c r="YD59" s="14"/>
      <c r="YE59" s="14"/>
      <c r="YF59" s="14"/>
      <c r="YG59" s="14"/>
      <c r="YH59" s="14"/>
      <c r="YI59" s="14"/>
      <c r="YJ59" s="14"/>
      <c r="YK59" s="14"/>
      <c r="YL59" s="14"/>
      <c r="YM59" s="14"/>
      <c r="YN59" s="14"/>
      <c r="YO59" s="14"/>
      <c r="YP59" s="14"/>
      <c r="YQ59" s="14"/>
      <c r="YR59" s="14"/>
      <c r="YS59" s="14"/>
      <c r="YT59" s="14"/>
      <c r="YU59" s="14"/>
      <c r="YV59" s="14"/>
      <c r="YW59" s="14"/>
      <c r="YX59" s="14"/>
      <c r="YY59" s="14"/>
      <c r="YZ59" s="14"/>
      <c r="ZA59" s="14"/>
      <c r="ZB59" s="14"/>
      <c r="ZC59" s="14"/>
      <c r="ZD59" s="14"/>
      <c r="ZE59" s="14"/>
      <c r="ZF59" s="14"/>
      <c r="ZG59" s="14"/>
      <c r="ZH59" s="14"/>
      <c r="ZI59" s="14"/>
      <c r="ZJ59" s="14"/>
      <c r="ZK59" s="14"/>
      <c r="ZL59" s="14"/>
      <c r="ZM59" s="14"/>
      <c r="ZN59" s="14"/>
      <c r="ZO59" s="14"/>
      <c r="ZP59" s="14"/>
      <c r="ZQ59" s="14"/>
      <c r="ZR59" s="14"/>
      <c r="ZS59" s="14"/>
      <c r="ZT59" s="14"/>
      <c r="ZU59" s="14"/>
      <c r="ZV59" s="14"/>
      <c r="ZW59" s="14"/>
      <c r="ZX59" s="14"/>
      <c r="ZY59" s="14"/>
      <c r="ZZ59" s="14"/>
      <c r="AAA59" s="14"/>
      <c r="AAB59" s="14"/>
      <c r="AAC59" s="14"/>
      <c r="AAD59" s="14"/>
      <c r="AAE59" s="14"/>
      <c r="AAF59" s="14"/>
      <c r="AAG59" s="14"/>
      <c r="AAH59" s="14"/>
      <c r="AAI59" s="14"/>
      <c r="AAJ59" s="14"/>
      <c r="AAK59" s="14"/>
      <c r="AAL59" s="14"/>
      <c r="AAM59" s="14"/>
      <c r="AAN59" s="14"/>
      <c r="AAO59" s="14"/>
      <c r="AAP59" s="14"/>
      <c r="AAQ59" s="14"/>
      <c r="AAR59" s="14"/>
      <c r="AAS59" s="14"/>
      <c r="AAT59" s="14"/>
      <c r="AAU59" s="14"/>
      <c r="AAV59" s="14"/>
      <c r="AAW59" s="14"/>
      <c r="AAX59" s="14"/>
      <c r="AAY59" s="14"/>
      <c r="AAZ59" s="14"/>
      <c r="ABA59" s="14"/>
      <c r="ABB59" s="14"/>
      <c r="ABC59" s="14"/>
      <c r="ABD59" s="14"/>
      <c r="ABE59" s="14"/>
      <c r="ABF59" s="14"/>
      <c r="ABG59" s="14"/>
      <c r="ABH59" s="14"/>
      <c r="ABI59" s="14"/>
      <c r="ABJ59" s="14"/>
      <c r="ABK59" s="14"/>
      <c r="ABL59" s="14"/>
      <c r="ABM59" s="14"/>
      <c r="ABN59" s="14"/>
      <c r="ABO59" s="14"/>
      <c r="ABP59" s="14"/>
      <c r="ABQ59" s="14"/>
      <c r="ABR59" s="14"/>
      <c r="ABS59" s="14"/>
      <c r="ABT59" s="14"/>
      <c r="ABU59" s="14"/>
      <c r="ABV59" s="14"/>
      <c r="ABW59" s="14"/>
      <c r="ABX59" s="14"/>
      <c r="ABY59" s="14"/>
      <c r="ABZ59" s="14"/>
      <c r="ACA59" s="14"/>
      <c r="ACB59" s="14"/>
      <c r="ACC59" s="14"/>
      <c r="ACD59" s="14"/>
      <c r="ACE59" s="14"/>
      <c r="ACF59" s="14"/>
      <c r="ACG59" s="14"/>
      <c r="ACH59" s="14"/>
      <c r="ACI59" s="14"/>
      <c r="ACJ59" s="14"/>
      <c r="ACK59" s="14"/>
      <c r="ACL59" s="14"/>
      <c r="ACM59" s="14"/>
      <c r="ACN59" s="14"/>
      <c r="ACO59" s="14"/>
      <c r="ACP59" s="14"/>
      <c r="ACQ59" s="14"/>
      <c r="ACR59" s="14"/>
      <c r="ACS59" s="14"/>
      <c r="ACT59" s="14"/>
      <c r="ACU59" s="14"/>
      <c r="ACV59" s="14"/>
      <c r="ACW59" s="14"/>
      <c r="ACX59" s="14"/>
      <c r="ACY59" s="14"/>
      <c r="ACZ59" s="14"/>
      <c r="ADA59" s="14"/>
      <c r="ADB59" s="14"/>
      <c r="ADC59" s="14"/>
      <c r="ADD59" s="14"/>
      <c r="ADE59" s="14"/>
      <c r="ADF59" s="14"/>
      <c r="ADG59" s="14"/>
      <c r="ADH59" s="14"/>
      <c r="ADI59" s="14"/>
      <c r="ADJ59" s="14"/>
      <c r="ADK59" s="14"/>
      <c r="ADL59" s="14"/>
      <c r="ADM59" s="14"/>
      <c r="ADN59" s="14"/>
      <c r="ADO59" s="14"/>
      <c r="ADP59" s="14"/>
      <c r="ADQ59" s="14"/>
      <c r="ADR59" s="14"/>
      <c r="ADS59" s="14"/>
      <c r="ADT59" s="14"/>
      <c r="ADU59" s="14"/>
      <c r="ADV59" s="14"/>
      <c r="ADW59" s="14"/>
      <c r="ADX59" s="14"/>
      <c r="ADY59" s="14"/>
      <c r="ADZ59" s="14"/>
      <c r="AEA59" s="14"/>
      <c r="AEB59" s="14"/>
      <c r="AEC59" s="14"/>
      <c r="AED59" s="14"/>
      <c r="AEE59" s="14"/>
      <c r="AEF59" s="14"/>
      <c r="AEG59" s="14"/>
      <c r="AEH59" s="14"/>
      <c r="AEI59" s="14"/>
      <c r="AEJ59" s="14"/>
      <c r="AEK59" s="14"/>
      <c r="AEL59" s="14"/>
      <c r="AEM59" s="14"/>
      <c r="AEN59" s="14"/>
      <c r="AEO59" s="14"/>
      <c r="AEP59" s="14"/>
      <c r="AEQ59" s="14"/>
      <c r="AER59" s="14"/>
      <c r="AES59" s="14"/>
      <c r="AET59" s="14"/>
      <c r="AEU59" s="14"/>
      <c r="AEV59" s="14"/>
      <c r="AEW59" s="14"/>
      <c r="AEX59" s="14"/>
      <c r="AEY59" s="14"/>
      <c r="AEZ59" s="14"/>
      <c r="AFA59" s="14"/>
      <c r="AFB59" s="14"/>
      <c r="AFC59" s="14"/>
      <c r="AFD59" s="14"/>
      <c r="AFE59" s="14"/>
      <c r="AFF59" s="14"/>
      <c r="AFG59" s="14"/>
      <c r="AFH59" s="14"/>
      <c r="AFI59" s="14"/>
      <c r="AFJ59" s="14"/>
      <c r="AFK59" s="14"/>
      <c r="AFL59" s="14"/>
      <c r="AFM59" s="14"/>
      <c r="AFN59" s="14"/>
      <c r="AFO59" s="14"/>
      <c r="AFP59" s="14"/>
      <c r="AFQ59" s="14"/>
      <c r="AFR59" s="14"/>
      <c r="AFS59" s="14"/>
      <c r="AFT59" s="14"/>
      <c r="AFU59" s="14"/>
      <c r="AFV59" s="14"/>
      <c r="AFW59" s="14"/>
      <c r="AFX59" s="14"/>
      <c r="AFY59" s="14"/>
      <c r="AFZ59" s="14"/>
      <c r="AGA59" s="14"/>
      <c r="AGB59" s="14"/>
      <c r="AGC59" s="14"/>
      <c r="AGD59" s="14"/>
      <c r="AGE59" s="14"/>
      <c r="AGF59" s="14"/>
      <c r="AGG59" s="14"/>
      <c r="AGH59" s="14"/>
      <c r="AGI59" s="14"/>
      <c r="AGJ59" s="14"/>
      <c r="AGK59" s="14"/>
      <c r="AGL59" s="14"/>
      <c r="AGM59" s="14"/>
      <c r="AGN59" s="14"/>
      <c r="AGO59" s="14"/>
      <c r="AGP59" s="14"/>
      <c r="AGQ59" s="14"/>
      <c r="AGR59" s="14"/>
      <c r="AGS59" s="14"/>
      <c r="AGT59" s="14"/>
      <c r="AGU59" s="14"/>
      <c r="AGV59" s="14"/>
      <c r="AGW59" s="14"/>
      <c r="AGX59" s="14"/>
      <c r="AGY59" s="14"/>
      <c r="AGZ59" s="14"/>
      <c r="AHA59" s="14"/>
      <c r="AHB59" s="14"/>
      <c r="AHC59" s="14"/>
      <c r="AHD59" s="14"/>
      <c r="AHE59" s="14"/>
      <c r="AHF59" s="14"/>
      <c r="AHG59" s="14"/>
      <c r="AHH59" s="14"/>
      <c r="AHI59" s="14"/>
      <c r="AHJ59" s="14"/>
      <c r="AHK59" s="14"/>
      <c r="AHL59" s="14"/>
      <c r="AHM59" s="14"/>
      <c r="AHN59" s="14"/>
      <c r="AHO59" s="14"/>
      <c r="AHP59" s="14"/>
      <c r="AHQ59" s="14"/>
      <c r="AHR59" s="14"/>
      <c r="AHS59" s="14"/>
      <c r="AHT59" s="14"/>
      <c r="AHU59" s="14"/>
      <c r="AHV59" s="14"/>
      <c r="AHW59" s="14"/>
      <c r="AHX59" s="14"/>
      <c r="AHY59" s="14"/>
      <c r="AHZ59" s="14"/>
      <c r="AIA59" s="14"/>
      <c r="AIB59" s="14"/>
      <c r="AIC59" s="14"/>
      <c r="AID59" s="14"/>
      <c r="AIE59" s="14"/>
      <c r="AIF59" s="14"/>
      <c r="AIG59" s="14"/>
      <c r="AIH59" s="14"/>
      <c r="AII59" s="14"/>
      <c r="AIJ59" s="14"/>
      <c r="AIK59" s="14"/>
      <c r="AIL59" s="14"/>
      <c r="AIM59" s="14"/>
      <c r="AIN59" s="14"/>
      <c r="AIO59" s="14"/>
      <c r="AIP59" s="14"/>
      <c r="AIQ59" s="14"/>
      <c r="AIR59" s="14"/>
      <c r="AIS59" s="14"/>
      <c r="AIT59" s="14"/>
      <c r="AIU59" s="14"/>
      <c r="AIV59" s="14"/>
      <c r="AIW59" s="14"/>
      <c r="AIX59" s="14"/>
      <c r="AIY59" s="14"/>
      <c r="AIZ59" s="14"/>
      <c r="AJA59" s="14"/>
      <c r="AJB59" s="14"/>
      <c r="AJC59" s="14"/>
      <c r="AJD59" s="14"/>
      <c r="AJE59" s="14"/>
      <c r="AJF59" s="14"/>
      <c r="AJG59" s="14"/>
      <c r="AJH59" s="14"/>
      <c r="AJI59" s="14"/>
      <c r="AJJ59" s="14"/>
      <c r="AJK59" s="14"/>
      <c r="AJL59" s="14"/>
      <c r="AJM59" s="14"/>
      <c r="AJN59" s="14"/>
      <c r="AJO59" s="14"/>
      <c r="AJP59" s="14"/>
      <c r="AJQ59" s="14"/>
      <c r="AJR59" s="14"/>
      <c r="AJS59" s="14"/>
      <c r="AJT59" s="14"/>
      <c r="AJU59" s="14"/>
      <c r="AJV59" s="14"/>
      <c r="AJW59" s="14"/>
      <c r="AJX59" s="14"/>
      <c r="AJY59" s="14"/>
      <c r="AJZ59" s="14"/>
      <c r="AKA59" s="14"/>
      <c r="AKB59" s="14"/>
      <c r="AKC59" s="14"/>
      <c r="AKD59" s="14"/>
      <c r="AKE59" s="14"/>
      <c r="AKF59" s="14"/>
      <c r="AKG59" s="14"/>
      <c r="AKH59" s="14"/>
      <c r="AKI59" s="14"/>
      <c r="AKJ59" s="14"/>
      <c r="AKK59" s="14"/>
      <c r="AKL59" s="14"/>
      <c r="AKM59" s="14"/>
      <c r="AKN59" s="14"/>
      <c r="AKO59" s="14"/>
      <c r="AKP59" s="14"/>
      <c r="AKQ59" s="14"/>
      <c r="AKR59" s="14"/>
      <c r="AKS59" s="14"/>
      <c r="AKT59" s="14"/>
      <c r="AKU59" s="14"/>
      <c r="AKV59" s="14"/>
      <c r="AKW59" s="14"/>
      <c r="AKX59" s="14"/>
      <c r="AKY59" s="14"/>
      <c r="AKZ59" s="14"/>
      <c r="ALA59" s="14"/>
      <c r="ALB59" s="14"/>
      <c r="ALC59" s="14"/>
      <c r="ALD59" s="14"/>
      <c r="ALE59" s="14"/>
      <c r="ALF59" s="14"/>
      <c r="ALG59" s="14"/>
      <c r="ALH59" s="14"/>
      <c r="ALI59" s="14"/>
      <c r="ALJ59" s="14"/>
      <c r="ALK59" s="14"/>
      <c r="ALL59" s="14"/>
      <c r="ALM59" s="14"/>
      <c r="ALN59" s="14"/>
      <c r="ALO59" s="14"/>
      <c r="ALP59" s="14"/>
      <c r="ALQ59" s="14"/>
      <c r="ALR59" s="14"/>
      <c r="ALS59" s="14"/>
      <c r="ALT59" s="14"/>
      <c r="ALU59" s="14"/>
      <c r="ALV59" s="14"/>
      <c r="ALW59" s="14"/>
      <c r="ALX59" s="14"/>
      <c r="ALY59" s="14"/>
      <c r="ALZ59" s="14"/>
      <c r="AMA59" s="14"/>
      <c r="AMB59" s="14"/>
      <c r="AMC59" s="14"/>
      <c r="AMD59" s="14"/>
      <c r="AME59" s="14"/>
      <c r="AMF59" s="14"/>
      <c r="AMG59" s="14"/>
      <c r="AMH59" s="14"/>
      <c r="AMI59" s="14"/>
      <c r="AMJ59" s="14"/>
      <c r="AMK59" s="14"/>
      <c r="AML59" s="14"/>
      <c r="AMM59" s="14"/>
      <c r="AMN59" s="14"/>
      <c r="AMO59" s="14"/>
    </row>
    <row r="60" spans="1:1029" s="139" customFormat="1" ht="32.25" customHeight="1" x14ac:dyDescent="0.25">
      <c r="A60" s="1738" t="s">
        <v>3</v>
      </c>
      <c r="B60" s="702" t="s">
        <v>1568</v>
      </c>
      <c r="C60" s="702" t="s">
        <v>1569</v>
      </c>
      <c r="D60" s="141" t="s">
        <v>1570</v>
      </c>
      <c r="E60" s="140">
        <v>46621</v>
      </c>
      <c r="F60" s="702" t="s">
        <v>722</v>
      </c>
      <c r="IW60" s="14"/>
      <c r="IX60" s="14"/>
      <c r="IY60" s="14"/>
      <c r="IZ60" s="14"/>
      <c r="JA60" s="14"/>
      <c r="JB60" s="14"/>
      <c r="JC60" s="14"/>
      <c r="JD60" s="14"/>
      <c r="JE60" s="14"/>
      <c r="JF60" s="14"/>
      <c r="JG60" s="14"/>
      <c r="JH60" s="14"/>
      <c r="JI60" s="14"/>
      <c r="JJ60" s="14"/>
      <c r="JK60" s="14"/>
      <c r="JL60" s="14"/>
      <c r="JM60" s="14"/>
      <c r="JN60" s="14"/>
      <c r="JO60" s="14"/>
      <c r="JP60" s="14"/>
      <c r="JQ60" s="14"/>
      <c r="JR60" s="14"/>
      <c r="JS60" s="14"/>
      <c r="JT60" s="14"/>
      <c r="JU60" s="14"/>
      <c r="JV60" s="14"/>
      <c r="JW60" s="14"/>
      <c r="JX60" s="14"/>
      <c r="JY60" s="14"/>
      <c r="JZ60" s="14"/>
      <c r="KA60" s="14"/>
      <c r="KB60" s="14"/>
      <c r="KC60" s="14"/>
      <c r="KD60" s="14"/>
      <c r="KE60" s="14"/>
      <c r="KF60" s="14"/>
      <c r="KG60" s="14"/>
      <c r="KH60" s="14"/>
      <c r="KI60" s="14"/>
      <c r="KJ60" s="14"/>
      <c r="KK60" s="14"/>
      <c r="KL60" s="14"/>
      <c r="KM60" s="14"/>
      <c r="KN60" s="14"/>
      <c r="KO60" s="14"/>
      <c r="KP60" s="14"/>
      <c r="KQ60" s="14"/>
      <c r="KR60" s="14"/>
      <c r="KS60" s="14"/>
      <c r="KT60" s="14"/>
      <c r="KU60" s="14"/>
      <c r="KV60" s="14"/>
      <c r="KW60" s="14"/>
      <c r="KX60" s="14"/>
      <c r="KY60" s="14"/>
      <c r="KZ60" s="14"/>
      <c r="LA60" s="14"/>
      <c r="LB60" s="14"/>
      <c r="LC60" s="14"/>
      <c r="LD60" s="14"/>
      <c r="LE60" s="14"/>
      <c r="LF60" s="14"/>
      <c r="LG60" s="14"/>
      <c r="LH60" s="14"/>
      <c r="LI60" s="14"/>
      <c r="LJ60" s="14"/>
      <c r="LK60" s="14"/>
      <c r="LL60" s="14"/>
      <c r="LM60" s="14"/>
      <c r="LN60" s="14"/>
      <c r="LO60" s="14"/>
      <c r="LP60" s="14"/>
      <c r="LQ60" s="14"/>
      <c r="LR60" s="14"/>
      <c r="LS60" s="14"/>
      <c r="LT60" s="14"/>
      <c r="LU60" s="14"/>
      <c r="LV60" s="14"/>
      <c r="LW60" s="14"/>
      <c r="LX60" s="14"/>
      <c r="LY60" s="14"/>
      <c r="LZ60" s="14"/>
      <c r="MA60" s="14"/>
      <c r="MB60" s="14"/>
      <c r="MC60" s="14"/>
      <c r="MD60" s="14"/>
      <c r="ME60" s="14"/>
      <c r="MF60" s="14"/>
      <c r="MG60" s="14"/>
      <c r="MH60" s="14"/>
      <c r="MI60" s="14"/>
      <c r="MJ60" s="14"/>
      <c r="MK60" s="14"/>
      <c r="ML60" s="14"/>
      <c r="MM60" s="14"/>
      <c r="MN60" s="14"/>
      <c r="MO60" s="14"/>
      <c r="MP60" s="14"/>
      <c r="MQ60" s="14"/>
      <c r="MR60" s="14"/>
      <c r="MS60" s="14"/>
      <c r="MT60" s="14"/>
      <c r="MU60" s="14"/>
      <c r="MV60" s="14"/>
      <c r="MW60" s="14"/>
      <c r="MX60" s="14"/>
      <c r="MY60" s="14"/>
      <c r="MZ60" s="14"/>
      <c r="NA60" s="14"/>
      <c r="NB60" s="14"/>
      <c r="NC60" s="14"/>
      <c r="ND60" s="14"/>
      <c r="NE60" s="14"/>
      <c r="NF60" s="14"/>
      <c r="NG60" s="14"/>
      <c r="NH60" s="14"/>
      <c r="NI60" s="14"/>
      <c r="NJ60" s="14"/>
      <c r="NK60" s="14"/>
      <c r="NL60" s="14"/>
      <c r="NM60" s="14"/>
      <c r="NN60" s="14"/>
      <c r="NO60" s="14"/>
      <c r="NP60" s="14"/>
      <c r="NQ60" s="14"/>
      <c r="NR60" s="14"/>
      <c r="NS60" s="14"/>
      <c r="NT60" s="14"/>
      <c r="NU60" s="14"/>
      <c r="NV60" s="14"/>
      <c r="NW60" s="14"/>
      <c r="NX60" s="14"/>
      <c r="NY60" s="14"/>
      <c r="NZ60" s="14"/>
      <c r="OA60" s="14"/>
      <c r="OB60" s="14"/>
      <c r="OC60" s="14"/>
      <c r="OD60" s="14"/>
      <c r="OE60" s="14"/>
      <c r="OF60" s="14"/>
      <c r="OG60" s="14"/>
      <c r="OH60" s="14"/>
      <c r="OI60" s="14"/>
      <c r="OJ60" s="14"/>
      <c r="OK60" s="14"/>
      <c r="OL60" s="14"/>
      <c r="OM60" s="14"/>
      <c r="ON60" s="14"/>
      <c r="OO60" s="14"/>
      <c r="OP60" s="14"/>
      <c r="OQ60" s="14"/>
      <c r="OR60" s="14"/>
      <c r="OS60" s="14"/>
      <c r="OT60" s="14"/>
      <c r="OU60" s="14"/>
      <c r="OV60" s="14"/>
      <c r="OW60" s="14"/>
      <c r="OX60" s="14"/>
      <c r="OY60" s="14"/>
      <c r="OZ60" s="14"/>
      <c r="PA60" s="14"/>
      <c r="PB60" s="14"/>
      <c r="PC60" s="14"/>
      <c r="PD60" s="14"/>
      <c r="PE60" s="14"/>
      <c r="PF60" s="14"/>
      <c r="PG60" s="14"/>
      <c r="PH60" s="14"/>
      <c r="PI60" s="14"/>
      <c r="PJ60" s="14"/>
      <c r="PK60" s="14"/>
      <c r="PL60" s="14"/>
      <c r="PM60" s="14"/>
      <c r="PN60" s="14"/>
      <c r="PO60" s="14"/>
      <c r="PP60" s="14"/>
      <c r="PQ60" s="14"/>
      <c r="PR60" s="14"/>
      <c r="PS60" s="14"/>
      <c r="PT60" s="14"/>
      <c r="PU60" s="14"/>
      <c r="PV60" s="14"/>
      <c r="PW60" s="14"/>
      <c r="PX60" s="14"/>
      <c r="PY60" s="14"/>
      <c r="PZ60" s="14"/>
      <c r="QA60" s="14"/>
      <c r="QB60" s="14"/>
      <c r="QC60" s="14"/>
      <c r="QD60" s="14"/>
      <c r="QE60" s="14"/>
      <c r="QF60" s="14"/>
      <c r="QG60" s="14"/>
      <c r="QH60" s="14"/>
      <c r="QI60" s="14"/>
      <c r="QJ60" s="14"/>
      <c r="QK60" s="14"/>
      <c r="QL60" s="14"/>
      <c r="QM60" s="14"/>
      <c r="QN60" s="14"/>
      <c r="QO60" s="14"/>
      <c r="QP60" s="14"/>
      <c r="QQ60" s="14"/>
      <c r="QR60" s="14"/>
      <c r="QS60" s="14"/>
      <c r="QT60" s="14"/>
      <c r="QU60" s="14"/>
      <c r="QV60" s="14"/>
      <c r="QW60" s="14"/>
      <c r="QX60" s="14"/>
      <c r="QY60" s="14"/>
      <c r="QZ60" s="14"/>
      <c r="RA60" s="14"/>
      <c r="RB60" s="14"/>
      <c r="RC60" s="14"/>
      <c r="RD60" s="14"/>
      <c r="RE60" s="14"/>
      <c r="RF60" s="14"/>
      <c r="RG60" s="14"/>
      <c r="RH60" s="14"/>
      <c r="RI60" s="14"/>
      <c r="RJ60" s="14"/>
      <c r="RK60" s="14"/>
      <c r="RL60" s="14"/>
      <c r="RM60" s="14"/>
      <c r="RN60" s="14"/>
      <c r="RO60" s="14"/>
      <c r="RP60" s="14"/>
      <c r="RQ60" s="14"/>
      <c r="RR60" s="14"/>
      <c r="RS60" s="14"/>
      <c r="RT60" s="14"/>
      <c r="RU60" s="14"/>
      <c r="RV60" s="14"/>
      <c r="RW60" s="14"/>
      <c r="RX60" s="14"/>
      <c r="RY60" s="14"/>
      <c r="RZ60" s="14"/>
      <c r="SA60" s="14"/>
      <c r="SB60" s="14"/>
      <c r="SC60" s="14"/>
      <c r="SD60" s="14"/>
      <c r="SE60" s="14"/>
      <c r="SF60" s="14"/>
      <c r="SG60" s="14"/>
      <c r="SH60" s="14"/>
      <c r="SI60" s="14"/>
      <c r="SJ60" s="14"/>
      <c r="SK60" s="14"/>
      <c r="SL60" s="14"/>
      <c r="SM60" s="14"/>
      <c r="SN60" s="14"/>
      <c r="SO60" s="14"/>
      <c r="SP60" s="14"/>
      <c r="SQ60" s="14"/>
      <c r="SR60" s="14"/>
      <c r="SS60" s="14"/>
      <c r="ST60" s="14"/>
      <c r="SU60" s="14"/>
      <c r="SV60" s="14"/>
      <c r="SW60" s="14"/>
      <c r="SX60" s="14"/>
      <c r="SY60" s="14"/>
      <c r="SZ60" s="14"/>
      <c r="TA60" s="14"/>
      <c r="TB60" s="14"/>
      <c r="TC60" s="14"/>
      <c r="TD60" s="14"/>
      <c r="TE60" s="14"/>
      <c r="TF60" s="14"/>
      <c r="TG60" s="14"/>
      <c r="TH60" s="14"/>
      <c r="TI60" s="14"/>
      <c r="TJ60" s="14"/>
      <c r="TK60" s="14"/>
      <c r="TL60" s="14"/>
      <c r="TM60" s="14"/>
      <c r="TN60" s="14"/>
      <c r="TO60" s="14"/>
      <c r="TP60" s="14"/>
      <c r="TQ60" s="14"/>
      <c r="TR60" s="14"/>
      <c r="TS60" s="14"/>
      <c r="TT60" s="14"/>
      <c r="TU60" s="14"/>
      <c r="TV60" s="14"/>
      <c r="TW60" s="14"/>
      <c r="TX60" s="14"/>
      <c r="TY60" s="14"/>
      <c r="TZ60" s="14"/>
      <c r="UA60" s="14"/>
      <c r="UB60" s="14"/>
      <c r="UC60" s="14"/>
      <c r="UD60" s="14"/>
      <c r="UE60" s="14"/>
      <c r="UF60" s="14"/>
      <c r="UG60" s="14"/>
      <c r="UH60" s="14"/>
      <c r="UI60" s="14"/>
      <c r="UJ60" s="14"/>
      <c r="UK60" s="14"/>
      <c r="UL60" s="14"/>
      <c r="UM60" s="14"/>
      <c r="UN60" s="14"/>
      <c r="UO60" s="14"/>
      <c r="UP60" s="14"/>
      <c r="UQ60" s="14"/>
      <c r="UR60" s="14"/>
      <c r="US60" s="14"/>
      <c r="UT60" s="14"/>
      <c r="UU60" s="14"/>
      <c r="UV60" s="14"/>
      <c r="UW60" s="14"/>
      <c r="UX60" s="14"/>
      <c r="UY60" s="14"/>
      <c r="UZ60" s="14"/>
      <c r="VA60" s="14"/>
      <c r="VB60" s="14"/>
      <c r="VC60" s="14"/>
      <c r="VD60" s="14"/>
      <c r="VE60" s="14"/>
      <c r="VF60" s="14"/>
      <c r="VG60" s="14"/>
      <c r="VH60" s="14"/>
      <c r="VI60" s="14"/>
      <c r="VJ60" s="14"/>
      <c r="VK60" s="14"/>
      <c r="VL60" s="14"/>
      <c r="VM60" s="14"/>
      <c r="VN60" s="14"/>
      <c r="VO60" s="14"/>
      <c r="VP60" s="14"/>
      <c r="VQ60" s="14"/>
      <c r="VR60" s="14"/>
      <c r="VS60" s="14"/>
      <c r="VT60" s="14"/>
      <c r="VU60" s="14"/>
      <c r="VV60" s="14"/>
      <c r="VW60" s="14"/>
      <c r="VX60" s="14"/>
      <c r="VY60" s="14"/>
      <c r="VZ60" s="14"/>
      <c r="WA60" s="14"/>
      <c r="WB60" s="14"/>
      <c r="WC60" s="14"/>
      <c r="WD60" s="14"/>
      <c r="WE60" s="14"/>
      <c r="WF60" s="14"/>
      <c r="WG60" s="14"/>
      <c r="WH60" s="14"/>
      <c r="WI60" s="14"/>
      <c r="WJ60" s="14"/>
      <c r="WK60" s="14"/>
      <c r="WL60" s="14"/>
      <c r="WM60" s="14"/>
      <c r="WN60" s="14"/>
      <c r="WO60" s="14"/>
      <c r="WP60" s="14"/>
      <c r="WQ60" s="14"/>
      <c r="WR60" s="14"/>
      <c r="WS60" s="14"/>
      <c r="WT60" s="14"/>
      <c r="WU60" s="14"/>
      <c r="WV60" s="14"/>
      <c r="WW60" s="14"/>
      <c r="WX60" s="14"/>
      <c r="WY60" s="14"/>
      <c r="WZ60" s="14"/>
      <c r="XA60" s="14"/>
      <c r="XB60" s="14"/>
      <c r="XC60" s="14"/>
      <c r="XD60" s="14"/>
      <c r="XE60" s="14"/>
      <c r="XF60" s="14"/>
      <c r="XG60" s="14"/>
      <c r="XH60" s="14"/>
      <c r="XI60" s="14"/>
      <c r="XJ60" s="14"/>
      <c r="XK60" s="14"/>
      <c r="XL60" s="14"/>
      <c r="XM60" s="14"/>
      <c r="XN60" s="14"/>
      <c r="XO60" s="14"/>
      <c r="XP60" s="14"/>
      <c r="XQ60" s="14"/>
      <c r="XR60" s="14"/>
      <c r="XS60" s="14"/>
      <c r="XT60" s="14"/>
      <c r="XU60" s="14"/>
      <c r="XV60" s="14"/>
      <c r="XW60" s="14"/>
      <c r="XX60" s="14"/>
      <c r="XY60" s="14"/>
      <c r="XZ60" s="14"/>
      <c r="YA60" s="14"/>
      <c r="YB60" s="14"/>
      <c r="YC60" s="14"/>
      <c r="YD60" s="14"/>
      <c r="YE60" s="14"/>
      <c r="YF60" s="14"/>
      <c r="YG60" s="14"/>
      <c r="YH60" s="14"/>
      <c r="YI60" s="14"/>
      <c r="YJ60" s="14"/>
      <c r="YK60" s="14"/>
      <c r="YL60" s="14"/>
      <c r="YM60" s="14"/>
      <c r="YN60" s="14"/>
      <c r="YO60" s="14"/>
      <c r="YP60" s="14"/>
      <c r="YQ60" s="14"/>
      <c r="YR60" s="14"/>
      <c r="YS60" s="14"/>
      <c r="YT60" s="14"/>
      <c r="YU60" s="14"/>
      <c r="YV60" s="14"/>
      <c r="YW60" s="14"/>
      <c r="YX60" s="14"/>
      <c r="YY60" s="14"/>
      <c r="YZ60" s="14"/>
      <c r="ZA60" s="14"/>
      <c r="ZB60" s="14"/>
      <c r="ZC60" s="14"/>
      <c r="ZD60" s="14"/>
      <c r="ZE60" s="14"/>
      <c r="ZF60" s="14"/>
      <c r="ZG60" s="14"/>
      <c r="ZH60" s="14"/>
      <c r="ZI60" s="14"/>
      <c r="ZJ60" s="14"/>
      <c r="ZK60" s="14"/>
      <c r="ZL60" s="14"/>
      <c r="ZM60" s="14"/>
      <c r="ZN60" s="14"/>
      <c r="ZO60" s="14"/>
      <c r="ZP60" s="14"/>
      <c r="ZQ60" s="14"/>
      <c r="ZR60" s="14"/>
      <c r="ZS60" s="14"/>
      <c r="ZT60" s="14"/>
      <c r="ZU60" s="14"/>
      <c r="ZV60" s="14"/>
      <c r="ZW60" s="14"/>
      <c r="ZX60" s="14"/>
      <c r="ZY60" s="14"/>
      <c r="ZZ60" s="14"/>
      <c r="AAA60" s="14"/>
      <c r="AAB60" s="14"/>
      <c r="AAC60" s="14"/>
      <c r="AAD60" s="14"/>
      <c r="AAE60" s="14"/>
      <c r="AAF60" s="14"/>
      <c r="AAG60" s="14"/>
      <c r="AAH60" s="14"/>
      <c r="AAI60" s="14"/>
      <c r="AAJ60" s="14"/>
      <c r="AAK60" s="14"/>
      <c r="AAL60" s="14"/>
      <c r="AAM60" s="14"/>
      <c r="AAN60" s="14"/>
      <c r="AAO60" s="14"/>
      <c r="AAP60" s="14"/>
      <c r="AAQ60" s="14"/>
      <c r="AAR60" s="14"/>
      <c r="AAS60" s="14"/>
      <c r="AAT60" s="14"/>
      <c r="AAU60" s="14"/>
      <c r="AAV60" s="14"/>
      <c r="AAW60" s="14"/>
      <c r="AAX60" s="14"/>
      <c r="AAY60" s="14"/>
      <c r="AAZ60" s="14"/>
      <c r="ABA60" s="14"/>
      <c r="ABB60" s="14"/>
      <c r="ABC60" s="14"/>
      <c r="ABD60" s="14"/>
      <c r="ABE60" s="14"/>
      <c r="ABF60" s="14"/>
      <c r="ABG60" s="14"/>
      <c r="ABH60" s="14"/>
      <c r="ABI60" s="14"/>
      <c r="ABJ60" s="14"/>
      <c r="ABK60" s="14"/>
      <c r="ABL60" s="14"/>
      <c r="ABM60" s="14"/>
      <c r="ABN60" s="14"/>
      <c r="ABO60" s="14"/>
      <c r="ABP60" s="14"/>
      <c r="ABQ60" s="14"/>
      <c r="ABR60" s="14"/>
      <c r="ABS60" s="14"/>
      <c r="ABT60" s="14"/>
      <c r="ABU60" s="14"/>
      <c r="ABV60" s="14"/>
      <c r="ABW60" s="14"/>
      <c r="ABX60" s="14"/>
      <c r="ABY60" s="14"/>
      <c r="ABZ60" s="14"/>
      <c r="ACA60" s="14"/>
      <c r="ACB60" s="14"/>
      <c r="ACC60" s="14"/>
      <c r="ACD60" s="14"/>
      <c r="ACE60" s="14"/>
      <c r="ACF60" s="14"/>
      <c r="ACG60" s="14"/>
      <c r="ACH60" s="14"/>
      <c r="ACI60" s="14"/>
      <c r="ACJ60" s="14"/>
      <c r="ACK60" s="14"/>
      <c r="ACL60" s="14"/>
      <c r="ACM60" s="14"/>
      <c r="ACN60" s="14"/>
      <c r="ACO60" s="14"/>
      <c r="ACP60" s="14"/>
      <c r="ACQ60" s="14"/>
      <c r="ACR60" s="14"/>
      <c r="ACS60" s="14"/>
      <c r="ACT60" s="14"/>
      <c r="ACU60" s="14"/>
      <c r="ACV60" s="14"/>
      <c r="ACW60" s="14"/>
      <c r="ACX60" s="14"/>
      <c r="ACY60" s="14"/>
      <c r="ACZ60" s="14"/>
      <c r="ADA60" s="14"/>
      <c r="ADB60" s="14"/>
      <c r="ADC60" s="14"/>
      <c r="ADD60" s="14"/>
      <c r="ADE60" s="14"/>
      <c r="ADF60" s="14"/>
      <c r="ADG60" s="14"/>
      <c r="ADH60" s="14"/>
      <c r="ADI60" s="14"/>
      <c r="ADJ60" s="14"/>
      <c r="ADK60" s="14"/>
      <c r="ADL60" s="14"/>
      <c r="ADM60" s="14"/>
      <c r="ADN60" s="14"/>
      <c r="ADO60" s="14"/>
      <c r="ADP60" s="14"/>
      <c r="ADQ60" s="14"/>
      <c r="ADR60" s="14"/>
      <c r="ADS60" s="14"/>
      <c r="ADT60" s="14"/>
      <c r="ADU60" s="14"/>
      <c r="ADV60" s="14"/>
      <c r="ADW60" s="14"/>
      <c r="ADX60" s="14"/>
      <c r="ADY60" s="14"/>
      <c r="ADZ60" s="14"/>
      <c r="AEA60" s="14"/>
      <c r="AEB60" s="14"/>
      <c r="AEC60" s="14"/>
      <c r="AED60" s="14"/>
      <c r="AEE60" s="14"/>
      <c r="AEF60" s="14"/>
      <c r="AEG60" s="14"/>
      <c r="AEH60" s="14"/>
      <c r="AEI60" s="14"/>
      <c r="AEJ60" s="14"/>
      <c r="AEK60" s="14"/>
      <c r="AEL60" s="14"/>
      <c r="AEM60" s="14"/>
      <c r="AEN60" s="14"/>
      <c r="AEO60" s="14"/>
      <c r="AEP60" s="14"/>
      <c r="AEQ60" s="14"/>
      <c r="AER60" s="14"/>
      <c r="AES60" s="14"/>
      <c r="AET60" s="14"/>
      <c r="AEU60" s="14"/>
      <c r="AEV60" s="14"/>
      <c r="AEW60" s="14"/>
      <c r="AEX60" s="14"/>
      <c r="AEY60" s="14"/>
      <c r="AEZ60" s="14"/>
      <c r="AFA60" s="14"/>
      <c r="AFB60" s="14"/>
      <c r="AFC60" s="14"/>
      <c r="AFD60" s="14"/>
      <c r="AFE60" s="14"/>
      <c r="AFF60" s="14"/>
      <c r="AFG60" s="14"/>
      <c r="AFH60" s="14"/>
      <c r="AFI60" s="14"/>
      <c r="AFJ60" s="14"/>
      <c r="AFK60" s="14"/>
      <c r="AFL60" s="14"/>
      <c r="AFM60" s="14"/>
      <c r="AFN60" s="14"/>
      <c r="AFO60" s="14"/>
      <c r="AFP60" s="14"/>
      <c r="AFQ60" s="14"/>
      <c r="AFR60" s="14"/>
      <c r="AFS60" s="14"/>
      <c r="AFT60" s="14"/>
      <c r="AFU60" s="14"/>
      <c r="AFV60" s="14"/>
      <c r="AFW60" s="14"/>
      <c r="AFX60" s="14"/>
      <c r="AFY60" s="14"/>
      <c r="AFZ60" s="14"/>
      <c r="AGA60" s="14"/>
      <c r="AGB60" s="14"/>
      <c r="AGC60" s="14"/>
      <c r="AGD60" s="14"/>
      <c r="AGE60" s="14"/>
      <c r="AGF60" s="14"/>
      <c r="AGG60" s="14"/>
      <c r="AGH60" s="14"/>
      <c r="AGI60" s="14"/>
      <c r="AGJ60" s="14"/>
      <c r="AGK60" s="14"/>
      <c r="AGL60" s="14"/>
      <c r="AGM60" s="14"/>
      <c r="AGN60" s="14"/>
      <c r="AGO60" s="14"/>
      <c r="AGP60" s="14"/>
      <c r="AGQ60" s="14"/>
      <c r="AGR60" s="14"/>
      <c r="AGS60" s="14"/>
      <c r="AGT60" s="14"/>
      <c r="AGU60" s="14"/>
      <c r="AGV60" s="14"/>
      <c r="AGW60" s="14"/>
      <c r="AGX60" s="14"/>
      <c r="AGY60" s="14"/>
      <c r="AGZ60" s="14"/>
      <c r="AHA60" s="14"/>
      <c r="AHB60" s="14"/>
      <c r="AHC60" s="14"/>
      <c r="AHD60" s="14"/>
      <c r="AHE60" s="14"/>
      <c r="AHF60" s="14"/>
      <c r="AHG60" s="14"/>
      <c r="AHH60" s="14"/>
      <c r="AHI60" s="14"/>
      <c r="AHJ60" s="14"/>
      <c r="AHK60" s="14"/>
      <c r="AHL60" s="14"/>
      <c r="AHM60" s="14"/>
      <c r="AHN60" s="14"/>
      <c r="AHO60" s="14"/>
      <c r="AHP60" s="14"/>
      <c r="AHQ60" s="14"/>
      <c r="AHR60" s="14"/>
      <c r="AHS60" s="14"/>
      <c r="AHT60" s="14"/>
      <c r="AHU60" s="14"/>
      <c r="AHV60" s="14"/>
      <c r="AHW60" s="14"/>
      <c r="AHX60" s="14"/>
      <c r="AHY60" s="14"/>
      <c r="AHZ60" s="14"/>
      <c r="AIA60" s="14"/>
      <c r="AIB60" s="14"/>
      <c r="AIC60" s="14"/>
      <c r="AID60" s="14"/>
      <c r="AIE60" s="14"/>
      <c r="AIF60" s="14"/>
      <c r="AIG60" s="14"/>
      <c r="AIH60" s="14"/>
      <c r="AII60" s="14"/>
      <c r="AIJ60" s="14"/>
      <c r="AIK60" s="14"/>
      <c r="AIL60" s="14"/>
      <c r="AIM60" s="14"/>
      <c r="AIN60" s="14"/>
      <c r="AIO60" s="14"/>
      <c r="AIP60" s="14"/>
      <c r="AIQ60" s="14"/>
      <c r="AIR60" s="14"/>
      <c r="AIS60" s="14"/>
      <c r="AIT60" s="14"/>
      <c r="AIU60" s="14"/>
      <c r="AIV60" s="14"/>
      <c r="AIW60" s="14"/>
      <c r="AIX60" s="14"/>
      <c r="AIY60" s="14"/>
      <c r="AIZ60" s="14"/>
      <c r="AJA60" s="14"/>
      <c r="AJB60" s="14"/>
      <c r="AJC60" s="14"/>
      <c r="AJD60" s="14"/>
      <c r="AJE60" s="14"/>
      <c r="AJF60" s="14"/>
      <c r="AJG60" s="14"/>
      <c r="AJH60" s="14"/>
      <c r="AJI60" s="14"/>
      <c r="AJJ60" s="14"/>
      <c r="AJK60" s="14"/>
      <c r="AJL60" s="14"/>
      <c r="AJM60" s="14"/>
      <c r="AJN60" s="14"/>
      <c r="AJO60" s="14"/>
      <c r="AJP60" s="14"/>
      <c r="AJQ60" s="14"/>
      <c r="AJR60" s="14"/>
      <c r="AJS60" s="14"/>
      <c r="AJT60" s="14"/>
      <c r="AJU60" s="14"/>
      <c r="AJV60" s="14"/>
      <c r="AJW60" s="14"/>
      <c r="AJX60" s="14"/>
      <c r="AJY60" s="14"/>
      <c r="AJZ60" s="14"/>
      <c r="AKA60" s="14"/>
      <c r="AKB60" s="14"/>
      <c r="AKC60" s="14"/>
      <c r="AKD60" s="14"/>
      <c r="AKE60" s="14"/>
      <c r="AKF60" s="14"/>
      <c r="AKG60" s="14"/>
      <c r="AKH60" s="14"/>
      <c r="AKI60" s="14"/>
      <c r="AKJ60" s="14"/>
      <c r="AKK60" s="14"/>
      <c r="AKL60" s="14"/>
      <c r="AKM60" s="14"/>
      <c r="AKN60" s="14"/>
      <c r="AKO60" s="14"/>
      <c r="AKP60" s="14"/>
      <c r="AKQ60" s="14"/>
      <c r="AKR60" s="14"/>
      <c r="AKS60" s="14"/>
      <c r="AKT60" s="14"/>
      <c r="AKU60" s="14"/>
      <c r="AKV60" s="14"/>
      <c r="AKW60" s="14"/>
      <c r="AKX60" s="14"/>
      <c r="AKY60" s="14"/>
      <c r="AKZ60" s="14"/>
      <c r="ALA60" s="14"/>
      <c r="ALB60" s="14"/>
      <c r="ALC60" s="14"/>
      <c r="ALD60" s="14"/>
      <c r="ALE60" s="14"/>
      <c r="ALF60" s="14"/>
      <c r="ALG60" s="14"/>
      <c r="ALH60" s="14"/>
      <c r="ALI60" s="14"/>
      <c r="ALJ60" s="14"/>
      <c r="ALK60" s="14"/>
      <c r="ALL60" s="14"/>
      <c r="ALM60" s="14"/>
      <c r="ALN60" s="14"/>
      <c r="ALO60" s="14"/>
      <c r="ALP60" s="14"/>
      <c r="ALQ60" s="14"/>
      <c r="ALR60" s="14"/>
      <c r="ALS60" s="14"/>
      <c r="ALT60" s="14"/>
      <c r="ALU60" s="14"/>
      <c r="ALV60" s="14"/>
      <c r="ALW60" s="14"/>
      <c r="ALX60" s="14"/>
      <c r="ALY60" s="14"/>
      <c r="ALZ60" s="14"/>
      <c r="AMA60" s="14"/>
      <c r="AMB60" s="14"/>
      <c r="AMC60" s="14"/>
      <c r="AMD60" s="14"/>
      <c r="AME60" s="14"/>
      <c r="AMF60" s="14"/>
      <c r="AMG60" s="14"/>
      <c r="AMH60" s="14"/>
      <c r="AMI60" s="14"/>
      <c r="AMJ60" s="14"/>
      <c r="AMK60" s="14"/>
      <c r="AML60" s="14"/>
      <c r="AMM60" s="14"/>
      <c r="AMN60" s="14"/>
      <c r="AMO60" s="14"/>
    </row>
    <row r="61" spans="1:1029" s="139" customFormat="1" ht="32.25" customHeight="1" x14ac:dyDescent="0.25">
      <c r="A61" s="1738" t="s">
        <v>3</v>
      </c>
      <c r="B61" s="702" t="s">
        <v>537</v>
      </c>
      <c r="C61" s="702" t="s">
        <v>538</v>
      </c>
      <c r="D61" s="141" t="s">
        <v>539</v>
      </c>
      <c r="E61" s="140">
        <v>44470</v>
      </c>
      <c r="F61" s="702" t="s">
        <v>722</v>
      </c>
      <c r="IW61" s="14"/>
      <c r="IX61" s="14"/>
      <c r="IY61" s="14"/>
      <c r="IZ61" s="14"/>
      <c r="JA61" s="14"/>
      <c r="JB61" s="14"/>
      <c r="JC61" s="14"/>
      <c r="JD61" s="14"/>
      <c r="JE61" s="14"/>
      <c r="JF61" s="14"/>
      <c r="JG61" s="14"/>
      <c r="JH61" s="14"/>
      <c r="JI61" s="14"/>
      <c r="JJ61" s="14"/>
      <c r="JK61" s="14"/>
      <c r="JL61" s="14"/>
      <c r="JM61" s="14"/>
      <c r="JN61" s="14"/>
      <c r="JO61" s="14"/>
      <c r="JP61" s="14"/>
      <c r="JQ61" s="14"/>
      <c r="JR61" s="14"/>
      <c r="JS61" s="14"/>
      <c r="JT61" s="14"/>
      <c r="JU61" s="14"/>
      <c r="JV61" s="14"/>
      <c r="JW61" s="14"/>
      <c r="JX61" s="14"/>
      <c r="JY61" s="14"/>
      <c r="JZ61" s="14"/>
      <c r="KA61" s="14"/>
      <c r="KB61" s="14"/>
      <c r="KC61" s="14"/>
      <c r="KD61" s="14"/>
      <c r="KE61" s="14"/>
      <c r="KF61" s="14"/>
      <c r="KG61" s="14"/>
      <c r="KH61" s="14"/>
      <c r="KI61" s="14"/>
      <c r="KJ61" s="14"/>
      <c r="KK61" s="14"/>
      <c r="KL61" s="14"/>
      <c r="KM61" s="14"/>
      <c r="KN61" s="14"/>
      <c r="KO61" s="14"/>
      <c r="KP61" s="14"/>
      <c r="KQ61" s="14"/>
      <c r="KR61" s="14"/>
      <c r="KS61" s="14"/>
      <c r="KT61" s="14"/>
      <c r="KU61" s="14"/>
      <c r="KV61" s="14"/>
      <c r="KW61" s="14"/>
      <c r="KX61" s="14"/>
      <c r="KY61" s="14"/>
      <c r="KZ61" s="14"/>
      <c r="LA61" s="14"/>
      <c r="LB61" s="14"/>
      <c r="LC61" s="14"/>
      <c r="LD61" s="14"/>
      <c r="LE61" s="14"/>
      <c r="LF61" s="14"/>
      <c r="LG61" s="14"/>
      <c r="LH61" s="14"/>
      <c r="LI61" s="14"/>
      <c r="LJ61" s="14"/>
      <c r="LK61" s="14"/>
      <c r="LL61" s="14"/>
      <c r="LM61" s="14"/>
      <c r="LN61" s="14"/>
      <c r="LO61" s="14"/>
      <c r="LP61" s="14"/>
      <c r="LQ61" s="14"/>
      <c r="LR61" s="14"/>
      <c r="LS61" s="14"/>
      <c r="LT61" s="14"/>
      <c r="LU61" s="14"/>
      <c r="LV61" s="14"/>
      <c r="LW61" s="14"/>
      <c r="LX61" s="14"/>
      <c r="LY61" s="14"/>
      <c r="LZ61" s="14"/>
      <c r="MA61" s="14"/>
      <c r="MB61" s="14"/>
      <c r="MC61" s="14"/>
      <c r="MD61" s="14"/>
      <c r="ME61" s="14"/>
      <c r="MF61" s="14"/>
      <c r="MG61" s="14"/>
      <c r="MH61" s="14"/>
      <c r="MI61" s="14"/>
      <c r="MJ61" s="14"/>
      <c r="MK61" s="14"/>
      <c r="ML61" s="14"/>
      <c r="MM61" s="14"/>
      <c r="MN61" s="14"/>
      <c r="MO61" s="14"/>
      <c r="MP61" s="14"/>
      <c r="MQ61" s="14"/>
      <c r="MR61" s="14"/>
      <c r="MS61" s="14"/>
      <c r="MT61" s="14"/>
      <c r="MU61" s="14"/>
      <c r="MV61" s="14"/>
      <c r="MW61" s="14"/>
      <c r="MX61" s="14"/>
      <c r="MY61" s="14"/>
      <c r="MZ61" s="14"/>
      <c r="NA61" s="14"/>
      <c r="NB61" s="14"/>
      <c r="NC61" s="14"/>
      <c r="ND61" s="14"/>
      <c r="NE61" s="14"/>
      <c r="NF61" s="14"/>
      <c r="NG61" s="14"/>
      <c r="NH61" s="14"/>
      <c r="NI61" s="14"/>
      <c r="NJ61" s="14"/>
      <c r="NK61" s="14"/>
      <c r="NL61" s="14"/>
      <c r="NM61" s="14"/>
      <c r="NN61" s="14"/>
      <c r="NO61" s="14"/>
      <c r="NP61" s="14"/>
      <c r="NQ61" s="14"/>
      <c r="NR61" s="14"/>
      <c r="NS61" s="14"/>
      <c r="NT61" s="14"/>
      <c r="NU61" s="14"/>
      <c r="NV61" s="14"/>
      <c r="NW61" s="14"/>
      <c r="NX61" s="14"/>
      <c r="NY61" s="14"/>
      <c r="NZ61" s="14"/>
      <c r="OA61" s="14"/>
      <c r="OB61" s="14"/>
      <c r="OC61" s="14"/>
      <c r="OD61" s="14"/>
      <c r="OE61" s="14"/>
      <c r="OF61" s="14"/>
      <c r="OG61" s="14"/>
      <c r="OH61" s="14"/>
      <c r="OI61" s="14"/>
      <c r="OJ61" s="14"/>
      <c r="OK61" s="14"/>
      <c r="OL61" s="14"/>
      <c r="OM61" s="14"/>
      <c r="ON61" s="14"/>
      <c r="OO61" s="14"/>
      <c r="OP61" s="14"/>
      <c r="OQ61" s="14"/>
      <c r="OR61" s="14"/>
      <c r="OS61" s="14"/>
      <c r="OT61" s="14"/>
      <c r="OU61" s="14"/>
      <c r="OV61" s="14"/>
      <c r="OW61" s="14"/>
      <c r="OX61" s="14"/>
      <c r="OY61" s="14"/>
      <c r="OZ61" s="14"/>
      <c r="PA61" s="14"/>
      <c r="PB61" s="14"/>
      <c r="PC61" s="14"/>
      <c r="PD61" s="14"/>
      <c r="PE61" s="14"/>
      <c r="PF61" s="14"/>
      <c r="PG61" s="14"/>
      <c r="PH61" s="14"/>
      <c r="PI61" s="14"/>
      <c r="PJ61" s="14"/>
      <c r="PK61" s="14"/>
      <c r="PL61" s="14"/>
      <c r="PM61" s="14"/>
      <c r="PN61" s="14"/>
      <c r="PO61" s="14"/>
      <c r="PP61" s="14"/>
      <c r="PQ61" s="14"/>
      <c r="PR61" s="14"/>
      <c r="PS61" s="14"/>
      <c r="PT61" s="14"/>
      <c r="PU61" s="14"/>
      <c r="PV61" s="14"/>
      <c r="PW61" s="14"/>
      <c r="PX61" s="14"/>
      <c r="PY61" s="14"/>
      <c r="PZ61" s="14"/>
      <c r="QA61" s="14"/>
      <c r="QB61" s="14"/>
      <c r="QC61" s="14"/>
      <c r="QD61" s="14"/>
      <c r="QE61" s="14"/>
      <c r="QF61" s="14"/>
      <c r="QG61" s="14"/>
      <c r="QH61" s="14"/>
      <c r="QI61" s="14"/>
      <c r="QJ61" s="14"/>
      <c r="QK61" s="14"/>
      <c r="QL61" s="14"/>
      <c r="QM61" s="14"/>
      <c r="QN61" s="14"/>
      <c r="QO61" s="14"/>
      <c r="QP61" s="14"/>
      <c r="QQ61" s="14"/>
      <c r="QR61" s="14"/>
      <c r="QS61" s="14"/>
      <c r="QT61" s="14"/>
      <c r="QU61" s="14"/>
      <c r="QV61" s="14"/>
      <c r="QW61" s="14"/>
      <c r="QX61" s="14"/>
      <c r="QY61" s="14"/>
      <c r="QZ61" s="14"/>
      <c r="RA61" s="14"/>
      <c r="RB61" s="14"/>
      <c r="RC61" s="14"/>
      <c r="RD61" s="14"/>
      <c r="RE61" s="14"/>
      <c r="RF61" s="14"/>
      <c r="RG61" s="14"/>
      <c r="RH61" s="14"/>
      <c r="RI61" s="14"/>
      <c r="RJ61" s="14"/>
      <c r="RK61" s="14"/>
      <c r="RL61" s="14"/>
      <c r="RM61" s="14"/>
      <c r="RN61" s="14"/>
      <c r="RO61" s="14"/>
      <c r="RP61" s="14"/>
      <c r="RQ61" s="14"/>
      <c r="RR61" s="14"/>
      <c r="RS61" s="14"/>
      <c r="RT61" s="14"/>
      <c r="RU61" s="14"/>
      <c r="RV61" s="14"/>
      <c r="RW61" s="14"/>
      <c r="RX61" s="14"/>
      <c r="RY61" s="14"/>
      <c r="RZ61" s="14"/>
      <c r="SA61" s="14"/>
      <c r="SB61" s="14"/>
      <c r="SC61" s="14"/>
      <c r="SD61" s="14"/>
      <c r="SE61" s="14"/>
      <c r="SF61" s="14"/>
      <c r="SG61" s="14"/>
      <c r="SH61" s="14"/>
      <c r="SI61" s="14"/>
      <c r="SJ61" s="14"/>
      <c r="SK61" s="14"/>
      <c r="SL61" s="14"/>
      <c r="SM61" s="14"/>
      <c r="SN61" s="14"/>
      <c r="SO61" s="14"/>
      <c r="SP61" s="14"/>
      <c r="SQ61" s="14"/>
      <c r="SR61" s="14"/>
      <c r="SS61" s="14"/>
      <c r="ST61" s="14"/>
      <c r="SU61" s="14"/>
      <c r="SV61" s="14"/>
      <c r="SW61" s="14"/>
      <c r="SX61" s="14"/>
      <c r="SY61" s="14"/>
      <c r="SZ61" s="14"/>
      <c r="TA61" s="14"/>
      <c r="TB61" s="14"/>
      <c r="TC61" s="14"/>
      <c r="TD61" s="14"/>
      <c r="TE61" s="14"/>
      <c r="TF61" s="14"/>
      <c r="TG61" s="14"/>
      <c r="TH61" s="14"/>
      <c r="TI61" s="14"/>
      <c r="TJ61" s="14"/>
      <c r="TK61" s="14"/>
      <c r="TL61" s="14"/>
      <c r="TM61" s="14"/>
      <c r="TN61" s="14"/>
      <c r="TO61" s="14"/>
      <c r="TP61" s="14"/>
      <c r="TQ61" s="14"/>
      <c r="TR61" s="14"/>
      <c r="TS61" s="14"/>
      <c r="TT61" s="14"/>
      <c r="TU61" s="14"/>
      <c r="TV61" s="14"/>
      <c r="TW61" s="14"/>
      <c r="TX61" s="14"/>
      <c r="TY61" s="14"/>
      <c r="TZ61" s="14"/>
      <c r="UA61" s="14"/>
      <c r="UB61" s="14"/>
      <c r="UC61" s="14"/>
      <c r="UD61" s="14"/>
      <c r="UE61" s="14"/>
      <c r="UF61" s="14"/>
      <c r="UG61" s="14"/>
      <c r="UH61" s="14"/>
      <c r="UI61" s="14"/>
      <c r="UJ61" s="14"/>
      <c r="UK61" s="14"/>
      <c r="UL61" s="14"/>
      <c r="UM61" s="14"/>
      <c r="UN61" s="14"/>
      <c r="UO61" s="14"/>
      <c r="UP61" s="14"/>
      <c r="UQ61" s="14"/>
      <c r="UR61" s="14"/>
      <c r="US61" s="14"/>
      <c r="UT61" s="14"/>
      <c r="UU61" s="14"/>
      <c r="UV61" s="14"/>
      <c r="UW61" s="14"/>
      <c r="UX61" s="14"/>
      <c r="UY61" s="14"/>
      <c r="UZ61" s="14"/>
      <c r="VA61" s="14"/>
      <c r="VB61" s="14"/>
      <c r="VC61" s="14"/>
      <c r="VD61" s="14"/>
      <c r="VE61" s="14"/>
      <c r="VF61" s="14"/>
      <c r="VG61" s="14"/>
      <c r="VH61" s="14"/>
      <c r="VI61" s="14"/>
      <c r="VJ61" s="14"/>
      <c r="VK61" s="14"/>
      <c r="VL61" s="14"/>
      <c r="VM61" s="14"/>
      <c r="VN61" s="14"/>
      <c r="VO61" s="14"/>
      <c r="VP61" s="14"/>
      <c r="VQ61" s="14"/>
      <c r="VR61" s="14"/>
      <c r="VS61" s="14"/>
      <c r="VT61" s="14"/>
      <c r="VU61" s="14"/>
      <c r="VV61" s="14"/>
      <c r="VW61" s="14"/>
      <c r="VX61" s="14"/>
      <c r="VY61" s="14"/>
      <c r="VZ61" s="14"/>
      <c r="WA61" s="14"/>
      <c r="WB61" s="14"/>
      <c r="WC61" s="14"/>
      <c r="WD61" s="14"/>
      <c r="WE61" s="14"/>
      <c r="WF61" s="14"/>
      <c r="WG61" s="14"/>
      <c r="WH61" s="14"/>
      <c r="WI61" s="14"/>
      <c r="WJ61" s="14"/>
      <c r="WK61" s="14"/>
      <c r="WL61" s="14"/>
      <c r="WM61" s="14"/>
      <c r="WN61" s="14"/>
      <c r="WO61" s="14"/>
      <c r="WP61" s="14"/>
      <c r="WQ61" s="14"/>
      <c r="WR61" s="14"/>
      <c r="WS61" s="14"/>
      <c r="WT61" s="14"/>
      <c r="WU61" s="14"/>
      <c r="WV61" s="14"/>
      <c r="WW61" s="14"/>
      <c r="WX61" s="14"/>
      <c r="WY61" s="14"/>
      <c r="WZ61" s="14"/>
      <c r="XA61" s="14"/>
      <c r="XB61" s="14"/>
      <c r="XC61" s="14"/>
      <c r="XD61" s="14"/>
      <c r="XE61" s="14"/>
      <c r="XF61" s="14"/>
      <c r="XG61" s="14"/>
      <c r="XH61" s="14"/>
      <c r="XI61" s="14"/>
      <c r="XJ61" s="14"/>
      <c r="XK61" s="14"/>
      <c r="XL61" s="14"/>
      <c r="XM61" s="14"/>
      <c r="XN61" s="14"/>
      <c r="XO61" s="14"/>
      <c r="XP61" s="14"/>
      <c r="XQ61" s="14"/>
      <c r="XR61" s="14"/>
      <c r="XS61" s="14"/>
      <c r="XT61" s="14"/>
      <c r="XU61" s="14"/>
      <c r="XV61" s="14"/>
      <c r="XW61" s="14"/>
      <c r="XX61" s="14"/>
      <c r="XY61" s="14"/>
      <c r="XZ61" s="14"/>
      <c r="YA61" s="14"/>
      <c r="YB61" s="14"/>
      <c r="YC61" s="14"/>
      <c r="YD61" s="14"/>
      <c r="YE61" s="14"/>
      <c r="YF61" s="14"/>
      <c r="YG61" s="14"/>
      <c r="YH61" s="14"/>
      <c r="YI61" s="14"/>
      <c r="YJ61" s="14"/>
      <c r="YK61" s="14"/>
      <c r="YL61" s="14"/>
      <c r="YM61" s="14"/>
      <c r="YN61" s="14"/>
      <c r="YO61" s="14"/>
      <c r="YP61" s="14"/>
      <c r="YQ61" s="14"/>
      <c r="YR61" s="14"/>
      <c r="YS61" s="14"/>
      <c r="YT61" s="14"/>
      <c r="YU61" s="14"/>
      <c r="YV61" s="14"/>
      <c r="YW61" s="14"/>
      <c r="YX61" s="14"/>
      <c r="YY61" s="14"/>
      <c r="YZ61" s="14"/>
      <c r="ZA61" s="14"/>
      <c r="ZB61" s="14"/>
      <c r="ZC61" s="14"/>
      <c r="ZD61" s="14"/>
      <c r="ZE61" s="14"/>
      <c r="ZF61" s="14"/>
      <c r="ZG61" s="14"/>
      <c r="ZH61" s="14"/>
      <c r="ZI61" s="14"/>
      <c r="ZJ61" s="14"/>
      <c r="ZK61" s="14"/>
      <c r="ZL61" s="14"/>
      <c r="ZM61" s="14"/>
      <c r="ZN61" s="14"/>
      <c r="ZO61" s="14"/>
      <c r="ZP61" s="14"/>
      <c r="ZQ61" s="14"/>
      <c r="ZR61" s="14"/>
      <c r="ZS61" s="14"/>
      <c r="ZT61" s="14"/>
      <c r="ZU61" s="14"/>
      <c r="ZV61" s="14"/>
      <c r="ZW61" s="14"/>
      <c r="ZX61" s="14"/>
      <c r="ZY61" s="14"/>
      <c r="ZZ61" s="14"/>
      <c r="AAA61" s="14"/>
      <c r="AAB61" s="14"/>
      <c r="AAC61" s="14"/>
      <c r="AAD61" s="14"/>
      <c r="AAE61" s="14"/>
      <c r="AAF61" s="14"/>
      <c r="AAG61" s="14"/>
      <c r="AAH61" s="14"/>
      <c r="AAI61" s="14"/>
      <c r="AAJ61" s="14"/>
      <c r="AAK61" s="14"/>
      <c r="AAL61" s="14"/>
      <c r="AAM61" s="14"/>
      <c r="AAN61" s="14"/>
      <c r="AAO61" s="14"/>
      <c r="AAP61" s="14"/>
      <c r="AAQ61" s="14"/>
      <c r="AAR61" s="14"/>
      <c r="AAS61" s="14"/>
      <c r="AAT61" s="14"/>
      <c r="AAU61" s="14"/>
      <c r="AAV61" s="14"/>
      <c r="AAW61" s="14"/>
      <c r="AAX61" s="14"/>
      <c r="AAY61" s="14"/>
      <c r="AAZ61" s="14"/>
      <c r="ABA61" s="14"/>
      <c r="ABB61" s="14"/>
      <c r="ABC61" s="14"/>
      <c r="ABD61" s="14"/>
      <c r="ABE61" s="14"/>
      <c r="ABF61" s="14"/>
      <c r="ABG61" s="14"/>
      <c r="ABH61" s="14"/>
      <c r="ABI61" s="14"/>
      <c r="ABJ61" s="14"/>
      <c r="ABK61" s="14"/>
      <c r="ABL61" s="14"/>
      <c r="ABM61" s="14"/>
      <c r="ABN61" s="14"/>
      <c r="ABO61" s="14"/>
      <c r="ABP61" s="14"/>
      <c r="ABQ61" s="14"/>
      <c r="ABR61" s="14"/>
      <c r="ABS61" s="14"/>
      <c r="ABT61" s="14"/>
      <c r="ABU61" s="14"/>
      <c r="ABV61" s="14"/>
      <c r="ABW61" s="14"/>
      <c r="ABX61" s="14"/>
      <c r="ABY61" s="14"/>
      <c r="ABZ61" s="14"/>
      <c r="ACA61" s="14"/>
      <c r="ACB61" s="14"/>
      <c r="ACC61" s="14"/>
      <c r="ACD61" s="14"/>
      <c r="ACE61" s="14"/>
      <c r="ACF61" s="14"/>
      <c r="ACG61" s="14"/>
      <c r="ACH61" s="14"/>
      <c r="ACI61" s="14"/>
      <c r="ACJ61" s="14"/>
      <c r="ACK61" s="14"/>
      <c r="ACL61" s="14"/>
      <c r="ACM61" s="14"/>
      <c r="ACN61" s="14"/>
      <c r="ACO61" s="14"/>
      <c r="ACP61" s="14"/>
      <c r="ACQ61" s="14"/>
      <c r="ACR61" s="14"/>
      <c r="ACS61" s="14"/>
      <c r="ACT61" s="14"/>
      <c r="ACU61" s="14"/>
      <c r="ACV61" s="14"/>
      <c r="ACW61" s="14"/>
      <c r="ACX61" s="14"/>
      <c r="ACY61" s="14"/>
      <c r="ACZ61" s="14"/>
      <c r="ADA61" s="14"/>
      <c r="ADB61" s="14"/>
      <c r="ADC61" s="14"/>
      <c r="ADD61" s="14"/>
      <c r="ADE61" s="14"/>
      <c r="ADF61" s="14"/>
      <c r="ADG61" s="14"/>
      <c r="ADH61" s="14"/>
      <c r="ADI61" s="14"/>
      <c r="ADJ61" s="14"/>
      <c r="ADK61" s="14"/>
      <c r="ADL61" s="14"/>
      <c r="ADM61" s="14"/>
      <c r="ADN61" s="14"/>
      <c r="ADO61" s="14"/>
      <c r="ADP61" s="14"/>
      <c r="ADQ61" s="14"/>
      <c r="ADR61" s="14"/>
      <c r="ADS61" s="14"/>
      <c r="ADT61" s="14"/>
      <c r="ADU61" s="14"/>
      <c r="ADV61" s="14"/>
      <c r="ADW61" s="14"/>
      <c r="ADX61" s="14"/>
      <c r="ADY61" s="14"/>
      <c r="ADZ61" s="14"/>
      <c r="AEA61" s="14"/>
      <c r="AEB61" s="14"/>
      <c r="AEC61" s="14"/>
      <c r="AED61" s="14"/>
      <c r="AEE61" s="14"/>
      <c r="AEF61" s="14"/>
      <c r="AEG61" s="14"/>
      <c r="AEH61" s="14"/>
      <c r="AEI61" s="14"/>
      <c r="AEJ61" s="14"/>
      <c r="AEK61" s="14"/>
      <c r="AEL61" s="14"/>
      <c r="AEM61" s="14"/>
      <c r="AEN61" s="14"/>
      <c r="AEO61" s="14"/>
      <c r="AEP61" s="14"/>
      <c r="AEQ61" s="14"/>
      <c r="AER61" s="14"/>
      <c r="AES61" s="14"/>
      <c r="AET61" s="14"/>
      <c r="AEU61" s="14"/>
      <c r="AEV61" s="14"/>
      <c r="AEW61" s="14"/>
      <c r="AEX61" s="14"/>
      <c r="AEY61" s="14"/>
      <c r="AEZ61" s="14"/>
      <c r="AFA61" s="14"/>
      <c r="AFB61" s="14"/>
      <c r="AFC61" s="14"/>
      <c r="AFD61" s="14"/>
      <c r="AFE61" s="14"/>
      <c r="AFF61" s="14"/>
      <c r="AFG61" s="14"/>
      <c r="AFH61" s="14"/>
      <c r="AFI61" s="14"/>
      <c r="AFJ61" s="14"/>
      <c r="AFK61" s="14"/>
      <c r="AFL61" s="14"/>
      <c r="AFM61" s="14"/>
      <c r="AFN61" s="14"/>
      <c r="AFO61" s="14"/>
      <c r="AFP61" s="14"/>
      <c r="AFQ61" s="14"/>
      <c r="AFR61" s="14"/>
      <c r="AFS61" s="14"/>
      <c r="AFT61" s="14"/>
      <c r="AFU61" s="14"/>
      <c r="AFV61" s="14"/>
      <c r="AFW61" s="14"/>
      <c r="AFX61" s="14"/>
      <c r="AFY61" s="14"/>
      <c r="AFZ61" s="14"/>
      <c r="AGA61" s="14"/>
      <c r="AGB61" s="14"/>
      <c r="AGC61" s="14"/>
      <c r="AGD61" s="14"/>
      <c r="AGE61" s="14"/>
      <c r="AGF61" s="14"/>
      <c r="AGG61" s="14"/>
      <c r="AGH61" s="14"/>
      <c r="AGI61" s="14"/>
      <c r="AGJ61" s="14"/>
      <c r="AGK61" s="14"/>
      <c r="AGL61" s="14"/>
      <c r="AGM61" s="14"/>
      <c r="AGN61" s="14"/>
      <c r="AGO61" s="14"/>
      <c r="AGP61" s="14"/>
      <c r="AGQ61" s="14"/>
      <c r="AGR61" s="14"/>
      <c r="AGS61" s="14"/>
      <c r="AGT61" s="14"/>
      <c r="AGU61" s="14"/>
      <c r="AGV61" s="14"/>
      <c r="AGW61" s="14"/>
      <c r="AGX61" s="14"/>
      <c r="AGY61" s="14"/>
      <c r="AGZ61" s="14"/>
      <c r="AHA61" s="14"/>
      <c r="AHB61" s="14"/>
      <c r="AHC61" s="14"/>
      <c r="AHD61" s="14"/>
      <c r="AHE61" s="14"/>
      <c r="AHF61" s="14"/>
      <c r="AHG61" s="14"/>
      <c r="AHH61" s="14"/>
      <c r="AHI61" s="14"/>
      <c r="AHJ61" s="14"/>
      <c r="AHK61" s="14"/>
      <c r="AHL61" s="14"/>
      <c r="AHM61" s="14"/>
      <c r="AHN61" s="14"/>
      <c r="AHO61" s="14"/>
      <c r="AHP61" s="14"/>
      <c r="AHQ61" s="14"/>
      <c r="AHR61" s="14"/>
      <c r="AHS61" s="14"/>
      <c r="AHT61" s="14"/>
      <c r="AHU61" s="14"/>
      <c r="AHV61" s="14"/>
      <c r="AHW61" s="14"/>
      <c r="AHX61" s="14"/>
      <c r="AHY61" s="14"/>
      <c r="AHZ61" s="14"/>
      <c r="AIA61" s="14"/>
      <c r="AIB61" s="14"/>
      <c r="AIC61" s="14"/>
      <c r="AID61" s="14"/>
      <c r="AIE61" s="14"/>
      <c r="AIF61" s="14"/>
      <c r="AIG61" s="14"/>
      <c r="AIH61" s="14"/>
      <c r="AII61" s="14"/>
      <c r="AIJ61" s="14"/>
      <c r="AIK61" s="14"/>
      <c r="AIL61" s="14"/>
      <c r="AIM61" s="14"/>
      <c r="AIN61" s="14"/>
      <c r="AIO61" s="14"/>
      <c r="AIP61" s="14"/>
      <c r="AIQ61" s="14"/>
      <c r="AIR61" s="14"/>
      <c r="AIS61" s="14"/>
      <c r="AIT61" s="14"/>
      <c r="AIU61" s="14"/>
      <c r="AIV61" s="14"/>
      <c r="AIW61" s="14"/>
      <c r="AIX61" s="14"/>
      <c r="AIY61" s="14"/>
      <c r="AIZ61" s="14"/>
      <c r="AJA61" s="14"/>
      <c r="AJB61" s="14"/>
      <c r="AJC61" s="14"/>
      <c r="AJD61" s="14"/>
      <c r="AJE61" s="14"/>
      <c r="AJF61" s="14"/>
      <c r="AJG61" s="14"/>
      <c r="AJH61" s="14"/>
      <c r="AJI61" s="14"/>
      <c r="AJJ61" s="14"/>
      <c r="AJK61" s="14"/>
      <c r="AJL61" s="14"/>
      <c r="AJM61" s="14"/>
      <c r="AJN61" s="14"/>
      <c r="AJO61" s="14"/>
      <c r="AJP61" s="14"/>
      <c r="AJQ61" s="14"/>
      <c r="AJR61" s="14"/>
      <c r="AJS61" s="14"/>
      <c r="AJT61" s="14"/>
      <c r="AJU61" s="14"/>
      <c r="AJV61" s="14"/>
      <c r="AJW61" s="14"/>
      <c r="AJX61" s="14"/>
      <c r="AJY61" s="14"/>
      <c r="AJZ61" s="14"/>
      <c r="AKA61" s="14"/>
      <c r="AKB61" s="14"/>
      <c r="AKC61" s="14"/>
      <c r="AKD61" s="14"/>
      <c r="AKE61" s="14"/>
      <c r="AKF61" s="14"/>
      <c r="AKG61" s="14"/>
      <c r="AKH61" s="14"/>
      <c r="AKI61" s="14"/>
      <c r="AKJ61" s="14"/>
      <c r="AKK61" s="14"/>
      <c r="AKL61" s="14"/>
      <c r="AKM61" s="14"/>
      <c r="AKN61" s="14"/>
      <c r="AKO61" s="14"/>
      <c r="AKP61" s="14"/>
      <c r="AKQ61" s="14"/>
      <c r="AKR61" s="14"/>
      <c r="AKS61" s="14"/>
      <c r="AKT61" s="14"/>
      <c r="AKU61" s="14"/>
      <c r="AKV61" s="14"/>
      <c r="AKW61" s="14"/>
      <c r="AKX61" s="14"/>
      <c r="AKY61" s="14"/>
      <c r="AKZ61" s="14"/>
      <c r="ALA61" s="14"/>
      <c r="ALB61" s="14"/>
      <c r="ALC61" s="14"/>
      <c r="ALD61" s="14"/>
      <c r="ALE61" s="14"/>
      <c r="ALF61" s="14"/>
      <c r="ALG61" s="14"/>
      <c r="ALH61" s="14"/>
      <c r="ALI61" s="14"/>
      <c r="ALJ61" s="14"/>
      <c r="ALK61" s="14"/>
      <c r="ALL61" s="14"/>
      <c r="ALM61" s="14"/>
      <c r="ALN61" s="14"/>
      <c r="ALO61" s="14"/>
      <c r="ALP61" s="14"/>
      <c r="ALQ61" s="14"/>
      <c r="ALR61" s="14"/>
      <c r="ALS61" s="14"/>
      <c r="ALT61" s="14"/>
      <c r="ALU61" s="14"/>
      <c r="ALV61" s="14"/>
      <c r="ALW61" s="14"/>
      <c r="ALX61" s="14"/>
      <c r="ALY61" s="14"/>
      <c r="ALZ61" s="14"/>
      <c r="AMA61" s="14"/>
      <c r="AMB61" s="14"/>
      <c r="AMC61" s="14"/>
      <c r="AMD61" s="14"/>
      <c r="AME61" s="14"/>
      <c r="AMF61" s="14"/>
      <c r="AMG61" s="14"/>
      <c r="AMH61" s="14"/>
      <c r="AMI61" s="14"/>
      <c r="AMJ61" s="14"/>
      <c r="AMK61" s="14"/>
      <c r="AML61" s="14"/>
      <c r="AMM61" s="14"/>
      <c r="AMN61" s="14"/>
      <c r="AMO61" s="14"/>
    </row>
    <row r="62" spans="1:1029" s="139" customFormat="1" ht="32.25" customHeight="1" x14ac:dyDescent="0.25">
      <c r="A62" s="1738" t="s">
        <v>3</v>
      </c>
      <c r="B62" s="702" t="s">
        <v>537</v>
      </c>
      <c r="C62" s="702" t="s">
        <v>538</v>
      </c>
      <c r="D62" s="141" t="s">
        <v>540</v>
      </c>
      <c r="E62" s="140">
        <v>44830</v>
      </c>
      <c r="F62" s="702" t="s">
        <v>722</v>
      </c>
      <c r="IW62" s="14"/>
      <c r="IX62" s="14"/>
      <c r="IY62" s="14"/>
      <c r="IZ62" s="14"/>
      <c r="JA62" s="14"/>
      <c r="JB62" s="14"/>
      <c r="JC62" s="14"/>
      <c r="JD62" s="14"/>
      <c r="JE62" s="14"/>
      <c r="JF62" s="14"/>
      <c r="JG62" s="14"/>
      <c r="JH62" s="14"/>
      <c r="JI62" s="14"/>
      <c r="JJ62" s="14"/>
      <c r="JK62" s="14"/>
      <c r="JL62" s="14"/>
      <c r="JM62" s="14"/>
      <c r="JN62" s="14"/>
      <c r="JO62" s="14"/>
      <c r="JP62" s="14"/>
      <c r="JQ62" s="14"/>
      <c r="JR62" s="14"/>
      <c r="JS62" s="14"/>
      <c r="JT62" s="14"/>
      <c r="JU62" s="14"/>
      <c r="JV62" s="14"/>
      <c r="JW62" s="14"/>
      <c r="JX62" s="14"/>
      <c r="JY62" s="14"/>
      <c r="JZ62" s="14"/>
      <c r="KA62" s="14"/>
      <c r="KB62" s="14"/>
      <c r="KC62" s="14"/>
      <c r="KD62" s="14"/>
      <c r="KE62" s="14"/>
      <c r="KF62" s="14"/>
      <c r="KG62" s="14"/>
      <c r="KH62" s="14"/>
      <c r="KI62" s="14"/>
      <c r="KJ62" s="14"/>
      <c r="KK62" s="14"/>
      <c r="KL62" s="14"/>
      <c r="KM62" s="14"/>
      <c r="KN62" s="14"/>
      <c r="KO62" s="14"/>
      <c r="KP62" s="14"/>
      <c r="KQ62" s="14"/>
      <c r="KR62" s="14"/>
      <c r="KS62" s="14"/>
      <c r="KT62" s="14"/>
      <c r="KU62" s="14"/>
      <c r="KV62" s="14"/>
      <c r="KW62" s="14"/>
      <c r="KX62" s="14"/>
      <c r="KY62" s="14"/>
      <c r="KZ62" s="14"/>
      <c r="LA62" s="14"/>
      <c r="LB62" s="14"/>
      <c r="LC62" s="14"/>
      <c r="LD62" s="14"/>
      <c r="LE62" s="14"/>
      <c r="LF62" s="14"/>
      <c r="LG62" s="14"/>
      <c r="LH62" s="14"/>
      <c r="LI62" s="14"/>
      <c r="LJ62" s="14"/>
      <c r="LK62" s="14"/>
      <c r="LL62" s="14"/>
      <c r="LM62" s="14"/>
      <c r="LN62" s="14"/>
      <c r="LO62" s="14"/>
      <c r="LP62" s="14"/>
      <c r="LQ62" s="14"/>
      <c r="LR62" s="14"/>
      <c r="LS62" s="14"/>
      <c r="LT62" s="14"/>
      <c r="LU62" s="14"/>
      <c r="LV62" s="14"/>
      <c r="LW62" s="14"/>
      <c r="LX62" s="14"/>
      <c r="LY62" s="14"/>
      <c r="LZ62" s="14"/>
      <c r="MA62" s="14"/>
      <c r="MB62" s="14"/>
      <c r="MC62" s="14"/>
      <c r="MD62" s="14"/>
      <c r="ME62" s="14"/>
      <c r="MF62" s="14"/>
      <c r="MG62" s="14"/>
      <c r="MH62" s="14"/>
      <c r="MI62" s="14"/>
      <c r="MJ62" s="14"/>
      <c r="MK62" s="14"/>
      <c r="ML62" s="14"/>
      <c r="MM62" s="14"/>
      <c r="MN62" s="14"/>
      <c r="MO62" s="14"/>
      <c r="MP62" s="14"/>
      <c r="MQ62" s="14"/>
      <c r="MR62" s="14"/>
      <c r="MS62" s="14"/>
      <c r="MT62" s="14"/>
      <c r="MU62" s="14"/>
      <c r="MV62" s="14"/>
      <c r="MW62" s="14"/>
      <c r="MX62" s="14"/>
      <c r="MY62" s="14"/>
      <c r="MZ62" s="14"/>
      <c r="NA62" s="14"/>
      <c r="NB62" s="14"/>
      <c r="NC62" s="14"/>
      <c r="ND62" s="14"/>
      <c r="NE62" s="14"/>
      <c r="NF62" s="14"/>
      <c r="NG62" s="14"/>
      <c r="NH62" s="14"/>
      <c r="NI62" s="14"/>
      <c r="NJ62" s="14"/>
      <c r="NK62" s="14"/>
      <c r="NL62" s="14"/>
      <c r="NM62" s="14"/>
      <c r="NN62" s="14"/>
      <c r="NO62" s="14"/>
      <c r="NP62" s="14"/>
      <c r="NQ62" s="14"/>
      <c r="NR62" s="14"/>
      <c r="NS62" s="14"/>
      <c r="NT62" s="14"/>
      <c r="NU62" s="14"/>
      <c r="NV62" s="14"/>
      <c r="NW62" s="14"/>
      <c r="NX62" s="14"/>
      <c r="NY62" s="14"/>
      <c r="NZ62" s="14"/>
      <c r="OA62" s="14"/>
      <c r="OB62" s="14"/>
      <c r="OC62" s="14"/>
      <c r="OD62" s="14"/>
      <c r="OE62" s="14"/>
      <c r="OF62" s="14"/>
      <c r="OG62" s="14"/>
      <c r="OH62" s="14"/>
      <c r="OI62" s="14"/>
      <c r="OJ62" s="14"/>
      <c r="OK62" s="14"/>
      <c r="OL62" s="14"/>
      <c r="OM62" s="14"/>
      <c r="ON62" s="14"/>
      <c r="OO62" s="14"/>
      <c r="OP62" s="14"/>
      <c r="OQ62" s="14"/>
      <c r="OR62" s="14"/>
      <c r="OS62" s="14"/>
      <c r="OT62" s="14"/>
      <c r="OU62" s="14"/>
      <c r="OV62" s="14"/>
      <c r="OW62" s="14"/>
      <c r="OX62" s="14"/>
      <c r="OY62" s="14"/>
      <c r="OZ62" s="14"/>
      <c r="PA62" s="14"/>
      <c r="PB62" s="14"/>
      <c r="PC62" s="14"/>
      <c r="PD62" s="14"/>
      <c r="PE62" s="14"/>
      <c r="PF62" s="14"/>
      <c r="PG62" s="14"/>
      <c r="PH62" s="14"/>
      <c r="PI62" s="14"/>
      <c r="PJ62" s="14"/>
      <c r="PK62" s="14"/>
      <c r="PL62" s="14"/>
      <c r="PM62" s="14"/>
      <c r="PN62" s="14"/>
      <c r="PO62" s="14"/>
      <c r="PP62" s="14"/>
      <c r="PQ62" s="14"/>
      <c r="PR62" s="14"/>
      <c r="PS62" s="14"/>
      <c r="PT62" s="14"/>
      <c r="PU62" s="14"/>
      <c r="PV62" s="14"/>
      <c r="PW62" s="14"/>
      <c r="PX62" s="14"/>
      <c r="PY62" s="14"/>
      <c r="PZ62" s="14"/>
      <c r="QA62" s="14"/>
      <c r="QB62" s="14"/>
      <c r="QC62" s="14"/>
      <c r="QD62" s="14"/>
      <c r="QE62" s="14"/>
      <c r="QF62" s="14"/>
      <c r="QG62" s="14"/>
      <c r="QH62" s="14"/>
      <c r="QI62" s="14"/>
      <c r="QJ62" s="14"/>
      <c r="QK62" s="14"/>
      <c r="QL62" s="14"/>
      <c r="QM62" s="14"/>
      <c r="QN62" s="14"/>
      <c r="QO62" s="14"/>
      <c r="QP62" s="14"/>
      <c r="QQ62" s="14"/>
      <c r="QR62" s="14"/>
      <c r="QS62" s="14"/>
      <c r="QT62" s="14"/>
      <c r="QU62" s="14"/>
      <c r="QV62" s="14"/>
      <c r="QW62" s="14"/>
      <c r="QX62" s="14"/>
      <c r="QY62" s="14"/>
      <c r="QZ62" s="14"/>
      <c r="RA62" s="14"/>
      <c r="RB62" s="14"/>
      <c r="RC62" s="14"/>
      <c r="RD62" s="14"/>
      <c r="RE62" s="14"/>
      <c r="RF62" s="14"/>
      <c r="RG62" s="14"/>
      <c r="RH62" s="14"/>
      <c r="RI62" s="14"/>
      <c r="RJ62" s="14"/>
      <c r="RK62" s="14"/>
      <c r="RL62" s="14"/>
      <c r="RM62" s="14"/>
      <c r="RN62" s="14"/>
      <c r="RO62" s="14"/>
      <c r="RP62" s="14"/>
      <c r="RQ62" s="14"/>
      <c r="RR62" s="14"/>
      <c r="RS62" s="14"/>
      <c r="RT62" s="14"/>
      <c r="RU62" s="14"/>
      <c r="RV62" s="14"/>
      <c r="RW62" s="14"/>
      <c r="RX62" s="14"/>
      <c r="RY62" s="14"/>
      <c r="RZ62" s="14"/>
      <c r="SA62" s="14"/>
      <c r="SB62" s="14"/>
      <c r="SC62" s="14"/>
      <c r="SD62" s="14"/>
      <c r="SE62" s="14"/>
      <c r="SF62" s="14"/>
      <c r="SG62" s="14"/>
      <c r="SH62" s="14"/>
      <c r="SI62" s="14"/>
      <c r="SJ62" s="14"/>
      <c r="SK62" s="14"/>
      <c r="SL62" s="14"/>
      <c r="SM62" s="14"/>
      <c r="SN62" s="14"/>
      <c r="SO62" s="14"/>
      <c r="SP62" s="14"/>
      <c r="SQ62" s="14"/>
      <c r="SR62" s="14"/>
      <c r="SS62" s="14"/>
      <c r="ST62" s="14"/>
      <c r="SU62" s="14"/>
      <c r="SV62" s="14"/>
      <c r="SW62" s="14"/>
      <c r="SX62" s="14"/>
      <c r="SY62" s="14"/>
      <c r="SZ62" s="14"/>
      <c r="TA62" s="14"/>
      <c r="TB62" s="14"/>
      <c r="TC62" s="14"/>
      <c r="TD62" s="14"/>
      <c r="TE62" s="14"/>
      <c r="TF62" s="14"/>
      <c r="TG62" s="14"/>
      <c r="TH62" s="14"/>
      <c r="TI62" s="14"/>
      <c r="TJ62" s="14"/>
      <c r="TK62" s="14"/>
      <c r="TL62" s="14"/>
      <c r="TM62" s="14"/>
      <c r="TN62" s="14"/>
      <c r="TO62" s="14"/>
      <c r="TP62" s="14"/>
      <c r="TQ62" s="14"/>
      <c r="TR62" s="14"/>
      <c r="TS62" s="14"/>
      <c r="TT62" s="14"/>
      <c r="TU62" s="14"/>
      <c r="TV62" s="14"/>
      <c r="TW62" s="14"/>
      <c r="TX62" s="14"/>
      <c r="TY62" s="14"/>
      <c r="TZ62" s="14"/>
      <c r="UA62" s="14"/>
      <c r="UB62" s="14"/>
      <c r="UC62" s="14"/>
      <c r="UD62" s="14"/>
      <c r="UE62" s="14"/>
      <c r="UF62" s="14"/>
      <c r="UG62" s="14"/>
      <c r="UH62" s="14"/>
      <c r="UI62" s="14"/>
      <c r="UJ62" s="14"/>
      <c r="UK62" s="14"/>
      <c r="UL62" s="14"/>
      <c r="UM62" s="14"/>
      <c r="UN62" s="14"/>
      <c r="UO62" s="14"/>
      <c r="UP62" s="14"/>
      <c r="UQ62" s="14"/>
      <c r="UR62" s="14"/>
      <c r="US62" s="14"/>
      <c r="UT62" s="14"/>
      <c r="UU62" s="14"/>
      <c r="UV62" s="14"/>
      <c r="UW62" s="14"/>
      <c r="UX62" s="14"/>
      <c r="UY62" s="14"/>
      <c r="UZ62" s="14"/>
      <c r="VA62" s="14"/>
      <c r="VB62" s="14"/>
      <c r="VC62" s="14"/>
      <c r="VD62" s="14"/>
      <c r="VE62" s="14"/>
      <c r="VF62" s="14"/>
      <c r="VG62" s="14"/>
      <c r="VH62" s="14"/>
      <c r="VI62" s="14"/>
      <c r="VJ62" s="14"/>
      <c r="VK62" s="14"/>
      <c r="VL62" s="14"/>
      <c r="VM62" s="14"/>
      <c r="VN62" s="14"/>
      <c r="VO62" s="14"/>
      <c r="VP62" s="14"/>
      <c r="VQ62" s="14"/>
      <c r="VR62" s="14"/>
      <c r="VS62" s="14"/>
      <c r="VT62" s="14"/>
      <c r="VU62" s="14"/>
      <c r="VV62" s="14"/>
      <c r="VW62" s="14"/>
      <c r="VX62" s="14"/>
      <c r="VY62" s="14"/>
      <c r="VZ62" s="14"/>
      <c r="WA62" s="14"/>
      <c r="WB62" s="14"/>
      <c r="WC62" s="14"/>
      <c r="WD62" s="14"/>
      <c r="WE62" s="14"/>
      <c r="WF62" s="14"/>
      <c r="WG62" s="14"/>
      <c r="WH62" s="14"/>
      <c r="WI62" s="14"/>
      <c r="WJ62" s="14"/>
      <c r="WK62" s="14"/>
      <c r="WL62" s="14"/>
      <c r="WM62" s="14"/>
      <c r="WN62" s="14"/>
      <c r="WO62" s="14"/>
      <c r="WP62" s="14"/>
      <c r="WQ62" s="14"/>
      <c r="WR62" s="14"/>
      <c r="WS62" s="14"/>
      <c r="WT62" s="14"/>
      <c r="WU62" s="14"/>
      <c r="WV62" s="14"/>
      <c r="WW62" s="14"/>
      <c r="WX62" s="14"/>
      <c r="WY62" s="14"/>
      <c r="WZ62" s="14"/>
      <c r="XA62" s="14"/>
      <c r="XB62" s="14"/>
      <c r="XC62" s="14"/>
      <c r="XD62" s="14"/>
      <c r="XE62" s="14"/>
      <c r="XF62" s="14"/>
      <c r="XG62" s="14"/>
      <c r="XH62" s="14"/>
      <c r="XI62" s="14"/>
      <c r="XJ62" s="14"/>
      <c r="XK62" s="14"/>
      <c r="XL62" s="14"/>
      <c r="XM62" s="14"/>
      <c r="XN62" s="14"/>
      <c r="XO62" s="14"/>
      <c r="XP62" s="14"/>
      <c r="XQ62" s="14"/>
      <c r="XR62" s="14"/>
      <c r="XS62" s="14"/>
      <c r="XT62" s="14"/>
      <c r="XU62" s="14"/>
      <c r="XV62" s="14"/>
      <c r="XW62" s="14"/>
      <c r="XX62" s="14"/>
      <c r="XY62" s="14"/>
      <c r="XZ62" s="14"/>
      <c r="YA62" s="14"/>
      <c r="YB62" s="14"/>
      <c r="YC62" s="14"/>
      <c r="YD62" s="14"/>
      <c r="YE62" s="14"/>
      <c r="YF62" s="14"/>
      <c r="YG62" s="14"/>
      <c r="YH62" s="14"/>
      <c r="YI62" s="14"/>
      <c r="YJ62" s="14"/>
      <c r="YK62" s="14"/>
      <c r="YL62" s="14"/>
      <c r="YM62" s="14"/>
      <c r="YN62" s="14"/>
      <c r="YO62" s="14"/>
      <c r="YP62" s="14"/>
      <c r="YQ62" s="14"/>
      <c r="YR62" s="14"/>
      <c r="YS62" s="14"/>
      <c r="YT62" s="14"/>
      <c r="YU62" s="14"/>
      <c r="YV62" s="14"/>
      <c r="YW62" s="14"/>
      <c r="YX62" s="14"/>
      <c r="YY62" s="14"/>
      <c r="YZ62" s="14"/>
      <c r="ZA62" s="14"/>
      <c r="ZB62" s="14"/>
      <c r="ZC62" s="14"/>
      <c r="ZD62" s="14"/>
      <c r="ZE62" s="14"/>
      <c r="ZF62" s="14"/>
      <c r="ZG62" s="14"/>
      <c r="ZH62" s="14"/>
      <c r="ZI62" s="14"/>
      <c r="ZJ62" s="14"/>
      <c r="ZK62" s="14"/>
      <c r="ZL62" s="14"/>
      <c r="ZM62" s="14"/>
      <c r="ZN62" s="14"/>
      <c r="ZO62" s="14"/>
      <c r="ZP62" s="14"/>
      <c r="ZQ62" s="14"/>
      <c r="ZR62" s="14"/>
      <c r="ZS62" s="14"/>
      <c r="ZT62" s="14"/>
      <c r="ZU62" s="14"/>
      <c r="ZV62" s="14"/>
      <c r="ZW62" s="14"/>
      <c r="ZX62" s="14"/>
      <c r="ZY62" s="14"/>
      <c r="ZZ62" s="14"/>
      <c r="AAA62" s="14"/>
      <c r="AAB62" s="14"/>
      <c r="AAC62" s="14"/>
      <c r="AAD62" s="14"/>
      <c r="AAE62" s="14"/>
      <c r="AAF62" s="14"/>
      <c r="AAG62" s="14"/>
      <c r="AAH62" s="14"/>
      <c r="AAI62" s="14"/>
      <c r="AAJ62" s="14"/>
      <c r="AAK62" s="14"/>
      <c r="AAL62" s="14"/>
      <c r="AAM62" s="14"/>
      <c r="AAN62" s="14"/>
      <c r="AAO62" s="14"/>
      <c r="AAP62" s="14"/>
      <c r="AAQ62" s="14"/>
      <c r="AAR62" s="14"/>
      <c r="AAS62" s="14"/>
      <c r="AAT62" s="14"/>
      <c r="AAU62" s="14"/>
      <c r="AAV62" s="14"/>
      <c r="AAW62" s="14"/>
      <c r="AAX62" s="14"/>
      <c r="AAY62" s="14"/>
      <c r="AAZ62" s="14"/>
      <c r="ABA62" s="14"/>
      <c r="ABB62" s="14"/>
      <c r="ABC62" s="14"/>
      <c r="ABD62" s="14"/>
      <c r="ABE62" s="14"/>
      <c r="ABF62" s="14"/>
      <c r="ABG62" s="14"/>
      <c r="ABH62" s="14"/>
      <c r="ABI62" s="14"/>
      <c r="ABJ62" s="14"/>
      <c r="ABK62" s="14"/>
      <c r="ABL62" s="14"/>
      <c r="ABM62" s="14"/>
      <c r="ABN62" s="14"/>
      <c r="ABO62" s="14"/>
      <c r="ABP62" s="14"/>
      <c r="ABQ62" s="14"/>
      <c r="ABR62" s="14"/>
      <c r="ABS62" s="14"/>
      <c r="ABT62" s="14"/>
      <c r="ABU62" s="14"/>
      <c r="ABV62" s="14"/>
      <c r="ABW62" s="14"/>
      <c r="ABX62" s="14"/>
      <c r="ABY62" s="14"/>
      <c r="ABZ62" s="14"/>
      <c r="ACA62" s="14"/>
      <c r="ACB62" s="14"/>
      <c r="ACC62" s="14"/>
      <c r="ACD62" s="14"/>
      <c r="ACE62" s="14"/>
      <c r="ACF62" s="14"/>
      <c r="ACG62" s="14"/>
      <c r="ACH62" s="14"/>
      <c r="ACI62" s="14"/>
      <c r="ACJ62" s="14"/>
      <c r="ACK62" s="14"/>
      <c r="ACL62" s="14"/>
      <c r="ACM62" s="14"/>
      <c r="ACN62" s="14"/>
      <c r="ACO62" s="14"/>
      <c r="ACP62" s="14"/>
      <c r="ACQ62" s="14"/>
      <c r="ACR62" s="14"/>
      <c r="ACS62" s="14"/>
      <c r="ACT62" s="14"/>
      <c r="ACU62" s="14"/>
      <c r="ACV62" s="14"/>
      <c r="ACW62" s="14"/>
      <c r="ACX62" s="14"/>
      <c r="ACY62" s="14"/>
      <c r="ACZ62" s="14"/>
      <c r="ADA62" s="14"/>
      <c r="ADB62" s="14"/>
      <c r="ADC62" s="14"/>
      <c r="ADD62" s="14"/>
      <c r="ADE62" s="14"/>
      <c r="ADF62" s="14"/>
      <c r="ADG62" s="14"/>
      <c r="ADH62" s="14"/>
      <c r="ADI62" s="14"/>
      <c r="ADJ62" s="14"/>
      <c r="ADK62" s="14"/>
      <c r="ADL62" s="14"/>
      <c r="ADM62" s="14"/>
      <c r="ADN62" s="14"/>
      <c r="ADO62" s="14"/>
      <c r="ADP62" s="14"/>
      <c r="ADQ62" s="14"/>
      <c r="ADR62" s="14"/>
      <c r="ADS62" s="14"/>
      <c r="ADT62" s="14"/>
      <c r="ADU62" s="14"/>
      <c r="ADV62" s="14"/>
      <c r="ADW62" s="14"/>
      <c r="ADX62" s="14"/>
      <c r="ADY62" s="14"/>
      <c r="ADZ62" s="14"/>
      <c r="AEA62" s="14"/>
      <c r="AEB62" s="14"/>
      <c r="AEC62" s="14"/>
      <c r="AED62" s="14"/>
      <c r="AEE62" s="14"/>
      <c r="AEF62" s="14"/>
      <c r="AEG62" s="14"/>
      <c r="AEH62" s="14"/>
      <c r="AEI62" s="14"/>
      <c r="AEJ62" s="14"/>
      <c r="AEK62" s="14"/>
      <c r="AEL62" s="14"/>
      <c r="AEM62" s="14"/>
      <c r="AEN62" s="14"/>
      <c r="AEO62" s="14"/>
      <c r="AEP62" s="14"/>
      <c r="AEQ62" s="14"/>
      <c r="AER62" s="14"/>
      <c r="AES62" s="14"/>
      <c r="AET62" s="14"/>
      <c r="AEU62" s="14"/>
      <c r="AEV62" s="14"/>
      <c r="AEW62" s="14"/>
      <c r="AEX62" s="14"/>
      <c r="AEY62" s="14"/>
      <c r="AEZ62" s="14"/>
      <c r="AFA62" s="14"/>
      <c r="AFB62" s="14"/>
      <c r="AFC62" s="14"/>
      <c r="AFD62" s="14"/>
      <c r="AFE62" s="14"/>
      <c r="AFF62" s="14"/>
      <c r="AFG62" s="14"/>
      <c r="AFH62" s="14"/>
      <c r="AFI62" s="14"/>
      <c r="AFJ62" s="14"/>
      <c r="AFK62" s="14"/>
      <c r="AFL62" s="14"/>
      <c r="AFM62" s="14"/>
      <c r="AFN62" s="14"/>
      <c r="AFO62" s="14"/>
      <c r="AFP62" s="14"/>
      <c r="AFQ62" s="14"/>
      <c r="AFR62" s="14"/>
      <c r="AFS62" s="14"/>
      <c r="AFT62" s="14"/>
      <c r="AFU62" s="14"/>
      <c r="AFV62" s="14"/>
      <c r="AFW62" s="14"/>
      <c r="AFX62" s="14"/>
      <c r="AFY62" s="14"/>
      <c r="AFZ62" s="14"/>
      <c r="AGA62" s="14"/>
      <c r="AGB62" s="14"/>
      <c r="AGC62" s="14"/>
      <c r="AGD62" s="14"/>
      <c r="AGE62" s="14"/>
      <c r="AGF62" s="14"/>
      <c r="AGG62" s="14"/>
      <c r="AGH62" s="14"/>
      <c r="AGI62" s="14"/>
      <c r="AGJ62" s="14"/>
      <c r="AGK62" s="14"/>
      <c r="AGL62" s="14"/>
      <c r="AGM62" s="14"/>
      <c r="AGN62" s="14"/>
      <c r="AGO62" s="14"/>
      <c r="AGP62" s="14"/>
      <c r="AGQ62" s="14"/>
      <c r="AGR62" s="14"/>
      <c r="AGS62" s="14"/>
      <c r="AGT62" s="14"/>
      <c r="AGU62" s="14"/>
      <c r="AGV62" s="14"/>
      <c r="AGW62" s="14"/>
      <c r="AGX62" s="14"/>
      <c r="AGY62" s="14"/>
      <c r="AGZ62" s="14"/>
      <c r="AHA62" s="14"/>
      <c r="AHB62" s="14"/>
      <c r="AHC62" s="14"/>
      <c r="AHD62" s="14"/>
      <c r="AHE62" s="14"/>
      <c r="AHF62" s="14"/>
      <c r="AHG62" s="14"/>
      <c r="AHH62" s="14"/>
      <c r="AHI62" s="14"/>
      <c r="AHJ62" s="14"/>
      <c r="AHK62" s="14"/>
      <c r="AHL62" s="14"/>
      <c r="AHM62" s="14"/>
      <c r="AHN62" s="14"/>
      <c r="AHO62" s="14"/>
      <c r="AHP62" s="14"/>
      <c r="AHQ62" s="14"/>
      <c r="AHR62" s="14"/>
      <c r="AHS62" s="14"/>
      <c r="AHT62" s="14"/>
      <c r="AHU62" s="14"/>
      <c r="AHV62" s="14"/>
      <c r="AHW62" s="14"/>
      <c r="AHX62" s="14"/>
      <c r="AHY62" s="14"/>
      <c r="AHZ62" s="14"/>
      <c r="AIA62" s="14"/>
      <c r="AIB62" s="14"/>
      <c r="AIC62" s="14"/>
      <c r="AID62" s="14"/>
      <c r="AIE62" s="14"/>
      <c r="AIF62" s="14"/>
      <c r="AIG62" s="14"/>
      <c r="AIH62" s="14"/>
      <c r="AII62" s="14"/>
      <c r="AIJ62" s="14"/>
      <c r="AIK62" s="14"/>
      <c r="AIL62" s="14"/>
      <c r="AIM62" s="14"/>
      <c r="AIN62" s="14"/>
      <c r="AIO62" s="14"/>
      <c r="AIP62" s="14"/>
      <c r="AIQ62" s="14"/>
      <c r="AIR62" s="14"/>
      <c r="AIS62" s="14"/>
      <c r="AIT62" s="14"/>
      <c r="AIU62" s="14"/>
      <c r="AIV62" s="14"/>
      <c r="AIW62" s="14"/>
      <c r="AIX62" s="14"/>
      <c r="AIY62" s="14"/>
      <c r="AIZ62" s="14"/>
      <c r="AJA62" s="14"/>
      <c r="AJB62" s="14"/>
      <c r="AJC62" s="14"/>
      <c r="AJD62" s="14"/>
      <c r="AJE62" s="14"/>
      <c r="AJF62" s="14"/>
      <c r="AJG62" s="14"/>
      <c r="AJH62" s="14"/>
      <c r="AJI62" s="14"/>
      <c r="AJJ62" s="14"/>
      <c r="AJK62" s="14"/>
      <c r="AJL62" s="14"/>
      <c r="AJM62" s="14"/>
      <c r="AJN62" s="14"/>
      <c r="AJO62" s="14"/>
      <c r="AJP62" s="14"/>
      <c r="AJQ62" s="14"/>
      <c r="AJR62" s="14"/>
      <c r="AJS62" s="14"/>
      <c r="AJT62" s="14"/>
      <c r="AJU62" s="14"/>
      <c r="AJV62" s="14"/>
      <c r="AJW62" s="14"/>
      <c r="AJX62" s="14"/>
      <c r="AJY62" s="14"/>
      <c r="AJZ62" s="14"/>
      <c r="AKA62" s="14"/>
      <c r="AKB62" s="14"/>
      <c r="AKC62" s="14"/>
      <c r="AKD62" s="14"/>
      <c r="AKE62" s="14"/>
      <c r="AKF62" s="14"/>
      <c r="AKG62" s="14"/>
      <c r="AKH62" s="14"/>
      <c r="AKI62" s="14"/>
      <c r="AKJ62" s="14"/>
      <c r="AKK62" s="14"/>
      <c r="AKL62" s="14"/>
      <c r="AKM62" s="14"/>
      <c r="AKN62" s="14"/>
      <c r="AKO62" s="14"/>
      <c r="AKP62" s="14"/>
      <c r="AKQ62" s="14"/>
      <c r="AKR62" s="14"/>
      <c r="AKS62" s="14"/>
      <c r="AKT62" s="14"/>
      <c r="AKU62" s="14"/>
      <c r="AKV62" s="14"/>
      <c r="AKW62" s="14"/>
      <c r="AKX62" s="14"/>
      <c r="AKY62" s="14"/>
      <c r="AKZ62" s="14"/>
      <c r="ALA62" s="14"/>
      <c r="ALB62" s="14"/>
      <c r="ALC62" s="14"/>
      <c r="ALD62" s="14"/>
      <c r="ALE62" s="14"/>
      <c r="ALF62" s="14"/>
      <c r="ALG62" s="14"/>
      <c r="ALH62" s="14"/>
      <c r="ALI62" s="14"/>
      <c r="ALJ62" s="14"/>
      <c r="ALK62" s="14"/>
      <c r="ALL62" s="14"/>
      <c r="ALM62" s="14"/>
      <c r="ALN62" s="14"/>
      <c r="ALO62" s="14"/>
      <c r="ALP62" s="14"/>
      <c r="ALQ62" s="14"/>
      <c r="ALR62" s="14"/>
      <c r="ALS62" s="14"/>
      <c r="ALT62" s="14"/>
      <c r="ALU62" s="14"/>
      <c r="ALV62" s="14"/>
      <c r="ALW62" s="14"/>
      <c r="ALX62" s="14"/>
      <c r="ALY62" s="14"/>
      <c r="ALZ62" s="14"/>
      <c r="AMA62" s="14"/>
      <c r="AMB62" s="14"/>
      <c r="AMC62" s="14"/>
      <c r="AMD62" s="14"/>
      <c r="AME62" s="14"/>
      <c r="AMF62" s="14"/>
      <c r="AMG62" s="14"/>
      <c r="AMH62" s="14"/>
      <c r="AMI62" s="14"/>
      <c r="AMJ62" s="14"/>
      <c r="AMK62" s="14"/>
      <c r="AML62" s="14"/>
      <c r="AMM62" s="14"/>
      <c r="AMN62" s="14"/>
      <c r="AMO62" s="14"/>
    </row>
    <row r="63" spans="1:1029" s="139" customFormat="1" ht="32.25" customHeight="1" x14ac:dyDescent="0.25">
      <c r="A63" s="1738" t="s">
        <v>3</v>
      </c>
      <c r="B63" s="702" t="s">
        <v>739</v>
      </c>
      <c r="C63" s="702" t="s">
        <v>740</v>
      </c>
      <c r="D63" s="141" t="s">
        <v>741</v>
      </c>
      <c r="E63" s="140">
        <v>44475</v>
      </c>
      <c r="F63" s="702" t="s">
        <v>722</v>
      </c>
      <c r="IW63" s="14"/>
      <c r="IX63" s="14"/>
      <c r="IY63" s="14"/>
      <c r="IZ63" s="14"/>
      <c r="JA63" s="14"/>
      <c r="JB63" s="14"/>
      <c r="JC63" s="14"/>
      <c r="JD63" s="14"/>
      <c r="JE63" s="14"/>
      <c r="JF63" s="14"/>
      <c r="JG63" s="14"/>
      <c r="JH63" s="14"/>
      <c r="JI63" s="14"/>
      <c r="JJ63" s="14"/>
      <c r="JK63" s="14"/>
      <c r="JL63" s="14"/>
      <c r="JM63" s="14"/>
      <c r="JN63" s="14"/>
      <c r="JO63" s="14"/>
      <c r="JP63" s="14"/>
      <c r="JQ63" s="14"/>
      <c r="JR63" s="14"/>
      <c r="JS63" s="14"/>
      <c r="JT63" s="14"/>
      <c r="JU63" s="14"/>
      <c r="JV63" s="14"/>
      <c r="JW63" s="14"/>
      <c r="JX63" s="14"/>
      <c r="JY63" s="14"/>
      <c r="JZ63" s="14"/>
      <c r="KA63" s="14"/>
      <c r="KB63" s="14"/>
      <c r="KC63" s="14"/>
      <c r="KD63" s="14"/>
      <c r="KE63" s="14"/>
      <c r="KF63" s="14"/>
      <c r="KG63" s="14"/>
      <c r="KH63" s="14"/>
      <c r="KI63" s="14"/>
      <c r="KJ63" s="14"/>
      <c r="KK63" s="14"/>
      <c r="KL63" s="14"/>
      <c r="KM63" s="14"/>
      <c r="KN63" s="14"/>
      <c r="KO63" s="14"/>
      <c r="KP63" s="14"/>
      <c r="KQ63" s="14"/>
      <c r="KR63" s="14"/>
      <c r="KS63" s="14"/>
      <c r="KT63" s="14"/>
      <c r="KU63" s="14"/>
      <c r="KV63" s="14"/>
      <c r="KW63" s="14"/>
      <c r="KX63" s="14"/>
      <c r="KY63" s="14"/>
      <c r="KZ63" s="14"/>
      <c r="LA63" s="14"/>
      <c r="LB63" s="14"/>
      <c r="LC63" s="14"/>
      <c r="LD63" s="14"/>
      <c r="LE63" s="14"/>
      <c r="LF63" s="14"/>
      <c r="LG63" s="14"/>
      <c r="LH63" s="14"/>
      <c r="LI63" s="14"/>
      <c r="LJ63" s="14"/>
      <c r="LK63" s="14"/>
      <c r="LL63" s="14"/>
      <c r="LM63" s="14"/>
      <c r="LN63" s="14"/>
      <c r="LO63" s="14"/>
      <c r="LP63" s="14"/>
      <c r="LQ63" s="14"/>
      <c r="LR63" s="14"/>
      <c r="LS63" s="14"/>
      <c r="LT63" s="14"/>
      <c r="LU63" s="14"/>
      <c r="LV63" s="14"/>
      <c r="LW63" s="14"/>
      <c r="LX63" s="14"/>
      <c r="LY63" s="14"/>
      <c r="LZ63" s="14"/>
      <c r="MA63" s="14"/>
      <c r="MB63" s="14"/>
      <c r="MC63" s="14"/>
      <c r="MD63" s="14"/>
      <c r="ME63" s="14"/>
      <c r="MF63" s="14"/>
      <c r="MG63" s="14"/>
      <c r="MH63" s="14"/>
      <c r="MI63" s="14"/>
      <c r="MJ63" s="14"/>
      <c r="MK63" s="14"/>
      <c r="ML63" s="14"/>
      <c r="MM63" s="14"/>
      <c r="MN63" s="14"/>
      <c r="MO63" s="14"/>
      <c r="MP63" s="14"/>
      <c r="MQ63" s="14"/>
      <c r="MR63" s="14"/>
      <c r="MS63" s="14"/>
      <c r="MT63" s="14"/>
      <c r="MU63" s="14"/>
      <c r="MV63" s="14"/>
      <c r="MW63" s="14"/>
      <c r="MX63" s="14"/>
      <c r="MY63" s="14"/>
      <c r="MZ63" s="14"/>
      <c r="NA63" s="14"/>
      <c r="NB63" s="14"/>
      <c r="NC63" s="14"/>
      <c r="ND63" s="14"/>
      <c r="NE63" s="14"/>
      <c r="NF63" s="14"/>
      <c r="NG63" s="14"/>
      <c r="NH63" s="14"/>
      <c r="NI63" s="14"/>
      <c r="NJ63" s="14"/>
      <c r="NK63" s="14"/>
      <c r="NL63" s="14"/>
      <c r="NM63" s="14"/>
      <c r="NN63" s="14"/>
      <c r="NO63" s="14"/>
      <c r="NP63" s="14"/>
      <c r="NQ63" s="14"/>
      <c r="NR63" s="14"/>
      <c r="NS63" s="14"/>
      <c r="NT63" s="14"/>
      <c r="NU63" s="14"/>
      <c r="NV63" s="14"/>
      <c r="NW63" s="14"/>
      <c r="NX63" s="14"/>
      <c r="NY63" s="14"/>
      <c r="NZ63" s="14"/>
      <c r="OA63" s="14"/>
      <c r="OB63" s="14"/>
      <c r="OC63" s="14"/>
      <c r="OD63" s="14"/>
      <c r="OE63" s="14"/>
      <c r="OF63" s="14"/>
      <c r="OG63" s="14"/>
      <c r="OH63" s="14"/>
      <c r="OI63" s="14"/>
      <c r="OJ63" s="14"/>
      <c r="OK63" s="14"/>
      <c r="OL63" s="14"/>
      <c r="OM63" s="14"/>
      <c r="ON63" s="14"/>
      <c r="OO63" s="14"/>
      <c r="OP63" s="14"/>
      <c r="OQ63" s="14"/>
      <c r="OR63" s="14"/>
      <c r="OS63" s="14"/>
      <c r="OT63" s="14"/>
      <c r="OU63" s="14"/>
      <c r="OV63" s="14"/>
      <c r="OW63" s="14"/>
      <c r="OX63" s="14"/>
      <c r="OY63" s="14"/>
      <c r="OZ63" s="14"/>
      <c r="PA63" s="14"/>
      <c r="PB63" s="14"/>
      <c r="PC63" s="14"/>
      <c r="PD63" s="14"/>
      <c r="PE63" s="14"/>
      <c r="PF63" s="14"/>
      <c r="PG63" s="14"/>
      <c r="PH63" s="14"/>
      <c r="PI63" s="14"/>
      <c r="PJ63" s="14"/>
      <c r="PK63" s="14"/>
      <c r="PL63" s="14"/>
      <c r="PM63" s="14"/>
      <c r="PN63" s="14"/>
      <c r="PO63" s="14"/>
      <c r="PP63" s="14"/>
      <c r="PQ63" s="14"/>
      <c r="PR63" s="14"/>
      <c r="PS63" s="14"/>
      <c r="PT63" s="14"/>
      <c r="PU63" s="14"/>
      <c r="PV63" s="14"/>
      <c r="PW63" s="14"/>
      <c r="PX63" s="14"/>
      <c r="PY63" s="14"/>
      <c r="PZ63" s="14"/>
      <c r="QA63" s="14"/>
      <c r="QB63" s="14"/>
      <c r="QC63" s="14"/>
      <c r="QD63" s="14"/>
      <c r="QE63" s="14"/>
      <c r="QF63" s="14"/>
      <c r="QG63" s="14"/>
      <c r="QH63" s="14"/>
      <c r="QI63" s="14"/>
      <c r="QJ63" s="14"/>
      <c r="QK63" s="14"/>
      <c r="QL63" s="14"/>
      <c r="QM63" s="14"/>
      <c r="QN63" s="14"/>
      <c r="QO63" s="14"/>
      <c r="QP63" s="14"/>
      <c r="QQ63" s="14"/>
      <c r="QR63" s="14"/>
      <c r="QS63" s="14"/>
      <c r="QT63" s="14"/>
      <c r="QU63" s="14"/>
      <c r="QV63" s="14"/>
      <c r="QW63" s="14"/>
      <c r="QX63" s="14"/>
      <c r="QY63" s="14"/>
      <c r="QZ63" s="14"/>
      <c r="RA63" s="14"/>
      <c r="RB63" s="14"/>
      <c r="RC63" s="14"/>
      <c r="RD63" s="14"/>
      <c r="RE63" s="14"/>
      <c r="RF63" s="14"/>
      <c r="RG63" s="14"/>
      <c r="RH63" s="14"/>
      <c r="RI63" s="14"/>
      <c r="RJ63" s="14"/>
      <c r="RK63" s="14"/>
      <c r="RL63" s="14"/>
      <c r="RM63" s="14"/>
      <c r="RN63" s="14"/>
      <c r="RO63" s="14"/>
      <c r="RP63" s="14"/>
      <c r="RQ63" s="14"/>
      <c r="RR63" s="14"/>
      <c r="RS63" s="14"/>
      <c r="RT63" s="14"/>
      <c r="RU63" s="14"/>
      <c r="RV63" s="14"/>
      <c r="RW63" s="14"/>
      <c r="RX63" s="14"/>
      <c r="RY63" s="14"/>
      <c r="RZ63" s="14"/>
      <c r="SA63" s="14"/>
      <c r="SB63" s="14"/>
      <c r="SC63" s="14"/>
      <c r="SD63" s="14"/>
      <c r="SE63" s="14"/>
      <c r="SF63" s="14"/>
      <c r="SG63" s="14"/>
      <c r="SH63" s="14"/>
      <c r="SI63" s="14"/>
      <c r="SJ63" s="14"/>
      <c r="SK63" s="14"/>
      <c r="SL63" s="14"/>
      <c r="SM63" s="14"/>
      <c r="SN63" s="14"/>
      <c r="SO63" s="14"/>
      <c r="SP63" s="14"/>
      <c r="SQ63" s="14"/>
      <c r="SR63" s="14"/>
      <c r="SS63" s="14"/>
      <c r="ST63" s="14"/>
      <c r="SU63" s="14"/>
      <c r="SV63" s="14"/>
      <c r="SW63" s="14"/>
      <c r="SX63" s="14"/>
      <c r="SY63" s="14"/>
      <c r="SZ63" s="14"/>
      <c r="TA63" s="14"/>
      <c r="TB63" s="14"/>
      <c r="TC63" s="14"/>
      <c r="TD63" s="14"/>
      <c r="TE63" s="14"/>
      <c r="TF63" s="14"/>
      <c r="TG63" s="14"/>
      <c r="TH63" s="14"/>
      <c r="TI63" s="14"/>
      <c r="TJ63" s="14"/>
      <c r="TK63" s="14"/>
      <c r="TL63" s="14"/>
      <c r="TM63" s="14"/>
      <c r="TN63" s="14"/>
      <c r="TO63" s="14"/>
      <c r="TP63" s="14"/>
      <c r="TQ63" s="14"/>
      <c r="TR63" s="14"/>
      <c r="TS63" s="14"/>
      <c r="TT63" s="14"/>
      <c r="TU63" s="14"/>
      <c r="TV63" s="14"/>
      <c r="TW63" s="14"/>
      <c r="TX63" s="14"/>
      <c r="TY63" s="14"/>
      <c r="TZ63" s="14"/>
      <c r="UA63" s="14"/>
      <c r="UB63" s="14"/>
      <c r="UC63" s="14"/>
      <c r="UD63" s="14"/>
      <c r="UE63" s="14"/>
      <c r="UF63" s="14"/>
      <c r="UG63" s="14"/>
      <c r="UH63" s="14"/>
      <c r="UI63" s="14"/>
      <c r="UJ63" s="14"/>
      <c r="UK63" s="14"/>
      <c r="UL63" s="14"/>
      <c r="UM63" s="14"/>
      <c r="UN63" s="14"/>
      <c r="UO63" s="14"/>
      <c r="UP63" s="14"/>
      <c r="UQ63" s="14"/>
      <c r="UR63" s="14"/>
      <c r="US63" s="14"/>
      <c r="UT63" s="14"/>
      <c r="UU63" s="14"/>
      <c r="UV63" s="14"/>
      <c r="UW63" s="14"/>
      <c r="UX63" s="14"/>
      <c r="UY63" s="14"/>
      <c r="UZ63" s="14"/>
      <c r="VA63" s="14"/>
      <c r="VB63" s="14"/>
      <c r="VC63" s="14"/>
      <c r="VD63" s="14"/>
      <c r="VE63" s="14"/>
      <c r="VF63" s="14"/>
      <c r="VG63" s="14"/>
      <c r="VH63" s="14"/>
      <c r="VI63" s="14"/>
      <c r="VJ63" s="14"/>
      <c r="VK63" s="14"/>
      <c r="VL63" s="14"/>
      <c r="VM63" s="14"/>
      <c r="VN63" s="14"/>
      <c r="VO63" s="14"/>
      <c r="VP63" s="14"/>
      <c r="VQ63" s="14"/>
      <c r="VR63" s="14"/>
      <c r="VS63" s="14"/>
      <c r="VT63" s="14"/>
      <c r="VU63" s="14"/>
      <c r="VV63" s="14"/>
      <c r="VW63" s="14"/>
      <c r="VX63" s="14"/>
      <c r="VY63" s="14"/>
      <c r="VZ63" s="14"/>
      <c r="WA63" s="14"/>
      <c r="WB63" s="14"/>
      <c r="WC63" s="14"/>
      <c r="WD63" s="14"/>
      <c r="WE63" s="14"/>
      <c r="WF63" s="14"/>
      <c r="WG63" s="14"/>
      <c r="WH63" s="14"/>
      <c r="WI63" s="14"/>
      <c r="WJ63" s="14"/>
      <c r="WK63" s="14"/>
      <c r="WL63" s="14"/>
      <c r="WM63" s="14"/>
      <c r="WN63" s="14"/>
      <c r="WO63" s="14"/>
      <c r="WP63" s="14"/>
      <c r="WQ63" s="14"/>
      <c r="WR63" s="14"/>
      <c r="WS63" s="14"/>
      <c r="WT63" s="14"/>
      <c r="WU63" s="14"/>
      <c r="WV63" s="14"/>
      <c r="WW63" s="14"/>
      <c r="WX63" s="14"/>
      <c r="WY63" s="14"/>
      <c r="WZ63" s="14"/>
      <c r="XA63" s="14"/>
      <c r="XB63" s="14"/>
      <c r="XC63" s="14"/>
      <c r="XD63" s="14"/>
      <c r="XE63" s="14"/>
      <c r="XF63" s="14"/>
      <c r="XG63" s="14"/>
      <c r="XH63" s="14"/>
      <c r="XI63" s="14"/>
      <c r="XJ63" s="14"/>
      <c r="XK63" s="14"/>
      <c r="XL63" s="14"/>
      <c r="XM63" s="14"/>
      <c r="XN63" s="14"/>
      <c r="XO63" s="14"/>
      <c r="XP63" s="14"/>
      <c r="XQ63" s="14"/>
      <c r="XR63" s="14"/>
      <c r="XS63" s="14"/>
      <c r="XT63" s="14"/>
      <c r="XU63" s="14"/>
      <c r="XV63" s="14"/>
      <c r="XW63" s="14"/>
      <c r="XX63" s="14"/>
      <c r="XY63" s="14"/>
      <c r="XZ63" s="14"/>
      <c r="YA63" s="14"/>
      <c r="YB63" s="14"/>
      <c r="YC63" s="14"/>
      <c r="YD63" s="14"/>
      <c r="YE63" s="14"/>
      <c r="YF63" s="14"/>
      <c r="YG63" s="14"/>
      <c r="YH63" s="14"/>
      <c r="YI63" s="14"/>
      <c r="YJ63" s="14"/>
      <c r="YK63" s="14"/>
      <c r="YL63" s="14"/>
      <c r="YM63" s="14"/>
      <c r="YN63" s="14"/>
      <c r="YO63" s="14"/>
      <c r="YP63" s="14"/>
      <c r="YQ63" s="14"/>
      <c r="YR63" s="14"/>
      <c r="YS63" s="14"/>
      <c r="YT63" s="14"/>
      <c r="YU63" s="14"/>
      <c r="YV63" s="14"/>
      <c r="YW63" s="14"/>
      <c r="YX63" s="14"/>
      <c r="YY63" s="14"/>
      <c r="YZ63" s="14"/>
      <c r="ZA63" s="14"/>
      <c r="ZB63" s="14"/>
      <c r="ZC63" s="14"/>
      <c r="ZD63" s="14"/>
      <c r="ZE63" s="14"/>
      <c r="ZF63" s="14"/>
      <c r="ZG63" s="14"/>
      <c r="ZH63" s="14"/>
      <c r="ZI63" s="14"/>
      <c r="ZJ63" s="14"/>
      <c r="ZK63" s="14"/>
      <c r="ZL63" s="14"/>
      <c r="ZM63" s="14"/>
      <c r="ZN63" s="14"/>
      <c r="ZO63" s="14"/>
      <c r="ZP63" s="14"/>
      <c r="ZQ63" s="14"/>
      <c r="ZR63" s="14"/>
      <c r="ZS63" s="14"/>
      <c r="ZT63" s="14"/>
      <c r="ZU63" s="14"/>
      <c r="ZV63" s="14"/>
      <c r="ZW63" s="14"/>
      <c r="ZX63" s="14"/>
      <c r="ZY63" s="14"/>
      <c r="ZZ63" s="14"/>
      <c r="AAA63" s="14"/>
      <c r="AAB63" s="14"/>
      <c r="AAC63" s="14"/>
      <c r="AAD63" s="14"/>
      <c r="AAE63" s="14"/>
      <c r="AAF63" s="14"/>
      <c r="AAG63" s="14"/>
      <c r="AAH63" s="14"/>
      <c r="AAI63" s="14"/>
      <c r="AAJ63" s="14"/>
      <c r="AAK63" s="14"/>
      <c r="AAL63" s="14"/>
      <c r="AAM63" s="14"/>
      <c r="AAN63" s="14"/>
      <c r="AAO63" s="14"/>
      <c r="AAP63" s="14"/>
      <c r="AAQ63" s="14"/>
      <c r="AAR63" s="14"/>
      <c r="AAS63" s="14"/>
      <c r="AAT63" s="14"/>
      <c r="AAU63" s="14"/>
      <c r="AAV63" s="14"/>
      <c r="AAW63" s="14"/>
      <c r="AAX63" s="14"/>
      <c r="AAY63" s="14"/>
      <c r="AAZ63" s="14"/>
      <c r="ABA63" s="14"/>
      <c r="ABB63" s="14"/>
      <c r="ABC63" s="14"/>
      <c r="ABD63" s="14"/>
      <c r="ABE63" s="14"/>
      <c r="ABF63" s="14"/>
      <c r="ABG63" s="14"/>
      <c r="ABH63" s="14"/>
      <c r="ABI63" s="14"/>
      <c r="ABJ63" s="14"/>
      <c r="ABK63" s="14"/>
      <c r="ABL63" s="14"/>
      <c r="ABM63" s="14"/>
      <c r="ABN63" s="14"/>
      <c r="ABO63" s="14"/>
      <c r="ABP63" s="14"/>
      <c r="ABQ63" s="14"/>
      <c r="ABR63" s="14"/>
      <c r="ABS63" s="14"/>
      <c r="ABT63" s="14"/>
      <c r="ABU63" s="14"/>
      <c r="ABV63" s="14"/>
      <c r="ABW63" s="14"/>
      <c r="ABX63" s="14"/>
      <c r="ABY63" s="14"/>
      <c r="ABZ63" s="14"/>
      <c r="ACA63" s="14"/>
      <c r="ACB63" s="14"/>
      <c r="ACC63" s="14"/>
      <c r="ACD63" s="14"/>
      <c r="ACE63" s="14"/>
      <c r="ACF63" s="14"/>
      <c r="ACG63" s="14"/>
      <c r="ACH63" s="14"/>
      <c r="ACI63" s="14"/>
      <c r="ACJ63" s="14"/>
      <c r="ACK63" s="14"/>
      <c r="ACL63" s="14"/>
      <c r="ACM63" s="14"/>
      <c r="ACN63" s="14"/>
      <c r="ACO63" s="14"/>
      <c r="ACP63" s="14"/>
      <c r="ACQ63" s="14"/>
      <c r="ACR63" s="14"/>
      <c r="ACS63" s="14"/>
      <c r="ACT63" s="14"/>
      <c r="ACU63" s="14"/>
      <c r="ACV63" s="14"/>
      <c r="ACW63" s="14"/>
      <c r="ACX63" s="14"/>
      <c r="ACY63" s="14"/>
      <c r="ACZ63" s="14"/>
      <c r="ADA63" s="14"/>
      <c r="ADB63" s="14"/>
      <c r="ADC63" s="14"/>
      <c r="ADD63" s="14"/>
      <c r="ADE63" s="14"/>
      <c r="ADF63" s="14"/>
      <c r="ADG63" s="14"/>
      <c r="ADH63" s="14"/>
      <c r="ADI63" s="14"/>
      <c r="ADJ63" s="14"/>
      <c r="ADK63" s="14"/>
      <c r="ADL63" s="14"/>
      <c r="ADM63" s="14"/>
      <c r="ADN63" s="14"/>
      <c r="ADO63" s="14"/>
      <c r="ADP63" s="14"/>
      <c r="ADQ63" s="14"/>
      <c r="ADR63" s="14"/>
      <c r="ADS63" s="14"/>
      <c r="ADT63" s="14"/>
      <c r="ADU63" s="14"/>
      <c r="ADV63" s="14"/>
      <c r="ADW63" s="14"/>
      <c r="ADX63" s="14"/>
      <c r="ADY63" s="14"/>
      <c r="ADZ63" s="14"/>
      <c r="AEA63" s="14"/>
      <c r="AEB63" s="14"/>
      <c r="AEC63" s="14"/>
      <c r="AED63" s="14"/>
      <c r="AEE63" s="14"/>
      <c r="AEF63" s="14"/>
      <c r="AEG63" s="14"/>
      <c r="AEH63" s="14"/>
      <c r="AEI63" s="14"/>
      <c r="AEJ63" s="14"/>
      <c r="AEK63" s="14"/>
      <c r="AEL63" s="14"/>
      <c r="AEM63" s="14"/>
      <c r="AEN63" s="14"/>
      <c r="AEO63" s="14"/>
      <c r="AEP63" s="14"/>
      <c r="AEQ63" s="14"/>
      <c r="AER63" s="14"/>
      <c r="AES63" s="14"/>
      <c r="AET63" s="14"/>
      <c r="AEU63" s="14"/>
      <c r="AEV63" s="14"/>
      <c r="AEW63" s="14"/>
      <c r="AEX63" s="14"/>
      <c r="AEY63" s="14"/>
      <c r="AEZ63" s="14"/>
      <c r="AFA63" s="14"/>
      <c r="AFB63" s="14"/>
      <c r="AFC63" s="14"/>
      <c r="AFD63" s="14"/>
      <c r="AFE63" s="14"/>
      <c r="AFF63" s="14"/>
      <c r="AFG63" s="14"/>
      <c r="AFH63" s="14"/>
      <c r="AFI63" s="14"/>
      <c r="AFJ63" s="14"/>
      <c r="AFK63" s="14"/>
      <c r="AFL63" s="14"/>
      <c r="AFM63" s="14"/>
      <c r="AFN63" s="14"/>
      <c r="AFO63" s="14"/>
      <c r="AFP63" s="14"/>
      <c r="AFQ63" s="14"/>
      <c r="AFR63" s="14"/>
      <c r="AFS63" s="14"/>
      <c r="AFT63" s="14"/>
      <c r="AFU63" s="14"/>
      <c r="AFV63" s="14"/>
      <c r="AFW63" s="14"/>
      <c r="AFX63" s="14"/>
      <c r="AFY63" s="14"/>
      <c r="AFZ63" s="14"/>
      <c r="AGA63" s="14"/>
      <c r="AGB63" s="14"/>
      <c r="AGC63" s="14"/>
      <c r="AGD63" s="14"/>
      <c r="AGE63" s="14"/>
      <c r="AGF63" s="14"/>
      <c r="AGG63" s="14"/>
      <c r="AGH63" s="14"/>
      <c r="AGI63" s="14"/>
      <c r="AGJ63" s="14"/>
      <c r="AGK63" s="14"/>
      <c r="AGL63" s="14"/>
      <c r="AGM63" s="14"/>
      <c r="AGN63" s="14"/>
      <c r="AGO63" s="14"/>
      <c r="AGP63" s="14"/>
      <c r="AGQ63" s="14"/>
      <c r="AGR63" s="14"/>
      <c r="AGS63" s="14"/>
      <c r="AGT63" s="14"/>
      <c r="AGU63" s="14"/>
      <c r="AGV63" s="14"/>
      <c r="AGW63" s="14"/>
      <c r="AGX63" s="14"/>
      <c r="AGY63" s="14"/>
      <c r="AGZ63" s="14"/>
      <c r="AHA63" s="14"/>
      <c r="AHB63" s="14"/>
      <c r="AHC63" s="14"/>
      <c r="AHD63" s="14"/>
      <c r="AHE63" s="14"/>
      <c r="AHF63" s="14"/>
      <c r="AHG63" s="14"/>
      <c r="AHH63" s="14"/>
      <c r="AHI63" s="14"/>
      <c r="AHJ63" s="14"/>
      <c r="AHK63" s="14"/>
      <c r="AHL63" s="14"/>
      <c r="AHM63" s="14"/>
      <c r="AHN63" s="14"/>
      <c r="AHO63" s="14"/>
      <c r="AHP63" s="14"/>
      <c r="AHQ63" s="14"/>
      <c r="AHR63" s="14"/>
      <c r="AHS63" s="14"/>
      <c r="AHT63" s="14"/>
      <c r="AHU63" s="14"/>
      <c r="AHV63" s="14"/>
      <c r="AHW63" s="14"/>
      <c r="AHX63" s="14"/>
      <c r="AHY63" s="14"/>
      <c r="AHZ63" s="14"/>
      <c r="AIA63" s="14"/>
      <c r="AIB63" s="14"/>
      <c r="AIC63" s="14"/>
      <c r="AID63" s="14"/>
      <c r="AIE63" s="14"/>
      <c r="AIF63" s="14"/>
      <c r="AIG63" s="14"/>
      <c r="AIH63" s="14"/>
      <c r="AII63" s="14"/>
      <c r="AIJ63" s="14"/>
      <c r="AIK63" s="14"/>
      <c r="AIL63" s="14"/>
      <c r="AIM63" s="14"/>
      <c r="AIN63" s="14"/>
      <c r="AIO63" s="14"/>
      <c r="AIP63" s="14"/>
      <c r="AIQ63" s="14"/>
      <c r="AIR63" s="14"/>
      <c r="AIS63" s="14"/>
      <c r="AIT63" s="14"/>
      <c r="AIU63" s="14"/>
      <c r="AIV63" s="14"/>
      <c r="AIW63" s="14"/>
      <c r="AIX63" s="14"/>
      <c r="AIY63" s="14"/>
      <c r="AIZ63" s="14"/>
      <c r="AJA63" s="14"/>
      <c r="AJB63" s="14"/>
      <c r="AJC63" s="14"/>
      <c r="AJD63" s="14"/>
      <c r="AJE63" s="14"/>
      <c r="AJF63" s="14"/>
      <c r="AJG63" s="14"/>
      <c r="AJH63" s="14"/>
      <c r="AJI63" s="14"/>
      <c r="AJJ63" s="14"/>
      <c r="AJK63" s="14"/>
      <c r="AJL63" s="14"/>
      <c r="AJM63" s="14"/>
      <c r="AJN63" s="14"/>
      <c r="AJO63" s="14"/>
      <c r="AJP63" s="14"/>
      <c r="AJQ63" s="14"/>
      <c r="AJR63" s="14"/>
      <c r="AJS63" s="14"/>
      <c r="AJT63" s="14"/>
      <c r="AJU63" s="14"/>
      <c r="AJV63" s="14"/>
      <c r="AJW63" s="14"/>
      <c r="AJX63" s="14"/>
      <c r="AJY63" s="14"/>
      <c r="AJZ63" s="14"/>
      <c r="AKA63" s="14"/>
      <c r="AKB63" s="14"/>
      <c r="AKC63" s="14"/>
      <c r="AKD63" s="14"/>
      <c r="AKE63" s="14"/>
      <c r="AKF63" s="14"/>
      <c r="AKG63" s="14"/>
      <c r="AKH63" s="14"/>
      <c r="AKI63" s="14"/>
      <c r="AKJ63" s="14"/>
      <c r="AKK63" s="14"/>
      <c r="AKL63" s="14"/>
      <c r="AKM63" s="14"/>
      <c r="AKN63" s="14"/>
      <c r="AKO63" s="14"/>
      <c r="AKP63" s="14"/>
      <c r="AKQ63" s="14"/>
      <c r="AKR63" s="14"/>
      <c r="AKS63" s="14"/>
      <c r="AKT63" s="14"/>
      <c r="AKU63" s="14"/>
      <c r="AKV63" s="14"/>
      <c r="AKW63" s="14"/>
      <c r="AKX63" s="14"/>
      <c r="AKY63" s="14"/>
      <c r="AKZ63" s="14"/>
      <c r="ALA63" s="14"/>
      <c r="ALB63" s="14"/>
      <c r="ALC63" s="14"/>
      <c r="ALD63" s="14"/>
      <c r="ALE63" s="14"/>
      <c r="ALF63" s="14"/>
      <c r="ALG63" s="14"/>
      <c r="ALH63" s="14"/>
      <c r="ALI63" s="14"/>
      <c r="ALJ63" s="14"/>
      <c r="ALK63" s="14"/>
      <c r="ALL63" s="14"/>
      <c r="ALM63" s="14"/>
      <c r="ALN63" s="14"/>
      <c r="ALO63" s="14"/>
      <c r="ALP63" s="14"/>
      <c r="ALQ63" s="14"/>
      <c r="ALR63" s="14"/>
      <c r="ALS63" s="14"/>
      <c r="ALT63" s="14"/>
      <c r="ALU63" s="14"/>
      <c r="ALV63" s="14"/>
      <c r="ALW63" s="14"/>
      <c r="ALX63" s="14"/>
      <c r="ALY63" s="14"/>
      <c r="ALZ63" s="14"/>
      <c r="AMA63" s="14"/>
      <c r="AMB63" s="14"/>
      <c r="AMC63" s="14"/>
      <c r="AMD63" s="14"/>
      <c r="AME63" s="14"/>
      <c r="AMF63" s="14"/>
      <c r="AMG63" s="14"/>
      <c r="AMH63" s="14"/>
      <c r="AMI63" s="14"/>
      <c r="AMJ63" s="14"/>
      <c r="AMK63" s="14"/>
      <c r="AML63" s="14"/>
      <c r="AMM63" s="14"/>
      <c r="AMN63" s="14"/>
      <c r="AMO63" s="14"/>
    </row>
    <row r="64" spans="1:1029" s="139" customFormat="1" ht="32.25" customHeight="1" x14ac:dyDescent="0.25">
      <c r="A64" s="1738" t="s">
        <v>3</v>
      </c>
      <c r="B64" s="702" t="s">
        <v>739</v>
      </c>
      <c r="C64" s="702" t="s">
        <v>740</v>
      </c>
      <c r="D64" s="141" t="s">
        <v>742</v>
      </c>
      <c r="E64" s="140">
        <v>44655</v>
      </c>
      <c r="F64" s="702" t="s">
        <v>722</v>
      </c>
      <c r="IW64" s="14"/>
      <c r="IX64" s="14"/>
      <c r="IY64" s="14"/>
      <c r="IZ64" s="14"/>
      <c r="JA64" s="14"/>
      <c r="JB64" s="14"/>
      <c r="JC64" s="14"/>
      <c r="JD64" s="14"/>
      <c r="JE64" s="14"/>
      <c r="JF64" s="14"/>
      <c r="JG64" s="14"/>
      <c r="JH64" s="14"/>
      <c r="JI64" s="14"/>
      <c r="JJ64" s="14"/>
      <c r="JK64" s="14"/>
      <c r="JL64" s="14"/>
      <c r="JM64" s="14"/>
      <c r="JN64" s="14"/>
      <c r="JO64" s="14"/>
      <c r="JP64" s="14"/>
      <c r="JQ64" s="14"/>
      <c r="JR64" s="14"/>
      <c r="JS64" s="14"/>
      <c r="JT64" s="14"/>
      <c r="JU64" s="14"/>
      <c r="JV64" s="14"/>
      <c r="JW64" s="14"/>
      <c r="JX64" s="14"/>
      <c r="JY64" s="14"/>
      <c r="JZ64" s="14"/>
      <c r="KA64" s="14"/>
      <c r="KB64" s="14"/>
      <c r="KC64" s="14"/>
      <c r="KD64" s="14"/>
      <c r="KE64" s="14"/>
      <c r="KF64" s="14"/>
      <c r="KG64" s="14"/>
      <c r="KH64" s="14"/>
      <c r="KI64" s="14"/>
      <c r="KJ64" s="14"/>
      <c r="KK64" s="14"/>
      <c r="KL64" s="14"/>
      <c r="KM64" s="14"/>
      <c r="KN64" s="14"/>
      <c r="KO64" s="14"/>
      <c r="KP64" s="14"/>
      <c r="KQ64" s="14"/>
      <c r="KR64" s="14"/>
      <c r="KS64" s="14"/>
      <c r="KT64" s="14"/>
      <c r="KU64" s="14"/>
      <c r="KV64" s="14"/>
      <c r="KW64" s="14"/>
      <c r="KX64" s="14"/>
      <c r="KY64" s="14"/>
      <c r="KZ64" s="14"/>
      <c r="LA64" s="14"/>
      <c r="LB64" s="14"/>
      <c r="LC64" s="14"/>
      <c r="LD64" s="14"/>
      <c r="LE64" s="14"/>
      <c r="LF64" s="14"/>
      <c r="LG64" s="14"/>
      <c r="LH64" s="14"/>
      <c r="LI64" s="14"/>
      <c r="LJ64" s="14"/>
      <c r="LK64" s="14"/>
      <c r="LL64" s="14"/>
      <c r="LM64" s="14"/>
      <c r="LN64" s="14"/>
      <c r="LO64" s="14"/>
      <c r="LP64" s="14"/>
      <c r="LQ64" s="14"/>
      <c r="LR64" s="14"/>
      <c r="LS64" s="14"/>
      <c r="LT64" s="14"/>
      <c r="LU64" s="14"/>
      <c r="LV64" s="14"/>
      <c r="LW64" s="14"/>
      <c r="LX64" s="14"/>
      <c r="LY64" s="14"/>
      <c r="LZ64" s="14"/>
      <c r="MA64" s="14"/>
      <c r="MB64" s="14"/>
      <c r="MC64" s="14"/>
      <c r="MD64" s="14"/>
      <c r="ME64" s="14"/>
      <c r="MF64" s="14"/>
      <c r="MG64" s="14"/>
      <c r="MH64" s="14"/>
      <c r="MI64" s="14"/>
      <c r="MJ64" s="14"/>
      <c r="MK64" s="14"/>
      <c r="ML64" s="14"/>
      <c r="MM64" s="14"/>
      <c r="MN64" s="14"/>
      <c r="MO64" s="14"/>
      <c r="MP64" s="14"/>
      <c r="MQ64" s="14"/>
      <c r="MR64" s="14"/>
      <c r="MS64" s="14"/>
      <c r="MT64" s="14"/>
      <c r="MU64" s="14"/>
      <c r="MV64" s="14"/>
      <c r="MW64" s="14"/>
      <c r="MX64" s="14"/>
      <c r="MY64" s="14"/>
      <c r="MZ64" s="14"/>
      <c r="NA64" s="14"/>
      <c r="NB64" s="14"/>
      <c r="NC64" s="14"/>
      <c r="ND64" s="14"/>
      <c r="NE64" s="14"/>
      <c r="NF64" s="14"/>
      <c r="NG64" s="14"/>
      <c r="NH64" s="14"/>
      <c r="NI64" s="14"/>
      <c r="NJ64" s="14"/>
      <c r="NK64" s="14"/>
      <c r="NL64" s="14"/>
      <c r="NM64" s="14"/>
      <c r="NN64" s="14"/>
      <c r="NO64" s="14"/>
      <c r="NP64" s="14"/>
      <c r="NQ64" s="14"/>
      <c r="NR64" s="14"/>
      <c r="NS64" s="14"/>
      <c r="NT64" s="14"/>
      <c r="NU64" s="14"/>
      <c r="NV64" s="14"/>
      <c r="NW64" s="14"/>
      <c r="NX64" s="14"/>
      <c r="NY64" s="14"/>
      <c r="NZ64" s="14"/>
      <c r="OA64" s="14"/>
      <c r="OB64" s="14"/>
      <c r="OC64" s="14"/>
      <c r="OD64" s="14"/>
      <c r="OE64" s="14"/>
      <c r="OF64" s="14"/>
      <c r="OG64" s="14"/>
      <c r="OH64" s="14"/>
      <c r="OI64" s="14"/>
      <c r="OJ64" s="14"/>
      <c r="OK64" s="14"/>
      <c r="OL64" s="14"/>
      <c r="OM64" s="14"/>
      <c r="ON64" s="14"/>
      <c r="OO64" s="14"/>
      <c r="OP64" s="14"/>
      <c r="OQ64" s="14"/>
      <c r="OR64" s="14"/>
      <c r="OS64" s="14"/>
      <c r="OT64" s="14"/>
      <c r="OU64" s="14"/>
      <c r="OV64" s="14"/>
      <c r="OW64" s="14"/>
      <c r="OX64" s="14"/>
      <c r="OY64" s="14"/>
      <c r="OZ64" s="14"/>
      <c r="PA64" s="14"/>
      <c r="PB64" s="14"/>
      <c r="PC64" s="14"/>
      <c r="PD64" s="14"/>
      <c r="PE64" s="14"/>
      <c r="PF64" s="14"/>
      <c r="PG64" s="14"/>
      <c r="PH64" s="14"/>
      <c r="PI64" s="14"/>
      <c r="PJ64" s="14"/>
      <c r="PK64" s="14"/>
      <c r="PL64" s="14"/>
      <c r="PM64" s="14"/>
      <c r="PN64" s="14"/>
      <c r="PO64" s="14"/>
      <c r="PP64" s="14"/>
      <c r="PQ64" s="14"/>
      <c r="PR64" s="14"/>
      <c r="PS64" s="14"/>
      <c r="PT64" s="14"/>
      <c r="PU64" s="14"/>
      <c r="PV64" s="14"/>
      <c r="PW64" s="14"/>
      <c r="PX64" s="14"/>
      <c r="PY64" s="14"/>
      <c r="PZ64" s="14"/>
      <c r="QA64" s="14"/>
      <c r="QB64" s="14"/>
      <c r="QC64" s="14"/>
      <c r="QD64" s="14"/>
      <c r="QE64" s="14"/>
      <c r="QF64" s="14"/>
      <c r="QG64" s="14"/>
      <c r="QH64" s="14"/>
      <c r="QI64" s="14"/>
      <c r="QJ64" s="14"/>
      <c r="QK64" s="14"/>
      <c r="QL64" s="14"/>
      <c r="QM64" s="14"/>
      <c r="QN64" s="14"/>
      <c r="QO64" s="14"/>
      <c r="QP64" s="14"/>
      <c r="QQ64" s="14"/>
      <c r="QR64" s="14"/>
      <c r="QS64" s="14"/>
      <c r="QT64" s="14"/>
      <c r="QU64" s="14"/>
      <c r="QV64" s="14"/>
      <c r="QW64" s="14"/>
      <c r="QX64" s="14"/>
      <c r="QY64" s="14"/>
      <c r="QZ64" s="14"/>
      <c r="RA64" s="14"/>
      <c r="RB64" s="14"/>
      <c r="RC64" s="14"/>
      <c r="RD64" s="14"/>
      <c r="RE64" s="14"/>
      <c r="RF64" s="14"/>
      <c r="RG64" s="14"/>
      <c r="RH64" s="14"/>
      <c r="RI64" s="14"/>
      <c r="RJ64" s="14"/>
      <c r="RK64" s="14"/>
      <c r="RL64" s="14"/>
      <c r="RM64" s="14"/>
      <c r="RN64" s="14"/>
      <c r="RO64" s="14"/>
      <c r="RP64" s="14"/>
      <c r="RQ64" s="14"/>
      <c r="RR64" s="14"/>
      <c r="RS64" s="14"/>
      <c r="RT64" s="14"/>
      <c r="RU64" s="14"/>
      <c r="RV64" s="14"/>
      <c r="RW64" s="14"/>
      <c r="RX64" s="14"/>
      <c r="RY64" s="14"/>
      <c r="RZ64" s="14"/>
      <c r="SA64" s="14"/>
      <c r="SB64" s="14"/>
      <c r="SC64" s="14"/>
      <c r="SD64" s="14"/>
      <c r="SE64" s="14"/>
      <c r="SF64" s="14"/>
      <c r="SG64" s="14"/>
      <c r="SH64" s="14"/>
      <c r="SI64" s="14"/>
      <c r="SJ64" s="14"/>
      <c r="SK64" s="14"/>
      <c r="SL64" s="14"/>
      <c r="SM64" s="14"/>
      <c r="SN64" s="14"/>
      <c r="SO64" s="14"/>
      <c r="SP64" s="14"/>
      <c r="SQ64" s="14"/>
      <c r="SR64" s="14"/>
      <c r="SS64" s="14"/>
      <c r="ST64" s="14"/>
      <c r="SU64" s="14"/>
      <c r="SV64" s="14"/>
      <c r="SW64" s="14"/>
      <c r="SX64" s="14"/>
      <c r="SY64" s="14"/>
      <c r="SZ64" s="14"/>
      <c r="TA64" s="14"/>
      <c r="TB64" s="14"/>
      <c r="TC64" s="14"/>
      <c r="TD64" s="14"/>
      <c r="TE64" s="14"/>
      <c r="TF64" s="14"/>
      <c r="TG64" s="14"/>
      <c r="TH64" s="14"/>
      <c r="TI64" s="14"/>
      <c r="TJ64" s="14"/>
      <c r="TK64" s="14"/>
      <c r="TL64" s="14"/>
      <c r="TM64" s="14"/>
      <c r="TN64" s="14"/>
      <c r="TO64" s="14"/>
      <c r="TP64" s="14"/>
      <c r="TQ64" s="14"/>
      <c r="TR64" s="14"/>
      <c r="TS64" s="14"/>
      <c r="TT64" s="14"/>
      <c r="TU64" s="14"/>
      <c r="TV64" s="14"/>
      <c r="TW64" s="14"/>
      <c r="TX64" s="14"/>
      <c r="TY64" s="14"/>
      <c r="TZ64" s="14"/>
      <c r="UA64" s="14"/>
      <c r="UB64" s="14"/>
      <c r="UC64" s="14"/>
      <c r="UD64" s="14"/>
      <c r="UE64" s="14"/>
      <c r="UF64" s="14"/>
      <c r="UG64" s="14"/>
      <c r="UH64" s="14"/>
      <c r="UI64" s="14"/>
      <c r="UJ64" s="14"/>
      <c r="UK64" s="14"/>
      <c r="UL64" s="14"/>
      <c r="UM64" s="14"/>
      <c r="UN64" s="14"/>
      <c r="UO64" s="14"/>
      <c r="UP64" s="14"/>
      <c r="UQ64" s="14"/>
      <c r="UR64" s="14"/>
      <c r="US64" s="14"/>
      <c r="UT64" s="14"/>
      <c r="UU64" s="14"/>
      <c r="UV64" s="14"/>
      <c r="UW64" s="14"/>
      <c r="UX64" s="14"/>
      <c r="UY64" s="14"/>
      <c r="UZ64" s="14"/>
      <c r="VA64" s="14"/>
      <c r="VB64" s="14"/>
      <c r="VC64" s="14"/>
      <c r="VD64" s="14"/>
      <c r="VE64" s="14"/>
      <c r="VF64" s="14"/>
      <c r="VG64" s="14"/>
      <c r="VH64" s="14"/>
      <c r="VI64" s="14"/>
      <c r="VJ64" s="14"/>
      <c r="VK64" s="14"/>
      <c r="VL64" s="14"/>
      <c r="VM64" s="14"/>
      <c r="VN64" s="14"/>
      <c r="VO64" s="14"/>
      <c r="VP64" s="14"/>
      <c r="VQ64" s="14"/>
      <c r="VR64" s="14"/>
      <c r="VS64" s="14"/>
      <c r="VT64" s="14"/>
      <c r="VU64" s="14"/>
      <c r="VV64" s="14"/>
      <c r="VW64" s="14"/>
      <c r="VX64" s="14"/>
      <c r="VY64" s="14"/>
      <c r="VZ64" s="14"/>
      <c r="WA64" s="14"/>
      <c r="WB64" s="14"/>
      <c r="WC64" s="14"/>
      <c r="WD64" s="14"/>
      <c r="WE64" s="14"/>
      <c r="WF64" s="14"/>
      <c r="WG64" s="14"/>
      <c r="WH64" s="14"/>
      <c r="WI64" s="14"/>
      <c r="WJ64" s="14"/>
      <c r="WK64" s="14"/>
      <c r="WL64" s="14"/>
      <c r="WM64" s="14"/>
      <c r="WN64" s="14"/>
      <c r="WO64" s="14"/>
      <c r="WP64" s="14"/>
      <c r="WQ64" s="14"/>
      <c r="WR64" s="14"/>
      <c r="WS64" s="14"/>
      <c r="WT64" s="14"/>
      <c r="WU64" s="14"/>
      <c r="WV64" s="14"/>
      <c r="WW64" s="14"/>
      <c r="WX64" s="14"/>
      <c r="WY64" s="14"/>
      <c r="WZ64" s="14"/>
      <c r="XA64" s="14"/>
      <c r="XB64" s="14"/>
      <c r="XC64" s="14"/>
      <c r="XD64" s="14"/>
      <c r="XE64" s="14"/>
      <c r="XF64" s="14"/>
      <c r="XG64" s="14"/>
      <c r="XH64" s="14"/>
      <c r="XI64" s="14"/>
      <c r="XJ64" s="14"/>
      <c r="XK64" s="14"/>
      <c r="XL64" s="14"/>
      <c r="XM64" s="14"/>
      <c r="XN64" s="14"/>
      <c r="XO64" s="14"/>
      <c r="XP64" s="14"/>
      <c r="XQ64" s="14"/>
      <c r="XR64" s="14"/>
      <c r="XS64" s="14"/>
      <c r="XT64" s="14"/>
      <c r="XU64" s="14"/>
      <c r="XV64" s="14"/>
      <c r="XW64" s="14"/>
      <c r="XX64" s="14"/>
      <c r="XY64" s="14"/>
      <c r="XZ64" s="14"/>
      <c r="YA64" s="14"/>
      <c r="YB64" s="14"/>
      <c r="YC64" s="14"/>
      <c r="YD64" s="14"/>
      <c r="YE64" s="14"/>
      <c r="YF64" s="14"/>
      <c r="YG64" s="14"/>
      <c r="YH64" s="14"/>
      <c r="YI64" s="14"/>
      <c r="YJ64" s="14"/>
      <c r="YK64" s="14"/>
      <c r="YL64" s="14"/>
      <c r="YM64" s="14"/>
      <c r="YN64" s="14"/>
      <c r="YO64" s="14"/>
      <c r="YP64" s="14"/>
      <c r="YQ64" s="14"/>
      <c r="YR64" s="14"/>
      <c r="YS64" s="14"/>
      <c r="YT64" s="14"/>
      <c r="YU64" s="14"/>
      <c r="YV64" s="14"/>
      <c r="YW64" s="14"/>
      <c r="YX64" s="14"/>
      <c r="YY64" s="14"/>
      <c r="YZ64" s="14"/>
      <c r="ZA64" s="14"/>
      <c r="ZB64" s="14"/>
      <c r="ZC64" s="14"/>
      <c r="ZD64" s="14"/>
      <c r="ZE64" s="14"/>
      <c r="ZF64" s="14"/>
      <c r="ZG64" s="14"/>
      <c r="ZH64" s="14"/>
      <c r="ZI64" s="14"/>
      <c r="ZJ64" s="14"/>
      <c r="ZK64" s="14"/>
      <c r="ZL64" s="14"/>
      <c r="ZM64" s="14"/>
      <c r="ZN64" s="14"/>
      <c r="ZO64" s="14"/>
      <c r="ZP64" s="14"/>
      <c r="ZQ64" s="14"/>
      <c r="ZR64" s="14"/>
      <c r="ZS64" s="14"/>
      <c r="ZT64" s="14"/>
      <c r="ZU64" s="14"/>
      <c r="ZV64" s="14"/>
      <c r="ZW64" s="14"/>
      <c r="ZX64" s="14"/>
      <c r="ZY64" s="14"/>
      <c r="ZZ64" s="14"/>
      <c r="AAA64" s="14"/>
      <c r="AAB64" s="14"/>
      <c r="AAC64" s="14"/>
      <c r="AAD64" s="14"/>
      <c r="AAE64" s="14"/>
      <c r="AAF64" s="14"/>
      <c r="AAG64" s="14"/>
      <c r="AAH64" s="14"/>
      <c r="AAI64" s="14"/>
      <c r="AAJ64" s="14"/>
      <c r="AAK64" s="14"/>
      <c r="AAL64" s="14"/>
      <c r="AAM64" s="14"/>
      <c r="AAN64" s="14"/>
      <c r="AAO64" s="14"/>
      <c r="AAP64" s="14"/>
      <c r="AAQ64" s="14"/>
      <c r="AAR64" s="14"/>
      <c r="AAS64" s="14"/>
      <c r="AAT64" s="14"/>
      <c r="AAU64" s="14"/>
      <c r="AAV64" s="14"/>
      <c r="AAW64" s="14"/>
      <c r="AAX64" s="14"/>
      <c r="AAY64" s="14"/>
      <c r="AAZ64" s="14"/>
      <c r="ABA64" s="14"/>
      <c r="ABB64" s="14"/>
      <c r="ABC64" s="14"/>
      <c r="ABD64" s="14"/>
      <c r="ABE64" s="14"/>
      <c r="ABF64" s="14"/>
      <c r="ABG64" s="14"/>
      <c r="ABH64" s="14"/>
      <c r="ABI64" s="14"/>
      <c r="ABJ64" s="14"/>
      <c r="ABK64" s="14"/>
      <c r="ABL64" s="14"/>
      <c r="ABM64" s="14"/>
      <c r="ABN64" s="14"/>
      <c r="ABO64" s="14"/>
      <c r="ABP64" s="14"/>
      <c r="ABQ64" s="14"/>
      <c r="ABR64" s="14"/>
      <c r="ABS64" s="14"/>
      <c r="ABT64" s="14"/>
      <c r="ABU64" s="14"/>
      <c r="ABV64" s="14"/>
      <c r="ABW64" s="14"/>
      <c r="ABX64" s="14"/>
      <c r="ABY64" s="14"/>
      <c r="ABZ64" s="14"/>
      <c r="ACA64" s="14"/>
      <c r="ACB64" s="14"/>
      <c r="ACC64" s="14"/>
      <c r="ACD64" s="14"/>
      <c r="ACE64" s="14"/>
      <c r="ACF64" s="14"/>
      <c r="ACG64" s="14"/>
      <c r="ACH64" s="14"/>
      <c r="ACI64" s="14"/>
      <c r="ACJ64" s="14"/>
      <c r="ACK64" s="14"/>
      <c r="ACL64" s="14"/>
      <c r="ACM64" s="14"/>
      <c r="ACN64" s="14"/>
      <c r="ACO64" s="14"/>
      <c r="ACP64" s="14"/>
      <c r="ACQ64" s="14"/>
      <c r="ACR64" s="14"/>
      <c r="ACS64" s="14"/>
      <c r="ACT64" s="14"/>
      <c r="ACU64" s="14"/>
      <c r="ACV64" s="14"/>
      <c r="ACW64" s="14"/>
      <c r="ACX64" s="14"/>
      <c r="ACY64" s="14"/>
      <c r="ACZ64" s="14"/>
      <c r="ADA64" s="14"/>
      <c r="ADB64" s="14"/>
      <c r="ADC64" s="14"/>
      <c r="ADD64" s="14"/>
      <c r="ADE64" s="14"/>
      <c r="ADF64" s="14"/>
      <c r="ADG64" s="14"/>
      <c r="ADH64" s="14"/>
      <c r="ADI64" s="14"/>
      <c r="ADJ64" s="14"/>
      <c r="ADK64" s="14"/>
      <c r="ADL64" s="14"/>
      <c r="ADM64" s="14"/>
      <c r="ADN64" s="14"/>
      <c r="ADO64" s="14"/>
      <c r="ADP64" s="14"/>
      <c r="ADQ64" s="14"/>
      <c r="ADR64" s="14"/>
      <c r="ADS64" s="14"/>
      <c r="ADT64" s="14"/>
      <c r="ADU64" s="14"/>
      <c r="ADV64" s="14"/>
      <c r="ADW64" s="14"/>
      <c r="ADX64" s="14"/>
      <c r="ADY64" s="14"/>
      <c r="ADZ64" s="14"/>
      <c r="AEA64" s="14"/>
      <c r="AEB64" s="14"/>
      <c r="AEC64" s="14"/>
      <c r="AED64" s="14"/>
      <c r="AEE64" s="14"/>
      <c r="AEF64" s="14"/>
      <c r="AEG64" s="14"/>
      <c r="AEH64" s="14"/>
      <c r="AEI64" s="14"/>
      <c r="AEJ64" s="14"/>
      <c r="AEK64" s="14"/>
      <c r="AEL64" s="14"/>
      <c r="AEM64" s="14"/>
      <c r="AEN64" s="14"/>
      <c r="AEO64" s="14"/>
      <c r="AEP64" s="14"/>
      <c r="AEQ64" s="14"/>
      <c r="AER64" s="14"/>
      <c r="AES64" s="14"/>
      <c r="AET64" s="14"/>
      <c r="AEU64" s="14"/>
      <c r="AEV64" s="14"/>
      <c r="AEW64" s="14"/>
      <c r="AEX64" s="14"/>
      <c r="AEY64" s="14"/>
      <c r="AEZ64" s="14"/>
      <c r="AFA64" s="14"/>
      <c r="AFB64" s="14"/>
      <c r="AFC64" s="14"/>
      <c r="AFD64" s="14"/>
      <c r="AFE64" s="14"/>
      <c r="AFF64" s="14"/>
      <c r="AFG64" s="14"/>
      <c r="AFH64" s="14"/>
      <c r="AFI64" s="14"/>
      <c r="AFJ64" s="14"/>
      <c r="AFK64" s="14"/>
      <c r="AFL64" s="14"/>
      <c r="AFM64" s="14"/>
      <c r="AFN64" s="14"/>
      <c r="AFO64" s="14"/>
      <c r="AFP64" s="14"/>
      <c r="AFQ64" s="14"/>
      <c r="AFR64" s="14"/>
      <c r="AFS64" s="14"/>
      <c r="AFT64" s="14"/>
      <c r="AFU64" s="14"/>
      <c r="AFV64" s="14"/>
      <c r="AFW64" s="14"/>
      <c r="AFX64" s="14"/>
      <c r="AFY64" s="14"/>
      <c r="AFZ64" s="14"/>
      <c r="AGA64" s="14"/>
      <c r="AGB64" s="14"/>
      <c r="AGC64" s="14"/>
      <c r="AGD64" s="14"/>
      <c r="AGE64" s="14"/>
      <c r="AGF64" s="14"/>
      <c r="AGG64" s="14"/>
      <c r="AGH64" s="14"/>
      <c r="AGI64" s="14"/>
      <c r="AGJ64" s="14"/>
      <c r="AGK64" s="14"/>
      <c r="AGL64" s="14"/>
      <c r="AGM64" s="14"/>
      <c r="AGN64" s="14"/>
      <c r="AGO64" s="14"/>
      <c r="AGP64" s="14"/>
      <c r="AGQ64" s="14"/>
      <c r="AGR64" s="14"/>
      <c r="AGS64" s="14"/>
      <c r="AGT64" s="14"/>
      <c r="AGU64" s="14"/>
      <c r="AGV64" s="14"/>
      <c r="AGW64" s="14"/>
      <c r="AGX64" s="14"/>
      <c r="AGY64" s="14"/>
      <c r="AGZ64" s="14"/>
      <c r="AHA64" s="14"/>
      <c r="AHB64" s="14"/>
      <c r="AHC64" s="14"/>
      <c r="AHD64" s="14"/>
      <c r="AHE64" s="14"/>
      <c r="AHF64" s="14"/>
      <c r="AHG64" s="14"/>
      <c r="AHH64" s="14"/>
      <c r="AHI64" s="14"/>
      <c r="AHJ64" s="14"/>
      <c r="AHK64" s="14"/>
      <c r="AHL64" s="14"/>
      <c r="AHM64" s="14"/>
      <c r="AHN64" s="14"/>
      <c r="AHO64" s="14"/>
      <c r="AHP64" s="14"/>
      <c r="AHQ64" s="14"/>
      <c r="AHR64" s="14"/>
      <c r="AHS64" s="14"/>
      <c r="AHT64" s="14"/>
      <c r="AHU64" s="14"/>
      <c r="AHV64" s="14"/>
      <c r="AHW64" s="14"/>
      <c r="AHX64" s="14"/>
      <c r="AHY64" s="14"/>
      <c r="AHZ64" s="14"/>
      <c r="AIA64" s="14"/>
      <c r="AIB64" s="14"/>
      <c r="AIC64" s="14"/>
      <c r="AID64" s="14"/>
      <c r="AIE64" s="14"/>
      <c r="AIF64" s="14"/>
      <c r="AIG64" s="14"/>
      <c r="AIH64" s="14"/>
      <c r="AII64" s="14"/>
      <c r="AIJ64" s="14"/>
      <c r="AIK64" s="14"/>
      <c r="AIL64" s="14"/>
      <c r="AIM64" s="14"/>
      <c r="AIN64" s="14"/>
      <c r="AIO64" s="14"/>
      <c r="AIP64" s="14"/>
      <c r="AIQ64" s="14"/>
      <c r="AIR64" s="14"/>
      <c r="AIS64" s="14"/>
      <c r="AIT64" s="14"/>
      <c r="AIU64" s="14"/>
      <c r="AIV64" s="14"/>
      <c r="AIW64" s="14"/>
      <c r="AIX64" s="14"/>
      <c r="AIY64" s="14"/>
      <c r="AIZ64" s="14"/>
      <c r="AJA64" s="14"/>
      <c r="AJB64" s="14"/>
      <c r="AJC64" s="14"/>
      <c r="AJD64" s="14"/>
      <c r="AJE64" s="14"/>
      <c r="AJF64" s="14"/>
      <c r="AJG64" s="14"/>
      <c r="AJH64" s="14"/>
      <c r="AJI64" s="14"/>
      <c r="AJJ64" s="14"/>
      <c r="AJK64" s="14"/>
      <c r="AJL64" s="14"/>
      <c r="AJM64" s="14"/>
      <c r="AJN64" s="14"/>
      <c r="AJO64" s="14"/>
      <c r="AJP64" s="14"/>
      <c r="AJQ64" s="14"/>
      <c r="AJR64" s="14"/>
      <c r="AJS64" s="14"/>
      <c r="AJT64" s="14"/>
      <c r="AJU64" s="14"/>
      <c r="AJV64" s="14"/>
      <c r="AJW64" s="14"/>
      <c r="AJX64" s="14"/>
      <c r="AJY64" s="14"/>
      <c r="AJZ64" s="14"/>
      <c r="AKA64" s="14"/>
      <c r="AKB64" s="14"/>
      <c r="AKC64" s="14"/>
      <c r="AKD64" s="14"/>
      <c r="AKE64" s="14"/>
      <c r="AKF64" s="14"/>
      <c r="AKG64" s="14"/>
      <c r="AKH64" s="14"/>
      <c r="AKI64" s="14"/>
      <c r="AKJ64" s="14"/>
      <c r="AKK64" s="14"/>
      <c r="AKL64" s="14"/>
      <c r="AKM64" s="14"/>
      <c r="AKN64" s="14"/>
      <c r="AKO64" s="14"/>
      <c r="AKP64" s="14"/>
      <c r="AKQ64" s="14"/>
      <c r="AKR64" s="14"/>
      <c r="AKS64" s="14"/>
      <c r="AKT64" s="14"/>
      <c r="AKU64" s="14"/>
      <c r="AKV64" s="14"/>
      <c r="AKW64" s="14"/>
      <c r="AKX64" s="14"/>
      <c r="AKY64" s="14"/>
      <c r="AKZ64" s="14"/>
      <c r="ALA64" s="14"/>
      <c r="ALB64" s="14"/>
      <c r="ALC64" s="14"/>
      <c r="ALD64" s="14"/>
      <c r="ALE64" s="14"/>
      <c r="ALF64" s="14"/>
      <c r="ALG64" s="14"/>
      <c r="ALH64" s="14"/>
      <c r="ALI64" s="14"/>
      <c r="ALJ64" s="14"/>
      <c r="ALK64" s="14"/>
      <c r="ALL64" s="14"/>
      <c r="ALM64" s="14"/>
      <c r="ALN64" s="14"/>
      <c r="ALO64" s="14"/>
      <c r="ALP64" s="14"/>
      <c r="ALQ64" s="14"/>
      <c r="ALR64" s="14"/>
      <c r="ALS64" s="14"/>
      <c r="ALT64" s="14"/>
      <c r="ALU64" s="14"/>
      <c r="ALV64" s="14"/>
      <c r="ALW64" s="14"/>
      <c r="ALX64" s="14"/>
      <c r="ALY64" s="14"/>
      <c r="ALZ64" s="14"/>
      <c r="AMA64" s="14"/>
      <c r="AMB64" s="14"/>
      <c r="AMC64" s="14"/>
      <c r="AMD64" s="14"/>
      <c r="AME64" s="14"/>
      <c r="AMF64" s="14"/>
      <c r="AMG64" s="14"/>
      <c r="AMH64" s="14"/>
      <c r="AMI64" s="14"/>
      <c r="AMJ64" s="14"/>
      <c r="AMK64" s="14"/>
      <c r="AML64" s="14"/>
      <c r="AMM64" s="14"/>
      <c r="AMN64" s="14"/>
      <c r="AMO64" s="14"/>
    </row>
    <row r="65" spans="1:1029" s="139" customFormat="1" ht="32.25" customHeight="1" x14ac:dyDescent="0.25">
      <c r="A65" s="1738" t="s">
        <v>3</v>
      </c>
      <c r="B65" s="702" t="s">
        <v>739</v>
      </c>
      <c r="C65" s="702" t="s">
        <v>740</v>
      </c>
      <c r="D65" s="141" t="s">
        <v>743</v>
      </c>
      <c r="E65" s="140">
        <v>45015</v>
      </c>
      <c r="F65" s="702" t="s">
        <v>722</v>
      </c>
      <c r="IW65" s="14"/>
      <c r="IX65" s="14"/>
      <c r="IY65" s="14"/>
      <c r="IZ65" s="14"/>
      <c r="JA65" s="14"/>
      <c r="JB65" s="14"/>
      <c r="JC65" s="14"/>
      <c r="JD65" s="14"/>
      <c r="JE65" s="14"/>
      <c r="JF65" s="14"/>
      <c r="JG65" s="14"/>
      <c r="JH65" s="14"/>
      <c r="JI65" s="14"/>
      <c r="JJ65" s="14"/>
      <c r="JK65" s="14"/>
      <c r="JL65" s="14"/>
      <c r="JM65" s="14"/>
      <c r="JN65" s="14"/>
      <c r="JO65" s="14"/>
      <c r="JP65" s="14"/>
      <c r="JQ65" s="14"/>
      <c r="JR65" s="14"/>
      <c r="JS65" s="14"/>
      <c r="JT65" s="14"/>
      <c r="JU65" s="14"/>
      <c r="JV65" s="14"/>
      <c r="JW65" s="14"/>
      <c r="JX65" s="14"/>
      <c r="JY65" s="14"/>
      <c r="JZ65" s="14"/>
      <c r="KA65" s="14"/>
      <c r="KB65" s="14"/>
      <c r="KC65" s="14"/>
      <c r="KD65" s="14"/>
      <c r="KE65" s="14"/>
      <c r="KF65" s="14"/>
      <c r="KG65" s="14"/>
      <c r="KH65" s="14"/>
      <c r="KI65" s="14"/>
      <c r="KJ65" s="14"/>
      <c r="KK65" s="14"/>
      <c r="KL65" s="14"/>
      <c r="KM65" s="14"/>
      <c r="KN65" s="14"/>
      <c r="KO65" s="14"/>
      <c r="KP65" s="14"/>
      <c r="KQ65" s="14"/>
      <c r="KR65" s="14"/>
      <c r="KS65" s="14"/>
      <c r="KT65" s="14"/>
      <c r="KU65" s="14"/>
      <c r="KV65" s="14"/>
      <c r="KW65" s="14"/>
      <c r="KX65" s="14"/>
      <c r="KY65" s="14"/>
      <c r="KZ65" s="14"/>
      <c r="LA65" s="14"/>
      <c r="LB65" s="14"/>
      <c r="LC65" s="14"/>
      <c r="LD65" s="14"/>
      <c r="LE65" s="14"/>
      <c r="LF65" s="14"/>
      <c r="LG65" s="14"/>
      <c r="LH65" s="14"/>
      <c r="LI65" s="14"/>
      <c r="LJ65" s="14"/>
      <c r="LK65" s="14"/>
      <c r="LL65" s="14"/>
      <c r="LM65" s="14"/>
      <c r="LN65" s="14"/>
      <c r="LO65" s="14"/>
      <c r="LP65" s="14"/>
      <c r="LQ65" s="14"/>
      <c r="LR65" s="14"/>
      <c r="LS65" s="14"/>
      <c r="LT65" s="14"/>
      <c r="LU65" s="14"/>
      <c r="LV65" s="14"/>
      <c r="LW65" s="14"/>
      <c r="LX65" s="14"/>
      <c r="LY65" s="14"/>
      <c r="LZ65" s="14"/>
      <c r="MA65" s="14"/>
      <c r="MB65" s="14"/>
      <c r="MC65" s="14"/>
      <c r="MD65" s="14"/>
      <c r="ME65" s="14"/>
      <c r="MF65" s="14"/>
      <c r="MG65" s="14"/>
      <c r="MH65" s="14"/>
      <c r="MI65" s="14"/>
      <c r="MJ65" s="14"/>
      <c r="MK65" s="14"/>
      <c r="ML65" s="14"/>
      <c r="MM65" s="14"/>
      <c r="MN65" s="14"/>
      <c r="MO65" s="14"/>
      <c r="MP65" s="14"/>
      <c r="MQ65" s="14"/>
      <c r="MR65" s="14"/>
      <c r="MS65" s="14"/>
      <c r="MT65" s="14"/>
      <c r="MU65" s="14"/>
      <c r="MV65" s="14"/>
      <c r="MW65" s="14"/>
      <c r="MX65" s="14"/>
      <c r="MY65" s="14"/>
      <c r="MZ65" s="14"/>
      <c r="NA65" s="14"/>
      <c r="NB65" s="14"/>
      <c r="NC65" s="14"/>
      <c r="ND65" s="14"/>
      <c r="NE65" s="14"/>
      <c r="NF65" s="14"/>
      <c r="NG65" s="14"/>
      <c r="NH65" s="14"/>
      <c r="NI65" s="14"/>
      <c r="NJ65" s="14"/>
      <c r="NK65" s="14"/>
      <c r="NL65" s="14"/>
      <c r="NM65" s="14"/>
      <c r="NN65" s="14"/>
      <c r="NO65" s="14"/>
      <c r="NP65" s="14"/>
      <c r="NQ65" s="14"/>
      <c r="NR65" s="14"/>
      <c r="NS65" s="14"/>
      <c r="NT65" s="14"/>
      <c r="NU65" s="14"/>
      <c r="NV65" s="14"/>
      <c r="NW65" s="14"/>
      <c r="NX65" s="14"/>
      <c r="NY65" s="14"/>
      <c r="NZ65" s="14"/>
      <c r="OA65" s="14"/>
      <c r="OB65" s="14"/>
      <c r="OC65" s="14"/>
      <c r="OD65" s="14"/>
      <c r="OE65" s="14"/>
      <c r="OF65" s="14"/>
      <c r="OG65" s="14"/>
      <c r="OH65" s="14"/>
      <c r="OI65" s="14"/>
      <c r="OJ65" s="14"/>
      <c r="OK65" s="14"/>
      <c r="OL65" s="14"/>
      <c r="OM65" s="14"/>
      <c r="ON65" s="14"/>
      <c r="OO65" s="14"/>
      <c r="OP65" s="14"/>
      <c r="OQ65" s="14"/>
      <c r="OR65" s="14"/>
      <c r="OS65" s="14"/>
      <c r="OT65" s="14"/>
      <c r="OU65" s="14"/>
      <c r="OV65" s="14"/>
      <c r="OW65" s="14"/>
      <c r="OX65" s="14"/>
      <c r="OY65" s="14"/>
      <c r="OZ65" s="14"/>
      <c r="PA65" s="14"/>
      <c r="PB65" s="14"/>
      <c r="PC65" s="14"/>
      <c r="PD65" s="14"/>
      <c r="PE65" s="14"/>
      <c r="PF65" s="14"/>
      <c r="PG65" s="14"/>
      <c r="PH65" s="14"/>
      <c r="PI65" s="14"/>
      <c r="PJ65" s="14"/>
      <c r="PK65" s="14"/>
      <c r="PL65" s="14"/>
      <c r="PM65" s="14"/>
      <c r="PN65" s="14"/>
      <c r="PO65" s="14"/>
      <c r="PP65" s="14"/>
      <c r="PQ65" s="14"/>
      <c r="PR65" s="14"/>
      <c r="PS65" s="14"/>
      <c r="PT65" s="14"/>
      <c r="PU65" s="14"/>
      <c r="PV65" s="14"/>
      <c r="PW65" s="14"/>
      <c r="PX65" s="14"/>
      <c r="PY65" s="14"/>
      <c r="PZ65" s="14"/>
      <c r="QA65" s="14"/>
      <c r="QB65" s="14"/>
      <c r="QC65" s="14"/>
      <c r="QD65" s="14"/>
      <c r="QE65" s="14"/>
      <c r="QF65" s="14"/>
      <c r="QG65" s="14"/>
      <c r="QH65" s="14"/>
      <c r="QI65" s="14"/>
      <c r="QJ65" s="14"/>
      <c r="QK65" s="14"/>
      <c r="QL65" s="14"/>
      <c r="QM65" s="14"/>
      <c r="QN65" s="14"/>
      <c r="QO65" s="14"/>
      <c r="QP65" s="14"/>
      <c r="QQ65" s="14"/>
      <c r="QR65" s="14"/>
      <c r="QS65" s="14"/>
      <c r="QT65" s="14"/>
      <c r="QU65" s="14"/>
      <c r="QV65" s="14"/>
      <c r="QW65" s="14"/>
      <c r="QX65" s="14"/>
      <c r="QY65" s="14"/>
      <c r="QZ65" s="14"/>
      <c r="RA65" s="14"/>
      <c r="RB65" s="14"/>
      <c r="RC65" s="14"/>
      <c r="RD65" s="14"/>
      <c r="RE65" s="14"/>
      <c r="RF65" s="14"/>
      <c r="RG65" s="14"/>
      <c r="RH65" s="14"/>
      <c r="RI65" s="14"/>
      <c r="RJ65" s="14"/>
      <c r="RK65" s="14"/>
      <c r="RL65" s="14"/>
      <c r="RM65" s="14"/>
      <c r="RN65" s="14"/>
      <c r="RO65" s="14"/>
      <c r="RP65" s="14"/>
      <c r="RQ65" s="14"/>
      <c r="RR65" s="14"/>
      <c r="RS65" s="14"/>
      <c r="RT65" s="14"/>
      <c r="RU65" s="14"/>
      <c r="RV65" s="14"/>
      <c r="RW65" s="14"/>
      <c r="RX65" s="14"/>
      <c r="RY65" s="14"/>
      <c r="RZ65" s="14"/>
      <c r="SA65" s="14"/>
      <c r="SB65" s="14"/>
      <c r="SC65" s="14"/>
      <c r="SD65" s="14"/>
      <c r="SE65" s="14"/>
      <c r="SF65" s="14"/>
      <c r="SG65" s="14"/>
      <c r="SH65" s="14"/>
      <c r="SI65" s="14"/>
      <c r="SJ65" s="14"/>
      <c r="SK65" s="14"/>
      <c r="SL65" s="14"/>
      <c r="SM65" s="14"/>
      <c r="SN65" s="14"/>
      <c r="SO65" s="14"/>
      <c r="SP65" s="14"/>
      <c r="SQ65" s="14"/>
      <c r="SR65" s="14"/>
      <c r="SS65" s="14"/>
      <c r="ST65" s="14"/>
      <c r="SU65" s="14"/>
      <c r="SV65" s="14"/>
      <c r="SW65" s="14"/>
      <c r="SX65" s="14"/>
      <c r="SY65" s="14"/>
      <c r="SZ65" s="14"/>
      <c r="TA65" s="14"/>
      <c r="TB65" s="14"/>
      <c r="TC65" s="14"/>
      <c r="TD65" s="14"/>
      <c r="TE65" s="14"/>
      <c r="TF65" s="14"/>
      <c r="TG65" s="14"/>
      <c r="TH65" s="14"/>
      <c r="TI65" s="14"/>
      <c r="TJ65" s="14"/>
      <c r="TK65" s="14"/>
      <c r="TL65" s="14"/>
      <c r="TM65" s="14"/>
      <c r="TN65" s="14"/>
      <c r="TO65" s="14"/>
      <c r="TP65" s="14"/>
      <c r="TQ65" s="14"/>
      <c r="TR65" s="14"/>
      <c r="TS65" s="14"/>
      <c r="TT65" s="14"/>
      <c r="TU65" s="14"/>
      <c r="TV65" s="14"/>
      <c r="TW65" s="14"/>
      <c r="TX65" s="14"/>
      <c r="TY65" s="14"/>
      <c r="TZ65" s="14"/>
      <c r="UA65" s="14"/>
      <c r="UB65" s="14"/>
      <c r="UC65" s="14"/>
      <c r="UD65" s="14"/>
      <c r="UE65" s="14"/>
      <c r="UF65" s="14"/>
      <c r="UG65" s="14"/>
      <c r="UH65" s="14"/>
      <c r="UI65" s="14"/>
      <c r="UJ65" s="14"/>
      <c r="UK65" s="14"/>
      <c r="UL65" s="14"/>
      <c r="UM65" s="14"/>
      <c r="UN65" s="14"/>
      <c r="UO65" s="14"/>
      <c r="UP65" s="14"/>
      <c r="UQ65" s="14"/>
      <c r="UR65" s="14"/>
      <c r="US65" s="14"/>
      <c r="UT65" s="14"/>
      <c r="UU65" s="14"/>
      <c r="UV65" s="14"/>
      <c r="UW65" s="14"/>
      <c r="UX65" s="14"/>
      <c r="UY65" s="14"/>
      <c r="UZ65" s="14"/>
      <c r="VA65" s="14"/>
      <c r="VB65" s="14"/>
      <c r="VC65" s="14"/>
      <c r="VD65" s="14"/>
      <c r="VE65" s="14"/>
      <c r="VF65" s="14"/>
      <c r="VG65" s="14"/>
      <c r="VH65" s="14"/>
      <c r="VI65" s="14"/>
      <c r="VJ65" s="14"/>
      <c r="VK65" s="14"/>
      <c r="VL65" s="14"/>
      <c r="VM65" s="14"/>
      <c r="VN65" s="14"/>
      <c r="VO65" s="14"/>
      <c r="VP65" s="14"/>
      <c r="VQ65" s="14"/>
      <c r="VR65" s="14"/>
      <c r="VS65" s="14"/>
      <c r="VT65" s="14"/>
      <c r="VU65" s="14"/>
      <c r="VV65" s="14"/>
      <c r="VW65" s="14"/>
      <c r="VX65" s="14"/>
      <c r="VY65" s="14"/>
      <c r="VZ65" s="14"/>
      <c r="WA65" s="14"/>
      <c r="WB65" s="14"/>
      <c r="WC65" s="14"/>
      <c r="WD65" s="14"/>
      <c r="WE65" s="14"/>
      <c r="WF65" s="14"/>
      <c r="WG65" s="14"/>
      <c r="WH65" s="14"/>
      <c r="WI65" s="14"/>
      <c r="WJ65" s="14"/>
      <c r="WK65" s="14"/>
      <c r="WL65" s="14"/>
      <c r="WM65" s="14"/>
      <c r="WN65" s="14"/>
      <c r="WO65" s="14"/>
      <c r="WP65" s="14"/>
      <c r="WQ65" s="14"/>
      <c r="WR65" s="14"/>
      <c r="WS65" s="14"/>
      <c r="WT65" s="14"/>
      <c r="WU65" s="14"/>
      <c r="WV65" s="14"/>
      <c r="WW65" s="14"/>
      <c r="WX65" s="14"/>
      <c r="WY65" s="14"/>
      <c r="WZ65" s="14"/>
      <c r="XA65" s="14"/>
      <c r="XB65" s="14"/>
      <c r="XC65" s="14"/>
      <c r="XD65" s="14"/>
      <c r="XE65" s="14"/>
      <c r="XF65" s="14"/>
      <c r="XG65" s="14"/>
      <c r="XH65" s="14"/>
      <c r="XI65" s="14"/>
      <c r="XJ65" s="14"/>
      <c r="XK65" s="14"/>
      <c r="XL65" s="14"/>
      <c r="XM65" s="14"/>
      <c r="XN65" s="14"/>
      <c r="XO65" s="14"/>
      <c r="XP65" s="14"/>
      <c r="XQ65" s="14"/>
      <c r="XR65" s="14"/>
      <c r="XS65" s="14"/>
      <c r="XT65" s="14"/>
      <c r="XU65" s="14"/>
      <c r="XV65" s="14"/>
      <c r="XW65" s="14"/>
      <c r="XX65" s="14"/>
      <c r="XY65" s="14"/>
      <c r="XZ65" s="14"/>
      <c r="YA65" s="14"/>
      <c r="YB65" s="14"/>
      <c r="YC65" s="14"/>
      <c r="YD65" s="14"/>
      <c r="YE65" s="14"/>
      <c r="YF65" s="14"/>
      <c r="YG65" s="14"/>
      <c r="YH65" s="14"/>
      <c r="YI65" s="14"/>
      <c r="YJ65" s="14"/>
      <c r="YK65" s="14"/>
      <c r="YL65" s="14"/>
      <c r="YM65" s="14"/>
      <c r="YN65" s="14"/>
      <c r="YO65" s="14"/>
      <c r="YP65" s="14"/>
      <c r="YQ65" s="14"/>
      <c r="YR65" s="14"/>
      <c r="YS65" s="14"/>
      <c r="YT65" s="14"/>
      <c r="YU65" s="14"/>
      <c r="YV65" s="14"/>
      <c r="YW65" s="14"/>
      <c r="YX65" s="14"/>
      <c r="YY65" s="14"/>
      <c r="YZ65" s="14"/>
      <c r="ZA65" s="14"/>
      <c r="ZB65" s="14"/>
      <c r="ZC65" s="14"/>
      <c r="ZD65" s="14"/>
      <c r="ZE65" s="14"/>
      <c r="ZF65" s="14"/>
      <c r="ZG65" s="14"/>
      <c r="ZH65" s="14"/>
      <c r="ZI65" s="14"/>
      <c r="ZJ65" s="14"/>
      <c r="ZK65" s="14"/>
      <c r="ZL65" s="14"/>
      <c r="ZM65" s="14"/>
      <c r="ZN65" s="14"/>
      <c r="ZO65" s="14"/>
      <c r="ZP65" s="14"/>
      <c r="ZQ65" s="14"/>
      <c r="ZR65" s="14"/>
      <c r="ZS65" s="14"/>
      <c r="ZT65" s="14"/>
      <c r="ZU65" s="14"/>
      <c r="ZV65" s="14"/>
      <c r="ZW65" s="14"/>
      <c r="ZX65" s="14"/>
      <c r="ZY65" s="14"/>
      <c r="ZZ65" s="14"/>
      <c r="AAA65" s="14"/>
      <c r="AAB65" s="14"/>
      <c r="AAC65" s="14"/>
      <c r="AAD65" s="14"/>
      <c r="AAE65" s="14"/>
      <c r="AAF65" s="14"/>
      <c r="AAG65" s="14"/>
      <c r="AAH65" s="14"/>
      <c r="AAI65" s="14"/>
      <c r="AAJ65" s="14"/>
      <c r="AAK65" s="14"/>
      <c r="AAL65" s="14"/>
      <c r="AAM65" s="14"/>
      <c r="AAN65" s="14"/>
      <c r="AAO65" s="14"/>
      <c r="AAP65" s="14"/>
      <c r="AAQ65" s="14"/>
      <c r="AAR65" s="14"/>
      <c r="AAS65" s="14"/>
      <c r="AAT65" s="14"/>
      <c r="AAU65" s="14"/>
      <c r="AAV65" s="14"/>
      <c r="AAW65" s="14"/>
      <c r="AAX65" s="14"/>
      <c r="AAY65" s="14"/>
      <c r="AAZ65" s="14"/>
      <c r="ABA65" s="14"/>
      <c r="ABB65" s="14"/>
      <c r="ABC65" s="14"/>
      <c r="ABD65" s="14"/>
      <c r="ABE65" s="14"/>
      <c r="ABF65" s="14"/>
      <c r="ABG65" s="14"/>
      <c r="ABH65" s="14"/>
      <c r="ABI65" s="14"/>
      <c r="ABJ65" s="14"/>
      <c r="ABK65" s="14"/>
      <c r="ABL65" s="14"/>
      <c r="ABM65" s="14"/>
      <c r="ABN65" s="14"/>
      <c r="ABO65" s="14"/>
      <c r="ABP65" s="14"/>
      <c r="ABQ65" s="14"/>
      <c r="ABR65" s="14"/>
      <c r="ABS65" s="14"/>
      <c r="ABT65" s="14"/>
      <c r="ABU65" s="14"/>
      <c r="ABV65" s="14"/>
      <c r="ABW65" s="14"/>
      <c r="ABX65" s="14"/>
      <c r="ABY65" s="14"/>
      <c r="ABZ65" s="14"/>
      <c r="ACA65" s="14"/>
      <c r="ACB65" s="14"/>
      <c r="ACC65" s="14"/>
      <c r="ACD65" s="14"/>
      <c r="ACE65" s="14"/>
      <c r="ACF65" s="14"/>
      <c r="ACG65" s="14"/>
      <c r="ACH65" s="14"/>
      <c r="ACI65" s="14"/>
      <c r="ACJ65" s="14"/>
      <c r="ACK65" s="14"/>
      <c r="ACL65" s="14"/>
      <c r="ACM65" s="14"/>
      <c r="ACN65" s="14"/>
      <c r="ACO65" s="14"/>
      <c r="ACP65" s="14"/>
      <c r="ACQ65" s="14"/>
      <c r="ACR65" s="14"/>
      <c r="ACS65" s="14"/>
      <c r="ACT65" s="14"/>
      <c r="ACU65" s="14"/>
      <c r="ACV65" s="14"/>
      <c r="ACW65" s="14"/>
      <c r="ACX65" s="14"/>
      <c r="ACY65" s="14"/>
      <c r="ACZ65" s="14"/>
      <c r="ADA65" s="14"/>
      <c r="ADB65" s="14"/>
      <c r="ADC65" s="14"/>
      <c r="ADD65" s="14"/>
      <c r="ADE65" s="14"/>
      <c r="ADF65" s="14"/>
      <c r="ADG65" s="14"/>
      <c r="ADH65" s="14"/>
      <c r="ADI65" s="14"/>
      <c r="ADJ65" s="14"/>
      <c r="ADK65" s="14"/>
      <c r="ADL65" s="14"/>
      <c r="ADM65" s="14"/>
      <c r="ADN65" s="14"/>
      <c r="ADO65" s="14"/>
      <c r="ADP65" s="14"/>
      <c r="ADQ65" s="14"/>
      <c r="ADR65" s="14"/>
      <c r="ADS65" s="14"/>
      <c r="ADT65" s="14"/>
      <c r="ADU65" s="14"/>
      <c r="ADV65" s="14"/>
      <c r="ADW65" s="14"/>
      <c r="ADX65" s="14"/>
      <c r="ADY65" s="14"/>
      <c r="ADZ65" s="14"/>
      <c r="AEA65" s="14"/>
      <c r="AEB65" s="14"/>
      <c r="AEC65" s="14"/>
      <c r="AED65" s="14"/>
      <c r="AEE65" s="14"/>
      <c r="AEF65" s="14"/>
      <c r="AEG65" s="14"/>
      <c r="AEH65" s="14"/>
      <c r="AEI65" s="14"/>
      <c r="AEJ65" s="14"/>
      <c r="AEK65" s="14"/>
      <c r="AEL65" s="14"/>
      <c r="AEM65" s="14"/>
      <c r="AEN65" s="14"/>
      <c r="AEO65" s="14"/>
      <c r="AEP65" s="14"/>
      <c r="AEQ65" s="14"/>
      <c r="AER65" s="14"/>
      <c r="AES65" s="14"/>
      <c r="AET65" s="14"/>
      <c r="AEU65" s="14"/>
      <c r="AEV65" s="14"/>
      <c r="AEW65" s="14"/>
      <c r="AEX65" s="14"/>
      <c r="AEY65" s="14"/>
      <c r="AEZ65" s="14"/>
      <c r="AFA65" s="14"/>
      <c r="AFB65" s="14"/>
      <c r="AFC65" s="14"/>
      <c r="AFD65" s="14"/>
      <c r="AFE65" s="14"/>
      <c r="AFF65" s="14"/>
      <c r="AFG65" s="14"/>
      <c r="AFH65" s="14"/>
      <c r="AFI65" s="14"/>
      <c r="AFJ65" s="14"/>
      <c r="AFK65" s="14"/>
      <c r="AFL65" s="14"/>
      <c r="AFM65" s="14"/>
      <c r="AFN65" s="14"/>
      <c r="AFO65" s="14"/>
      <c r="AFP65" s="14"/>
      <c r="AFQ65" s="14"/>
      <c r="AFR65" s="14"/>
      <c r="AFS65" s="14"/>
      <c r="AFT65" s="14"/>
      <c r="AFU65" s="14"/>
      <c r="AFV65" s="14"/>
      <c r="AFW65" s="14"/>
      <c r="AFX65" s="14"/>
      <c r="AFY65" s="14"/>
      <c r="AFZ65" s="14"/>
      <c r="AGA65" s="14"/>
      <c r="AGB65" s="14"/>
      <c r="AGC65" s="14"/>
      <c r="AGD65" s="14"/>
      <c r="AGE65" s="14"/>
      <c r="AGF65" s="14"/>
      <c r="AGG65" s="14"/>
      <c r="AGH65" s="14"/>
      <c r="AGI65" s="14"/>
      <c r="AGJ65" s="14"/>
      <c r="AGK65" s="14"/>
      <c r="AGL65" s="14"/>
      <c r="AGM65" s="14"/>
      <c r="AGN65" s="14"/>
      <c r="AGO65" s="14"/>
      <c r="AGP65" s="14"/>
      <c r="AGQ65" s="14"/>
      <c r="AGR65" s="14"/>
      <c r="AGS65" s="14"/>
      <c r="AGT65" s="14"/>
      <c r="AGU65" s="14"/>
      <c r="AGV65" s="14"/>
      <c r="AGW65" s="14"/>
      <c r="AGX65" s="14"/>
      <c r="AGY65" s="14"/>
      <c r="AGZ65" s="14"/>
      <c r="AHA65" s="14"/>
      <c r="AHB65" s="14"/>
      <c r="AHC65" s="14"/>
      <c r="AHD65" s="14"/>
      <c r="AHE65" s="14"/>
      <c r="AHF65" s="14"/>
      <c r="AHG65" s="14"/>
      <c r="AHH65" s="14"/>
      <c r="AHI65" s="14"/>
      <c r="AHJ65" s="14"/>
      <c r="AHK65" s="14"/>
      <c r="AHL65" s="14"/>
      <c r="AHM65" s="14"/>
      <c r="AHN65" s="14"/>
      <c r="AHO65" s="14"/>
      <c r="AHP65" s="14"/>
      <c r="AHQ65" s="14"/>
      <c r="AHR65" s="14"/>
      <c r="AHS65" s="14"/>
      <c r="AHT65" s="14"/>
      <c r="AHU65" s="14"/>
      <c r="AHV65" s="14"/>
      <c r="AHW65" s="14"/>
      <c r="AHX65" s="14"/>
      <c r="AHY65" s="14"/>
      <c r="AHZ65" s="14"/>
      <c r="AIA65" s="14"/>
      <c r="AIB65" s="14"/>
      <c r="AIC65" s="14"/>
      <c r="AID65" s="14"/>
      <c r="AIE65" s="14"/>
      <c r="AIF65" s="14"/>
      <c r="AIG65" s="14"/>
      <c r="AIH65" s="14"/>
      <c r="AII65" s="14"/>
      <c r="AIJ65" s="14"/>
      <c r="AIK65" s="14"/>
      <c r="AIL65" s="14"/>
      <c r="AIM65" s="14"/>
      <c r="AIN65" s="14"/>
      <c r="AIO65" s="14"/>
      <c r="AIP65" s="14"/>
      <c r="AIQ65" s="14"/>
      <c r="AIR65" s="14"/>
      <c r="AIS65" s="14"/>
      <c r="AIT65" s="14"/>
      <c r="AIU65" s="14"/>
      <c r="AIV65" s="14"/>
      <c r="AIW65" s="14"/>
      <c r="AIX65" s="14"/>
      <c r="AIY65" s="14"/>
      <c r="AIZ65" s="14"/>
      <c r="AJA65" s="14"/>
      <c r="AJB65" s="14"/>
      <c r="AJC65" s="14"/>
      <c r="AJD65" s="14"/>
      <c r="AJE65" s="14"/>
      <c r="AJF65" s="14"/>
      <c r="AJG65" s="14"/>
      <c r="AJH65" s="14"/>
      <c r="AJI65" s="14"/>
      <c r="AJJ65" s="14"/>
      <c r="AJK65" s="14"/>
      <c r="AJL65" s="14"/>
      <c r="AJM65" s="14"/>
      <c r="AJN65" s="14"/>
      <c r="AJO65" s="14"/>
      <c r="AJP65" s="14"/>
      <c r="AJQ65" s="14"/>
      <c r="AJR65" s="14"/>
      <c r="AJS65" s="14"/>
      <c r="AJT65" s="14"/>
      <c r="AJU65" s="14"/>
      <c r="AJV65" s="14"/>
      <c r="AJW65" s="14"/>
      <c r="AJX65" s="14"/>
      <c r="AJY65" s="14"/>
      <c r="AJZ65" s="14"/>
      <c r="AKA65" s="14"/>
      <c r="AKB65" s="14"/>
      <c r="AKC65" s="14"/>
      <c r="AKD65" s="14"/>
      <c r="AKE65" s="14"/>
      <c r="AKF65" s="14"/>
      <c r="AKG65" s="14"/>
      <c r="AKH65" s="14"/>
      <c r="AKI65" s="14"/>
      <c r="AKJ65" s="14"/>
      <c r="AKK65" s="14"/>
      <c r="AKL65" s="14"/>
      <c r="AKM65" s="14"/>
      <c r="AKN65" s="14"/>
      <c r="AKO65" s="14"/>
      <c r="AKP65" s="14"/>
      <c r="AKQ65" s="14"/>
      <c r="AKR65" s="14"/>
      <c r="AKS65" s="14"/>
      <c r="AKT65" s="14"/>
      <c r="AKU65" s="14"/>
      <c r="AKV65" s="14"/>
      <c r="AKW65" s="14"/>
      <c r="AKX65" s="14"/>
      <c r="AKY65" s="14"/>
      <c r="AKZ65" s="14"/>
      <c r="ALA65" s="14"/>
      <c r="ALB65" s="14"/>
      <c r="ALC65" s="14"/>
      <c r="ALD65" s="14"/>
      <c r="ALE65" s="14"/>
      <c r="ALF65" s="14"/>
      <c r="ALG65" s="14"/>
      <c r="ALH65" s="14"/>
      <c r="ALI65" s="14"/>
      <c r="ALJ65" s="14"/>
      <c r="ALK65" s="14"/>
      <c r="ALL65" s="14"/>
      <c r="ALM65" s="14"/>
      <c r="ALN65" s="14"/>
      <c r="ALO65" s="14"/>
      <c r="ALP65" s="14"/>
      <c r="ALQ65" s="14"/>
      <c r="ALR65" s="14"/>
      <c r="ALS65" s="14"/>
      <c r="ALT65" s="14"/>
      <c r="ALU65" s="14"/>
      <c r="ALV65" s="14"/>
      <c r="ALW65" s="14"/>
      <c r="ALX65" s="14"/>
      <c r="ALY65" s="14"/>
      <c r="ALZ65" s="14"/>
      <c r="AMA65" s="14"/>
      <c r="AMB65" s="14"/>
      <c r="AMC65" s="14"/>
      <c r="AMD65" s="14"/>
      <c r="AME65" s="14"/>
      <c r="AMF65" s="14"/>
      <c r="AMG65" s="14"/>
      <c r="AMH65" s="14"/>
      <c r="AMI65" s="14"/>
      <c r="AMJ65" s="14"/>
      <c r="AMK65" s="14"/>
      <c r="AML65" s="14"/>
      <c r="AMM65" s="14"/>
      <c r="AMN65" s="14"/>
      <c r="AMO65" s="14"/>
    </row>
    <row r="66" spans="1:1029" s="139" customFormat="1" ht="32.25" customHeight="1" x14ac:dyDescent="0.25">
      <c r="A66" s="1738" t="s">
        <v>3</v>
      </c>
      <c r="B66" s="702" t="s">
        <v>857</v>
      </c>
      <c r="C66" s="702" t="s">
        <v>858</v>
      </c>
      <c r="D66" s="141" t="s">
        <v>859</v>
      </c>
      <c r="E66" s="140">
        <v>45490</v>
      </c>
      <c r="F66" s="702" t="s">
        <v>722</v>
      </c>
      <c r="IW66" s="14"/>
      <c r="IX66" s="14"/>
      <c r="IY66" s="14"/>
      <c r="IZ66" s="14"/>
      <c r="JA66" s="14"/>
      <c r="JB66" s="14"/>
      <c r="JC66" s="14"/>
      <c r="JD66" s="14"/>
      <c r="JE66" s="14"/>
      <c r="JF66" s="14"/>
      <c r="JG66" s="14"/>
      <c r="JH66" s="14"/>
      <c r="JI66" s="14"/>
      <c r="JJ66" s="14"/>
      <c r="JK66" s="14"/>
      <c r="JL66" s="14"/>
      <c r="JM66" s="14"/>
      <c r="JN66" s="14"/>
      <c r="JO66" s="14"/>
      <c r="JP66" s="14"/>
      <c r="JQ66" s="14"/>
      <c r="JR66" s="14"/>
      <c r="JS66" s="14"/>
      <c r="JT66" s="14"/>
      <c r="JU66" s="14"/>
      <c r="JV66" s="14"/>
      <c r="JW66" s="14"/>
      <c r="JX66" s="14"/>
      <c r="JY66" s="14"/>
      <c r="JZ66" s="14"/>
      <c r="KA66" s="14"/>
      <c r="KB66" s="14"/>
      <c r="KC66" s="14"/>
      <c r="KD66" s="14"/>
      <c r="KE66" s="14"/>
      <c r="KF66" s="14"/>
      <c r="KG66" s="14"/>
      <c r="KH66" s="14"/>
      <c r="KI66" s="14"/>
      <c r="KJ66" s="14"/>
      <c r="KK66" s="14"/>
      <c r="KL66" s="14"/>
      <c r="KM66" s="14"/>
      <c r="KN66" s="14"/>
      <c r="KO66" s="14"/>
      <c r="KP66" s="14"/>
      <c r="KQ66" s="14"/>
      <c r="KR66" s="14"/>
      <c r="KS66" s="14"/>
      <c r="KT66" s="14"/>
      <c r="KU66" s="14"/>
      <c r="KV66" s="14"/>
      <c r="KW66" s="14"/>
      <c r="KX66" s="14"/>
      <c r="KY66" s="14"/>
      <c r="KZ66" s="14"/>
      <c r="LA66" s="14"/>
      <c r="LB66" s="14"/>
      <c r="LC66" s="14"/>
      <c r="LD66" s="14"/>
      <c r="LE66" s="14"/>
      <c r="LF66" s="14"/>
      <c r="LG66" s="14"/>
      <c r="LH66" s="14"/>
      <c r="LI66" s="14"/>
      <c r="LJ66" s="14"/>
      <c r="LK66" s="14"/>
      <c r="LL66" s="14"/>
      <c r="LM66" s="14"/>
      <c r="LN66" s="14"/>
      <c r="LO66" s="14"/>
      <c r="LP66" s="14"/>
      <c r="LQ66" s="14"/>
      <c r="LR66" s="14"/>
      <c r="LS66" s="14"/>
      <c r="LT66" s="14"/>
      <c r="LU66" s="14"/>
      <c r="LV66" s="14"/>
      <c r="LW66" s="14"/>
      <c r="LX66" s="14"/>
      <c r="LY66" s="14"/>
      <c r="LZ66" s="14"/>
      <c r="MA66" s="14"/>
      <c r="MB66" s="14"/>
      <c r="MC66" s="14"/>
      <c r="MD66" s="14"/>
      <c r="ME66" s="14"/>
      <c r="MF66" s="14"/>
      <c r="MG66" s="14"/>
      <c r="MH66" s="14"/>
      <c r="MI66" s="14"/>
      <c r="MJ66" s="14"/>
      <c r="MK66" s="14"/>
      <c r="ML66" s="14"/>
      <c r="MM66" s="14"/>
      <c r="MN66" s="14"/>
      <c r="MO66" s="14"/>
      <c r="MP66" s="14"/>
      <c r="MQ66" s="14"/>
      <c r="MR66" s="14"/>
      <c r="MS66" s="14"/>
      <c r="MT66" s="14"/>
      <c r="MU66" s="14"/>
      <c r="MV66" s="14"/>
      <c r="MW66" s="14"/>
      <c r="MX66" s="14"/>
      <c r="MY66" s="14"/>
      <c r="MZ66" s="14"/>
      <c r="NA66" s="14"/>
      <c r="NB66" s="14"/>
      <c r="NC66" s="14"/>
      <c r="ND66" s="14"/>
      <c r="NE66" s="14"/>
      <c r="NF66" s="14"/>
      <c r="NG66" s="14"/>
      <c r="NH66" s="14"/>
      <c r="NI66" s="14"/>
      <c r="NJ66" s="14"/>
      <c r="NK66" s="14"/>
      <c r="NL66" s="14"/>
      <c r="NM66" s="14"/>
      <c r="NN66" s="14"/>
      <c r="NO66" s="14"/>
      <c r="NP66" s="14"/>
      <c r="NQ66" s="14"/>
      <c r="NR66" s="14"/>
      <c r="NS66" s="14"/>
      <c r="NT66" s="14"/>
      <c r="NU66" s="14"/>
      <c r="NV66" s="14"/>
      <c r="NW66" s="14"/>
      <c r="NX66" s="14"/>
      <c r="NY66" s="14"/>
      <c r="NZ66" s="14"/>
      <c r="OA66" s="14"/>
      <c r="OB66" s="14"/>
      <c r="OC66" s="14"/>
      <c r="OD66" s="14"/>
      <c r="OE66" s="14"/>
      <c r="OF66" s="14"/>
      <c r="OG66" s="14"/>
      <c r="OH66" s="14"/>
      <c r="OI66" s="14"/>
      <c r="OJ66" s="14"/>
      <c r="OK66" s="14"/>
      <c r="OL66" s="14"/>
      <c r="OM66" s="14"/>
      <c r="ON66" s="14"/>
      <c r="OO66" s="14"/>
      <c r="OP66" s="14"/>
      <c r="OQ66" s="14"/>
      <c r="OR66" s="14"/>
      <c r="OS66" s="14"/>
      <c r="OT66" s="14"/>
      <c r="OU66" s="14"/>
      <c r="OV66" s="14"/>
      <c r="OW66" s="14"/>
      <c r="OX66" s="14"/>
      <c r="OY66" s="14"/>
      <c r="OZ66" s="14"/>
      <c r="PA66" s="14"/>
      <c r="PB66" s="14"/>
      <c r="PC66" s="14"/>
      <c r="PD66" s="14"/>
      <c r="PE66" s="14"/>
      <c r="PF66" s="14"/>
      <c r="PG66" s="14"/>
      <c r="PH66" s="14"/>
      <c r="PI66" s="14"/>
      <c r="PJ66" s="14"/>
      <c r="PK66" s="14"/>
      <c r="PL66" s="14"/>
      <c r="PM66" s="14"/>
      <c r="PN66" s="14"/>
      <c r="PO66" s="14"/>
      <c r="PP66" s="14"/>
      <c r="PQ66" s="14"/>
      <c r="PR66" s="14"/>
      <c r="PS66" s="14"/>
      <c r="PT66" s="14"/>
      <c r="PU66" s="14"/>
      <c r="PV66" s="14"/>
      <c r="PW66" s="14"/>
      <c r="PX66" s="14"/>
      <c r="PY66" s="14"/>
      <c r="PZ66" s="14"/>
      <c r="QA66" s="14"/>
      <c r="QB66" s="14"/>
      <c r="QC66" s="14"/>
      <c r="QD66" s="14"/>
      <c r="QE66" s="14"/>
      <c r="QF66" s="14"/>
      <c r="QG66" s="14"/>
      <c r="QH66" s="14"/>
      <c r="QI66" s="14"/>
      <c r="QJ66" s="14"/>
      <c r="QK66" s="14"/>
      <c r="QL66" s="14"/>
      <c r="QM66" s="14"/>
      <c r="QN66" s="14"/>
      <c r="QO66" s="14"/>
      <c r="QP66" s="14"/>
      <c r="QQ66" s="14"/>
      <c r="QR66" s="14"/>
      <c r="QS66" s="14"/>
      <c r="QT66" s="14"/>
      <c r="QU66" s="14"/>
      <c r="QV66" s="14"/>
      <c r="QW66" s="14"/>
      <c r="QX66" s="14"/>
      <c r="QY66" s="14"/>
      <c r="QZ66" s="14"/>
      <c r="RA66" s="14"/>
      <c r="RB66" s="14"/>
      <c r="RC66" s="14"/>
      <c r="RD66" s="14"/>
      <c r="RE66" s="14"/>
      <c r="RF66" s="14"/>
      <c r="RG66" s="14"/>
      <c r="RH66" s="14"/>
      <c r="RI66" s="14"/>
      <c r="RJ66" s="14"/>
      <c r="RK66" s="14"/>
      <c r="RL66" s="14"/>
      <c r="RM66" s="14"/>
      <c r="RN66" s="14"/>
      <c r="RO66" s="14"/>
      <c r="RP66" s="14"/>
      <c r="RQ66" s="14"/>
      <c r="RR66" s="14"/>
      <c r="RS66" s="14"/>
      <c r="RT66" s="14"/>
      <c r="RU66" s="14"/>
      <c r="RV66" s="14"/>
      <c r="RW66" s="14"/>
      <c r="RX66" s="14"/>
      <c r="RY66" s="14"/>
      <c r="RZ66" s="14"/>
      <c r="SA66" s="14"/>
      <c r="SB66" s="14"/>
      <c r="SC66" s="14"/>
      <c r="SD66" s="14"/>
      <c r="SE66" s="14"/>
      <c r="SF66" s="14"/>
      <c r="SG66" s="14"/>
      <c r="SH66" s="14"/>
      <c r="SI66" s="14"/>
      <c r="SJ66" s="14"/>
      <c r="SK66" s="14"/>
      <c r="SL66" s="14"/>
      <c r="SM66" s="14"/>
      <c r="SN66" s="14"/>
      <c r="SO66" s="14"/>
      <c r="SP66" s="14"/>
      <c r="SQ66" s="14"/>
      <c r="SR66" s="14"/>
      <c r="SS66" s="14"/>
      <c r="ST66" s="14"/>
      <c r="SU66" s="14"/>
      <c r="SV66" s="14"/>
      <c r="SW66" s="14"/>
      <c r="SX66" s="14"/>
      <c r="SY66" s="14"/>
      <c r="SZ66" s="14"/>
      <c r="TA66" s="14"/>
      <c r="TB66" s="14"/>
      <c r="TC66" s="14"/>
      <c r="TD66" s="14"/>
      <c r="TE66" s="14"/>
      <c r="TF66" s="14"/>
      <c r="TG66" s="14"/>
      <c r="TH66" s="14"/>
      <c r="TI66" s="14"/>
      <c r="TJ66" s="14"/>
      <c r="TK66" s="14"/>
      <c r="TL66" s="14"/>
      <c r="TM66" s="14"/>
      <c r="TN66" s="14"/>
      <c r="TO66" s="14"/>
      <c r="TP66" s="14"/>
      <c r="TQ66" s="14"/>
      <c r="TR66" s="14"/>
      <c r="TS66" s="14"/>
      <c r="TT66" s="14"/>
      <c r="TU66" s="14"/>
      <c r="TV66" s="14"/>
      <c r="TW66" s="14"/>
      <c r="TX66" s="14"/>
      <c r="TY66" s="14"/>
      <c r="TZ66" s="14"/>
      <c r="UA66" s="14"/>
      <c r="UB66" s="14"/>
      <c r="UC66" s="14"/>
      <c r="UD66" s="14"/>
      <c r="UE66" s="14"/>
      <c r="UF66" s="14"/>
      <c r="UG66" s="14"/>
      <c r="UH66" s="14"/>
      <c r="UI66" s="14"/>
      <c r="UJ66" s="14"/>
      <c r="UK66" s="14"/>
      <c r="UL66" s="14"/>
      <c r="UM66" s="14"/>
      <c r="UN66" s="14"/>
      <c r="UO66" s="14"/>
      <c r="UP66" s="14"/>
      <c r="UQ66" s="14"/>
      <c r="UR66" s="14"/>
      <c r="US66" s="14"/>
      <c r="UT66" s="14"/>
      <c r="UU66" s="14"/>
      <c r="UV66" s="14"/>
      <c r="UW66" s="14"/>
      <c r="UX66" s="14"/>
      <c r="UY66" s="14"/>
      <c r="UZ66" s="14"/>
      <c r="VA66" s="14"/>
      <c r="VB66" s="14"/>
      <c r="VC66" s="14"/>
      <c r="VD66" s="14"/>
      <c r="VE66" s="14"/>
      <c r="VF66" s="14"/>
      <c r="VG66" s="14"/>
      <c r="VH66" s="14"/>
      <c r="VI66" s="14"/>
      <c r="VJ66" s="14"/>
      <c r="VK66" s="14"/>
      <c r="VL66" s="14"/>
      <c r="VM66" s="14"/>
      <c r="VN66" s="14"/>
      <c r="VO66" s="14"/>
      <c r="VP66" s="14"/>
      <c r="VQ66" s="14"/>
      <c r="VR66" s="14"/>
      <c r="VS66" s="14"/>
      <c r="VT66" s="14"/>
      <c r="VU66" s="14"/>
      <c r="VV66" s="14"/>
      <c r="VW66" s="14"/>
      <c r="VX66" s="14"/>
      <c r="VY66" s="14"/>
      <c r="VZ66" s="14"/>
      <c r="WA66" s="14"/>
      <c r="WB66" s="14"/>
      <c r="WC66" s="14"/>
      <c r="WD66" s="14"/>
      <c r="WE66" s="14"/>
      <c r="WF66" s="14"/>
      <c r="WG66" s="14"/>
      <c r="WH66" s="14"/>
      <c r="WI66" s="14"/>
      <c r="WJ66" s="14"/>
      <c r="WK66" s="14"/>
      <c r="WL66" s="14"/>
      <c r="WM66" s="14"/>
      <c r="WN66" s="14"/>
      <c r="WO66" s="14"/>
      <c r="WP66" s="14"/>
      <c r="WQ66" s="14"/>
      <c r="WR66" s="14"/>
      <c r="WS66" s="14"/>
      <c r="WT66" s="14"/>
      <c r="WU66" s="14"/>
      <c r="WV66" s="14"/>
      <c r="WW66" s="14"/>
      <c r="WX66" s="14"/>
      <c r="WY66" s="14"/>
      <c r="WZ66" s="14"/>
      <c r="XA66" s="14"/>
      <c r="XB66" s="14"/>
      <c r="XC66" s="14"/>
      <c r="XD66" s="14"/>
      <c r="XE66" s="14"/>
      <c r="XF66" s="14"/>
      <c r="XG66" s="14"/>
      <c r="XH66" s="14"/>
      <c r="XI66" s="14"/>
      <c r="XJ66" s="14"/>
      <c r="XK66" s="14"/>
      <c r="XL66" s="14"/>
      <c r="XM66" s="14"/>
      <c r="XN66" s="14"/>
      <c r="XO66" s="14"/>
      <c r="XP66" s="14"/>
      <c r="XQ66" s="14"/>
      <c r="XR66" s="14"/>
      <c r="XS66" s="14"/>
      <c r="XT66" s="14"/>
      <c r="XU66" s="14"/>
      <c r="XV66" s="14"/>
      <c r="XW66" s="14"/>
      <c r="XX66" s="14"/>
      <c r="XY66" s="14"/>
      <c r="XZ66" s="14"/>
      <c r="YA66" s="14"/>
      <c r="YB66" s="14"/>
      <c r="YC66" s="14"/>
      <c r="YD66" s="14"/>
      <c r="YE66" s="14"/>
      <c r="YF66" s="14"/>
      <c r="YG66" s="14"/>
      <c r="YH66" s="14"/>
      <c r="YI66" s="14"/>
      <c r="YJ66" s="14"/>
      <c r="YK66" s="14"/>
      <c r="YL66" s="14"/>
      <c r="YM66" s="14"/>
      <c r="YN66" s="14"/>
      <c r="YO66" s="14"/>
      <c r="YP66" s="14"/>
      <c r="YQ66" s="14"/>
      <c r="YR66" s="14"/>
      <c r="YS66" s="14"/>
      <c r="YT66" s="14"/>
      <c r="YU66" s="14"/>
      <c r="YV66" s="14"/>
      <c r="YW66" s="14"/>
      <c r="YX66" s="14"/>
      <c r="YY66" s="14"/>
      <c r="YZ66" s="14"/>
      <c r="ZA66" s="14"/>
      <c r="ZB66" s="14"/>
      <c r="ZC66" s="14"/>
      <c r="ZD66" s="14"/>
      <c r="ZE66" s="14"/>
      <c r="ZF66" s="14"/>
      <c r="ZG66" s="14"/>
      <c r="ZH66" s="14"/>
      <c r="ZI66" s="14"/>
      <c r="ZJ66" s="14"/>
      <c r="ZK66" s="14"/>
      <c r="ZL66" s="14"/>
      <c r="ZM66" s="14"/>
      <c r="ZN66" s="14"/>
      <c r="ZO66" s="14"/>
      <c r="ZP66" s="14"/>
      <c r="ZQ66" s="14"/>
      <c r="ZR66" s="14"/>
      <c r="ZS66" s="14"/>
      <c r="ZT66" s="14"/>
      <c r="ZU66" s="14"/>
      <c r="ZV66" s="14"/>
      <c r="ZW66" s="14"/>
      <c r="ZX66" s="14"/>
      <c r="ZY66" s="14"/>
      <c r="ZZ66" s="14"/>
      <c r="AAA66" s="14"/>
      <c r="AAB66" s="14"/>
      <c r="AAC66" s="14"/>
      <c r="AAD66" s="14"/>
      <c r="AAE66" s="14"/>
      <c r="AAF66" s="14"/>
      <c r="AAG66" s="14"/>
      <c r="AAH66" s="14"/>
      <c r="AAI66" s="14"/>
      <c r="AAJ66" s="14"/>
      <c r="AAK66" s="14"/>
      <c r="AAL66" s="14"/>
      <c r="AAM66" s="14"/>
      <c r="AAN66" s="14"/>
      <c r="AAO66" s="14"/>
      <c r="AAP66" s="14"/>
      <c r="AAQ66" s="14"/>
      <c r="AAR66" s="14"/>
      <c r="AAS66" s="14"/>
      <c r="AAT66" s="14"/>
      <c r="AAU66" s="14"/>
      <c r="AAV66" s="14"/>
      <c r="AAW66" s="14"/>
      <c r="AAX66" s="14"/>
      <c r="AAY66" s="14"/>
      <c r="AAZ66" s="14"/>
      <c r="ABA66" s="14"/>
      <c r="ABB66" s="14"/>
      <c r="ABC66" s="14"/>
      <c r="ABD66" s="14"/>
      <c r="ABE66" s="14"/>
      <c r="ABF66" s="14"/>
      <c r="ABG66" s="14"/>
      <c r="ABH66" s="14"/>
      <c r="ABI66" s="14"/>
      <c r="ABJ66" s="14"/>
      <c r="ABK66" s="14"/>
      <c r="ABL66" s="14"/>
      <c r="ABM66" s="14"/>
      <c r="ABN66" s="14"/>
      <c r="ABO66" s="14"/>
      <c r="ABP66" s="14"/>
      <c r="ABQ66" s="14"/>
      <c r="ABR66" s="14"/>
      <c r="ABS66" s="14"/>
      <c r="ABT66" s="14"/>
      <c r="ABU66" s="14"/>
      <c r="ABV66" s="14"/>
      <c r="ABW66" s="14"/>
      <c r="ABX66" s="14"/>
      <c r="ABY66" s="14"/>
      <c r="ABZ66" s="14"/>
      <c r="ACA66" s="14"/>
      <c r="ACB66" s="14"/>
      <c r="ACC66" s="14"/>
      <c r="ACD66" s="14"/>
      <c r="ACE66" s="14"/>
      <c r="ACF66" s="14"/>
      <c r="ACG66" s="14"/>
      <c r="ACH66" s="14"/>
      <c r="ACI66" s="14"/>
      <c r="ACJ66" s="14"/>
      <c r="ACK66" s="14"/>
      <c r="ACL66" s="14"/>
      <c r="ACM66" s="14"/>
      <c r="ACN66" s="14"/>
      <c r="ACO66" s="14"/>
      <c r="ACP66" s="14"/>
      <c r="ACQ66" s="14"/>
      <c r="ACR66" s="14"/>
      <c r="ACS66" s="14"/>
      <c r="ACT66" s="14"/>
      <c r="ACU66" s="14"/>
      <c r="ACV66" s="14"/>
      <c r="ACW66" s="14"/>
      <c r="ACX66" s="14"/>
      <c r="ACY66" s="14"/>
      <c r="ACZ66" s="14"/>
      <c r="ADA66" s="14"/>
      <c r="ADB66" s="14"/>
      <c r="ADC66" s="14"/>
      <c r="ADD66" s="14"/>
      <c r="ADE66" s="14"/>
      <c r="ADF66" s="14"/>
      <c r="ADG66" s="14"/>
      <c r="ADH66" s="14"/>
      <c r="ADI66" s="14"/>
      <c r="ADJ66" s="14"/>
      <c r="ADK66" s="14"/>
      <c r="ADL66" s="14"/>
      <c r="ADM66" s="14"/>
      <c r="ADN66" s="14"/>
      <c r="ADO66" s="14"/>
      <c r="ADP66" s="14"/>
      <c r="ADQ66" s="14"/>
      <c r="ADR66" s="14"/>
      <c r="ADS66" s="14"/>
      <c r="ADT66" s="14"/>
      <c r="ADU66" s="14"/>
      <c r="ADV66" s="14"/>
      <c r="ADW66" s="14"/>
      <c r="ADX66" s="14"/>
      <c r="ADY66" s="14"/>
      <c r="ADZ66" s="14"/>
      <c r="AEA66" s="14"/>
      <c r="AEB66" s="14"/>
      <c r="AEC66" s="14"/>
      <c r="AED66" s="14"/>
      <c r="AEE66" s="14"/>
      <c r="AEF66" s="14"/>
      <c r="AEG66" s="14"/>
      <c r="AEH66" s="14"/>
      <c r="AEI66" s="14"/>
      <c r="AEJ66" s="14"/>
      <c r="AEK66" s="14"/>
      <c r="AEL66" s="14"/>
      <c r="AEM66" s="14"/>
      <c r="AEN66" s="14"/>
      <c r="AEO66" s="14"/>
      <c r="AEP66" s="14"/>
      <c r="AEQ66" s="14"/>
      <c r="AER66" s="14"/>
      <c r="AES66" s="14"/>
      <c r="AET66" s="14"/>
      <c r="AEU66" s="14"/>
      <c r="AEV66" s="14"/>
      <c r="AEW66" s="14"/>
      <c r="AEX66" s="14"/>
      <c r="AEY66" s="14"/>
      <c r="AEZ66" s="14"/>
      <c r="AFA66" s="14"/>
      <c r="AFB66" s="14"/>
      <c r="AFC66" s="14"/>
      <c r="AFD66" s="14"/>
      <c r="AFE66" s="14"/>
      <c r="AFF66" s="14"/>
      <c r="AFG66" s="14"/>
      <c r="AFH66" s="14"/>
      <c r="AFI66" s="14"/>
      <c r="AFJ66" s="14"/>
      <c r="AFK66" s="14"/>
      <c r="AFL66" s="14"/>
      <c r="AFM66" s="14"/>
      <c r="AFN66" s="14"/>
      <c r="AFO66" s="14"/>
      <c r="AFP66" s="14"/>
      <c r="AFQ66" s="14"/>
      <c r="AFR66" s="14"/>
      <c r="AFS66" s="14"/>
      <c r="AFT66" s="14"/>
      <c r="AFU66" s="14"/>
      <c r="AFV66" s="14"/>
      <c r="AFW66" s="14"/>
      <c r="AFX66" s="14"/>
      <c r="AFY66" s="14"/>
      <c r="AFZ66" s="14"/>
      <c r="AGA66" s="14"/>
      <c r="AGB66" s="14"/>
      <c r="AGC66" s="14"/>
      <c r="AGD66" s="14"/>
      <c r="AGE66" s="14"/>
      <c r="AGF66" s="14"/>
      <c r="AGG66" s="14"/>
      <c r="AGH66" s="14"/>
      <c r="AGI66" s="14"/>
      <c r="AGJ66" s="14"/>
      <c r="AGK66" s="14"/>
      <c r="AGL66" s="14"/>
      <c r="AGM66" s="14"/>
      <c r="AGN66" s="14"/>
      <c r="AGO66" s="14"/>
      <c r="AGP66" s="14"/>
      <c r="AGQ66" s="14"/>
      <c r="AGR66" s="14"/>
      <c r="AGS66" s="14"/>
      <c r="AGT66" s="14"/>
      <c r="AGU66" s="14"/>
      <c r="AGV66" s="14"/>
      <c r="AGW66" s="14"/>
      <c r="AGX66" s="14"/>
      <c r="AGY66" s="14"/>
      <c r="AGZ66" s="14"/>
      <c r="AHA66" s="14"/>
      <c r="AHB66" s="14"/>
      <c r="AHC66" s="14"/>
      <c r="AHD66" s="14"/>
      <c r="AHE66" s="14"/>
      <c r="AHF66" s="14"/>
      <c r="AHG66" s="14"/>
      <c r="AHH66" s="14"/>
      <c r="AHI66" s="14"/>
      <c r="AHJ66" s="14"/>
      <c r="AHK66" s="14"/>
      <c r="AHL66" s="14"/>
      <c r="AHM66" s="14"/>
      <c r="AHN66" s="14"/>
      <c r="AHO66" s="14"/>
      <c r="AHP66" s="14"/>
      <c r="AHQ66" s="14"/>
      <c r="AHR66" s="14"/>
      <c r="AHS66" s="14"/>
      <c r="AHT66" s="14"/>
      <c r="AHU66" s="14"/>
      <c r="AHV66" s="14"/>
      <c r="AHW66" s="14"/>
      <c r="AHX66" s="14"/>
      <c r="AHY66" s="14"/>
      <c r="AHZ66" s="14"/>
      <c r="AIA66" s="14"/>
      <c r="AIB66" s="14"/>
      <c r="AIC66" s="14"/>
      <c r="AID66" s="14"/>
      <c r="AIE66" s="14"/>
      <c r="AIF66" s="14"/>
      <c r="AIG66" s="14"/>
      <c r="AIH66" s="14"/>
      <c r="AII66" s="14"/>
      <c r="AIJ66" s="14"/>
      <c r="AIK66" s="14"/>
      <c r="AIL66" s="14"/>
      <c r="AIM66" s="14"/>
      <c r="AIN66" s="14"/>
      <c r="AIO66" s="14"/>
      <c r="AIP66" s="14"/>
      <c r="AIQ66" s="14"/>
      <c r="AIR66" s="14"/>
      <c r="AIS66" s="14"/>
      <c r="AIT66" s="14"/>
      <c r="AIU66" s="14"/>
      <c r="AIV66" s="14"/>
      <c r="AIW66" s="14"/>
      <c r="AIX66" s="14"/>
      <c r="AIY66" s="14"/>
      <c r="AIZ66" s="14"/>
      <c r="AJA66" s="14"/>
      <c r="AJB66" s="14"/>
      <c r="AJC66" s="14"/>
      <c r="AJD66" s="14"/>
      <c r="AJE66" s="14"/>
      <c r="AJF66" s="14"/>
      <c r="AJG66" s="14"/>
      <c r="AJH66" s="14"/>
      <c r="AJI66" s="14"/>
      <c r="AJJ66" s="14"/>
      <c r="AJK66" s="14"/>
      <c r="AJL66" s="14"/>
      <c r="AJM66" s="14"/>
      <c r="AJN66" s="14"/>
      <c r="AJO66" s="14"/>
      <c r="AJP66" s="14"/>
      <c r="AJQ66" s="14"/>
      <c r="AJR66" s="14"/>
      <c r="AJS66" s="14"/>
      <c r="AJT66" s="14"/>
      <c r="AJU66" s="14"/>
      <c r="AJV66" s="14"/>
      <c r="AJW66" s="14"/>
      <c r="AJX66" s="14"/>
      <c r="AJY66" s="14"/>
      <c r="AJZ66" s="14"/>
      <c r="AKA66" s="14"/>
      <c r="AKB66" s="14"/>
      <c r="AKC66" s="14"/>
      <c r="AKD66" s="14"/>
      <c r="AKE66" s="14"/>
      <c r="AKF66" s="14"/>
      <c r="AKG66" s="14"/>
      <c r="AKH66" s="14"/>
      <c r="AKI66" s="14"/>
      <c r="AKJ66" s="14"/>
      <c r="AKK66" s="14"/>
      <c r="AKL66" s="14"/>
      <c r="AKM66" s="14"/>
      <c r="AKN66" s="14"/>
      <c r="AKO66" s="14"/>
      <c r="AKP66" s="14"/>
      <c r="AKQ66" s="14"/>
      <c r="AKR66" s="14"/>
      <c r="AKS66" s="14"/>
      <c r="AKT66" s="14"/>
      <c r="AKU66" s="14"/>
      <c r="AKV66" s="14"/>
      <c r="AKW66" s="14"/>
      <c r="AKX66" s="14"/>
      <c r="AKY66" s="14"/>
      <c r="AKZ66" s="14"/>
      <c r="ALA66" s="14"/>
      <c r="ALB66" s="14"/>
      <c r="ALC66" s="14"/>
      <c r="ALD66" s="14"/>
      <c r="ALE66" s="14"/>
      <c r="ALF66" s="14"/>
      <c r="ALG66" s="14"/>
      <c r="ALH66" s="14"/>
      <c r="ALI66" s="14"/>
      <c r="ALJ66" s="14"/>
      <c r="ALK66" s="14"/>
      <c r="ALL66" s="14"/>
      <c r="ALM66" s="14"/>
      <c r="ALN66" s="14"/>
      <c r="ALO66" s="14"/>
      <c r="ALP66" s="14"/>
      <c r="ALQ66" s="14"/>
      <c r="ALR66" s="14"/>
      <c r="ALS66" s="14"/>
      <c r="ALT66" s="14"/>
      <c r="ALU66" s="14"/>
      <c r="ALV66" s="14"/>
      <c r="ALW66" s="14"/>
      <c r="ALX66" s="14"/>
      <c r="ALY66" s="14"/>
      <c r="ALZ66" s="14"/>
      <c r="AMA66" s="14"/>
      <c r="AMB66" s="14"/>
      <c r="AMC66" s="14"/>
      <c r="AMD66" s="14"/>
      <c r="AME66" s="14"/>
      <c r="AMF66" s="14"/>
      <c r="AMG66" s="14"/>
      <c r="AMH66" s="14"/>
      <c r="AMI66" s="14"/>
      <c r="AMJ66" s="14"/>
      <c r="AMK66" s="14"/>
      <c r="AML66" s="14"/>
      <c r="AMM66" s="14"/>
      <c r="AMN66" s="14"/>
      <c r="AMO66" s="14"/>
    </row>
    <row r="67" spans="1:1029" s="139" customFormat="1" ht="32.25" customHeight="1" x14ac:dyDescent="0.25">
      <c r="A67" s="1738" t="s">
        <v>3</v>
      </c>
      <c r="B67" s="702" t="s">
        <v>857</v>
      </c>
      <c r="C67" s="702" t="s">
        <v>858</v>
      </c>
      <c r="D67" s="141" t="s">
        <v>860</v>
      </c>
      <c r="E67" s="140">
        <v>45850</v>
      </c>
      <c r="F67" s="702" t="s">
        <v>722</v>
      </c>
      <c r="IW67" s="14"/>
      <c r="IX67" s="14"/>
      <c r="IY67" s="14"/>
      <c r="IZ67" s="14"/>
      <c r="JA67" s="14"/>
      <c r="JB67" s="14"/>
      <c r="JC67" s="14"/>
      <c r="JD67" s="14"/>
      <c r="JE67" s="14"/>
      <c r="JF67" s="14"/>
      <c r="JG67" s="14"/>
      <c r="JH67" s="14"/>
      <c r="JI67" s="14"/>
      <c r="JJ67" s="14"/>
      <c r="JK67" s="14"/>
      <c r="JL67" s="14"/>
      <c r="JM67" s="14"/>
      <c r="JN67" s="14"/>
      <c r="JO67" s="14"/>
      <c r="JP67" s="14"/>
      <c r="JQ67" s="14"/>
      <c r="JR67" s="14"/>
      <c r="JS67" s="14"/>
      <c r="JT67" s="14"/>
      <c r="JU67" s="14"/>
      <c r="JV67" s="14"/>
      <c r="JW67" s="14"/>
      <c r="JX67" s="14"/>
      <c r="JY67" s="14"/>
      <c r="JZ67" s="14"/>
      <c r="KA67" s="14"/>
      <c r="KB67" s="14"/>
      <c r="KC67" s="14"/>
      <c r="KD67" s="14"/>
      <c r="KE67" s="14"/>
      <c r="KF67" s="14"/>
      <c r="KG67" s="14"/>
      <c r="KH67" s="14"/>
      <c r="KI67" s="14"/>
      <c r="KJ67" s="14"/>
      <c r="KK67" s="14"/>
      <c r="KL67" s="14"/>
      <c r="KM67" s="14"/>
      <c r="KN67" s="14"/>
      <c r="KO67" s="14"/>
      <c r="KP67" s="14"/>
      <c r="KQ67" s="14"/>
      <c r="KR67" s="14"/>
      <c r="KS67" s="14"/>
      <c r="KT67" s="14"/>
      <c r="KU67" s="14"/>
      <c r="KV67" s="14"/>
      <c r="KW67" s="14"/>
      <c r="KX67" s="14"/>
      <c r="KY67" s="14"/>
      <c r="KZ67" s="14"/>
      <c r="LA67" s="14"/>
      <c r="LB67" s="14"/>
      <c r="LC67" s="14"/>
      <c r="LD67" s="14"/>
      <c r="LE67" s="14"/>
      <c r="LF67" s="14"/>
      <c r="LG67" s="14"/>
      <c r="LH67" s="14"/>
      <c r="LI67" s="14"/>
      <c r="LJ67" s="14"/>
      <c r="LK67" s="14"/>
      <c r="LL67" s="14"/>
      <c r="LM67" s="14"/>
      <c r="LN67" s="14"/>
      <c r="LO67" s="14"/>
      <c r="LP67" s="14"/>
      <c r="LQ67" s="14"/>
      <c r="LR67" s="14"/>
      <c r="LS67" s="14"/>
      <c r="LT67" s="14"/>
      <c r="LU67" s="14"/>
      <c r="LV67" s="14"/>
      <c r="LW67" s="14"/>
      <c r="LX67" s="14"/>
      <c r="LY67" s="14"/>
      <c r="LZ67" s="14"/>
      <c r="MA67" s="14"/>
      <c r="MB67" s="14"/>
      <c r="MC67" s="14"/>
      <c r="MD67" s="14"/>
      <c r="ME67" s="14"/>
      <c r="MF67" s="14"/>
      <c r="MG67" s="14"/>
      <c r="MH67" s="14"/>
      <c r="MI67" s="14"/>
      <c r="MJ67" s="14"/>
      <c r="MK67" s="14"/>
      <c r="ML67" s="14"/>
      <c r="MM67" s="14"/>
      <c r="MN67" s="14"/>
      <c r="MO67" s="14"/>
      <c r="MP67" s="14"/>
      <c r="MQ67" s="14"/>
      <c r="MR67" s="14"/>
      <c r="MS67" s="14"/>
      <c r="MT67" s="14"/>
      <c r="MU67" s="14"/>
      <c r="MV67" s="14"/>
      <c r="MW67" s="14"/>
      <c r="MX67" s="14"/>
      <c r="MY67" s="14"/>
      <c r="MZ67" s="14"/>
      <c r="NA67" s="14"/>
      <c r="NB67" s="14"/>
      <c r="NC67" s="14"/>
      <c r="ND67" s="14"/>
      <c r="NE67" s="14"/>
      <c r="NF67" s="14"/>
      <c r="NG67" s="14"/>
      <c r="NH67" s="14"/>
      <c r="NI67" s="14"/>
      <c r="NJ67" s="14"/>
      <c r="NK67" s="14"/>
      <c r="NL67" s="14"/>
      <c r="NM67" s="14"/>
      <c r="NN67" s="14"/>
      <c r="NO67" s="14"/>
      <c r="NP67" s="14"/>
      <c r="NQ67" s="14"/>
      <c r="NR67" s="14"/>
      <c r="NS67" s="14"/>
      <c r="NT67" s="14"/>
      <c r="NU67" s="14"/>
      <c r="NV67" s="14"/>
      <c r="NW67" s="14"/>
      <c r="NX67" s="14"/>
      <c r="NY67" s="14"/>
      <c r="NZ67" s="14"/>
      <c r="OA67" s="14"/>
      <c r="OB67" s="14"/>
      <c r="OC67" s="14"/>
      <c r="OD67" s="14"/>
      <c r="OE67" s="14"/>
      <c r="OF67" s="14"/>
      <c r="OG67" s="14"/>
      <c r="OH67" s="14"/>
      <c r="OI67" s="14"/>
      <c r="OJ67" s="14"/>
      <c r="OK67" s="14"/>
      <c r="OL67" s="14"/>
      <c r="OM67" s="14"/>
      <c r="ON67" s="14"/>
      <c r="OO67" s="14"/>
      <c r="OP67" s="14"/>
      <c r="OQ67" s="14"/>
      <c r="OR67" s="14"/>
      <c r="OS67" s="14"/>
      <c r="OT67" s="14"/>
      <c r="OU67" s="14"/>
      <c r="OV67" s="14"/>
      <c r="OW67" s="14"/>
      <c r="OX67" s="14"/>
      <c r="OY67" s="14"/>
      <c r="OZ67" s="14"/>
      <c r="PA67" s="14"/>
      <c r="PB67" s="14"/>
      <c r="PC67" s="14"/>
      <c r="PD67" s="14"/>
      <c r="PE67" s="14"/>
      <c r="PF67" s="14"/>
      <c r="PG67" s="14"/>
      <c r="PH67" s="14"/>
      <c r="PI67" s="14"/>
      <c r="PJ67" s="14"/>
      <c r="PK67" s="14"/>
      <c r="PL67" s="14"/>
      <c r="PM67" s="14"/>
      <c r="PN67" s="14"/>
      <c r="PO67" s="14"/>
      <c r="PP67" s="14"/>
      <c r="PQ67" s="14"/>
      <c r="PR67" s="14"/>
      <c r="PS67" s="14"/>
      <c r="PT67" s="14"/>
      <c r="PU67" s="14"/>
      <c r="PV67" s="14"/>
      <c r="PW67" s="14"/>
      <c r="PX67" s="14"/>
      <c r="PY67" s="14"/>
      <c r="PZ67" s="14"/>
      <c r="QA67" s="14"/>
      <c r="QB67" s="14"/>
      <c r="QC67" s="14"/>
      <c r="QD67" s="14"/>
      <c r="QE67" s="14"/>
      <c r="QF67" s="14"/>
      <c r="QG67" s="14"/>
      <c r="QH67" s="14"/>
      <c r="QI67" s="14"/>
      <c r="QJ67" s="14"/>
      <c r="QK67" s="14"/>
      <c r="QL67" s="14"/>
      <c r="QM67" s="14"/>
      <c r="QN67" s="14"/>
      <c r="QO67" s="14"/>
      <c r="QP67" s="14"/>
      <c r="QQ67" s="14"/>
      <c r="QR67" s="14"/>
      <c r="QS67" s="14"/>
      <c r="QT67" s="14"/>
      <c r="QU67" s="14"/>
      <c r="QV67" s="14"/>
      <c r="QW67" s="14"/>
      <c r="QX67" s="14"/>
      <c r="QY67" s="14"/>
      <c r="QZ67" s="14"/>
      <c r="RA67" s="14"/>
      <c r="RB67" s="14"/>
      <c r="RC67" s="14"/>
      <c r="RD67" s="14"/>
      <c r="RE67" s="14"/>
      <c r="RF67" s="14"/>
      <c r="RG67" s="14"/>
      <c r="RH67" s="14"/>
      <c r="RI67" s="14"/>
      <c r="RJ67" s="14"/>
      <c r="RK67" s="14"/>
      <c r="RL67" s="14"/>
      <c r="RM67" s="14"/>
      <c r="RN67" s="14"/>
      <c r="RO67" s="14"/>
      <c r="RP67" s="14"/>
      <c r="RQ67" s="14"/>
      <c r="RR67" s="14"/>
      <c r="RS67" s="14"/>
      <c r="RT67" s="14"/>
      <c r="RU67" s="14"/>
      <c r="RV67" s="14"/>
      <c r="RW67" s="14"/>
      <c r="RX67" s="14"/>
      <c r="RY67" s="14"/>
      <c r="RZ67" s="14"/>
      <c r="SA67" s="14"/>
      <c r="SB67" s="14"/>
      <c r="SC67" s="14"/>
      <c r="SD67" s="14"/>
      <c r="SE67" s="14"/>
      <c r="SF67" s="14"/>
      <c r="SG67" s="14"/>
      <c r="SH67" s="14"/>
      <c r="SI67" s="14"/>
      <c r="SJ67" s="14"/>
      <c r="SK67" s="14"/>
      <c r="SL67" s="14"/>
      <c r="SM67" s="14"/>
      <c r="SN67" s="14"/>
      <c r="SO67" s="14"/>
      <c r="SP67" s="14"/>
      <c r="SQ67" s="14"/>
      <c r="SR67" s="14"/>
      <c r="SS67" s="14"/>
      <c r="ST67" s="14"/>
      <c r="SU67" s="14"/>
      <c r="SV67" s="14"/>
      <c r="SW67" s="14"/>
      <c r="SX67" s="14"/>
      <c r="SY67" s="14"/>
      <c r="SZ67" s="14"/>
      <c r="TA67" s="14"/>
      <c r="TB67" s="14"/>
      <c r="TC67" s="14"/>
      <c r="TD67" s="14"/>
      <c r="TE67" s="14"/>
      <c r="TF67" s="14"/>
      <c r="TG67" s="14"/>
      <c r="TH67" s="14"/>
      <c r="TI67" s="14"/>
      <c r="TJ67" s="14"/>
      <c r="TK67" s="14"/>
      <c r="TL67" s="14"/>
      <c r="TM67" s="14"/>
      <c r="TN67" s="14"/>
      <c r="TO67" s="14"/>
      <c r="TP67" s="14"/>
      <c r="TQ67" s="14"/>
      <c r="TR67" s="14"/>
      <c r="TS67" s="14"/>
      <c r="TT67" s="14"/>
      <c r="TU67" s="14"/>
      <c r="TV67" s="14"/>
      <c r="TW67" s="14"/>
      <c r="TX67" s="14"/>
      <c r="TY67" s="14"/>
      <c r="TZ67" s="14"/>
      <c r="UA67" s="14"/>
      <c r="UB67" s="14"/>
      <c r="UC67" s="14"/>
      <c r="UD67" s="14"/>
      <c r="UE67" s="14"/>
      <c r="UF67" s="14"/>
      <c r="UG67" s="14"/>
      <c r="UH67" s="14"/>
      <c r="UI67" s="14"/>
      <c r="UJ67" s="14"/>
      <c r="UK67" s="14"/>
      <c r="UL67" s="14"/>
      <c r="UM67" s="14"/>
      <c r="UN67" s="14"/>
      <c r="UO67" s="14"/>
      <c r="UP67" s="14"/>
      <c r="UQ67" s="14"/>
      <c r="UR67" s="14"/>
      <c r="US67" s="14"/>
      <c r="UT67" s="14"/>
      <c r="UU67" s="14"/>
      <c r="UV67" s="14"/>
      <c r="UW67" s="14"/>
      <c r="UX67" s="14"/>
      <c r="UY67" s="14"/>
      <c r="UZ67" s="14"/>
      <c r="VA67" s="14"/>
      <c r="VB67" s="14"/>
      <c r="VC67" s="14"/>
      <c r="VD67" s="14"/>
      <c r="VE67" s="14"/>
      <c r="VF67" s="14"/>
      <c r="VG67" s="14"/>
      <c r="VH67" s="14"/>
      <c r="VI67" s="14"/>
      <c r="VJ67" s="14"/>
      <c r="VK67" s="14"/>
      <c r="VL67" s="14"/>
      <c r="VM67" s="14"/>
      <c r="VN67" s="14"/>
      <c r="VO67" s="14"/>
      <c r="VP67" s="14"/>
      <c r="VQ67" s="14"/>
      <c r="VR67" s="14"/>
      <c r="VS67" s="14"/>
      <c r="VT67" s="14"/>
      <c r="VU67" s="14"/>
      <c r="VV67" s="14"/>
      <c r="VW67" s="14"/>
      <c r="VX67" s="14"/>
      <c r="VY67" s="14"/>
      <c r="VZ67" s="14"/>
      <c r="WA67" s="14"/>
      <c r="WB67" s="14"/>
      <c r="WC67" s="14"/>
      <c r="WD67" s="14"/>
      <c r="WE67" s="14"/>
      <c r="WF67" s="14"/>
      <c r="WG67" s="14"/>
      <c r="WH67" s="14"/>
      <c r="WI67" s="14"/>
      <c r="WJ67" s="14"/>
      <c r="WK67" s="14"/>
      <c r="WL67" s="14"/>
      <c r="WM67" s="14"/>
      <c r="WN67" s="14"/>
      <c r="WO67" s="14"/>
      <c r="WP67" s="14"/>
      <c r="WQ67" s="14"/>
      <c r="WR67" s="14"/>
      <c r="WS67" s="14"/>
      <c r="WT67" s="14"/>
      <c r="WU67" s="14"/>
      <c r="WV67" s="14"/>
      <c r="WW67" s="14"/>
      <c r="WX67" s="14"/>
      <c r="WY67" s="14"/>
      <c r="WZ67" s="14"/>
      <c r="XA67" s="14"/>
      <c r="XB67" s="14"/>
      <c r="XC67" s="14"/>
      <c r="XD67" s="14"/>
      <c r="XE67" s="14"/>
      <c r="XF67" s="14"/>
      <c r="XG67" s="14"/>
      <c r="XH67" s="14"/>
      <c r="XI67" s="14"/>
      <c r="XJ67" s="14"/>
      <c r="XK67" s="14"/>
      <c r="XL67" s="14"/>
      <c r="XM67" s="14"/>
      <c r="XN67" s="14"/>
      <c r="XO67" s="14"/>
      <c r="XP67" s="14"/>
      <c r="XQ67" s="14"/>
      <c r="XR67" s="14"/>
      <c r="XS67" s="14"/>
      <c r="XT67" s="14"/>
      <c r="XU67" s="14"/>
      <c r="XV67" s="14"/>
      <c r="XW67" s="14"/>
      <c r="XX67" s="14"/>
      <c r="XY67" s="14"/>
      <c r="XZ67" s="14"/>
      <c r="YA67" s="14"/>
      <c r="YB67" s="14"/>
      <c r="YC67" s="14"/>
      <c r="YD67" s="14"/>
      <c r="YE67" s="14"/>
      <c r="YF67" s="14"/>
      <c r="YG67" s="14"/>
      <c r="YH67" s="14"/>
      <c r="YI67" s="14"/>
      <c r="YJ67" s="14"/>
      <c r="YK67" s="14"/>
      <c r="YL67" s="14"/>
      <c r="YM67" s="14"/>
      <c r="YN67" s="14"/>
      <c r="YO67" s="14"/>
      <c r="YP67" s="14"/>
      <c r="YQ67" s="14"/>
      <c r="YR67" s="14"/>
      <c r="YS67" s="14"/>
      <c r="YT67" s="14"/>
      <c r="YU67" s="14"/>
      <c r="YV67" s="14"/>
      <c r="YW67" s="14"/>
      <c r="YX67" s="14"/>
      <c r="YY67" s="14"/>
      <c r="YZ67" s="14"/>
      <c r="ZA67" s="14"/>
      <c r="ZB67" s="14"/>
      <c r="ZC67" s="14"/>
      <c r="ZD67" s="14"/>
      <c r="ZE67" s="14"/>
      <c r="ZF67" s="14"/>
      <c r="ZG67" s="14"/>
      <c r="ZH67" s="14"/>
      <c r="ZI67" s="14"/>
      <c r="ZJ67" s="14"/>
      <c r="ZK67" s="14"/>
      <c r="ZL67" s="14"/>
      <c r="ZM67" s="14"/>
      <c r="ZN67" s="14"/>
      <c r="ZO67" s="14"/>
      <c r="ZP67" s="14"/>
      <c r="ZQ67" s="14"/>
      <c r="ZR67" s="14"/>
      <c r="ZS67" s="14"/>
      <c r="ZT67" s="14"/>
      <c r="ZU67" s="14"/>
      <c r="ZV67" s="14"/>
      <c r="ZW67" s="14"/>
      <c r="ZX67" s="14"/>
      <c r="ZY67" s="14"/>
      <c r="ZZ67" s="14"/>
      <c r="AAA67" s="14"/>
      <c r="AAB67" s="14"/>
      <c r="AAC67" s="14"/>
      <c r="AAD67" s="14"/>
      <c r="AAE67" s="14"/>
      <c r="AAF67" s="14"/>
      <c r="AAG67" s="14"/>
      <c r="AAH67" s="14"/>
      <c r="AAI67" s="14"/>
      <c r="AAJ67" s="14"/>
      <c r="AAK67" s="14"/>
      <c r="AAL67" s="14"/>
      <c r="AAM67" s="14"/>
      <c r="AAN67" s="14"/>
      <c r="AAO67" s="14"/>
      <c r="AAP67" s="14"/>
      <c r="AAQ67" s="14"/>
      <c r="AAR67" s="14"/>
      <c r="AAS67" s="14"/>
      <c r="AAT67" s="14"/>
      <c r="AAU67" s="14"/>
      <c r="AAV67" s="14"/>
      <c r="AAW67" s="14"/>
      <c r="AAX67" s="14"/>
      <c r="AAY67" s="14"/>
      <c r="AAZ67" s="14"/>
      <c r="ABA67" s="14"/>
      <c r="ABB67" s="14"/>
      <c r="ABC67" s="14"/>
      <c r="ABD67" s="14"/>
      <c r="ABE67" s="14"/>
      <c r="ABF67" s="14"/>
      <c r="ABG67" s="14"/>
      <c r="ABH67" s="14"/>
      <c r="ABI67" s="14"/>
      <c r="ABJ67" s="14"/>
      <c r="ABK67" s="14"/>
      <c r="ABL67" s="14"/>
      <c r="ABM67" s="14"/>
      <c r="ABN67" s="14"/>
      <c r="ABO67" s="14"/>
      <c r="ABP67" s="14"/>
      <c r="ABQ67" s="14"/>
      <c r="ABR67" s="14"/>
      <c r="ABS67" s="14"/>
      <c r="ABT67" s="14"/>
      <c r="ABU67" s="14"/>
      <c r="ABV67" s="14"/>
      <c r="ABW67" s="14"/>
      <c r="ABX67" s="14"/>
      <c r="ABY67" s="14"/>
      <c r="ABZ67" s="14"/>
      <c r="ACA67" s="14"/>
      <c r="ACB67" s="14"/>
      <c r="ACC67" s="14"/>
      <c r="ACD67" s="14"/>
      <c r="ACE67" s="14"/>
      <c r="ACF67" s="14"/>
      <c r="ACG67" s="14"/>
      <c r="ACH67" s="14"/>
      <c r="ACI67" s="14"/>
      <c r="ACJ67" s="14"/>
      <c r="ACK67" s="14"/>
      <c r="ACL67" s="14"/>
      <c r="ACM67" s="14"/>
      <c r="ACN67" s="14"/>
      <c r="ACO67" s="14"/>
      <c r="ACP67" s="14"/>
      <c r="ACQ67" s="14"/>
      <c r="ACR67" s="14"/>
      <c r="ACS67" s="14"/>
      <c r="ACT67" s="14"/>
      <c r="ACU67" s="14"/>
      <c r="ACV67" s="14"/>
      <c r="ACW67" s="14"/>
      <c r="ACX67" s="14"/>
      <c r="ACY67" s="14"/>
      <c r="ACZ67" s="14"/>
      <c r="ADA67" s="14"/>
      <c r="ADB67" s="14"/>
      <c r="ADC67" s="14"/>
      <c r="ADD67" s="14"/>
      <c r="ADE67" s="14"/>
      <c r="ADF67" s="14"/>
      <c r="ADG67" s="14"/>
      <c r="ADH67" s="14"/>
      <c r="ADI67" s="14"/>
      <c r="ADJ67" s="14"/>
      <c r="ADK67" s="14"/>
      <c r="ADL67" s="14"/>
      <c r="ADM67" s="14"/>
      <c r="ADN67" s="14"/>
      <c r="ADO67" s="14"/>
      <c r="ADP67" s="14"/>
      <c r="ADQ67" s="14"/>
      <c r="ADR67" s="14"/>
      <c r="ADS67" s="14"/>
      <c r="ADT67" s="14"/>
      <c r="ADU67" s="14"/>
      <c r="ADV67" s="14"/>
      <c r="ADW67" s="14"/>
      <c r="ADX67" s="14"/>
      <c r="ADY67" s="14"/>
      <c r="ADZ67" s="14"/>
      <c r="AEA67" s="14"/>
      <c r="AEB67" s="14"/>
      <c r="AEC67" s="14"/>
      <c r="AED67" s="14"/>
      <c r="AEE67" s="14"/>
      <c r="AEF67" s="14"/>
      <c r="AEG67" s="14"/>
      <c r="AEH67" s="14"/>
      <c r="AEI67" s="14"/>
      <c r="AEJ67" s="14"/>
      <c r="AEK67" s="14"/>
      <c r="AEL67" s="14"/>
      <c r="AEM67" s="14"/>
      <c r="AEN67" s="14"/>
      <c r="AEO67" s="14"/>
      <c r="AEP67" s="14"/>
      <c r="AEQ67" s="14"/>
      <c r="AER67" s="14"/>
      <c r="AES67" s="14"/>
      <c r="AET67" s="14"/>
      <c r="AEU67" s="14"/>
      <c r="AEV67" s="14"/>
      <c r="AEW67" s="14"/>
      <c r="AEX67" s="14"/>
      <c r="AEY67" s="14"/>
      <c r="AEZ67" s="14"/>
      <c r="AFA67" s="14"/>
      <c r="AFB67" s="14"/>
      <c r="AFC67" s="14"/>
      <c r="AFD67" s="14"/>
      <c r="AFE67" s="14"/>
      <c r="AFF67" s="14"/>
      <c r="AFG67" s="14"/>
      <c r="AFH67" s="14"/>
      <c r="AFI67" s="14"/>
      <c r="AFJ67" s="14"/>
      <c r="AFK67" s="14"/>
      <c r="AFL67" s="14"/>
      <c r="AFM67" s="14"/>
      <c r="AFN67" s="14"/>
      <c r="AFO67" s="14"/>
      <c r="AFP67" s="14"/>
      <c r="AFQ67" s="14"/>
      <c r="AFR67" s="14"/>
      <c r="AFS67" s="14"/>
      <c r="AFT67" s="14"/>
      <c r="AFU67" s="14"/>
      <c r="AFV67" s="14"/>
      <c r="AFW67" s="14"/>
      <c r="AFX67" s="14"/>
      <c r="AFY67" s="14"/>
      <c r="AFZ67" s="14"/>
      <c r="AGA67" s="14"/>
      <c r="AGB67" s="14"/>
      <c r="AGC67" s="14"/>
      <c r="AGD67" s="14"/>
      <c r="AGE67" s="14"/>
      <c r="AGF67" s="14"/>
      <c r="AGG67" s="14"/>
      <c r="AGH67" s="14"/>
      <c r="AGI67" s="14"/>
      <c r="AGJ67" s="14"/>
      <c r="AGK67" s="14"/>
      <c r="AGL67" s="14"/>
      <c r="AGM67" s="14"/>
      <c r="AGN67" s="14"/>
      <c r="AGO67" s="14"/>
      <c r="AGP67" s="14"/>
      <c r="AGQ67" s="14"/>
      <c r="AGR67" s="14"/>
      <c r="AGS67" s="14"/>
      <c r="AGT67" s="14"/>
      <c r="AGU67" s="14"/>
      <c r="AGV67" s="14"/>
      <c r="AGW67" s="14"/>
      <c r="AGX67" s="14"/>
      <c r="AGY67" s="14"/>
      <c r="AGZ67" s="14"/>
      <c r="AHA67" s="14"/>
      <c r="AHB67" s="14"/>
      <c r="AHC67" s="14"/>
      <c r="AHD67" s="14"/>
      <c r="AHE67" s="14"/>
      <c r="AHF67" s="14"/>
      <c r="AHG67" s="14"/>
      <c r="AHH67" s="14"/>
      <c r="AHI67" s="14"/>
      <c r="AHJ67" s="14"/>
      <c r="AHK67" s="14"/>
      <c r="AHL67" s="14"/>
      <c r="AHM67" s="14"/>
      <c r="AHN67" s="14"/>
      <c r="AHO67" s="14"/>
      <c r="AHP67" s="14"/>
      <c r="AHQ67" s="14"/>
      <c r="AHR67" s="14"/>
      <c r="AHS67" s="14"/>
      <c r="AHT67" s="14"/>
      <c r="AHU67" s="14"/>
      <c r="AHV67" s="14"/>
      <c r="AHW67" s="14"/>
      <c r="AHX67" s="14"/>
      <c r="AHY67" s="14"/>
      <c r="AHZ67" s="14"/>
      <c r="AIA67" s="14"/>
      <c r="AIB67" s="14"/>
      <c r="AIC67" s="14"/>
      <c r="AID67" s="14"/>
      <c r="AIE67" s="14"/>
      <c r="AIF67" s="14"/>
      <c r="AIG67" s="14"/>
      <c r="AIH67" s="14"/>
      <c r="AII67" s="14"/>
      <c r="AIJ67" s="14"/>
      <c r="AIK67" s="14"/>
      <c r="AIL67" s="14"/>
      <c r="AIM67" s="14"/>
      <c r="AIN67" s="14"/>
      <c r="AIO67" s="14"/>
      <c r="AIP67" s="14"/>
      <c r="AIQ67" s="14"/>
      <c r="AIR67" s="14"/>
      <c r="AIS67" s="14"/>
      <c r="AIT67" s="14"/>
      <c r="AIU67" s="14"/>
      <c r="AIV67" s="14"/>
      <c r="AIW67" s="14"/>
      <c r="AIX67" s="14"/>
      <c r="AIY67" s="14"/>
      <c r="AIZ67" s="14"/>
      <c r="AJA67" s="14"/>
      <c r="AJB67" s="14"/>
      <c r="AJC67" s="14"/>
      <c r="AJD67" s="14"/>
      <c r="AJE67" s="14"/>
      <c r="AJF67" s="14"/>
      <c r="AJG67" s="14"/>
      <c r="AJH67" s="14"/>
      <c r="AJI67" s="14"/>
      <c r="AJJ67" s="14"/>
      <c r="AJK67" s="14"/>
      <c r="AJL67" s="14"/>
      <c r="AJM67" s="14"/>
      <c r="AJN67" s="14"/>
      <c r="AJO67" s="14"/>
      <c r="AJP67" s="14"/>
      <c r="AJQ67" s="14"/>
      <c r="AJR67" s="14"/>
      <c r="AJS67" s="14"/>
      <c r="AJT67" s="14"/>
      <c r="AJU67" s="14"/>
      <c r="AJV67" s="14"/>
      <c r="AJW67" s="14"/>
      <c r="AJX67" s="14"/>
      <c r="AJY67" s="14"/>
      <c r="AJZ67" s="14"/>
      <c r="AKA67" s="14"/>
      <c r="AKB67" s="14"/>
      <c r="AKC67" s="14"/>
      <c r="AKD67" s="14"/>
      <c r="AKE67" s="14"/>
      <c r="AKF67" s="14"/>
      <c r="AKG67" s="14"/>
      <c r="AKH67" s="14"/>
      <c r="AKI67" s="14"/>
      <c r="AKJ67" s="14"/>
      <c r="AKK67" s="14"/>
      <c r="AKL67" s="14"/>
      <c r="AKM67" s="14"/>
      <c r="AKN67" s="14"/>
      <c r="AKO67" s="14"/>
      <c r="AKP67" s="14"/>
      <c r="AKQ67" s="14"/>
      <c r="AKR67" s="14"/>
      <c r="AKS67" s="14"/>
      <c r="AKT67" s="14"/>
      <c r="AKU67" s="14"/>
      <c r="AKV67" s="14"/>
      <c r="AKW67" s="14"/>
      <c r="AKX67" s="14"/>
      <c r="AKY67" s="14"/>
      <c r="AKZ67" s="14"/>
      <c r="ALA67" s="14"/>
      <c r="ALB67" s="14"/>
      <c r="ALC67" s="14"/>
      <c r="ALD67" s="14"/>
      <c r="ALE67" s="14"/>
      <c r="ALF67" s="14"/>
      <c r="ALG67" s="14"/>
      <c r="ALH67" s="14"/>
      <c r="ALI67" s="14"/>
      <c r="ALJ67" s="14"/>
      <c r="ALK67" s="14"/>
      <c r="ALL67" s="14"/>
      <c r="ALM67" s="14"/>
      <c r="ALN67" s="14"/>
      <c r="ALO67" s="14"/>
      <c r="ALP67" s="14"/>
      <c r="ALQ67" s="14"/>
      <c r="ALR67" s="14"/>
      <c r="ALS67" s="14"/>
      <c r="ALT67" s="14"/>
      <c r="ALU67" s="14"/>
      <c r="ALV67" s="14"/>
      <c r="ALW67" s="14"/>
      <c r="ALX67" s="14"/>
      <c r="ALY67" s="14"/>
      <c r="ALZ67" s="14"/>
      <c r="AMA67" s="14"/>
      <c r="AMB67" s="14"/>
      <c r="AMC67" s="14"/>
      <c r="AMD67" s="14"/>
      <c r="AME67" s="14"/>
      <c r="AMF67" s="14"/>
      <c r="AMG67" s="14"/>
      <c r="AMH67" s="14"/>
      <c r="AMI67" s="14"/>
      <c r="AMJ67" s="14"/>
      <c r="AMK67" s="14"/>
      <c r="AML67" s="14"/>
      <c r="AMM67" s="14"/>
      <c r="AMN67" s="14"/>
      <c r="AMO67" s="14"/>
    </row>
    <row r="68" spans="1:1029" s="139" customFormat="1" ht="32.25" customHeight="1" x14ac:dyDescent="0.25">
      <c r="A68" s="1738" t="s">
        <v>3</v>
      </c>
      <c r="B68" s="702" t="s">
        <v>1447</v>
      </c>
      <c r="C68" s="702" t="s">
        <v>1448</v>
      </c>
      <c r="D68" s="141" t="s">
        <v>1449</v>
      </c>
      <c r="E68" s="140">
        <v>46674</v>
      </c>
      <c r="F68" s="702" t="s">
        <v>722</v>
      </c>
      <c r="IW68" s="14"/>
      <c r="IX68" s="14"/>
      <c r="IY68" s="14"/>
      <c r="IZ68" s="14"/>
      <c r="JA68" s="14"/>
      <c r="JB68" s="14"/>
      <c r="JC68" s="14"/>
      <c r="JD68" s="14"/>
      <c r="JE68" s="14"/>
      <c r="JF68" s="14"/>
      <c r="JG68" s="14"/>
      <c r="JH68" s="14"/>
      <c r="JI68" s="14"/>
      <c r="JJ68" s="14"/>
      <c r="JK68" s="14"/>
      <c r="JL68" s="14"/>
      <c r="JM68" s="14"/>
      <c r="JN68" s="14"/>
      <c r="JO68" s="14"/>
      <c r="JP68" s="14"/>
      <c r="JQ68" s="14"/>
      <c r="JR68" s="14"/>
      <c r="JS68" s="14"/>
      <c r="JT68" s="14"/>
      <c r="JU68" s="14"/>
      <c r="JV68" s="14"/>
      <c r="JW68" s="14"/>
      <c r="JX68" s="14"/>
      <c r="JY68" s="14"/>
      <c r="JZ68" s="14"/>
      <c r="KA68" s="14"/>
      <c r="KB68" s="14"/>
      <c r="KC68" s="14"/>
      <c r="KD68" s="14"/>
      <c r="KE68" s="14"/>
      <c r="KF68" s="14"/>
      <c r="KG68" s="14"/>
      <c r="KH68" s="14"/>
      <c r="KI68" s="14"/>
      <c r="KJ68" s="14"/>
      <c r="KK68" s="14"/>
      <c r="KL68" s="14"/>
      <c r="KM68" s="14"/>
      <c r="KN68" s="14"/>
      <c r="KO68" s="14"/>
      <c r="KP68" s="14"/>
      <c r="KQ68" s="14"/>
      <c r="KR68" s="14"/>
      <c r="KS68" s="14"/>
      <c r="KT68" s="14"/>
      <c r="KU68" s="14"/>
      <c r="KV68" s="14"/>
      <c r="KW68" s="14"/>
      <c r="KX68" s="14"/>
      <c r="KY68" s="14"/>
      <c r="KZ68" s="14"/>
      <c r="LA68" s="14"/>
      <c r="LB68" s="14"/>
      <c r="LC68" s="14"/>
      <c r="LD68" s="14"/>
      <c r="LE68" s="14"/>
      <c r="LF68" s="14"/>
      <c r="LG68" s="14"/>
      <c r="LH68" s="14"/>
      <c r="LI68" s="14"/>
      <c r="LJ68" s="14"/>
      <c r="LK68" s="14"/>
      <c r="LL68" s="14"/>
      <c r="LM68" s="14"/>
      <c r="LN68" s="14"/>
      <c r="LO68" s="14"/>
      <c r="LP68" s="14"/>
      <c r="LQ68" s="14"/>
      <c r="LR68" s="14"/>
      <c r="LS68" s="14"/>
      <c r="LT68" s="14"/>
      <c r="LU68" s="14"/>
      <c r="LV68" s="14"/>
      <c r="LW68" s="14"/>
      <c r="LX68" s="14"/>
      <c r="LY68" s="14"/>
      <c r="LZ68" s="14"/>
      <c r="MA68" s="14"/>
      <c r="MB68" s="14"/>
      <c r="MC68" s="14"/>
      <c r="MD68" s="14"/>
      <c r="ME68" s="14"/>
      <c r="MF68" s="14"/>
      <c r="MG68" s="14"/>
      <c r="MH68" s="14"/>
      <c r="MI68" s="14"/>
      <c r="MJ68" s="14"/>
      <c r="MK68" s="14"/>
      <c r="ML68" s="14"/>
      <c r="MM68" s="14"/>
      <c r="MN68" s="14"/>
      <c r="MO68" s="14"/>
      <c r="MP68" s="14"/>
      <c r="MQ68" s="14"/>
      <c r="MR68" s="14"/>
      <c r="MS68" s="14"/>
      <c r="MT68" s="14"/>
      <c r="MU68" s="14"/>
      <c r="MV68" s="14"/>
      <c r="MW68" s="14"/>
      <c r="MX68" s="14"/>
      <c r="MY68" s="14"/>
      <c r="MZ68" s="14"/>
      <c r="NA68" s="14"/>
      <c r="NB68" s="14"/>
      <c r="NC68" s="14"/>
      <c r="ND68" s="14"/>
      <c r="NE68" s="14"/>
      <c r="NF68" s="14"/>
      <c r="NG68" s="14"/>
      <c r="NH68" s="14"/>
      <c r="NI68" s="14"/>
      <c r="NJ68" s="14"/>
      <c r="NK68" s="14"/>
      <c r="NL68" s="14"/>
      <c r="NM68" s="14"/>
      <c r="NN68" s="14"/>
      <c r="NO68" s="14"/>
      <c r="NP68" s="14"/>
      <c r="NQ68" s="14"/>
      <c r="NR68" s="14"/>
      <c r="NS68" s="14"/>
      <c r="NT68" s="14"/>
      <c r="NU68" s="14"/>
      <c r="NV68" s="14"/>
      <c r="NW68" s="14"/>
      <c r="NX68" s="14"/>
      <c r="NY68" s="14"/>
      <c r="NZ68" s="14"/>
      <c r="OA68" s="14"/>
      <c r="OB68" s="14"/>
      <c r="OC68" s="14"/>
      <c r="OD68" s="14"/>
      <c r="OE68" s="14"/>
      <c r="OF68" s="14"/>
      <c r="OG68" s="14"/>
      <c r="OH68" s="14"/>
      <c r="OI68" s="14"/>
      <c r="OJ68" s="14"/>
      <c r="OK68" s="14"/>
      <c r="OL68" s="14"/>
      <c r="OM68" s="14"/>
      <c r="ON68" s="14"/>
      <c r="OO68" s="14"/>
      <c r="OP68" s="14"/>
      <c r="OQ68" s="14"/>
      <c r="OR68" s="14"/>
      <c r="OS68" s="14"/>
      <c r="OT68" s="14"/>
      <c r="OU68" s="14"/>
      <c r="OV68" s="14"/>
      <c r="OW68" s="14"/>
      <c r="OX68" s="14"/>
      <c r="OY68" s="14"/>
      <c r="OZ68" s="14"/>
      <c r="PA68" s="14"/>
      <c r="PB68" s="14"/>
      <c r="PC68" s="14"/>
      <c r="PD68" s="14"/>
      <c r="PE68" s="14"/>
      <c r="PF68" s="14"/>
      <c r="PG68" s="14"/>
      <c r="PH68" s="14"/>
      <c r="PI68" s="14"/>
      <c r="PJ68" s="14"/>
      <c r="PK68" s="14"/>
      <c r="PL68" s="14"/>
      <c r="PM68" s="14"/>
      <c r="PN68" s="14"/>
      <c r="PO68" s="14"/>
      <c r="PP68" s="14"/>
      <c r="PQ68" s="14"/>
      <c r="PR68" s="14"/>
      <c r="PS68" s="14"/>
      <c r="PT68" s="14"/>
      <c r="PU68" s="14"/>
      <c r="PV68" s="14"/>
      <c r="PW68" s="14"/>
      <c r="PX68" s="14"/>
      <c r="PY68" s="14"/>
      <c r="PZ68" s="14"/>
      <c r="QA68" s="14"/>
      <c r="QB68" s="14"/>
      <c r="QC68" s="14"/>
      <c r="QD68" s="14"/>
      <c r="QE68" s="14"/>
      <c r="QF68" s="14"/>
      <c r="QG68" s="14"/>
      <c r="QH68" s="14"/>
      <c r="QI68" s="14"/>
      <c r="QJ68" s="14"/>
      <c r="QK68" s="14"/>
      <c r="QL68" s="14"/>
      <c r="QM68" s="14"/>
      <c r="QN68" s="14"/>
      <c r="QO68" s="14"/>
      <c r="QP68" s="14"/>
      <c r="QQ68" s="14"/>
      <c r="QR68" s="14"/>
      <c r="QS68" s="14"/>
      <c r="QT68" s="14"/>
      <c r="QU68" s="14"/>
      <c r="QV68" s="14"/>
      <c r="QW68" s="14"/>
      <c r="QX68" s="14"/>
      <c r="QY68" s="14"/>
      <c r="QZ68" s="14"/>
      <c r="RA68" s="14"/>
      <c r="RB68" s="14"/>
      <c r="RC68" s="14"/>
      <c r="RD68" s="14"/>
      <c r="RE68" s="14"/>
      <c r="RF68" s="14"/>
      <c r="RG68" s="14"/>
      <c r="RH68" s="14"/>
      <c r="RI68" s="14"/>
      <c r="RJ68" s="14"/>
      <c r="RK68" s="14"/>
      <c r="RL68" s="14"/>
      <c r="RM68" s="14"/>
      <c r="RN68" s="14"/>
      <c r="RO68" s="14"/>
      <c r="RP68" s="14"/>
      <c r="RQ68" s="14"/>
      <c r="RR68" s="14"/>
      <c r="RS68" s="14"/>
      <c r="RT68" s="14"/>
      <c r="RU68" s="14"/>
      <c r="RV68" s="14"/>
      <c r="RW68" s="14"/>
      <c r="RX68" s="14"/>
      <c r="RY68" s="14"/>
      <c r="RZ68" s="14"/>
      <c r="SA68" s="14"/>
      <c r="SB68" s="14"/>
      <c r="SC68" s="14"/>
      <c r="SD68" s="14"/>
      <c r="SE68" s="14"/>
      <c r="SF68" s="14"/>
      <c r="SG68" s="14"/>
      <c r="SH68" s="14"/>
      <c r="SI68" s="14"/>
      <c r="SJ68" s="14"/>
      <c r="SK68" s="14"/>
      <c r="SL68" s="14"/>
      <c r="SM68" s="14"/>
      <c r="SN68" s="14"/>
      <c r="SO68" s="14"/>
      <c r="SP68" s="14"/>
      <c r="SQ68" s="14"/>
      <c r="SR68" s="14"/>
      <c r="SS68" s="14"/>
      <c r="ST68" s="14"/>
      <c r="SU68" s="14"/>
      <c r="SV68" s="14"/>
      <c r="SW68" s="14"/>
      <c r="SX68" s="14"/>
      <c r="SY68" s="14"/>
      <c r="SZ68" s="14"/>
      <c r="TA68" s="14"/>
      <c r="TB68" s="14"/>
      <c r="TC68" s="14"/>
      <c r="TD68" s="14"/>
      <c r="TE68" s="14"/>
      <c r="TF68" s="14"/>
      <c r="TG68" s="14"/>
      <c r="TH68" s="14"/>
      <c r="TI68" s="14"/>
      <c r="TJ68" s="14"/>
      <c r="TK68" s="14"/>
      <c r="TL68" s="14"/>
      <c r="TM68" s="14"/>
      <c r="TN68" s="14"/>
      <c r="TO68" s="14"/>
      <c r="TP68" s="14"/>
      <c r="TQ68" s="14"/>
      <c r="TR68" s="14"/>
      <c r="TS68" s="14"/>
      <c r="TT68" s="14"/>
      <c r="TU68" s="14"/>
      <c r="TV68" s="14"/>
      <c r="TW68" s="14"/>
      <c r="TX68" s="14"/>
      <c r="TY68" s="14"/>
      <c r="TZ68" s="14"/>
      <c r="UA68" s="14"/>
      <c r="UB68" s="14"/>
      <c r="UC68" s="14"/>
      <c r="UD68" s="14"/>
      <c r="UE68" s="14"/>
      <c r="UF68" s="14"/>
      <c r="UG68" s="14"/>
      <c r="UH68" s="14"/>
      <c r="UI68" s="14"/>
      <c r="UJ68" s="14"/>
      <c r="UK68" s="14"/>
      <c r="UL68" s="14"/>
      <c r="UM68" s="14"/>
      <c r="UN68" s="14"/>
      <c r="UO68" s="14"/>
      <c r="UP68" s="14"/>
      <c r="UQ68" s="14"/>
      <c r="UR68" s="14"/>
      <c r="US68" s="14"/>
      <c r="UT68" s="14"/>
      <c r="UU68" s="14"/>
      <c r="UV68" s="14"/>
      <c r="UW68" s="14"/>
      <c r="UX68" s="14"/>
      <c r="UY68" s="14"/>
      <c r="UZ68" s="14"/>
      <c r="VA68" s="14"/>
      <c r="VB68" s="14"/>
      <c r="VC68" s="14"/>
      <c r="VD68" s="14"/>
      <c r="VE68" s="14"/>
      <c r="VF68" s="14"/>
      <c r="VG68" s="14"/>
      <c r="VH68" s="14"/>
      <c r="VI68" s="14"/>
      <c r="VJ68" s="14"/>
      <c r="VK68" s="14"/>
      <c r="VL68" s="14"/>
      <c r="VM68" s="14"/>
      <c r="VN68" s="14"/>
      <c r="VO68" s="14"/>
      <c r="VP68" s="14"/>
      <c r="VQ68" s="14"/>
      <c r="VR68" s="14"/>
      <c r="VS68" s="14"/>
      <c r="VT68" s="14"/>
      <c r="VU68" s="14"/>
      <c r="VV68" s="14"/>
      <c r="VW68" s="14"/>
      <c r="VX68" s="14"/>
      <c r="VY68" s="14"/>
      <c r="VZ68" s="14"/>
      <c r="WA68" s="14"/>
      <c r="WB68" s="14"/>
      <c r="WC68" s="14"/>
      <c r="WD68" s="14"/>
      <c r="WE68" s="14"/>
      <c r="WF68" s="14"/>
      <c r="WG68" s="14"/>
      <c r="WH68" s="14"/>
      <c r="WI68" s="14"/>
      <c r="WJ68" s="14"/>
      <c r="WK68" s="14"/>
      <c r="WL68" s="14"/>
      <c r="WM68" s="14"/>
      <c r="WN68" s="14"/>
      <c r="WO68" s="14"/>
      <c r="WP68" s="14"/>
      <c r="WQ68" s="14"/>
      <c r="WR68" s="14"/>
      <c r="WS68" s="14"/>
      <c r="WT68" s="14"/>
      <c r="WU68" s="14"/>
      <c r="WV68" s="14"/>
      <c r="WW68" s="14"/>
      <c r="WX68" s="14"/>
      <c r="WY68" s="14"/>
      <c r="WZ68" s="14"/>
      <c r="XA68" s="14"/>
      <c r="XB68" s="14"/>
      <c r="XC68" s="14"/>
      <c r="XD68" s="14"/>
      <c r="XE68" s="14"/>
      <c r="XF68" s="14"/>
      <c r="XG68" s="14"/>
      <c r="XH68" s="14"/>
      <c r="XI68" s="14"/>
      <c r="XJ68" s="14"/>
      <c r="XK68" s="14"/>
      <c r="XL68" s="14"/>
      <c r="XM68" s="14"/>
      <c r="XN68" s="14"/>
      <c r="XO68" s="14"/>
      <c r="XP68" s="14"/>
      <c r="XQ68" s="14"/>
      <c r="XR68" s="14"/>
      <c r="XS68" s="14"/>
      <c r="XT68" s="14"/>
      <c r="XU68" s="14"/>
      <c r="XV68" s="14"/>
      <c r="XW68" s="14"/>
      <c r="XX68" s="14"/>
      <c r="XY68" s="14"/>
      <c r="XZ68" s="14"/>
      <c r="YA68" s="14"/>
      <c r="YB68" s="14"/>
      <c r="YC68" s="14"/>
      <c r="YD68" s="14"/>
      <c r="YE68" s="14"/>
      <c r="YF68" s="14"/>
      <c r="YG68" s="14"/>
      <c r="YH68" s="14"/>
      <c r="YI68" s="14"/>
      <c r="YJ68" s="14"/>
      <c r="YK68" s="14"/>
      <c r="YL68" s="14"/>
      <c r="YM68" s="14"/>
      <c r="YN68" s="14"/>
      <c r="YO68" s="14"/>
      <c r="YP68" s="14"/>
      <c r="YQ68" s="14"/>
      <c r="YR68" s="14"/>
      <c r="YS68" s="14"/>
      <c r="YT68" s="14"/>
      <c r="YU68" s="14"/>
      <c r="YV68" s="14"/>
      <c r="YW68" s="14"/>
      <c r="YX68" s="14"/>
      <c r="YY68" s="14"/>
      <c r="YZ68" s="14"/>
      <c r="ZA68" s="14"/>
      <c r="ZB68" s="14"/>
      <c r="ZC68" s="14"/>
      <c r="ZD68" s="14"/>
      <c r="ZE68" s="14"/>
      <c r="ZF68" s="14"/>
      <c r="ZG68" s="14"/>
      <c r="ZH68" s="14"/>
      <c r="ZI68" s="14"/>
      <c r="ZJ68" s="14"/>
      <c r="ZK68" s="14"/>
      <c r="ZL68" s="14"/>
      <c r="ZM68" s="14"/>
      <c r="ZN68" s="14"/>
      <c r="ZO68" s="14"/>
      <c r="ZP68" s="14"/>
      <c r="ZQ68" s="14"/>
      <c r="ZR68" s="14"/>
      <c r="ZS68" s="14"/>
      <c r="ZT68" s="14"/>
      <c r="ZU68" s="14"/>
      <c r="ZV68" s="14"/>
      <c r="ZW68" s="14"/>
      <c r="ZX68" s="14"/>
      <c r="ZY68" s="14"/>
      <c r="ZZ68" s="14"/>
      <c r="AAA68" s="14"/>
      <c r="AAB68" s="14"/>
      <c r="AAC68" s="14"/>
      <c r="AAD68" s="14"/>
      <c r="AAE68" s="14"/>
      <c r="AAF68" s="14"/>
      <c r="AAG68" s="14"/>
      <c r="AAH68" s="14"/>
      <c r="AAI68" s="14"/>
      <c r="AAJ68" s="14"/>
      <c r="AAK68" s="14"/>
      <c r="AAL68" s="14"/>
      <c r="AAM68" s="14"/>
      <c r="AAN68" s="14"/>
      <c r="AAO68" s="14"/>
      <c r="AAP68" s="14"/>
      <c r="AAQ68" s="14"/>
      <c r="AAR68" s="14"/>
      <c r="AAS68" s="14"/>
      <c r="AAT68" s="14"/>
      <c r="AAU68" s="14"/>
      <c r="AAV68" s="14"/>
      <c r="AAW68" s="14"/>
      <c r="AAX68" s="14"/>
      <c r="AAY68" s="14"/>
      <c r="AAZ68" s="14"/>
      <c r="ABA68" s="14"/>
      <c r="ABB68" s="14"/>
      <c r="ABC68" s="14"/>
      <c r="ABD68" s="14"/>
      <c r="ABE68" s="14"/>
      <c r="ABF68" s="14"/>
      <c r="ABG68" s="14"/>
      <c r="ABH68" s="14"/>
      <c r="ABI68" s="14"/>
      <c r="ABJ68" s="14"/>
      <c r="ABK68" s="14"/>
      <c r="ABL68" s="14"/>
      <c r="ABM68" s="14"/>
      <c r="ABN68" s="14"/>
      <c r="ABO68" s="14"/>
      <c r="ABP68" s="14"/>
      <c r="ABQ68" s="14"/>
      <c r="ABR68" s="14"/>
      <c r="ABS68" s="14"/>
      <c r="ABT68" s="14"/>
      <c r="ABU68" s="14"/>
      <c r="ABV68" s="14"/>
      <c r="ABW68" s="14"/>
      <c r="ABX68" s="14"/>
      <c r="ABY68" s="14"/>
      <c r="ABZ68" s="14"/>
      <c r="ACA68" s="14"/>
      <c r="ACB68" s="14"/>
      <c r="ACC68" s="14"/>
      <c r="ACD68" s="14"/>
      <c r="ACE68" s="14"/>
      <c r="ACF68" s="14"/>
      <c r="ACG68" s="14"/>
      <c r="ACH68" s="14"/>
      <c r="ACI68" s="14"/>
      <c r="ACJ68" s="14"/>
      <c r="ACK68" s="14"/>
      <c r="ACL68" s="14"/>
      <c r="ACM68" s="14"/>
      <c r="ACN68" s="14"/>
      <c r="ACO68" s="14"/>
      <c r="ACP68" s="14"/>
      <c r="ACQ68" s="14"/>
      <c r="ACR68" s="14"/>
      <c r="ACS68" s="14"/>
      <c r="ACT68" s="14"/>
      <c r="ACU68" s="14"/>
      <c r="ACV68" s="14"/>
      <c r="ACW68" s="14"/>
      <c r="ACX68" s="14"/>
      <c r="ACY68" s="14"/>
      <c r="ACZ68" s="14"/>
      <c r="ADA68" s="14"/>
      <c r="ADB68" s="14"/>
      <c r="ADC68" s="14"/>
      <c r="ADD68" s="14"/>
      <c r="ADE68" s="14"/>
      <c r="ADF68" s="14"/>
      <c r="ADG68" s="14"/>
      <c r="ADH68" s="14"/>
      <c r="ADI68" s="14"/>
      <c r="ADJ68" s="14"/>
      <c r="ADK68" s="14"/>
      <c r="ADL68" s="14"/>
      <c r="ADM68" s="14"/>
      <c r="ADN68" s="14"/>
      <c r="ADO68" s="14"/>
      <c r="ADP68" s="14"/>
      <c r="ADQ68" s="14"/>
      <c r="ADR68" s="14"/>
      <c r="ADS68" s="14"/>
      <c r="ADT68" s="14"/>
      <c r="ADU68" s="14"/>
      <c r="ADV68" s="14"/>
      <c r="ADW68" s="14"/>
      <c r="ADX68" s="14"/>
      <c r="ADY68" s="14"/>
      <c r="ADZ68" s="14"/>
      <c r="AEA68" s="14"/>
      <c r="AEB68" s="14"/>
      <c r="AEC68" s="14"/>
      <c r="AED68" s="14"/>
      <c r="AEE68" s="14"/>
      <c r="AEF68" s="14"/>
      <c r="AEG68" s="14"/>
      <c r="AEH68" s="14"/>
      <c r="AEI68" s="14"/>
      <c r="AEJ68" s="14"/>
      <c r="AEK68" s="14"/>
      <c r="AEL68" s="14"/>
      <c r="AEM68" s="14"/>
      <c r="AEN68" s="14"/>
      <c r="AEO68" s="14"/>
      <c r="AEP68" s="14"/>
      <c r="AEQ68" s="14"/>
      <c r="AER68" s="14"/>
      <c r="AES68" s="14"/>
      <c r="AET68" s="14"/>
      <c r="AEU68" s="14"/>
      <c r="AEV68" s="14"/>
      <c r="AEW68" s="14"/>
      <c r="AEX68" s="14"/>
      <c r="AEY68" s="14"/>
      <c r="AEZ68" s="14"/>
      <c r="AFA68" s="14"/>
      <c r="AFB68" s="14"/>
      <c r="AFC68" s="14"/>
      <c r="AFD68" s="14"/>
      <c r="AFE68" s="14"/>
      <c r="AFF68" s="14"/>
      <c r="AFG68" s="14"/>
      <c r="AFH68" s="14"/>
      <c r="AFI68" s="14"/>
      <c r="AFJ68" s="14"/>
      <c r="AFK68" s="14"/>
      <c r="AFL68" s="14"/>
      <c r="AFM68" s="14"/>
      <c r="AFN68" s="14"/>
      <c r="AFO68" s="14"/>
      <c r="AFP68" s="14"/>
      <c r="AFQ68" s="14"/>
      <c r="AFR68" s="14"/>
      <c r="AFS68" s="14"/>
      <c r="AFT68" s="14"/>
      <c r="AFU68" s="14"/>
      <c r="AFV68" s="14"/>
      <c r="AFW68" s="14"/>
      <c r="AFX68" s="14"/>
      <c r="AFY68" s="14"/>
      <c r="AFZ68" s="14"/>
      <c r="AGA68" s="14"/>
      <c r="AGB68" s="14"/>
      <c r="AGC68" s="14"/>
      <c r="AGD68" s="14"/>
      <c r="AGE68" s="14"/>
      <c r="AGF68" s="14"/>
      <c r="AGG68" s="14"/>
      <c r="AGH68" s="14"/>
      <c r="AGI68" s="14"/>
      <c r="AGJ68" s="14"/>
      <c r="AGK68" s="14"/>
      <c r="AGL68" s="14"/>
      <c r="AGM68" s="14"/>
      <c r="AGN68" s="14"/>
      <c r="AGO68" s="14"/>
      <c r="AGP68" s="14"/>
      <c r="AGQ68" s="14"/>
      <c r="AGR68" s="14"/>
      <c r="AGS68" s="14"/>
      <c r="AGT68" s="14"/>
      <c r="AGU68" s="14"/>
      <c r="AGV68" s="14"/>
      <c r="AGW68" s="14"/>
      <c r="AGX68" s="14"/>
      <c r="AGY68" s="14"/>
      <c r="AGZ68" s="14"/>
      <c r="AHA68" s="14"/>
      <c r="AHB68" s="14"/>
      <c r="AHC68" s="14"/>
      <c r="AHD68" s="14"/>
      <c r="AHE68" s="14"/>
      <c r="AHF68" s="14"/>
      <c r="AHG68" s="14"/>
      <c r="AHH68" s="14"/>
      <c r="AHI68" s="14"/>
      <c r="AHJ68" s="14"/>
      <c r="AHK68" s="14"/>
      <c r="AHL68" s="14"/>
      <c r="AHM68" s="14"/>
      <c r="AHN68" s="14"/>
      <c r="AHO68" s="14"/>
      <c r="AHP68" s="14"/>
      <c r="AHQ68" s="14"/>
      <c r="AHR68" s="14"/>
      <c r="AHS68" s="14"/>
      <c r="AHT68" s="14"/>
      <c r="AHU68" s="14"/>
      <c r="AHV68" s="14"/>
      <c r="AHW68" s="14"/>
      <c r="AHX68" s="14"/>
      <c r="AHY68" s="14"/>
      <c r="AHZ68" s="14"/>
      <c r="AIA68" s="14"/>
      <c r="AIB68" s="14"/>
      <c r="AIC68" s="14"/>
      <c r="AID68" s="14"/>
      <c r="AIE68" s="14"/>
      <c r="AIF68" s="14"/>
      <c r="AIG68" s="14"/>
      <c r="AIH68" s="14"/>
      <c r="AII68" s="14"/>
      <c r="AIJ68" s="14"/>
      <c r="AIK68" s="14"/>
      <c r="AIL68" s="14"/>
      <c r="AIM68" s="14"/>
      <c r="AIN68" s="14"/>
      <c r="AIO68" s="14"/>
      <c r="AIP68" s="14"/>
      <c r="AIQ68" s="14"/>
      <c r="AIR68" s="14"/>
      <c r="AIS68" s="14"/>
      <c r="AIT68" s="14"/>
      <c r="AIU68" s="14"/>
      <c r="AIV68" s="14"/>
      <c r="AIW68" s="14"/>
      <c r="AIX68" s="14"/>
      <c r="AIY68" s="14"/>
      <c r="AIZ68" s="14"/>
      <c r="AJA68" s="14"/>
      <c r="AJB68" s="14"/>
      <c r="AJC68" s="14"/>
      <c r="AJD68" s="14"/>
      <c r="AJE68" s="14"/>
      <c r="AJF68" s="14"/>
      <c r="AJG68" s="14"/>
      <c r="AJH68" s="14"/>
      <c r="AJI68" s="14"/>
      <c r="AJJ68" s="14"/>
      <c r="AJK68" s="14"/>
      <c r="AJL68" s="14"/>
      <c r="AJM68" s="14"/>
      <c r="AJN68" s="14"/>
      <c r="AJO68" s="14"/>
      <c r="AJP68" s="14"/>
      <c r="AJQ68" s="14"/>
      <c r="AJR68" s="14"/>
      <c r="AJS68" s="14"/>
      <c r="AJT68" s="14"/>
      <c r="AJU68" s="14"/>
      <c r="AJV68" s="14"/>
      <c r="AJW68" s="14"/>
      <c r="AJX68" s="14"/>
      <c r="AJY68" s="14"/>
      <c r="AJZ68" s="14"/>
      <c r="AKA68" s="14"/>
      <c r="AKB68" s="14"/>
      <c r="AKC68" s="14"/>
      <c r="AKD68" s="14"/>
      <c r="AKE68" s="14"/>
      <c r="AKF68" s="14"/>
      <c r="AKG68" s="14"/>
      <c r="AKH68" s="14"/>
      <c r="AKI68" s="14"/>
      <c r="AKJ68" s="14"/>
      <c r="AKK68" s="14"/>
      <c r="AKL68" s="14"/>
      <c r="AKM68" s="14"/>
      <c r="AKN68" s="14"/>
      <c r="AKO68" s="14"/>
      <c r="AKP68" s="14"/>
      <c r="AKQ68" s="14"/>
      <c r="AKR68" s="14"/>
      <c r="AKS68" s="14"/>
      <c r="AKT68" s="14"/>
      <c r="AKU68" s="14"/>
      <c r="AKV68" s="14"/>
      <c r="AKW68" s="14"/>
      <c r="AKX68" s="14"/>
      <c r="AKY68" s="14"/>
      <c r="AKZ68" s="14"/>
      <c r="ALA68" s="14"/>
      <c r="ALB68" s="14"/>
      <c r="ALC68" s="14"/>
      <c r="ALD68" s="14"/>
      <c r="ALE68" s="14"/>
      <c r="ALF68" s="14"/>
      <c r="ALG68" s="14"/>
      <c r="ALH68" s="14"/>
      <c r="ALI68" s="14"/>
      <c r="ALJ68" s="14"/>
      <c r="ALK68" s="14"/>
      <c r="ALL68" s="14"/>
      <c r="ALM68" s="14"/>
      <c r="ALN68" s="14"/>
      <c r="ALO68" s="14"/>
      <c r="ALP68" s="14"/>
      <c r="ALQ68" s="14"/>
      <c r="ALR68" s="14"/>
      <c r="ALS68" s="14"/>
      <c r="ALT68" s="14"/>
      <c r="ALU68" s="14"/>
      <c r="ALV68" s="14"/>
      <c r="ALW68" s="14"/>
      <c r="ALX68" s="14"/>
      <c r="ALY68" s="14"/>
      <c r="ALZ68" s="14"/>
      <c r="AMA68" s="14"/>
      <c r="AMB68" s="14"/>
      <c r="AMC68" s="14"/>
      <c r="AMD68" s="14"/>
      <c r="AME68" s="14"/>
      <c r="AMF68" s="14"/>
      <c r="AMG68" s="14"/>
      <c r="AMH68" s="14"/>
      <c r="AMI68" s="14"/>
      <c r="AMJ68" s="14"/>
      <c r="AMK68" s="14"/>
      <c r="AML68" s="14"/>
      <c r="AMM68" s="14"/>
      <c r="AMN68" s="14"/>
      <c r="AMO68" s="14"/>
    </row>
    <row r="69" spans="1:1029" s="139" customFormat="1" ht="32.25" customHeight="1" x14ac:dyDescent="0.25">
      <c r="A69" s="1738" t="s">
        <v>93</v>
      </c>
      <c r="B69" s="702" t="s">
        <v>182</v>
      </c>
      <c r="C69" s="702" t="s">
        <v>183</v>
      </c>
      <c r="D69" s="141" t="s">
        <v>184</v>
      </c>
      <c r="E69" s="140">
        <v>44598</v>
      </c>
      <c r="F69" s="702" t="s">
        <v>720</v>
      </c>
      <c r="IW69" s="14"/>
      <c r="IX69" s="14"/>
      <c r="IY69" s="14"/>
      <c r="IZ69" s="14"/>
      <c r="JA69" s="14"/>
      <c r="JB69" s="14"/>
      <c r="JC69" s="14"/>
      <c r="JD69" s="14"/>
      <c r="JE69" s="14"/>
      <c r="JF69" s="14"/>
      <c r="JG69" s="14"/>
      <c r="JH69" s="14"/>
      <c r="JI69" s="14"/>
      <c r="JJ69" s="14"/>
      <c r="JK69" s="14"/>
      <c r="JL69" s="14"/>
      <c r="JM69" s="14"/>
      <c r="JN69" s="14"/>
      <c r="JO69" s="14"/>
      <c r="JP69" s="14"/>
      <c r="JQ69" s="14"/>
      <c r="JR69" s="14"/>
      <c r="JS69" s="14"/>
      <c r="JT69" s="14"/>
      <c r="JU69" s="14"/>
      <c r="JV69" s="14"/>
      <c r="JW69" s="14"/>
      <c r="JX69" s="14"/>
      <c r="JY69" s="14"/>
      <c r="JZ69" s="14"/>
      <c r="KA69" s="14"/>
      <c r="KB69" s="14"/>
      <c r="KC69" s="14"/>
      <c r="KD69" s="14"/>
      <c r="KE69" s="14"/>
      <c r="KF69" s="14"/>
      <c r="KG69" s="14"/>
      <c r="KH69" s="14"/>
      <c r="KI69" s="14"/>
      <c r="KJ69" s="14"/>
      <c r="KK69" s="14"/>
      <c r="KL69" s="14"/>
      <c r="KM69" s="14"/>
      <c r="KN69" s="14"/>
      <c r="KO69" s="14"/>
      <c r="KP69" s="14"/>
      <c r="KQ69" s="14"/>
      <c r="KR69" s="14"/>
      <c r="KS69" s="14"/>
      <c r="KT69" s="14"/>
      <c r="KU69" s="14"/>
      <c r="KV69" s="14"/>
      <c r="KW69" s="14"/>
      <c r="KX69" s="14"/>
      <c r="KY69" s="14"/>
      <c r="KZ69" s="14"/>
      <c r="LA69" s="14"/>
      <c r="LB69" s="14"/>
      <c r="LC69" s="14"/>
      <c r="LD69" s="14"/>
      <c r="LE69" s="14"/>
      <c r="LF69" s="14"/>
      <c r="LG69" s="14"/>
      <c r="LH69" s="14"/>
      <c r="LI69" s="14"/>
      <c r="LJ69" s="14"/>
      <c r="LK69" s="14"/>
      <c r="LL69" s="14"/>
      <c r="LM69" s="14"/>
      <c r="LN69" s="14"/>
      <c r="LO69" s="14"/>
      <c r="LP69" s="14"/>
      <c r="LQ69" s="14"/>
      <c r="LR69" s="14"/>
      <c r="LS69" s="14"/>
      <c r="LT69" s="14"/>
      <c r="LU69" s="14"/>
      <c r="LV69" s="14"/>
      <c r="LW69" s="14"/>
      <c r="LX69" s="14"/>
      <c r="LY69" s="14"/>
      <c r="LZ69" s="14"/>
      <c r="MA69" s="14"/>
      <c r="MB69" s="14"/>
      <c r="MC69" s="14"/>
      <c r="MD69" s="14"/>
      <c r="ME69" s="14"/>
      <c r="MF69" s="14"/>
      <c r="MG69" s="14"/>
      <c r="MH69" s="14"/>
      <c r="MI69" s="14"/>
      <c r="MJ69" s="14"/>
      <c r="MK69" s="14"/>
      <c r="ML69" s="14"/>
      <c r="MM69" s="14"/>
      <c r="MN69" s="14"/>
      <c r="MO69" s="14"/>
      <c r="MP69" s="14"/>
      <c r="MQ69" s="14"/>
      <c r="MR69" s="14"/>
      <c r="MS69" s="14"/>
      <c r="MT69" s="14"/>
      <c r="MU69" s="14"/>
      <c r="MV69" s="14"/>
      <c r="MW69" s="14"/>
      <c r="MX69" s="14"/>
      <c r="MY69" s="14"/>
      <c r="MZ69" s="14"/>
      <c r="NA69" s="14"/>
      <c r="NB69" s="14"/>
      <c r="NC69" s="14"/>
      <c r="ND69" s="14"/>
      <c r="NE69" s="14"/>
      <c r="NF69" s="14"/>
      <c r="NG69" s="14"/>
      <c r="NH69" s="14"/>
      <c r="NI69" s="14"/>
      <c r="NJ69" s="14"/>
      <c r="NK69" s="14"/>
      <c r="NL69" s="14"/>
      <c r="NM69" s="14"/>
      <c r="NN69" s="14"/>
      <c r="NO69" s="14"/>
      <c r="NP69" s="14"/>
      <c r="NQ69" s="14"/>
      <c r="NR69" s="14"/>
      <c r="NS69" s="14"/>
      <c r="NT69" s="14"/>
      <c r="NU69" s="14"/>
      <c r="NV69" s="14"/>
      <c r="NW69" s="14"/>
      <c r="NX69" s="14"/>
      <c r="NY69" s="14"/>
      <c r="NZ69" s="14"/>
      <c r="OA69" s="14"/>
      <c r="OB69" s="14"/>
      <c r="OC69" s="14"/>
      <c r="OD69" s="14"/>
      <c r="OE69" s="14"/>
      <c r="OF69" s="14"/>
      <c r="OG69" s="14"/>
      <c r="OH69" s="14"/>
      <c r="OI69" s="14"/>
      <c r="OJ69" s="14"/>
      <c r="OK69" s="14"/>
      <c r="OL69" s="14"/>
      <c r="OM69" s="14"/>
      <c r="ON69" s="14"/>
      <c r="OO69" s="14"/>
      <c r="OP69" s="14"/>
      <c r="OQ69" s="14"/>
      <c r="OR69" s="14"/>
      <c r="OS69" s="14"/>
      <c r="OT69" s="14"/>
      <c r="OU69" s="14"/>
      <c r="OV69" s="14"/>
      <c r="OW69" s="14"/>
      <c r="OX69" s="14"/>
      <c r="OY69" s="14"/>
      <c r="OZ69" s="14"/>
      <c r="PA69" s="14"/>
      <c r="PB69" s="14"/>
      <c r="PC69" s="14"/>
      <c r="PD69" s="14"/>
      <c r="PE69" s="14"/>
      <c r="PF69" s="14"/>
      <c r="PG69" s="14"/>
      <c r="PH69" s="14"/>
      <c r="PI69" s="14"/>
      <c r="PJ69" s="14"/>
      <c r="PK69" s="14"/>
      <c r="PL69" s="14"/>
      <c r="PM69" s="14"/>
      <c r="PN69" s="14"/>
      <c r="PO69" s="14"/>
      <c r="PP69" s="14"/>
      <c r="PQ69" s="14"/>
      <c r="PR69" s="14"/>
      <c r="PS69" s="14"/>
      <c r="PT69" s="14"/>
      <c r="PU69" s="14"/>
      <c r="PV69" s="14"/>
      <c r="PW69" s="14"/>
      <c r="PX69" s="14"/>
      <c r="PY69" s="14"/>
      <c r="PZ69" s="14"/>
      <c r="QA69" s="14"/>
      <c r="QB69" s="14"/>
      <c r="QC69" s="14"/>
      <c r="QD69" s="14"/>
      <c r="QE69" s="14"/>
      <c r="QF69" s="14"/>
      <c r="QG69" s="14"/>
      <c r="QH69" s="14"/>
      <c r="QI69" s="14"/>
      <c r="QJ69" s="14"/>
      <c r="QK69" s="14"/>
      <c r="QL69" s="14"/>
      <c r="QM69" s="14"/>
      <c r="QN69" s="14"/>
      <c r="QO69" s="14"/>
      <c r="QP69" s="14"/>
      <c r="QQ69" s="14"/>
      <c r="QR69" s="14"/>
      <c r="QS69" s="14"/>
      <c r="QT69" s="14"/>
      <c r="QU69" s="14"/>
      <c r="QV69" s="14"/>
      <c r="QW69" s="14"/>
      <c r="QX69" s="14"/>
      <c r="QY69" s="14"/>
      <c r="QZ69" s="14"/>
      <c r="RA69" s="14"/>
      <c r="RB69" s="14"/>
      <c r="RC69" s="14"/>
      <c r="RD69" s="14"/>
      <c r="RE69" s="14"/>
      <c r="RF69" s="14"/>
      <c r="RG69" s="14"/>
      <c r="RH69" s="14"/>
      <c r="RI69" s="14"/>
      <c r="RJ69" s="14"/>
      <c r="RK69" s="14"/>
      <c r="RL69" s="14"/>
      <c r="RM69" s="14"/>
      <c r="RN69" s="14"/>
      <c r="RO69" s="14"/>
      <c r="RP69" s="14"/>
      <c r="RQ69" s="14"/>
      <c r="RR69" s="14"/>
      <c r="RS69" s="14"/>
      <c r="RT69" s="14"/>
      <c r="RU69" s="14"/>
      <c r="RV69" s="14"/>
      <c r="RW69" s="14"/>
      <c r="RX69" s="14"/>
      <c r="RY69" s="14"/>
      <c r="RZ69" s="14"/>
      <c r="SA69" s="14"/>
      <c r="SB69" s="14"/>
      <c r="SC69" s="14"/>
      <c r="SD69" s="14"/>
      <c r="SE69" s="14"/>
      <c r="SF69" s="14"/>
      <c r="SG69" s="14"/>
      <c r="SH69" s="14"/>
      <c r="SI69" s="14"/>
      <c r="SJ69" s="14"/>
      <c r="SK69" s="14"/>
      <c r="SL69" s="14"/>
      <c r="SM69" s="14"/>
      <c r="SN69" s="14"/>
      <c r="SO69" s="14"/>
      <c r="SP69" s="14"/>
      <c r="SQ69" s="14"/>
      <c r="SR69" s="14"/>
      <c r="SS69" s="14"/>
      <c r="ST69" s="14"/>
      <c r="SU69" s="14"/>
      <c r="SV69" s="14"/>
      <c r="SW69" s="14"/>
      <c r="SX69" s="14"/>
      <c r="SY69" s="14"/>
      <c r="SZ69" s="14"/>
      <c r="TA69" s="14"/>
      <c r="TB69" s="14"/>
      <c r="TC69" s="14"/>
      <c r="TD69" s="14"/>
      <c r="TE69" s="14"/>
      <c r="TF69" s="14"/>
      <c r="TG69" s="14"/>
      <c r="TH69" s="14"/>
      <c r="TI69" s="14"/>
      <c r="TJ69" s="14"/>
      <c r="TK69" s="14"/>
      <c r="TL69" s="14"/>
      <c r="TM69" s="14"/>
      <c r="TN69" s="14"/>
      <c r="TO69" s="14"/>
      <c r="TP69" s="14"/>
      <c r="TQ69" s="14"/>
      <c r="TR69" s="14"/>
      <c r="TS69" s="14"/>
      <c r="TT69" s="14"/>
      <c r="TU69" s="14"/>
      <c r="TV69" s="14"/>
      <c r="TW69" s="14"/>
      <c r="TX69" s="14"/>
      <c r="TY69" s="14"/>
      <c r="TZ69" s="14"/>
      <c r="UA69" s="14"/>
      <c r="UB69" s="14"/>
      <c r="UC69" s="14"/>
      <c r="UD69" s="14"/>
      <c r="UE69" s="14"/>
      <c r="UF69" s="14"/>
      <c r="UG69" s="14"/>
      <c r="UH69" s="14"/>
      <c r="UI69" s="14"/>
      <c r="UJ69" s="14"/>
      <c r="UK69" s="14"/>
      <c r="UL69" s="14"/>
      <c r="UM69" s="14"/>
      <c r="UN69" s="14"/>
      <c r="UO69" s="14"/>
      <c r="UP69" s="14"/>
      <c r="UQ69" s="14"/>
      <c r="UR69" s="14"/>
      <c r="US69" s="14"/>
      <c r="UT69" s="14"/>
      <c r="UU69" s="14"/>
      <c r="UV69" s="14"/>
      <c r="UW69" s="14"/>
      <c r="UX69" s="14"/>
      <c r="UY69" s="14"/>
      <c r="UZ69" s="14"/>
      <c r="VA69" s="14"/>
      <c r="VB69" s="14"/>
      <c r="VC69" s="14"/>
      <c r="VD69" s="14"/>
      <c r="VE69" s="14"/>
      <c r="VF69" s="14"/>
      <c r="VG69" s="14"/>
      <c r="VH69" s="14"/>
      <c r="VI69" s="14"/>
      <c r="VJ69" s="14"/>
      <c r="VK69" s="14"/>
      <c r="VL69" s="14"/>
      <c r="VM69" s="14"/>
      <c r="VN69" s="14"/>
      <c r="VO69" s="14"/>
      <c r="VP69" s="14"/>
      <c r="VQ69" s="14"/>
      <c r="VR69" s="14"/>
      <c r="VS69" s="14"/>
      <c r="VT69" s="14"/>
      <c r="VU69" s="14"/>
      <c r="VV69" s="14"/>
      <c r="VW69" s="14"/>
      <c r="VX69" s="14"/>
      <c r="VY69" s="14"/>
      <c r="VZ69" s="14"/>
      <c r="WA69" s="14"/>
      <c r="WB69" s="14"/>
      <c r="WC69" s="14"/>
      <c r="WD69" s="14"/>
      <c r="WE69" s="14"/>
      <c r="WF69" s="14"/>
      <c r="WG69" s="14"/>
      <c r="WH69" s="14"/>
      <c r="WI69" s="14"/>
      <c r="WJ69" s="14"/>
      <c r="WK69" s="14"/>
      <c r="WL69" s="14"/>
      <c r="WM69" s="14"/>
      <c r="WN69" s="14"/>
      <c r="WO69" s="14"/>
      <c r="WP69" s="14"/>
      <c r="WQ69" s="14"/>
      <c r="WR69" s="14"/>
      <c r="WS69" s="14"/>
      <c r="WT69" s="14"/>
      <c r="WU69" s="14"/>
      <c r="WV69" s="14"/>
      <c r="WW69" s="14"/>
      <c r="WX69" s="14"/>
      <c r="WY69" s="14"/>
      <c r="WZ69" s="14"/>
      <c r="XA69" s="14"/>
      <c r="XB69" s="14"/>
      <c r="XC69" s="14"/>
      <c r="XD69" s="14"/>
      <c r="XE69" s="14"/>
      <c r="XF69" s="14"/>
      <c r="XG69" s="14"/>
      <c r="XH69" s="14"/>
      <c r="XI69" s="14"/>
      <c r="XJ69" s="14"/>
      <c r="XK69" s="14"/>
      <c r="XL69" s="14"/>
      <c r="XM69" s="14"/>
      <c r="XN69" s="14"/>
      <c r="XO69" s="14"/>
      <c r="XP69" s="14"/>
      <c r="XQ69" s="14"/>
      <c r="XR69" s="14"/>
      <c r="XS69" s="14"/>
      <c r="XT69" s="14"/>
      <c r="XU69" s="14"/>
      <c r="XV69" s="14"/>
      <c r="XW69" s="14"/>
      <c r="XX69" s="14"/>
      <c r="XY69" s="14"/>
      <c r="XZ69" s="14"/>
      <c r="YA69" s="14"/>
      <c r="YB69" s="14"/>
      <c r="YC69" s="14"/>
      <c r="YD69" s="14"/>
      <c r="YE69" s="14"/>
      <c r="YF69" s="14"/>
      <c r="YG69" s="14"/>
      <c r="YH69" s="14"/>
      <c r="YI69" s="14"/>
      <c r="YJ69" s="14"/>
      <c r="YK69" s="14"/>
      <c r="YL69" s="14"/>
      <c r="YM69" s="14"/>
      <c r="YN69" s="14"/>
      <c r="YO69" s="14"/>
      <c r="YP69" s="14"/>
      <c r="YQ69" s="14"/>
      <c r="YR69" s="14"/>
      <c r="YS69" s="14"/>
      <c r="YT69" s="14"/>
      <c r="YU69" s="14"/>
      <c r="YV69" s="14"/>
      <c r="YW69" s="14"/>
      <c r="YX69" s="14"/>
      <c r="YY69" s="14"/>
      <c r="YZ69" s="14"/>
      <c r="ZA69" s="14"/>
      <c r="ZB69" s="14"/>
      <c r="ZC69" s="14"/>
      <c r="ZD69" s="14"/>
      <c r="ZE69" s="14"/>
      <c r="ZF69" s="14"/>
      <c r="ZG69" s="14"/>
      <c r="ZH69" s="14"/>
      <c r="ZI69" s="14"/>
      <c r="ZJ69" s="14"/>
      <c r="ZK69" s="14"/>
      <c r="ZL69" s="14"/>
      <c r="ZM69" s="14"/>
      <c r="ZN69" s="14"/>
      <c r="ZO69" s="14"/>
      <c r="ZP69" s="14"/>
      <c r="ZQ69" s="14"/>
      <c r="ZR69" s="14"/>
      <c r="ZS69" s="14"/>
      <c r="ZT69" s="14"/>
      <c r="ZU69" s="14"/>
      <c r="ZV69" s="14"/>
      <c r="ZW69" s="14"/>
      <c r="ZX69" s="14"/>
      <c r="ZY69" s="14"/>
      <c r="ZZ69" s="14"/>
      <c r="AAA69" s="14"/>
      <c r="AAB69" s="14"/>
      <c r="AAC69" s="14"/>
      <c r="AAD69" s="14"/>
      <c r="AAE69" s="14"/>
      <c r="AAF69" s="14"/>
      <c r="AAG69" s="14"/>
      <c r="AAH69" s="14"/>
      <c r="AAI69" s="14"/>
      <c r="AAJ69" s="14"/>
      <c r="AAK69" s="14"/>
      <c r="AAL69" s="14"/>
      <c r="AAM69" s="14"/>
      <c r="AAN69" s="14"/>
      <c r="AAO69" s="14"/>
      <c r="AAP69" s="14"/>
      <c r="AAQ69" s="14"/>
      <c r="AAR69" s="14"/>
      <c r="AAS69" s="14"/>
      <c r="AAT69" s="14"/>
      <c r="AAU69" s="14"/>
      <c r="AAV69" s="14"/>
      <c r="AAW69" s="14"/>
      <c r="AAX69" s="14"/>
      <c r="AAY69" s="14"/>
      <c r="AAZ69" s="14"/>
      <c r="ABA69" s="14"/>
      <c r="ABB69" s="14"/>
      <c r="ABC69" s="14"/>
      <c r="ABD69" s="14"/>
      <c r="ABE69" s="14"/>
      <c r="ABF69" s="14"/>
      <c r="ABG69" s="14"/>
      <c r="ABH69" s="14"/>
      <c r="ABI69" s="14"/>
      <c r="ABJ69" s="14"/>
      <c r="ABK69" s="14"/>
      <c r="ABL69" s="14"/>
      <c r="ABM69" s="14"/>
      <c r="ABN69" s="14"/>
      <c r="ABO69" s="14"/>
      <c r="ABP69" s="14"/>
      <c r="ABQ69" s="14"/>
      <c r="ABR69" s="14"/>
      <c r="ABS69" s="14"/>
      <c r="ABT69" s="14"/>
      <c r="ABU69" s="14"/>
      <c r="ABV69" s="14"/>
      <c r="ABW69" s="14"/>
      <c r="ABX69" s="14"/>
      <c r="ABY69" s="14"/>
      <c r="ABZ69" s="14"/>
      <c r="ACA69" s="14"/>
      <c r="ACB69" s="14"/>
      <c r="ACC69" s="14"/>
      <c r="ACD69" s="14"/>
      <c r="ACE69" s="14"/>
      <c r="ACF69" s="14"/>
      <c r="ACG69" s="14"/>
      <c r="ACH69" s="14"/>
      <c r="ACI69" s="14"/>
      <c r="ACJ69" s="14"/>
      <c r="ACK69" s="14"/>
      <c r="ACL69" s="14"/>
      <c r="ACM69" s="14"/>
      <c r="ACN69" s="14"/>
      <c r="ACO69" s="14"/>
      <c r="ACP69" s="14"/>
      <c r="ACQ69" s="14"/>
      <c r="ACR69" s="14"/>
      <c r="ACS69" s="14"/>
      <c r="ACT69" s="14"/>
      <c r="ACU69" s="14"/>
      <c r="ACV69" s="14"/>
      <c r="ACW69" s="14"/>
      <c r="ACX69" s="14"/>
      <c r="ACY69" s="14"/>
      <c r="ACZ69" s="14"/>
      <c r="ADA69" s="14"/>
      <c r="ADB69" s="14"/>
      <c r="ADC69" s="14"/>
      <c r="ADD69" s="14"/>
      <c r="ADE69" s="14"/>
      <c r="ADF69" s="14"/>
      <c r="ADG69" s="14"/>
      <c r="ADH69" s="14"/>
      <c r="ADI69" s="14"/>
      <c r="ADJ69" s="14"/>
      <c r="ADK69" s="14"/>
      <c r="ADL69" s="14"/>
      <c r="ADM69" s="14"/>
      <c r="ADN69" s="14"/>
      <c r="ADO69" s="14"/>
      <c r="ADP69" s="14"/>
      <c r="ADQ69" s="14"/>
      <c r="ADR69" s="14"/>
      <c r="ADS69" s="14"/>
      <c r="ADT69" s="14"/>
      <c r="ADU69" s="14"/>
      <c r="ADV69" s="14"/>
      <c r="ADW69" s="14"/>
      <c r="ADX69" s="14"/>
      <c r="ADY69" s="14"/>
      <c r="ADZ69" s="14"/>
      <c r="AEA69" s="14"/>
      <c r="AEB69" s="14"/>
      <c r="AEC69" s="14"/>
      <c r="AED69" s="14"/>
      <c r="AEE69" s="14"/>
      <c r="AEF69" s="14"/>
      <c r="AEG69" s="14"/>
      <c r="AEH69" s="14"/>
      <c r="AEI69" s="14"/>
      <c r="AEJ69" s="14"/>
      <c r="AEK69" s="14"/>
      <c r="AEL69" s="14"/>
      <c r="AEM69" s="14"/>
      <c r="AEN69" s="14"/>
      <c r="AEO69" s="14"/>
      <c r="AEP69" s="14"/>
      <c r="AEQ69" s="14"/>
      <c r="AER69" s="14"/>
      <c r="AES69" s="14"/>
      <c r="AET69" s="14"/>
      <c r="AEU69" s="14"/>
      <c r="AEV69" s="14"/>
      <c r="AEW69" s="14"/>
      <c r="AEX69" s="14"/>
      <c r="AEY69" s="14"/>
      <c r="AEZ69" s="14"/>
      <c r="AFA69" s="14"/>
      <c r="AFB69" s="14"/>
      <c r="AFC69" s="14"/>
      <c r="AFD69" s="14"/>
      <c r="AFE69" s="14"/>
      <c r="AFF69" s="14"/>
      <c r="AFG69" s="14"/>
      <c r="AFH69" s="14"/>
      <c r="AFI69" s="14"/>
      <c r="AFJ69" s="14"/>
      <c r="AFK69" s="14"/>
      <c r="AFL69" s="14"/>
      <c r="AFM69" s="14"/>
      <c r="AFN69" s="14"/>
      <c r="AFO69" s="14"/>
      <c r="AFP69" s="14"/>
      <c r="AFQ69" s="14"/>
      <c r="AFR69" s="14"/>
      <c r="AFS69" s="14"/>
      <c r="AFT69" s="14"/>
      <c r="AFU69" s="14"/>
      <c r="AFV69" s="14"/>
      <c r="AFW69" s="14"/>
      <c r="AFX69" s="14"/>
      <c r="AFY69" s="14"/>
      <c r="AFZ69" s="14"/>
      <c r="AGA69" s="14"/>
      <c r="AGB69" s="14"/>
      <c r="AGC69" s="14"/>
      <c r="AGD69" s="14"/>
      <c r="AGE69" s="14"/>
      <c r="AGF69" s="14"/>
      <c r="AGG69" s="14"/>
      <c r="AGH69" s="14"/>
      <c r="AGI69" s="14"/>
      <c r="AGJ69" s="14"/>
      <c r="AGK69" s="14"/>
      <c r="AGL69" s="14"/>
      <c r="AGM69" s="14"/>
      <c r="AGN69" s="14"/>
      <c r="AGO69" s="14"/>
      <c r="AGP69" s="14"/>
      <c r="AGQ69" s="14"/>
      <c r="AGR69" s="14"/>
      <c r="AGS69" s="14"/>
      <c r="AGT69" s="14"/>
      <c r="AGU69" s="14"/>
      <c r="AGV69" s="14"/>
      <c r="AGW69" s="14"/>
      <c r="AGX69" s="14"/>
      <c r="AGY69" s="14"/>
      <c r="AGZ69" s="14"/>
      <c r="AHA69" s="14"/>
      <c r="AHB69" s="14"/>
      <c r="AHC69" s="14"/>
      <c r="AHD69" s="14"/>
      <c r="AHE69" s="14"/>
      <c r="AHF69" s="14"/>
      <c r="AHG69" s="14"/>
      <c r="AHH69" s="14"/>
      <c r="AHI69" s="14"/>
      <c r="AHJ69" s="14"/>
      <c r="AHK69" s="14"/>
      <c r="AHL69" s="14"/>
      <c r="AHM69" s="14"/>
      <c r="AHN69" s="14"/>
      <c r="AHO69" s="14"/>
      <c r="AHP69" s="14"/>
      <c r="AHQ69" s="14"/>
      <c r="AHR69" s="14"/>
      <c r="AHS69" s="14"/>
      <c r="AHT69" s="14"/>
      <c r="AHU69" s="14"/>
      <c r="AHV69" s="14"/>
      <c r="AHW69" s="14"/>
      <c r="AHX69" s="14"/>
      <c r="AHY69" s="14"/>
      <c r="AHZ69" s="14"/>
      <c r="AIA69" s="14"/>
      <c r="AIB69" s="14"/>
      <c r="AIC69" s="14"/>
      <c r="AID69" s="14"/>
      <c r="AIE69" s="14"/>
      <c r="AIF69" s="14"/>
      <c r="AIG69" s="14"/>
      <c r="AIH69" s="14"/>
      <c r="AII69" s="14"/>
      <c r="AIJ69" s="14"/>
      <c r="AIK69" s="14"/>
      <c r="AIL69" s="14"/>
      <c r="AIM69" s="14"/>
      <c r="AIN69" s="14"/>
      <c r="AIO69" s="14"/>
      <c r="AIP69" s="14"/>
      <c r="AIQ69" s="14"/>
      <c r="AIR69" s="14"/>
      <c r="AIS69" s="14"/>
      <c r="AIT69" s="14"/>
      <c r="AIU69" s="14"/>
      <c r="AIV69" s="14"/>
      <c r="AIW69" s="14"/>
      <c r="AIX69" s="14"/>
      <c r="AIY69" s="14"/>
      <c r="AIZ69" s="14"/>
      <c r="AJA69" s="14"/>
      <c r="AJB69" s="14"/>
      <c r="AJC69" s="14"/>
      <c r="AJD69" s="14"/>
      <c r="AJE69" s="14"/>
      <c r="AJF69" s="14"/>
      <c r="AJG69" s="14"/>
      <c r="AJH69" s="14"/>
      <c r="AJI69" s="14"/>
      <c r="AJJ69" s="14"/>
      <c r="AJK69" s="14"/>
      <c r="AJL69" s="14"/>
      <c r="AJM69" s="14"/>
      <c r="AJN69" s="14"/>
      <c r="AJO69" s="14"/>
      <c r="AJP69" s="14"/>
      <c r="AJQ69" s="14"/>
      <c r="AJR69" s="14"/>
      <c r="AJS69" s="14"/>
      <c r="AJT69" s="14"/>
      <c r="AJU69" s="14"/>
      <c r="AJV69" s="14"/>
      <c r="AJW69" s="14"/>
      <c r="AJX69" s="14"/>
      <c r="AJY69" s="14"/>
      <c r="AJZ69" s="14"/>
      <c r="AKA69" s="14"/>
      <c r="AKB69" s="14"/>
      <c r="AKC69" s="14"/>
      <c r="AKD69" s="14"/>
      <c r="AKE69" s="14"/>
      <c r="AKF69" s="14"/>
      <c r="AKG69" s="14"/>
      <c r="AKH69" s="14"/>
      <c r="AKI69" s="14"/>
      <c r="AKJ69" s="14"/>
      <c r="AKK69" s="14"/>
      <c r="AKL69" s="14"/>
      <c r="AKM69" s="14"/>
      <c r="AKN69" s="14"/>
      <c r="AKO69" s="14"/>
      <c r="AKP69" s="14"/>
      <c r="AKQ69" s="14"/>
      <c r="AKR69" s="14"/>
      <c r="AKS69" s="14"/>
      <c r="AKT69" s="14"/>
      <c r="AKU69" s="14"/>
      <c r="AKV69" s="14"/>
      <c r="AKW69" s="14"/>
      <c r="AKX69" s="14"/>
      <c r="AKY69" s="14"/>
      <c r="AKZ69" s="14"/>
      <c r="ALA69" s="14"/>
      <c r="ALB69" s="14"/>
      <c r="ALC69" s="14"/>
      <c r="ALD69" s="14"/>
      <c r="ALE69" s="14"/>
      <c r="ALF69" s="14"/>
      <c r="ALG69" s="14"/>
      <c r="ALH69" s="14"/>
      <c r="ALI69" s="14"/>
      <c r="ALJ69" s="14"/>
      <c r="ALK69" s="14"/>
      <c r="ALL69" s="14"/>
      <c r="ALM69" s="14"/>
      <c r="ALN69" s="14"/>
      <c r="ALO69" s="14"/>
      <c r="ALP69" s="14"/>
      <c r="ALQ69" s="14"/>
      <c r="ALR69" s="14"/>
      <c r="ALS69" s="14"/>
      <c r="ALT69" s="14"/>
      <c r="ALU69" s="14"/>
      <c r="ALV69" s="14"/>
      <c r="ALW69" s="14"/>
      <c r="ALX69" s="14"/>
      <c r="ALY69" s="14"/>
      <c r="ALZ69" s="14"/>
      <c r="AMA69" s="14"/>
      <c r="AMB69" s="14"/>
      <c r="AMC69" s="14"/>
      <c r="AMD69" s="14"/>
      <c r="AME69" s="14"/>
      <c r="AMF69" s="14"/>
      <c r="AMG69" s="14"/>
      <c r="AMH69" s="14"/>
      <c r="AMI69" s="14"/>
      <c r="AMJ69" s="14"/>
      <c r="AMK69" s="14"/>
      <c r="AML69" s="14"/>
      <c r="AMM69" s="14"/>
      <c r="AMN69" s="14"/>
      <c r="AMO69" s="14"/>
    </row>
    <row r="70" spans="1:1029" s="139" customFormat="1" ht="32.25" customHeight="1" x14ac:dyDescent="0.25">
      <c r="A70" s="1738" t="s">
        <v>93</v>
      </c>
      <c r="B70" s="702" t="s">
        <v>1365</v>
      </c>
      <c r="C70" s="702" t="s">
        <v>667</v>
      </c>
      <c r="D70" s="141" t="s">
        <v>668</v>
      </c>
      <c r="E70" s="140">
        <v>44590</v>
      </c>
      <c r="F70" s="702" t="s">
        <v>9</v>
      </c>
      <c r="IW70" s="14"/>
      <c r="IX70" s="14"/>
      <c r="IY70" s="14"/>
      <c r="IZ70" s="14"/>
      <c r="JA70" s="14"/>
      <c r="JB70" s="14"/>
      <c r="JC70" s="14"/>
      <c r="JD70" s="14"/>
      <c r="JE70" s="14"/>
      <c r="JF70" s="14"/>
      <c r="JG70" s="14"/>
      <c r="JH70" s="14"/>
      <c r="JI70" s="14"/>
      <c r="JJ70" s="14"/>
      <c r="JK70" s="14"/>
      <c r="JL70" s="14"/>
      <c r="JM70" s="14"/>
      <c r="JN70" s="14"/>
      <c r="JO70" s="14"/>
      <c r="JP70" s="14"/>
      <c r="JQ70" s="14"/>
      <c r="JR70" s="14"/>
      <c r="JS70" s="14"/>
      <c r="JT70" s="14"/>
      <c r="JU70" s="14"/>
      <c r="JV70" s="14"/>
      <c r="JW70" s="14"/>
      <c r="JX70" s="14"/>
      <c r="JY70" s="14"/>
      <c r="JZ70" s="14"/>
      <c r="KA70" s="14"/>
      <c r="KB70" s="14"/>
      <c r="KC70" s="14"/>
      <c r="KD70" s="14"/>
      <c r="KE70" s="14"/>
      <c r="KF70" s="14"/>
      <c r="KG70" s="14"/>
      <c r="KH70" s="14"/>
      <c r="KI70" s="14"/>
      <c r="KJ70" s="14"/>
      <c r="KK70" s="14"/>
      <c r="KL70" s="14"/>
      <c r="KM70" s="14"/>
      <c r="KN70" s="14"/>
      <c r="KO70" s="14"/>
      <c r="KP70" s="14"/>
      <c r="KQ70" s="14"/>
      <c r="KR70" s="14"/>
      <c r="KS70" s="14"/>
      <c r="KT70" s="14"/>
      <c r="KU70" s="14"/>
      <c r="KV70" s="14"/>
      <c r="KW70" s="14"/>
      <c r="KX70" s="14"/>
      <c r="KY70" s="14"/>
      <c r="KZ70" s="14"/>
      <c r="LA70" s="14"/>
      <c r="LB70" s="14"/>
      <c r="LC70" s="14"/>
      <c r="LD70" s="14"/>
      <c r="LE70" s="14"/>
      <c r="LF70" s="14"/>
      <c r="LG70" s="14"/>
      <c r="LH70" s="14"/>
      <c r="LI70" s="14"/>
      <c r="LJ70" s="14"/>
      <c r="LK70" s="14"/>
      <c r="LL70" s="14"/>
      <c r="LM70" s="14"/>
      <c r="LN70" s="14"/>
      <c r="LO70" s="14"/>
      <c r="LP70" s="14"/>
      <c r="LQ70" s="14"/>
      <c r="LR70" s="14"/>
      <c r="LS70" s="14"/>
      <c r="LT70" s="14"/>
      <c r="LU70" s="14"/>
      <c r="LV70" s="14"/>
      <c r="LW70" s="14"/>
      <c r="LX70" s="14"/>
      <c r="LY70" s="14"/>
      <c r="LZ70" s="14"/>
      <c r="MA70" s="14"/>
      <c r="MB70" s="14"/>
      <c r="MC70" s="14"/>
      <c r="MD70" s="14"/>
      <c r="ME70" s="14"/>
      <c r="MF70" s="14"/>
      <c r="MG70" s="14"/>
      <c r="MH70" s="14"/>
      <c r="MI70" s="14"/>
      <c r="MJ70" s="14"/>
      <c r="MK70" s="14"/>
      <c r="ML70" s="14"/>
      <c r="MM70" s="14"/>
      <c r="MN70" s="14"/>
      <c r="MO70" s="14"/>
      <c r="MP70" s="14"/>
      <c r="MQ70" s="14"/>
      <c r="MR70" s="14"/>
      <c r="MS70" s="14"/>
      <c r="MT70" s="14"/>
      <c r="MU70" s="14"/>
      <c r="MV70" s="14"/>
      <c r="MW70" s="14"/>
      <c r="MX70" s="14"/>
      <c r="MY70" s="14"/>
      <c r="MZ70" s="14"/>
      <c r="NA70" s="14"/>
      <c r="NB70" s="14"/>
      <c r="NC70" s="14"/>
      <c r="ND70" s="14"/>
      <c r="NE70" s="14"/>
      <c r="NF70" s="14"/>
      <c r="NG70" s="14"/>
      <c r="NH70" s="14"/>
      <c r="NI70" s="14"/>
      <c r="NJ70" s="14"/>
      <c r="NK70" s="14"/>
      <c r="NL70" s="14"/>
      <c r="NM70" s="14"/>
      <c r="NN70" s="14"/>
      <c r="NO70" s="14"/>
      <c r="NP70" s="14"/>
      <c r="NQ70" s="14"/>
      <c r="NR70" s="14"/>
      <c r="NS70" s="14"/>
      <c r="NT70" s="14"/>
      <c r="NU70" s="14"/>
      <c r="NV70" s="14"/>
      <c r="NW70" s="14"/>
      <c r="NX70" s="14"/>
      <c r="NY70" s="14"/>
      <c r="NZ70" s="14"/>
      <c r="OA70" s="14"/>
      <c r="OB70" s="14"/>
      <c r="OC70" s="14"/>
      <c r="OD70" s="14"/>
      <c r="OE70" s="14"/>
      <c r="OF70" s="14"/>
      <c r="OG70" s="14"/>
      <c r="OH70" s="14"/>
      <c r="OI70" s="14"/>
      <c r="OJ70" s="14"/>
      <c r="OK70" s="14"/>
      <c r="OL70" s="14"/>
      <c r="OM70" s="14"/>
      <c r="ON70" s="14"/>
      <c r="OO70" s="14"/>
      <c r="OP70" s="14"/>
      <c r="OQ70" s="14"/>
      <c r="OR70" s="14"/>
      <c r="OS70" s="14"/>
      <c r="OT70" s="14"/>
      <c r="OU70" s="14"/>
      <c r="OV70" s="14"/>
      <c r="OW70" s="14"/>
      <c r="OX70" s="14"/>
      <c r="OY70" s="14"/>
      <c r="OZ70" s="14"/>
      <c r="PA70" s="14"/>
      <c r="PB70" s="14"/>
      <c r="PC70" s="14"/>
      <c r="PD70" s="14"/>
      <c r="PE70" s="14"/>
      <c r="PF70" s="14"/>
      <c r="PG70" s="14"/>
      <c r="PH70" s="14"/>
      <c r="PI70" s="14"/>
      <c r="PJ70" s="14"/>
      <c r="PK70" s="14"/>
      <c r="PL70" s="14"/>
      <c r="PM70" s="14"/>
      <c r="PN70" s="14"/>
      <c r="PO70" s="14"/>
      <c r="PP70" s="14"/>
      <c r="PQ70" s="14"/>
      <c r="PR70" s="14"/>
      <c r="PS70" s="14"/>
      <c r="PT70" s="14"/>
      <c r="PU70" s="14"/>
      <c r="PV70" s="14"/>
      <c r="PW70" s="14"/>
      <c r="PX70" s="14"/>
      <c r="PY70" s="14"/>
      <c r="PZ70" s="14"/>
      <c r="QA70" s="14"/>
      <c r="QB70" s="14"/>
      <c r="QC70" s="14"/>
      <c r="QD70" s="14"/>
      <c r="QE70" s="14"/>
      <c r="QF70" s="14"/>
      <c r="QG70" s="14"/>
      <c r="QH70" s="14"/>
      <c r="QI70" s="14"/>
      <c r="QJ70" s="14"/>
      <c r="QK70" s="14"/>
      <c r="QL70" s="14"/>
      <c r="QM70" s="14"/>
      <c r="QN70" s="14"/>
      <c r="QO70" s="14"/>
      <c r="QP70" s="14"/>
      <c r="QQ70" s="14"/>
      <c r="QR70" s="14"/>
      <c r="QS70" s="14"/>
      <c r="QT70" s="14"/>
      <c r="QU70" s="14"/>
      <c r="QV70" s="14"/>
      <c r="QW70" s="14"/>
      <c r="QX70" s="14"/>
      <c r="QY70" s="14"/>
      <c r="QZ70" s="14"/>
      <c r="RA70" s="14"/>
      <c r="RB70" s="14"/>
      <c r="RC70" s="14"/>
      <c r="RD70" s="14"/>
      <c r="RE70" s="14"/>
      <c r="RF70" s="14"/>
      <c r="RG70" s="14"/>
      <c r="RH70" s="14"/>
      <c r="RI70" s="14"/>
      <c r="RJ70" s="14"/>
      <c r="RK70" s="14"/>
      <c r="RL70" s="14"/>
      <c r="RM70" s="14"/>
      <c r="RN70" s="14"/>
      <c r="RO70" s="14"/>
      <c r="RP70" s="14"/>
      <c r="RQ70" s="14"/>
      <c r="RR70" s="14"/>
      <c r="RS70" s="14"/>
      <c r="RT70" s="14"/>
      <c r="RU70" s="14"/>
      <c r="RV70" s="14"/>
      <c r="RW70" s="14"/>
      <c r="RX70" s="14"/>
      <c r="RY70" s="14"/>
      <c r="RZ70" s="14"/>
      <c r="SA70" s="14"/>
      <c r="SB70" s="14"/>
      <c r="SC70" s="14"/>
      <c r="SD70" s="14"/>
      <c r="SE70" s="14"/>
      <c r="SF70" s="14"/>
      <c r="SG70" s="14"/>
      <c r="SH70" s="14"/>
      <c r="SI70" s="14"/>
      <c r="SJ70" s="14"/>
      <c r="SK70" s="14"/>
      <c r="SL70" s="14"/>
      <c r="SM70" s="14"/>
      <c r="SN70" s="14"/>
      <c r="SO70" s="14"/>
      <c r="SP70" s="14"/>
      <c r="SQ70" s="14"/>
      <c r="SR70" s="14"/>
      <c r="SS70" s="14"/>
      <c r="ST70" s="14"/>
      <c r="SU70" s="14"/>
      <c r="SV70" s="14"/>
      <c r="SW70" s="14"/>
      <c r="SX70" s="14"/>
      <c r="SY70" s="14"/>
      <c r="SZ70" s="14"/>
      <c r="TA70" s="14"/>
      <c r="TB70" s="14"/>
      <c r="TC70" s="14"/>
      <c r="TD70" s="14"/>
      <c r="TE70" s="14"/>
      <c r="TF70" s="14"/>
      <c r="TG70" s="14"/>
      <c r="TH70" s="14"/>
      <c r="TI70" s="14"/>
      <c r="TJ70" s="14"/>
      <c r="TK70" s="14"/>
      <c r="TL70" s="14"/>
      <c r="TM70" s="14"/>
      <c r="TN70" s="14"/>
      <c r="TO70" s="14"/>
      <c r="TP70" s="14"/>
      <c r="TQ70" s="14"/>
      <c r="TR70" s="14"/>
      <c r="TS70" s="14"/>
      <c r="TT70" s="14"/>
      <c r="TU70" s="14"/>
      <c r="TV70" s="14"/>
      <c r="TW70" s="14"/>
      <c r="TX70" s="14"/>
      <c r="TY70" s="14"/>
      <c r="TZ70" s="14"/>
      <c r="UA70" s="14"/>
      <c r="UB70" s="14"/>
      <c r="UC70" s="14"/>
      <c r="UD70" s="14"/>
      <c r="UE70" s="14"/>
      <c r="UF70" s="14"/>
      <c r="UG70" s="14"/>
      <c r="UH70" s="14"/>
      <c r="UI70" s="14"/>
      <c r="UJ70" s="14"/>
      <c r="UK70" s="14"/>
      <c r="UL70" s="14"/>
      <c r="UM70" s="14"/>
      <c r="UN70" s="14"/>
      <c r="UO70" s="14"/>
      <c r="UP70" s="14"/>
      <c r="UQ70" s="14"/>
      <c r="UR70" s="14"/>
      <c r="US70" s="14"/>
      <c r="UT70" s="14"/>
      <c r="UU70" s="14"/>
      <c r="UV70" s="14"/>
      <c r="UW70" s="14"/>
      <c r="UX70" s="14"/>
      <c r="UY70" s="14"/>
      <c r="UZ70" s="14"/>
      <c r="VA70" s="14"/>
      <c r="VB70" s="14"/>
      <c r="VC70" s="14"/>
      <c r="VD70" s="14"/>
      <c r="VE70" s="14"/>
      <c r="VF70" s="14"/>
      <c r="VG70" s="14"/>
      <c r="VH70" s="14"/>
      <c r="VI70" s="14"/>
      <c r="VJ70" s="14"/>
      <c r="VK70" s="14"/>
      <c r="VL70" s="14"/>
      <c r="VM70" s="14"/>
      <c r="VN70" s="14"/>
      <c r="VO70" s="14"/>
      <c r="VP70" s="14"/>
      <c r="VQ70" s="14"/>
      <c r="VR70" s="14"/>
      <c r="VS70" s="14"/>
      <c r="VT70" s="14"/>
      <c r="VU70" s="14"/>
      <c r="VV70" s="14"/>
      <c r="VW70" s="14"/>
      <c r="VX70" s="14"/>
      <c r="VY70" s="14"/>
      <c r="VZ70" s="14"/>
      <c r="WA70" s="14"/>
      <c r="WB70" s="14"/>
      <c r="WC70" s="14"/>
      <c r="WD70" s="14"/>
      <c r="WE70" s="14"/>
      <c r="WF70" s="14"/>
      <c r="WG70" s="14"/>
      <c r="WH70" s="14"/>
      <c r="WI70" s="14"/>
      <c r="WJ70" s="14"/>
      <c r="WK70" s="14"/>
      <c r="WL70" s="14"/>
      <c r="WM70" s="14"/>
      <c r="WN70" s="14"/>
      <c r="WO70" s="14"/>
      <c r="WP70" s="14"/>
      <c r="WQ70" s="14"/>
      <c r="WR70" s="14"/>
      <c r="WS70" s="14"/>
      <c r="WT70" s="14"/>
      <c r="WU70" s="14"/>
      <c r="WV70" s="14"/>
      <c r="WW70" s="14"/>
      <c r="WX70" s="14"/>
      <c r="WY70" s="14"/>
      <c r="WZ70" s="14"/>
      <c r="XA70" s="14"/>
      <c r="XB70" s="14"/>
      <c r="XC70" s="14"/>
      <c r="XD70" s="14"/>
      <c r="XE70" s="14"/>
      <c r="XF70" s="14"/>
      <c r="XG70" s="14"/>
      <c r="XH70" s="14"/>
      <c r="XI70" s="14"/>
      <c r="XJ70" s="14"/>
      <c r="XK70" s="14"/>
      <c r="XL70" s="14"/>
      <c r="XM70" s="14"/>
      <c r="XN70" s="14"/>
      <c r="XO70" s="14"/>
      <c r="XP70" s="14"/>
      <c r="XQ70" s="14"/>
      <c r="XR70" s="14"/>
      <c r="XS70" s="14"/>
      <c r="XT70" s="14"/>
      <c r="XU70" s="14"/>
      <c r="XV70" s="14"/>
      <c r="XW70" s="14"/>
      <c r="XX70" s="14"/>
      <c r="XY70" s="14"/>
      <c r="XZ70" s="14"/>
      <c r="YA70" s="14"/>
      <c r="YB70" s="14"/>
      <c r="YC70" s="14"/>
      <c r="YD70" s="14"/>
      <c r="YE70" s="14"/>
      <c r="YF70" s="14"/>
      <c r="YG70" s="14"/>
      <c r="YH70" s="14"/>
      <c r="YI70" s="14"/>
      <c r="YJ70" s="14"/>
      <c r="YK70" s="14"/>
      <c r="YL70" s="14"/>
      <c r="YM70" s="14"/>
      <c r="YN70" s="14"/>
      <c r="YO70" s="14"/>
      <c r="YP70" s="14"/>
      <c r="YQ70" s="14"/>
      <c r="YR70" s="14"/>
      <c r="YS70" s="14"/>
      <c r="YT70" s="14"/>
      <c r="YU70" s="14"/>
      <c r="YV70" s="14"/>
      <c r="YW70" s="14"/>
      <c r="YX70" s="14"/>
      <c r="YY70" s="14"/>
      <c r="YZ70" s="14"/>
      <c r="ZA70" s="14"/>
      <c r="ZB70" s="14"/>
      <c r="ZC70" s="14"/>
      <c r="ZD70" s="14"/>
      <c r="ZE70" s="14"/>
      <c r="ZF70" s="14"/>
      <c r="ZG70" s="14"/>
      <c r="ZH70" s="14"/>
      <c r="ZI70" s="14"/>
      <c r="ZJ70" s="14"/>
      <c r="ZK70" s="14"/>
      <c r="ZL70" s="14"/>
      <c r="ZM70" s="14"/>
      <c r="ZN70" s="14"/>
      <c r="ZO70" s="14"/>
      <c r="ZP70" s="14"/>
      <c r="ZQ70" s="14"/>
      <c r="ZR70" s="14"/>
      <c r="ZS70" s="14"/>
      <c r="ZT70" s="14"/>
      <c r="ZU70" s="14"/>
      <c r="ZV70" s="14"/>
      <c r="ZW70" s="14"/>
      <c r="ZX70" s="14"/>
      <c r="ZY70" s="14"/>
      <c r="ZZ70" s="14"/>
      <c r="AAA70" s="14"/>
      <c r="AAB70" s="14"/>
      <c r="AAC70" s="14"/>
      <c r="AAD70" s="14"/>
      <c r="AAE70" s="14"/>
      <c r="AAF70" s="14"/>
      <c r="AAG70" s="14"/>
      <c r="AAH70" s="14"/>
      <c r="AAI70" s="14"/>
      <c r="AAJ70" s="14"/>
      <c r="AAK70" s="14"/>
      <c r="AAL70" s="14"/>
      <c r="AAM70" s="14"/>
      <c r="AAN70" s="14"/>
      <c r="AAO70" s="14"/>
      <c r="AAP70" s="14"/>
      <c r="AAQ70" s="14"/>
      <c r="AAR70" s="14"/>
      <c r="AAS70" s="14"/>
      <c r="AAT70" s="14"/>
      <c r="AAU70" s="14"/>
      <c r="AAV70" s="14"/>
      <c r="AAW70" s="14"/>
      <c r="AAX70" s="14"/>
      <c r="AAY70" s="14"/>
      <c r="AAZ70" s="14"/>
      <c r="ABA70" s="14"/>
      <c r="ABB70" s="14"/>
      <c r="ABC70" s="14"/>
      <c r="ABD70" s="14"/>
      <c r="ABE70" s="14"/>
      <c r="ABF70" s="14"/>
      <c r="ABG70" s="14"/>
      <c r="ABH70" s="14"/>
      <c r="ABI70" s="14"/>
      <c r="ABJ70" s="14"/>
      <c r="ABK70" s="14"/>
      <c r="ABL70" s="14"/>
      <c r="ABM70" s="14"/>
      <c r="ABN70" s="14"/>
      <c r="ABO70" s="14"/>
      <c r="ABP70" s="14"/>
      <c r="ABQ70" s="14"/>
      <c r="ABR70" s="14"/>
      <c r="ABS70" s="14"/>
      <c r="ABT70" s="14"/>
      <c r="ABU70" s="14"/>
      <c r="ABV70" s="14"/>
      <c r="ABW70" s="14"/>
      <c r="ABX70" s="14"/>
      <c r="ABY70" s="14"/>
      <c r="ABZ70" s="14"/>
      <c r="ACA70" s="14"/>
      <c r="ACB70" s="14"/>
      <c r="ACC70" s="14"/>
      <c r="ACD70" s="14"/>
      <c r="ACE70" s="14"/>
      <c r="ACF70" s="14"/>
      <c r="ACG70" s="14"/>
      <c r="ACH70" s="14"/>
      <c r="ACI70" s="14"/>
      <c r="ACJ70" s="14"/>
      <c r="ACK70" s="14"/>
      <c r="ACL70" s="14"/>
      <c r="ACM70" s="14"/>
      <c r="ACN70" s="14"/>
      <c r="ACO70" s="14"/>
      <c r="ACP70" s="14"/>
      <c r="ACQ70" s="14"/>
      <c r="ACR70" s="14"/>
      <c r="ACS70" s="14"/>
      <c r="ACT70" s="14"/>
      <c r="ACU70" s="14"/>
      <c r="ACV70" s="14"/>
      <c r="ACW70" s="14"/>
      <c r="ACX70" s="14"/>
      <c r="ACY70" s="14"/>
      <c r="ACZ70" s="14"/>
      <c r="ADA70" s="14"/>
      <c r="ADB70" s="14"/>
      <c r="ADC70" s="14"/>
      <c r="ADD70" s="14"/>
      <c r="ADE70" s="14"/>
      <c r="ADF70" s="14"/>
      <c r="ADG70" s="14"/>
      <c r="ADH70" s="14"/>
      <c r="ADI70" s="14"/>
      <c r="ADJ70" s="14"/>
      <c r="ADK70" s="14"/>
      <c r="ADL70" s="14"/>
      <c r="ADM70" s="14"/>
      <c r="ADN70" s="14"/>
      <c r="ADO70" s="14"/>
      <c r="ADP70" s="14"/>
      <c r="ADQ70" s="14"/>
      <c r="ADR70" s="14"/>
      <c r="ADS70" s="14"/>
      <c r="ADT70" s="14"/>
      <c r="ADU70" s="14"/>
      <c r="ADV70" s="14"/>
      <c r="ADW70" s="14"/>
      <c r="ADX70" s="14"/>
      <c r="ADY70" s="14"/>
      <c r="ADZ70" s="14"/>
      <c r="AEA70" s="14"/>
      <c r="AEB70" s="14"/>
      <c r="AEC70" s="14"/>
      <c r="AED70" s="14"/>
      <c r="AEE70" s="14"/>
      <c r="AEF70" s="14"/>
      <c r="AEG70" s="14"/>
      <c r="AEH70" s="14"/>
      <c r="AEI70" s="14"/>
      <c r="AEJ70" s="14"/>
      <c r="AEK70" s="14"/>
      <c r="AEL70" s="14"/>
      <c r="AEM70" s="14"/>
      <c r="AEN70" s="14"/>
      <c r="AEO70" s="14"/>
      <c r="AEP70" s="14"/>
      <c r="AEQ70" s="14"/>
      <c r="AER70" s="14"/>
      <c r="AES70" s="14"/>
      <c r="AET70" s="14"/>
      <c r="AEU70" s="14"/>
      <c r="AEV70" s="14"/>
      <c r="AEW70" s="14"/>
      <c r="AEX70" s="14"/>
      <c r="AEY70" s="14"/>
      <c r="AEZ70" s="14"/>
      <c r="AFA70" s="14"/>
      <c r="AFB70" s="14"/>
      <c r="AFC70" s="14"/>
      <c r="AFD70" s="14"/>
      <c r="AFE70" s="14"/>
      <c r="AFF70" s="14"/>
      <c r="AFG70" s="14"/>
      <c r="AFH70" s="14"/>
      <c r="AFI70" s="14"/>
      <c r="AFJ70" s="14"/>
      <c r="AFK70" s="14"/>
      <c r="AFL70" s="14"/>
      <c r="AFM70" s="14"/>
      <c r="AFN70" s="14"/>
      <c r="AFO70" s="14"/>
      <c r="AFP70" s="14"/>
      <c r="AFQ70" s="14"/>
      <c r="AFR70" s="14"/>
      <c r="AFS70" s="14"/>
      <c r="AFT70" s="14"/>
      <c r="AFU70" s="14"/>
      <c r="AFV70" s="14"/>
      <c r="AFW70" s="14"/>
      <c r="AFX70" s="14"/>
      <c r="AFY70" s="14"/>
      <c r="AFZ70" s="14"/>
      <c r="AGA70" s="14"/>
      <c r="AGB70" s="14"/>
      <c r="AGC70" s="14"/>
      <c r="AGD70" s="14"/>
      <c r="AGE70" s="14"/>
      <c r="AGF70" s="14"/>
      <c r="AGG70" s="14"/>
      <c r="AGH70" s="14"/>
      <c r="AGI70" s="14"/>
      <c r="AGJ70" s="14"/>
      <c r="AGK70" s="14"/>
      <c r="AGL70" s="14"/>
      <c r="AGM70" s="14"/>
      <c r="AGN70" s="14"/>
      <c r="AGO70" s="14"/>
      <c r="AGP70" s="14"/>
      <c r="AGQ70" s="14"/>
      <c r="AGR70" s="14"/>
      <c r="AGS70" s="14"/>
      <c r="AGT70" s="14"/>
      <c r="AGU70" s="14"/>
      <c r="AGV70" s="14"/>
      <c r="AGW70" s="14"/>
      <c r="AGX70" s="14"/>
      <c r="AGY70" s="14"/>
      <c r="AGZ70" s="14"/>
      <c r="AHA70" s="14"/>
      <c r="AHB70" s="14"/>
      <c r="AHC70" s="14"/>
      <c r="AHD70" s="14"/>
      <c r="AHE70" s="14"/>
      <c r="AHF70" s="14"/>
      <c r="AHG70" s="14"/>
      <c r="AHH70" s="14"/>
      <c r="AHI70" s="14"/>
      <c r="AHJ70" s="14"/>
      <c r="AHK70" s="14"/>
      <c r="AHL70" s="14"/>
      <c r="AHM70" s="14"/>
      <c r="AHN70" s="14"/>
      <c r="AHO70" s="14"/>
      <c r="AHP70" s="14"/>
      <c r="AHQ70" s="14"/>
      <c r="AHR70" s="14"/>
      <c r="AHS70" s="14"/>
      <c r="AHT70" s="14"/>
      <c r="AHU70" s="14"/>
      <c r="AHV70" s="14"/>
      <c r="AHW70" s="14"/>
      <c r="AHX70" s="14"/>
      <c r="AHY70" s="14"/>
      <c r="AHZ70" s="14"/>
      <c r="AIA70" s="14"/>
      <c r="AIB70" s="14"/>
      <c r="AIC70" s="14"/>
      <c r="AID70" s="14"/>
      <c r="AIE70" s="14"/>
      <c r="AIF70" s="14"/>
      <c r="AIG70" s="14"/>
      <c r="AIH70" s="14"/>
      <c r="AII70" s="14"/>
      <c r="AIJ70" s="14"/>
      <c r="AIK70" s="14"/>
      <c r="AIL70" s="14"/>
      <c r="AIM70" s="14"/>
      <c r="AIN70" s="14"/>
      <c r="AIO70" s="14"/>
      <c r="AIP70" s="14"/>
      <c r="AIQ70" s="14"/>
      <c r="AIR70" s="14"/>
      <c r="AIS70" s="14"/>
      <c r="AIT70" s="14"/>
      <c r="AIU70" s="14"/>
      <c r="AIV70" s="14"/>
      <c r="AIW70" s="14"/>
      <c r="AIX70" s="14"/>
      <c r="AIY70" s="14"/>
      <c r="AIZ70" s="14"/>
      <c r="AJA70" s="14"/>
      <c r="AJB70" s="14"/>
      <c r="AJC70" s="14"/>
      <c r="AJD70" s="14"/>
      <c r="AJE70" s="14"/>
      <c r="AJF70" s="14"/>
      <c r="AJG70" s="14"/>
      <c r="AJH70" s="14"/>
      <c r="AJI70" s="14"/>
      <c r="AJJ70" s="14"/>
      <c r="AJK70" s="14"/>
      <c r="AJL70" s="14"/>
      <c r="AJM70" s="14"/>
      <c r="AJN70" s="14"/>
      <c r="AJO70" s="14"/>
      <c r="AJP70" s="14"/>
      <c r="AJQ70" s="14"/>
      <c r="AJR70" s="14"/>
      <c r="AJS70" s="14"/>
      <c r="AJT70" s="14"/>
      <c r="AJU70" s="14"/>
      <c r="AJV70" s="14"/>
      <c r="AJW70" s="14"/>
      <c r="AJX70" s="14"/>
      <c r="AJY70" s="14"/>
      <c r="AJZ70" s="14"/>
      <c r="AKA70" s="14"/>
      <c r="AKB70" s="14"/>
      <c r="AKC70" s="14"/>
      <c r="AKD70" s="14"/>
      <c r="AKE70" s="14"/>
      <c r="AKF70" s="14"/>
      <c r="AKG70" s="14"/>
      <c r="AKH70" s="14"/>
      <c r="AKI70" s="14"/>
      <c r="AKJ70" s="14"/>
      <c r="AKK70" s="14"/>
      <c r="AKL70" s="14"/>
      <c r="AKM70" s="14"/>
      <c r="AKN70" s="14"/>
      <c r="AKO70" s="14"/>
      <c r="AKP70" s="14"/>
      <c r="AKQ70" s="14"/>
      <c r="AKR70" s="14"/>
      <c r="AKS70" s="14"/>
      <c r="AKT70" s="14"/>
      <c r="AKU70" s="14"/>
      <c r="AKV70" s="14"/>
      <c r="AKW70" s="14"/>
      <c r="AKX70" s="14"/>
      <c r="AKY70" s="14"/>
      <c r="AKZ70" s="14"/>
      <c r="ALA70" s="14"/>
      <c r="ALB70" s="14"/>
      <c r="ALC70" s="14"/>
      <c r="ALD70" s="14"/>
      <c r="ALE70" s="14"/>
      <c r="ALF70" s="14"/>
      <c r="ALG70" s="14"/>
      <c r="ALH70" s="14"/>
      <c r="ALI70" s="14"/>
      <c r="ALJ70" s="14"/>
      <c r="ALK70" s="14"/>
      <c r="ALL70" s="14"/>
      <c r="ALM70" s="14"/>
      <c r="ALN70" s="14"/>
      <c r="ALO70" s="14"/>
      <c r="ALP70" s="14"/>
      <c r="ALQ70" s="14"/>
      <c r="ALR70" s="14"/>
      <c r="ALS70" s="14"/>
      <c r="ALT70" s="14"/>
      <c r="ALU70" s="14"/>
      <c r="ALV70" s="14"/>
      <c r="ALW70" s="14"/>
      <c r="ALX70" s="14"/>
      <c r="ALY70" s="14"/>
      <c r="ALZ70" s="14"/>
      <c r="AMA70" s="14"/>
      <c r="AMB70" s="14"/>
      <c r="AMC70" s="14"/>
      <c r="AMD70" s="14"/>
      <c r="AME70" s="14"/>
      <c r="AMF70" s="14"/>
      <c r="AMG70" s="14"/>
      <c r="AMH70" s="14"/>
      <c r="AMI70" s="14"/>
      <c r="AMJ70" s="14"/>
      <c r="AMK70" s="14"/>
      <c r="AML70" s="14"/>
      <c r="AMM70" s="14"/>
      <c r="AMN70" s="14"/>
      <c r="AMO70" s="14"/>
    </row>
    <row r="71" spans="1:1029" s="139" customFormat="1" ht="32.25" customHeight="1" x14ac:dyDescent="0.25">
      <c r="A71" s="1738" t="s">
        <v>93</v>
      </c>
      <c r="B71" s="702" t="s">
        <v>1365</v>
      </c>
      <c r="C71" s="702" t="s">
        <v>667</v>
      </c>
      <c r="D71" s="141" t="s">
        <v>669</v>
      </c>
      <c r="E71" s="140">
        <v>45490</v>
      </c>
      <c r="F71" s="702" t="s">
        <v>9</v>
      </c>
      <c r="IW71" s="14"/>
      <c r="IX71" s="14"/>
      <c r="IY71" s="14"/>
      <c r="IZ71" s="14"/>
      <c r="JA71" s="14"/>
      <c r="JB71" s="14"/>
      <c r="JC71" s="14"/>
      <c r="JD71" s="14"/>
      <c r="JE71" s="14"/>
      <c r="JF71" s="14"/>
      <c r="JG71" s="14"/>
      <c r="JH71" s="14"/>
      <c r="JI71" s="14"/>
      <c r="JJ71" s="14"/>
      <c r="JK71" s="14"/>
      <c r="JL71" s="14"/>
      <c r="JM71" s="14"/>
      <c r="JN71" s="14"/>
      <c r="JO71" s="14"/>
      <c r="JP71" s="14"/>
      <c r="JQ71" s="14"/>
      <c r="JR71" s="14"/>
      <c r="JS71" s="14"/>
      <c r="JT71" s="14"/>
      <c r="JU71" s="14"/>
      <c r="JV71" s="14"/>
      <c r="JW71" s="14"/>
      <c r="JX71" s="14"/>
      <c r="JY71" s="14"/>
      <c r="JZ71" s="14"/>
      <c r="KA71" s="14"/>
      <c r="KB71" s="14"/>
      <c r="KC71" s="14"/>
      <c r="KD71" s="14"/>
      <c r="KE71" s="14"/>
      <c r="KF71" s="14"/>
      <c r="KG71" s="14"/>
      <c r="KH71" s="14"/>
      <c r="KI71" s="14"/>
      <c r="KJ71" s="14"/>
      <c r="KK71" s="14"/>
      <c r="KL71" s="14"/>
      <c r="KM71" s="14"/>
      <c r="KN71" s="14"/>
      <c r="KO71" s="14"/>
      <c r="KP71" s="14"/>
      <c r="KQ71" s="14"/>
      <c r="KR71" s="14"/>
      <c r="KS71" s="14"/>
      <c r="KT71" s="14"/>
      <c r="KU71" s="14"/>
      <c r="KV71" s="14"/>
      <c r="KW71" s="14"/>
      <c r="KX71" s="14"/>
      <c r="KY71" s="14"/>
      <c r="KZ71" s="14"/>
      <c r="LA71" s="14"/>
      <c r="LB71" s="14"/>
      <c r="LC71" s="14"/>
      <c r="LD71" s="14"/>
      <c r="LE71" s="14"/>
      <c r="LF71" s="14"/>
      <c r="LG71" s="14"/>
      <c r="LH71" s="14"/>
      <c r="LI71" s="14"/>
      <c r="LJ71" s="14"/>
      <c r="LK71" s="14"/>
      <c r="LL71" s="14"/>
      <c r="LM71" s="14"/>
      <c r="LN71" s="14"/>
      <c r="LO71" s="14"/>
      <c r="LP71" s="14"/>
      <c r="LQ71" s="14"/>
      <c r="LR71" s="14"/>
      <c r="LS71" s="14"/>
      <c r="LT71" s="14"/>
      <c r="LU71" s="14"/>
      <c r="LV71" s="14"/>
      <c r="LW71" s="14"/>
      <c r="LX71" s="14"/>
      <c r="LY71" s="14"/>
      <c r="LZ71" s="14"/>
      <c r="MA71" s="14"/>
      <c r="MB71" s="14"/>
      <c r="MC71" s="14"/>
      <c r="MD71" s="14"/>
      <c r="ME71" s="14"/>
      <c r="MF71" s="14"/>
      <c r="MG71" s="14"/>
      <c r="MH71" s="14"/>
      <c r="MI71" s="14"/>
      <c r="MJ71" s="14"/>
      <c r="MK71" s="14"/>
      <c r="ML71" s="14"/>
      <c r="MM71" s="14"/>
      <c r="MN71" s="14"/>
      <c r="MO71" s="14"/>
      <c r="MP71" s="14"/>
      <c r="MQ71" s="14"/>
      <c r="MR71" s="14"/>
      <c r="MS71" s="14"/>
      <c r="MT71" s="14"/>
      <c r="MU71" s="14"/>
      <c r="MV71" s="14"/>
      <c r="MW71" s="14"/>
      <c r="MX71" s="14"/>
      <c r="MY71" s="14"/>
      <c r="MZ71" s="14"/>
      <c r="NA71" s="14"/>
      <c r="NB71" s="14"/>
      <c r="NC71" s="14"/>
      <c r="ND71" s="14"/>
      <c r="NE71" s="14"/>
      <c r="NF71" s="14"/>
      <c r="NG71" s="14"/>
      <c r="NH71" s="14"/>
      <c r="NI71" s="14"/>
      <c r="NJ71" s="14"/>
      <c r="NK71" s="14"/>
      <c r="NL71" s="14"/>
      <c r="NM71" s="14"/>
      <c r="NN71" s="14"/>
      <c r="NO71" s="14"/>
      <c r="NP71" s="14"/>
      <c r="NQ71" s="14"/>
      <c r="NR71" s="14"/>
      <c r="NS71" s="14"/>
      <c r="NT71" s="14"/>
      <c r="NU71" s="14"/>
      <c r="NV71" s="14"/>
      <c r="NW71" s="14"/>
      <c r="NX71" s="14"/>
      <c r="NY71" s="14"/>
      <c r="NZ71" s="14"/>
      <c r="OA71" s="14"/>
      <c r="OB71" s="14"/>
      <c r="OC71" s="14"/>
      <c r="OD71" s="14"/>
      <c r="OE71" s="14"/>
      <c r="OF71" s="14"/>
      <c r="OG71" s="14"/>
      <c r="OH71" s="14"/>
      <c r="OI71" s="14"/>
      <c r="OJ71" s="14"/>
      <c r="OK71" s="14"/>
      <c r="OL71" s="14"/>
      <c r="OM71" s="14"/>
      <c r="ON71" s="14"/>
      <c r="OO71" s="14"/>
      <c r="OP71" s="14"/>
      <c r="OQ71" s="14"/>
      <c r="OR71" s="14"/>
      <c r="OS71" s="14"/>
      <c r="OT71" s="14"/>
      <c r="OU71" s="14"/>
      <c r="OV71" s="14"/>
      <c r="OW71" s="14"/>
      <c r="OX71" s="14"/>
      <c r="OY71" s="14"/>
      <c r="OZ71" s="14"/>
      <c r="PA71" s="14"/>
      <c r="PB71" s="14"/>
      <c r="PC71" s="14"/>
      <c r="PD71" s="14"/>
      <c r="PE71" s="14"/>
      <c r="PF71" s="14"/>
      <c r="PG71" s="14"/>
      <c r="PH71" s="14"/>
      <c r="PI71" s="14"/>
      <c r="PJ71" s="14"/>
      <c r="PK71" s="14"/>
      <c r="PL71" s="14"/>
      <c r="PM71" s="14"/>
      <c r="PN71" s="14"/>
      <c r="PO71" s="14"/>
      <c r="PP71" s="14"/>
      <c r="PQ71" s="14"/>
      <c r="PR71" s="14"/>
      <c r="PS71" s="14"/>
      <c r="PT71" s="14"/>
      <c r="PU71" s="14"/>
      <c r="PV71" s="14"/>
      <c r="PW71" s="14"/>
      <c r="PX71" s="14"/>
      <c r="PY71" s="14"/>
      <c r="PZ71" s="14"/>
      <c r="QA71" s="14"/>
      <c r="QB71" s="14"/>
      <c r="QC71" s="14"/>
      <c r="QD71" s="14"/>
      <c r="QE71" s="14"/>
      <c r="QF71" s="14"/>
      <c r="QG71" s="14"/>
      <c r="QH71" s="14"/>
      <c r="QI71" s="14"/>
      <c r="QJ71" s="14"/>
      <c r="QK71" s="14"/>
      <c r="QL71" s="14"/>
      <c r="QM71" s="14"/>
      <c r="QN71" s="14"/>
      <c r="QO71" s="14"/>
      <c r="QP71" s="14"/>
      <c r="QQ71" s="14"/>
      <c r="QR71" s="14"/>
      <c r="QS71" s="14"/>
      <c r="QT71" s="14"/>
      <c r="QU71" s="14"/>
      <c r="QV71" s="14"/>
      <c r="QW71" s="14"/>
      <c r="QX71" s="14"/>
      <c r="QY71" s="14"/>
      <c r="QZ71" s="14"/>
      <c r="RA71" s="14"/>
      <c r="RB71" s="14"/>
      <c r="RC71" s="14"/>
      <c r="RD71" s="14"/>
      <c r="RE71" s="14"/>
      <c r="RF71" s="14"/>
      <c r="RG71" s="14"/>
      <c r="RH71" s="14"/>
      <c r="RI71" s="14"/>
      <c r="RJ71" s="14"/>
      <c r="RK71" s="14"/>
      <c r="RL71" s="14"/>
      <c r="RM71" s="14"/>
      <c r="RN71" s="14"/>
      <c r="RO71" s="14"/>
      <c r="RP71" s="14"/>
      <c r="RQ71" s="14"/>
      <c r="RR71" s="14"/>
      <c r="RS71" s="14"/>
      <c r="RT71" s="14"/>
      <c r="RU71" s="14"/>
      <c r="RV71" s="14"/>
      <c r="RW71" s="14"/>
      <c r="RX71" s="14"/>
      <c r="RY71" s="14"/>
      <c r="RZ71" s="14"/>
      <c r="SA71" s="14"/>
      <c r="SB71" s="14"/>
      <c r="SC71" s="14"/>
      <c r="SD71" s="14"/>
      <c r="SE71" s="14"/>
      <c r="SF71" s="14"/>
      <c r="SG71" s="14"/>
      <c r="SH71" s="14"/>
      <c r="SI71" s="14"/>
      <c r="SJ71" s="14"/>
      <c r="SK71" s="14"/>
      <c r="SL71" s="14"/>
      <c r="SM71" s="14"/>
      <c r="SN71" s="14"/>
      <c r="SO71" s="14"/>
      <c r="SP71" s="14"/>
      <c r="SQ71" s="14"/>
      <c r="SR71" s="14"/>
      <c r="SS71" s="14"/>
      <c r="ST71" s="14"/>
      <c r="SU71" s="14"/>
      <c r="SV71" s="14"/>
      <c r="SW71" s="14"/>
      <c r="SX71" s="14"/>
      <c r="SY71" s="14"/>
      <c r="SZ71" s="14"/>
      <c r="TA71" s="14"/>
      <c r="TB71" s="14"/>
      <c r="TC71" s="14"/>
      <c r="TD71" s="14"/>
      <c r="TE71" s="14"/>
      <c r="TF71" s="14"/>
      <c r="TG71" s="14"/>
      <c r="TH71" s="14"/>
      <c r="TI71" s="14"/>
      <c r="TJ71" s="14"/>
      <c r="TK71" s="14"/>
      <c r="TL71" s="14"/>
      <c r="TM71" s="14"/>
      <c r="TN71" s="14"/>
      <c r="TO71" s="14"/>
      <c r="TP71" s="14"/>
      <c r="TQ71" s="14"/>
      <c r="TR71" s="14"/>
      <c r="TS71" s="14"/>
      <c r="TT71" s="14"/>
      <c r="TU71" s="14"/>
      <c r="TV71" s="14"/>
      <c r="TW71" s="14"/>
      <c r="TX71" s="14"/>
      <c r="TY71" s="14"/>
      <c r="TZ71" s="14"/>
      <c r="UA71" s="14"/>
      <c r="UB71" s="14"/>
      <c r="UC71" s="14"/>
      <c r="UD71" s="14"/>
      <c r="UE71" s="14"/>
      <c r="UF71" s="14"/>
      <c r="UG71" s="14"/>
      <c r="UH71" s="14"/>
      <c r="UI71" s="14"/>
      <c r="UJ71" s="14"/>
      <c r="UK71" s="14"/>
      <c r="UL71" s="14"/>
      <c r="UM71" s="14"/>
      <c r="UN71" s="14"/>
      <c r="UO71" s="14"/>
      <c r="UP71" s="14"/>
      <c r="UQ71" s="14"/>
      <c r="UR71" s="14"/>
      <c r="US71" s="14"/>
      <c r="UT71" s="14"/>
      <c r="UU71" s="14"/>
      <c r="UV71" s="14"/>
      <c r="UW71" s="14"/>
      <c r="UX71" s="14"/>
      <c r="UY71" s="14"/>
      <c r="UZ71" s="14"/>
      <c r="VA71" s="14"/>
      <c r="VB71" s="14"/>
      <c r="VC71" s="14"/>
      <c r="VD71" s="14"/>
      <c r="VE71" s="14"/>
      <c r="VF71" s="14"/>
      <c r="VG71" s="14"/>
      <c r="VH71" s="14"/>
      <c r="VI71" s="14"/>
      <c r="VJ71" s="14"/>
      <c r="VK71" s="14"/>
      <c r="VL71" s="14"/>
      <c r="VM71" s="14"/>
      <c r="VN71" s="14"/>
      <c r="VO71" s="14"/>
      <c r="VP71" s="14"/>
      <c r="VQ71" s="14"/>
      <c r="VR71" s="14"/>
      <c r="VS71" s="14"/>
      <c r="VT71" s="14"/>
      <c r="VU71" s="14"/>
      <c r="VV71" s="14"/>
      <c r="VW71" s="14"/>
      <c r="VX71" s="14"/>
      <c r="VY71" s="14"/>
      <c r="VZ71" s="14"/>
      <c r="WA71" s="14"/>
      <c r="WB71" s="14"/>
      <c r="WC71" s="14"/>
      <c r="WD71" s="14"/>
      <c r="WE71" s="14"/>
      <c r="WF71" s="14"/>
      <c r="WG71" s="14"/>
      <c r="WH71" s="14"/>
      <c r="WI71" s="14"/>
      <c r="WJ71" s="14"/>
      <c r="WK71" s="14"/>
      <c r="WL71" s="14"/>
      <c r="WM71" s="14"/>
      <c r="WN71" s="14"/>
      <c r="WO71" s="14"/>
      <c r="WP71" s="14"/>
      <c r="WQ71" s="14"/>
      <c r="WR71" s="14"/>
      <c r="WS71" s="14"/>
      <c r="WT71" s="14"/>
      <c r="WU71" s="14"/>
      <c r="WV71" s="14"/>
      <c r="WW71" s="14"/>
      <c r="WX71" s="14"/>
      <c r="WY71" s="14"/>
      <c r="WZ71" s="14"/>
      <c r="XA71" s="14"/>
      <c r="XB71" s="14"/>
      <c r="XC71" s="14"/>
      <c r="XD71" s="14"/>
      <c r="XE71" s="14"/>
      <c r="XF71" s="14"/>
      <c r="XG71" s="14"/>
      <c r="XH71" s="14"/>
      <c r="XI71" s="14"/>
      <c r="XJ71" s="14"/>
      <c r="XK71" s="14"/>
      <c r="XL71" s="14"/>
      <c r="XM71" s="14"/>
      <c r="XN71" s="14"/>
      <c r="XO71" s="14"/>
      <c r="XP71" s="14"/>
      <c r="XQ71" s="14"/>
      <c r="XR71" s="14"/>
      <c r="XS71" s="14"/>
      <c r="XT71" s="14"/>
      <c r="XU71" s="14"/>
      <c r="XV71" s="14"/>
      <c r="XW71" s="14"/>
      <c r="XX71" s="14"/>
      <c r="XY71" s="14"/>
      <c r="XZ71" s="14"/>
      <c r="YA71" s="14"/>
      <c r="YB71" s="14"/>
      <c r="YC71" s="14"/>
      <c r="YD71" s="14"/>
      <c r="YE71" s="14"/>
      <c r="YF71" s="14"/>
      <c r="YG71" s="14"/>
      <c r="YH71" s="14"/>
      <c r="YI71" s="14"/>
      <c r="YJ71" s="14"/>
      <c r="YK71" s="14"/>
      <c r="YL71" s="14"/>
      <c r="YM71" s="14"/>
      <c r="YN71" s="14"/>
      <c r="YO71" s="14"/>
      <c r="YP71" s="14"/>
      <c r="YQ71" s="14"/>
      <c r="YR71" s="14"/>
      <c r="YS71" s="14"/>
      <c r="YT71" s="14"/>
      <c r="YU71" s="14"/>
      <c r="YV71" s="14"/>
      <c r="YW71" s="14"/>
      <c r="YX71" s="14"/>
      <c r="YY71" s="14"/>
      <c r="YZ71" s="14"/>
      <c r="ZA71" s="14"/>
      <c r="ZB71" s="14"/>
      <c r="ZC71" s="14"/>
      <c r="ZD71" s="14"/>
      <c r="ZE71" s="14"/>
      <c r="ZF71" s="14"/>
      <c r="ZG71" s="14"/>
      <c r="ZH71" s="14"/>
      <c r="ZI71" s="14"/>
      <c r="ZJ71" s="14"/>
      <c r="ZK71" s="14"/>
      <c r="ZL71" s="14"/>
      <c r="ZM71" s="14"/>
      <c r="ZN71" s="14"/>
      <c r="ZO71" s="14"/>
      <c r="ZP71" s="14"/>
      <c r="ZQ71" s="14"/>
      <c r="ZR71" s="14"/>
      <c r="ZS71" s="14"/>
      <c r="ZT71" s="14"/>
      <c r="ZU71" s="14"/>
      <c r="ZV71" s="14"/>
      <c r="ZW71" s="14"/>
      <c r="ZX71" s="14"/>
      <c r="ZY71" s="14"/>
      <c r="ZZ71" s="14"/>
      <c r="AAA71" s="14"/>
      <c r="AAB71" s="14"/>
      <c r="AAC71" s="14"/>
      <c r="AAD71" s="14"/>
      <c r="AAE71" s="14"/>
      <c r="AAF71" s="14"/>
      <c r="AAG71" s="14"/>
      <c r="AAH71" s="14"/>
      <c r="AAI71" s="14"/>
      <c r="AAJ71" s="14"/>
      <c r="AAK71" s="14"/>
      <c r="AAL71" s="14"/>
      <c r="AAM71" s="14"/>
      <c r="AAN71" s="14"/>
      <c r="AAO71" s="14"/>
      <c r="AAP71" s="14"/>
      <c r="AAQ71" s="14"/>
      <c r="AAR71" s="14"/>
      <c r="AAS71" s="14"/>
      <c r="AAT71" s="14"/>
      <c r="AAU71" s="14"/>
      <c r="AAV71" s="14"/>
      <c r="AAW71" s="14"/>
      <c r="AAX71" s="14"/>
      <c r="AAY71" s="14"/>
      <c r="AAZ71" s="14"/>
      <c r="ABA71" s="14"/>
      <c r="ABB71" s="14"/>
      <c r="ABC71" s="14"/>
      <c r="ABD71" s="14"/>
      <c r="ABE71" s="14"/>
      <c r="ABF71" s="14"/>
      <c r="ABG71" s="14"/>
      <c r="ABH71" s="14"/>
      <c r="ABI71" s="14"/>
      <c r="ABJ71" s="14"/>
      <c r="ABK71" s="14"/>
      <c r="ABL71" s="14"/>
      <c r="ABM71" s="14"/>
      <c r="ABN71" s="14"/>
      <c r="ABO71" s="14"/>
      <c r="ABP71" s="14"/>
      <c r="ABQ71" s="14"/>
      <c r="ABR71" s="14"/>
      <c r="ABS71" s="14"/>
      <c r="ABT71" s="14"/>
      <c r="ABU71" s="14"/>
      <c r="ABV71" s="14"/>
      <c r="ABW71" s="14"/>
      <c r="ABX71" s="14"/>
      <c r="ABY71" s="14"/>
      <c r="ABZ71" s="14"/>
      <c r="ACA71" s="14"/>
      <c r="ACB71" s="14"/>
      <c r="ACC71" s="14"/>
      <c r="ACD71" s="14"/>
      <c r="ACE71" s="14"/>
      <c r="ACF71" s="14"/>
      <c r="ACG71" s="14"/>
      <c r="ACH71" s="14"/>
      <c r="ACI71" s="14"/>
      <c r="ACJ71" s="14"/>
      <c r="ACK71" s="14"/>
      <c r="ACL71" s="14"/>
      <c r="ACM71" s="14"/>
      <c r="ACN71" s="14"/>
      <c r="ACO71" s="14"/>
      <c r="ACP71" s="14"/>
      <c r="ACQ71" s="14"/>
      <c r="ACR71" s="14"/>
      <c r="ACS71" s="14"/>
      <c r="ACT71" s="14"/>
      <c r="ACU71" s="14"/>
      <c r="ACV71" s="14"/>
      <c r="ACW71" s="14"/>
      <c r="ACX71" s="14"/>
      <c r="ACY71" s="14"/>
      <c r="ACZ71" s="14"/>
      <c r="ADA71" s="14"/>
      <c r="ADB71" s="14"/>
      <c r="ADC71" s="14"/>
      <c r="ADD71" s="14"/>
      <c r="ADE71" s="14"/>
      <c r="ADF71" s="14"/>
      <c r="ADG71" s="14"/>
      <c r="ADH71" s="14"/>
      <c r="ADI71" s="14"/>
      <c r="ADJ71" s="14"/>
      <c r="ADK71" s="14"/>
      <c r="ADL71" s="14"/>
      <c r="ADM71" s="14"/>
      <c r="ADN71" s="14"/>
      <c r="ADO71" s="14"/>
      <c r="ADP71" s="14"/>
      <c r="ADQ71" s="14"/>
      <c r="ADR71" s="14"/>
      <c r="ADS71" s="14"/>
      <c r="ADT71" s="14"/>
      <c r="ADU71" s="14"/>
      <c r="ADV71" s="14"/>
      <c r="ADW71" s="14"/>
      <c r="ADX71" s="14"/>
      <c r="ADY71" s="14"/>
      <c r="ADZ71" s="14"/>
      <c r="AEA71" s="14"/>
      <c r="AEB71" s="14"/>
      <c r="AEC71" s="14"/>
      <c r="AED71" s="14"/>
      <c r="AEE71" s="14"/>
      <c r="AEF71" s="14"/>
      <c r="AEG71" s="14"/>
      <c r="AEH71" s="14"/>
      <c r="AEI71" s="14"/>
      <c r="AEJ71" s="14"/>
      <c r="AEK71" s="14"/>
      <c r="AEL71" s="14"/>
      <c r="AEM71" s="14"/>
      <c r="AEN71" s="14"/>
      <c r="AEO71" s="14"/>
      <c r="AEP71" s="14"/>
      <c r="AEQ71" s="14"/>
      <c r="AER71" s="14"/>
      <c r="AES71" s="14"/>
      <c r="AET71" s="14"/>
      <c r="AEU71" s="14"/>
      <c r="AEV71" s="14"/>
      <c r="AEW71" s="14"/>
      <c r="AEX71" s="14"/>
      <c r="AEY71" s="14"/>
      <c r="AEZ71" s="14"/>
      <c r="AFA71" s="14"/>
      <c r="AFB71" s="14"/>
      <c r="AFC71" s="14"/>
      <c r="AFD71" s="14"/>
      <c r="AFE71" s="14"/>
      <c r="AFF71" s="14"/>
      <c r="AFG71" s="14"/>
      <c r="AFH71" s="14"/>
      <c r="AFI71" s="14"/>
      <c r="AFJ71" s="14"/>
      <c r="AFK71" s="14"/>
      <c r="AFL71" s="14"/>
      <c r="AFM71" s="14"/>
      <c r="AFN71" s="14"/>
      <c r="AFO71" s="14"/>
      <c r="AFP71" s="14"/>
      <c r="AFQ71" s="14"/>
      <c r="AFR71" s="14"/>
      <c r="AFS71" s="14"/>
      <c r="AFT71" s="14"/>
      <c r="AFU71" s="14"/>
      <c r="AFV71" s="14"/>
      <c r="AFW71" s="14"/>
      <c r="AFX71" s="14"/>
      <c r="AFY71" s="14"/>
      <c r="AFZ71" s="14"/>
      <c r="AGA71" s="14"/>
      <c r="AGB71" s="14"/>
      <c r="AGC71" s="14"/>
      <c r="AGD71" s="14"/>
      <c r="AGE71" s="14"/>
      <c r="AGF71" s="14"/>
      <c r="AGG71" s="14"/>
      <c r="AGH71" s="14"/>
      <c r="AGI71" s="14"/>
      <c r="AGJ71" s="14"/>
      <c r="AGK71" s="14"/>
      <c r="AGL71" s="14"/>
      <c r="AGM71" s="14"/>
      <c r="AGN71" s="14"/>
      <c r="AGO71" s="14"/>
      <c r="AGP71" s="14"/>
      <c r="AGQ71" s="14"/>
      <c r="AGR71" s="14"/>
      <c r="AGS71" s="14"/>
      <c r="AGT71" s="14"/>
      <c r="AGU71" s="14"/>
      <c r="AGV71" s="14"/>
      <c r="AGW71" s="14"/>
      <c r="AGX71" s="14"/>
      <c r="AGY71" s="14"/>
      <c r="AGZ71" s="14"/>
      <c r="AHA71" s="14"/>
      <c r="AHB71" s="14"/>
      <c r="AHC71" s="14"/>
      <c r="AHD71" s="14"/>
      <c r="AHE71" s="14"/>
      <c r="AHF71" s="14"/>
      <c r="AHG71" s="14"/>
      <c r="AHH71" s="14"/>
      <c r="AHI71" s="14"/>
      <c r="AHJ71" s="14"/>
      <c r="AHK71" s="14"/>
      <c r="AHL71" s="14"/>
      <c r="AHM71" s="14"/>
      <c r="AHN71" s="14"/>
      <c r="AHO71" s="14"/>
      <c r="AHP71" s="14"/>
      <c r="AHQ71" s="14"/>
      <c r="AHR71" s="14"/>
      <c r="AHS71" s="14"/>
      <c r="AHT71" s="14"/>
      <c r="AHU71" s="14"/>
      <c r="AHV71" s="14"/>
      <c r="AHW71" s="14"/>
      <c r="AHX71" s="14"/>
      <c r="AHY71" s="14"/>
      <c r="AHZ71" s="14"/>
      <c r="AIA71" s="14"/>
      <c r="AIB71" s="14"/>
      <c r="AIC71" s="14"/>
      <c r="AID71" s="14"/>
      <c r="AIE71" s="14"/>
      <c r="AIF71" s="14"/>
      <c r="AIG71" s="14"/>
      <c r="AIH71" s="14"/>
      <c r="AII71" s="14"/>
      <c r="AIJ71" s="14"/>
      <c r="AIK71" s="14"/>
      <c r="AIL71" s="14"/>
      <c r="AIM71" s="14"/>
      <c r="AIN71" s="14"/>
      <c r="AIO71" s="14"/>
      <c r="AIP71" s="14"/>
      <c r="AIQ71" s="14"/>
      <c r="AIR71" s="14"/>
      <c r="AIS71" s="14"/>
      <c r="AIT71" s="14"/>
      <c r="AIU71" s="14"/>
      <c r="AIV71" s="14"/>
      <c r="AIW71" s="14"/>
      <c r="AIX71" s="14"/>
      <c r="AIY71" s="14"/>
      <c r="AIZ71" s="14"/>
      <c r="AJA71" s="14"/>
      <c r="AJB71" s="14"/>
      <c r="AJC71" s="14"/>
      <c r="AJD71" s="14"/>
      <c r="AJE71" s="14"/>
      <c r="AJF71" s="14"/>
      <c r="AJG71" s="14"/>
      <c r="AJH71" s="14"/>
      <c r="AJI71" s="14"/>
      <c r="AJJ71" s="14"/>
      <c r="AJK71" s="14"/>
      <c r="AJL71" s="14"/>
      <c r="AJM71" s="14"/>
      <c r="AJN71" s="14"/>
      <c r="AJO71" s="14"/>
      <c r="AJP71" s="14"/>
      <c r="AJQ71" s="14"/>
      <c r="AJR71" s="14"/>
      <c r="AJS71" s="14"/>
      <c r="AJT71" s="14"/>
      <c r="AJU71" s="14"/>
      <c r="AJV71" s="14"/>
      <c r="AJW71" s="14"/>
      <c r="AJX71" s="14"/>
      <c r="AJY71" s="14"/>
      <c r="AJZ71" s="14"/>
      <c r="AKA71" s="14"/>
      <c r="AKB71" s="14"/>
      <c r="AKC71" s="14"/>
      <c r="AKD71" s="14"/>
      <c r="AKE71" s="14"/>
      <c r="AKF71" s="14"/>
      <c r="AKG71" s="14"/>
      <c r="AKH71" s="14"/>
      <c r="AKI71" s="14"/>
      <c r="AKJ71" s="14"/>
      <c r="AKK71" s="14"/>
      <c r="AKL71" s="14"/>
      <c r="AKM71" s="14"/>
      <c r="AKN71" s="14"/>
      <c r="AKO71" s="14"/>
      <c r="AKP71" s="14"/>
      <c r="AKQ71" s="14"/>
      <c r="AKR71" s="14"/>
      <c r="AKS71" s="14"/>
      <c r="AKT71" s="14"/>
      <c r="AKU71" s="14"/>
      <c r="AKV71" s="14"/>
      <c r="AKW71" s="14"/>
      <c r="AKX71" s="14"/>
      <c r="AKY71" s="14"/>
      <c r="AKZ71" s="14"/>
      <c r="ALA71" s="14"/>
      <c r="ALB71" s="14"/>
      <c r="ALC71" s="14"/>
      <c r="ALD71" s="14"/>
      <c r="ALE71" s="14"/>
      <c r="ALF71" s="14"/>
      <c r="ALG71" s="14"/>
      <c r="ALH71" s="14"/>
      <c r="ALI71" s="14"/>
      <c r="ALJ71" s="14"/>
      <c r="ALK71" s="14"/>
      <c r="ALL71" s="14"/>
      <c r="ALM71" s="14"/>
      <c r="ALN71" s="14"/>
      <c r="ALO71" s="14"/>
      <c r="ALP71" s="14"/>
      <c r="ALQ71" s="14"/>
      <c r="ALR71" s="14"/>
      <c r="ALS71" s="14"/>
      <c r="ALT71" s="14"/>
      <c r="ALU71" s="14"/>
      <c r="ALV71" s="14"/>
      <c r="ALW71" s="14"/>
      <c r="ALX71" s="14"/>
      <c r="ALY71" s="14"/>
      <c r="ALZ71" s="14"/>
      <c r="AMA71" s="14"/>
      <c r="AMB71" s="14"/>
      <c r="AMC71" s="14"/>
      <c r="AMD71" s="14"/>
      <c r="AME71" s="14"/>
      <c r="AMF71" s="14"/>
      <c r="AMG71" s="14"/>
      <c r="AMH71" s="14"/>
      <c r="AMI71" s="14"/>
      <c r="AMJ71" s="14"/>
      <c r="AMK71" s="14"/>
      <c r="AML71" s="14"/>
      <c r="AMM71" s="14"/>
      <c r="AMN71" s="14"/>
      <c r="AMO71" s="14"/>
    </row>
    <row r="72" spans="1:1029" s="139" customFormat="1" ht="32.25" customHeight="1" x14ac:dyDescent="0.25">
      <c r="A72" s="1738" t="s">
        <v>93</v>
      </c>
      <c r="B72" s="702" t="s">
        <v>1366</v>
      </c>
      <c r="C72" s="702" t="s">
        <v>744</v>
      </c>
      <c r="D72" s="141" t="s">
        <v>745</v>
      </c>
      <c r="E72" s="140">
        <v>44891</v>
      </c>
      <c r="F72" s="702" t="s">
        <v>9</v>
      </c>
      <c r="IW72" s="14"/>
      <c r="IX72" s="14"/>
      <c r="IY72" s="14"/>
      <c r="IZ72" s="14"/>
      <c r="JA72" s="14"/>
      <c r="JB72" s="14"/>
      <c r="JC72" s="14"/>
      <c r="JD72" s="14"/>
      <c r="JE72" s="14"/>
      <c r="JF72" s="14"/>
      <c r="JG72" s="14"/>
      <c r="JH72" s="14"/>
      <c r="JI72" s="14"/>
      <c r="JJ72" s="14"/>
      <c r="JK72" s="14"/>
      <c r="JL72" s="14"/>
      <c r="JM72" s="14"/>
      <c r="JN72" s="14"/>
      <c r="JO72" s="14"/>
      <c r="JP72" s="14"/>
      <c r="JQ72" s="14"/>
      <c r="JR72" s="14"/>
      <c r="JS72" s="14"/>
      <c r="JT72" s="14"/>
      <c r="JU72" s="14"/>
      <c r="JV72" s="14"/>
      <c r="JW72" s="14"/>
      <c r="JX72" s="14"/>
      <c r="JY72" s="14"/>
      <c r="JZ72" s="14"/>
      <c r="KA72" s="14"/>
      <c r="KB72" s="14"/>
      <c r="KC72" s="14"/>
      <c r="KD72" s="14"/>
      <c r="KE72" s="14"/>
      <c r="KF72" s="14"/>
      <c r="KG72" s="14"/>
      <c r="KH72" s="14"/>
      <c r="KI72" s="14"/>
      <c r="KJ72" s="14"/>
      <c r="KK72" s="14"/>
      <c r="KL72" s="14"/>
      <c r="KM72" s="14"/>
      <c r="KN72" s="14"/>
      <c r="KO72" s="14"/>
      <c r="KP72" s="14"/>
      <c r="KQ72" s="14"/>
      <c r="KR72" s="14"/>
      <c r="KS72" s="14"/>
      <c r="KT72" s="14"/>
      <c r="KU72" s="14"/>
      <c r="KV72" s="14"/>
      <c r="KW72" s="14"/>
      <c r="KX72" s="14"/>
      <c r="KY72" s="14"/>
      <c r="KZ72" s="14"/>
      <c r="LA72" s="14"/>
      <c r="LB72" s="14"/>
      <c r="LC72" s="14"/>
      <c r="LD72" s="14"/>
      <c r="LE72" s="14"/>
      <c r="LF72" s="14"/>
      <c r="LG72" s="14"/>
      <c r="LH72" s="14"/>
      <c r="LI72" s="14"/>
      <c r="LJ72" s="14"/>
      <c r="LK72" s="14"/>
      <c r="LL72" s="14"/>
      <c r="LM72" s="14"/>
      <c r="LN72" s="14"/>
      <c r="LO72" s="14"/>
      <c r="LP72" s="14"/>
      <c r="LQ72" s="14"/>
      <c r="LR72" s="14"/>
      <c r="LS72" s="14"/>
      <c r="LT72" s="14"/>
      <c r="LU72" s="14"/>
      <c r="LV72" s="14"/>
      <c r="LW72" s="14"/>
      <c r="LX72" s="14"/>
      <c r="LY72" s="14"/>
      <c r="LZ72" s="14"/>
      <c r="MA72" s="14"/>
      <c r="MB72" s="14"/>
      <c r="MC72" s="14"/>
      <c r="MD72" s="14"/>
      <c r="ME72" s="14"/>
      <c r="MF72" s="14"/>
      <c r="MG72" s="14"/>
      <c r="MH72" s="14"/>
      <c r="MI72" s="14"/>
      <c r="MJ72" s="14"/>
      <c r="MK72" s="14"/>
      <c r="ML72" s="14"/>
      <c r="MM72" s="14"/>
      <c r="MN72" s="14"/>
      <c r="MO72" s="14"/>
      <c r="MP72" s="14"/>
      <c r="MQ72" s="14"/>
      <c r="MR72" s="14"/>
      <c r="MS72" s="14"/>
      <c r="MT72" s="14"/>
      <c r="MU72" s="14"/>
      <c r="MV72" s="14"/>
      <c r="MW72" s="14"/>
      <c r="MX72" s="14"/>
      <c r="MY72" s="14"/>
      <c r="MZ72" s="14"/>
      <c r="NA72" s="14"/>
      <c r="NB72" s="14"/>
      <c r="NC72" s="14"/>
      <c r="ND72" s="14"/>
      <c r="NE72" s="14"/>
      <c r="NF72" s="14"/>
      <c r="NG72" s="14"/>
      <c r="NH72" s="14"/>
      <c r="NI72" s="14"/>
      <c r="NJ72" s="14"/>
      <c r="NK72" s="14"/>
      <c r="NL72" s="14"/>
      <c r="NM72" s="14"/>
      <c r="NN72" s="14"/>
      <c r="NO72" s="14"/>
      <c r="NP72" s="14"/>
      <c r="NQ72" s="14"/>
      <c r="NR72" s="14"/>
      <c r="NS72" s="14"/>
      <c r="NT72" s="14"/>
      <c r="NU72" s="14"/>
      <c r="NV72" s="14"/>
      <c r="NW72" s="14"/>
      <c r="NX72" s="14"/>
      <c r="NY72" s="14"/>
      <c r="NZ72" s="14"/>
      <c r="OA72" s="14"/>
      <c r="OB72" s="14"/>
      <c r="OC72" s="14"/>
      <c r="OD72" s="14"/>
      <c r="OE72" s="14"/>
      <c r="OF72" s="14"/>
      <c r="OG72" s="14"/>
      <c r="OH72" s="14"/>
      <c r="OI72" s="14"/>
      <c r="OJ72" s="14"/>
      <c r="OK72" s="14"/>
      <c r="OL72" s="14"/>
      <c r="OM72" s="14"/>
      <c r="ON72" s="14"/>
      <c r="OO72" s="14"/>
      <c r="OP72" s="14"/>
      <c r="OQ72" s="14"/>
      <c r="OR72" s="14"/>
      <c r="OS72" s="14"/>
      <c r="OT72" s="14"/>
      <c r="OU72" s="14"/>
      <c r="OV72" s="14"/>
      <c r="OW72" s="14"/>
      <c r="OX72" s="14"/>
      <c r="OY72" s="14"/>
      <c r="OZ72" s="14"/>
      <c r="PA72" s="14"/>
      <c r="PB72" s="14"/>
      <c r="PC72" s="14"/>
      <c r="PD72" s="14"/>
      <c r="PE72" s="14"/>
      <c r="PF72" s="14"/>
      <c r="PG72" s="14"/>
      <c r="PH72" s="14"/>
      <c r="PI72" s="14"/>
      <c r="PJ72" s="14"/>
      <c r="PK72" s="14"/>
      <c r="PL72" s="14"/>
      <c r="PM72" s="14"/>
      <c r="PN72" s="14"/>
      <c r="PO72" s="14"/>
      <c r="PP72" s="14"/>
      <c r="PQ72" s="14"/>
      <c r="PR72" s="14"/>
      <c r="PS72" s="14"/>
      <c r="PT72" s="14"/>
      <c r="PU72" s="14"/>
      <c r="PV72" s="14"/>
      <c r="PW72" s="14"/>
      <c r="PX72" s="14"/>
      <c r="PY72" s="14"/>
      <c r="PZ72" s="14"/>
      <c r="QA72" s="14"/>
      <c r="QB72" s="14"/>
      <c r="QC72" s="14"/>
      <c r="QD72" s="14"/>
      <c r="QE72" s="14"/>
      <c r="QF72" s="14"/>
      <c r="QG72" s="14"/>
      <c r="QH72" s="14"/>
      <c r="QI72" s="14"/>
      <c r="QJ72" s="14"/>
      <c r="QK72" s="14"/>
      <c r="QL72" s="14"/>
      <c r="QM72" s="14"/>
      <c r="QN72" s="14"/>
      <c r="QO72" s="14"/>
      <c r="QP72" s="14"/>
      <c r="QQ72" s="14"/>
      <c r="QR72" s="14"/>
      <c r="QS72" s="14"/>
      <c r="QT72" s="14"/>
      <c r="QU72" s="14"/>
      <c r="QV72" s="14"/>
      <c r="QW72" s="14"/>
      <c r="QX72" s="14"/>
      <c r="QY72" s="14"/>
      <c r="QZ72" s="14"/>
      <c r="RA72" s="14"/>
      <c r="RB72" s="14"/>
      <c r="RC72" s="14"/>
      <c r="RD72" s="14"/>
      <c r="RE72" s="14"/>
      <c r="RF72" s="14"/>
      <c r="RG72" s="14"/>
      <c r="RH72" s="14"/>
      <c r="RI72" s="14"/>
      <c r="RJ72" s="14"/>
      <c r="RK72" s="14"/>
      <c r="RL72" s="14"/>
      <c r="RM72" s="14"/>
      <c r="RN72" s="14"/>
      <c r="RO72" s="14"/>
      <c r="RP72" s="14"/>
      <c r="RQ72" s="14"/>
      <c r="RR72" s="14"/>
      <c r="RS72" s="14"/>
      <c r="RT72" s="14"/>
      <c r="RU72" s="14"/>
      <c r="RV72" s="14"/>
      <c r="RW72" s="14"/>
      <c r="RX72" s="14"/>
      <c r="RY72" s="14"/>
      <c r="RZ72" s="14"/>
      <c r="SA72" s="14"/>
      <c r="SB72" s="14"/>
      <c r="SC72" s="14"/>
      <c r="SD72" s="14"/>
      <c r="SE72" s="14"/>
      <c r="SF72" s="14"/>
      <c r="SG72" s="14"/>
      <c r="SH72" s="14"/>
      <c r="SI72" s="14"/>
      <c r="SJ72" s="14"/>
      <c r="SK72" s="14"/>
      <c r="SL72" s="14"/>
      <c r="SM72" s="14"/>
      <c r="SN72" s="14"/>
      <c r="SO72" s="14"/>
      <c r="SP72" s="14"/>
      <c r="SQ72" s="14"/>
      <c r="SR72" s="14"/>
      <c r="SS72" s="14"/>
      <c r="ST72" s="14"/>
      <c r="SU72" s="14"/>
      <c r="SV72" s="14"/>
      <c r="SW72" s="14"/>
      <c r="SX72" s="14"/>
      <c r="SY72" s="14"/>
      <c r="SZ72" s="14"/>
      <c r="TA72" s="14"/>
      <c r="TB72" s="14"/>
      <c r="TC72" s="14"/>
      <c r="TD72" s="14"/>
      <c r="TE72" s="14"/>
      <c r="TF72" s="14"/>
      <c r="TG72" s="14"/>
      <c r="TH72" s="14"/>
      <c r="TI72" s="14"/>
      <c r="TJ72" s="14"/>
      <c r="TK72" s="14"/>
      <c r="TL72" s="14"/>
      <c r="TM72" s="14"/>
      <c r="TN72" s="14"/>
      <c r="TO72" s="14"/>
      <c r="TP72" s="14"/>
      <c r="TQ72" s="14"/>
      <c r="TR72" s="14"/>
      <c r="TS72" s="14"/>
      <c r="TT72" s="14"/>
      <c r="TU72" s="14"/>
      <c r="TV72" s="14"/>
      <c r="TW72" s="14"/>
      <c r="TX72" s="14"/>
      <c r="TY72" s="14"/>
      <c r="TZ72" s="14"/>
      <c r="UA72" s="14"/>
      <c r="UB72" s="14"/>
      <c r="UC72" s="14"/>
      <c r="UD72" s="14"/>
      <c r="UE72" s="14"/>
      <c r="UF72" s="14"/>
      <c r="UG72" s="14"/>
      <c r="UH72" s="14"/>
      <c r="UI72" s="14"/>
      <c r="UJ72" s="14"/>
      <c r="UK72" s="14"/>
      <c r="UL72" s="14"/>
      <c r="UM72" s="14"/>
      <c r="UN72" s="14"/>
      <c r="UO72" s="14"/>
      <c r="UP72" s="14"/>
      <c r="UQ72" s="14"/>
      <c r="UR72" s="14"/>
      <c r="US72" s="14"/>
      <c r="UT72" s="14"/>
      <c r="UU72" s="14"/>
      <c r="UV72" s="14"/>
      <c r="UW72" s="14"/>
      <c r="UX72" s="14"/>
      <c r="UY72" s="14"/>
      <c r="UZ72" s="14"/>
      <c r="VA72" s="14"/>
      <c r="VB72" s="14"/>
      <c r="VC72" s="14"/>
      <c r="VD72" s="14"/>
      <c r="VE72" s="14"/>
      <c r="VF72" s="14"/>
      <c r="VG72" s="14"/>
      <c r="VH72" s="14"/>
      <c r="VI72" s="14"/>
      <c r="VJ72" s="14"/>
      <c r="VK72" s="14"/>
      <c r="VL72" s="14"/>
      <c r="VM72" s="14"/>
      <c r="VN72" s="14"/>
      <c r="VO72" s="14"/>
      <c r="VP72" s="14"/>
      <c r="VQ72" s="14"/>
      <c r="VR72" s="14"/>
      <c r="VS72" s="14"/>
      <c r="VT72" s="14"/>
      <c r="VU72" s="14"/>
      <c r="VV72" s="14"/>
      <c r="VW72" s="14"/>
      <c r="VX72" s="14"/>
      <c r="VY72" s="14"/>
      <c r="VZ72" s="14"/>
      <c r="WA72" s="14"/>
      <c r="WB72" s="14"/>
      <c r="WC72" s="14"/>
      <c r="WD72" s="14"/>
      <c r="WE72" s="14"/>
      <c r="WF72" s="14"/>
      <c r="WG72" s="14"/>
      <c r="WH72" s="14"/>
      <c r="WI72" s="14"/>
      <c r="WJ72" s="14"/>
      <c r="WK72" s="14"/>
      <c r="WL72" s="14"/>
      <c r="WM72" s="14"/>
      <c r="WN72" s="14"/>
      <c r="WO72" s="14"/>
      <c r="WP72" s="14"/>
      <c r="WQ72" s="14"/>
      <c r="WR72" s="14"/>
      <c r="WS72" s="14"/>
      <c r="WT72" s="14"/>
      <c r="WU72" s="14"/>
      <c r="WV72" s="14"/>
      <c r="WW72" s="14"/>
      <c r="WX72" s="14"/>
      <c r="WY72" s="14"/>
      <c r="WZ72" s="14"/>
      <c r="XA72" s="14"/>
      <c r="XB72" s="14"/>
      <c r="XC72" s="14"/>
      <c r="XD72" s="14"/>
      <c r="XE72" s="14"/>
      <c r="XF72" s="14"/>
      <c r="XG72" s="14"/>
      <c r="XH72" s="14"/>
      <c r="XI72" s="14"/>
      <c r="XJ72" s="14"/>
      <c r="XK72" s="14"/>
      <c r="XL72" s="14"/>
      <c r="XM72" s="14"/>
      <c r="XN72" s="14"/>
      <c r="XO72" s="14"/>
      <c r="XP72" s="14"/>
      <c r="XQ72" s="14"/>
      <c r="XR72" s="14"/>
      <c r="XS72" s="14"/>
      <c r="XT72" s="14"/>
      <c r="XU72" s="14"/>
      <c r="XV72" s="14"/>
      <c r="XW72" s="14"/>
      <c r="XX72" s="14"/>
      <c r="XY72" s="14"/>
      <c r="XZ72" s="14"/>
      <c r="YA72" s="14"/>
      <c r="YB72" s="14"/>
      <c r="YC72" s="14"/>
      <c r="YD72" s="14"/>
      <c r="YE72" s="14"/>
      <c r="YF72" s="14"/>
      <c r="YG72" s="14"/>
      <c r="YH72" s="14"/>
      <c r="YI72" s="14"/>
      <c r="YJ72" s="14"/>
      <c r="YK72" s="14"/>
      <c r="YL72" s="14"/>
      <c r="YM72" s="14"/>
      <c r="YN72" s="14"/>
      <c r="YO72" s="14"/>
      <c r="YP72" s="14"/>
      <c r="YQ72" s="14"/>
      <c r="YR72" s="14"/>
      <c r="YS72" s="14"/>
      <c r="YT72" s="14"/>
      <c r="YU72" s="14"/>
      <c r="YV72" s="14"/>
      <c r="YW72" s="14"/>
      <c r="YX72" s="14"/>
      <c r="YY72" s="14"/>
      <c r="YZ72" s="14"/>
      <c r="ZA72" s="14"/>
      <c r="ZB72" s="14"/>
      <c r="ZC72" s="14"/>
      <c r="ZD72" s="14"/>
      <c r="ZE72" s="14"/>
      <c r="ZF72" s="14"/>
      <c r="ZG72" s="14"/>
      <c r="ZH72" s="14"/>
      <c r="ZI72" s="14"/>
      <c r="ZJ72" s="14"/>
      <c r="ZK72" s="14"/>
      <c r="ZL72" s="14"/>
      <c r="ZM72" s="14"/>
      <c r="ZN72" s="14"/>
      <c r="ZO72" s="14"/>
      <c r="ZP72" s="14"/>
      <c r="ZQ72" s="14"/>
      <c r="ZR72" s="14"/>
      <c r="ZS72" s="14"/>
      <c r="ZT72" s="14"/>
      <c r="ZU72" s="14"/>
      <c r="ZV72" s="14"/>
      <c r="ZW72" s="14"/>
      <c r="ZX72" s="14"/>
      <c r="ZY72" s="14"/>
      <c r="ZZ72" s="14"/>
      <c r="AAA72" s="14"/>
      <c r="AAB72" s="14"/>
      <c r="AAC72" s="14"/>
      <c r="AAD72" s="14"/>
      <c r="AAE72" s="14"/>
      <c r="AAF72" s="14"/>
      <c r="AAG72" s="14"/>
      <c r="AAH72" s="14"/>
      <c r="AAI72" s="14"/>
      <c r="AAJ72" s="14"/>
      <c r="AAK72" s="14"/>
      <c r="AAL72" s="14"/>
      <c r="AAM72" s="14"/>
      <c r="AAN72" s="14"/>
      <c r="AAO72" s="14"/>
      <c r="AAP72" s="14"/>
      <c r="AAQ72" s="14"/>
      <c r="AAR72" s="14"/>
      <c r="AAS72" s="14"/>
      <c r="AAT72" s="14"/>
      <c r="AAU72" s="14"/>
      <c r="AAV72" s="14"/>
      <c r="AAW72" s="14"/>
      <c r="AAX72" s="14"/>
      <c r="AAY72" s="14"/>
      <c r="AAZ72" s="14"/>
      <c r="ABA72" s="14"/>
      <c r="ABB72" s="14"/>
      <c r="ABC72" s="14"/>
      <c r="ABD72" s="14"/>
      <c r="ABE72" s="14"/>
      <c r="ABF72" s="14"/>
      <c r="ABG72" s="14"/>
      <c r="ABH72" s="14"/>
      <c r="ABI72" s="14"/>
      <c r="ABJ72" s="14"/>
      <c r="ABK72" s="14"/>
      <c r="ABL72" s="14"/>
      <c r="ABM72" s="14"/>
      <c r="ABN72" s="14"/>
      <c r="ABO72" s="14"/>
      <c r="ABP72" s="14"/>
      <c r="ABQ72" s="14"/>
      <c r="ABR72" s="14"/>
      <c r="ABS72" s="14"/>
      <c r="ABT72" s="14"/>
      <c r="ABU72" s="14"/>
      <c r="ABV72" s="14"/>
      <c r="ABW72" s="14"/>
      <c r="ABX72" s="14"/>
      <c r="ABY72" s="14"/>
      <c r="ABZ72" s="14"/>
      <c r="ACA72" s="14"/>
      <c r="ACB72" s="14"/>
      <c r="ACC72" s="14"/>
      <c r="ACD72" s="14"/>
      <c r="ACE72" s="14"/>
      <c r="ACF72" s="14"/>
      <c r="ACG72" s="14"/>
      <c r="ACH72" s="14"/>
      <c r="ACI72" s="14"/>
      <c r="ACJ72" s="14"/>
      <c r="ACK72" s="14"/>
      <c r="ACL72" s="14"/>
      <c r="ACM72" s="14"/>
      <c r="ACN72" s="14"/>
      <c r="ACO72" s="14"/>
      <c r="ACP72" s="14"/>
      <c r="ACQ72" s="14"/>
      <c r="ACR72" s="14"/>
      <c r="ACS72" s="14"/>
      <c r="ACT72" s="14"/>
      <c r="ACU72" s="14"/>
      <c r="ACV72" s="14"/>
      <c r="ACW72" s="14"/>
      <c r="ACX72" s="14"/>
      <c r="ACY72" s="14"/>
      <c r="ACZ72" s="14"/>
      <c r="ADA72" s="14"/>
      <c r="ADB72" s="14"/>
      <c r="ADC72" s="14"/>
      <c r="ADD72" s="14"/>
      <c r="ADE72" s="14"/>
      <c r="ADF72" s="14"/>
      <c r="ADG72" s="14"/>
      <c r="ADH72" s="14"/>
      <c r="ADI72" s="14"/>
      <c r="ADJ72" s="14"/>
      <c r="ADK72" s="14"/>
      <c r="ADL72" s="14"/>
      <c r="ADM72" s="14"/>
      <c r="ADN72" s="14"/>
      <c r="ADO72" s="14"/>
      <c r="ADP72" s="14"/>
      <c r="ADQ72" s="14"/>
      <c r="ADR72" s="14"/>
      <c r="ADS72" s="14"/>
      <c r="ADT72" s="14"/>
      <c r="ADU72" s="14"/>
      <c r="ADV72" s="14"/>
      <c r="ADW72" s="14"/>
      <c r="ADX72" s="14"/>
      <c r="ADY72" s="14"/>
      <c r="ADZ72" s="14"/>
      <c r="AEA72" s="14"/>
      <c r="AEB72" s="14"/>
      <c r="AEC72" s="14"/>
      <c r="AED72" s="14"/>
      <c r="AEE72" s="14"/>
      <c r="AEF72" s="14"/>
      <c r="AEG72" s="14"/>
      <c r="AEH72" s="14"/>
      <c r="AEI72" s="14"/>
      <c r="AEJ72" s="14"/>
      <c r="AEK72" s="14"/>
      <c r="AEL72" s="14"/>
      <c r="AEM72" s="14"/>
      <c r="AEN72" s="14"/>
      <c r="AEO72" s="14"/>
      <c r="AEP72" s="14"/>
      <c r="AEQ72" s="14"/>
      <c r="AER72" s="14"/>
      <c r="AES72" s="14"/>
      <c r="AET72" s="14"/>
      <c r="AEU72" s="14"/>
      <c r="AEV72" s="14"/>
      <c r="AEW72" s="14"/>
      <c r="AEX72" s="14"/>
      <c r="AEY72" s="14"/>
      <c r="AEZ72" s="14"/>
      <c r="AFA72" s="14"/>
      <c r="AFB72" s="14"/>
      <c r="AFC72" s="14"/>
      <c r="AFD72" s="14"/>
      <c r="AFE72" s="14"/>
      <c r="AFF72" s="14"/>
      <c r="AFG72" s="14"/>
      <c r="AFH72" s="14"/>
      <c r="AFI72" s="14"/>
      <c r="AFJ72" s="14"/>
      <c r="AFK72" s="14"/>
      <c r="AFL72" s="14"/>
      <c r="AFM72" s="14"/>
      <c r="AFN72" s="14"/>
      <c r="AFO72" s="14"/>
      <c r="AFP72" s="14"/>
      <c r="AFQ72" s="14"/>
      <c r="AFR72" s="14"/>
      <c r="AFS72" s="14"/>
      <c r="AFT72" s="14"/>
      <c r="AFU72" s="14"/>
      <c r="AFV72" s="14"/>
      <c r="AFW72" s="14"/>
      <c r="AFX72" s="14"/>
      <c r="AFY72" s="14"/>
      <c r="AFZ72" s="14"/>
      <c r="AGA72" s="14"/>
      <c r="AGB72" s="14"/>
      <c r="AGC72" s="14"/>
      <c r="AGD72" s="14"/>
      <c r="AGE72" s="14"/>
      <c r="AGF72" s="14"/>
      <c r="AGG72" s="14"/>
      <c r="AGH72" s="14"/>
      <c r="AGI72" s="14"/>
      <c r="AGJ72" s="14"/>
      <c r="AGK72" s="14"/>
      <c r="AGL72" s="14"/>
      <c r="AGM72" s="14"/>
      <c r="AGN72" s="14"/>
      <c r="AGO72" s="14"/>
      <c r="AGP72" s="14"/>
      <c r="AGQ72" s="14"/>
      <c r="AGR72" s="14"/>
      <c r="AGS72" s="14"/>
      <c r="AGT72" s="14"/>
      <c r="AGU72" s="14"/>
      <c r="AGV72" s="14"/>
      <c r="AGW72" s="14"/>
      <c r="AGX72" s="14"/>
      <c r="AGY72" s="14"/>
      <c r="AGZ72" s="14"/>
      <c r="AHA72" s="14"/>
      <c r="AHB72" s="14"/>
      <c r="AHC72" s="14"/>
      <c r="AHD72" s="14"/>
      <c r="AHE72" s="14"/>
      <c r="AHF72" s="14"/>
      <c r="AHG72" s="14"/>
      <c r="AHH72" s="14"/>
      <c r="AHI72" s="14"/>
      <c r="AHJ72" s="14"/>
      <c r="AHK72" s="14"/>
      <c r="AHL72" s="14"/>
      <c r="AHM72" s="14"/>
      <c r="AHN72" s="14"/>
      <c r="AHO72" s="14"/>
      <c r="AHP72" s="14"/>
      <c r="AHQ72" s="14"/>
      <c r="AHR72" s="14"/>
      <c r="AHS72" s="14"/>
      <c r="AHT72" s="14"/>
      <c r="AHU72" s="14"/>
      <c r="AHV72" s="14"/>
      <c r="AHW72" s="14"/>
      <c r="AHX72" s="14"/>
      <c r="AHY72" s="14"/>
      <c r="AHZ72" s="14"/>
      <c r="AIA72" s="14"/>
      <c r="AIB72" s="14"/>
      <c r="AIC72" s="14"/>
      <c r="AID72" s="14"/>
      <c r="AIE72" s="14"/>
      <c r="AIF72" s="14"/>
      <c r="AIG72" s="14"/>
      <c r="AIH72" s="14"/>
      <c r="AII72" s="14"/>
      <c r="AIJ72" s="14"/>
      <c r="AIK72" s="14"/>
      <c r="AIL72" s="14"/>
      <c r="AIM72" s="14"/>
      <c r="AIN72" s="14"/>
      <c r="AIO72" s="14"/>
      <c r="AIP72" s="14"/>
      <c r="AIQ72" s="14"/>
      <c r="AIR72" s="14"/>
      <c r="AIS72" s="14"/>
      <c r="AIT72" s="14"/>
      <c r="AIU72" s="14"/>
      <c r="AIV72" s="14"/>
      <c r="AIW72" s="14"/>
      <c r="AIX72" s="14"/>
      <c r="AIY72" s="14"/>
      <c r="AIZ72" s="14"/>
      <c r="AJA72" s="14"/>
      <c r="AJB72" s="14"/>
      <c r="AJC72" s="14"/>
      <c r="AJD72" s="14"/>
      <c r="AJE72" s="14"/>
      <c r="AJF72" s="14"/>
      <c r="AJG72" s="14"/>
      <c r="AJH72" s="14"/>
      <c r="AJI72" s="14"/>
      <c r="AJJ72" s="14"/>
      <c r="AJK72" s="14"/>
      <c r="AJL72" s="14"/>
      <c r="AJM72" s="14"/>
      <c r="AJN72" s="14"/>
      <c r="AJO72" s="14"/>
      <c r="AJP72" s="14"/>
      <c r="AJQ72" s="14"/>
      <c r="AJR72" s="14"/>
      <c r="AJS72" s="14"/>
      <c r="AJT72" s="14"/>
      <c r="AJU72" s="14"/>
      <c r="AJV72" s="14"/>
      <c r="AJW72" s="14"/>
      <c r="AJX72" s="14"/>
      <c r="AJY72" s="14"/>
      <c r="AJZ72" s="14"/>
      <c r="AKA72" s="14"/>
      <c r="AKB72" s="14"/>
      <c r="AKC72" s="14"/>
      <c r="AKD72" s="14"/>
      <c r="AKE72" s="14"/>
      <c r="AKF72" s="14"/>
      <c r="AKG72" s="14"/>
      <c r="AKH72" s="14"/>
      <c r="AKI72" s="14"/>
      <c r="AKJ72" s="14"/>
      <c r="AKK72" s="14"/>
      <c r="AKL72" s="14"/>
      <c r="AKM72" s="14"/>
      <c r="AKN72" s="14"/>
      <c r="AKO72" s="14"/>
      <c r="AKP72" s="14"/>
      <c r="AKQ72" s="14"/>
      <c r="AKR72" s="14"/>
      <c r="AKS72" s="14"/>
      <c r="AKT72" s="14"/>
      <c r="AKU72" s="14"/>
      <c r="AKV72" s="14"/>
      <c r="AKW72" s="14"/>
      <c r="AKX72" s="14"/>
      <c r="AKY72" s="14"/>
      <c r="AKZ72" s="14"/>
      <c r="ALA72" s="14"/>
      <c r="ALB72" s="14"/>
      <c r="ALC72" s="14"/>
      <c r="ALD72" s="14"/>
      <c r="ALE72" s="14"/>
      <c r="ALF72" s="14"/>
      <c r="ALG72" s="14"/>
      <c r="ALH72" s="14"/>
      <c r="ALI72" s="14"/>
      <c r="ALJ72" s="14"/>
      <c r="ALK72" s="14"/>
      <c r="ALL72" s="14"/>
      <c r="ALM72" s="14"/>
      <c r="ALN72" s="14"/>
      <c r="ALO72" s="14"/>
      <c r="ALP72" s="14"/>
      <c r="ALQ72" s="14"/>
      <c r="ALR72" s="14"/>
      <c r="ALS72" s="14"/>
      <c r="ALT72" s="14"/>
      <c r="ALU72" s="14"/>
      <c r="ALV72" s="14"/>
      <c r="ALW72" s="14"/>
      <c r="ALX72" s="14"/>
      <c r="ALY72" s="14"/>
      <c r="ALZ72" s="14"/>
      <c r="AMA72" s="14"/>
      <c r="AMB72" s="14"/>
      <c r="AMC72" s="14"/>
      <c r="AMD72" s="14"/>
      <c r="AME72" s="14"/>
      <c r="AMF72" s="14"/>
      <c r="AMG72" s="14"/>
      <c r="AMH72" s="14"/>
      <c r="AMI72" s="14"/>
      <c r="AMJ72" s="14"/>
      <c r="AMK72" s="14"/>
      <c r="AML72" s="14"/>
      <c r="AMM72" s="14"/>
      <c r="AMN72" s="14"/>
      <c r="AMO72" s="14"/>
    </row>
    <row r="73" spans="1:1029" s="139" customFormat="1" ht="32.25" customHeight="1" x14ac:dyDescent="0.25">
      <c r="A73" s="1738" t="s">
        <v>93</v>
      </c>
      <c r="B73" s="702" t="s">
        <v>1098</v>
      </c>
      <c r="C73" s="702" t="s">
        <v>1277</v>
      </c>
      <c r="D73" s="141" t="s">
        <v>1099</v>
      </c>
      <c r="E73" s="140">
        <v>44540</v>
      </c>
      <c r="F73" s="702" t="s">
        <v>9</v>
      </c>
      <c r="IW73" s="14"/>
      <c r="IX73" s="14"/>
      <c r="IY73" s="14"/>
      <c r="IZ73" s="14"/>
      <c r="JA73" s="14"/>
      <c r="JB73" s="14"/>
      <c r="JC73" s="14"/>
      <c r="JD73" s="14"/>
      <c r="JE73" s="14"/>
      <c r="JF73" s="14"/>
      <c r="JG73" s="14"/>
      <c r="JH73" s="14"/>
      <c r="JI73" s="14"/>
      <c r="JJ73" s="14"/>
      <c r="JK73" s="14"/>
      <c r="JL73" s="14"/>
      <c r="JM73" s="14"/>
      <c r="JN73" s="14"/>
      <c r="JO73" s="14"/>
      <c r="JP73" s="14"/>
      <c r="JQ73" s="14"/>
      <c r="JR73" s="14"/>
      <c r="JS73" s="14"/>
      <c r="JT73" s="14"/>
      <c r="JU73" s="14"/>
      <c r="JV73" s="14"/>
      <c r="JW73" s="14"/>
      <c r="JX73" s="14"/>
      <c r="JY73" s="14"/>
      <c r="JZ73" s="14"/>
      <c r="KA73" s="14"/>
      <c r="KB73" s="14"/>
      <c r="KC73" s="14"/>
      <c r="KD73" s="14"/>
      <c r="KE73" s="14"/>
      <c r="KF73" s="14"/>
      <c r="KG73" s="14"/>
      <c r="KH73" s="14"/>
      <c r="KI73" s="14"/>
      <c r="KJ73" s="14"/>
      <c r="KK73" s="14"/>
      <c r="KL73" s="14"/>
      <c r="KM73" s="14"/>
      <c r="KN73" s="14"/>
      <c r="KO73" s="14"/>
      <c r="KP73" s="14"/>
      <c r="KQ73" s="14"/>
      <c r="KR73" s="14"/>
      <c r="KS73" s="14"/>
      <c r="KT73" s="14"/>
      <c r="KU73" s="14"/>
      <c r="KV73" s="14"/>
      <c r="KW73" s="14"/>
      <c r="KX73" s="14"/>
      <c r="KY73" s="14"/>
      <c r="KZ73" s="14"/>
      <c r="LA73" s="14"/>
      <c r="LB73" s="14"/>
      <c r="LC73" s="14"/>
      <c r="LD73" s="14"/>
      <c r="LE73" s="14"/>
      <c r="LF73" s="14"/>
      <c r="LG73" s="14"/>
      <c r="LH73" s="14"/>
      <c r="LI73" s="14"/>
      <c r="LJ73" s="14"/>
      <c r="LK73" s="14"/>
      <c r="LL73" s="14"/>
      <c r="LM73" s="14"/>
      <c r="LN73" s="14"/>
      <c r="LO73" s="14"/>
      <c r="LP73" s="14"/>
      <c r="LQ73" s="14"/>
      <c r="LR73" s="14"/>
      <c r="LS73" s="14"/>
      <c r="LT73" s="14"/>
      <c r="LU73" s="14"/>
      <c r="LV73" s="14"/>
      <c r="LW73" s="14"/>
      <c r="LX73" s="14"/>
      <c r="LY73" s="14"/>
      <c r="LZ73" s="14"/>
      <c r="MA73" s="14"/>
      <c r="MB73" s="14"/>
      <c r="MC73" s="14"/>
      <c r="MD73" s="14"/>
      <c r="ME73" s="14"/>
      <c r="MF73" s="14"/>
      <c r="MG73" s="14"/>
      <c r="MH73" s="14"/>
      <c r="MI73" s="14"/>
      <c r="MJ73" s="14"/>
      <c r="MK73" s="14"/>
      <c r="ML73" s="14"/>
      <c r="MM73" s="14"/>
      <c r="MN73" s="14"/>
      <c r="MO73" s="14"/>
      <c r="MP73" s="14"/>
      <c r="MQ73" s="14"/>
      <c r="MR73" s="14"/>
      <c r="MS73" s="14"/>
      <c r="MT73" s="14"/>
      <c r="MU73" s="14"/>
      <c r="MV73" s="14"/>
      <c r="MW73" s="14"/>
      <c r="MX73" s="14"/>
      <c r="MY73" s="14"/>
      <c r="MZ73" s="14"/>
      <c r="NA73" s="14"/>
      <c r="NB73" s="14"/>
      <c r="NC73" s="14"/>
      <c r="ND73" s="14"/>
      <c r="NE73" s="14"/>
      <c r="NF73" s="14"/>
      <c r="NG73" s="14"/>
      <c r="NH73" s="14"/>
      <c r="NI73" s="14"/>
      <c r="NJ73" s="14"/>
      <c r="NK73" s="14"/>
      <c r="NL73" s="14"/>
      <c r="NM73" s="14"/>
      <c r="NN73" s="14"/>
      <c r="NO73" s="14"/>
      <c r="NP73" s="14"/>
      <c r="NQ73" s="14"/>
      <c r="NR73" s="14"/>
      <c r="NS73" s="14"/>
      <c r="NT73" s="14"/>
      <c r="NU73" s="14"/>
      <c r="NV73" s="14"/>
      <c r="NW73" s="14"/>
      <c r="NX73" s="14"/>
      <c r="NY73" s="14"/>
      <c r="NZ73" s="14"/>
      <c r="OA73" s="14"/>
      <c r="OB73" s="14"/>
      <c r="OC73" s="14"/>
      <c r="OD73" s="14"/>
      <c r="OE73" s="14"/>
      <c r="OF73" s="14"/>
      <c r="OG73" s="14"/>
      <c r="OH73" s="14"/>
      <c r="OI73" s="14"/>
      <c r="OJ73" s="14"/>
      <c r="OK73" s="14"/>
      <c r="OL73" s="14"/>
      <c r="OM73" s="14"/>
      <c r="ON73" s="14"/>
      <c r="OO73" s="14"/>
      <c r="OP73" s="14"/>
      <c r="OQ73" s="14"/>
      <c r="OR73" s="14"/>
      <c r="OS73" s="14"/>
      <c r="OT73" s="14"/>
      <c r="OU73" s="14"/>
      <c r="OV73" s="14"/>
      <c r="OW73" s="14"/>
      <c r="OX73" s="14"/>
      <c r="OY73" s="14"/>
      <c r="OZ73" s="14"/>
      <c r="PA73" s="14"/>
      <c r="PB73" s="14"/>
      <c r="PC73" s="14"/>
      <c r="PD73" s="14"/>
      <c r="PE73" s="14"/>
      <c r="PF73" s="14"/>
      <c r="PG73" s="14"/>
      <c r="PH73" s="14"/>
      <c r="PI73" s="14"/>
      <c r="PJ73" s="14"/>
      <c r="PK73" s="14"/>
      <c r="PL73" s="14"/>
      <c r="PM73" s="14"/>
      <c r="PN73" s="14"/>
      <c r="PO73" s="14"/>
      <c r="PP73" s="14"/>
      <c r="PQ73" s="14"/>
      <c r="PR73" s="14"/>
      <c r="PS73" s="14"/>
      <c r="PT73" s="14"/>
      <c r="PU73" s="14"/>
      <c r="PV73" s="14"/>
      <c r="PW73" s="14"/>
      <c r="PX73" s="14"/>
      <c r="PY73" s="14"/>
      <c r="PZ73" s="14"/>
      <c r="QA73" s="14"/>
      <c r="QB73" s="14"/>
      <c r="QC73" s="14"/>
      <c r="QD73" s="14"/>
      <c r="QE73" s="14"/>
      <c r="QF73" s="14"/>
      <c r="QG73" s="14"/>
      <c r="QH73" s="14"/>
      <c r="QI73" s="14"/>
      <c r="QJ73" s="14"/>
      <c r="QK73" s="14"/>
      <c r="QL73" s="14"/>
      <c r="QM73" s="14"/>
      <c r="QN73" s="14"/>
      <c r="QO73" s="14"/>
      <c r="QP73" s="14"/>
      <c r="QQ73" s="14"/>
      <c r="QR73" s="14"/>
      <c r="QS73" s="14"/>
      <c r="QT73" s="14"/>
      <c r="QU73" s="14"/>
      <c r="QV73" s="14"/>
      <c r="QW73" s="14"/>
      <c r="QX73" s="14"/>
      <c r="QY73" s="14"/>
      <c r="QZ73" s="14"/>
      <c r="RA73" s="14"/>
      <c r="RB73" s="14"/>
      <c r="RC73" s="14"/>
      <c r="RD73" s="14"/>
      <c r="RE73" s="14"/>
      <c r="RF73" s="14"/>
      <c r="RG73" s="14"/>
      <c r="RH73" s="14"/>
      <c r="RI73" s="14"/>
      <c r="RJ73" s="14"/>
      <c r="RK73" s="14"/>
      <c r="RL73" s="14"/>
      <c r="RM73" s="14"/>
      <c r="RN73" s="14"/>
      <c r="RO73" s="14"/>
      <c r="RP73" s="14"/>
      <c r="RQ73" s="14"/>
      <c r="RR73" s="14"/>
      <c r="RS73" s="14"/>
      <c r="RT73" s="14"/>
      <c r="RU73" s="14"/>
      <c r="RV73" s="14"/>
      <c r="RW73" s="14"/>
      <c r="RX73" s="14"/>
      <c r="RY73" s="14"/>
      <c r="RZ73" s="14"/>
      <c r="SA73" s="14"/>
      <c r="SB73" s="14"/>
      <c r="SC73" s="14"/>
      <c r="SD73" s="14"/>
      <c r="SE73" s="14"/>
      <c r="SF73" s="14"/>
      <c r="SG73" s="14"/>
      <c r="SH73" s="14"/>
      <c r="SI73" s="14"/>
      <c r="SJ73" s="14"/>
      <c r="SK73" s="14"/>
      <c r="SL73" s="14"/>
      <c r="SM73" s="14"/>
      <c r="SN73" s="14"/>
      <c r="SO73" s="14"/>
      <c r="SP73" s="14"/>
      <c r="SQ73" s="14"/>
      <c r="SR73" s="14"/>
      <c r="SS73" s="14"/>
      <c r="ST73" s="14"/>
      <c r="SU73" s="14"/>
      <c r="SV73" s="14"/>
      <c r="SW73" s="14"/>
      <c r="SX73" s="14"/>
      <c r="SY73" s="14"/>
      <c r="SZ73" s="14"/>
      <c r="TA73" s="14"/>
      <c r="TB73" s="14"/>
      <c r="TC73" s="14"/>
      <c r="TD73" s="14"/>
      <c r="TE73" s="14"/>
      <c r="TF73" s="14"/>
      <c r="TG73" s="14"/>
      <c r="TH73" s="14"/>
      <c r="TI73" s="14"/>
      <c r="TJ73" s="14"/>
      <c r="TK73" s="14"/>
      <c r="TL73" s="14"/>
      <c r="TM73" s="14"/>
      <c r="TN73" s="14"/>
      <c r="TO73" s="14"/>
      <c r="TP73" s="14"/>
      <c r="TQ73" s="14"/>
      <c r="TR73" s="14"/>
      <c r="TS73" s="14"/>
      <c r="TT73" s="14"/>
      <c r="TU73" s="14"/>
      <c r="TV73" s="14"/>
      <c r="TW73" s="14"/>
      <c r="TX73" s="14"/>
      <c r="TY73" s="14"/>
      <c r="TZ73" s="14"/>
      <c r="UA73" s="14"/>
      <c r="UB73" s="14"/>
      <c r="UC73" s="14"/>
      <c r="UD73" s="14"/>
      <c r="UE73" s="14"/>
      <c r="UF73" s="14"/>
      <c r="UG73" s="14"/>
      <c r="UH73" s="14"/>
      <c r="UI73" s="14"/>
      <c r="UJ73" s="14"/>
      <c r="UK73" s="14"/>
      <c r="UL73" s="14"/>
      <c r="UM73" s="14"/>
      <c r="UN73" s="14"/>
      <c r="UO73" s="14"/>
      <c r="UP73" s="14"/>
      <c r="UQ73" s="14"/>
      <c r="UR73" s="14"/>
      <c r="US73" s="14"/>
      <c r="UT73" s="14"/>
      <c r="UU73" s="14"/>
      <c r="UV73" s="14"/>
      <c r="UW73" s="14"/>
      <c r="UX73" s="14"/>
      <c r="UY73" s="14"/>
      <c r="UZ73" s="14"/>
      <c r="VA73" s="14"/>
      <c r="VB73" s="14"/>
      <c r="VC73" s="14"/>
      <c r="VD73" s="14"/>
      <c r="VE73" s="14"/>
      <c r="VF73" s="14"/>
      <c r="VG73" s="14"/>
      <c r="VH73" s="14"/>
      <c r="VI73" s="14"/>
      <c r="VJ73" s="14"/>
      <c r="VK73" s="14"/>
      <c r="VL73" s="14"/>
      <c r="VM73" s="14"/>
      <c r="VN73" s="14"/>
      <c r="VO73" s="14"/>
      <c r="VP73" s="14"/>
      <c r="VQ73" s="14"/>
      <c r="VR73" s="14"/>
      <c r="VS73" s="14"/>
      <c r="VT73" s="14"/>
      <c r="VU73" s="14"/>
      <c r="VV73" s="14"/>
      <c r="VW73" s="14"/>
      <c r="VX73" s="14"/>
      <c r="VY73" s="14"/>
      <c r="VZ73" s="14"/>
      <c r="WA73" s="14"/>
      <c r="WB73" s="14"/>
      <c r="WC73" s="14"/>
      <c r="WD73" s="14"/>
      <c r="WE73" s="14"/>
      <c r="WF73" s="14"/>
      <c r="WG73" s="14"/>
      <c r="WH73" s="14"/>
      <c r="WI73" s="14"/>
      <c r="WJ73" s="14"/>
      <c r="WK73" s="14"/>
      <c r="WL73" s="14"/>
      <c r="WM73" s="14"/>
      <c r="WN73" s="14"/>
      <c r="WO73" s="14"/>
      <c r="WP73" s="14"/>
      <c r="WQ73" s="14"/>
      <c r="WR73" s="14"/>
      <c r="WS73" s="14"/>
      <c r="WT73" s="14"/>
      <c r="WU73" s="14"/>
      <c r="WV73" s="14"/>
      <c r="WW73" s="14"/>
      <c r="WX73" s="14"/>
      <c r="WY73" s="14"/>
      <c r="WZ73" s="14"/>
      <c r="XA73" s="14"/>
      <c r="XB73" s="14"/>
      <c r="XC73" s="14"/>
      <c r="XD73" s="14"/>
      <c r="XE73" s="14"/>
      <c r="XF73" s="14"/>
      <c r="XG73" s="14"/>
      <c r="XH73" s="14"/>
      <c r="XI73" s="14"/>
      <c r="XJ73" s="14"/>
      <c r="XK73" s="14"/>
      <c r="XL73" s="14"/>
      <c r="XM73" s="14"/>
      <c r="XN73" s="14"/>
      <c r="XO73" s="14"/>
      <c r="XP73" s="14"/>
      <c r="XQ73" s="14"/>
      <c r="XR73" s="14"/>
      <c r="XS73" s="14"/>
      <c r="XT73" s="14"/>
      <c r="XU73" s="14"/>
      <c r="XV73" s="14"/>
      <c r="XW73" s="14"/>
      <c r="XX73" s="14"/>
      <c r="XY73" s="14"/>
      <c r="XZ73" s="14"/>
      <c r="YA73" s="14"/>
      <c r="YB73" s="14"/>
      <c r="YC73" s="14"/>
      <c r="YD73" s="14"/>
      <c r="YE73" s="14"/>
      <c r="YF73" s="14"/>
      <c r="YG73" s="14"/>
      <c r="YH73" s="14"/>
      <c r="YI73" s="14"/>
      <c r="YJ73" s="14"/>
      <c r="YK73" s="14"/>
      <c r="YL73" s="14"/>
      <c r="YM73" s="14"/>
      <c r="YN73" s="14"/>
      <c r="YO73" s="14"/>
      <c r="YP73" s="14"/>
      <c r="YQ73" s="14"/>
      <c r="YR73" s="14"/>
      <c r="YS73" s="14"/>
      <c r="YT73" s="14"/>
      <c r="YU73" s="14"/>
      <c r="YV73" s="14"/>
      <c r="YW73" s="14"/>
      <c r="YX73" s="14"/>
      <c r="YY73" s="14"/>
      <c r="YZ73" s="14"/>
      <c r="ZA73" s="14"/>
      <c r="ZB73" s="14"/>
      <c r="ZC73" s="14"/>
      <c r="ZD73" s="14"/>
      <c r="ZE73" s="14"/>
      <c r="ZF73" s="14"/>
      <c r="ZG73" s="14"/>
      <c r="ZH73" s="14"/>
      <c r="ZI73" s="14"/>
      <c r="ZJ73" s="14"/>
      <c r="ZK73" s="14"/>
      <c r="ZL73" s="14"/>
      <c r="ZM73" s="14"/>
      <c r="ZN73" s="14"/>
      <c r="ZO73" s="14"/>
      <c r="ZP73" s="14"/>
      <c r="ZQ73" s="14"/>
      <c r="ZR73" s="14"/>
      <c r="ZS73" s="14"/>
      <c r="ZT73" s="14"/>
      <c r="ZU73" s="14"/>
      <c r="ZV73" s="14"/>
      <c r="ZW73" s="14"/>
      <c r="ZX73" s="14"/>
      <c r="ZY73" s="14"/>
      <c r="ZZ73" s="14"/>
      <c r="AAA73" s="14"/>
      <c r="AAB73" s="14"/>
      <c r="AAC73" s="14"/>
      <c r="AAD73" s="14"/>
      <c r="AAE73" s="14"/>
      <c r="AAF73" s="14"/>
      <c r="AAG73" s="14"/>
      <c r="AAH73" s="14"/>
      <c r="AAI73" s="14"/>
      <c r="AAJ73" s="14"/>
      <c r="AAK73" s="14"/>
      <c r="AAL73" s="14"/>
      <c r="AAM73" s="14"/>
      <c r="AAN73" s="14"/>
      <c r="AAO73" s="14"/>
      <c r="AAP73" s="14"/>
      <c r="AAQ73" s="14"/>
      <c r="AAR73" s="14"/>
      <c r="AAS73" s="14"/>
      <c r="AAT73" s="14"/>
      <c r="AAU73" s="14"/>
      <c r="AAV73" s="14"/>
      <c r="AAW73" s="14"/>
      <c r="AAX73" s="14"/>
      <c r="AAY73" s="14"/>
      <c r="AAZ73" s="14"/>
      <c r="ABA73" s="14"/>
      <c r="ABB73" s="14"/>
      <c r="ABC73" s="14"/>
      <c r="ABD73" s="14"/>
      <c r="ABE73" s="14"/>
      <c r="ABF73" s="14"/>
      <c r="ABG73" s="14"/>
      <c r="ABH73" s="14"/>
      <c r="ABI73" s="14"/>
      <c r="ABJ73" s="14"/>
      <c r="ABK73" s="14"/>
      <c r="ABL73" s="14"/>
      <c r="ABM73" s="14"/>
      <c r="ABN73" s="14"/>
      <c r="ABO73" s="14"/>
      <c r="ABP73" s="14"/>
      <c r="ABQ73" s="14"/>
      <c r="ABR73" s="14"/>
      <c r="ABS73" s="14"/>
      <c r="ABT73" s="14"/>
      <c r="ABU73" s="14"/>
      <c r="ABV73" s="14"/>
      <c r="ABW73" s="14"/>
      <c r="ABX73" s="14"/>
      <c r="ABY73" s="14"/>
      <c r="ABZ73" s="14"/>
      <c r="ACA73" s="14"/>
      <c r="ACB73" s="14"/>
      <c r="ACC73" s="14"/>
      <c r="ACD73" s="14"/>
      <c r="ACE73" s="14"/>
      <c r="ACF73" s="14"/>
      <c r="ACG73" s="14"/>
      <c r="ACH73" s="14"/>
      <c r="ACI73" s="14"/>
      <c r="ACJ73" s="14"/>
      <c r="ACK73" s="14"/>
      <c r="ACL73" s="14"/>
      <c r="ACM73" s="14"/>
      <c r="ACN73" s="14"/>
      <c r="ACO73" s="14"/>
      <c r="ACP73" s="14"/>
      <c r="ACQ73" s="14"/>
      <c r="ACR73" s="14"/>
      <c r="ACS73" s="14"/>
      <c r="ACT73" s="14"/>
      <c r="ACU73" s="14"/>
      <c r="ACV73" s="14"/>
      <c r="ACW73" s="14"/>
      <c r="ACX73" s="14"/>
      <c r="ACY73" s="14"/>
      <c r="ACZ73" s="14"/>
      <c r="ADA73" s="14"/>
      <c r="ADB73" s="14"/>
      <c r="ADC73" s="14"/>
      <c r="ADD73" s="14"/>
      <c r="ADE73" s="14"/>
      <c r="ADF73" s="14"/>
      <c r="ADG73" s="14"/>
      <c r="ADH73" s="14"/>
      <c r="ADI73" s="14"/>
      <c r="ADJ73" s="14"/>
      <c r="ADK73" s="14"/>
      <c r="ADL73" s="14"/>
      <c r="ADM73" s="14"/>
      <c r="ADN73" s="14"/>
      <c r="ADO73" s="14"/>
      <c r="ADP73" s="14"/>
      <c r="ADQ73" s="14"/>
      <c r="ADR73" s="14"/>
      <c r="ADS73" s="14"/>
      <c r="ADT73" s="14"/>
      <c r="ADU73" s="14"/>
      <c r="ADV73" s="14"/>
      <c r="ADW73" s="14"/>
      <c r="ADX73" s="14"/>
      <c r="ADY73" s="14"/>
      <c r="ADZ73" s="14"/>
      <c r="AEA73" s="14"/>
      <c r="AEB73" s="14"/>
      <c r="AEC73" s="14"/>
      <c r="AED73" s="14"/>
      <c r="AEE73" s="14"/>
      <c r="AEF73" s="14"/>
      <c r="AEG73" s="14"/>
      <c r="AEH73" s="14"/>
      <c r="AEI73" s="14"/>
      <c r="AEJ73" s="14"/>
      <c r="AEK73" s="14"/>
      <c r="AEL73" s="14"/>
      <c r="AEM73" s="14"/>
      <c r="AEN73" s="14"/>
      <c r="AEO73" s="14"/>
      <c r="AEP73" s="14"/>
      <c r="AEQ73" s="14"/>
      <c r="AER73" s="14"/>
      <c r="AES73" s="14"/>
      <c r="AET73" s="14"/>
      <c r="AEU73" s="14"/>
      <c r="AEV73" s="14"/>
      <c r="AEW73" s="14"/>
      <c r="AEX73" s="14"/>
      <c r="AEY73" s="14"/>
      <c r="AEZ73" s="14"/>
      <c r="AFA73" s="14"/>
      <c r="AFB73" s="14"/>
      <c r="AFC73" s="14"/>
      <c r="AFD73" s="14"/>
      <c r="AFE73" s="14"/>
      <c r="AFF73" s="14"/>
      <c r="AFG73" s="14"/>
      <c r="AFH73" s="14"/>
      <c r="AFI73" s="14"/>
      <c r="AFJ73" s="14"/>
      <c r="AFK73" s="14"/>
      <c r="AFL73" s="14"/>
      <c r="AFM73" s="14"/>
      <c r="AFN73" s="14"/>
      <c r="AFO73" s="14"/>
      <c r="AFP73" s="14"/>
      <c r="AFQ73" s="14"/>
      <c r="AFR73" s="14"/>
      <c r="AFS73" s="14"/>
      <c r="AFT73" s="14"/>
      <c r="AFU73" s="14"/>
      <c r="AFV73" s="14"/>
      <c r="AFW73" s="14"/>
      <c r="AFX73" s="14"/>
      <c r="AFY73" s="14"/>
      <c r="AFZ73" s="14"/>
      <c r="AGA73" s="14"/>
      <c r="AGB73" s="14"/>
      <c r="AGC73" s="14"/>
      <c r="AGD73" s="14"/>
      <c r="AGE73" s="14"/>
      <c r="AGF73" s="14"/>
      <c r="AGG73" s="14"/>
      <c r="AGH73" s="14"/>
      <c r="AGI73" s="14"/>
      <c r="AGJ73" s="14"/>
      <c r="AGK73" s="14"/>
      <c r="AGL73" s="14"/>
      <c r="AGM73" s="14"/>
      <c r="AGN73" s="14"/>
      <c r="AGO73" s="14"/>
      <c r="AGP73" s="14"/>
      <c r="AGQ73" s="14"/>
      <c r="AGR73" s="14"/>
      <c r="AGS73" s="14"/>
      <c r="AGT73" s="14"/>
      <c r="AGU73" s="14"/>
      <c r="AGV73" s="14"/>
      <c r="AGW73" s="14"/>
      <c r="AGX73" s="14"/>
      <c r="AGY73" s="14"/>
      <c r="AGZ73" s="14"/>
      <c r="AHA73" s="14"/>
      <c r="AHB73" s="14"/>
      <c r="AHC73" s="14"/>
      <c r="AHD73" s="14"/>
      <c r="AHE73" s="14"/>
      <c r="AHF73" s="14"/>
      <c r="AHG73" s="14"/>
      <c r="AHH73" s="14"/>
      <c r="AHI73" s="14"/>
      <c r="AHJ73" s="14"/>
      <c r="AHK73" s="14"/>
      <c r="AHL73" s="14"/>
      <c r="AHM73" s="14"/>
      <c r="AHN73" s="14"/>
      <c r="AHO73" s="14"/>
      <c r="AHP73" s="14"/>
      <c r="AHQ73" s="14"/>
      <c r="AHR73" s="14"/>
      <c r="AHS73" s="14"/>
      <c r="AHT73" s="14"/>
      <c r="AHU73" s="14"/>
      <c r="AHV73" s="14"/>
      <c r="AHW73" s="14"/>
      <c r="AHX73" s="14"/>
      <c r="AHY73" s="14"/>
      <c r="AHZ73" s="14"/>
      <c r="AIA73" s="14"/>
      <c r="AIB73" s="14"/>
      <c r="AIC73" s="14"/>
      <c r="AID73" s="14"/>
      <c r="AIE73" s="14"/>
      <c r="AIF73" s="14"/>
      <c r="AIG73" s="14"/>
      <c r="AIH73" s="14"/>
      <c r="AII73" s="14"/>
      <c r="AIJ73" s="14"/>
      <c r="AIK73" s="14"/>
      <c r="AIL73" s="14"/>
      <c r="AIM73" s="14"/>
      <c r="AIN73" s="14"/>
      <c r="AIO73" s="14"/>
      <c r="AIP73" s="14"/>
      <c r="AIQ73" s="14"/>
      <c r="AIR73" s="14"/>
      <c r="AIS73" s="14"/>
      <c r="AIT73" s="14"/>
      <c r="AIU73" s="14"/>
      <c r="AIV73" s="14"/>
      <c r="AIW73" s="14"/>
      <c r="AIX73" s="14"/>
      <c r="AIY73" s="14"/>
      <c r="AIZ73" s="14"/>
      <c r="AJA73" s="14"/>
      <c r="AJB73" s="14"/>
      <c r="AJC73" s="14"/>
      <c r="AJD73" s="14"/>
      <c r="AJE73" s="14"/>
      <c r="AJF73" s="14"/>
      <c r="AJG73" s="14"/>
      <c r="AJH73" s="14"/>
      <c r="AJI73" s="14"/>
      <c r="AJJ73" s="14"/>
      <c r="AJK73" s="14"/>
      <c r="AJL73" s="14"/>
      <c r="AJM73" s="14"/>
      <c r="AJN73" s="14"/>
      <c r="AJO73" s="14"/>
      <c r="AJP73" s="14"/>
      <c r="AJQ73" s="14"/>
      <c r="AJR73" s="14"/>
      <c r="AJS73" s="14"/>
      <c r="AJT73" s="14"/>
      <c r="AJU73" s="14"/>
      <c r="AJV73" s="14"/>
      <c r="AJW73" s="14"/>
      <c r="AJX73" s="14"/>
      <c r="AJY73" s="14"/>
      <c r="AJZ73" s="14"/>
      <c r="AKA73" s="14"/>
      <c r="AKB73" s="14"/>
      <c r="AKC73" s="14"/>
      <c r="AKD73" s="14"/>
      <c r="AKE73" s="14"/>
      <c r="AKF73" s="14"/>
      <c r="AKG73" s="14"/>
      <c r="AKH73" s="14"/>
      <c r="AKI73" s="14"/>
      <c r="AKJ73" s="14"/>
      <c r="AKK73" s="14"/>
      <c r="AKL73" s="14"/>
      <c r="AKM73" s="14"/>
      <c r="AKN73" s="14"/>
      <c r="AKO73" s="14"/>
      <c r="AKP73" s="14"/>
      <c r="AKQ73" s="14"/>
      <c r="AKR73" s="14"/>
      <c r="AKS73" s="14"/>
      <c r="AKT73" s="14"/>
      <c r="AKU73" s="14"/>
      <c r="AKV73" s="14"/>
      <c r="AKW73" s="14"/>
      <c r="AKX73" s="14"/>
      <c r="AKY73" s="14"/>
      <c r="AKZ73" s="14"/>
      <c r="ALA73" s="14"/>
      <c r="ALB73" s="14"/>
      <c r="ALC73" s="14"/>
      <c r="ALD73" s="14"/>
      <c r="ALE73" s="14"/>
      <c r="ALF73" s="14"/>
      <c r="ALG73" s="14"/>
      <c r="ALH73" s="14"/>
      <c r="ALI73" s="14"/>
      <c r="ALJ73" s="14"/>
      <c r="ALK73" s="14"/>
      <c r="ALL73" s="14"/>
      <c r="ALM73" s="14"/>
      <c r="ALN73" s="14"/>
      <c r="ALO73" s="14"/>
      <c r="ALP73" s="14"/>
      <c r="ALQ73" s="14"/>
      <c r="ALR73" s="14"/>
      <c r="ALS73" s="14"/>
      <c r="ALT73" s="14"/>
      <c r="ALU73" s="14"/>
      <c r="ALV73" s="14"/>
      <c r="ALW73" s="14"/>
      <c r="ALX73" s="14"/>
      <c r="ALY73" s="14"/>
      <c r="ALZ73" s="14"/>
      <c r="AMA73" s="14"/>
      <c r="AMB73" s="14"/>
      <c r="AMC73" s="14"/>
      <c r="AMD73" s="14"/>
      <c r="AME73" s="14"/>
      <c r="AMF73" s="14"/>
      <c r="AMG73" s="14"/>
      <c r="AMH73" s="14"/>
      <c r="AMI73" s="14"/>
      <c r="AMJ73" s="14"/>
      <c r="AMK73" s="14"/>
      <c r="AML73" s="14"/>
      <c r="AMM73" s="14"/>
      <c r="AMN73" s="14"/>
      <c r="AMO73" s="14"/>
    </row>
    <row r="74" spans="1:1029" s="139" customFormat="1" ht="32.25" customHeight="1" x14ac:dyDescent="0.25">
      <c r="A74" s="1738" t="s">
        <v>93</v>
      </c>
      <c r="B74" s="702" t="s">
        <v>1098</v>
      </c>
      <c r="C74" s="702" t="s">
        <v>1277</v>
      </c>
      <c r="D74" s="141" t="s">
        <v>1100</v>
      </c>
      <c r="E74" s="140">
        <v>45260</v>
      </c>
      <c r="F74" s="702" t="s">
        <v>9</v>
      </c>
      <c r="IW74" s="14"/>
      <c r="IX74" s="14"/>
      <c r="IY74" s="14"/>
      <c r="IZ74" s="14"/>
      <c r="JA74" s="14"/>
      <c r="JB74" s="14"/>
      <c r="JC74" s="14"/>
      <c r="JD74" s="14"/>
      <c r="JE74" s="14"/>
      <c r="JF74" s="14"/>
      <c r="JG74" s="14"/>
      <c r="JH74" s="14"/>
      <c r="JI74" s="14"/>
      <c r="JJ74" s="14"/>
      <c r="JK74" s="14"/>
      <c r="JL74" s="14"/>
      <c r="JM74" s="14"/>
      <c r="JN74" s="14"/>
      <c r="JO74" s="14"/>
      <c r="JP74" s="14"/>
      <c r="JQ74" s="14"/>
      <c r="JR74" s="14"/>
      <c r="JS74" s="14"/>
      <c r="JT74" s="14"/>
      <c r="JU74" s="14"/>
      <c r="JV74" s="14"/>
      <c r="JW74" s="14"/>
      <c r="JX74" s="14"/>
      <c r="JY74" s="14"/>
      <c r="JZ74" s="14"/>
      <c r="KA74" s="14"/>
      <c r="KB74" s="14"/>
      <c r="KC74" s="14"/>
      <c r="KD74" s="14"/>
      <c r="KE74" s="14"/>
      <c r="KF74" s="14"/>
      <c r="KG74" s="14"/>
      <c r="KH74" s="14"/>
      <c r="KI74" s="14"/>
      <c r="KJ74" s="14"/>
      <c r="KK74" s="14"/>
      <c r="KL74" s="14"/>
      <c r="KM74" s="14"/>
      <c r="KN74" s="14"/>
      <c r="KO74" s="14"/>
      <c r="KP74" s="14"/>
      <c r="KQ74" s="14"/>
      <c r="KR74" s="14"/>
      <c r="KS74" s="14"/>
      <c r="KT74" s="14"/>
      <c r="KU74" s="14"/>
      <c r="KV74" s="14"/>
      <c r="KW74" s="14"/>
      <c r="KX74" s="14"/>
      <c r="KY74" s="14"/>
      <c r="KZ74" s="14"/>
      <c r="LA74" s="14"/>
      <c r="LB74" s="14"/>
      <c r="LC74" s="14"/>
      <c r="LD74" s="14"/>
      <c r="LE74" s="14"/>
      <c r="LF74" s="14"/>
      <c r="LG74" s="14"/>
      <c r="LH74" s="14"/>
      <c r="LI74" s="14"/>
      <c r="LJ74" s="14"/>
      <c r="LK74" s="14"/>
      <c r="LL74" s="14"/>
      <c r="LM74" s="14"/>
      <c r="LN74" s="14"/>
      <c r="LO74" s="14"/>
      <c r="LP74" s="14"/>
      <c r="LQ74" s="14"/>
      <c r="LR74" s="14"/>
      <c r="LS74" s="14"/>
      <c r="LT74" s="14"/>
      <c r="LU74" s="14"/>
      <c r="LV74" s="14"/>
      <c r="LW74" s="14"/>
      <c r="LX74" s="14"/>
      <c r="LY74" s="14"/>
      <c r="LZ74" s="14"/>
      <c r="MA74" s="14"/>
      <c r="MB74" s="14"/>
      <c r="MC74" s="14"/>
      <c r="MD74" s="14"/>
      <c r="ME74" s="14"/>
      <c r="MF74" s="14"/>
      <c r="MG74" s="14"/>
      <c r="MH74" s="14"/>
      <c r="MI74" s="14"/>
      <c r="MJ74" s="14"/>
      <c r="MK74" s="14"/>
      <c r="ML74" s="14"/>
      <c r="MM74" s="14"/>
      <c r="MN74" s="14"/>
      <c r="MO74" s="14"/>
      <c r="MP74" s="14"/>
      <c r="MQ74" s="14"/>
      <c r="MR74" s="14"/>
      <c r="MS74" s="14"/>
      <c r="MT74" s="14"/>
      <c r="MU74" s="14"/>
      <c r="MV74" s="14"/>
      <c r="MW74" s="14"/>
      <c r="MX74" s="14"/>
      <c r="MY74" s="14"/>
      <c r="MZ74" s="14"/>
      <c r="NA74" s="14"/>
      <c r="NB74" s="14"/>
      <c r="NC74" s="14"/>
      <c r="ND74" s="14"/>
      <c r="NE74" s="14"/>
      <c r="NF74" s="14"/>
      <c r="NG74" s="14"/>
      <c r="NH74" s="14"/>
      <c r="NI74" s="14"/>
      <c r="NJ74" s="14"/>
      <c r="NK74" s="14"/>
      <c r="NL74" s="14"/>
      <c r="NM74" s="14"/>
      <c r="NN74" s="14"/>
      <c r="NO74" s="14"/>
      <c r="NP74" s="14"/>
      <c r="NQ74" s="14"/>
      <c r="NR74" s="14"/>
      <c r="NS74" s="14"/>
      <c r="NT74" s="14"/>
      <c r="NU74" s="14"/>
      <c r="NV74" s="14"/>
      <c r="NW74" s="14"/>
      <c r="NX74" s="14"/>
      <c r="NY74" s="14"/>
      <c r="NZ74" s="14"/>
      <c r="OA74" s="14"/>
      <c r="OB74" s="14"/>
      <c r="OC74" s="14"/>
      <c r="OD74" s="14"/>
      <c r="OE74" s="14"/>
      <c r="OF74" s="14"/>
      <c r="OG74" s="14"/>
      <c r="OH74" s="14"/>
      <c r="OI74" s="14"/>
      <c r="OJ74" s="14"/>
      <c r="OK74" s="14"/>
      <c r="OL74" s="14"/>
      <c r="OM74" s="14"/>
      <c r="ON74" s="14"/>
      <c r="OO74" s="14"/>
      <c r="OP74" s="14"/>
      <c r="OQ74" s="14"/>
      <c r="OR74" s="14"/>
      <c r="OS74" s="14"/>
      <c r="OT74" s="14"/>
      <c r="OU74" s="14"/>
      <c r="OV74" s="14"/>
      <c r="OW74" s="14"/>
      <c r="OX74" s="14"/>
      <c r="OY74" s="14"/>
      <c r="OZ74" s="14"/>
      <c r="PA74" s="14"/>
      <c r="PB74" s="14"/>
      <c r="PC74" s="14"/>
      <c r="PD74" s="14"/>
      <c r="PE74" s="14"/>
      <c r="PF74" s="14"/>
      <c r="PG74" s="14"/>
      <c r="PH74" s="14"/>
      <c r="PI74" s="14"/>
      <c r="PJ74" s="14"/>
      <c r="PK74" s="14"/>
      <c r="PL74" s="14"/>
      <c r="PM74" s="14"/>
      <c r="PN74" s="14"/>
      <c r="PO74" s="14"/>
      <c r="PP74" s="14"/>
      <c r="PQ74" s="14"/>
      <c r="PR74" s="14"/>
      <c r="PS74" s="14"/>
      <c r="PT74" s="14"/>
      <c r="PU74" s="14"/>
      <c r="PV74" s="14"/>
      <c r="PW74" s="14"/>
      <c r="PX74" s="14"/>
      <c r="PY74" s="14"/>
      <c r="PZ74" s="14"/>
      <c r="QA74" s="14"/>
      <c r="QB74" s="14"/>
      <c r="QC74" s="14"/>
      <c r="QD74" s="14"/>
      <c r="QE74" s="14"/>
      <c r="QF74" s="14"/>
      <c r="QG74" s="14"/>
      <c r="QH74" s="14"/>
      <c r="QI74" s="14"/>
      <c r="QJ74" s="14"/>
      <c r="QK74" s="14"/>
      <c r="QL74" s="14"/>
      <c r="QM74" s="14"/>
      <c r="QN74" s="14"/>
      <c r="QO74" s="14"/>
      <c r="QP74" s="14"/>
      <c r="QQ74" s="14"/>
      <c r="QR74" s="14"/>
      <c r="QS74" s="14"/>
      <c r="QT74" s="14"/>
      <c r="QU74" s="14"/>
      <c r="QV74" s="14"/>
      <c r="QW74" s="14"/>
      <c r="QX74" s="14"/>
      <c r="QY74" s="14"/>
      <c r="QZ74" s="14"/>
      <c r="RA74" s="14"/>
      <c r="RB74" s="14"/>
      <c r="RC74" s="14"/>
      <c r="RD74" s="14"/>
      <c r="RE74" s="14"/>
      <c r="RF74" s="14"/>
      <c r="RG74" s="14"/>
      <c r="RH74" s="14"/>
      <c r="RI74" s="14"/>
      <c r="RJ74" s="14"/>
      <c r="RK74" s="14"/>
      <c r="RL74" s="14"/>
      <c r="RM74" s="14"/>
      <c r="RN74" s="14"/>
      <c r="RO74" s="14"/>
      <c r="RP74" s="14"/>
      <c r="RQ74" s="14"/>
      <c r="RR74" s="14"/>
      <c r="RS74" s="14"/>
      <c r="RT74" s="14"/>
      <c r="RU74" s="14"/>
      <c r="RV74" s="14"/>
      <c r="RW74" s="14"/>
      <c r="RX74" s="14"/>
      <c r="RY74" s="14"/>
      <c r="RZ74" s="14"/>
      <c r="SA74" s="14"/>
      <c r="SB74" s="14"/>
      <c r="SC74" s="14"/>
      <c r="SD74" s="14"/>
      <c r="SE74" s="14"/>
      <c r="SF74" s="14"/>
      <c r="SG74" s="14"/>
      <c r="SH74" s="14"/>
      <c r="SI74" s="14"/>
      <c r="SJ74" s="14"/>
      <c r="SK74" s="14"/>
      <c r="SL74" s="14"/>
      <c r="SM74" s="14"/>
      <c r="SN74" s="14"/>
      <c r="SO74" s="14"/>
      <c r="SP74" s="14"/>
      <c r="SQ74" s="14"/>
      <c r="SR74" s="14"/>
      <c r="SS74" s="14"/>
      <c r="ST74" s="14"/>
      <c r="SU74" s="14"/>
      <c r="SV74" s="14"/>
      <c r="SW74" s="14"/>
      <c r="SX74" s="14"/>
      <c r="SY74" s="14"/>
      <c r="SZ74" s="14"/>
      <c r="TA74" s="14"/>
      <c r="TB74" s="14"/>
      <c r="TC74" s="14"/>
      <c r="TD74" s="14"/>
      <c r="TE74" s="14"/>
      <c r="TF74" s="14"/>
      <c r="TG74" s="14"/>
      <c r="TH74" s="14"/>
      <c r="TI74" s="14"/>
      <c r="TJ74" s="14"/>
      <c r="TK74" s="14"/>
      <c r="TL74" s="14"/>
      <c r="TM74" s="14"/>
      <c r="TN74" s="14"/>
      <c r="TO74" s="14"/>
      <c r="TP74" s="14"/>
      <c r="TQ74" s="14"/>
      <c r="TR74" s="14"/>
      <c r="TS74" s="14"/>
      <c r="TT74" s="14"/>
      <c r="TU74" s="14"/>
      <c r="TV74" s="14"/>
      <c r="TW74" s="14"/>
      <c r="TX74" s="14"/>
      <c r="TY74" s="14"/>
      <c r="TZ74" s="14"/>
      <c r="UA74" s="14"/>
      <c r="UB74" s="14"/>
      <c r="UC74" s="14"/>
      <c r="UD74" s="14"/>
      <c r="UE74" s="14"/>
      <c r="UF74" s="14"/>
      <c r="UG74" s="14"/>
      <c r="UH74" s="14"/>
      <c r="UI74" s="14"/>
      <c r="UJ74" s="14"/>
      <c r="UK74" s="14"/>
      <c r="UL74" s="14"/>
      <c r="UM74" s="14"/>
      <c r="UN74" s="14"/>
      <c r="UO74" s="14"/>
      <c r="UP74" s="14"/>
      <c r="UQ74" s="14"/>
      <c r="UR74" s="14"/>
      <c r="US74" s="14"/>
      <c r="UT74" s="14"/>
      <c r="UU74" s="14"/>
      <c r="UV74" s="14"/>
      <c r="UW74" s="14"/>
      <c r="UX74" s="14"/>
      <c r="UY74" s="14"/>
      <c r="UZ74" s="14"/>
      <c r="VA74" s="14"/>
      <c r="VB74" s="14"/>
      <c r="VC74" s="14"/>
      <c r="VD74" s="14"/>
      <c r="VE74" s="14"/>
      <c r="VF74" s="14"/>
      <c r="VG74" s="14"/>
      <c r="VH74" s="14"/>
      <c r="VI74" s="14"/>
      <c r="VJ74" s="14"/>
      <c r="VK74" s="14"/>
      <c r="VL74" s="14"/>
      <c r="VM74" s="14"/>
      <c r="VN74" s="14"/>
      <c r="VO74" s="14"/>
      <c r="VP74" s="14"/>
      <c r="VQ74" s="14"/>
      <c r="VR74" s="14"/>
      <c r="VS74" s="14"/>
      <c r="VT74" s="14"/>
      <c r="VU74" s="14"/>
      <c r="VV74" s="14"/>
      <c r="VW74" s="14"/>
      <c r="VX74" s="14"/>
      <c r="VY74" s="14"/>
      <c r="VZ74" s="14"/>
      <c r="WA74" s="14"/>
      <c r="WB74" s="14"/>
      <c r="WC74" s="14"/>
      <c r="WD74" s="14"/>
      <c r="WE74" s="14"/>
      <c r="WF74" s="14"/>
      <c r="WG74" s="14"/>
      <c r="WH74" s="14"/>
      <c r="WI74" s="14"/>
      <c r="WJ74" s="14"/>
      <c r="WK74" s="14"/>
      <c r="WL74" s="14"/>
      <c r="WM74" s="14"/>
      <c r="WN74" s="14"/>
      <c r="WO74" s="14"/>
      <c r="WP74" s="14"/>
      <c r="WQ74" s="14"/>
      <c r="WR74" s="14"/>
      <c r="WS74" s="14"/>
      <c r="WT74" s="14"/>
      <c r="WU74" s="14"/>
      <c r="WV74" s="14"/>
      <c r="WW74" s="14"/>
      <c r="WX74" s="14"/>
      <c r="WY74" s="14"/>
      <c r="WZ74" s="14"/>
      <c r="XA74" s="14"/>
      <c r="XB74" s="14"/>
      <c r="XC74" s="14"/>
      <c r="XD74" s="14"/>
      <c r="XE74" s="14"/>
      <c r="XF74" s="14"/>
      <c r="XG74" s="14"/>
      <c r="XH74" s="14"/>
      <c r="XI74" s="14"/>
      <c r="XJ74" s="14"/>
      <c r="XK74" s="14"/>
      <c r="XL74" s="14"/>
      <c r="XM74" s="14"/>
      <c r="XN74" s="14"/>
      <c r="XO74" s="14"/>
      <c r="XP74" s="14"/>
      <c r="XQ74" s="14"/>
      <c r="XR74" s="14"/>
      <c r="XS74" s="14"/>
      <c r="XT74" s="14"/>
      <c r="XU74" s="14"/>
      <c r="XV74" s="14"/>
      <c r="XW74" s="14"/>
      <c r="XX74" s="14"/>
      <c r="XY74" s="14"/>
      <c r="XZ74" s="14"/>
      <c r="YA74" s="14"/>
      <c r="YB74" s="14"/>
      <c r="YC74" s="14"/>
      <c r="YD74" s="14"/>
      <c r="YE74" s="14"/>
      <c r="YF74" s="14"/>
      <c r="YG74" s="14"/>
      <c r="YH74" s="14"/>
      <c r="YI74" s="14"/>
      <c r="YJ74" s="14"/>
      <c r="YK74" s="14"/>
      <c r="YL74" s="14"/>
      <c r="YM74" s="14"/>
      <c r="YN74" s="14"/>
      <c r="YO74" s="14"/>
      <c r="YP74" s="14"/>
      <c r="YQ74" s="14"/>
      <c r="YR74" s="14"/>
      <c r="YS74" s="14"/>
      <c r="YT74" s="14"/>
      <c r="YU74" s="14"/>
      <c r="YV74" s="14"/>
      <c r="YW74" s="14"/>
      <c r="YX74" s="14"/>
      <c r="YY74" s="14"/>
      <c r="YZ74" s="14"/>
      <c r="ZA74" s="14"/>
      <c r="ZB74" s="14"/>
      <c r="ZC74" s="14"/>
      <c r="ZD74" s="14"/>
      <c r="ZE74" s="14"/>
      <c r="ZF74" s="14"/>
      <c r="ZG74" s="14"/>
      <c r="ZH74" s="14"/>
      <c r="ZI74" s="14"/>
      <c r="ZJ74" s="14"/>
      <c r="ZK74" s="14"/>
      <c r="ZL74" s="14"/>
      <c r="ZM74" s="14"/>
      <c r="ZN74" s="14"/>
      <c r="ZO74" s="14"/>
      <c r="ZP74" s="14"/>
      <c r="ZQ74" s="14"/>
      <c r="ZR74" s="14"/>
      <c r="ZS74" s="14"/>
      <c r="ZT74" s="14"/>
      <c r="ZU74" s="14"/>
      <c r="ZV74" s="14"/>
      <c r="ZW74" s="14"/>
      <c r="ZX74" s="14"/>
      <c r="ZY74" s="14"/>
      <c r="ZZ74" s="14"/>
      <c r="AAA74" s="14"/>
      <c r="AAB74" s="14"/>
      <c r="AAC74" s="14"/>
      <c r="AAD74" s="14"/>
      <c r="AAE74" s="14"/>
      <c r="AAF74" s="14"/>
      <c r="AAG74" s="14"/>
      <c r="AAH74" s="14"/>
      <c r="AAI74" s="14"/>
      <c r="AAJ74" s="14"/>
      <c r="AAK74" s="14"/>
      <c r="AAL74" s="14"/>
      <c r="AAM74" s="14"/>
      <c r="AAN74" s="14"/>
      <c r="AAO74" s="14"/>
      <c r="AAP74" s="14"/>
      <c r="AAQ74" s="14"/>
      <c r="AAR74" s="14"/>
      <c r="AAS74" s="14"/>
      <c r="AAT74" s="14"/>
      <c r="AAU74" s="14"/>
      <c r="AAV74" s="14"/>
      <c r="AAW74" s="14"/>
      <c r="AAX74" s="14"/>
      <c r="AAY74" s="14"/>
      <c r="AAZ74" s="14"/>
      <c r="ABA74" s="14"/>
      <c r="ABB74" s="14"/>
      <c r="ABC74" s="14"/>
      <c r="ABD74" s="14"/>
      <c r="ABE74" s="14"/>
      <c r="ABF74" s="14"/>
      <c r="ABG74" s="14"/>
      <c r="ABH74" s="14"/>
      <c r="ABI74" s="14"/>
      <c r="ABJ74" s="14"/>
      <c r="ABK74" s="14"/>
      <c r="ABL74" s="14"/>
      <c r="ABM74" s="14"/>
      <c r="ABN74" s="14"/>
      <c r="ABO74" s="14"/>
      <c r="ABP74" s="14"/>
      <c r="ABQ74" s="14"/>
      <c r="ABR74" s="14"/>
      <c r="ABS74" s="14"/>
      <c r="ABT74" s="14"/>
      <c r="ABU74" s="14"/>
      <c r="ABV74" s="14"/>
      <c r="ABW74" s="14"/>
      <c r="ABX74" s="14"/>
      <c r="ABY74" s="14"/>
      <c r="ABZ74" s="14"/>
      <c r="ACA74" s="14"/>
      <c r="ACB74" s="14"/>
      <c r="ACC74" s="14"/>
      <c r="ACD74" s="14"/>
      <c r="ACE74" s="14"/>
      <c r="ACF74" s="14"/>
      <c r="ACG74" s="14"/>
      <c r="ACH74" s="14"/>
      <c r="ACI74" s="14"/>
      <c r="ACJ74" s="14"/>
      <c r="ACK74" s="14"/>
      <c r="ACL74" s="14"/>
      <c r="ACM74" s="14"/>
      <c r="ACN74" s="14"/>
      <c r="ACO74" s="14"/>
      <c r="ACP74" s="14"/>
      <c r="ACQ74" s="14"/>
      <c r="ACR74" s="14"/>
      <c r="ACS74" s="14"/>
      <c r="ACT74" s="14"/>
      <c r="ACU74" s="14"/>
      <c r="ACV74" s="14"/>
      <c r="ACW74" s="14"/>
      <c r="ACX74" s="14"/>
      <c r="ACY74" s="14"/>
      <c r="ACZ74" s="14"/>
      <c r="ADA74" s="14"/>
      <c r="ADB74" s="14"/>
      <c r="ADC74" s="14"/>
      <c r="ADD74" s="14"/>
      <c r="ADE74" s="14"/>
      <c r="ADF74" s="14"/>
      <c r="ADG74" s="14"/>
      <c r="ADH74" s="14"/>
      <c r="ADI74" s="14"/>
      <c r="ADJ74" s="14"/>
      <c r="ADK74" s="14"/>
      <c r="ADL74" s="14"/>
      <c r="ADM74" s="14"/>
      <c r="ADN74" s="14"/>
      <c r="ADO74" s="14"/>
      <c r="ADP74" s="14"/>
      <c r="ADQ74" s="14"/>
      <c r="ADR74" s="14"/>
      <c r="ADS74" s="14"/>
      <c r="ADT74" s="14"/>
      <c r="ADU74" s="14"/>
      <c r="ADV74" s="14"/>
      <c r="ADW74" s="14"/>
      <c r="ADX74" s="14"/>
      <c r="ADY74" s="14"/>
      <c r="ADZ74" s="14"/>
      <c r="AEA74" s="14"/>
      <c r="AEB74" s="14"/>
      <c r="AEC74" s="14"/>
      <c r="AED74" s="14"/>
      <c r="AEE74" s="14"/>
      <c r="AEF74" s="14"/>
      <c r="AEG74" s="14"/>
      <c r="AEH74" s="14"/>
      <c r="AEI74" s="14"/>
      <c r="AEJ74" s="14"/>
      <c r="AEK74" s="14"/>
      <c r="AEL74" s="14"/>
      <c r="AEM74" s="14"/>
      <c r="AEN74" s="14"/>
      <c r="AEO74" s="14"/>
      <c r="AEP74" s="14"/>
      <c r="AEQ74" s="14"/>
      <c r="AER74" s="14"/>
      <c r="AES74" s="14"/>
      <c r="AET74" s="14"/>
      <c r="AEU74" s="14"/>
      <c r="AEV74" s="14"/>
      <c r="AEW74" s="14"/>
      <c r="AEX74" s="14"/>
      <c r="AEY74" s="14"/>
      <c r="AEZ74" s="14"/>
      <c r="AFA74" s="14"/>
      <c r="AFB74" s="14"/>
      <c r="AFC74" s="14"/>
      <c r="AFD74" s="14"/>
      <c r="AFE74" s="14"/>
      <c r="AFF74" s="14"/>
      <c r="AFG74" s="14"/>
      <c r="AFH74" s="14"/>
      <c r="AFI74" s="14"/>
      <c r="AFJ74" s="14"/>
      <c r="AFK74" s="14"/>
      <c r="AFL74" s="14"/>
      <c r="AFM74" s="14"/>
      <c r="AFN74" s="14"/>
      <c r="AFO74" s="14"/>
      <c r="AFP74" s="14"/>
      <c r="AFQ74" s="14"/>
      <c r="AFR74" s="14"/>
      <c r="AFS74" s="14"/>
      <c r="AFT74" s="14"/>
      <c r="AFU74" s="14"/>
      <c r="AFV74" s="14"/>
      <c r="AFW74" s="14"/>
      <c r="AFX74" s="14"/>
      <c r="AFY74" s="14"/>
      <c r="AFZ74" s="14"/>
      <c r="AGA74" s="14"/>
      <c r="AGB74" s="14"/>
      <c r="AGC74" s="14"/>
      <c r="AGD74" s="14"/>
      <c r="AGE74" s="14"/>
      <c r="AGF74" s="14"/>
      <c r="AGG74" s="14"/>
      <c r="AGH74" s="14"/>
      <c r="AGI74" s="14"/>
      <c r="AGJ74" s="14"/>
      <c r="AGK74" s="14"/>
      <c r="AGL74" s="14"/>
      <c r="AGM74" s="14"/>
      <c r="AGN74" s="14"/>
      <c r="AGO74" s="14"/>
      <c r="AGP74" s="14"/>
      <c r="AGQ74" s="14"/>
      <c r="AGR74" s="14"/>
      <c r="AGS74" s="14"/>
      <c r="AGT74" s="14"/>
      <c r="AGU74" s="14"/>
      <c r="AGV74" s="14"/>
      <c r="AGW74" s="14"/>
      <c r="AGX74" s="14"/>
      <c r="AGY74" s="14"/>
      <c r="AGZ74" s="14"/>
      <c r="AHA74" s="14"/>
      <c r="AHB74" s="14"/>
      <c r="AHC74" s="14"/>
      <c r="AHD74" s="14"/>
      <c r="AHE74" s="14"/>
      <c r="AHF74" s="14"/>
      <c r="AHG74" s="14"/>
      <c r="AHH74" s="14"/>
      <c r="AHI74" s="14"/>
      <c r="AHJ74" s="14"/>
      <c r="AHK74" s="14"/>
      <c r="AHL74" s="14"/>
      <c r="AHM74" s="14"/>
      <c r="AHN74" s="14"/>
      <c r="AHO74" s="14"/>
      <c r="AHP74" s="14"/>
      <c r="AHQ74" s="14"/>
      <c r="AHR74" s="14"/>
      <c r="AHS74" s="14"/>
      <c r="AHT74" s="14"/>
      <c r="AHU74" s="14"/>
      <c r="AHV74" s="14"/>
      <c r="AHW74" s="14"/>
      <c r="AHX74" s="14"/>
      <c r="AHY74" s="14"/>
      <c r="AHZ74" s="14"/>
      <c r="AIA74" s="14"/>
      <c r="AIB74" s="14"/>
      <c r="AIC74" s="14"/>
      <c r="AID74" s="14"/>
      <c r="AIE74" s="14"/>
      <c r="AIF74" s="14"/>
      <c r="AIG74" s="14"/>
      <c r="AIH74" s="14"/>
      <c r="AII74" s="14"/>
      <c r="AIJ74" s="14"/>
      <c r="AIK74" s="14"/>
      <c r="AIL74" s="14"/>
      <c r="AIM74" s="14"/>
      <c r="AIN74" s="14"/>
      <c r="AIO74" s="14"/>
      <c r="AIP74" s="14"/>
      <c r="AIQ74" s="14"/>
      <c r="AIR74" s="14"/>
      <c r="AIS74" s="14"/>
      <c r="AIT74" s="14"/>
      <c r="AIU74" s="14"/>
      <c r="AIV74" s="14"/>
      <c r="AIW74" s="14"/>
      <c r="AIX74" s="14"/>
      <c r="AIY74" s="14"/>
      <c r="AIZ74" s="14"/>
      <c r="AJA74" s="14"/>
      <c r="AJB74" s="14"/>
      <c r="AJC74" s="14"/>
      <c r="AJD74" s="14"/>
      <c r="AJE74" s="14"/>
      <c r="AJF74" s="14"/>
      <c r="AJG74" s="14"/>
      <c r="AJH74" s="14"/>
      <c r="AJI74" s="14"/>
      <c r="AJJ74" s="14"/>
      <c r="AJK74" s="14"/>
      <c r="AJL74" s="14"/>
      <c r="AJM74" s="14"/>
      <c r="AJN74" s="14"/>
      <c r="AJO74" s="14"/>
      <c r="AJP74" s="14"/>
      <c r="AJQ74" s="14"/>
      <c r="AJR74" s="14"/>
      <c r="AJS74" s="14"/>
      <c r="AJT74" s="14"/>
      <c r="AJU74" s="14"/>
      <c r="AJV74" s="14"/>
      <c r="AJW74" s="14"/>
      <c r="AJX74" s="14"/>
      <c r="AJY74" s="14"/>
      <c r="AJZ74" s="14"/>
      <c r="AKA74" s="14"/>
      <c r="AKB74" s="14"/>
      <c r="AKC74" s="14"/>
      <c r="AKD74" s="14"/>
      <c r="AKE74" s="14"/>
      <c r="AKF74" s="14"/>
      <c r="AKG74" s="14"/>
      <c r="AKH74" s="14"/>
      <c r="AKI74" s="14"/>
      <c r="AKJ74" s="14"/>
      <c r="AKK74" s="14"/>
      <c r="AKL74" s="14"/>
      <c r="AKM74" s="14"/>
      <c r="AKN74" s="14"/>
      <c r="AKO74" s="14"/>
      <c r="AKP74" s="14"/>
      <c r="AKQ74" s="14"/>
      <c r="AKR74" s="14"/>
      <c r="AKS74" s="14"/>
      <c r="AKT74" s="14"/>
      <c r="AKU74" s="14"/>
      <c r="AKV74" s="14"/>
      <c r="AKW74" s="14"/>
      <c r="AKX74" s="14"/>
      <c r="AKY74" s="14"/>
      <c r="AKZ74" s="14"/>
      <c r="ALA74" s="14"/>
      <c r="ALB74" s="14"/>
      <c r="ALC74" s="14"/>
      <c r="ALD74" s="14"/>
      <c r="ALE74" s="14"/>
      <c r="ALF74" s="14"/>
      <c r="ALG74" s="14"/>
      <c r="ALH74" s="14"/>
      <c r="ALI74" s="14"/>
      <c r="ALJ74" s="14"/>
      <c r="ALK74" s="14"/>
      <c r="ALL74" s="14"/>
      <c r="ALM74" s="14"/>
      <c r="ALN74" s="14"/>
      <c r="ALO74" s="14"/>
      <c r="ALP74" s="14"/>
      <c r="ALQ74" s="14"/>
      <c r="ALR74" s="14"/>
      <c r="ALS74" s="14"/>
      <c r="ALT74" s="14"/>
      <c r="ALU74" s="14"/>
      <c r="ALV74" s="14"/>
      <c r="ALW74" s="14"/>
      <c r="ALX74" s="14"/>
      <c r="ALY74" s="14"/>
      <c r="ALZ74" s="14"/>
      <c r="AMA74" s="14"/>
      <c r="AMB74" s="14"/>
      <c r="AMC74" s="14"/>
      <c r="AMD74" s="14"/>
      <c r="AME74" s="14"/>
      <c r="AMF74" s="14"/>
      <c r="AMG74" s="14"/>
      <c r="AMH74" s="14"/>
      <c r="AMI74" s="14"/>
      <c r="AMJ74" s="14"/>
      <c r="AMK74" s="14"/>
      <c r="AML74" s="14"/>
      <c r="AMM74" s="14"/>
      <c r="AMN74" s="14"/>
      <c r="AMO74" s="14"/>
    </row>
    <row r="75" spans="1:1029" s="139" customFormat="1" ht="32.25" customHeight="1" x14ac:dyDescent="0.25">
      <c r="A75" s="1738" t="s">
        <v>93</v>
      </c>
      <c r="B75" s="702" t="s">
        <v>1571</v>
      </c>
      <c r="C75" s="702" t="s">
        <v>1572</v>
      </c>
      <c r="D75" s="141" t="s">
        <v>1573</v>
      </c>
      <c r="E75" s="140">
        <v>45713</v>
      </c>
      <c r="F75" s="702" t="s">
        <v>722</v>
      </c>
      <c r="IW75" s="14"/>
      <c r="IX75" s="14"/>
      <c r="IY75" s="14"/>
      <c r="IZ75" s="14"/>
      <c r="JA75" s="14"/>
      <c r="JB75" s="14"/>
      <c r="JC75" s="14"/>
      <c r="JD75" s="14"/>
      <c r="JE75" s="14"/>
      <c r="JF75" s="14"/>
      <c r="JG75" s="14"/>
      <c r="JH75" s="14"/>
      <c r="JI75" s="14"/>
      <c r="JJ75" s="14"/>
      <c r="JK75" s="14"/>
      <c r="JL75" s="14"/>
      <c r="JM75" s="14"/>
      <c r="JN75" s="14"/>
      <c r="JO75" s="14"/>
      <c r="JP75" s="14"/>
      <c r="JQ75" s="14"/>
      <c r="JR75" s="14"/>
      <c r="JS75" s="14"/>
      <c r="JT75" s="14"/>
      <c r="JU75" s="14"/>
      <c r="JV75" s="14"/>
      <c r="JW75" s="14"/>
      <c r="JX75" s="14"/>
      <c r="JY75" s="14"/>
      <c r="JZ75" s="14"/>
      <c r="KA75" s="14"/>
      <c r="KB75" s="14"/>
      <c r="KC75" s="14"/>
      <c r="KD75" s="14"/>
      <c r="KE75" s="14"/>
      <c r="KF75" s="14"/>
      <c r="KG75" s="14"/>
      <c r="KH75" s="14"/>
      <c r="KI75" s="14"/>
      <c r="KJ75" s="14"/>
      <c r="KK75" s="14"/>
      <c r="KL75" s="14"/>
      <c r="KM75" s="14"/>
      <c r="KN75" s="14"/>
      <c r="KO75" s="14"/>
      <c r="KP75" s="14"/>
      <c r="KQ75" s="14"/>
      <c r="KR75" s="14"/>
      <c r="KS75" s="14"/>
      <c r="KT75" s="14"/>
      <c r="KU75" s="14"/>
      <c r="KV75" s="14"/>
      <c r="KW75" s="14"/>
      <c r="KX75" s="14"/>
      <c r="KY75" s="14"/>
      <c r="KZ75" s="14"/>
      <c r="LA75" s="14"/>
      <c r="LB75" s="14"/>
      <c r="LC75" s="14"/>
      <c r="LD75" s="14"/>
      <c r="LE75" s="14"/>
      <c r="LF75" s="14"/>
      <c r="LG75" s="14"/>
      <c r="LH75" s="14"/>
      <c r="LI75" s="14"/>
      <c r="LJ75" s="14"/>
      <c r="LK75" s="14"/>
      <c r="LL75" s="14"/>
      <c r="LM75" s="14"/>
      <c r="LN75" s="14"/>
      <c r="LO75" s="14"/>
      <c r="LP75" s="14"/>
      <c r="LQ75" s="14"/>
      <c r="LR75" s="14"/>
      <c r="LS75" s="14"/>
      <c r="LT75" s="14"/>
      <c r="LU75" s="14"/>
      <c r="LV75" s="14"/>
      <c r="LW75" s="14"/>
      <c r="LX75" s="14"/>
      <c r="LY75" s="14"/>
      <c r="LZ75" s="14"/>
      <c r="MA75" s="14"/>
      <c r="MB75" s="14"/>
      <c r="MC75" s="14"/>
      <c r="MD75" s="14"/>
      <c r="ME75" s="14"/>
      <c r="MF75" s="14"/>
      <c r="MG75" s="14"/>
      <c r="MH75" s="14"/>
      <c r="MI75" s="14"/>
      <c r="MJ75" s="14"/>
      <c r="MK75" s="14"/>
      <c r="ML75" s="14"/>
      <c r="MM75" s="14"/>
      <c r="MN75" s="14"/>
      <c r="MO75" s="14"/>
      <c r="MP75" s="14"/>
      <c r="MQ75" s="14"/>
      <c r="MR75" s="14"/>
      <c r="MS75" s="14"/>
      <c r="MT75" s="14"/>
      <c r="MU75" s="14"/>
      <c r="MV75" s="14"/>
      <c r="MW75" s="14"/>
      <c r="MX75" s="14"/>
      <c r="MY75" s="14"/>
      <c r="MZ75" s="14"/>
      <c r="NA75" s="14"/>
      <c r="NB75" s="14"/>
      <c r="NC75" s="14"/>
      <c r="ND75" s="14"/>
      <c r="NE75" s="14"/>
      <c r="NF75" s="14"/>
      <c r="NG75" s="14"/>
      <c r="NH75" s="14"/>
      <c r="NI75" s="14"/>
      <c r="NJ75" s="14"/>
      <c r="NK75" s="14"/>
      <c r="NL75" s="14"/>
      <c r="NM75" s="14"/>
      <c r="NN75" s="14"/>
      <c r="NO75" s="14"/>
      <c r="NP75" s="14"/>
      <c r="NQ75" s="14"/>
      <c r="NR75" s="14"/>
      <c r="NS75" s="14"/>
      <c r="NT75" s="14"/>
      <c r="NU75" s="14"/>
      <c r="NV75" s="14"/>
      <c r="NW75" s="14"/>
      <c r="NX75" s="14"/>
      <c r="NY75" s="14"/>
      <c r="NZ75" s="14"/>
      <c r="OA75" s="14"/>
      <c r="OB75" s="14"/>
      <c r="OC75" s="14"/>
      <c r="OD75" s="14"/>
      <c r="OE75" s="14"/>
      <c r="OF75" s="14"/>
      <c r="OG75" s="14"/>
      <c r="OH75" s="14"/>
      <c r="OI75" s="14"/>
      <c r="OJ75" s="14"/>
      <c r="OK75" s="14"/>
      <c r="OL75" s="14"/>
      <c r="OM75" s="14"/>
      <c r="ON75" s="14"/>
      <c r="OO75" s="14"/>
      <c r="OP75" s="14"/>
      <c r="OQ75" s="14"/>
      <c r="OR75" s="14"/>
      <c r="OS75" s="14"/>
      <c r="OT75" s="14"/>
      <c r="OU75" s="14"/>
      <c r="OV75" s="14"/>
      <c r="OW75" s="14"/>
      <c r="OX75" s="14"/>
      <c r="OY75" s="14"/>
      <c r="OZ75" s="14"/>
      <c r="PA75" s="14"/>
      <c r="PB75" s="14"/>
      <c r="PC75" s="14"/>
      <c r="PD75" s="14"/>
      <c r="PE75" s="14"/>
      <c r="PF75" s="14"/>
      <c r="PG75" s="14"/>
      <c r="PH75" s="14"/>
      <c r="PI75" s="14"/>
      <c r="PJ75" s="14"/>
      <c r="PK75" s="14"/>
      <c r="PL75" s="14"/>
      <c r="PM75" s="14"/>
      <c r="PN75" s="14"/>
      <c r="PO75" s="14"/>
      <c r="PP75" s="14"/>
      <c r="PQ75" s="14"/>
      <c r="PR75" s="14"/>
      <c r="PS75" s="14"/>
      <c r="PT75" s="14"/>
      <c r="PU75" s="14"/>
      <c r="PV75" s="14"/>
      <c r="PW75" s="14"/>
      <c r="PX75" s="14"/>
      <c r="PY75" s="14"/>
      <c r="PZ75" s="14"/>
      <c r="QA75" s="14"/>
      <c r="QB75" s="14"/>
      <c r="QC75" s="14"/>
      <c r="QD75" s="14"/>
      <c r="QE75" s="14"/>
      <c r="QF75" s="14"/>
      <c r="QG75" s="14"/>
      <c r="QH75" s="14"/>
      <c r="QI75" s="14"/>
      <c r="QJ75" s="14"/>
      <c r="QK75" s="14"/>
      <c r="QL75" s="14"/>
      <c r="QM75" s="14"/>
      <c r="QN75" s="14"/>
      <c r="QO75" s="14"/>
      <c r="QP75" s="14"/>
      <c r="QQ75" s="14"/>
      <c r="QR75" s="14"/>
      <c r="QS75" s="14"/>
      <c r="QT75" s="14"/>
      <c r="QU75" s="14"/>
      <c r="QV75" s="14"/>
      <c r="QW75" s="14"/>
      <c r="QX75" s="14"/>
      <c r="QY75" s="14"/>
      <c r="QZ75" s="14"/>
      <c r="RA75" s="14"/>
      <c r="RB75" s="14"/>
      <c r="RC75" s="14"/>
      <c r="RD75" s="14"/>
      <c r="RE75" s="14"/>
      <c r="RF75" s="14"/>
      <c r="RG75" s="14"/>
      <c r="RH75" s="14"/>
      <c r="RI75" s="14"/>
      <c r="RJ75" s="14"/>
      <c r="RK75" s="14"/>
      <c r="RL75" s="14"/>
      <c r="RM75" s="14"/>
      <c r="RN75" s="14"/>
      <c r="RO75" s="14"/>
      <c r="RP75" s="14"/>
      <c r="RQ75" s="14"/>
      <c r="RR75" s="14"/>
      <c r="RS75" s="14"/>
      <c r="RT75" s="14"/>
      <c r="RU75" s="14"/>
      <c r="RV75" s="14"/>
      <c r="RW75" s="14"/>
      <c r="RX75" s="14"/>
      <c r="RY75" s="14"/>
      <c r="RZ75" s="14"/>
      <c r="SA75" s="14"/>
      <c r="SB75" s="14"/>
      <c r="SC75" s="14"/>
      <c r="SD75" s="14"/>
      <c r="SE75" s="14"/>
      <c r="SF75" s="14"/>
      <c r="SG75" s="14"/>
      <c r="SH75" s="14"/>
      <c r="SI75" s="14"/>
      <c r="SJ75" s="14"/>
      <c r="SK75" s="14"/>
      <c r="SL75" s="14"/>
      <c r="SM75" s="14"/>
      <c r="SN75" s="14"/>
      <c r="SO75" s="14"/>
      <c r="SP75" s="14"/>
      <c r="SQ75" s="14"/>
      <c r="SR75" s="14"/>
      <c r="SS75" s="14"/>
      <c r="ST75" s="14"/>
      <c r="SU75" s="14"/>
      <c r="SV75" s="14"/>
      <c r="SW75" s="14"/>
      <c r="SX75" s="14"/>
      <c r="SY75" s="14"/>
      <c r="SZ75" s="14"/>
      <c r="TA75" s="14"/>
      <c r="TB75" s="14"/>
      <c r="TC75" s="14"/>
      <c r="TD75" s="14"/>
      <c r="TE75" s="14"/>
      <c r="TF75" s="14"/>
      <c r="TG75" s="14"/>
      <c r="TH75" s="14"/>
      <c r="TI75" s="14"/>
      <c r="TJ75" s="14"/>
      <c r="TK75" s="14"/>
      <c r="TL75" s="14"/>
      <c r="TM75" s="14"/>
      <c r="TN75" s="14"/>
      <c r="TO75" s="14"/>
      <c r="TP75" s="14"/>
      <c r="TQ75" s="14"/>
      <c r="TR75" s="14"/>
      <c r="TS75" s="14"/>
      <c r="TT75" s="14"/>
      <c r="TU75" s="14"/>
      <c r="TV75" s="14"/>
      <c r="TW75" s="14"/>
      <c r="TX75" s="14"/>
      <c r="TY75" s="14"/>
      <c r="TZ75" s="14"/>
      <c r="UA75" s="14"/>
      <c r="UB75" s="14"/>
      <c r="UC75" s="14"/>
      <c r="UD75" s="14"/>
      <c r="UE75" s="14"/>
      <c r="UF75" s="14"/>
      <c r="UG75" s="14"/>
      <c r="UH75" s="14"/>
      <c r="UI75" s="14"/>
      <c r="UJ75" s="14"/>
      <c r="UK75" s="14"/>
      <c r="UL75" s="14"/>
      <c r="UM75" s="14"/>
      <c r="UN75" s="14"/>
      <c r="UO75" s="14"/>
      <c r="UP75" s="14"/>
      <c r="UQ75" s="14"/>
      <c r="UR75" s="14"/>
      <c r="US75" s="14"/>
      <c r="UT75" s="14"/>
      <c r="UU75" s="14"/>
      <c r="UV75" s="14"/>
      <c r="UW75" s="14"/>
      <c r="UX75" s="14"/>
      <c r="UY75" s="14"/>
      <c r="UZ75" s="14"/>
      <c r="VA75" s="14"/>
      <c r="VB75" s="14"/>
      <c r="VC75" s="14"/>
      <c r="VD75" s="14"/>
      <c r="VE75" s="14"/>
      <c r="VF75" s="14"/>
      <c r="VG75" s="14"/>
      <c r="VH75" s="14"/>
      <c r="VI75" s="14"/>
      <c r="VJ75" s="14"/>
      <c r="VK75" s="14"/>
      <c r="VL75" s="14"/>
      <c r="VM75" s="14"/>
      <c r="VN75" s="14"/>
      <c r="VO75" s="14"/>
      <c r="VP75" s="14"/>
      <c r="VQ75" s="14"/>
      <c r="VR75" s="14"/>
      <c r="VS75" s="14"/>
      <c r="VT75" s="14"/>
      <c r="VU75" s="14"/>
      <c r="VV75" s="14"/>
      <c r="VW75" s="14"/>
      <c r="VX75" s="14"/>
      <c r="VY75" s="14"/>
      <c r="VZ75" s="14"/>
      <c r="WA75" s="14"/>
      <c r="WB75" s="14"/>
      <c r="WC75" s="14"/>
      <c r="WD75" s="14"/>
      <c r="WE75" s="14"/>
      <c r="WF75" s="14"/>
      <c r="WG75" s="14"/>
      <c r="WH75" s="14"/>
      <c r="WI75" s="14"/>
      <c r="WJ75" s="14"/>
      <c r="WK75" s="14"/>
      <c r="WL75" s="14"/>
      <c r="WM75" s="14"/>
      <c r="WN75" s="14"/>
      <c r="WO75" s="14"/>
      <c r="WP75" s="14"/>
      <c r="WQ75" s="14"/>
      <c r="WR75" s="14"/>
      <c r="WS75" s="14"/>
      <c r="WT75" s="14"/>
      <c r="WU75" s="14"/>
      <c r="WV75" s="14"/>
      <c r="WW75" s="14"/>
      <c r="WX75" s="14"/>
      <c r="WY75" s="14"/>
      <c r="WZ75" s="14"/>
      <c r="XA75" s="14"/>
      <c r="XB75" s="14"/>
      <c r="XC75" s="14"/>
      <c r="XD75" s="14"/>
      <c r="XE75" s="14"/>
      <c r="XF75" s="14"/>
      <c r="XG75" s="14"/>
      <c r="XH75" s="14"/>
      <c r="XI75" s="14"/>
      <c r="XJ75" s="14"/>
      <c r="XK75" s="14"/>
      <c r="XL75" s="14"/>
      <c r="XM75" s="14"/>
      <c r="XN75" s="14"/>
      <c r="XO75" s="14"/>
      <c r="XP75" s="14"/>
      <c r="XQ75" s="14"/>
      <c r="XR75" s="14"/>
      <c r="XS75" s="14"/>
      <c r="XT75" s="14"/>
      <c r="XU75" s="14"/>
      <c r="XV75" s="14"/>
      <c r="XW75" s="14"/>
      <c r="XX75" s="14"/>
      <c r="XY75" s="14"/>
      <c r="XZ75" s="14"/>
      <c r="YA75" s="14"/>
      <c r="YB75" s="14"/>
      <c r="YC75" s="14"/>
      <c r="YD75" s="14"/>
      <c r="YE75" s="14"/>
      <c r="YF75" s="14"/>
      <c r="YG75" s="14"/>
      <c r="YH75" s="14"/>
      <c r="YI75" s="14"/>
      <c r="YJ75" s="14"/>
      <c r="YK75" s="14"/>
      <c r="YL75" s="14"/>
      <c r="YM75" s="14"/>
      <c r="YN75" s="14"/>
      <c r="YO75" s="14"/>
      <c r="YP75" s="14"/>
      <c r="YQ75" s="14"/>
      <c r="YR75" s="14"/>
      <c r="YS75" s="14"/>
      <c r="YT75" s="14"/>
      <c r="YU75" s="14"/>
      <c r="YV75" s="14"/>
      <c r="YW75" s="14"/>
      <c r="YX75" s="14"/>
      <c r="YY75" s="14"/>
      <c r="YZ75" s="14"/>
      <c r="ZA75" s="14"/>
      <c r="ZB75" s="14"/>
      <c r="ZC75" s="14"/>
      <c r="ZD75" s="14"/>
      <c r="ZE75" s="14"/>
      <c r="ZF75" s="14"/>
      <c r="ZG75" s="14"/>
      <c r="ZH75" s="14"/>
      <c r="ZI75" s="14"/>
      <c r="ZJ75" s="14"/>
      <c r="ZK75" s="14"/>
      <c r="ZL75" s="14"/>
      <c r="ZM75" s="14"/>
      <c r="ZN75" s="14"/>
      <c r="ZO75" s="14"/>
      <c r="ZP75" s="14"/>
      <c r="ZQ75" s="14"/>
      <c r="ZR75" s="14"/>
      <c r="ZS75" s="14"/>
      <c r="ZT75" s="14"/>
      <c r="ZU75" s="14"/>
      <c r="ZV75" s="14"/>
      <c r="ZW75" s="14"/>
      <c r="ZX75" s="14"/>
      <c r="ZY75" s="14"/>
      <c r="ZZ75" s="14"/>
      <c r="AAA75" s="14"/>
      <c r="AAB75" s="14"/>
      <c r="AAC75" s="14"/>
      <c r="AAD75" s="14"/>
      <c r="AAE75" s="14"/>
      <c r="AAF75" s="14"/>
      <c r="AAG75" s="14"/>
      <c r="AAH75" s="14"/>
      <c r="AAI75" s="14"/>
      <c r="AAJ75" s="14"/>
      <c r="AAK75" s="14"/>
      <c r="AAL75" s="14"/>
      <c r="AAM75" s="14"/>
      <c r="AAN75" s="14"/>
      <c r="AAO75" s="14"/>
      <c r="AAP75" s="14"/>
      <c r="AAQ75" s="14"/>
      <c r="AAR75" s="14"/>
      <c r="AAS75" s="14"/>
      <c r="AAT75" s="14"/>
      <c r="AAU75" s="14"/>
      <c r="AAV75" s="14"/>
      <c r="AAW75" s="14"/>
      <c r="AAX75" s="14"/>
      <c r="AAY75" s="14"/>
      <c r="AAZ75" s="14"/>
      <c r="ABA75" s="14"/>
      <c r="ABB75" s="14"/>
      <c r="ABC75" s="14"/>
      <c r="ABD75" s="14"/>
      <c r="ABE75" s="14"/>
      <c r="ABF75" s="14"/>
      <c r="ABG75" s="14"/>
      <c r="ABH75" s="14"/>
      <c r="ABI75" s="14"/>
      <c r="ABJ75" s="14"/>
      <c r="ABK75" s="14"/>
      <c r="ABL75" s="14"/>
      <c r="ABM75" s="14"/>
      <c r="ABN75" s="14"/>
      <c r="ABO75" s="14"/>
      <c r="ABP75" s="14"/>
      <c r="ABQ75" s="14"/>
      <c r="ABR75" s="14"/>
      <c r="ABS75" s="14"/>
      <c r="ABT75" s="14"/>
      <c r="ABU75" s="14"/>
      <c r="ABV75" s="14"/>
      <c r="ABW75" s="14"/>
      <c r="ABX75" s="14"/>
      <c r="ABY75" s="14"/>
      <c r="ABZ75" s="14"/>
      <c r="ACA75" s="14"/>
      <c r="ACB75" s="14"/>
      <c r="ACC75" s="14"/>
      <c r="ACD75" s="14"/>
      <c r="ACE75" s="14"/>
      <c r="ACF75" s="14"/>
      <c r="ACG75" s="14"/>
      <c r="ACH75" s="14"/>
      <c r="ACI75" s="14"/>
      <c r="ACJ75" s="14"/>
      <c r="ACK75" s="14"/>
      <c r="ACL75" s="14"/>
      <c r="ACM75" s="14"/>
      <c r="ACN75" s="14"/>
      <c r="ACO75" s="14"/>
      <c r="ACP75" s="14"/>
      <c r="ACQ75" s="14"/>
      <c r="ACR75" s="14"/>
      <c r="ACS75" s="14"/>
      <c r="ACT75" s="14"/>
      <c r="ACU75" s="14"/>
      <c r="ACV75" s="14"/>
      <c r="ACW75" s="14"/>
      <c r="ACX75" s="14"/>
      <c r="ACY75" s="14"/>
      <c r="ACZ75" s="14"/>
      <c r="ADA75" s="14"/>
      <c r="ADB75" s="14"/>
      <c r="ADC75" s="14"/>
      <c r="ADD75" s="14"/>
      <c r="ADE75" s="14"/>
      <c r="ADF75" s="14"/>
      <c r="ADG75" s="14"/>
      <c r="ADH75" s="14"/>
      <c r="ADI75" s="14"/>
      <c r="ADJ75" s="14"/>
      <c r="ADK75" s="14"/>
      <c r="ADL75" s="14"/>
      <c r="ADM75" s="14"/>
      <c r="ADN75" s="14"/>
      <c r="ADO75" s="14"/>
      <c r="ADP75" s="14"/>
      <c r="ADQ75" s="14"/>
      <c r="ADR75" s="14"/>
      <c r="ADS75" s="14"/>
      <c r="ADT75" s="14"/>
      <c r="ADU75" s="14"/>
      <c r="ADV75" s="14"/>
      <c r="ADW75" s="14"/>
      <c r="ADX75" s="14"/>
      <c r="ADY75" s="14"/>
      <c r="ADZ75" s="14"/>
      <c r="AEA75" s="14"/>
      <c r="AEB75" s="14"/>
      <c r="AEC75" s="14"/>
      <c r="AED75" s="14"/>
      <c r="AEE75" s="14"/>
      <c r="AEF75" s="14"/>
      <c r="AEG75" s="14"/>
      <c r="AEH75" s="14"/>
      <c r="AEI75" s="14"/>
      <c r="AEJ75" s="14"/>
      <c r="AEK75" s="14"/>
      <c r="AEL75" s="14"/>
      <c r="AEM75" s="14"/>
      <c r="AEN75" s="14"/>
      <c r="AEO75" s="14"/>
      <c r="AEP75" s="14"/>
      <c r="AEQ75" s="14"/>
      <c r="AER75" s="14"/>
      <c r="AES75" s="14"/>
      <c r="AET75" s="14"/>
      <c r="AEU75" s="14"/>
      <c r="AEV75" s="14"/>
      <c r="AEW75" s="14"/>
      <c r="AEX75" s="14"/>
      <c r="AEY75" s="14"/>
      <c r="AEZ75" s="14"/>
      <c r="AFA75" s="14"/>
      <c r="AFB75" s="14"/>
      <c r="AFC75" s="14"/>
      <c r="AFD75" s="14"/>
      <c r="AFE75" s="14"/>
      <c r="AFF75" s="14"/>
      <c r="AFG75" s="14"/>
      <c r="AFH75" s="14"/>
      <c r="AFI75" s="14"/>
      <c r="AFJ75" s="14"/>
      <c r="AFK75" s="14"/>
      <c r="AFL75" s="14"/>
      <c r="AFM75" s="14"/>
      <c r="AFN75" s="14"/>
      <c r="AFO75" s="14"/>
      <c r="AFP75" s="14"/>
      <c r="AFQ75" s="14"/>
      <c r="AFR75" s="14"/>
      <c r="AFS75" s="14"/>
      <c r="AFT75" s="14"/>
      <c r="AFU75" s="14"/>
      <c r="AFV75" s="14"/>
      <c r="AFW75" s="14"/>
      <c r="AFX75" s="14"/>
      <c r="AFY75" s="14"/>
      <c r="AFZ75" s="14"/>
      <c r="AGA75" s="14"/>
      <c r="AGB75" s="14"/>
      <c r="AGC75" s="14"/>
      <c r="AGD75" s="14"/>
      <c r="AGE75" s="14"/>
      <c r="AGF75" s="14"/>
      <c r="AGG75" s="14"/>
      <c r="AGH75" s="14"/>
      <c r="AGI75" s="14"/>
      <c r="AGJ75" s="14"/>
      <c r="AGK75" s="14"/>
      <c r="AGL75" s="14"/>
      <c r="AGM75" s="14"/>
      <c r="AGN75" s="14"/>
      <c r="AGO75" s="14"/>
      <c r="AGP75" s="14"/>
      <c r="AGQ75" s="14"/>
      <c r="AGR75" s="14"/>
      <c r="AGS75" s="14"/>
      <c r="AGT75" s="14"/>
      <c r="AGU75" s="14"/>
      <c r="AGV75" s="14"/>
      <c r="AGW75" s="14"/>
      <c r="AGX75" s="14"/>
      <c r="AGY75" s="14"/>
      <c r="AGZ75" s="14"/>
      <c r="AHA75" s="14"/>
      <c r="AHB75" s="14"/>
      <c r="AHC75" s="14"/>
      <c r="AHD75" s="14"/>
      <c r="AHE75" s="14"/>
      <c r="AHF75" s="14"/>
      <c r="AHG75" s="14"/>
      <c r="AHH75" s="14"/>
      <c r="AHI75" s="14"/>
      <c r="AHJ75" s="14"/>
      <c r="AHK75" s="14"/>
      <c r="AHL75" s="14"/>
      <c r="AHM75" s="14"/>
      <c r="AHN75" s="14"/>
      <c r="AHO75" s="14"/>
      <c r="AHP75" s="14"/>
      <c r="AHQ75" s="14"/>
      <c r="AHR75" s="14"/>
      <c r="AHS75" s="14"/>
      <c r="AHT75" s="14"/>
      <c r="AHU75" s="14"/>
      <c r="AHV75" s="14"/>
      <c r="AHW75" s="14"/>
      <c r="AHX75" s="14"/>
      <c r="AHY75" s="14"/>
      <c r="AHZ75" s="14"/>
      <c r="AIA75" s="14"/>
      <c r="AIB75" s="14"/>
      <c r="AIC75" s="14"/>
      <c r="AID75" s="14"/>
      <c r="AIE75" s="14"/>
      <c r="AIF75" s="14"/>
      <c r="AIG75" s="14"/>
      <c r="AIH75" s="14"/>
      <c r="AII75" s="14"/>
      <c r="AIJ75" s="14"/>
      <c r="AIK75" s="14"/>
      <c r="AIL75" s="14"/>
      <c r="AIM75" s="14"/>
      <c r="AIN75" s="14"/>
      <c r="AIO75" s="14"/>
      <c r="AIP75" s="14"/>
      <c r="AIQ75" s="14"/>
      <c r="AIR75" s="14"/>
      <c r="AIS75" s="14"/>
      <c r="AIT75" s="14"/>
      <c r="AIU75" s="14"/>
      <c r="AIV75" s="14"/>
      <c r="AIW75" s="14"/>
      <c r="AIX75" s="14"/>
      <c r="AIY75" s="14"/>
      <c r="AIZ75" s="14"/>
      <c r="AJA75" s="14"/>
      <c r="AJB75" s="14"/>
      <c r="AJC75" s="14"/>
      <c r="AJD75" s="14"/>
      <c r="AJE75" s="14"/>
      <c r="AJF75" s="14"/>
      <c r="AJG75" s="14"/>
      <c r="AJH75" s="14"/>
      <c r="AJI75" s="14"/>
      <c r="AJJ75" s="14"/>
      <c r="AJK75" s="14"/>
      <c r="AJL75" s="14"/>
      <c r="AJM75" s="14"/>
      <c r="AJN75" s="14"/>
      <c r="AJO75" s="14"/>
      <c r="AJP75" s="14"/>
      <c r="AJQ75" s="14"/>
      <c r="AJR75" s="14"/>
      <c r="AJS75" s="14"/>
      <c r="AJT75" s="14"/>
      <c r="AJU75" s="14"/>
      <c r="AJV75" s="14"/>
      <c r="AJW75" s="14"/>
      <c r="AJX75" s="14"/>
      <c r="AJY75" s="14"/>
      <c r="AJZ75" s="14"/>
      <c r="AKA75" s="14"/>
      <c r="AKB75" s="14"/>
      <c r="AKC75" s="14"/>
      <c r="AKD75" s="14"/>
      <c r="AKE75" s="14"/>
      <c r="AKF75" s="14"/>
      <c r="AKG75" s="14"/>
      <c r="AKH75" s="14"/>
      <c r="AKI75" s="14"/>
      <c r="AKJ75" s="14"/>
      <c r="AKK75" s="14"/>
      <c r="AKL75" s="14"/>
      <c r="AKM75" s="14"/>
      <c r="AKN75" s="14"/>
      <c r="AKO75" s="14"/>
      <c r="AKP75" s="14"/>
      <c r="AKQ75" s="14"/>
      <c r="AKR75" s="14"/>
      <c r="AKS75" s="14"/>
      <c r="AKT75" s="14"/>
      <c r="AKU75" s="14"/>
      <c r="AKV75" s="14"/>
      <c r="AKW75" s="14"/>
      <c r="AKX75" s="14"/>
      <c r="AKY75" s="14"/>
      <c r="AKZ75" s="14"/>
      <c r="ALA75" s="14"/>
      <c r="ALB75" s="14"/>
      <c r="ALC75" s="14"/>
      <c r="ALD75" s="14"/>
      <c r="ALE75" s="14"/>
      <c r="ALF75" s="14"/>
      <c r="ALG75" s="14"/>
      <c r="ALH75" s="14"/>
      <c r="ALI75" s="14"/>
      <c r="ALJ75" s="14"/>
      <c r="ALK75" s="14"/>
      <c r="ALL75" s="14"/>
      <c r="ALM75" s="14"/>
      <c r="ALN75" s="14"/>
      <c r="ALO75" s="14"/>
      <c r="ALP75" s="14"/>
      <c r="ALQ75" s="14"/>
      <c r="ALR75" s="14"/>
      <c r="ALS75" s="14"/>
      <c r="ALT75" s="14"/>
      <c r="ALU75" s="14"/>
      <c r="ALV75" s="14"/>
      <c r="ALW75" s="14"/>
      <c r="ALX75" s="14"/>
      <c r="ALY75" s="14"/>
      <c r="ALZ75" s="14"/>
      <c r="AMA75" s="14"/>
      <c r="AMB75" s="14"/>
      <c r="AMC75" s="14"/>
      <c r="AMD75" s="14"/>
      <c r="AME75" s="14"/>
      <c r="AMF75" s="14"/>
      <c r="AMG75" s="14"/>
      <c r="AMH75" s="14"/>
      <c r="AMI75" s="14"/>
      <c r="AMJ75" s="14"/>
      <c r="AMK75" s="14"/>
      <c r="AML75" s="14"/>
      <c r="AMM75" s="14"/>
      <c r="AMN75" s="14"/>
      <c r="AMO75" s="14"/>
    </row>
    <row r="76" spans="1:1029" s="139" customFormat="1" ht="32.25" customHeight="1" x14ac:dyDescent="0.25">
      <c r="A76" s="1738" t="s">
        <v>93</v>
      </c>
      <c r="B76" s="702" t="s">
        <v>1825</v>
      </c>
      <c r="C76" s="702" t="s">
        <v>1826</v>
      </c>
      <c r="D76" s="141" t="s">
        <v>1827</v>
      </c>
      <c r="E76" s="140">
        <v>46702</v>
      </c>
      <c r="F76" s="702" t="s">
        <v>722</v>
      </c>
      <c r="IW76" s="14"/>
      <c r="IX76" s="14"/>
      <c r="IY76" s="14"/>
      <c r="IZ76" s="14"/>
      <c r="JA76" s="14"/>
      <c r="JB76" s="14"/>
      <c r="JC76" s="14"/>
      <c r="JD76" s="14"/>
      <c r="JE76" s="14"/>
      <c r="JF76" s="14"/>
      <c r="JG76" s="14"/>
      <c r="JH76" s="14"/>
      <c r="JI76" s="14"/>
      <c r="JJ76" s="14"/>
      <c r="JK76" s="14"/>
      <c r="JL76" s="14"/>
      <c r="JM76" s="14"/>
      <c r="JN76" s="14"/>
      <c r="JO76" s="14"/>
      <c r="JP76" s="14"/>
      <c r="JQ76" s="14"/>
      <c r="JR76" s="14"/>
      <c r="JS76" s="14"/>
      <c r="JT76" s="14"/>
      <c r="JU76" s="14"/>
      <c r="JV76" s="14"/>
      <c r="JW76" s="14"/>
      <c r="JX76" s="14"/>
      <c r="JY76" s="14"/>
      <c r="JZ76" s="14"/>
      <c r="KA76" s="14"/>
      <c r="KB76" s="14"/>
      <c r="KC76" s="14"/>
      <c r="KD76" s="14"/>
      <c r="KE76" s="14"/>
      <c r="KF76" s="14"/>
      <c r="KG76" s="14"/>
      <c r="KH76" s="14"/>
      <c r="KI76" s="14"/>
      <c r="KJ76" s="14"/>
      <c r="KK76" s="14"/>
      <c r="KL76" s="14"/>
      <c r="KM76" s="14"/>
      <c r="KN76" s="14"/>
      <c r="KO76" s="14"/>
      <c r="KP76" s="14"/>
      <c r="KQ76" s="14"/>
      <c r="KR76" s="14"/>
      <c r="KS76" s="14"/>
      <c r="KT76" s="14"/>
      <c r="KU76" s="14"/>
      <c r="KV76" s="14"/>
      <c r="KW76" s="14"/>
      <c r="KX76" s="14"/>
      <c r="KY76" s="14"/>
      <c r="KZ76" s="14"/>
      <c r="LA76" s="14"/>
      <c r="LB76" s="14"/>
      <c r="LC76" s="14"/>
      <c r="LD76" s="14"/>
      <c r="LE76" s="14"/>
      <c r="LF76" s="14"/>
      <c r="LG76" s="14"/>
      <c r="LH76" s="14"/>
      <c r="LI76" s="14"/>
      <c r="LJ76" s="14"/>
      <c r="LK76" s="14"/>
      <c r="LL76" s="14"/>
      <c r="LM76" s="14"/>
      <c r="LN76" s="14"/>
      <c r="LO76" s="14"/>
      <c r="LP76" s="14"/>
      <c r="LQ76" s="14"/>
      <c r="LR76" s="14"/>
      <c r="LS76" s="14"/>
      <c r="LT76" s="14"/>
      <c r="LU76" s="14"/>
      <c r="LV76" s="14"/>
      <c r="LW76" s="14"/>
      <c r="LX76" s="14"/>
      <c r="LY76" s="14"/>
      <c r="LZ76" s="14"/>
      <c r="MA76" s="14"/>
      <c r="MB76" s="14"/>
      <c r="MC76" s="14"/>
      <c r="MD76" s="14"/>
      <c r="ME76" s="14"/>
      <c r="MF76" s="14"/>
      <c r="MG76" s="14"/>
      <c r="MH76" s="14"/>
      <c r="MI76" s="14"/>
      <c r="MJ76" s="14"/>
      <c r="MK76" s="14"/>
      <c r="ML76" s="14"/>
      <c r="MM76" s="14"/>
      <c r="MN76" s="14"/>
      <c r="MO76" s="14"/>
      <c r="MP76" s="14"/>
      <c r="MQ76" s="14"/>
      <c r="MR76" s="14"/>
      <c r="MS76" s="14"/>
      <c r="MT76" s="14"/>
      <c r="MU76" s="14"/>
      <c r="MV76" s="14"/>
      <c r="MW76" s="14"/>
      <c r="MX76" s="14"/>
      <c r="MY76" s="14"/>
      <c r="MZ76" s="14"/>
      <c r="NA76" s="14"/>
      <c r="NB76" s="14"/>
      <c r="NC76" s="14"/>
      <c r="ND76" s="14"/>
      <c r="NE76" s="14"/>
      <c r="NF76" s="14"/>
      <c r="NG76" s="14"/>
      <c r="NH76" s="14"/>
      <c r="NI76" s="14"/>
      <c r="NJ76" s="14"/>
      <c r="NK76" s="14"/>
      <c r="NL76" s="14"/>
      <c r="NM76" s="14"/>
      <c r="NN76" s="14"/>
      <c r="NO76" s="14"/>
      <c r="NP76" s="14"/>
      <c r="NQ76" s="14"/>
      <c r="NR76" s="14"/>
      <c r="NS76" s="14"/>
      <c r="NT76" s="14"/>
      <c r="NU76" s="14"/>
      <c r="NV76" s="14"/>
      <c r="NW76" s="14"/>
      <c r="NX76" s="14"/>
      <c r="NY76" s="14"/>
      <c r="NZ76" s="14"/>
      <c r="OA76" s="14"/>
      <c r="OB76" s="14"/>
      <c r="OC76" s="14"/>
      <c r="OD76" s="14"/>
      <c r="OE76" s="14"/>
      <c r="OF76" s="14"/>
      <c r="OG76" s="14"/>
      <c r="OH76" s="14"/>
      <c r="OI76" s="14"/>
      <c r="OJ76" s="14"/>
      <c r="OK76" s="14"/>
      <c r="OL76" s="14"/>
      <c r="OM76" s="14"/>
      <c r="ON76" s="14"/>
      <c r="OO76" s="14"/>
      <c r="OP76" s="14"/>
      <c r="OQ76" s="14"/>
      <c r="OR76" s="14"/>
      <c r="OS76" s="14"/>
      <c r="OT76" s="14"/>
      <c r="OU76" s="14"/>
      <c r="OV76" s="14"/>
      <c r="OW76" s="14"/>
      <c r="OX76" s="14"/>
      <c r="OY76" s="14"/>
      <c r="OZ76" s="14"/>
      <c r="PA76" s="14"/>
      <c r="PB76" s="14"/>
      <c r="PC76" s="14"/>
      <c r="PD76" s="14"/>
      <c r="PE76" s="14"/>
      <c r="PF76" s="14"/>
      <c r="PG76" s="14"/>
      <c r="PH76" s="14"/>
      <c r="PI76" s="14"/>
      <c r="PJ76" s="14"/>
      <c r="PK76" s="14"/>
      <c r="PL76" s="14"/>
      <c r="PM76" s="14"/>
      <c r="PN76" s="14"/>
      <c r="PO76" s="14"/>
      <c r="PP76" s="14"/>
      <c r="PQ76" s="14"/>
      <c r="PR76" s="14"/>
      <c r="PS76" s="14"/>
      <c r="PT76" s="14"/>
      <c r="PU76" s="14"/>
      <c r="PV76" s="14"/>
      <c r="PW76" s="14"/>
      <c r="PX76" s="14"/>
      <c r="PY76" s="14"/>
      <c r="PZ76" s="14"/>
      <c r="QA76" s="14"/>
      <c r="QB76" s="14"/>
      <c r="QC76" s="14"/>
      <c r="QD76" s="14"/>
      <c r="QE76" s="14"/>
      <c r="QF76" s="14"/>
      <c r="QG76" s="14"/>
      <c r="QH76" s="14"/>
      <c r="QI76" s="14"/>
      <c r="QJ76" s="14"/>
      <c r="QK76" s="14"/>
      <c r="QL76" s="14"/>
      <c r="QM76" s="14"/>
      <c r="QN76" s="14"/>
      <c r="QO76" s="14"/>
      <c r="QP76" s="14"/>
      <c r="QQ76" s="14"/>
      <c r="QR76" s="14"/>
      <c r="QS76" s="14"/>
      <c r="QT76" s="14"/>
      <c r="QU76" s="14"/>
      <c r="QV76" s="14"/>
      <c r="QW76" s="14"/>
      <c r="QX76" s="14"/>
      <c r="QY76" s="14"/>
      <c r="QZ76" s="14"/>
      <c r="RA76" s="14"/>
      <c r="RB76" s="14"/>
      <c r="RC76" s="14"/>
      <c r="RD76" s="14"/>
      <c r="RE76" s="14"/>
      <c r="RF76" s="14"/>
      <c r="RG76" s="14"/>
      <c r="RH76" s="14"/>
      <c r="RI76" s="14"/>
      <c r="RJ76" s="14"/>
      <c r="RK76" s="14"/>
      <c r="RL76" s="14"/>
      <c r="RM76" s="14"/>
      <c r="RN76" s="14"/>
      <c r="RO76" s="14"/>
      <c r="RP76" s="14"/>
      <c r="RQ76" s="14"/>
      <c r="RR76" s="14"/>
      <c r="RS76" s="14"/>
      <c r="RT76" s="14"/>
      <c r="RU76" s="14"/>
      <c r="RV76" s="14"/>
      <c r="RW76" s="14"/>
      <c r="RX76" s="14"/>
      <c r="RY76" s="14"/>
      <c r="RZ76" s="14"/>
      <c r="SA76" s="14"/>
      <c r="SB76" s="14"/>
      <c r="SC76" s="14"/>
      <c r="SD76" s="14"/>
      <c r="SE76" s="14"/>
      <c r="SF76" s="14"/>
      <c r="SG76" s="14"/>
      <c r="SH76" s="14"/>
      <c r="SI76" s="14"/>
      <c r="SJ76" s="14"/>
      <c r="SK76" s="14"/>
      <c r="SL76" s="14"/>
      <c r="SM76" s="14"/>
      <c r="SN76" s="14"/>
      <c r="SO76" s="14"/>
      <c r="SP76" s="14"/>
      <c r="SQ76" s="14"/>
      <c r="SR76" s="14"/>
      <c r="SS76" s="14"/>
      <c r="ST76" s="14"/>
      <c r="SU76" s="14"/>
      <c r="SV76" s="14"/>
      <c r="SW76" s="14"/>
      <c r="SX76" s="14"/>
      <c r="SY76" s="14"/>
      <c r="SZ76" s="14"/>
      <c r="TA76" s="14"/>
      <c r="TB76" s="14"/>
      <c r="TC76" s="14"/>
      <c r="TD76" s="14"/>
      <c r="TE76" s="14"/>
      <c r="TF76" s="14"/>
      <c r="TG76" s="14"/>
      <c r="TH76" s="14"/>
      <c r="TI76" s="14"/>
      <c r="TJ76" s="14"/>
      <c r="TK76" s="14"/>
      <c r="TL76" s="14"/>
      <c r="TM76" s="14"/>
      <c r="TN76" s="14"/>
      <c r="TO76" s="14"/>
      <c r="TP76" s="14"/>
      <c r="TQ76" s="14"/>
      <c r="TR76" s="14"/>
      <c r="TS76" s="14"/>
      <c r="TT76" s="14"/>
      <c r="TU76" s="14"/>
      <c r="TV76" s="14"/>
      <c r="TW76" s="14"/>
      <c r="TX76" s="14"/>
      <c r="TY76" s="14"/>
      <c r="TZ76" s="14"/>
      <c r="UA76" s="14"/>
      <c r="UB76" s="14"/>
      <c r="UC76" s="14"/>
      <c r="UD76" s="14"/>
      <c r="UE76" s="14"/>
      <c r="UF76" s="14"/>
      <c r="UG76" s="14"/>
      <c r="UH76" s="14"/>
      <c r="UI76" s="14"/>
      <c r="UJ76" s="14"/>
      <c r="UK76" s="14"/>
      <c r="UL76" s="14"/>
      <c r="UM76" s="14"/>
      <c r="UN76" s="14"/>
      <c r="UO76" s="14"/>
      <c r="UP76" s="14"/>
      <c r="UQ76" s="14"/>
      <c r="UR76" s="14"/>
      <c r="US76" s="14"/>
      <c r="UT76" s="14"/>
      <c r="UU76" s="14"/>
      <c r="UV76" s="14"/>
      <c r="UW76" s="14"/>
      <c r="UX76" s="14"/>
      <c r="UY76" s="14"/>
      <c r="UZ76" s="14"/>
      <c r="VA76" s="14"/>
      <c r="VB76" s="14"/>
      <c r="VC76" s="14"/>
      <c r="VD76" s="14"/>
      <c r="VE76" s="14"/>
      <c r="VF76" s="14"/>
      <c r="VG76" s="14"/>
      <c r="VH76" s="14"/>
      <c r="VI76" s="14"/>
      <c r="VJ76" s="14"/>
      <c r="VK76" s="14"/>
      <c r="VL76" s="14"/>
      <c r="VM76" s="14"/>
      <c r="VN76" s="14"/>
      <c r="VO76" s="14"/>
      <c r="VP76" s="14"/>
      <c r="VQ76" s="14"/>
      <c r="VR76" s="14"/>
      <c r="VS76" s="14"/>
      <c r="VT76" s="14"/>
      <c r="VU76" s="14"/>
      <c r="VV76" s="14"/>
      <c r="VW76" s="14"/>
      <c r="VX76" s="14"/>
      <c r="VY76" s="14"/>
      <c r="VZ76" s="14"/>
      <c r="WA76" s="14"/>
      <c r="WB76" s="14"/>
      <c r="WC76" s="14"/>
      <c r="WD76" s="14"/>
      <c r="WE76" s="14"/>
      <c r="WF76" s="14"/>
      <c r="WG76" s="14"/>
      <c r="WH76" s="14"/>
      <c r="WI76" s="14"/>
      <c r="WJ76" s="14"/>
      <c r="WK76" s="14"/>
      <c r="WL76" s="14"/>
      <c r="WM76" s="14"/>
      <c r="WN76" s="14"/>
      <c r="WO76" s="14"/>
      <c r="WP76" s="14"/>
      <c r="WQ76" s="14"/>
      <c r="WR76" s="14"/>
      <c r="WS76" s="14"/>
      <c r="WT76" s="14"/>
      <c r="WU76" s="14"/>
      <c r="WV76" s="14"/>
      <c r="WW76" s="14"/>
      <c r="WX76" s="14"/>
      <c r="WY76" s="14"/>
      <c r="WZ76" s="14"/>
      <c r="XA76" s="14"/>
      <c r="XB76" s="14"/>
      <c r="XC76" s="14"/>
      <c r="XD76" s="14"/>
      <c r="XE76" s="14"/>
      <c r="XF76" s="14"/>
      <c r="XG76" s="14"/>
      <c r="XH76" s="14"/>
      <c r="XI76" s="14"/>
      <c r="XJ76" s="14"/>
      <c r="XK76" s="14"/>
      <c r="XL76" s="14"/>
      <c r="XM76" s="14"/>
      <c r="XN76" s="14"/>
      <c r="XO76" s="14"/>
      <c r="XP76" s="14"/>
      <c r="XQ76" s="14"/>
      <c r="XR76" s="14"/>
      <c r="XS76" s="14"/>
      <c r="XT76" s="14"/>
      <c r="XU76" s="14"/>
      <c r="XV76" s="14"/>
      <c r="XW76" s="14"/>
      <c r="XX76" s="14"/>
      <c r="XY76" s="14"/>
      <c r="XZ76" s="14"/>
      <c r="YA76" s="14"/>
      <c r="YB76" s="14"/>
      <c r="YC76" s="14"/>
      <c r="YD76" s="14"/>
      <c r="YE76" s="14"/>
      <c r="YF76" s="14"/>
      <c r="YG76" s="14"/>
      <c r="YH76" s="14"/>
      <c r="YI76" s="14"/>
      <c r="YJ76" s="14"/>
      <c r="YK76" s="14"/>
      <c r="YL76" s="14"/>
      <c r="YM76" s="14"/>
      <c r="YN76" s="14"/>
      <c r="YO76" s="14"/>
      <c r="YP76" s="14"/>
      <c r="YQ76" s="14"/>
      <c r="YR76" s="14"/>
      <c r="YS76" s="14"/>
      <c r="YT76" s="14"/>
      <c r="YU76" s="14"/>
      <c r="YV76" s="14"/>
      <c r="YW76" s="14"/>
      <c r="YX76" s="14"/>
      <c r="YY76" s="14"/>
      <c r="YZ76" s="14"/>
      <c r="ZA76" s="14"/>
      <c r="ZB76" s="14"/>
      <c r="ZC76" s="14"/>
      <c r="ZD76" s="14"/>
      <c r="ZE76" s="14"/>
      <c r="ZF76" s="14"/>
      <c r="ZG76" s="14"/>
      <c r="ZH76" s="14"/>
      <c r="ZI76" s="14"/>
      <c r="ZJ76" s="14"/>
      <c r="ZK76" s="14"/>
      <c r="ZL76" s="14"/>
      <c r="ZM76" s="14"/>
      <c r="ZN76" s="14"/>
      <c r="ZO76" s="14"/>
      <c r="ZP76" s="14"/>
      <c r="ZQ76" s="14"/>
      <c r="ZR76" s="14"/>
      <c r="ZS76" s="14"/>
      <c r="ZT76" s="14"/>
      <c r="ZU76" s="14"/>
      <c r="ZV76" s="14"/>
      <c r="ZW76" s="14"/>
      <c r="ZX76" s="14"/>
      <c r="ZY76" s="14"/>
      <c r="ZZ76" s="14"/>
      <c r="AAA76" s="14"/>
      <c r="AAB76" s="14"/>
      <c r="AAC76" s="14"/>
      <c r="AAD76" s="14"/>
      <c r="AAE76" s="14"/>
      <c r="AAF76" s="14"/>
      <c r="AAG76" s="14"/>
      <c r="AAH76" s="14"/>
      <c r="AAI76" s="14"/>
      <c r="AAJ76" s="14"/>
      <c r="AAK76" s="14"/>
      <c r="AAL76" s="14"/>
      <c r="AAM76" s="14"/>
      <c r="AAN76" s="14"/>
      <c r="AAO76" s="14"/>
      <c r="AAP76" s="14"/>
      <c r="AAQ76" s="14"/>
      <c r="AAR76" s="14"/>
      <c r="AAS76" s="14"/>
      <c r="AAT76" s="14"/>
      <c r="AAU76" s="14"/>
      <c r="AAV76" s="14"/>
      <c r="AAW76" s="14"/>
      <c r="AAX76" s="14"/>
      <c r="AAY76" s="14"/>
      <c r="AAZ76" s="14"/>
      <c r="ABA76" s="14"/>
      <c r="ABB76" s="14"/>
      <c r="ABC76" s="14"/>
      <c r="ABD76" s="14"/>
      <c r="ABE76" s="14"/>
      <c r="ABF76" s="14"/>
      <c r="ABG76" s="14"/>
      <c r="ABH76" s="14"/>
      <c r="ABI76" s="14"/>
      <c r="ABJ76" s="14"/>
      <c r="ABK76" s="14"/>
      <c r="ABL76" s="14"/>
      <c r="ABM76" s="14"/>
      <c r="ABN76" s="14"/>
      <c r="ABO76" s="14"/>
      <c r="ABP76" s="14"/>
      <c r="ABQ76" s="14"/>
      <c r="ABR76" s="14"/>
      <c r="ABS76" s="14"/>
      <c r="ABT76" s="14"/>
      <c r="ABU76" s="14"/>
      <c r="ABV76" s="14"/>
      <c r="ABW76" s="14"/>
      <c r="ABX76" s="14"/>
      <c r="ABY76" s="14"/>
      <c r="ABZ76" s="14"/>
      <c r="ACA76" s="14"/>
      <c r="ACB76" s="14"/>
      <c r="ACC76" s="14"/>
      <c r="ACD76" s="14"/>
      <c r="ACE76" s="14"/>
      <c r="ACF76" s="14"/>
      <c r="ACG76" s="14"/>
      <c r="ACH76" s="14"/>
      <c r="ACI76" s="14"/>
      <c r="ACJ76" s="14"/>
      <c r="ACK76" s="14"/>
      <c r="ACL76" s="14"/>
      <c r="ACM76" s="14"/>
      <c r="ACN76" s="14"/>
      <c r="ACO76" s="14"/>
      <c r="ACP76" s="14"/>
      <c r="ACQ76" s="14"/>
      <c r="ACR76" s="14"/>
      <c r="ACS76" s="14"/>
      <c r="ACT76" s="14"/>
      <c r="ACU76" s="14"/>
      <c r="ACV76" s="14"/>
      <c r="ACW76" s="14"/>
      <c r="ACX76" s="14"/>
      <c r="ACY76" s="14"/>
      <c r="ACZ76" s="14"/>
      <c r="ADA76" s="14"/>
      <c r="ADB76" s="14"/>
      <c r="ADC76" s="14"/>
      <c r="ADD76" s="14"/>
      <c r="ADE76" s="14"/>
      <c r="ADF76" s="14"/>
      <c r="ADG76" s="14"/>
      <c r="ADH76" s="14"/>
      <c r="ADI76" s="14"/>
      <c r="ADJ76" s="14"/>
      <c r="ADK76" s="14"/>
      <c r="ADL76" s="14"/>
      <c r="ADM76" s="14"/>
      <c r="ADN76" s="14"/>
      <c r="ADO76" s="14"/>
      <c r="ADP76" s="14"/>
      <c r="ADQ76" s="14"/>
      <c r="ADR76" s="14"/>
      <c r="ADS76" s="14"/>
      <c r="ADT76" s="14"/>
      <c r="ADU76" s="14"/>
      <c r="ADV76" s="14"/>
      <c r="ADW76" s="14"/>
      <c r="ADX76" s="14"/>
      <c r="ADY76" s="14"/>
      <c r="ADZ76" s="14"/>
      <c r="AEA76" s="14"/>
      <c r="AEB76" s="14"/>
      <c r="AEC76" s="14"/>
      <c r="AED76" s="14"/>
      <c r="AEE76" s="14"/>
      <c r="AEF76" s="14"/>
      <c r="AEG76" s="14"/>
      <c r="AEH76" s="14"/>
      <c r="AEI76" s="14"/>
      <c r="AEJ76" s="14"/>
      <c r="AEK76" s="14"/>
      <c r="AEL76" s="14"/>
      <c r="AEM76" s="14"/>
      <c r="AEN76" s="14"/>
      <c r="AEO76" s="14"/>
      <c r="AEP76" s="14"/>
      <c r="AEQ76" s="14"/>
      <c r="AER76" s="14"/>
      <c r="AES76" s="14"/>
      <c r="AET76" s="14"/>
      <c r="AEU76" s="14"/>
      <c r="AEV76" s="14"/>
      <c r="AEW76" s="14"/>
      <c r="AEX76" s="14"/>
      <c r="AEY76" s="14"/>
      <c r="AEZ76" s="14"/>
      <c r="AFA76" s="14"/>
      <c r="AFB76" s="14"/>
      <c r="AFC76" s="14"/>
      <c r="AFD76" s="14"/>
      <c r="AFE76" s="14"/>
      <c r="AFF76" s="14"/>
      <c r="AFG76" s="14"/>
      <c r="AFH76" s="14"/>
      <c r="AFI76" s="14"/>
      <c r="AFJ76" s="14"/>
      <c r="AFK76" s="14"/>
      <c r="AFL76" s="14"/>
      <c r="AFM76" s="14"/>
      <c r="AFN76" s="14"/>
      <c r="AFO76" s="14"/>
      <c r="AFP76" s="14"/>
      <c r="AFQ76" s="14"/>
      <c r="AFR76" s="14"/>
      <c r="AFS76" s="14"/>
      <c r="AFT76" s="14"/>
      <c r="AFU76" s="14"/>
      <c r="AFV76" s="14"/>
      <c r="AFW76" s="14"/>
      <c r="AFX76" s="14"/>
      <c r="AFY76" s="14"/>
      <c r="AFZ76" s="14"/>
      <c r="AGA76" s="14"/>
      <c r="AGB76" s="14"/>
      <c r="AGC76" s="14"/>
      <c r="AGD76" s="14"/>
      <c r="AGE76" s="14"/>
      <c r="AGF76" s="14"/>
      <c r="AGG76" s="14"/>
      <c r="AGH76" s="14"/>
      <c r="AGI76" s="14"/>
      <c r="AGJ76" s="14"/>
      <c r="AGK76" s="14"/>
      <c r="AGL76" s="14"/>
      <c r="AGM76" s="14"/>
      <c r="AGN76" s="14"/>
      <c r="AGO76" s="14"/>
      <c r="AGP76" s="14"/>
      <c r="AGQ76" s="14"/>
      <c r="AGR76" s="14"/>
      <c r="AGS76" s="14"/>
      <c r="AGT76" s="14"/>
      <c r="AGU76" s="14"/>
      <c r="AGV76" s="14"/>
      <c r="AGW76" s="14"/>
      <c r="AGX76" s="14"/>
      <c r="AGY76" s="14"/>
      <c r="AGZ76" s="14"/>
      <c r="AHA76" s="14"/>
      <c r="AHB76" s="14"/>
      <c r="AHC76" s="14"/>
      <c r="AHD76" s="14"/>
      <c r="AHE76" s="14"/>
      <c r="AHF76" s="14"/>
      <c r="AHG76" s="14"/>
      <c r="AHH76" s="14"/>
      <c r="AHI76" s="14"/>
      <c r="AHJ76" s="14"/>
      <c r="AHK76" s="14"/>
      <c r="AHL76" s="14"/>
      <c r="AHM76" s="14"/>
      <c r="AHN76" s="14"/>
      <c r="AHO76" s="14"/>
      <c r="AHP76" s="14"/>
      <c r="AHQ76" s="14"/>
      <c r="AHR76" s="14"/>
      <c r="AHS76" s="14"/>
      <c r="AHT76" s="14"/>
      <c r="AHU76" s="14"/>
      <c r="AHV76" s="14"/>
      <c r="AHW76" s="14"/>
      <c r="AHX76" s="14"/>
      <c r="AHY76" s="14"/>
      <c r="AHZ76" s="14"/>
      <c r="AIA76" s="14"/>
      <c r="AIB76" s="14"/>
      <c r="AIC76" s="14"/>
      <c r="AID76" s="14"/>
      <c r="AIE76" s="14"/>
      <c r="AIF76" s="14"/>
      <c r="AIG76" s="14"/>
      <c r="AIH76" s="14"/>
      <c r="AII76" s="14"/>
      <c r="AIJ76" s="14"/>
      <c r="AIK76" s="14"/>
      <c r="AIL76" s="14"/>
      <c r="AIM76" s="14"/>
      <c r="AIN76" s="14"/>
      <c r="AIO76" s="14"/>
      <c r="AIP76" s="14"/>
      <c r="AIQ76" s="14"/>
      <c r="AIR76" s="14"/>
      <c r="AIS76" s="14"/>
      <c r="AIT76" s="14"/>
      <c r="AIU76" s="14"/>
      <c r="AIV76" s="14"/>
      <c r="AIW76" s="14"/>
      <c r="AIX76" s="14"/>
      <c r="AIY76" s="14"/>
      <c r="AIZ76" s="14"/>
      <c r="AJA76" s="14"/>
      <c r="AJB76" s="14"/>
      <c r="AJC76" s="14"/>
      <c r="AJD76" s="14"/>
      <c r="AJE76" s="14"/>
      <c r="AJF76" s="14"/>
      <c r="AJG76" s="14"/>
      <c r="AJH76" s="14"/>
      <c r="AJI76" s="14"/>
      <c r="AJJ76" s="14"/>
      <c r="AJK76" s="14"/>
      <c r="AJL76" s="14"/>
      <c r="AJM76" s="14"/>
      <c r="AJN76" s="14"/>
      <c r="AJO76" s="14"/>
      <c r="AJP76" s="14"/>
      <c r="AJQ76" s="14"/>
      <c r="AJR76" s="14"/>
      <c r="AJS76" s="14"/>
      <c r="AJT76" s="14"/>
      <c r="AJU76" s="14"/>
      <c r="AJV76" s="14"/>
      <c r="AJW76" s="14"/>
      <c r="AJX76" s="14"/>
      <c r="AJY76" s="14"/>
      <c r="AJZ76" s="14"/>
      <c r="AKA76" s="14"/>
      <c r="AKB76" s="14"/>
      <c r="AKC76" s="14"/>
      <c r="AKD76" s="14"/>
      <c r="AKE76" s="14"/>
      <c r="AKF76" s="14"/>
      <c r="AKG76" s="14"/>
      <c r="AKH76" s="14"/>
      <c r="AKI76" s="14"/>
      <c r="AKJ76" s="14"/>
      <c r="AKK76" s="14"/>
      <c r="AKL76" s="14"/>
      <c r="AKM76" s="14"/>
      <c r="AKN76" s="14"/>
      <c r="AKO76" s="14"/>
      <c r="AKP76" s="14"/>
      <c r="AKQ76" s="14"/>
      <c r="AKR76" s="14"/>
      <c r="AKS76" s="14"/>
      <c r="AKT76" s="14"/>
      <c r="AKU76" s="14"/>
      <c r="AKV76" s="14"/>
      <c r="AKW76" s="14"/>
      <c r="AKX76" s="14"/>
      <c r="AKY76" s="14"/>
      <c r="AKZ76" s="14"/>
      <c r="ALA76" s="14"/>
      <c r="ALB76" s="14"/>
      <c r="ALC76" s="14"/>
      <c r="ALD76" s="14"/>
      <c r="ALE76" s="14"/>
      <c r="ALF76" s="14"/>
      <c r="ALG76" s="14"/>
      <c r="ALH76" s="14"/>
      <c r="ALI76" s="14"/>
      <c r="ALJ76" s="14"/>
      <c r="ALK76" s="14"/>
      <c r="ALL76" s="14"/>
      <c r="ALM76" s="14"/>
      <c r="ALN76" s="14"/>
      <c r="ALO76" s="14"/>
      <c r="ALP76" s="14"/>
      <c r="ALQ76" s="14"/>
      <c r="ALR76" s="14"/>
      <c r="ALS76" s="14"/>
      <c r="ALT76" s="14"/>
      <c r="ALU76" s="14"/>
      <c r="ALV76" s="14"/>
      <c r="ALW76" s="14"/>
      <c r="ALX76" s="14"/>
      <c r="ALY76" s="14"/>
      <c r="ALZ76" s="14"/>
      <c r="AMA76" s="14"/>
      <c r="AMB76" s="14"/>
      <c r="AMC76" s="14"/>
      <c r="AMD76" s="14"/>
      <c r="AME76" s="14"/>
      <c r="AMF76" s="14"/>
      <c r="AMG76" s="14"/>
      <c r="AMH76" s="14"/>
      <c r="AMI76" s="14"/>
      <c r="AMJ76" s="14"/>
      <c r="AMK76" s="14"/>
      <c r="AML76" s="14"/>
      <c r="AMM76" s="14"/>
      <c r="AMN76" s="14"/>
      <c r="AMO76" s="14"/>
    </row>
    <row r="77" spans="1:1029" s="139" customFormat="1" ht="32.25" customHeight="1" x14ac:dyDescent="0.25">
      <c r="A77" s="1738" t="s">
        <v>93</v>
      </c>
      <c r="B77" s="702" t="s">
        <v>1956</v>
      </c>
      <c r="C77" s="702" t="s">
        <v>541</v>
      </c>
      <c r="D77" s="141" t="s">
        <v>542</v>
      </c>
      <c r="E77" s="140">
        <v>44480</v>
      </c>
      <c r="F77" s="702" t="s">
        <v>722</v>
      </c>
      <c r="IW77" s="14"/>
      <c r="IX77" s="14"/>
      <c r="IY77" s="14"/>
      <c r="IZ77" s="14"/>
      <c r="JA77" s="14"/>
      <c r="JB77" s="14"/>
      <c r="JC77" s="14"/>
      <c r="JD77" s="14"/>
      <c r="JE77" s="14"/>
      <c r="JF77" s="14"/>
      <c r="JG77" s="14"/>
      <c r="JH77" s="14"/>
      <c r="JI77" s="14"/>
      <c r="JJ77" s="14"/>
      <c r="JK77" s="14"/>
      <c r="JL77" s="14"/>
      <c r="JM77" s="14"/>
      <c r="JN77" s="14"/>
      <c r="JO77" s="14"/>
      <c r="JP77" s="14"/>
      <c r="JQ77" s="14"/>
      <c r="JR77" s="14"/>
      <c r="JS77" s="14"/>
      <c r="JT77" s="14"/>
      <c r="JU77" s="14"/>
      <c r="JV77" s="14"/>
      <c r="JW77" s="14"/>
      <c r="JX77" s="14"/>
      <c r="JY77" s="14"/>
      <c r="JZ77" s="14"/>
      <c r="KA77" s="14"/>
      <c r="KB77" s="14"/>
      <c r="KC77" s="14"/>
      <c r="KD77" s="14"/>
      <c r="KE77" s="14"/>
      <c r="KF77" s="14"/>
      <c r="KG77" s="14"/>
      <c r="KH77" s="14"/>
      <c r="KI77" s="14"/>
      <c r="KJ77" s="14"/>
      <c r="KK77" s="14"/>
      <c r="KL77" s="14"/>
      <c r="KM77" s="14"/>
      <c r="KN77" s="14"/>
      <c r="KO77" s="14"/>
      <c r="KP77" s="14"/>
      <c r="KQ77" s="14"/>
      <c r="KR77" s="14"/>
      <c r="KS77" s="14"/>
      <c r="KT77" s="14"/>
      <c r="KU77" s="14"/>
      <c r="KV77" s="14"/>
      <c r="KW77" s="14"/>
      <c r="KX77" s="14"/>
      <c r="KY77" s="14"/>
      <c r="KZ77" s="14"/>
      <c r="LA77" s="14"/>
      <c r="LB77" s="14"/>
      <c r="LC77" s="14"/>
      <c r="LD77" s="14"/>
      <c r="LE77" s="14"/>
      <c r="LF77" s="14"/>
      <c r="LG77" s="14"/>
      <c r="LH77" s="14"/>
      <c r="LI77" s="14"/>
      <c r="LJ77" s="14"/>
      <c r="LK77" s="14"/>
      <c r="LL77" s="14"/>
      <c r="LM77" s="14"/>
      <c r="LN77" s="14"/>
      <c r="LO77" s="14"/>
      <c r="LP77" s="14"/>
      <c r="LQ77" s="14"/>
      <c r="LR77" s="14"/>
      <c r="LS77" s="14"/>
      <c r="LT77" s="14"/>
      <c r="LU77" s="14"/>
      <c r="LV77" s="14"/>
      <c r="LW77" s="14"/>
      <c r="LX77" s="14"/>
      <c r="LY77" s="14"/>
      <c r="LZ77" s="14"/>
      <c r="MA77" s="14"/>
      <c r="MB77" s="14"/>
      <c r="MC77" s="14"/>
      <c r="MD77" s="14"/>
      <c r="ME77" s="14"/>
      <c r="MF77" s="14"/>
      <c r="MG77" s="14"/>
      <c r="MH77" s="14"/>
      <c r="MI77" s="14"/>
      <c r="MJ77" s="14"/>
      <c r="MK77" s="14"/>
      <c r="ML77" s="14"/>
      <c r="MM77" s="14"/>
      <c r="MN77" s="14"/>
      <c r="MO77" s="14"/>
      <c r="MP77" s="14"/>
      <c r="MQ77" s="14"/>
      <c r="MR77" s="14"/>
      <c r="MS77" s="14"/>
      <c r="MT77" s="14"/>
      <c r="MU77" s="14"/>
      <c r="MV77" s="14"/>
      <c r="MW77" s="14"/>
      <c r="MX77" s="14"/>
      <c r="MY77" s="14"/>
      <c r="MZ77" s="14"/>
      <c r="NA77" s="14"/>
      <c r="NB77" s="14"/>
      <c r="NC77" s="14"/>
      <c r="ND77" s="14"/>
      <c r="NE77" s="14"/>
      <c r="NF77" s="14"/>
      <c r="NG77" s="14"/>
      <c r="NH77" s="14"/>
      <c r="NI77" s="14"/>
      <c r="NJ77" s="14"/>
      <c r="NK77" s="14"/>
      <c r="NL77" s="14"/>
      <c r="NM77" s="14"/>
      <c r="NN77" s="14"/>
      <c r="NO77" s="14"/>
      <c r="NP77" s="14"/>
      <c r="NQ77" s="14"/>
      <c r="NR77" s="14"/>
      <c r="NS77" s="14"/>
      <c r="NT77" s="14"/>
      <c r="NU77" s="14"/>
      <c r="NV77" s="14"/>
      <c r="NW77" s="14"/>
      <c r="NX77" s="14"/>
      <c r="NY77" s="14"/>
      <c r="NZ77" s="14"/>
      <c r="OA77" s="14"/>
      <c r="OB77" s="14"/>
      <c r="OC77" s="14"/>
      <c r="OD77" s="14"/>
      <c r="OE77" s="14"/>
      <c r="OF77" s="14"/>
      <c r="OG77" s="14"/>
      <c r="OH77" s="14"/>
      <c r="OI77" s="14"/>
      <c r="OJ77" s="14"/>
      <c r="OK77" s="14"/>
      <c r="OL77" s="14"/>
      <c r="OM77" s="14"/>
      <c r="ON77" s="14"/>
      <c r="OO77" s="14"/>
      <c r="OP77" s="14"/>
      <c r="OQ77" s="14"/>
      <c r="OR77" s="14"/>
      <c r="OS77" s="14"/>
      <c r="OT77" s="14"/>
      <c r="OU77" s="14"/>
      <c r="OV77" s="14"/>
      <c r="OW77" s="14"/>
      <c r="OX77" s="14"/>
      <c r="OY77" s="14"/>
      <c r="OZ77" s="14"/>
      <c r="PA77" s="14"/>
      <c r="PB77" s="14"/>
      <c r="PC77" s="14"/>
      <c r="PD77" s="14"/>
      <c r="PE77" s="14"/>
      <c r="PF77" s="14"/>
      <c r="PG77" s="14"/>
      <c r="PH77" s="14"/>
      <c r="PI77" s="14"/>
      <c r="PJ77" s="14"/>
      <c r="PK77" s="14"/>
      <c r="PL77" s="14"/>
      <c r="PM77" s="14"/>
      <c r="PN77" s="14"/>
      <c r="PO77" s="14"/>
      <c r="PP77" s="14"/>
      <c r="PQ77" s="14"/>
      <c r="PR77" s="14"/>
      <c r="PS77" s="14"/>
      <c r="PT77" s="14"/>
      <c r="PU77" s="14"/>
      <c r="PV77" s="14"/>
      <c r="PW77" s="14"/>
      <c r="PX77" s="14"/>
      <c r="PY77" s="14"/>
      <c r="PZ77" s="14"/>
      <c r="QA77" s="14"/>
      <c r="QB77" s="14"/>
      <c r="QC77" s="14"/>
      <c r="QD77" s="14"/>
      <c r="QE77" s="14"/>
      <c r="QF77" s="14"/>
      <c r="QG77" s="14"/>
      <c r="QH77" s="14"/>
      <c r="QI77" s="14"/>
      <c r="QJ77" s="14"/>
      <c r="QK77" s="14"/>
      <c r="QL77" s="14"/>
      <c r="QM77" s="14"/>
      <c r="QN77" s="14"/>
      <c r="QO77" s="14"/>
      <c r="QP77" s="14"/>
      <c r="QQ77" s="14"/>
      <c r="QR77" s="14"/>
      <c r="QS77" s="14"/>
      <c r="QT77" s="14"/>
      <c r="QU77" s="14"/>
      <c r="QV77" s="14"/>
      <c r="QW77" s="14"/>
      <c r="QX77" s="14"/>
      <c r="QY77" s="14"/>
      <c r="QZ77" s="14"/>
      <c r="RA77" s="14"/>
      <c r="RB77" s="14"/>
      <c r="RC77" s="14"/>
      <c r="RD77" s="14"/>
      <c r="RE77" s="14"/>
      <c r="RF77" s="14"/>
      <c r="RG77" s="14"/>
      <c r="RH77" s="14"/>
      <c r="RI77" s="14"/>
      <c r="RJ77" s="14"/>
      <c r="RK77" s="14"/>
      <c r="RL77" s="14"/>
      <c r="RM77" s="14"/>
      <c r="RN77" s="14"/>
      <c r="RO77" s="14"/>
      <c r="RP77" s="14"/>
      <c r="RQ77" s="14"/>
      <c r="RR77" s="14"/>
      <c r="RS77" s="14"/>
      <c r="RT77" s="14"/>
      <c r="RU77" s="14"/>
      <c r="RV77" s="14"/>
      <c r="RW77" s="14"/>
      <c r="RX77" s="14"/>
      <c r="RY77" s="14"/>
      <c r="RZ77" s="14"/>
      <c r="SA77" s="14"/>
      <c r="SB77" s="14"/>
      <c r="SC77" s="14"/>
      <c r="SD77" s="14"/>
      <c r="SE77" s="14"/>
      <c r="SF77" s="14"/>
      <c r="SG77" s="14"/>
      <c r="SH77" s="14"/>
      <c r="SI77" s="14"/>
      <c r="SJ77" s="14"/>
      <c r="SK77" s="14"/>
      <c r="SL77" s="14"/>
      <c r="SM77" s="14"/>
      <c r="SN77" s="14"/>
      <c r="SO77" s="14"/>
      <c r="SP77" s="14"/>
      <c r="SQ77" s="14"/>
      <c r="SR77" s="14"/>
      <c r="SS77" s="14"/>
      <c r="ST77" s="14"/>
      <c r="SU77" s="14"/>
      <c r="SV77" s="14"/>
      <c r="SW77" s="14"/>
      <c r="SX77" s="14"/>
      <c r="SY77" s="14"/>
      <c r="SZ77" s="14"/>
      <c r="TA77" s="14"/>
      <c r="TB77" s="14"/>
      <c r="TC77" s="14"/>
      <c r="TD77" s="14"/>
      <c r="TE77" s="14"/>
      <c r="TF77" s="14"/>
      <c r="TG77" s="14"/>
      <c r="TH77" s="14"/>
      <c r="TI77" s="14"/>
      <c r="TJ77" s="14"/>
      <c r="TK77" s="14"/>
      <c r="TL77" s="14"/>
      <c r="TM77" s="14"/>
      <c r="TN77" s="14"/>
      <c r="TO77" s="14"/>
      <c r="TP77" s="14"/>
      <c r="TQ77" s="14"/>
      <c r="TR77" s="14"/>
      <c r="TS77" s="14"/>
      <c r="TT77" s="14"/>
      <c r="TU77" s="14"/>
      <c r="TV77" s="14"/>
      <c r="TW77" s="14"/>
      <c r="TX77" s="14"/>
      <c r="TY77" s="14"/>
      <c r="TZ77" s="14"/>
      <c r="UA77" s="14"/>
      <c r="UB77" s="14"/>
      <c r="UC77" s="14"/>
      <c r="UD77" s="14"/>
      <c r="UE77" s="14"/>
      <c r="UF77" s="14"/>
      <c r="UG77" s="14"/>
      <c r="UH77" s="14"/>
      <c r="UI77" s="14"/>
      <c r="UJ77" s="14"/>
      <c r="UK77" s="14"/>
      <c r="UL77" s="14"/>
      <c r="UM77" s="14"/>
      <c r="UN77" s="14"/>
      <c r="UO77" s="14"/>
      <c r="UP77" s="14"/>
      <c r="UQ77" s="14"/>
      <c r="UR77" s="14"/>
      <c r="US77" s="14"/>
      <c r="UT77" s="14"/>
      <c r="UU77" s="14"/>
      <c r="UV77" s="14"/>
      <c r="UW77" s="14"/>
      <c r="UX77" s="14"/>
      <c r="UY77" s="14"/>
      <c r="UZ77" s="14"/>
      <c r="VA77" s="14"/>
      <c r="VB77" s="14"/>
      <c r="VC77" s="14"/>
      <c r="VD77" s="14"/>
      <c r="VE77" s="14"/>
      <c r="VF77" s="14"/>
      <c r="VG77" s="14"/>
      <c r="VH77" s="14"/>
      <c r="VI77" s="14"/>
      <c r="VJ77" s="14"/>
      <c r="VK77" s="14"/>
      <c r="VL77" s="14"/>
      <c r="VM77" s="14"/>
      <c r="VN77" s="14"/>
      <c r="VO77" s="14"/>
      <c r="VP77" s="14"/>
      <c r="VQ77" s="14"/>
      <c r="VR77" s="14"/>
      <c r="VS77" s="14"/>
      <c r="VT77" s="14"/>
      <c r="VU77" s="14"/>
      <c r="VV77" s="14"/>
      <c r="VW77" s="14"/>
      <c r="VX77" s="14"/>
      <c r="VY77" s="14"/>
      <c r="VZ77" s="14"/>
      <c r="WA77" s="14"/>
      <c r="WB77" s="14"/>
      <c r="WC77" s="14"/>
      <c r="WD77" s="14"/>
      <c r="WE77" s="14"/>
      <c r="WF77" s="14"/>
      <c r="WG77" s="14"/>
      <c r="WH77" s="14"/>
      <c r="WI77" s="14"/>
      <c r="WJ77" s="14"/>
      <c r="WK77" s="14"/>
      <c r="WL77" s="14"/>
      <c r="WM77" s="14"/>
      <c r="WN77" s="14"/>
      <c r="WO77" s="14"/>
      <c r="WP77" s="14"/>
      <c r="WQ77" s="14"/>
      <c r="WR77" s="14"/>
      <c r="WS77" s="14"/>
      <c r="WT77" s="14"/>
      <c r="WU77" s="14"/>
      <c r="WV77" s="14"/>
      <c r="WW77" s="14"/>
      <c r="WX77" s="14"/>
      <c r="WY77" s="14"/>
      <c r="WZ77" s="14"/>
      <c r="XA77" s="14"/>
      <c r="XB77" s="14"/>
      <c r="XC77" s="14"/>
      <c r="XD77" s="14"/>
      <c r="XE77" s="14"/>
      <c r="XF77" s="14"/>
      <c r="XG77" s="14"/>
      <c r="XH77" s="14"/>
      <c r="XI77" s="14"/>
      <c r="XJ77" s="14"/>
      <c r="XK77" s="14"/>
      <c r="XL77" s="14"/>
      <c r="XM77" s="14"/>
      <c r="XN77" s="14"/>
      <c r="XO77" s="14"/>
      <c r="XP77" s="14"/>
      <c r="XQ77" s="14"/>
      <c r="XR77" s="14"/>
      <c r="XS77" s="14"/>
      <c r="XT77" s="14"/>
      <c r="XU77" s="14"/>
      <c r="XV77" s="14"/>
      <c r="XW77" s="14"/>
      <c r="XX77" s="14"/>
      <c r="XY77" s="14"/>
      <c r="XZ77" s="14"/>
      <c r="YA77" s="14"/>
      <c r="YB77" s="14"/>
      <c r="YC77" s="14"/>
      <c r="YD77" s="14"/>
      <c r="YE77" s="14"/>
      <c r="YF77" s="14"/>
      <c r="YG77" s="14"/>
      <c r="YH77" s="14"/>
      <c r="YI77" s="14"/>
      <c r="YJ77" s="14"/>
      <c r="YK77" s="14"/>
      <c r="YL77" s="14"/>
      <c r="YM77" s="14"/>
      <c r="YN77" s="14"/>
      <c r="YO77" s="14"/>
      <c r="YP77" s="14"/>
      <c r="YQ77" s="14"/>
      <c r="YR77" s="14"/>
      <c r="YS77" s="14"/>
      <c r="YT77" s="14"/>
      <c r="YU77" s="14"/>
      <c r="YV77" s="14"/>
      <c r="YW77" s="14"/>
      <c r="YX77" s="14"/>
      <c r="YY77" s="14"/>
      <c r="YZ77" s="14"/>
      <c r="ZA77" s="14"/>
      <c r="ZB77" s="14"/>
      <c r="ZC77" s="14"/>
      <c r="ZD77" s="14"/>
      <c r="ZE77" s="14"/>
      <c r="ZF77" s="14"/>
      <c r="ZG77" s="14"/>
      <c r="ZH77" s="14"/>
      <c r="ZI77" s="14"/>
      <c r="ZJ77" s="14"/>
      <c r="ZK77" s="14"/>
      <c r="ZL77" s="14"/>
      <c r="ZM77" s="14"/>
      <c r="ZN77" s="14"/>
      <c r="ZO77" s="14"/>
      <c r="ZP77" s="14"/>
      <c r="ZQ77" s="14"/>
      <c r="ZR77" s="14"/>
      <c r="ZS77" s="14"/>
      <c r="ZT77" s="14"/>
      <c r="ZU77" s="14"/>
      <c r="ZV77" s="14"/>
      <c r="ZW77" s="14"/>
      <c r="ZX77" s="14"/>
      <c r="ZY77" s="14"/>
      <c r="ZZ77" s="14"/>
      <c r="AAA77" s="14"/>
      <c r="AAB77" s="14"/>
      <c r="AAC77" s="14"/>
      <c r="AAD77" s="14"/>
      <c r="AAE77" s="14"/>
      <c r="AAF77" s="14"/>
      <c r="AAG77" s="14"/>
      <c r="AAH77" s="14"/>
      <c r="AAI77" s="14"/>
      <c r="AAJ77" s="14"/>
      <c r="AAK77" s="14"/>
      <c r="AAL77" s="14"/>
      <c r="AAM77" s="14"/>
      <c r="AAN77" s="14"/>
      <c r="AAO77" s="14"/>
      <c r="AAP77" s="14"/>
      <c r="AAQ77" s="14"/>
      <c r="AAR77" s="14"/>
      <c r="AAS77" s="14"/>
      <c r="AAT77" s="14"/>
      <c r="AAU77" s="14"/>
      <c r="AAV77" s="14"/>
      <c r="AAW77" s="14"/>
      <c r="AAX77" s="14"/>
      <c r="AAY77" s="14"/>
      <c r="AAZ77" s="14"/>
      <c r="ABA77" s="14"/>
      <c r="ABB77" s="14"/>
      <c r="ABC77" s="14"/>
      <c r="ABD77" s="14"/>
      <c r="ABE77" s="14"/>
      <c r="ABF77" s="14"/>
      <c r="ABG77" s="14"/>
      <c r="ABH77" s="14"/>
      <c r="ABI77" s="14"/>
      <c r="ABJ77" s="14"/>
      <c r="ABK77" s="14"/>
      <c r="ABL77" s="14"/>
      <c r="ABM77" s="14"/>
      <c r="ABN77" s="14"/>
      <c r="ABO77" s="14"/>
      <c r="ABP77" s="14"/>
      <c r="ABQ77" s="14"/>
      <c r="ABR77" s="14"/>
      <c r="ABS77" s="14"/>
      <c r="ABT77" s="14"/>
      <c r="ABU77" s="14"/>
      <c r="ABV77" s="14"/>
      <c r="ABW77" s="14"/>
      <c r="ABX77" s="14"/>
      <c r="ABY77" s="14"/>
      <c r="ABZ77" s="14"/>
      <c r="ACA77" s="14"/>
      <c r="ACB77" s="14"/>
      <c r="ACC77" s="14"/>
      <c r="ACD77" s="14"/>
      <c r="ACE77" s="14"/>
      <c r="ACF77" s="14"/>
      <c r="ACG77" s="14"/>
      <c r="ACH77" s="14"/>
      <c r="ACI77" s="14"/>
      <c r="ACJ77" s="14"/>
      <c r="ACK77" s="14"/>
      <c r="ACL77" s="14"/>
      <c r="ACM77" s="14"/>
      <c r="ACN77" s="14"/>
      <c r="ACO77" s="14"/>
      <c r="ACP77" s="14"/>
      <c r="ACQ77" s="14"/>
      <c r="ACR77" s="14"/>
      <c r="ACS77" s="14"/>
      <c r="ACT77" s="14"/>
      <c r="ACU77" s="14"/>
      <c r="ACV77" s="14"/>
      <c r="ACW77" s="14"/>
      <c r="ACX77" s="14"/>
      <c r="ACY77" s="14"/>
      <c r="ACZ77" s="14"/>
      <c r="ADA77" s="14"/>
      <c r="ADB77" s="14"/>
      <c r="ADC77" s="14"/>
      <c r="ADD77" s="14"/>
      <c r="ADE77" s="14"/>
      <c r="ADF77" s="14"/>
      <c r="ADG77" s="14"/>
      <c r="ADH77" s="14"/>
      <c r="ADI77" s="14"/>
      <c r="ADJ77" s="14"/>
      <c r="ADK77" s="14"/>
      <c r="ADL77" s="14"/>
      <c r="ADM77" s="14"/>
      <c r="ADN77" s="14"/>
      <c r="ADO77" s="14"/>
      <c r="ADP77" s="14"/>
      <c r="ADQ77" s="14"/>
      <c r="ADR77" s="14"/>
      <c r="ADS77" s="14"/>
      <c r="ADT77" s="14"/>
      <c r="ADU77" s="14"/>
      <c r="ADV77" s="14"/>
      <c r="ADW77" s="14"/>
      <c r="ADX77" s="14"/>
      <c r="ADY77" s="14"/>
      <c r="ADZ77" s="14"/>
      <c r="AEA77" s="14"/>
      <c r="AEB77" s="14"/>
      <c r="AEC77" s="14"/>
      <c r="AED77" s="14"/>
      <c r="AEE77" s="14"/>
      <c r="AEF77" s="14"/>
      <c r="AEG77" s="14"/>
      <c r="AEH77" s="14"/>
      <c r="AEI77" s="14"/>
      <c r="AEJ77" s="14"/>
      <c r="AEK77" s="14"/>
      <c r="AEL77" s="14"/>
      <c r="AEM77" s="14"/>
      <c r="AEN77" s="14"/>
      <c r="AEO77" s="14"/>
      <c r="AEP77" s="14"/>
      <c r="AEQ77" s="14"/>
      <c r="AER77" s="14"/>
      <c r="AES77" s="14"/>
      <c r="AET77" s="14"/>
      <c r="AEU77" s="14"/>
      <c r="AEV77" s="14"/>
      <c r="AEW77" s="14"/>
      <c r="AEX77" s="14"/>
      <c r="AEY77" s="14"/>
      <c r="AEZ77" s="14"/>
      <c r="AFA77" s="14"/>
      <c r="AFB77" s="14"/>
      <c r="AFC77" s="14"/>
      <c r="AFD77" s="14"/>
      <c r="AFE77" s="14"/>
      <c r="AFF77" s="14"/>
      <c r="AFG77" s="14"/>
      <c r="AFH77" s="14"/>
      <c r="AFI77" s="14"/>
      <c r="AFJ77" s="14"/>
      <c r="AFK77" s="14"/>
      <c r="AFL77" s="14"/>
      <c r="AFM77" s="14"/>
      <c r="AFN77" s="14"/>
      <c r="AFO77" s="14"/>
      <c r="AFP77" s="14"/>
      <c r="AFQ77" s="14"/>
      <c r="AFR77" s="14"/>
      <c r="AFS77" s="14"/>
      <c r="AFT77" s="14"/>
      <c r="AFU77" s="14"/>
      <c r="AFV77" s="14"/>
      <c r="AFW77" s="14"/>
      <c r="AFX77" s="14"/>
      <c r="AFY77" s="14"/>
      <c r="AFZ77" s="14"/>
      <c r="AGA77" s="14"/>
      <c r="AGB77" s="14"/>
      <c r="AGC77" s="14"/>
      <c r="AGD77" s="14"/>
      <c r="AGE77" s="14"/>
      <c r="AGF77" s="14"/>
      <c r="AGG77" s="14"/>
      <c r="AGH77" s="14"/>
      <c r="AGI77" s="14"/>
      <c r="AGJ77" s="14"/>
      <c r="AGK77" s="14"/>
      <c r="AGL77" s="14"/>
      <c r="AGM77" s="14"/>
      <c r="AGN77" s="14"/>
      <c r="AGO77" s="14"/>
      <c r="AGP77" s="14"/>
      <c r="AGQ77" s="14"/>
      <c r="AGR77" s="14"/>
      <c r="AGS77" s="14"/>
      <c r="AGT77" s="14"/>
      <c r="AGU77" s="14"/>
      <c r="AGV77" s="14"/>
      <c r="AGW77" s="14"/>
      <c r="AGX77" s="14"/>
      <c r="AGY77" s="14"/>
      <c r="AGZ77" s="14"/>
      <c r="AHA77" s="14"/>
      <c r="AHB77" s="14"/>
      <c r="AHC77" s="14"/>
      <c r="AHD77" s="14"/>
      <c r="AHE77" s="14"/>
      <c r="AHF77" s="14"/>
      <c r="AHG77" s="14"/>
      <c r="AHH77" s="14"/>
      <c r="AHI77" s="14"/>
      <c r="AHJ77" s="14"/>
      <c r="AHK77" s="14"/>
      <c r="AHL77" s="14"/>
      <c r="AHM77" s="14"/>
      <c r="AHN77" s="14"/>
      <c r="AHO77" s="14"/>
      <c r="AHP77" s="14"/>
      <c r="AHQ77" s="14"/>
      <c r="AHR77" s="14"/>
      <c r="AHS77" s="14"/>
      <c r="AHT77" s="14"/>
      <c r="AHU77" s="14"/>
      <c r="AHV77" s="14"/>
      <c r="AHW77" s="14"/>
      <c r="AHX77" s="14"/>
      <c r="AHY77" s="14"/>
      <c r="AHZ77" s="14"/>
      <c r="AIA77" s="14"/>
      <c r="AIB77" s="14"/>
      <c r="AIC77" s="14"/>
      <c r="AID77" s="14"/>
      <c r="AIE77" s="14"/>
      <c r="AIF77" s="14"/>
      <c r="AIG77" s="14"/>
      <c r="AIH77" s="14"/>
      <c r="AII77" s="14"/>
      <c r="AIJ77" s="14"/>
      <c r="AIK77" s="14"/>
      <c r="AIL77" s="14"/>
      <c r="AIM77" s="14"/>
      <c r="AIN77" s="14"/>
      <c r="AIO77" s="14"/>
      <c r="AIP77" s="14"/>
      <c r="AIQ77" s="14"/>
      <c r="AIR77" s="14"/>
      <c r="AIS77" s="14"/>
      <c r="AIT77" s="14"/>
      <c r="AIU77" s="14"/>
      <c r="AIV77" s="14"/>
      <c r="AIW77" s="14"/>
      <c r="AIX77" s="14"/>
      <c r="AIY77" s="14"/>
      <c r="AIZ77" s="14"/>
      <c r="AJA77" s="14"/>
      <c r="AJB77" s="14"/>
      <c r="AJC77" s="14"/>
      <c r="AJD77" s="14"/>
      <c r="AJE77" s="14"/>
      <c r="AJF77" s="14"/>
      <c r="AJG77" s="14"/>
      <c r="AJH77" s="14"/>
      <c r="AJI77" s="14"/>
      <c r="AJJ77" s="14"/>
      <c r="AJK77" s="14"/>
      <c r="AJL77" s="14"/>
      <c r="AJM77" s="14"/>
      <c r="AJN77" s="14"/>
      <c r="AJO77" s="14"/>
      <c r="AJP77" s="14"/>
      <c r="AJQ77" s="14"/>
      <c r="AJR77" s="14"/>
      <c r="AJS77" s="14"/>
      <c r="AJT77" s="14"/>
      <c r="AJU77" s="14"/>
      <c r="AJV77" s="14"/>
      <c r="AJW77" s="14"/>
      <c r="AJX77" s="14"/>
      <c r="AJY77" s="14"/>
      <c r="AJZ77" s="14"/>
      <c r="AKA77" s="14"/>
      <c r="AKB77" s="14"/>
      <c r="AKC77" s="14"/>
      <c r="AKD77" s="14"/>
      <c r="AKE77" s="14"/>
      <c r="AKF77" s="14"/>
      <c r="AKG77" s="14"/>
      <c r="AKH77" s="14"/>
      <c r="AKI77" s="14"/>
      <c r="AKJ77" s="14"/>
      <c r="AKK77" s="14"/>
      <c r="AKL77" s="14"/>
      <c r="AKM77" s="14"/>
      <c r="AKN77" s="14"/>
      <c r="AKO77" s="14"/>
      <c r="AKP77" s="14"/>
      <c r="AKQ77" s="14"/>
      <c r="AKR77" s="14"/>
      <c r="AKS77" s="14"/>
      <c r="AKT77" s="14"/>
      <c r="AKU77" s="14"/>
      <c r="AKV77" s="14"/>
      <c r="AKW77" s="14"/>
      <c r="AKX77" s="14"/>
      <c r="AKY77" s="14"/>
      <c r="AKZ77" s="14"/>
      <c r="ALA77" s="14"/>
      <c r="ALB77" s="14"/>
      <c r="ALC77" s="14"/>
      <c r="ALD77" s="14"/>
      <c r="ALE77" s="14"/>
      <c r="ALF77" s="14"/>
      <c r="ALG77" s="14"/>
      <c r="ALH77" s="14"/>
      <c r="ALI77" s="14"/>
      <c r="ALJ77" s="14"/>
      <c r="ALK77" s="14"/>
      <c r="ALL77" s="14"/>
      <c r="ALM77" s="14"/>
      <c r="ALN77" s="14"/>
      <c r="ALO77" s="14"/>
      <c r="ALP77" s="14"/>
      <c r="ALQ77" s="14"/>
      <c r="ALR77" s="14"/>
      <c r="ALS77" s="14"/>
      <c r="ALT77" s="14"/>
      <c r="ALU77" s="14"/>
      <c r="ALV77" s="14"/>
      <c r="ALW77" s="14"/>
      <c r="ALX77" s="14"/>
      <c r="ALY77" s="14"/>
      <c r="ALZ77" s="14"/>
      <c r="AMA77" s="14"/>
      <c r="AMB77" s="14"/>
      <c r="AMC77" s="14"/>
      <c r="AMD77" s="14"/>
      <c r="AME77" s="14"/>
      <c r="AMF77" s="14"/>
      <c r="AMG77" s="14"/>
      <c r="AMH77" s="14"/>
      <c r="AMI77" s="14"/>
      <c r="AMJ77" s="14"/>
      <c r="AMK77" s="14"/>
      <c r="AML77" s="14"/>
      <c r="AMM77" s="14"/>
      <c r="AMN77" s="14"/>
      <c r="AMO77" s="14"/>
    </row>
    <row r="78" spans="1:1029" s="139" customFormat="1" ht="32.25" customHeight="1" x14ac:dyDescent="0.25">
      <c r="A78" s="1738" t="s">
        <v>93</v>
      </c>
      <c r="B78" s="702" t="s">
        <v>1956</v>
      </c>
      <c r="C78" s="702" t="s">
        <v>541</v>
      </c>
      <c r="D78" s="141" t="s">
        <v>543</v>
      </c>
      <c r="E78" s="140">
        <v>44840</v>
      </c>
      <c r="F78" s="702" t="s">
        <v>722</v>
      </c>
      <c r="IW78" s="14"/>
      <c r="IX78" s="14"/>
      <c r="IY78" s="14"/>
      <c r="IZ78" s="14"/>
      <c r="JA78" s="14"/>
      <c r="JB78" s="14"/>
      <c r="JC78" s="14"/>
      <c r="JD78" s="14"/>
      <c r="JE78" s="14"/>
      <c r="JF78" s="14"/>
      <c r="JG78" s="14"/>
      <c r="JH78" s="14"/>
      <c r="JI78" s="14"/>
      <c r="JJ78" s="14"/>
      <c r="JK78" s="14"/>
      <c r="JL78" s="14"/>
      <c r="JM78" s="14"/>
      <c r="JN78" s="14"/>
      <c r="JO78" s="14"/>
      <c r="JP78" s="14"/>
      <c r="JQ78" s="14"/>
      <c r="JR78" s="14"/>
      <c r="JS78" s="14"/>
      <c r="JT78" s="14"/>
      <c r="JU78" s="14"/>
      <c r="JV78" s="14"/>
      <c r="JW78" s="14"/>
      <c r="JX78" s="14"/>
      <c r="JY78" s="14"/>
      <c r="JZ78" s="14"/>
      <c r="KA78" s="14"/>
      <c r="KB78" s="14"/>
      <c r="KC78" s="14"/>
      <c r="KD78" s="14"/>
      <c r="KE78" s="14"/>
      <c r="KF78" s="14"/>
      <c r="KG78" s="14"/>
      <c r="KH78" s="14"/>
      <c r="KI78" s="14"/>
      <c r="KJ78" s="14"/>
      <c r="KK78" s="14"/>
      <c r="KL78" s="14"/>
      <c r="KM78" s="14"/>
      <c r="KN78" s="14"/>
      <c r="KO78" s="14"/>
      <c r="KP78" s="14"/>
      <c r="KQ78" s="14"/>
      <c r="KR78" s="14"/>
      <c r="KS78" s="14"/>
      <c r="KT78" s="14"/>
      <c r="KU78" s="14"/>
      <c r="KV78" s="14"/>
      <c r="KW78" s="14"/>
      <c r="KX78" s="14"/>
      <c r="KY78" s="14"/>
      <c r="KZ78" s="14"/>
      <c r="LA78" s="14"/>
      <c r="LB78" s="14"/>
      <c r="LC78" s="14"/>
      <c r="LD78" s="14"/>
      <c r="LE78" s="14"/>
      <c r="LF78" s="14"/>
      <c r="LG78" s="14"/>
      <c r="LH78" s="14"/>
      <c r="LI78" s="14"/>
      <c r="LJ78" s="14"/>
      <c r="LK78" s="14"/>
      <c r="LL78" s="14"/>
      <c r="LM78" s="14"/>
      <c r="LN78" s="14"/>
      <c r="LO78" s="14"/>
      <c r="LP78" s="14"/>
      <c r="LQ78" s="14"/>
      <c r="LR78" s="14"/>
      <c r="LS78" s="14"/>
      <c r="LT78" s="14"/>
      <c r="LU78" s="14"/>
      <c r="LV78" s="14"/>
      <c r="LW78" s="14"/>
      <c r="LX78" s="14"/>
      <c r="LY78" s="14"/>
      <c r="LZ78" s="14"/>
      <c r="MA78" s="14"/>
      <c r="MB78" s="14"/>
      <c r="MC78" s="14"/>
      <c r="MD78" s="14"/>
      <c r="ME78" s="14"/>
      <c r="MF78" s="14"/>
      <c r="MG78" s="14"/>
      <c r="MH78" s="14"/>
      <c r="MI78" s="14"/>
      <c r="MJ78" s="14"/>
      <c r="MK78" s="14"/>
      <c r="ML78" s="14"/>
      <c r="MM78" s="14"/>
      <c r="MN78" s="14"/>
      <c r="MO78" s="14"/>
      <c r="MP78" s="14"/>
      <c r="MQ78" s="14"/>
      <c r="MR78" s="14"/>
      <c r="MS78" s="14"/>
      <c r="MT78" s="14"/>
      <c r="MU78" s="14"/>
      <c r="MV78" s="14"/>
      <c r="MW78" s="14"/>
      <c r="MX78" s="14"/>
      <c r="MY78" s="14"/>
      <c r="MZ78" s="14"/>
      <c r="NA78" s="14"/>
      <c r="NB78" s="14"/>
      <c r="NC78" s="14"/>
      <c r="ND78" s="14"/>
      <c r="NE78" s="14"/>
      <c r="NF78" s="14"/>
      <c r="NG78" s="14"/>
      <c r="NH78" s="14"/>
      <c r="NI78" s="14"/>
      <c r="NJ78" s="14"/>
      <c r="NK78" s="14"/>
      <c r="NL78" s="14"/>
      <c r="NM78" s="14"/>
      <c r="NN78" s="14"/>
      <c r="NO78" s="14"/>
      <c r="NP78" s="14"/>
      <c r="NQ78" s="14"/>
      <c r="NR78" s="14"/>
      <c r="NS78" s="14"/>
      <c r="NT78" s="14"/>
      <c r="NU78" s="14"/>
      <c r="NV78" s="14"/>
      <c r="NW78" s="14"/>
      <c r="NX78" s="14"/>
      <c r="NY78" s="14"/>
      <c r="NZ78" s="14"/>
      <c r="OA78" s="14"/>
      <c r="OB78" s="14"/>
      <c r="OC78" s="14"/>
      <c r="OD78" s="14"/>
      <c r="OE78" s="14"/>
      <c r="OF78" s="14"/>
      <c r="OG78" s="14"/>
      <c r="OH78" s="14"/>
      <c r="OI78" s="14"/>
      <c r="OJ78" s="14"/>
      <c r="OK78" s="14"/>
      <c r="OL78" s="14"/>
      <c r="OM78" s="14"/>
      <c r="ON78" s="14"/>
      <c r="OO78" s="14"/>
      <c r="OP78" s="14"/>
      <c r="OQ78" s="14"/>
      <c r="OR78" s="14"/>
      <c r="OS78" s="14"/>
      <c r="OT78" s="14"/>
      <c r="OU78" s="14"/>
      <c r="OV78" s="14"/>
      <c r="OW78" s="14"/>
      <c r="OX78" s="14"/>
      <c r="OY78" s="14"/>
      <c r="OZ78" s="14"/>
      <c r="PA78" s="14"/>
      <c r="PB78" s="14"/>
      <c r="PC78" s="14"/>
      <c r="PD78" s="14"/>
      <c r="PE78" s="14"/>
      <c r="PF78" s="14"/>
      <c r="PG78" s="14"/>
      <c r="PH78" s="14"/>
      <c r="PI78" s="14"/>
      <c r="PJ78" s="14"/>
      <c r="PK78" s="14"/>
      <c r="PL78" s="14"/>
      <c r="PM78" s="14"/>
      <c r="PN78" s="14"/>
      <c r="PO78" s="14"/>
      <c r="PP78" s="14"/>
      <c r="PQ78" s="14"/>
      <c r="PR78" s="14"/>
      <c r="PS78" s="14"/>
      <c r="PT78" s="14"/>
      <c r="PU78" s="14"/>
      <c r="PV78" s="14"/>
      <c r="PW78" s="14"/>
      <c r="PX78" s="14"/>
      <c r="PY78" s="14"/>
      <c r="PZ78" s="14"/>
      <c r="QA78" s="14"/>
      <c r="QB78" s="14"/>
      <c r="QC78" s="14"/>
      <c r="QD78" s="14"/>
      <c r="QE78" s="14"/>
      <c r="QF78" s="14"/>
      <c r="QG78" s="14"/>
      <c r="QH78" s="14"/>
      <c r="QI78" s="14"/>
      <c r="QJ78" s="14"/>
      <c r="QK78" s="14"/>
      <c r="QL78" s="14"/>
      <c r="QM78" s="14"/>
      <c r="QN78" s="14"/>
      <c r="QO78" s="14"/>
      <c r="QP78" s="14"/>
      <c r="QQ78" s="14"/>
      <c r="QR78" s="14"/>
      <c r="QS78" s="14"/>
      <c r="QT78" s="14"/>
      <c r="QU78" s="14"/>
      <c r="QV78" s="14"/>
      <c r="QW78" s="14"/>
      <c r="QX78" s="14"/>
      <c r="QY78" s="14"/>
      <c r="QZ78" s="14"/>
      <c r="RA78" s="14"/>
      <c r="RB78" s="14"/>
      <c r="RC78" s="14"/>
      <c r="RD78" s="14"/>
      <c r="RE78" s="14"/>
      <c r="RF78" s="14"/>
      <c r="RG78" s="14"/>
      <c r="RH78" s="14"/>
      <c r="RI78" s="14"/>
      <c r="RJ78" s="14"/>
      <c r="RK78" s="14"/>
      <c r="RL78" s="14"/>
      <c r="RM78" s="14"/>
      <c r="RN78" s="14"/>
      <c r="RO78" s="14"/>
      <c r="RP78" s="14"/>
      <c r="RQ78" s="14"/>
      <c r="RR78" s="14"/>
      <c r="RS78" s="14"/>
      <c r="RT78" s="14"/>
      <c r="RU78" s="14"/>
      <c r="RV78" s="14"/>
      <c r="RW78" s="14"/>
      <c r="RX78" s="14"/>
      <c r="RY78" s="14"/>
      <c r="RZ78" s="14"/>
      <c r="SA78" s="14"/>
      <c r="SB78" s="14"/>
      <c r="SC78" s="14"/>
      <c r="SD78" s="14"/>
      <c r="SE78" s="14"/>
      <c r="SF78" s="14"/>
      <c r="SG78" s="14"/>
      <c r="SH78" s="14"/>
      <c r="SI78" s="14"/>
      <c r="SJ78" s="14"/>
      <c r="SK78" s="14"/>
      <c r="SL78" s="14"/>
      <c r="SM78" s="14"/>
      <c r="SN78" s="14"/>
      <c r="SO78" s="14"/>
      <c r="SP78" s="14"/>
      <c r="SQ78" s="14"/>
      <c r="SR78" s="14"/>
      <c r="SS78" s="14"/>
      <c r="ST78" s="14"/>
      <c r="SU78" s="14"/>
      <c r="SV78" s="14"/>
      <c r="SW78" s="14"/>
      <c r="SX78" s="14"/>
      <c r="SY78" s="14"/>
      <c r="SZ78" s="14"/>
      <c r="TA78" s="14"/>
      <c r="TB78" s="14"/>
      <c r="TC78" s="14"/>
      <c r="TD78" s="14"/>
      <c r="TE78" s="14"/>
      <c r="TF78" s="14"/>
      <c r="TG78" s="14"/>
      <c r="TH78" s="14"/>
      <c r="TI78" s="14"/>
      <c r="TJ78" s="14"/>
      <c r="TK78" s="14"/>
      <c r="TL78" s="14"/>
      <c r="TM78" s="14"/>
      <c r="TN78" s="14"/>
      <c r="TO78" s="14"/>
      <c r="TP78" s="14"/>
      <c r="TQ78" s="14"/>
      <c r="TR78" s="14"/>
      <c r="TS78" s="14"/>
      <c r="TT78" s="14"/>
      <c r="TU78" s="14"/>
      <c r="TV78" s="14"/>
      <c r="TW78" s="14"/>
      <c r="TX78" s="14"/>
      <c r="TY78" s="14"/>
      <c r="TZ78" s="14"/>
      <c r="UA78" s="14"/>
      <c r="UB78" s="14"/>
      <c r="UC78" s="14"/>
      <c r="UD78" s="14"/>
      <c r="UE78" s="14"/>
      <c r="UF78" s="14"/>
      <c r="UG78" s="14"/>
      <c r="UH78" s="14"/>
      <c r="UI78" s="14"/>
      <c r="UJ78" s="14"/>
      <c r="UK78" s="14"/>
      <c r="UL78" s="14"/>
      <c r="UM78" s="14"/>
      <c r="UN78" s="14"/>
      <c r="UO78" s="14"/>
      <c r="UP78" s="14"/>
      <c r="UQ78" s="14"/>
      <c r="UR78" s="14"/>
      <c r="US78" s="14"/>
      <c r="UT78" s="14"/>
      <c r="UU78" s="14"/>
      <c r="UV78" s="14"/>
      <c r="UW78" s="14"/>
      <c r="UX78" s="14"/>
      <c r="UY78" s="14"/>
      <c r="UZ78" s="14"/>
      <c r="VA78" s="14"/>
      <c r="VB78" s="14"/>
      <c r="VC78" s="14"/>
      <c r="VD78" s="14"/>
      <c r="VE78" s="14"/>
      <c r="VF78" s="14"/>
      <c r="VG78" s="14"/>
      <c r="VH78" s="14"/>
      <c r="VI78" s="14"/>
      <c r="VJ78" s="14"/>
      <c r="VK78" s="14"/>
      <c r="VL78" s="14"/>
      <c r="VM78" s="14"/>
      <c r="VN78" s="14"/>
      <c r="VO78" s="14"/>
      <c r="VP78" s="14"/>
      <c r="VQ78" s="14"/>
      <c r="VR78" s="14"/>
      <c r="VS78" s="14"/>
      <c r="VT78" s="14"/>
      <c r="VU78" s="14"/>
      <c r="VV78" s="14"/>
      <c r="VW78" s="14"/>
      <c r="VX78" s="14"/>
      <c r="VY78" s="14"/>
      <c r="VZ78" s="14"/>
      <c r="WA78" s="14"/>
      <c r="WB78" s="14"/>
      <c r="WC78" s="14"/>
      <c r="WD78" s="14"/>
      <c r="WE78" s="14"/>
      <c r="WF78" s="14"/>
      <c r="WG78" s="14"/>
      <c r="WH78" s="14"/>
      <c r="WI78" s="14"/>
      <c r="WJ78" s="14"/>
      <c r="WK78" s="14"/>
      <c r="WL78" s="14"/>
      <c r="WM78" s="14"/>
      <c r="WN78" s="14"/>
      <c r="WO78" s="14"/>
      <c r="WP78" s="14"/>
      <c r="WQ78" s="14"/>
      <c r="WR78" s="14"/>
      <c r="WS78" s="14"/>
      <c r="WT78" s="14"/>
      <c r="WU78" s="14"/>
      <c r="WV78" s="14"/>
      <c r="WW78" s="14"/>
      <c r="WX78" s="14"/>
      <c r="WY78" s="14"/>
      <c r="WZ78" s="14"/>
      <c r="XA78" s="14"/>
      <c r="XB78" s="14"/>
      <c r="XC78" s="14"/>
      <c r="XD78" s="14"/>
      <c r="XE78" s="14"/>
      <c r="XF78" s="14"/>
      <c r="XG78" s="14"/>
      <c r="XH78" s="14"/>
      <c r="XI78" s="14"/>
      <c r="XJ78" s="14"/>
      <c r="XK78" s="14"/>
      <c r="XL78" s="14"/>
      <c r="XM78" s="14"/>
      <c r="XN78" s="14"/>
      <c r="XO78" s="14"/>
      <c r="XP78" s="14"/>
      <c r="XQ78" s="14"/>
      <c r="XR78" s="14"/>
      <c r="XS78" s="14"/>
      <c r="XT78" s="14"/>
      <c r="XU78" s="14"/>
      <c r="XV78" s="14"/>
      <c r="XW78" s="14"/>
      <c r="XX78" s="14"/>
      <c r="XY78" s="14"/>
      <c r="XZ78" s="14"/>
      <c r="YA78" s="14"/>
      <c r="YB78" s="14"/>
      <c r="YC78" s="14"/>
      <c r="YD78" s="14"/>
      <c r="YE78" s="14"/>
      <c r="YF78" s="14"/>
      <c r="YG78" s="14"/>
      <c r="YH78" s="14"/>
      <c r="YI78" s="14"/>
      <c r="YJ78" s="14"/>
      <c r="YK78" s="14"/>
      <c r="YL78" s="14"/>
      <c r="YM78" s="14"/>
      <c r="YN78" s="14"/>
      <c r="YO78" s="14"/>
      <c r="YP78" s="14"/>
      <c r="YQ78" s="14"/>
      <c r="YR78" s="14"/>
      <c r="YS78" s="14"/>
      <c r="YT78" s="14"/>
      <c r="YU78" s="14"/>
      <c r="YV78" s="14"/>
      <c r="YW78" s="14"/>
      <c r="YX78" s="14"/>
      <c r="YY78" s="14"/>
      <c r="YZ78" s="14"/>
      <c r="ZA78" s="14"/>
      <c r="ZB78" s="14"/>
      <c r="ZC78" s="14"/>
      <c r="ZD78" s="14"/>
      <c r="ZE78" s="14"/>
      <c r="ZF78" s="14"/>
      <c r="ZG78" s="14"/>
      <c r="ZH78" s="14"/>
      <c r="ZI78" s="14"/>
      <c r="ZJ78" s="14"/>
      <c r="ZK78" s="14"/>
      <c r="ZL78" s="14"/>
      <c r="ZM78" s="14"/>
      <c r="ZN78" s="14"/>
      <c r="ZO78" s="14"/>
      <c r="ZP78" s="14"/>
      <c r="ZQ78" s="14"/>
      <c r="ZR78" s="14"/>
      <c r="ZS78" s="14"/>
      <c r="ZT78" s="14"/>
      <c r="ZU78" s="14"/>
      <c r="ZV78" s="14"/>
      <c r="ZW78" s="14"/>
      <c r="ZX78" s="14"/>
      <c r="ZY78" s="14"/>
      <c r="ZZ78" s="14"/>
      <c r="AAA78" s="14"/>
      <c r="AAB78" s="14"/>
      <c r="AAC78" s="14"/>
      <c r="AAD78" s="14"/>
      <c r="AAE78" s="14"/>
      <c r="AAF78" s="14"/>
      <c r="AAG78" s="14"/>
      <c r="AAH78" s="14"/>
      <c r="AAI78" s="14"/>
      <c r="AAJ78" s="14"/>
      <c r="AAK78" s="14"/>
      <c r="AAL78" s="14"/>
      <c r="AAM78" s="14"/>
      <c r="AAN78" s="14"/>
      <c r="AAO78" s="14"/>
      <c r="AAP78" s="14"/>
      <c r="AAQ78" s="14"/>
      <c r="AAR78" s="14"/>
      <c r="AAS78" s="14"/>
      <c r="AAT78" s="14"/>
      <c r="AAU78" s="14"/>
      <c r="AAV78" s="14"/>
      <c r="AAW78" s="14"/>
      <c r="AAX78" s="14"/>
      <c r="AAY78" s="14"/>
      <c r="AAZ78" s="14"/>
      <c r="ABA78" s="14"/>
      <c r="ABB78" s="14"/>
      <c r="ABC78" s="14"/>
      <c r="ABD78" s="14"/>
      <c r="ABE78" s="14"/>
      <c r="ABF78" s="14"/>
      <c r="ABG78" s="14"/>
      <c r="ABH78" s="14"/>
      <c r="ABI78" s="14"/>
      <c r="ABJ78" s="14"/>
      <c r="ABK78" s="14"/>
      <c r="ABL78" s="14"/>
      <c r="ABM78" s="14"/>
      <c r="ABN78" s="14"/>
      <c r="ABO78" s="14"/>
      <c r="ABP78" s="14"/>
      <c r="ABQ78" s="14"/>
      <c r="ABR78" s="14"/>
      <c r="ABS78" s="14"/>
      <c r="ABT78" s="14"/>
      <c r="ABU78" s="14"/>
      <c r="ABV78" s="14"/>
      <c r="ABW78" s="14"/>
      <c r="ABX78" s="14"/>
      <c r="ABY78" s="14"/>
      <c r="ABZ78" s="14"/>
      <c r="ACA78" s="14"/>
      <c r="ACB78" s="14"/>
      <c r="ACC78" s="14"/>
      <c r="ACD78" s="14"/>
      <c r="ACE78" s="14"/>
      <c r="ACF78" s="14"/>
      <c r="ACG78" s="14"/>
      <c r="ACH78" s="14"/>
      <c r="ACI78" s="14"/>
      <c r="ACJ78" s="14"/>
      <c r="ACK78" s="14"/>
      <c r="ACL78" s="14"/>
      <c r="ACM78" s="14"/>
      <c r="ACN78" s="14"/>
      <c r="ACO78" s="14"/>
      <c r="ACP78" s="14"/>
      <c r="ACQ78" s="14"/>
      <c r="ACR78" s="14"/>
      <c r="ACS78" s="14"/>
      <c r="ACT78" s="14"/>
      <c r="ACU78" s="14"/>
      <c r="ACV78" s="14"/>
      <c r="ACW78" s="14"/>
      <c r="ACX78" s="14"/>
      <c r="ACY78" s="14"/>
      <c r="ACZ78" s="14"/>
      <c r="ADA78" s="14"/>
      <c r="ADB78" s="14"/>
      <c r="ADC78" s="14"/>
      <c r="ADD78" s="14"/>
      <c r="ADE78" s="14"/>
      <c r="ADF78" s="14"/>
      <c r="ADG78" s="14"/>
      <c r="ADH78" s="14"/>
      <c r="ADI78" s="14"/>
      <c r="ADJ78" s="14"/>
      <c r="ADK78" s="14"/>
      <c r="ADL78" s="14"/>
      <c r="ADM78" s="14"/>
      <c r="ADN78" s="14"/>
      <c r="ADO78" s="14"/>
      <c r="ADP78" s="14"/>
      <c r="ADQ78" s="14"/>
      <c r="ADR78" s="14"/>
      <c r="ADS78" s="14"/>
      <c r="ADT78" s="14"/>
      <c r="ADU78" s="14"/>
      <c r="ADV78" s="14"/>
      <c r="ADW78" s="14"/>
      <c r="ADX78" s="14"/>
      <c r="ADY78" s="14"/>
      <c r="ADZ78" s="14"/>
      <c r="AEA78" s="14"/>
      <c r="AEB78" s="14"/>
      <c r="AEC78" s="14"/>
      <c r="AED78" s="14"/>
      <c r="AEE78" s="14"/>
      <c r="AEF78" s="14"/>
      <c r="AEG78" s="14"/>
      <c r="AEH78" s="14"/>
      <c r="AEI78" s="14"/>
      <c r="AEJ78" s="14"/>
      <c r="AEK78" s="14"/>
      <c r="AEL78" s="14"/>
      <c r="AEM78" s="14"/>
      <c r="AEN78" s="14"/>
      <c r="AEO78" s="14"/>
      <c r="AEP78" s="14"/>
      <c r="AEQ78" s="14"/>
      <c r="AER78" s="14"/>
      <c r="AES78" s="14"/>
      <c r="AET78" s="14"/>
      <c r="AEU78" s="14"/>
      <c r="AEV78" s="14"/>
      <c r="AEW78" s="14"/>
      <c r="AEX78" s="14"/>
      <c r="AEY78" s="14"/>
      <c r="AEZ78" s="14"/>
      <c r="AFA78" s="14"/>
      <c r="AFB78" s="14"/>
      <c r="AFC78" s="14"/>
      <c r="AFD78" s="14"/>
      <c r="AFE78" s="14"/>
      <c r="AFF78" s="14"/>
      <c r="AFG78" s="14"/>
      <c r="AFH78" s="14"/>
      <c r="AFI78" s="14"/>
      <c r="AFJ78" s="14"/>
      <c r="AFK78" s="14"/>
      <c r="AFL78" s="14"/>
      <c r="AFM78" s="14"/>
      <c r="AFN78" s="14"/>
      <c r="AFO78" s="14"/>
      <c r="AFP78" s="14"/>
      <c r="AFQ78" s="14"/>
      <c r="AFR78" s="14"/>
      <c r="AFS78" s="14"/>
      <c r="AFT78" s="14"/>
      <c r="AFU78" s="14"/>
      <c r="AFV78" s="14"/>
      <c r="AFW78" s="14"/>
      <c r="AFX78" s="14"/>
      <c r="AFY78" s="14"/>
      <c r="AFZ78" s="14"/>
      <c r="AGA78" s="14"/>
      <c r="AGB78" s="14"/>
      <c r="AGC78" s="14"/>
      <c r="AGD78" s="14"/>
      <c r="AGE78" s="14"/>
      <c r="AGF78" s="14"/>
      <c r="AGG78" s="14"/>
      <c r="AGH78" s="14"/>
      <c r="AGI78" s="14"/>
      <c r="AGJ78" s="14"/>
      <c r="AGK78" s="14"/>
      <c r="AGL78" s="14"/>
      <c r="AGM78" s="14"/>
      <c r="AGN78" s="14"/>
      <c r="AGO78" s="14"/>
      <c r="AGP78" s="14"/>
      <c r="AGQ78" s="14"/>
      <c r="AGR78" s="14"/>
      <c r="AGS78" s="14"/>
      <c r="AGT78" s="14"/>
      <c r="AGU78" s="14"/>
      <c r="AGV78" s="14"/>
      <c r="AGW78" s="14"/>
      <c r="AGX78" s="14"/>
      <c r="AGY78" s="14"/>
      <c r="AGZ78" s="14"/>
      <c r="AHA78" s="14"/>
      <c r="AHB78" s="14"/>
      <c r="AHC78" s="14"/>
      <c r="AHD78" s="14"/>
      <c r="AHE78" s="14"/>
      <c r="AHF78" s="14"/>
      <c r="AHG78" s="14"/>
      <c r="AHH78" s="14"/>
      <c r="AHI78" s="14"/>
      <c r="AHJ78" s="14"/>
      <c r="AHK78" s="14"/>
      <c r="AHL78" s="14"/>
      <c r="AHM78" s="14"/>
      <c r="AHN78" s="14"/>
      <c r="AHO78" s="14"/>
      <c r="AHP78" s="14"/>
      <c r="AHQ78" s="14"/>
      <c r="AHR78" s="14"/>
      <c r="AHS78" s="14"/>
      <c r="AHT78" s="14"/>
      <c r="AHU78" s="14"/>
      <c r="AHV78" s="14"/>
      <c r="AHW78" s="14"/>
      <c r="AHX78" s="14"/>
      <c r="AHY78" s="14"/>
      <c r="AHZ78" s="14"/>
      <c r="AIA78" s="14"/>
      <c r="AIB78" s="14"/>
      <c r="AIC78" s="14"/>
      <c r="AID78" s="14"/>
      <c r="AIE78" s="14"/>
      <c r="AIF78" s="14"/>
      <c r="AIG78" s="14"/>
      <c r="AIH78" s="14"/>
      <c r="AII78" s="14"/>
      <c r="AIJ78" s="14"/>
      <c r="AIK78" s="14"/>
      <c r="AIL78" s="14"/>
      <c r="AIM78" s="14"/>
      <c r="AIN78" s="14"/>
      <c r="AIO78" s="14"/>
      <c r="AIP78" s="14"/>
      <c r="AIQ78" s="14"/>
      <c r="AIR78" s="14"/>
      <c r="AIS78" s="14"/>
      <c r="AIT78" s="14"/>
      <c r="AIU78" s="14"/>
      <c r="AIV78" s="14"/>
      <c r="AIW78" s="14"/>
      <c r="AIX78" s="14"/>
      <c r="AIY78" s="14"/>
      <c r="AIZ78" s="14"/>
      <c r="AJA78" s="14"/>
      <c r="AJB78" s="14"/>
      <c r="AJC78" s="14"/>
      <c r="AJD78" s="14"/>
      <c r="AJE78" s="14"/>
      <c r="AJF78" s="14"/>
      <c r="AJG78" s="14"/>
      <c r="AJH78" s="14"/>
      <c r="AJI78" s="14"/>
      <c r="AJJ78" s="14"/>
      <c r="AJK78" s="14"/>
      <c r="AJL78" s="14"/>
      <c r="AJM78" s="14"/>
      <c r="AJN78" s="14"/>
      <c r="AJO78" s="14"/>
      <c r="AJP78" s="14"/>
      <c r="AJQ78" s="14"/>
      <c r="AJR78" s="14"/>
      <c r="AJS78" s="14"/>
      <c r="AJT78" s="14"/>
      <c r="AJU78" s="14"/>
      <c r="AJV78" s="14"/>
      <c r="AJW78" s="14"/>
      <c r="AJX78" s="14"/>
      <c r="AJY78" s="14"/>
      <c r="AJZ78" s="14"/>
      <c r="AKA78" s="14"/>
      <c r="AKB78" s="14"/>
      <c r="AKC78" s="14"/>
      <c r="AKD78" s="14"/>
      <c r="AKE78" s="14"/>
      <c r="AKF78" s="14"/>
      <c r="AKG78" s="14"/>
      <c r="AKH78" s="14"/>
      <c r="AKI78" s="14"/>
      <c r="AKJ78" s="14"/>
      <c r="AKK78" s="14"/>
      <c r="AKL78" s="14"/>
      <c r="AKM78" s="14"/>
      <c r="AKN78" s="14"/>
      <c r="AKO78" s="14"/>
      <c r="AKP78" s="14"/>
      <c r="AKQ78" s="14"/>
      <c r="AKR78" s="14"/>
      <c r="AKS78" s="14"/>
      <c r="AKT78" s="14"/>
      <c r="AKU78" s="14"/>
      <c r="AKV78" s="14"/>
      <c r="AKW78" s="14"/>
      <c r="AKX78" s="14"/>
      <c r="AKY78" s="14"/>
      <c r="AKZ78" s="14"/>
      <c r="ALA78" s="14"/>
      <c r="ALB78" s="14"/>
      <c r="ALC78" s="14"/>
      <c r="ALD78" s="14"/>
      <c r="ALE78" s="14"/>
      <c r="ALF78" s="14"/>
      <c r="ALG78" s="14"/>
      <c r="ALH78" s="14"/>
      <c r="ALI78" s="14"/>
      <c r="ALJ78" s="14"/>
      <c r="ALK78" s="14"/>
      <c r="ALL78" s="14"/>
      <c r="ALM78" s="14"/>
      <c r="ALN78" s="14"/>
      <c r="ALO78" s="14"/>
      <c r="ALP78" s="14"/>
      <c r="ALQ78" s="14"/>
      <c r="ALR78" s="14"/>
      <c r="ALS78" s="14"/>
      <c r="ALT78" s="14"/>
      <c r="ALU78" s="14"/>
      <c r="ALV78" s="14"/>
      <c r="ALW78" s="14"/>
      <c r="ALX78" s="14"/>
      <c r="ALY78" s="14"/>
      <c r="ALZ78" s="14"/>
      <c r="AMA78" s="14"/>
      <c r="AMB78" s="14"/>
      <c r="AMC78" s="14"/>
      <c r="AMD78" s="14"/>
      <c r="AME78" s="14"/>
      <c r="AMF78" s="14"/>
      <c r="AMG78" s="14"/>
      <c r="AMH78" s="14"/>
      <c r="AMI78" s="14"/>
      <c r="AMJ78" s="14"/>
      <c r="AMK78" s="14"/>
      <c r="AML78" s="14"/>
      <c r="AMM78" s="14"/>
      <c r="AMN78" s="14"/>
      <c r="AMO78" s="14"/>
    </row>
    <row r="79" spans="1:1029" s="139" customFormat="1" ht="32.25" customHeight="1" x14ac:dyDescent="0.25">
      <c r="A79" s="1738" t="s">
        <v>93</v>
      </c>
      <c r="B79" s="702" t="s">
        <v>1957</v>
      </c>
      <c r="C79" s="702" t="s">
        <v>901</v>
      </c>
      <c r="D79" s="141" t="s">
        <v>902</v>
      </c>
      <c r="E79" s="140">
        <v>44985</v>
      </c>
      <c r="F79" s="702" t="s">
        <v>720</v>
      </c>
      <c r="IW79" s="14"/>
      <c r="IX79" s="14"/>
      <c r="IY79" s="14"/>
      <c r="IZ79" s="14"/>
      <c r="JA79" s="14"/>
      <c r="JB79" s="14"/>
      <c r="JC79" s="14"/>
      <c r="JD79" s="14"/>
      <c r="JE79" s="14"/>
      <c r="JF79" s="14"/>
      <c r="JG79" s="14"/>
      <c r="JH79" s="14"/>
      <c r="JI79" s="14"/>
      <c r="JJ79" s="14"/>
      <c r="JK79" s="14"/>
      <c r="JL79" s="14"/>
      <c r="JM79" s="14"/>
      <c r="JN79" s="14"/>
      <c r="JO79" s="14"/>
      <c r="JP79" s="14"/>
      <c r="JQ79" s="14"/>
      <c r="JR79" s="14"/>
      <c r="JS79" s="14"/>
      <c r="JT79" s="14"/>
      <c r="JU79" s="14"/>
      <c r="JV79" s="14"/>
      <c r="JW79" s="14"/>
      <c r="JX79" s="14"/>
      <c r="JY79" s="14"/>
      <c r="JZ79" s="14"/>
      <c r="KA79" s="14"/>
      <c r="KB79" s="14"/>
      <c r="KC79" s="14"/>
      <c r="KD79" s="14"/>
      <c r="KE79" s="14"/>
      <c r="KF79" s="14"/>
      <c r="KG79" s="14"/>
      <c r="KH79" s="14"/>
      <c r="KI79" s="14"/>
      <c r="KJ79" s="14"/>
      <c r="KK79" s="14"/>
      <c r="KL79" s="14"/>
      <c r="KM79" s="14"/>
      <c r="KN79" s="14"/>
      <c r="KO79" s="14"/>
      <c r="KP79" s="14"/>
      <c r="KQ79" s="14"/>
      <c r="KR79" s="14"/>
      <c r="KS79" s="14"/>
      <c r="KT79" s="14"/>
      <c r="KU79" s="14"/>
      <c r="KV79" s="14"/>
      <c r="KW79" s="14"/>
      <c r="KX79" s="14"/>
      <c r="KY79" s="14"/>
      <c r="KZ79" s="14"/>
      <c r="LA79" s="14"/>
      <c r="LB79" s="14"/>
      <c r="LC79" s="14"/>
      <c r="LD79" s="14"/>
      <c r="LE79" s="14"/>
      <c r="LF79" s="14"/>
      <c r="LG79" s="14"/>
      <c r="LH79" s="14"/>
      <c r="LI79" s="14"/>
      <c r="LJ79" s="14"/>
      <c r="LK79" s="14"/>
      <c r="LL79" s="14"/>
      <c r="LM79" s="14"/>
      <c r="LN79" s="14"/>
      <c r="LO79" s="14"/>
      <c r="LP79" s="14"/>
      <c r="LQ79" s="14"/>
      <c r="LR79" s="14"/>
      <c r="LS79" s="14"/>
      <c r="LT79" s="14"/>
      <c r="LU79" s="14"/>
      <c r="LV79" s="14"/>
      <c r="LW79" s="14"/>
      <c r="LX79" s="14"/>
      <c r="LY79" s="14"/>
      <c r="LZ79" s="14"/>
      <c r="MA79" s="14"/>
      <c r="MB79" s="14"/>
      <c r="MC79" s="14"/>
      <c r="MD79" s="14"/>
      <c r="ME79" s="14"/>
      <c r="MF79" s="14"/>
      <c r="MG79" s="14"/>
      <c r="MH79" s="14"/>
      <c r="MI79" s="14"/>
      <c r="MJ79" s="14"/>
      <c r="MK79" s="14"/>
      <c r="ML79" s="14"/>
      <c r="MM79" s="14"/>
      <c r="MN79" s="14"/>
      <c r="MO79" s="14"/>
      <c r="MP79" s="14"/>
      <c r="MQ79" s="14"/>
      <c r="MR79" s="14"/>
      <c r="MS79" s="14"/>
      <c r="MT79" s="14"/>
      <c r="MU79" s="14"/>
      <c r="MV79" s="14"/>
      <c r="MW79" s="14"/>
      <c r="MX79" s="14"/>
      <c r="MY79" s="14"/>
      <c r="MZ79" s="14"/>
      <c r="NA79" s="14"/>
      <c r="NB79" s="14"/>
      <c r="NC79" s="14"/>
      <c r="ND79" s="14"/>
      <c r="NE79" s="14"/>
      <c r="NF79" s="14"/>
      <c r="NG79" s="14"/>
      <c r="NH79" s="14"/>
      <c r="NI79" s="14"/>
      <c r="NJ79" s="14"/>
      <c r="NK79" s="14"/>
      <c r="NL79" s="14"/>
      <c r="NM79" s="14"/>
      <c r="NN79" s="14"/>
      <c r="NO79" s="14"/>
      <c r="NP79" s="14"/>
      <c r="NQ79" s="14"/>
      <c r="NR79" s="14"/>
      <c r="NS79" s="14"/>
      <c r="NT79" s="14"/>
      <c r="NU79" s="14"/>
      <c r="NV79" s="14"/>
      <c r="NW79" s="14"/>
      <c r="NX79" s="14"/>
      <c r="NY79" s="14"/>
      <c r="NZ79" s="14"/>
      <c r="OA79" s="14"/>
      <c r="OB79" s="14"/>
      <c r="OC79" s="14"/>
      <c r="OD79" s="14"/>
      <c r="OE79" s="14"/>
      <c r="OF79" s="14"/>
      <c r="OG79" s="14"/>
      <c r="OH79" s="14"/>
      <c r="OI79" s="14"/>
      <c r="OJ79" s="14"/>
      <c r="OK79" s="14"/>
      <c r="OL79" s="14"/>
      <c r="OM79" s="14"/>
      <c r="ON79" s="14"/>
      <c r="OO79" s="14"/>
      <c r="OP79" s="14"/>
      <c r="OQ79" s="14"/>
      <c r="OR79" s="14"/>
      <c r="OS79" s="14"/>
      <c r="OT79" s="14"/>
      <c r="OU79" s="14"/>
      <c r="OV79" s="14"/>
      <c r="OW79" s="14"/>
      <c r="OX79" s="14"/>
      <c r="OY79" s="14"/>
      <c r="OZ79" s="14"/>
      <c r="PA79" s="14"/>
      <c r="PB79" s="14"/>
      <c r="PC79" s="14"/>
      <c r="PD79" s="14"/>
      <c r="PE79" s="14"/>
      <c r="PF79" s="14"/>
      <c r="PG79" s="14"/>
      <c r="PH79" s="14"/>
      <c r="PI79" s="14"/>
      <c r="PJ79" s="14"/>
      <c r="PK79" s="14"/>
      <c r="PL79" s="14"/>
      <c r="PM79" s="14"/>
      <c r="PN79" s="14"/>
      <c r="PO79" s="14"/>
      <c r="PP79" s="14"/>
      <c r="PQ79" s="14"/>
      <c r="PR79" s="14"/>
      <c r="PS79" s="14"/>
      <c r="PT79" s="14"/>
      <c r="PU79" s="14"/>
      <c r="PV79" s="14"/>
      <c r="PW79" s="14"/>
      <c r="PX79" s="14"/>
      <c r="PY79" s="14"/>
      <c r="PZ79" s="14"/>
      <c r="QA79" s="14"/>
      <c r="QB79" s="14"/>
      <c r="QC79" s="14"/>
      <c r="QD79" s="14"/>
      <c r="QE79" s="14"/>
      <c r="QF79" s="14"/>
      <c r="QG79" s="14"/>
      <c r="QH79" s="14"/>
      <c r="QI79" s="14"/>
      <c r="QJ79" s="14"/>
      <c r="QK79" s="14"/>
      <c r="QL79" s="14"/>
      <c r="QM79" s="14"/>
      <c r="QN79" s="14"/>
      <c r="QO79" s="14"/>
      <c r="QP79" s="14"/>
      <c r="QQ79" s="14"/>
      <c r="QR79" s="14"/>
      <c r="QS79" s="14"/>
      <c r="QT79" s="14"/>
      <c r="QU79" s="14"/>
      <c r="QV79" s="14"/>
      <c r="QW79" s="14"/>
      <c r="QX79" s="14"/>
      <c r="QY79" s="14"/>
      <c r="QZ79" s="14"/>
      <c r="RA79" s="14"/>
      <c r="RB79" s="14"/>
      <c r="RC79" s="14"/>
      <c r="RD79" s="14"/>
      <c r="RE79" s="14"/>
      <c r="RF79" s="14"/>
      <c r="RG79" s="14"/>
      <c r="RH79" s="14"/>
      <c r="RI79" s="14"/>
      <c r="RJ79" s="14"/>
      <c r="RK79" s="14"/>
      <c r="RL79" s="14"/>
      <c r="RM79" s="14"/>
      <c r="RN79" s="14"/>
      <c r="RO79" s="14"/>
      <c r="RP79" s="14"/>
      <c r="RQ79" s="14"/>
      <c r="RR79" s="14"/>
      <c r="RS79" s="14"/>
      <c r="RT79" s="14"/>
      <c r="RU79" s="14"/>
      <c r="RV79" s="14"/>
      <c r="RW79" s="14"/>
      <c r="RX79" s="14"/>
      <c r="RY79" s="14"/>
      <c r="RZ79" s="14"/>
      <c r="SA79" s="14"/>
      <c r="SB79" s="14"/>
      <c r="SC79" s="14"/>
      <c r="SD79" s="14"/>
      <c r="SE79" s="14"/>
      <c r="SF79" s="14"/>
      <c r="SG79" s="14"/>
      <c r="SH79" s="14"/>
      <c r="SI79" s="14"/>
      <c r="SJ79" s="14"/>
      <c r="SK79" s="14"/>
      <c r="SL79" s="14"/>
      <c r="SM79" s="14"/>
      <c r="SN79" s="14"/>
      <c r="SO79" s="14"/>
      <c r="SP79" s="14"/>
      <c r="SQ79" s="14"/>
      <c r="SR79" s="14"/>
      <c r="SS79" s="14"/>
      <c r="ST79" s="14"/>
      <c r="SU79" s="14"/>
      <c r="SV79" s="14"/>
      <c r="SW79" s="14"/>
      <c r="SX79" s="14"/>
      <c r="SY79" s="14"/>
      <c r="SZ79" s="14"/>
      <c r="TA79" s="14"/>
      <c r="TB79" s="14"/>
      <c r="TC79" s="14"/>
      <c r="TD79" s="14"/>
      <c r="TE79" s="14"/>
      <c r="TF79" s="14"/>
      <c r="TG79" s="14"/>
      <c r="TH79" s="14"/>
      <c r="TI79" s="14"/>
      <c r="TJ79" s="14"/>
      <c r="TK79" s="14"/>
      <c r="TL79" s="14"/>
      <c r="TM79" s="14"/>
      <c r="TN79" s="14"/>
      <c r="TO79" s="14"/>
      <c r="TP79" s="14"/>
      <c r="TQ79" s="14"/>
      <c r="TR79" s="14"/>
      <c r="TS79" s="14"/>
      <c r="TT79" s="14"/>
      <c r="TU79" s="14"/>
      <c r="TV79" s="14"/>
      <c r="TW79" s="14"/>
      <c r="TX79" s="14"/>
      <c r="TY79" s="14"/>
      <c r="TZ79" s="14"/>
      <c r="UA79" s="14"/>
      <c r="UB79" s="14"/>
      <c r="UC79" s="14"/>
      <c r="UD79" s="14"/>
      <c r="UE79" s="14"/>
      <c r="UF79" s="14"/>
      <c r="UG79" s="14"/>
      <c r="UH79" s="14"/>
      <c r="UI79" s="14"/>
      <c r="UJ79" s="14"/>
      <c r="UK79" s="14"/>
      <c r="UL79" s="14"/>
      <c r="UM79" s="14"/>
      <c r="UN79" s="14"/>
      <c r="UO79" s="14"/>
      <c r="UP79" s="14"/>
      <c r="UQ79" s="14"/>
      <c r="UR79" s="14"/>
      <c r="US79" s="14"/>
      <c r="UT79" s="14"/>
      <c r="UU79" s="14"/>
      <c r="UV79" s="14"/>
      <c r="UW79" s="14"/>
      <c r="UX79" s="14"/>
      <c r="UY79" s="14"/>
      <c r="UZ79" s="14"/>
      <c r="VA79" s="14"/>
      <c r="VB79" s="14"/>
      <c r="VC79" s="14"/>
      <c r="VD79" s="14"/>
      <c r="VE79" s="14"/>
      <c r="VF79" s="14"/>
      <c r="VG79" s="14"/>
      <c r="VH79" s="14"/>
      <c r="VI79" s="14"/>
      <c r="VJ79" s="14"/>
      <c r="VK79" s="14"/>
      <c r="VL79" s="14"/>
      <c r="VM79" s="14"/>
      <c r="VN79" s="14"/>
      <c r="VO79" s="14"/>
      <c r="VP79" s="14"/>
      <c r="VQ79" s="14"/>
      <c r="VR79" s="14"/>
      <c r="VS79" s="14"/>
      <c r="VT79" s="14"/>
      <c r="VU79" s="14"/>
      <c r="VV79" s="14"/>
      <c r="VW79" s="14"/>
      <c r="VX79" s="14"/>
      <c r="VY79" s="14"/>
      <c r="VZ79" s="14"/>
      <c r="WA79" s="14"/>
      <c r="WB79" s="14"/>
      <c r="WC79" s="14"/>
      <c r="WD79" s="14"/>
      <c r="WE79" s="14"/>
      <c r="WF79" s="14"/>
      <c r="WG79" s="14"/>
      <c r="WH79" s="14"/>
      <c r="WI79" s="14"/>
      <c r="WJ79" s="14"/>
      <c r="WK79" s="14"/>
      <c r="WL79" s="14"/>
      <c r="WM79" s="14"/>
      <c r="WN79" s="14"/>
      <c r="WO79" s="14"/>
      <c r="WP79" s="14"/>
      <c r="WQ79" s="14"/>
      <c r="WR79" s="14"/>
      <c r="WS79" s="14"/>
      <c r="WT79" s="14"/>
      <c r="WU79" s="14"/>
      <c r="WV79" s="14"/>
      <c r="WW79" s="14"/>
      <c r="WX79" s="14"/>
      <c r="WY79" s="14"/>
      <c r="WZ79" s="14"/>
      <c r="XA79" s="14"/>
      <c r="XB79" s="14"/>
      <c r="XC79" s="14"/>
      <c r="XD79" s="14"/>
      <c r="XE79" s="14"/>
      <c r="XF79" s="14"/>
      <c r="XG79" s="14"/>
      <c r="XH79" s="14"/>
      <c r="XI79" s="14"/>
      <c r="XJ79" s="14"/>
      <c r="XK79" s="14"/>
      <c r="XL79" s="14"/>
      <c r="XM79" s="14"/>
      <c r="XN79" s="14"/>
      <c r="XO79" s="14"/>
      <c r="XP79" s="14"/>
      <c r="XQ79" s="14"/>
      <c r="XR79" s="14"/>
      <c r="XS79" s="14"/>
      <c r="XT79" s="14"/>
      <c r="XU79" s="14"/>
      <c r="XV79" s="14"/>
      <c r="XW79" s="14"/>
      <c r="XX79" s="14"/>
      <c r="XY79" s="14"/>
      <c r="XZ79" s="14"/>
      <c r="YA79" s="14"/>
      <c r="YB79" s="14"/>
      <c r="YC79" s="14"/>
      <c r="YD79" s="14"/>
      <c r="YE79" s="14"/>
      <c r="YF79" s="14"/>
      <c r="YG79" s="14"/>
      <c r="YH79" s="14"/>
      <c r="YI79" s="14"/>
      <c r="YJ79" s="14"/>
      <c r="YK79" s="14"/>
      <c r="YL79" s="14"/>
      <c r="YM79" s="14"/>
      <c r="YN79" s="14"/>
      <c r="YO79" s="14"/>
      <c r="YP79" s="14"/>
      <c r="YQ79" s="14"/>
      <c r="YR79" s="14"/>
      <c r="YS79" s="14"/>
      <c r="YT79" s="14"/>
      <c r="YU79" s="14"/>
      <c r="YV79" s="14"/>
      <c r="YW79" s="14"/>
      <c r="YX79" s="14"/>
      <c r="YY79" s="14"/>
      <c r="YZ79" s="14"/>
      <c r="ZA79" s="14"/>
      <c r="ZB79" s="14"/>
      <c r="ZC79" s="14"/>
      <c r="ZD79" s="14"/>
      <c r="ZE79" s="14"/>
      <c r="ZF79" s="14"/>
      <c r="ZG79" s="14"/>
      <c r="ZH79" s="14"/>
      <c r="ZI79" s="14"/>
      <c r="ZJ79" s="14"/>
      <c r="ZK79" s="14"/>
      <c r="ZL79" s="14"/>
      <c r="ZM79" s="14"/>
      <c r="ZN79" s="14"/>
      <c r="ZO79" s="14"/>
      <c r="ZP79" s="14"/>
      <c r="ZQ79" s="14"/>
      <c r="ZR79" s="14"/>
      <c r="ZS79" s="14"/>
      <c r="ZT79" s="14"/>
      <c r="ZU79" s="14"/>
      <c r="ZV79" s="14"/>
      <c r="ZW79" s="14"/>
      <c r="ZX79" s="14"/>
      <c r="ZY79" s="14"/>
      <c r="ZZ79" s="14"/>
      <c r="AAA79" s="14"/>
      <c r="AAB79" s="14"/>
      <c r="AAC79" s="14"/>
      <c r="AAD79" s="14"/>
      <c r="AAE79" s="14"/>
      <c r="AAF79" s="14"/>
      <c r="AAG79" s="14"/>
      <c r="AAH79" s="14"/>
      <c r="AAI79" s="14"/>
      <c r="AAJ79" s="14"/>
      <c r="AAK79" s="14"/>
      <c r="AAL79" s="14"/>
      <c r="AAM79" s="14"/>
      <c r="AAN79" s="14"/>
      <c r="AAO79" s="14"/>
      <c r="AAP79" s="14"/>
      <c r="AAQ79" s="14"/>
      <c r="AAR79" s="14"/>
      <c r="AAS79" s="14"/>
      <c r="AAT79" s="14"/>
      <c r="AAU79" s="14"/>
      <c r="AAV79" s="14"/>
      <c r="AAW79" s="14"/>
      <c r="AAX79" s="14"/>
      <c r="AAY79" s="14"/>
      <c r="AAZ79" s="14"/>
      <c r="ABA79" s="14"/>
      <c r="ABB79" s="14"/>
      <c r="ABC79" s="14"/>
      <c r="ABD79" s="14"/>
      <c r="ABE79" s="14"/>
      <c r="ABF79" s="14"/>
      <c r="ABG79" s="14"/>
      <c r="ABH79" s="14"/>
      <c r="ABI79" s="14"/>
      <c r="ABJ79" s="14"/>
      <c r="ABK79" s="14"/>
      <c r="ABL79" s="14"/>
      <c r="ABM79" s="14"/>
      <c r="ABN79" s="14"/>
      <c r="ABO79" s="14"/>
      <c r="ABP79" s="14"/>
      <c r="ABQ79" s="14"/>
      <c r="ABR79" s="14"/>
      <c r="ABS79" s="14"/>
      <c r="ABT79" s="14"/>
      <c r="ABU79" s="14"/>
      <c r="ABV79" s="14"/>
      <c r="ABW79" s="14"/>
      <c r="ABX79" s="14"/>
      <c r="ABY79" s="14"/>
      <c r="ABZ79" s="14"/>
      <c r="ACA79" s="14"/>
      <c r="ACB79" s="14"/>
      <c r="ACC79" s="14"/>
      <c r="ACD79" s="14"/>
      <c r="ACE79" s="14"/>
      <c r="ACF79" s="14"/>
      <c r="ACG79" s="14"/>
      <c r="ACH79" s="14"/>
      <c r="ACI79" s="14"/>
      <c r="ACJ79" s="14"/>
      <c r="ACK79" s="14"/>
      <c r="ACL79" s="14"/>
      <c r="ACM79" s="14"/>
      <c r="ACN79" s="14"/>
      <c r="ACO79" s="14"/>
      <c r="ACP79" s="14"/>
      <c r="ACQ79" s="14"/>
      <c r="ACR79" s="14"/>
      <c r="ACS79" s="14"/>
      <c r="ACT79" s="14"/>
      <c r="ACU79" s="14"/>
      <c r="ACV79" s="14"/>
      <c r="ACW79" s="14"/>
      <c r="ACX79" s="14"/>
      <c r="ACY79" s="14"/>
      <c r="ACZ79" s="14"/>
      <c r="ADA79" s="14"/>
      <c r="ADB79" s="14"/>
      <c r="ADC79" s="14"/>
      <c r="ADD79" s="14"/>
      <c r="ADE79" s="14"/>
      <c r="ADF79" s="14"/>
      <c r="ADG79" s="14"/>
      <c r="ADH79" s="14"/>
      <c r="ADI79" s="14"/>
      <c r="ADJ79" s="14"/>
      <c r="ADK79" s="14"/>
      <c r="ADL79" s="14"/>
      <c r="ADM79" s="14"/>
      <c r="ADN79" s="14"/>
      <c r="ADO79" s="14"/>
      <c r="ADP79" s="14"/>
      <c r="ADQ79" s="14"/>
      <c r="ADR79" s="14"/>
      <c r="ADS79" s="14"/>
      <c r="ADT79" s="14"/>
      <c r="ADU79" s="14"/>
      <c r="ADV79" s="14"/>
      <c r="ADW79" s="14"/>
      <c r="ADX79" s="14"/>
      <c r="ADY79" s="14"/>
      <c r="ADZ79" s="14"/>
      <c r="AEA79" s="14"/>
      <c r="AEB79" s="14"/>
      <c r="AEC79" s="14"/>
      <c r="AED79" s="14"/>
      <c r="AEE79" s="14"/>
      <c r="AEF79" s="14"/>
      <c r="AEG79" s="14"/>
      <c r="AEH79" s="14"/>
      <c r="AEI79" s="14"/>
      <c r="AEJ79" s="14"/>
      <c r="AEK79" s="14"/>
      <c r="AEL79" s="14"/>
      <c r="AEM79" s="14"/>
      <c r="AEN79" s="14"/>
      <c r="AEO79" s="14"/>
      <c r="AEP79" s="14"/>
      <c r="AEQ79" s="14"/>
      <c r="AER79" s="14"/>
      <c r="AES79" s="14"/>
      <c r="AET79" s="14"/>
      <c r="AEU79" s="14"/>
      <c r="AEV79" s="14"/>
      <c r="AEW79" s="14"/>
      <c r="AEX79" s="14"/>
      <c r="AEY79" s="14"/>
      <c r="AEZ79" s="14"/>
      <c r="AFA79" s="14"/>
      <c r="AFB79" s="14"/>
      <c r="AFC79" s="14"/>
      <c r="AFD79" s="14"/>
      <c r="AFE79" s="14"/>
      <c r="AFF79" s="14"/>
      <c r="AFG79" s="14"/>
      <c r="AFH79" s="14"/>
      <c r="AFI79" s="14"/>
      <c r="AFJ79" s="14"/>
      <c r="AFK79" s="14"/>
      <c r="AFL79" s="14"/>
      <c r="AFM79" s="14"/>
      <c r="AFN79" s="14"/>
      <c r="AFO79" s="14"/>
      <c r="AFP79" s="14"/>
      <c r="AFQ79" s="14"/>
      <c r="AFR79" s="14"/>
      <c r="AFS79" s="14"/>
      <c r="AFT79" s="14"/>
      <c r="AFU79" s="14"/>
      <c r="AFV79" s="14"/>
      <c r="AFW79" s="14"/>
      <c r="AFX79" s="14"/>
      <c r="AFY79" s="14"/>
      <c r="AFZ79" s="14"/>
      <c r="AGA79" s="14"/>
      <c r="AGB79" s="14"/>
      <c r="AGC79" s="14"/>
      <c r="AGD79" s="14"/>
      <c r="AGE79" s="14"/>
      <c r="AGF79" s="14"/>
      <c r="AGG79" s="14"/>
      <c r="AGH79" s="14"/>
      <c r="AGI79" s="14"/>
      <c r="AGJ79" s="14"/>
      <c r="AGK79" s="14"/>
      <c r="AGL79" s="14"/>
      <c r="AGM79" s="14"/>
      <c r="AGN79" s="14"/>
      <c r="AGO79" s="14"/>
      <c r="AGP79" s="14"/>
      <c r="AGQ79" s="14"/>
      <c r="AGR79" s="14"/>
      <c r="AGS79" s="14"/>
      <c r="AGT79" s="14"/>
      <c r="AGU79" s="14"/>
      <c r="AGV79" s="14"/>
      <c r="AGW79" s="14"/>
      <c r="AGX79" s="14"/>
      <c r="AGY79" s="14"/>
      <c r="AGZ79" s="14"/>
      <c r="AHA79" s="14"/>
      <c r="AHB79" s="14"/>
      <c r="AHC79" s="14"/>
      <c r="AHD79" s="14"/>
      <c r="AHE79" s="14"/>
      <c r="AHF79" s="14"/>
      <c r="AHG79" s="14"/>
      <c r="AHH79" s="14"/>
      <c r="AHI79" s="14"/>
      <c r="AHJ79" s="14"/>
      <c r="AHK79" s="14"/>
      <c r="AHL79" s="14"/>
      <c r="AHM79" s="14"/>
      <c r="AHN79" s="14"/>
      <c r="AHO79" s="14"/>
      <c r="AHP79" s="14"/>
      <c r="AHQ79" s="14"/>
      <c r="AHR79" s="14"/>
      <c r="AHS79" s="14"/>
      <c r="AHT79" s="14"/>
      <c r="AHU79" s="14"/>
      <c r="AHV79" s="14"/>
      <c r="AHW79" s="14"/>
      <c r="AHX79" s="14"/>
      <c r="AHY79" s="14"/>
      <c r="AHZ79" s="14"/>
      <c r="AIA79" s="14"/>
      <c r="AIB79" s="14"/>
      <c r="AIC79" s="14"/>
      <c r="AID79" s="14"/>
      <c r="AIE79" s="14"/>
      <c r="AIF79" s="14"/>
      <c r="AIG79" s="14"/>
      <c r="AIH79" s="14"/>
      <c r="AII79" s="14"/>
      <c r="AIJ79" s="14"/>
      <c r="AIK79" s="14"/>
      <c r="AIL79" s="14"/>
      <c r="AIM79" s="14"/>
      <c r="AIN79" s="14"/>
      <c r="AIO79" s="14"/>
      <c r="AIP79" s="14"/>
      <c r="AIQ79" s="14"/>
      <c r="AIR79" s="14"/>
      <c r="AIS79" s="14"/>
      <c r="AIT79" s="14"/>
      <c r="AIU79" s="14"/>
      <c r="AIV79" s="14"/>
      <c r="AIW79" s="14"/>
      <c r="AIX79" s="14"/>
      <c r="AIY79" s="14"/>
      <c r="AIZ79" s="14"/>
      <c r="AJA79" s="14"/>
      <c r="AJB79" s="14"/>
      <c r="AJC79" s="14"/>
      <c r="AJD79" s="14"/>
      <c r="AJE79" s="14"/>
      <c r="AJF79" s="14"/>
      <c r="AJG79" s="14"/>
      <c r="AJH79" s="14"/>
      <c r="AJI79" s="14"/>
      <c r="AJJ79" s="14"/>
      <c r="AJK79" s="14"/>
      <c r="AJL79" s="14"/>
      <c r="AJM79" s="14"/>
      <c r="AJN79" s="14"/>
      <c r="AJO79" s="14"/>
      <c r="AJP79" s="14"/>
      <c r="AJQ79" s="14"/>
      <c r="AJR79" s="14"/>
      <c r="AJS79" s="14"/>
      <c r="AJT79" s="14"/>
      <c r="AJU79" s="14"/>
      <c r="AJV79" s="14"/>
      <c r="AJW79" s="14"/>
      <c r="AJX79" s="14"/>
      <c r="AJY79" s="14"/>
      <c r="AJZ79" s="14"/>
      <c r="AKA79" s="14"/>
      <c r="AKB79" s="14"/>
      <c r="AKC79" s="14"/>
      <c r="AKD79" s="14"/>
      <c r="AKE79" s="14"/>
      <c r="AKF79" s="14"/>
      <c r="AKG79" s="14"/>
      <c r="AKH79" s="14"/>
      <c r="AKI79" s="14"/>
      <c r="AKJ79" s="14"/>
      <c r="AKK79" s="14"/>
      <c r="AKL79" s="14"/>
      <c r="AKM79" s="14"/>
      <c r="AKN79" s="14"/>
      <c r="AKO79" s="14"/>
      <c r="AKP79" s="14"/>
      <c r="AKQ79" s="14"/>
      <c r="AKR79" s="14"/>
      <c r="AKS79" s="14"/>
      <c r="AKT79" s="14"/>
      <c r="AKU79" s="14"/>
      <c r="AKV79" s="14"/>
      <c r="AKW79" s="14"/>
      <c r="AKX79" s="14"/>
      <c r="AKY79" s="14"/>
      <c r="AKZ79" s="14"/>
      <c r="ALA79" s="14"/>
      <c r="ALB79" s="14"/>
      <c r="ALC79" s="14"/>
      <c r="ALD79" s="14"/>
      <c r="ALE79" s="14"/>
      <c r="ALF79" s="14"/>
      <c r="ALG79" s="14"/>
      <c r="ALH79" s="14"/>
      <c r="ALI79" s="14"/>
      <c r="ALJ79" s="14"/>
      <c r="ALK79" s="14"/>
      <c r="ALL79" s="14"/>
      <c r="ALM79" s="14"/>
      <c r="ALN79" s="14"/>
      <c r="ALO79" s="14"/>
      <c r="ALP79" s="14"/>
      <c r="ALQ79" s="14"/>
      <c r="ALR79" s="14"/>
      <c r="ALS79" s="14"/>
      <c r="ALT79" s="14"/>
      <c r="ALU79" s="14"/>
      <c r="ALV79" s="14"/>
      <c r="ALW79" s="14"/>
      <c r="ALX79" s="14"/>
      <c r="ALY79" s="14"/>
      <c r="ALZ79" s="14"/>
      <c r="AMA79" s="14"/>
      <c r="AMB79" s="14"/>
      <c r="AMC79" s="14"/>
      <c r="AMD79" s="14"/>
      <c r="AME79" s="14"/>
      <c r="AMF79" s="14"/>
      <c r="AMG79" s="14"/>
      <c r="AMH79" s="14"/>
      <c r="AMI79" s="14"/>
      <c r="AMJ79" s="14"/>
      <c r="AMK79" s="14"/>
      <c r="AML79" s="14"/>
      <c r="AMM79" s="14"/>
      <c r="AMN79" s="14"/>
      <c r="AMO79" s="14"/>
    </row>
    <row r="80" spans="1:1029" s="139" customFormat="1" ht="32.25" customHeight="1" x14ac:dyDescent="0.25">
      <c r="A80" s="1738" t="s">
        <v>93</v>
      </c>
      <c r="B80" s="702" t="s">
        <v>1957</v>
      </c>
      <c r="C80" s="702" t="s">
        <v>901</v>
      </c>
      <c r="D80" s="141" t="s">
        <v>903</v>
      </c>
      <c r="E80" s="140">
        <v>46065</v>
      </c>
      <c r="F80" s="702" t="s">
        <v>720</v>
      </c>
      <c r="IW80" s="14"/>
      <c r="IX80" s="14"/>
      <c r="IY80" s="14"/>
      <c r="IZ80" s="14"/>
      <c r="JA80" s="14"/>
      <c r="JB80" s="14"/>
      <c r="JC80" s="14"/>
      <c r="JD80" s="14"/>
      <c r="JE80" s="14"/>
      <c r="JF80" s="14"/>
      <c r="JG80" s="14"/>
      <c r="JH80" s="14"/>
      <c r="JI80" s="14"/>
      <c r="JJ80" s="14"/>
      <c r="JK80" s="14"/>
      <c r="JL80" s="14"/>
      <c r="JM80" s="14"/>
      <c r="JN80" s="14"/>
      <c r="JO80" s="14"/>
      <c r="JP80" s="14"/>
      <c r="JQ80" s="14"/>
      <c r="JR80" s="14"/>
      <c r="JS80" s="14"/>
      <c r="JT80" s="14"/>
      <c r="JU80" s="14"/>
      <c r="JV80" s="14"/>
      <c r="JW80" s="14"/>
      <c r="JX80" s="14"/>
      <c r="JY80" s="14"/>
      <c r="JZ80" s="14"/>
      <c r="KA80" s="14"/>
      <c r="KB80" s="14"/>
      <c r="KC80" s="14"/>
      <c r="KD80" s="14"/>
      <c r="KE80" s="14"/>
      <c r="KF80" s="14"/>
      <c r="KG80" s="14"/>
      <c r="KH80" s="14"/>
      <c r="KI80" s="14"/>
      <c r="KJ80" s="14"/>
      <c r="KK80" s="14"/>
      <c r="KL80" s="14"/>
      <c r="KM80" s="14"/>
      <c r="KN80" s="14"/>
      <c r="KO80" s="14"/>
      <c r="KP80" s="14"/>
      <c r="KQ80" s="14"/>
      <c r="KR80" s="14"/>
      <c r="KS80" s="14"/>
      <c r="KT80" s="14"/>
      <c r="KU80" s="14"/>
      <c r="KV80" s="14"/>
      <c r="KW80" s="14"/>
      <c r="KX80" s="14"/>
      <c r="KY80" s="14"/>
      <c r="KZ80" s="14"/>
      <c r="LA80" s="14"/>
      <c r="LB80" s="14"/>
      <c r="LC80" s="14"/>
      <c r="LD80" s="14"/>
      <c r="LE80" s="14"/>
      <c r="LF80" s="14"/>
      <c r="LG80" s="14"/>
      <c r="LH80" s="14"/>
      <c r="LI80" s="14"/>
      <c r="LJ80" s="14"/>
      <c r="LK80" s="14"/>
      <c r="LL80" s="14"/>
      <c r="LM80" s="14"/>
      <c r="LN80" s="14"/>
      <c r="LO80" s="14"/>
      <c r="LP80" s="14"/>
      <c r="LQ80" s="14"/>
      <c r="LR80" s="14"/>
      <c r="LS80" s="14"/>
      <c r="LT80" s="14"/>
      <c r="LU80" s="14"/>
      <c r="LV80" s="14"/>
      <c r="LW80" s="14"/>
      <c r="LX80" s="14"/>
      <c r="LY80" s="14"/>
      <c r="LZ80" s="14"/>
      <c r="MA80" s="14"/>
      <c r="MB80" s="14"/>
      <c r="MC80" s="14"/>
      <c r="MD80" s="14"/>
      <c r="ME80" s="14"/>
      <c r="MF80" s="14"/>
      <c r="MG80" s="14"/>
      <c r="MH80" s="14"/>
      <c r="MI80" s="14"/>
      <c r="MJ80" s="14"/>
      <c r="MK80" s="14"/>
      <c r="ML80" s="14"/>
      <c r="MM80" s="14"/>
      <c r="MN80" s="14"/>
      <c r="MO80" s="14"/>
      <c r="MP80" s="14"/>
      <c r="MQ80" s="14"/>
      <c r="MR80" s="14"/>
      <c r="MS80" s="14"/>
      <c r="MT80" s="14"/>
      <c r="MU80" s="14"/>
      <c r="MV80" s="14"/>
      <c r="MW80" s="14"/>
      <c r="MX80" s="14"/>
      <c r="MY80" s="14"/>
      <c r="MZ80" s="14"/>
      <c r="NA80" s="14"/>
      <c r="NB80" s="14"/>
      <c r="NC80" s="14"/>
      <c r="ND80" s="14"/>
      <c r="NE80" s="14"/>
      <c r="NF80" s="14"/>
      <c r="NG80" s="14"/>
      <c r="NH80" s="14"/>
      <c r="NI80" s="14"/>
      <c r="NJ80" s="14"/>
      <c r="NK80" s="14"/>
      <c r="NL80" s="14"/>
      <c r="NM80" s="14"/>
      <c r="NN80" s="14"/>
      <c r="NO80" s="14"/>
      <c r="NP80" s="14"/>
      <c r="NQ80" s="14"/>
      <c r="NR80" s="14"/>
      <c r="NS80" s="14"/>
      <c r="NT80" s="14"/>
      <c r="NU80" s="14"/>
      <c r="NV80" s="14"/>
      <c r="NW80" s="14"/>
      <c r="NX80" s="14"/>
      <c r="NY80" s="14"/>
      <c r="NZ80" s="14"/>
      <c r="OA80" s="14"/>
      <c r="OB80" s="14"/>
      <c r="OC80" s="14"/>
      <c r="OD80" s="14"/>
      <c r="OE80" s="14"/>
      <c r="OF80" s="14"/>
      <c r="OG80" s="14"/>
      <c r="OH80" s="14"/>
      <c r="OI80" s="14"/>
      <c r="OJ80" s="14"/>
      <c r="OK80" s="14"/>
      <c r="OL80" s="14"/>
      <c r="OM80" s="14"/>
      <c r="ON80" s="14"/>
      <c r="OO80" s="14"/>
      <c r="OP80" s="14"/>
      <c r="OQ80" s="14"/>
      <c r="OR80" s="14"/>
      <c r="OS80" s="14"/>
      <c r="OT80" s="14"/>
      <c r="OU80" s="14"/>
      <c r="OV80" s="14"/>
      <c r="OW80" s="14"/>
      <c r="OX80" s="14"/>
      <c r="OY80" s="14"/>
      <c r="OZ80" s="14"/>
      <c r="PA80" s="14"/>
      <c r="PB80" s="14"/>
      <c r="PC80" s="14"/>
      <c r="PD80" s="14"/>
      <c r="PE80" s="14"/>
      <c r="PF80" s="14"/>
      <c r="PG80" s="14"/>
      <c r="PH80" s="14"/>
      <c r="PI80" s="14"/>
      <c r="PJ80" s="14"/>
      <c r="PK80" s="14"/>
      <c r="PL80" s="14"/>
      <c r="PM80" s="14"/>
      <c r="PN80" s="14"/>
      <c r="PO80" s="14"/>
      <c r="PP80" s="14"/>
      <c r="PQ80" s="14"/>
      <c r="PR80" s="14"/>
      <c r="PS80" s="14"/>
      <c r="PT80" s="14"/>
      <c r="PU80" s="14"/>
      <c r="PV80" s="14"/>
      <c r="PW80" s="14"/>
      <c r="PX80" s="14"/>
      <c r="PY80" s="14"/>
      <c r="PZ80" s="14"/>
      <c r="QA80" s="14"/>
      <c r="QB80" s="14"/>
      <c r="QC80" s="14"/>
      <c r="QD80" s="14"/>
      <c r="QE80" s="14"/>
      <c r="QF80" s="14"/>
      <c r="QG80" s="14"/>
      <c r="QH80" s="14"/>
      <c r="QI80" s="14"/>
      <c r="QJ80" s="14"/>
      <c r="QK80" s="14"/>
      <c r="QL80" s="14"/>
      <c r="QM80" s="14"/>
      <c r="QN80" s="14"/>
      <c r="QO80" s="14"/>
      <c r="QP80" s="14"/>
      <c r="QQ80" s="14"/>
      <c r="QR80" s="14"/>
      <c r="QS80" s="14"/>
      <c r="QT80" s="14"/>
      <c r="QU80" s="14"/>
      <c r="QV80" s="14"/>
      <c r="QW80" s="14"/>
      <c r="QX80" s="14"/>
      <c r="QY80" s="14"/>
      <c r="QZ80" s="14"/>
      <c r="RA80" s="14"/>
      <c r="RB80" s="14"/>
      <c r="RC80" s="14"/>
      <c r="RD80" s="14"/>
      <c r="RE80" s="14"/>
      <c r="RF80" s="14"/>
      <c r="RG80" s="14"/>
      <c r="RH80" s="14"/>
      <c r="RI80" s="14"/>
      <c r="RJ80" s="14"/>
      <c r="RK80" s="14"/>
      <c r="RL80" s="14"/>
      <c r="RM80" s="14"/>
      <c r="RN80" s="14"/>
      <c r="RO80" s="14"/>
      <c r="RP80" s="14"/>
      <c r="RQ80" s="14"/>
      <c r="RR80" s="14"/>
      <c r="RS80" s="14"/>
      <c r="RT80" s="14"/>
      <c r="RU80" s="14"/>
      <c r="RV80" s="14"/>
      <c r="RW80" s="14"/>
      <c r="RX80" s="14"/>
      <c r="RY80" s="14"/>
      <c r="RZ80" s="14"/>
      <c r="SA80" s="14"/>
      <c r="SB80" s="14"/>
      <c r="SC80" s="14"/>
      <c r="SD80" s="14"/>
      <c r="SE80" s="14"/>
      <c r="SF80" s="14"/>
      <c r="SG80" s="14"/>
      <c r="SH80" s="14"/>
      <c r="SI80" s="14"/>
      <c r="SJ80" s="14"/>
      <c r="SK80" s="14"/>
      <c r="SL80" s="14"/>
      <c r="SM80" s="14"/>
      <c r="SN80" s="14"/>
      <c r="SO80" s="14"/>
      <c r="SP80" s="14"/>
      <c r="SQ80" s="14"/>
      <c r="SR80" s="14"/>
      <c r="SS80" s="14"/>
      <c r="ST80" s="14"/>
      <c r="SU80" s="14"/>
      <c r="SV80" s="14"/>
      <c r="SW80" s="14"/>
      <c r="SX80" s="14"/>
      <c r="SY80" s="14"/>
      <c r="SZ80" s="14"/>
      <c r="TA80" s="14"/>
      <c r="TB80" s="14"/>
      <c r="TC80" s="14"/>
      <c r="TD80" s="14"/>
      <c r="TE80" s="14"/>
      <c r="TF80" s="14"/>
      <c r="TG80" s="14"/>
      <c r="TH80" s="14"/>
      <c r="TI80" s="14"/>
      <c r="TJ80" s="14"/>
      <c r="TK80" s="14"/>
      <c r="TL80" s="14"/>
      <c r="TM80" s="14"/>
      <c r="TN80" s="14"/>
      <c r="TO80" s="14"/>
      <c r="TP80" s="14"/>
      <c r="TQ80" s="14"/>
      <c r="TR80" s="14"/>
      <c r="TS80" s="14"/>
      <c r="TT80" s="14"/>
      <c r="TU80" s="14"/>
      <c r="TV80" s="14"/>
      <c r="TW80" s="14"/>
      <c r="TX80" s="14"/>
      <c r="TY80" s="14"/>
      <c r="TZ80" s="14"/>
      <c r="UA80" s="14"/>
      <c r="UB80" s="14"/>
      <c r="UC80" s="14"/>
      <c r="UD80" s="14"/>
      <c r="UE80" s="14"/>
      <c r="UF80" s="14"/>
      <c r="UG80" s="14"/>
      <c r="UH80" s="14"/>
      <c r="UI80" s="14"/>
      <c r="UJ80" s="14"/>
      <c r="UK80" s="14"/>
      <c r="UL80" s="14"/>
      <c r="UM80" s="14"/>
      <c r="UN80" s="14"/>
      <c r="UO80" s="14"/>
      <c r="UP80" s="14"/>
      <c r="UQ80" s="14"/>
      <c r="UR80" s="14"/>
      <c r="US80" s="14"/>
      <c r="UT80" s="14"/>
      <c r="UU80" s="14"/>
      <c r="UV80" s="14"/>
      <c r="UW80" s="14"/>
      <c r="UX80" s="14"/>
      <c r="UY80" s="14"/>
      <c r="UZ80" s="14"/>
      <c r="VA80" s="14"/>
      <c r="VB80" s="14"/>
      <c r="VC80" s="14"/>
      <c r="VD80" s="14"/>
      <c r="VE80" s="14"/>
      <c r="VF80" s="14"/>
      <c r="VG80" s="14"/>
      <c r="VH80" s="14"/>
      <c r="VI80" s="14"/>
      <c r="VJ80" s="14"/>
      <c r="VK80" s="14"/>
      <c r="VL80" s="14"/>
      <c r="VM80" s="14"/>
      <c r="VN80" s="14"/>
      <c r="VO80" s="14"/>
      <c r="VP80" s="14"/>
      <c r="VQ80" s="14"/>
      <c r="VR80" s="14"/>
      <c r="VS80" s="14"/>
      <c r="VT80" s="14"/>
      <c r="VU80" s="14"/>
      <c r="VV80" s="14"/>
      <c r="VW80" s="14"/>
      <c r="VX80" s="14"/>
      <c r="VY80" s="14"/>
      <c r="VZ80" s="14"/>
      <c r="WA80" s="14"/>
      <c r="WB80" s="14"/>
      <c r="WC80" s="14"/>
      <c r="WD80" s="14"/>
      <c r="WE80" s="14"/>
      <c r="WF80" s="14"/>
      <c r="WG80" s="14"/>
      <c r="WH80" s="14"/>
      <c r="WI80" s="14"/>
      <c r="WJ80" s="14"/>
      <c r="WK80" s="14"/>
      <c r="WL80" s="14"/>
      <c r="WM80" s="14"/>
      <c r="WN80" s="14"/>
      <c r="WO80" s="14"/>
      <c r="WP80" s="14"/>
      <c r="WQ80" s="14"/>
      <c r="WR80" s="14"/>
      <c r="WS80" s="14"/>
      <c r="WT80" s="14"/>
      <c r="WU80" s="14"/>
      <c r="WV80" s="14"/>
      <c r="WW80" s="14"/>
      <c r="WX80" s="14"/>
      <c r="WY80" s="14"/>
      <c r="WZ80" s="14"/>
      <c r="XA80" s="14"/>
      <c r="XB80" s="14"/>
      <c r="XC80" s="14"/>
      <c r="XD80" s="14"/>
      <c r="XE80" s="14"/>
      <c r="XF80" s="14"/>
      <c r="XG80" s="14"/>
      <c r="XH80" s="14"/>
      <c r="XI80" s="14"/>
      <c r="XJ80" s="14"/>
      <c r="XK80" s="14"/>
      <c r="XL80" s="14"/>
      <c r="XM80" s="14"/>
      <c r="XN80" s="14"/>
      <c r="XO80" s="14"/>
      <c r="XP80" s="14"/>
      <c r="XQ80" s="14"/>
      <c r="XR80" s="14"/>
      <c r="XS80" s="14"/>
      <c r="XT80" s="14"/>
      <c r="XU80" s="14"/>
      <c r="XV80" s="14"/>
      <c r="XW80" s="14"/>
      <c r="XX80" s="14"/>
      <c r="XY80" s="14"/>
      <c r="XZ80" s="14"/>
      <c r="YA80" s="14"/>
      <c r="YB80" s="14"/>
      <c r="YC80" s="14"/>
      <c r="YD80" s="14"/>
      <c r="YE80" s="14"/>
      <c r="YF80" s="14"/>
      <c r="YG80" s="14"/>
      <c r="YH80" s="14"/>
      <c r="YI80" s="14"/>
      <c r="YJ80" s="14"/>
      <c r="YK80" s="14"/>
      <c r="YL80" s="14"/>
      <c r="YM80" s="14"/>
      <c r="YN80" s="14"/>
      <c r="YO80" s="14"/>
      <c r="YP80" s="14"/>
      <c r="YQ80" s="14"/>
      <c r="YR80" s="14"/>
      <c r="YS80" s="14"/>
      <c r="YT80" s="14"/>
      <c r="YU80" s="14"/>
      <c r="YV80" s="14"/>
      <c r="YW80" s="14"/>
      <c r="YX80" s="14"/>
      <c r="YY80" s="14"/>
      <c r="YZ80" s="14"/>
      <c r="ZA80" s="14"/>
      <c r="ZB80" s="14"/>
      <c r="ZC80" s="14"/>
      <c r="ZD80" s="14"/>
      <c r="ZE80" s="14"/>
      <c r="ZF80" s="14"/>
      <c r="ZG80" s="14"/>
      <c r="ZH80" s="14"/>
      <c r="ZI80" s="14"/>
      <c r="ZJ80" s="14"/>
      <c r="ZK80" s="14"/>
      <c r="ZL80" s="14"/>
      <c r="ZM80" s="14"/>
      <c r="ZN80" s="14"/>
      <c r="ZO80" s="14"/>
      <c r="ZP80" s="14"/>
      <c r="ZQ80" s="14"/>
      <c r="ZR80" s="14"/>
      <c r="ZS80" s="14"/>
      <c r="ZT80" s="14"/>
      <c r="ZU80" s="14"/>
      <c r="ZV80" s="14"/>
      <c r="ZW80" s="14"/>
      <c r="ZX80" s="14"/>
      <c r="ZY80" s="14"/>
      <c r="ZZ80" s="14"/>
      <c r="AAA80" s="14"/>
      <c r="AAB80" s="14"/>
      <c r="AAC80" s="14"/>
      <c r="AAD80" s="14"/>
      <c r="AAE80" s="14"/>
      <c r="AAF80" s="14"/>
      <c r="AAG80" s="14"/>
      <c r="AAH80" s="14"/>
      <c r="AAI80" s="14"/>
      <c r="AAJ80" s="14"/>
      <c r="AAK80" s="14"/>
      <c r="AAL80" s="14"/>
      <c r="AAM80" s="14"/>
      <c r="AAN80" s="14"/>
      <c r="AAO80" s="14"/>
      <c r="AAP80" s="14"/>
      <c r="AAQ80" s="14"/>
      <c r="AAR80" s="14"/>
      <c r="AAS80" s="14"/>
      <c r="AAT80" s="14"/>
      <c r="AAU80" s="14"/>
      <c r="AAV80" s="14"/>
      <c r="AAW80" s="14"/>
      <c r="AAX80" s="14"/>
      <c r="AAY80" s="14"/>
      <c r="AAZ80" s="14"/>
      <c r="ABA80" s="14"/>
      <c r="ABB80" s="14"/>
      <c r="ABC80" s="14"/>
      <c r="ABD80" s="14"/>
      <c r="ABE80" s="14"/>
      <c r="ABF80" s="14"/>
      <c r="ABG80" s="14"/>
      <c r="ABH80" s="14"/>
      <c r="ABI80" s="14"/>
      <c r="ABJ80" s="14"/>
      <c r="ABK80" s="14"/>
      <c r="ABL80" s="14"/>
      <c r="ABM80" s="14"/>
      <c r="ABN80" s="14"/>
      <c r="ABO80" s="14"/>
      <c r="ABP80" s="14"/>
      <c r="ABQ80" s="14"/>
      <c r="ABR80" s="14"/>
      <c r="ABS80" s="14"/>
      <c r="ABT80" s="14"/>
      <c r="ABU80" s="14"/>
      <c r="ABV80" s="14"/>
      <c r="ABW80" s="14"/>
      <c r="ABX80" s="14"/>
      <c r="ABY80" s="14"/>
      <c r="ABZ80" s="14"/>
      <c r="ACA80" s="14"/>
      <c r="ACB80" s="14"/>
      <c r="ACC80" s="14"/>
      <c r="ACD80" s="14"/>
      <c r="ACE80" s="14"/>
      <c r="ACF80" s="14"/>
      <c r="ACG80" s="14"/>
      <c r="ACH80" s="14"/>
      <c r="ACI80" s="14"/>
      <c r="ACJ80" s="14"/>
      <c r="ACK80" s="14"/>
      <c r="ACL80" s="14"/>
      <c r="ACM80" s="14"/>
      <c r="ACN80" s="14"/>
      <c r="ACO80" s="14"/>
      <c r="ACP80" s="14"/>
      <c r="ACQ80" s="14"/>
      <c r="ACR80" s="14"/>
      <c r="ACS80" s="14"/>
      <c r="ACT80" s="14"/>
      <c r="ACU80" s="14"/>
      <c r="ACV80" s="14"/>
      <c r="ACW80" s="14"/>
      <c r="ACX80" s="14"/>
      <c r="ACY80" s="14"/>
      <c r="ACZ80" s="14"/>
      <c r="ADA80" s="14"/>
      <c r="ADB80" s="14"/>
      <c r="ADC80" s="14"/>
      <c r="ADD80" s="14"/>
      <c r="ADE80" s="14"/>
      <c r="ADF80" s="14"/>
      <c r="ADG80" s="14"/>
      <c r="ADH80" s="14"/>
      <c r="ADI80" s="14"/>
      <c r="ADJ80" s="14"/>
      <c r="ADK80" s="14"/>
      <c r="ADL80" s="14"/>
      <c r="ADM80" s="14"/>
      <c r="ADN80" s="14"/>
      <c r="ADO80" s="14"/>
      <c r="ADP80" s="14"/>
      <c r="ADQ80" s="14"/>
      <c r="ADR80" s="14"/>
      <c r="ADS80" s="14"/>
      <c r="ADT80" s="14"/>
      <c r="ADU80" s="14"/>
      <c r="ADV80" s="14"/>
      <c r="ADW80" s="14"/>
      <c r="ADX80" s="14"/>
      <c r="ADY80" s="14"/>
      <c r="ADZ80" s="14"/>
      <c r="AEA80" s="14"/>
      <c r="AEB80" s="14"/>
      <c r="AEC80" s="14"/>
      <c r="AED80" s="14"/>
      <c r="AEE80" s="14"/>
      <c r="AEF80" s="14"/>
      <c r="AEG80" s="14"/>
      <c r="AEH80" s="14"/>
      <c r="AEI80" s="14"/>
      <c r="AEJ80" s="14"/>
      <c r="AEK80" s="14"/>
      <c r="AEL80" s="14"/>
      <c r="AEM80" s="14"/>
      <c r="AEN80" s="14"/>
      <c r="AEO80" s="14"/>
      <c r="AEP80" s="14"/>
      <c r="AEQ80" s="14"/>
      <c r="AER80" s="14"/>
      <c r="AES80" s="14"/>
      <c r="AET80" s="14"/>
      <c r="AEU80" s="14"/>
      <c r="AEV80" s="14"/>
      <c r="AEW80" s="14"/>
      <c r="AEX80" s="14"/>
      <c r="AEY80" s="14"/>
      <c r="AEZ80" s="14"/>
      <c r="AFA80" s="14"/>
      <c r="AFB80" s="14"/>
      <c r="AFC80" s="14"/>
      <c r="AFD80" s="14"/>
      <c r="AFE80" s="14"/>
      <c r="AFF80" s="14"/>
      <c r="AFG80" s="14"/>
      <c r="AFH80" s="14"/>
      <c r="AFI80" s="14"/>
      <c r="AFJ80" s="14"/>
      <c r="AFK80" s="14"/>
      <c r="AFL80" s="14"/>
      <c r="AFM80" s="14"/>
      <c r="AFN80" s="14"/>
      <c r="AFO80" s="14"/>
      <c r="AFP80" s="14"/>
      <c r="AFQ80" s="14"/>
      <c r="AFR80" s="14"/>
      <c r="AFS80" s="14"/>
      <c r="AFT80" s="14"/>
      <c r="AFU80" s="14"/>
      <c r="AFV80" s="14"/>
      <c r="AFW80" s="14"/>
      <c r="AFX80" s="14"/>
      <c r="AFY80" s="14"/>
      <c r="AFZ80" s="14"/>
      <c r="AGA80" s="14"/>
      <c r="AGB80" s="14"/>
      <c r="AGC80" s="14"/>
      <c r="AGD80" s="14"/>
      <c r="AGE80" s="14"/>
      <c r="AGF80" s="14"/>
      <c r="AGG80" s="14"/>
      <c r="AGH80" s="14"/>
      <c r="AGI80" s="14"/>
      <c r="AGJ80" s="14"/>
      <c r="AGK80" s="14"/>
      <c r="AGL80" s="14"/>
      <c r="AGM80" s="14"/>
      <c r="AGN80" s="14"/>
      <c r="AGO80" s="14"/>
      <c r="AGP80" s="14"/>
      <c r="AGQ80" s="14"/>
      <c r="AGR80" s="14"/>
      <c r="AGS80" s="14"/>
      <c r="AGT80" s="14"/>
      <c r="AGU80" s="14"/>
      <c r="AGV80" s="14"/>
      <c r="AGW80" s="14"/>
      <c r="AGX80" s="14"/>
      <c r="AGY80" s="14"/>
      <c r="AGZ80" s="14"/>
      <c r="AHA80" s="14"/>
      <c r="AHB80" s="14"/>
      <c r="AHC80" s="14"/>
      <c r="AHD80" s="14"/>
      <c r="AHE80" s="14"/>
      <c r="AHF80" s="14"/>
      <c r="AHG80" s="14"/>
      <c r="AHH80" s="14"/>
      <c r="AHI80" s="14"/>
      <c r="AHJ80" s="14"/>
      <c r="AHK80" s="14"/>
      <c r="AHL80" s="14"/>
      <c r="AHM80" s="14"/>
      <c r="AHN80" s="14"/>
      <c r="AHO80" s="14"/>
      <c r="AHP80" s="14"/>
      <c r="AHQ80" s="14"/>
      <c r="AHR80" s="14"/>
      <c r="AHS80" s="14"/>
      <c r="AHT80" s="14"/>
      <c r="AHU80" s="14"/>
      <c r="AHV80" s="14"/>
      <c r="AHW80" s="14"/>
      <c r="AHX80" s="14"/>
      <c r="AHY80" s="14"/>
      <c r="AHZ80" s="14"/>
      <c r="AIA80" s="14"/>
      <c r="AIB80" s="14"/>
      <c r="AIC80" s="14"/>
      <c r="AID80" s="14"/>
      <c r="AIE80" s="14"/>
      <c r="AIF80" s="14"/>
      <c r="AIG80" s="14"/>
      <c r="AIH80" s="14"/>
      <c r="AII80" s="14"/>
      <c r="AIJ80" s="14"/>
      <c r="AIK80" s="14"/>
      <c r="AIL80" s="14"/>
      <c r="AIM80" s="14"/>
      <c r="AIN80" s="14"/>
      <c r="AIO80" s="14"/>
      <c r="AIP80" s="14"/>
      <c r="AIQ80" s="14"/>
      <c r="AIR80" s="14"/>
      <c r="AIS80" s="14"/>
      <c r="AIT80" s="14"/>
      <c r="AIU80" s="14"/>
      <c r="AIV80" s="14"/>
      <c r="AIW80" s="14"/>
      <c r="AIX80" s="14"/>
      <c r="AIY80" s="14"/>
      <c r="AIZ80" s="14"/>
      <c r="AJA80" s="14"/>
      <c r="AJB80" s="14"/>
      <c r="AJC80" s="14"/>
      <c r="AJD80" s="14"/>
      <c r="AJE80" s="14"/>
      <c r="AJF80" s="14"/>
      <c r="AJG80" s="14"/>
      <c r="AJH80" s="14"/>
      <c r="AJI80" s="14"/>
      <c r="AJJ80" s="14"/>
      <c r="AJK80" s="14"/>
      <c r="AJL80" s="14"/>
      <c r="AJM80" s="14"/>
      <c r="AJN80" s="14"/>
      <c r="AJO80" s="14"/>
      <c r="AJP80" s="14"/>
      <c r="AJQ80" s="14"/>
      <c r="AJR80" s="14"/>
      <c r="AJS80" s="14"/>
      <c r="AJT80" s="14"/>
      <c r="AJU80" s="14"/>
      <c r="AJV80" s="14"/>
      <c r="AJW80" s="14"/>
      <c r="AJX80" s="14"/>
      <c r="AJY80" s="14"/>
      <c r="AJZ80" s="14"/>
      <c r="AKA80" s="14"/>
      <c r="AKB80" s="14"/>
      <c r="AKC80" s="14"/>
      <c r="AKD80" s="14"/>
      <c r="AKE80" s="14"/>
      <c r="AKF80" s="14"/>
      <c r="AKG80" s="14"/>
      <c r="AKH80" s="14"/>
      <c r="AKI80" s="14"/>
      <c r="AKJ80" s="14"/>
      <c r="AKK80" s="14"/>
      <c r="AKL80" s="14"/>
      <c r="AKM80" s="14"/>
      <c r="AKN80" s="14"/>
      <c r="AKO80" s="14"/>
      <c r="AKP80" s="14"/>
      <c r="AKQ80" s="14"/>
      <c r="AKR80" s="14"/>
      <c r="AKS80" s="14"/>
      <c r="AKT80" s="14"/>
      <c r="AKU80" s="14"/>
      <c r="AKV80" s="14"/>
      <c r="AKW80" s="14"/>
      <c r="AKX80" s="14"/>
      <c r="AKY80" s="14"/>
      <c r="AKZ80" s="14"/>
      <c r="ALA80" s="14"/>
      <c r="ALB80" s="14"/>
      <c r="ALC80" s="14"/>
      <c r="ALD80" s="14"/>
      <c r="ALE80" s="14"/>
      <c r="ALF80" s="14"/>
      <c r="ALG80" s="14"/>
      <c r="ALH80" s="14"/>
      <c r="ALI80" s="14"/>
      <c r="ALJ80" s="14"/>
      <c r="ALK80" s="14"/>
      <c r="ALL80" s="14"/>
      <c r="ALM80" s="14"/>
      <c r="ALN80" s="14"/>
      <c r="ALO80" s="14"/>
      <c r="ALP80" s="14"/>
      <c r="ALQ80" s="14"/>
      <c r="ALR80" s="14"/>
      <c r="ALS80" s="14"/>
      <c r="ALT80" s="14"/>
      <c r="ALU80" s="14"/>
      <c r="ALV80" s="14"/>
      <c r="ALW80" s="14"/>
      <c r="ALX80" s="14"/>
      <c r="ALY80" s="14"/>
      <c r="ALZ80" s="14"/>
      <c r="AMA80" s="14"/>
      <c r="AMB80" s="14"/>
      <c r="AMC80" s="14"/>
      <c r="AMD80" s="14"/>
      <c r="AME80" s="14"/>
      <c r="AMF80" s="14"/>
      <c r="AMG80" s="14"/>
      <c r="AMH80" s="14"/>
      <c r="AMI80" s="14"/>
      <c r="AMJ80" s="14"/>
      <c r="AMK80" s="14"/>
      <c r="AML80" s="14"/>
      <c r="AMM80" s="14"/>
      <c r="AMN80" s="14"/>
      <c r="AMO80" s="14"/>
    </row>
    <row r="81" spans="1:1029" s="139" customFormat="1" ht="32.25" customHeight="1" x14ac:dyDescent="0.25">
      <c r="A81" s="1738" t="s">
        <v>93</v>
      </c>
      <c r="B81" s="702" t="s">
        <v>1214</v>
      </c>
      <c r="C81" s="702" t="s">
        <v>1215</v>
      </c>
      <c r="D81" s="141" t="s">
        <v>1216</v>
      </c>
      <c r="E81" s="140">
        <v>46223</v>
      </c>
      <c r="F81" s="702" t="s">
        <v>722</v>
      </c>
      <c r="IW81" s="14"/>
      <c r="IX81" s="14"/>
      <c r="IY81" s="14"/>
      <c r="IZ81" s="14"/>
      <c r="JA81" s="14"/>
      <c r="JB81" s="14"/>
      <c r="JC81" s="14"/>
      <c r="JD81" s="14"/>
      <c r="JE81" s="14"/>
      <c r="JF81" s="14"/>
      <c r="JG81" s="14"/>
      <c r="JH81" s="14"/>
      <c r="JI81" s="14"/>
      <c r="JJ81" s="14"/>
      <c r="JK81" s="14"/>
      <c r="JL81" s="14"/>
      <c r="JM81" s="14"/>
      <c r="JN81" s="14"/>
      <c r="JO81" s="14"/>
      <c r="JP81" s="14"/>
      <c r="JQ81" s="14"/>
      <c r="JR81" s="14"/>
      <c r="JS81" s="14"/>
      <c r="JT81" s="14"/>
      <c r="JU81" s="14"/>
      <c r="JV81" s="14"/>
      <c r="JW81" s="14"/>
      <c r="JX81" s="14"/>
      <c r="JY81" s="14"/>
      <c r="JZ81" s="14"/>
      <c r="KA81" s="14"/>
      <c r="KB81" s="14"/>
      <c r="KC81" s="14"/>
      <c r="KD81" s="14"/>
      <c r="KE81" s="14"/>
      <c r="KF81" s="14"/>
      <c r="KG81" s="14"/>
      <c r="KH81" s="14"/>
      <c r="KI81" s="14"/>
      <c r="KJ81" s="14"/>
      <c r="KK81" s="14"/>
      <c r="KL81" s="14"/>
      <c r="KM81" s="14"/>
      <c r="KN81" s="14"/>
      <c r="KO81" s="14"/>
      <c r="KP81" s="14"/>
      <c r="KQ81" s="14"/>
      <c r="KR81" s="14"/>
      <c r="KS81" s="14"/>
      <c r="KT81" s="14"/>
      <c r="KU81" s="14"/>
      <c r="KV81" s="14"/>
      <c r="KW81" s="14"/>
      <c r="KX81" s="14"/>
      <c r="KY81" s="14"/>
      <c r="KZ81" s="14"/>
      <c r="LA81" s="14"/>
      <c r="LB81" s="14"/>
      <c r="LC81" s="14"/>
      <c r="LD81" s="14"/>
      <c r="LE81" s="14"/>
      <c r="LF81" s="14"/>
      <c r="LG81" s="14"/>
      <c r="LH81" s="14"/>
      <c r="LI81" s="14"/>
      <c r="LJ81" s="14"/>
      <c r="LK81" s="14"/>
      <c r="LL81" s="14"/>
      <c r="LM81" s="14"/>
      <c r="LN81" s="14"/>
      <c r="LO81" s="14"/>
      <c r="LP81" s="14"/>
      <c r="LQ81" s="14"/>
      <c r="LR81" s="14"/>
      <c r="LS81" s="14"/>
      <c r="LT81" s="14"/>
      <c r="LU81" s="14"/>
      <c r="LV81" s="14"/>
      <c r="LW81" s="14"/>
      <c r="LX81" s="14"/>
      <c r="LY81" s="14"/>
      <c r="LZ81" s="14"/>
      <c r="MA81" s="14"/>
      <c r="MB81" s="14"/>
      <c r="MC81" s="14"/>
      <c r="MD81" s="14"/>
      <c r="ME81" s="14"/>
      <c r="MF81" s="14"/>
      <c r="MG81" s="14"/>
      <c r="MH81" s="14"/>
      <c r="MI81" s="14"/>
      <c r="MJ81" s="14"/>
      <c r="MK81" s="14"/>
      <c r="ML81" s="14"/>
      <c r="MM81" s="14"/>
      <c r="MN81" s="14"/>
      <c r="MO81" s="14"/>
      <c r="MP81" s="14"/>
      <c r="MQ81" s="14"/>
      <c r="MR81" s="14"/>
      <c r="MS81" s="14"/>
      <c r="MT81" s="14"/>
      <c r="MU81" s="14"/>
      <c r="MV81" s="14"/>
      <c r="MW81" s="14"/>
      <c r="MX81" s="14"/>
      <c r="MY81" s="14"/>
      <c r="MZ81" s="14"/>
      <c r="NA81" s="14"/>
      <c r="NB81" s="14"/>
      <c r="NC81" s="14"/>
      <c r="ND81" s="14"/>
      <c r="NE81" s="14"/>
      <c r="NF81" s="14"/>
      <c r="NG81" s="14"/>
      <c r="NH81" s="14"/>
      <c r="NI81" s="14"/>
      <c r="NJ81" s="14"/>
      <c r="NK81" s="14"/>
      <c r="NL81" s="14"/>
      <c r="NM81" s="14"/>
      <c r="NN81" s="14"/>
      <c r="NO81" s="14"/>
      <c r="NP81" s="14"/>
      <c r="NQ81" s="14"/>
      <c r="NR81" s="14"/>
      <c r="NS81" s="14"/>
      <c r="NT81" s="14"/>
      <c r="NU81" s="14"/>
      <c r="NV81" s="14"/>
      <c r="NW81" s="14"/>
      <c r="NX81" s="14"/>
      <c r="NY81" s="14"/>
      <c r="NZ81" s="14"/>
      <c r="OA81" s="14"/>
      <c r="OB81" s="14"/>
      <c r="OC81" s="14"/>
      <c r="OD81" s="14"/>
      <c r="OE81" s="14"/>
      <c r="OF81" s="14"/>
      <c r="OG81" s="14"/>
      <c r="OH81" s="14"/>
      <c r="OI81" s="14"/>
      <c r="OJ81" s="14"/>
      <c r="OK81" s="14"/>
      <c r="OL81" s="14"/>
      <c r="OM81" s="14"/>
      <c r="ON81" s="14"/>
      <c r="OO81" s="14"/>
      <c r="OP81" s="14"/>
      <c r="OQ81" s="14"/>
      <c r="OR81" s="14"/>
      <c r="OS81" s="14"/>
      <c r="OT81" s="14"/>
      <c r="OU81" s="14"/>
      <c r="OV81" s="14"/>
      <c r="OW81" s="14"/>
      <c r="OX81" s="14"/>
      <c r="OY81" s="14"/>
      <c r="OZ81" s="14"/>
      <c r="PA81" s="14"/>
      <c r="PB81" s="14"/>
      <c r="PC81" s="14"/>
      <c r="PD81" s="14"/>
      <c r="PE81" s="14"/>
      <c r="PF81" s="14"/>
      <c r="PG81" s="14"/>
      <c r="PH81" s="14"/>
      <c r="PI81" s="14"/>
      <c r="PJ81" s="14"/>
      <c r="PK81" s="14"/>
      <c r="PL81" s="14"/>
      <c r="PM81" s="14"/>
      <c r="PN81" s="14"/>
      <c r="PO81" s="14"/>
      <c r="PP81" s="14"/>
      <c r="PQ81" s="14"/>
      <c r="PR81" s="14"/>
      <c r="PS81" s="14"/>
      <c r="PT81" s="14"/>
      <c r="PU81" s="14"/>
      <c r="PV81" s="14"/>
      <c r="PW81" s="14"/>
      <c r="PX81" s="14"/>
      <c r="PY81" s="14"/>
      <c r="PZ81" s="14"/>
      <c r="QA81" s="14"/>
      <c r="QB81" s="14"/>
      <c r="QC81" s="14"/>
      <c r="QD81" s="14"/>
      <c r="QE81" s="14"/>
      <c r="QF81" s="14"/>
      <c r="QG81" s="14"/>
      <c r="QH81" s="14"/>
      <c r="QI81" s="14"/>
      <c r="QJ81" s="14"/>
      <c r="QK81" s="14"/>
      <c r="QL81" s="14"/>
      <c r="QM81" s="14"/>
      <c r="QN81" s="14"/>
      <c r="QO81" s="14"/>
      <c r="QP81" s="14"/>
      <c r="QQ81" s="14"/>
      <c r="QR81" s="14"/>
      <c r="QS81" s="14"/>
      <c r="QT81" s="14"/>
      <c r="QU81" s="14"/>
      <c r="QV81" s="14"/>
      <c r="QW81" s="14"/>
      <c r="QX81" s="14"/>
      <c r="QY81" s="14"/>
      <c r="QZ81" s="14"/>
      <c r="RA81" s="14"/>
      <c r="RB81" s="14"/>
      <c r="RC81" s="14"/>
      <c r="RD81" s="14"/>
      <c r="RE81" s="14"/>
      <c r="RF81" s="14"/>
      <c r="RG81" s="14"/>
      <c r="RH81" s="14"/>
      <c r="RI81" s="14"/>
      <c r="RJ81" s="14"/>
      <c r="RK81" s="14"/>
      <c r="RL81" s="14"/>
      <c r="RM81" s="14"/>
      <c r="RN81" s="14"/>
      <c r="RO81" s="14"/>
      <c r="RP81" s="14"/>
      <c r="RQ81" s="14"/>
      <c r="RR81" s="14"/>
      <c r="RS81" s="14"/>
      <c r="RT81" s="14"/>
      <c r="RU81" s="14"/>
      <c r="RV81" s="14"/>
      <c r="RW81" s="14"/>
      <c r="RX81" s="14"/>
      <c r="RY81" s="14"/>
      <c r="RZ81" s="14"/>
      <c r="SA81" s="14"/>
      <c r="SB81" s="14"/>
      <c r="SC81" s="14"/>
      <c r="SD81" s="14"/>
      <c r="SE81" s="14"/>
      <c r="SF81" s="14"/>
      <c r="SG81" s="14"/>
      <c r="SH81" s="14"/>
      <c r="SI81" s="14"/>
      <c r="SJ81" s="14"/>
      <c r="SK81" s="14"/>
      <c r="SL81" s="14"/>
      <c r="SM81" s="14"/>
      <c r="SN81" s="14"/>
      <c r="SO81" s="14"/>
      <c r="SP81" s="14"/>
      <c r="SQ81" s="14"/>
      <c r="SR81" s="14"/>
      <c r="SS81" s="14"/>
      <c r="ST81" s="14"/>
      <c r="SU81" s="14"/>
      <c r="SV81" s="14"/>
      <c r="SW81" s="14"/>
      <c r="SX81" s="14"/>
      <c r="SY81" s="14"/>
      <c r="SZ81" s="14"/>
      <c r="TA81" s="14"/>
      <c r="TB81" s="14"/>
      <c r="TC81" s="14"/>
      <c r="TD81" s="14"/>
      <c r="TE81" s="14"/>
      <c r="TF81" s="14"/>
      <c r="TG81" s="14"/>
      <c r="TH81" s="14"/>
      <c r="TI81" s="14"/>
      <c r="TJ81" s="14"/>
      <c r="TK81" s="14"/>
      <c r="TL81" s="14"/>
      <c r="TM81" s="14"/>
      <c r="TN81" s="14"/>
      <c r="TO81" s="14"/>
      <c r="TP81" s="14"/>
      <c r="TQ81" s="14"/>
      <c r="TR81" s="14"/>
      <c r="TS81" s="14"/>
      <c r="TT81" s="14"/>
      <c r="TU81" s="14"/>
      <c r="TV81" s="14"/>
      <c r="TW81" s="14"/>
      <c r="TX81" s="14"/>
      <c r="TY81" s="14"/>
      <c r="TZ81" s="14"/>
      <c r="UA81" s="14"/>
      <c r="UB81" s="14"/>
      <c r="UC81" s="14"/>
      <c r="UD81" s="14"/>
      <c r="UE81" s="14"/>
      <c r="UF81" s="14"/>
      <c r="UG81" s="14"/>
      <c r="UH81" s="14"/>
      <c r="UI81" s="14"/>
      <c r="UJ81" s="14"/>
      <c r="UK81" s="14"/>
      <c r="UL81" s="14"/>
      <c r="UM81" s="14"/>
      <c r="UN81" s="14"/>
      <c r="UO81" s="14"/>
      <c r="UP81" s="14"/>
      <c r="UQ81" s="14"/>
      <c r="UR81" s="14"/>
      <c r="US81" s="14"/>
      <c r="UT81" s="14"/>
      <c r="UU81" s="14"/>
      <c r="UV81" s="14"/>
      <c r="UW81" s="14"/>
      <c r="UX81" s="14"/>
      <c r="UY81" s="14"/>
      <c r="UZ81" s="14"/>
      <c r="VA81" s="14"/>
      <c r="VB81" s="14"/>
      <c r="VC81" s="14"/>
      <c r="VD81" s="14"/>
      <c r="VE81" s="14"/>
      <c r="VF81" s="14"/>
      <c r="VG81" s="14"/>
      <c r="VH81" s="14"/>
      <c r="VI81" s="14"/>
      <c r="VJ81" s="14"/>
      <c r="VK81" s="14"/>
      <c r="VL81" s="14"/>
      <c r="VM81" s="14"/>
      <c r="VN81" s="14"/>
      <c r="VO81" s="14"/>
      <c r="VP81" s="14"/>
      <c r="VQ81" s="14"/>
      <c r="VR81" s="14"/>
      <c r="VS81" s="14"/>
      <c r="VT81" s="14"/>
      <c r="VU81" s="14"/>
      <c r="VV81" s="14"/>
      <c r="VW81" s="14"/>
      <c r="VX81" s="14"/>
      <c r="VY81" s="14"/>
      <c r="VZ81" s="14"/>
      <c r="WA81" s="14"/>
      <c r="WB81" s="14"/>
      <c r="WC81" s="14"/>
      <c r="WD81" s="14"/>
      <c r="WE81" s="14"/>
      <c r="WF81" s="14"/>
      <c r="WG81" s="14"/>
      <c r="WH81" s="14"/>
      <c r="WI81" s="14"/>
      <c r="WJ81" s="14"/>
      <c r="WK81" s="14"/>
      <c r="WL81" s="14"/>
      <c r="WM81" s="14"/>
      <c r="WN81" s="14"/>
      <c r="WO81" s="14"/>
      <c r="WP81" s="14"/>
      <c r="WQ81" s="14"/>
      <c r="WR81" s="14"/>
      <c r="WS81" s="14"/>
      <c r="WT81" s="14"/>
      <c r="WU81" s="14"/>
      <c r="WV81" s="14"/>
      <c r="WW81" s="14"/>
      <c r="WX81" s="14"/>
      <c r="WY81" s="14"/>
      <c r="WZ81" s="14"/>
      <c r="XA81" s="14"/>
      <c r="XB81" s="14"/>
      <c r="XC81" s="14"/>
      <c r="XD81" s="14"/>
      <c r="XE81" s="14"/>
      <c r="XF81" s="14"/>
      <c r="XG81" s="14"/>
      <c r="XH81" s="14"/>
      <c r="XI81" s="14"/>
      <c r="XJ81" s="14"/>
      <c r="XK81" s="14"/>
      <c r="XL81" s="14"/>
      <c r="XM81" s="14"/>
      <c r="XN81" s="14"/>
      <c r="XO81" s="14"/>
      <c r="XP81" s="14"/>
      <c r="XQ81" s="14"/>
      <c r="XR81" s="14"/>
      <c r="XS81" s="14"/>
      <c r="XT81" s="14"/>
      <c r="XU81" s="14"/>
      <c r="XV81" s="14"/>
      <c r="XW81" s="14"/>
      <c r="XX81" s="14"/>
      <c r="XY81" s="14"/>
      <c r="XZ81" s="14"/>
      <c r="YA81" s="14"/>
      <c r="YB81" s="14"/>
      <c r="YC81" s="14"/>
      <c r="YD81" s="14"/>
      <c r="YE81" s="14"/>
      <c r="YF81" s="14"/>
      <c r="YG81" s="14"/>
      <c r="YH81" s="14"/>
      <c r="YI81" s="14"/>
      <c r="YJ81" s="14"/>
      <c r="YK81" s="14"/>
      <c r="YL81" s="14"/>
      <c r="YM81" s="14"/>
      <c r="YN81" s="14"/>
      <c r="YO81" s="14"/>
      <c r="YP81" s="14"/>
      <c r="YQ81" s="14"/>
      <c r="YR81" s="14"/>
      <c r="YS81" s="14"/>
      <c r="YT81" s="14"/>
      <c r="YU81" s="14"/>
      <c r="YV81" s="14"/>
      <c r="YW81" s="14"/>
      <c r="YX81" s="14"/>
      <c r="YY81" s="14"/>
      <c r="YZ81" s="14"/>
      <c r="ZA81" s="14"/>
      <c r="ZB81" s="14"/>
      <c r="ZC81" s="14"/>
      <c r="ZD81" s="14"/>
      <c r="ZE81" s="14"/>
      <c r="ZF81" s="14"/>
      <c r="ZG81" s="14"/>
      <c r="ZH81" s="14"/>
      <c r="ZI81" s="14"/>
      <c r="ZJ81" s="14"/>
      <c r="ZK81" s="14"/>
      <c r="ZL81" s="14"/>
      <c r="ZM81" s="14"/>
      <c r="ZN81" s="14"/>
      <c r="ZO81" s="14"/>
      <c r="ZP81" s="14"/>
      <c r="ZQ81" s="14"/>
      <c r="ZR81" s="14"/>
      <c r="ZS81" s="14"/>
      <c r="ZT81" s="14"/>
      <c r="ZU81" s="14"/>
      <c r="ZV81" s="14"/>
      <c r="ZW81" s="14"/>
      <c r="ZX81" s="14"/>
      <c r="ZY81" s="14"/>
      <c r="ZZ81" s="14"/>
      <c r="AAA81" s="14"/>
      <c r="AAB81" s="14"/>
      <c r="AAC81" s="14"/>
      <c r="AAD81" s="14"/>
      <c r="AAE81" s="14"/>
      <c r="AAF81" s="14"/>
      <c r="AAG81" s="14"/>
      <c r="AAH81" s="14"/>
      <c r="AAI81" s="14"/>
      <c r="AAJ81" s="14"/>
      <c r="AAK81" s="14"/>
      <c r="AAL81" s="14"/>
      <c r="AAM81" s="14"/>
      <c r="AAN81" s="14"/>
      <c r="AAO81" s="14"/>
      <c r="AAP81" s="14"/>
      <c r="AAQ81" s="14"/>
      <c r="AAR81" s="14"/>
      <c r="AAS81" s="14"/>
      <c r="AAT81" s="14"/>
      <c r="AAU81" s="14"/>
      <c r="AAV81" s="14"/>
      <c r="AAW81" s="14"/>
      <c r="AAX81" s="14"/>
      <c r="AAY81" s="14"/>
      <c r="AAZ81" s="14"/>
      <c r="ABA81" s="14"/>
      <c r="ABB81" s="14"/>
      <c r="ABC81" s="14"/>
      <c r="ABD81" s="14"/>
      <c r="ABE81" s="14"/>
      <c r="ABF81" s="14"/>
      <c r="ABG81" s="14"/>
      <c r="ABH81" s="14"/>
      <c r="ABI81" s="14"/>
      <c r="ABJ81" s="14"/>
      <c r="ABK81" s="14"/>
      <c r="ABL81" s="14"/>
      <c r="ABM81" s="14"/>
      <c r="ABN81" s="14"/>
      <c r="ABO81" s="14"/>
      <c r="ABP81" s="14"/>
      <c r="ABQ81" s="14"/>
      <c r="ABR81" s="14"/>
      <c r="ABS81" s="14"/>
      <c r="ABT81" s="14"/>
      <c r="ABU81" s="14"/>
      <c r="ABV81" s="14"/>
      <c r="ABW81" s="14"/>
      <c r="ABX81" s="14"/>
      <c r="ABY81" s="14"/>
      <c r="ABZ81" s="14"/>
      <c r="ACA81" s="14"/>
      <c r="ACB81" s="14"/>
      <c r="ACC81" s="14"/>
      <c r="ACD81" s="14"/>
      <c r="ACE81" s="14"/>
      <c r="ACF81" s="14"/>
      <c r="ACG81" s="14"/>
      <c r="ACH81" s="14"/>
      <c r="ACI81" s="14"/>
      <c r="ACJ81" s="14"/>
      <c r="ACK81" s="14"/>
      <c r="ACL81" s="14"/>
      <c r="ACM81" s="14"/>
      <c r="ACN81" s="14"/>
      <c r="ACO81" s="14"/>
      <c r="ACP81" s="14"/>
      <c r="ACQ81" s="14"/>
      <c r="ACR81" s="14"/>
      <c r="ACS81" s="14"/>
      <c r="ACT81" s="14"/>
      <c r="ACU81" s="14"/>
      <c r="ACV81" s="14"/>
      <c r="ACW81" s="14"/>
      <c r="ACX81" s="14"/>
      <c r="ACY81" s="14"/>
      <c r="ACZ81" s="14"/>
      <c r="ADA81" s="14"/>
      <c r="ADB81" s="14"/>
      <c r="ADC81" s="14"/>
      <c r="ADD81" s="14"/>
      <c r="ADE81" s="14"/>
      <c r="ADF81" s="14"/>
      <c r="ADG81" s="14"/>
      <c r="ADH81" s="14"/>
      <c r="ADI81" s="14"/>
      <c r="ADJ81" s="14"/>
      <c r="ADK81" s="14"/>
      <c r="ADL81" s="14"/>
      <c r="ADM81" s="14"/>
      <c r="ADN81" s="14"/>
      <c r="ADO81" s="14"/>
      <c r="ADP81" s="14"/>
      <c r="ADQ81" s="14"/>
      <c r="ADR81" s="14"/>
      <c r="ADS81" s="14"/>
      <c r="ADT81" s="14"/>
      <c r="ADU81" s="14"/>
      <c r="ADV81" s="14"/>
      <c r="ADW81" s="14"/>
      <c r="ADX81" s="14"/>
      <c r="ADY81" s="14"/>
      <c r="ADZ81" s="14"/>
      <c r="AEA81" s="14"/>
      <c r="AEB81" s="14"/>
      <c r="AEC81" s="14"/>
      <c r="AED81" s="14"/>
      <c r="AEE81" s="14"/>
      <c r="AEF81" s="14"/>
      <c r="AEG81" s="14"/>
      <c r="AEH81" s="14"/>
      <c r="AEI81" s="14"/>
      <c r="AEJ81" s="14"/>
      <c r="AEK81" s="14"/>
      <c r="AEL81" s="14"/>
      <c r="AEM81" s="14"/>
      <c r="AEN81" s="14"/>
      <c r="AEO81" s="14"/>
      <c r="AEP81" s="14"/>
      <c r="AEQ81" s="14"/>
      <c r="AER81" s="14"/>
      <c r="AES81" s="14"/>
      <c r="AET81" s="14"/>
      <c r="AEU81" s="14"/>
      <c r="AEV81" s="14"/>
      <c r="AEW81" s="14"/>
      <c r="AEX81" s="14"/>
      <c r="AEY81" s="14"/>
      <c r="AEZ81" s="14"/>
      <c r="AFA81" s="14"/>
      <c r="AFB81" s="14"/>
      <c r="AFC81" s="14"/>
      <c r="AFD81" s="14"/>
      <c r="AFE81" s="14"/>
      <c r="AFF81" s="14"/>
      <c r="AFG81" s="14"/>
      <c r="AFH81" s="14"/>
      <c r="AFI81" s="14"/>
      <c r="AFJ81" s="14"/>
      <c r="AFK81" s="14"/>
      <c r="AFL81" s="14"/>
      <c r="AFM81" s="14"/>
      <c r="AFN81" s="14"/>
      <c r="AFO81" s="14"/>
      <c r="AFP81" s="14"/>
      <c r="AFQ81" s="14"/>
      <c r="AFR81" s="14"/>
      <c r="AFS81" s="14"/>
      <c r="AFT81" s="14"/>
      <c r="AFU81" s="14"/>
      <c r="AFV81" s="14"/>
      <c r="AFW81" s="14"/>
      <c r="AFX81" s="14"/>
      <c r="AFY81" s="14"/>
      <c r="AFZ81" s="14"/>
      <c r="AGA81" s="14"/>
      <c r="AGB81" s="14"/>
      <c r="AGC81" s="14"/>
      <c r="AGD81" s="14"/>
      <c r="AGE81" s="14"/>
      <c r="AGF81" s="14"/>
      <c r="AGG81" s="14"/>
      <c r="AGH81" s="14"/>
      <c r="AGI81" s="14"/>
      <c r="AGJ81" s="14"/>
      <c r="AGK81" s="14"/>
      <c r="AGL81" s="14"/>
      <c r="AGM81" s="14"/>
      <c r="AGN81" s="14"/>
      <c r="AGO81" s="14"/>
      <c r="AGP81" s="14"/>
      <c r="AGQ81" s="14"/>
      <c r="AGR81" s="14"/>
      <c r="AGS81" s="14"/>
      <c r="AGT81" s="14"/>
      <c r="AGU81" s="14"/>
      <c r="AGV81" s="14"/>
      <c r="AGW81" s="14"/>
      <c r="AGX81" s="14"/>
      <c r="AGY81" s="14"/>
      <c r="AGZ81" s="14"/>
      <c r="AHA81" s="14"/>
      <c r="AHB81" s="14"/>
      <c r="AHC81" s="14"/>
      <c r="AHD81" s="14"/>
      <c r="AHE81" s="14"/>
      <c r="AHF81" s="14"/>
      <c r="AHG81" s="14"/>
      <c r="AHH81" s="14"/>
      <c r="AHI81" s="14"/>
      <c r="AHJ81" s="14"/>
      <c r="AHK81" s="14"/>
      <c r="AHL81" s="14"/>
      <c r="AHM81" s="14"/>
      <c r="AHN81" s="14"/>
      <c r="AHO81" s="14"/>
      <c r="AHP81" s="14"/>
      <c r="AHQ81" s="14"/>
      <c r="AHR81" s="14"/>
      <c r="AHS81" s="14"/>
      <c r="AHT81" s="14"/>
      <c r="AHU81" s="14"/>
      <c r="AHV81" s="14"/>
      <c r="AHW81" s="14"/>
      <c r="AHX81" s="14"/>
      <c r="AHY81" s="14"/>
      <c r="AHZ81" s="14"/>
      <c r="AIA81" s="14"/>
      <c r="AIB81" s="14"/>
      <c r="AIC81" s="14"/>
      <c r="AID81" s="14"/>
      <c r="AIE81" s="14"/>
      <c r="AIF81" s="14"/>
      <c r="AIG81" s="14"/>
      <c r="AIH81" s="14"/>
      <c r="AII81" s="14"/>
      <c r="AIJ81" s="14"/>
      <c r="AIK81" s="14"/>
      <c r="AIL81" s="14"/>
      <c r="AIM81" s="14"/>
      <c r="AIN81" s="14"/>
      <c r="AIO81" s="14"/>
      <c r="AIP81" s="14"/>
      <c r="AIQ81" s="14"/>
      <c r="AIR81" s="14"/>
      <c r="AIS81" s="14"/>
      <c r="AIT81" s="14"/>
      <c r="AIU81" s="14"/>
      <c r="AIV81" s="14"/>
      <c r="AIW81" s="14"/>
      <c r="AIX81" s="14"/>
      <c r="AIY81" s="14"/>
      <c r="AIZ81" s="14"/>
      <c r="AJA81" s="14"/>
      <c r="AJB81" s="14"/>
      <c r="AJC81" s="14"/>
      <c r="AJD81" s="14"/>
      <c r="AJE81" s="14"/>
      <c r="AJF81" s="14"/>
      <c r="AJG81" s="14"/>
      <c r="AJH81" s="14"/>
      <c r="AJI81" s="14"/>
      <c r="AJJ81" s="14"/>
      <c r="AJK81" s="14"/>
      <c r="AJL81" s="14"/>
      <c r="AJM81" s="14"/>
      <c r="AJN81" s="14"/>
      <c r="AJO81" s="14"/>
      <c r="AJP81" s="14"/>
      <c r="AJQ81" s="14"/>
      <c r="AJR81" s="14"/>
      <c r="AJS81" s="14"/>
      <c r="AJT81" s="14"/>
      <c r="AJU81" s="14"/>
      <c r="AJV81" s="14"/>
      <c r="AJW81" s="14"/>
      <c r="AJX81" s="14"/>
      <c r="AJY81" s="14"/>
      <c r="AJZ81" s="14"/>
      <c r="AKA81" s="14"/>
      <c r="AKB81" s="14"/>
      <c r="AKC81" s="14"/>
      <c r="AKD81" s="14"/>
      <c r="AKE81" s="14"/>
      <c r="AKF81" s="14"/>
      <c r="AKG81" s="14"/>
      <c r="AKH81" s="14"/>
      <c r="AKI81" s="14"/>
      <c r="AKJ81" s="14"/>
      <c r="AKK81" s="14"/>
      <c r="AKL81" s="14"/>
      <c r="AKM81" s="14"/>
      <c r="AKN81" s="14"/>
      <c r="AKO81" s="14"/>
      <c r="AKP81" s="14"/>
      <c r="AKQ81" s="14"/>
      <c r="AKR81" s="14"/>
      <c r="AKS81" s="14"/>
      <c r="AKT81" s="14"/>
      <c r="AKU81" s="14"/>
      <c r="AKV81" s="14"/>
      <c r="AKW81" s="14"/>
      <c r="AKX81" s="14"/>
      <c r="AKY81" s="14"/>
      <c r="AKZ81" s="14"/>
      <c r="ALA81" s="14"/>
      <c r="ALB81" s="14"/>
      <c r="ALC81" s="14"/>
      <c r="ALD81" s="14"/>
      <c r="ALE81" s="14"/>
      <c r="ALF81" s="14"/>
      <c r="ALG81" s="14"/>
      <c r="ALH81" s="14"/>
      <c r="ALI81" s="14"/>
      <c r="ALJ81" s="14"/>
      <c r="ALK81" s="14"/>
      <c r="ALL81" s="14"/>
      <c r="ALM81" s="14"/>
      <c r="ALN81" s="14"/>
      <c r="ALO81" s="14"/>
      <c r="ALP81" s="14"/>
      <c r="ALQ81" s="14"/>
      <c r="ALR81" s="14"/>
      <c r="ALS81" s="14"/>
      <c r="ALT81" s="14"/>
      <c r="ALU81" s="14"/>
      <c r="ALV81" s="14"/>
      <c r="ALW81" s="14"/>
      <c r="ALX81" s="14"/>
      <c r="ALY81" s="14"/>
      <c r="ALZ81" s="14"/>
      <c r="AMA81" s="14"/>
      <c r="AMB81" s="14"/>
      <c r="AMC81" s="14"/>
      <c r="AMD81" s="14"/>
      <c r="AME81" s="14"/>
      <c r="AMF81" s="14"/>
      <c r="AMG81" s="14"/>
      <c r="AMH81" s="14"/>
      <c r="AMI81" s="14"/>
      <c r="AMJ81" s="14"/>
      <c r="AMK81" s="14"/>
      <c r="AML81" s="14"/>
      <c r="AMM81" s="14"/>
      <c r="AMN81" s="14"/>
      <c r="AMO81" s="14"/>
    </row>
    <row r="82" spans="1:1029" s="139" customFormat="1" ht="32.25" customHeight="1" x14ac:dyDescent="0.25">
      <c r="A82" s="1738" t="s">
        <v>93</v>
      </c>
      <c r="B82" s="702" t="s">
        <v>1214</v>
      </c>
      <c r="C82" s="702" t="s">
        <v>1215</v>
      </c>
      <c r="D82" s="141" t="s">
        <v>1217</v>
      </c>
      <c r="E82" s="140">
        <v>46583</v>
      </c>
      <c r="F82" s="702" t="s">
        <v>722</v>
      </c>
      <c r="IW82" s="14"/>
      <c r="IX82" s="14"/>
      <c r="IY82" s="14"/>
      <c r="IZ82" s="14"/>
      <c r="JA82" s="14"/>
      <c r="JB82" s="14"/>
      <c r="JC82" s="14"/>
      <c r="JD82" s="14"/>
      <c r="JE82" s="14"/>
      <c r="JF82" s="14"/>
      <c r="JG82" s="14"/>
      <c r="JH82" s="14"/>
      <c r="JI82" s="14"/>
      <c r="JJ82" s="14"/>
      <c r="JK82" s="14"/>
      <c r="JL82" s="14"/>
      <c r="JM82" s="14"/>
      <c r="JN82" s="14"/>
      <c r="JO82" s="14"/>
      <c r="JP82" s="14"/>
      <c r="JQ82" s="14"/>
      <c r="JR82" s="14"/>
      <c r="JS82" s="14"/>
      <c r="JT82" s="14"/>
      <c r="JU82" s="14"/>
      <c r="JV82" s="14"/>
      <c r="JW82" s="14"/>
      <c r="JX82" s="14"/>
      <c r="JY82" s="14"/>
      <c r="JZ82" s="14"/>
      <c r="KA82" s="14"/>
      <c r="KB82" s="14"/>
      <c r="KC82" s="14"/>
      <c r="KD82" s="14"/>
      <c r="KE82" s="14"/>
      <c r="KF82" s="14"/>
      <c r="KG82" s="14"/>
      <c r="KH82" s="14"/>
      <c r="KI82" s="14"/>
      <c r="KJ82" s="14"/>
      <c r="KK82" s="14"/>
      <c r="KL82" s="14"/>
      <c r="KM82" s="14"/>
      <c r="KN82" s="14"/>
      <c r="KO82" s="14"/>
      <c r="KP82" s="14"/>
      <c r="KQ82" s="14"/>
      <c r="KR82" s="14"/>
      <c r="KS82" s="14"/>
      <c r="KT82" s="14"/>
      <c r="KU82" s="14"/>
      <c r="KV82" s="14"/>
      <c r="KW82" s="14"/>
      <c r="KX82" s="14"/>
      <c r="KY82" s="14"/>
      <c r="KZ82" s="14"/>
      <c r="LA82" s="14"/>
      <c r="LB82" s="14"/>
      <c r="LC82" s="14"/>
      <c r="LD82" s="14"/>
      <c r="LE82" s="14"/>
      <c r="LF82" s="14"/>
      <c r="LG82" s="14"/>
      <c r="LH82" s="14"/>
      <c r="LI82" s="14"/>
      <c r="LJ82" s="14"/>
      <c r="LK82" s="14"/>
      <c r="LL82" s="14"/>
      <c r="LM82" s="14"/>
      <c r="LN82" s="14"/>
      <c r="LO82" s="14"/>
      <c r="LP82" s="14"/>
      <c r="LQ82" s="14"/>
      <c r="LR82" s="14"/>
      <c r="LS82" s="14"/>
      <c r="LT82" s="14"/>
      <c r="LU82" s="14"/>
      <c r="LV82" s="14"/>
      <c r="LW82" s="14"/>
      <c r="LX82" s="14"/>
      <c r="LY82" s="14"/>
      <c r="LZ82" s="14"/>
      <c r="MA82" s="14"/>
      <c r="MB82" s="14"/>
      <c r="MC82" s="14"/>
      <c r="MD82" s="14"/>
      <c r="ME82" s="14"/>
      <c r="MF82" s="14"/>
      <c r="MG82" s="14"/>
      <c r="MH82" s="14"/>
      <c r="MI82" s="14"/>
      <c r="MJ82" s="14"/>
      <c r="MK82" s="14"/>
      <c r="ML82" s="14"/>
      <c r="MM82" s="14"/>
      <c r="MN82" s="14"/>
      <c r="MO82" s="14"/>
      <c r="MP82" s="14"/>
      <c r="MQ82" s="14"/>
      <c r="MR82" s="14"/>
      <c r="MS82" s="14"/>
      <c r="MT82" s="14"/>
      <c r="MU82" s="14"/>
      <c r="MV82" s="14"/>
      <c r="MW82" s="14"/>
      <c r="MX82" s="14"/>
      <c r="MY82" s="14"/>
      <c r="MZ82" s="14"/>
      <c r="NA82" s="14"/>
      <c r="NB82" s="14"/>
      <c r="NC82" s="14"/>
      <c r="ND82" s="14"/>
      <c r="NE82" s="14"/>
      <c r="NF82" s="14"/>
      <c r="NG82" s="14"/>
      <c r="NH82" s="14"/>
      <c r="NI82" s="14"/>
      <c r="NJ82" s="14"/>
      <c r="NK82" s="14"/>
      <c r="NL82" s="14"/>
      <c r="NM82" s="14"/>
      <c r="NN82" s="14"/>
      <c r="NO82" s="14"/>
      <c r="NP82" s="14"/>
      <c r="NQ82" s="14"/>
      <c r="NR82" s="14"/>
      <c r="NS82" s="14"/>
      <c r="NT82" s="14"/>
      <c r="NU82" s="14"/>
      <c r="NV82" s="14"/>
      <c r="NW82" s="14"/>
      <c r="NX82" s="14"/>
      <c r="NY82" s="14"/>
      <c r="NZ82" s="14"/>
      <c r="OA82" s="14"/>
      <c r="OB82" s="14"/>
      <c r="OC82" s="14"/>
      <c r="OD82" s="14"/>
      <c r="OE82" s="14"/>
      <c r="OF82" s="14"/>
      <c r="OG82" s="14"/>
      <c r="OH82" s="14"/>
      <c r="OI82" s="14"/>
      <c r="OJ82" s="14"/>
      <c r="OK82" s="14"/>
      <c r="OL82" s="14"/>
      <c r="OM82" s="14"/>
      <c r="ON82" s="14"/>
      <c r="OO82" s="14"/>
      <c r="OP82" s="14"/>
      <c r="OQ82" s="14"/>
      <c r="OR82" s="14"/>
      <c r="OS82" s="14"/>
      <c r="OT82" s="14"/>
      <c r="OU82" s="14"/>
      <c r="OV82" s="14"/>
      <c r="OW82" s="14"/>
      <c r="OX82" s="14"/>
      <c r="OY82" s="14"/>
      <c r="OZ82" s="14"/>
      <c r="PA82" s="14"/>
      <c r="PB82" s="14"/>
      <c r="PC82" s="14"/>
      <c r="PD82" s="14"/>
      <c r="PE82" s="14"/>
      <c r="PF82" s="14"/>
      <c r="PG82" s="14"/>
      <c r="PH82" s="14"/>
      <c r="PI82" s="14"/>
      <c r="PJ82" s="14"/>
      <c r="PK82" s="14"/>
      <c r="PL82" s="14"/>
      <c r="PM82" s="14"/>
      <c r="PN82" s="14"/>
      <c r="PO82" s="14"/>
      <c r="PP82" s="14"/>
      <c r="PQ82" s="14"/>
      <c r="PR82" s="14"/>
      <c r="PS82" s="14"/>
      <c r="PT82" s="14"/>
      <c r="PU82" s="14"/>
      <c r="PV82" s="14"/>
      <c r="PW82" s="14"/>
      <c r="PX82" s="14"/>
      <c r="PY82" s="14"/>
      <c r="PZ82" s="14"/>
      <c r="QA82" s="14"/>
      <c r="QB82" s="14"/>
      <c r="QC82" s="14"/>
      <c r="QD82" s="14"/>
      <c r="QE82" s="14"/>
      <c r="QF82" s="14"/>
      <c r="QG82" s="14"/>
      <c r="QH82" s="14"/>
      <c r="QI82" s="14"/>
      <c r="QJ82" s="14"/>
      <c r="QK82" s="14"/>
      <c r="QL82" s="14"/>
      <c r="QM82" s="14"/>
      <c r="QN82" s="14"/>
      <c r="QO82" s="14"/>
      <c r="QP82" s="14"/>
      <c r="QQ82" s="14"/>
      <c r="QR82" s="14"/>
      <c r="QS82" s="14"/>
      <c r="QT82" s="14"/>
      <c r="QU82" s="14"/>
      <c r="QV82" s="14"/>
      <c r="QW82" s="14"/>
      <c r="QX82" s="14"/>
      <c r="QY82" s="14"/>
      <c r="QZ82" s="14"/>
      <c r="RA82" s="14"/>
      <c r="RB82" s="14"/>
      <c r="RC82" s="14"/>
      <c r="RD82" s="14"/>
      <c r="RE82" s="14"/>
      <c r="RF82" s="14"/>
      <c r="RG82" s="14"/>
      <c r="RH82" s="14"/>
      <c r="RI82" s="14"/>
      <c r="RJ82" s="14"/>
      <c r="RK82" s="14"/>
      <c r="RL82" s="14"/>
      <c r="RM82" s="14"/>
      <c r="RN82" s="14"/>
      <c r="RO82" s="14"/>
      <c r="RP82" s="14"/>
      <c r="RQ82" s="14"/>
      <c r="RR82" s="14"/>
      <c r="RS82" s="14"/>
      <c r="RT82" s="14"/>
      <c r="RU82" s="14"/>
      <c r="RV82" s="14"/>
      <c r="RW82" s="14"/>
      <c r="RX82" s="14"/>
      <c r="RY82" s="14"/>
      <c r="RZ82" s="14"/>
      <c r="SA82" s="14"/>
      <c r="SB82" s="14"/>
      <c r="SC82" s="14"/>
      <c r="SD82" s="14"/>
      <c r="SE82" s="14"/>
      <c r="SF82" s="14"/>
      <c r="SG82" s="14"/>
      <c r="SH82" s="14"/>
      <c r="SI82" s="14"/>
      <c r="SJ82" s="14"/>
      <c r="SK82" s="14"/>
      <c r="SL82" s="14"/>
      <c r="SM82" s="14"/>
      <c r="SN82" s="14"/>
      <c r="SO82" s="14"/>
      <c r="SP82" s="14"/>
      <c r="SQ82" s="14"/>
      <c r="SR82" s="14"/>
      <c r="SS82" s="14"/>
      <c r="ST82" s="14"/>
      <c r="SU82" s="14"/>
      <c r="SV82" s="14"/>
      <c r="SW82" s="14"/>
      <c r="SX82" s="14"/>
      <c r="SY82" s="14"/>
      <c r="SZ82" s="14"/>
      <c r="TA82" s="14"/>
      <c r="TB82" s="14"/>
      <c r="TC82" s="14"/>
      <c r="TD82" s="14"/>
      <c r="TE82" s="14"/>
      <c r="TF82" s="14"/>
      <c r="TG82" s="14"/>
      <c r="TH82" s="14"/>
      <c r="TI82" s="14"/>
      <c r="TJ82" s="14"/>
      <c r="TK82" s="14"/>
      <c r="TL82" s="14"/>
      <c r="TM82" s="14"/>
      <c r="TN82" s="14"/>
      <c r="TO82" s="14"/>
      <c r="TP82" s="14"/>
      <c r="TQ82" s="14"/>
      <c r="TR82" s="14"/>
      <c r="TS82" s="14"/>
      <c r="TT82" s="14"/>
      <c r="TU82" s="14"/>
      <c r="TV82" s="14"/>
      <c r="TW82" s="14"/>
      <c r="TX82" s="14"/>
      <c r="TY82" s="14"/>
      <c r="TZ82" s="14"/>
      <c r="UA82" s="14"/>
      <c r="UB82" s="14"/>
      <c r="UC82" s="14"/>
      <c r="UD82" s="14"/>
      <c r="UE82" s="14"/>
      <c r="UF82" s="14"/>
      <c r="UG82" s="14"/>
      <c r="UH82" s="14"/>
      <c r="UI82" s="14"/>
      <c r="UJ82" s="14"/>
      <c r="UK82" s="14"/>
      <c r="UL82" s="14"/>
      <c r="UM82" s="14"/>
      <c r="UN82" s="14"/>
      <c r="UO82" s="14"/>
      <c r="UP82" s="14"/>
      <c r="UQ82" s="14"/>
      <c r="UR82" s="14"/>
      <c r="US82" s="14"/>
      <c r="UT82" s="14"/>
      <c r="UU82" s="14"/>
      <c r="UV82" s="14"/>
      <c r="UW82" s="14"/>
      <c r="UX82" s="14"/>
      <c r="UY82" s="14"/>
      <c r="UZ82" s="14"/>
      <c r="VA82" s="14"/>
      <c r="VB82" s="14"/>
      <c r="VC82" s="14"/>
      <c r="VD82" s="14"/>
      <c r="VE82" s="14"/>
      <c r="VF82" s="14"/>
      <c r="VG82" s="14"/>
      <c r="VH82" s="14"/>
      <c r="VI82" s="14"/>
      <c r="VJ82" s="14"/>
      <c r="VK82" s="14"/>
      <c r="VL82" s="14"/>
      <c r="VM82" s="14"/>
      <c r="VN82" s="14"/>
      <c r="VO82" s="14"/>
      <c r="VP82" s="14"/>
      <c r="VQ82" s="14"/>
      <c r="VR82" s="14"/>
      <c r="VS82" s="14"/>
      <c r="VT82" s="14"/>
      <c r="VU82" s="14"/>
      <c r="VV82" s="14"/>
      <c r="VW82" s="14"/>
      <c r="VX82" s="14"/>
      <c r="VY82" s="14"/>
      <c r="VZ82" s="14"/>
      <c r="WA82" s="14"/>
      <c r="WB82" s="14"/>
      <c r="WC82" s="14"/>
      <c r="WD82" s="14"/>
      <c r="WE82" s="14"/>
      <c r="WF82" s="14"/>
      <c r="WG82" s="14"/>
      <c r="WH82" s="14"/>
      <c r="WI82" s="14"/>
      <c r="WJ82" s="14"/>
      <c r="WK82" s="14"/>
      <c r="WL82" s="14"/>
      <c r="WM82" s="14"/>
      <c r="WN82" s="14"/>
      <c r="WO82" s="14"/>
      <c r="WP82" s="14"/>
      <c r="WQ82" s="14"/>
      <c r="WR82" s="14"/>
      <c r="WS82" s="14"/>
      <c r="WT82" s="14"/>
      <c r="WU82" s="14"/>
      <c r="WV82" s="14"/>
      <c r="WW82" s="14"/>
      <c r="WX82" s="14"/>
      <c r="WY82" s="14"/>
      <c r="WZ82" s="14"/>
      <c r="XA82" s="14"/>
      <c r="XB82" s="14"/>
      <c r="XC82" s="14"/>
      <c r="XD82" s="14"/>
      <c r="XE82" s="14"/>
      <c r="XF82" s="14"/>
      <c r="XG82" s="14"/>
      <c r="XH82" s="14"/>
      <c r="XI82" s="14"/>
      <c r="XJ82" s="14"/>
      <c r="XK82" s="14"/>
      <c r="XL82" s="14"/>
      <c r="XM82" s="14"/>
      <c r="XN82" s="14"/>
      <c r="XO82" s="14"/>
      <c r="XP82" s="14"/>
      <c r="XQ82" s="14"/>
      <c r="XR82" s="14"/>
      <c r="XS82" s="14"/>
      <c r="XT82" s="14"/>
      <c r="XU82" s="14"/>
      <c r="XV82" s="14"/>
      <c r="XW82" s="14"/>
      <c r="XX82" s="14"/>
      <c r="XY82" s="14"/>
      <c r="XZ82" s="14"/>
      <c r="YA82" s="14"/>
      <c r="YB82" s="14"/>
      <c r="YC82" s="14"/>
      <c r="YD82" s="14"/>
      <c r="YE82" s="14"/>
      <c r="YF82" s="14"/>
      <c r="YG82" s="14"/>
      <c r="YH82" s="14"/>
      <c r="YI82" s="14"/>
      <c r="YJ82" s="14"/>
      <c r="YK82" s="14"/>
      <c r="YL82" s="14"/>
      <c r="YM82" s="14"/>
      <c r="YN82" s="14"/>
      <c r="YO82" s="14"/>
      <c r="YP82" s="14"/>
      <c r="YQ82" s="14"/>
      <c r="YR82" s="14"/>
      <c r="YS82" s="14"/>
      <c r="YT82" s="14"/>
      <c r="YU82" s="14"/>
      <c r="YV82" s="14"/>
      <c r="YW82" s="14"/>
      <c r="YX82" s="14"/>
      <c r="YY82" s="14"/>
      <c r="YZ82" s="14"/>
      <c r="ZA82" s="14"/>
      <c r="ZB82" s="14"/>
      <c r="ZC82" s="14"/>
      <c r="ZD82" s="14"/>
      <c r="ZE82" s="14"/>
      <c r="ZF82" s="14"/>
      <c r="ZG82" s="14"/>
      <c r="ZH82" s="14"/>
      <c r="ZI82" s="14"/>
      <c r="ZJ82" s="14"/>
      <c r="ZK82" s="14"/>
      <c r="ZL82" s="14"/>
      <c r="ZM82" s="14"/>
      <c r="ZN82" s="14"/>
      <c r="ZO82" s="14"/>
      <c r="ZP82" s="14"/>
      <c r="ZQ82" s="14"/>
      <c r="ZR82" s="14"/>
      <c r="ZS82" s="14"/>
      <c r="ZT82" s="14"/>
      <c r="ZU82" s="14"/>
      <c r="ZV82" s="14"/>
      <c r="ZW82" s="14"/>
      <c r="ZX82" s="14"/>
      <c r="ZY82" s="14"/>
      <c r="ZZ82" s="14"/>
      <c r="AAA82" s="14"/>
      <c r="AAB82" s="14"/>
      <c r="AAC82" s="14"/>
      <c r="AAD82" s="14"/>
      <c r="AAE82" s="14"/>
      <c r="AAF82" s="14"/>
      <c r="AAG82" s="14"/>
      <c r="AAH82" s="14"/>
      <c r="AAI82" s="14"/>
      <c r="AAJ82" s="14"/>
      <c r="AAK82" s="14"/>
      <c r="AAL82" s="14"/>
      <c r="AAM82" s="14"/>
      <c r="AAN82" s="14"/>
      <c r="AAO82" s="14"/>
      <c r="AAP82" s="14"/>
      <c r="AAQ82" s="14"/>
      <c r="AAR82" s="14"/>
      <c r="AAS82" s="14"/>
      <c r="AAT82" s="14"/>
      <c r="AAU82" s="14"/>
      <c r="AAV82" s="14"/>
      <c r="AAW82" s="14"/>
      <c r="AAX82" s="14"/>
      <c r="AAY82" s="14"/>
      <c r="AAZ82" s="14"/>
      <c r="ABA82" s="14"/>
      <c r="ABB82" s="14"/>
      <c r="ABC82" s="14"/>
      <c r="ABD82" s="14"/>
      <c r="ABE82" s="14"/>
      <c r="ABF82" s="14"/>
      <c r="ABG82" s="14"/>
      <c r="ABH82" s="14"/>
      <c r="ABI82" s="14"/>
      <c r="ABJ82" s="14"/>
      <c r="ABK82" s="14"/>
      <c r="ABL82" s="14"/>
      <c r="ABM82" s="14"/>
      <c r="ABN82" s="14"/>
      <c r="ABO82" s="14"/>
      <c r="ABP82" s="14"/>
      <c r="ABQ82" s="14"/>
      <c r="ABR82" s="14"/>
      <c r="ABS82" s="14"/>
      <c r="ABT82" s="14"/>
      <c r="ABU82" s="14"/>
      <c r="ABV82" s="14"/>
      <c r="ABW82" s="14"/>
      <c r="ABX82" s="14"/>
      <c r="ABY82" s="14"/>
      <c r="ABZ82" s="14"/>
      <c r="ACA82" s="14"/>
      <c r="ACB82" s="14"/>
      <c r="ACC82" s="14"/>
      <c r="ACD82" s="14"/>
      <c r="ACE82" s="14"/>
      <c r="ACF82" s="14"/>
      <c r="ACG82" s="14"/>
      <c r="ACH82" s="14"/>
      <c r="ACI82" s="14"/>
      <c r="ACJ82" s="14"/>
      <c r="ACK82" s="14"/>
      <c r="ACL82" s="14"/>
      <c r="ACM82" s="14"/>
      <c r="ACN82" s="14"/>
      <c r="ACO82" s="14"/>
      <c r="ACP82" s="14"/>
      <c r="ACQ82" s="14"/>
      <c r="ACR82" s="14"/>
      <c r="ACS82" s="14"/>
      <c r="ACT82" s="14"/>
      <c r="ACU82" s="14"/>
      <c r="ACV82" s="14"/>
      <c r="ACW82" s="14"/>
      <c r="ACX82" s="14"/>
      <c r="ACY82" s="14"/>
      <c r="ACZ82" s="14"/>
      <c r="ADA82" s="14"/>
      <c r="ADB82" s="14"/>
      <c r="ADC82" s="14"/>
      <c r="ADD82" s="14"/>
      <c r="ADE82" s="14"/>
      <c r="ADF82" s="14"/>
      <c r="ADG82" s="14"/>
      <c r="ADH82" s="14"/>
      <c r="ADI82" s="14"/>
      <c r="ADJ82" s="14"/>
      <c r="ADK82" s="14"/>
      <c r="ADL82" s="14"/>
      <c r="ADM82" s="14"/>
      <c r="ADN82" s="14"/>
      <c r="ADO82" s="14"/>
      <c r="ADP82" s="14"/>
      <c r="ADQ82" s="14"/>
      <c r="ADR82" s="14"/>
      <c r="ADS82" s="14"/>
      <c r="ADT82" s="14"/>
      <c r="ADU82" s="14"/>
      <c r="ADV82" s="14"/>
      <c r="ADW82" s="14"/>
      <c r="ADX82" s="14"/>
      <c r="ADY82" s="14"/>
      <c r="ADZ82" s="14"/>
      <c r="AEA82" s="14"/>
      <c r="AEB82" s="14"/>
      <c r="AEC82" s="14"/>
      <c r="AED82" s="14"/>
      <c r="AEE82" s="14"/>
      <c r="AEF82" s="14"/>
      <c r="AEG82" s="14"/>
      <c r="AEH82" s="14"/>
      <c r="AEI82" s="14"/>
      <c r="AEJ82" s="14"/>
      <c r="AEK82" s="14"/>
      <c r="AEL82" s="14"/>
      <c r="AEM82" s="14"/>
      <c r="AEN82" s="14"/>
      <c r="AEO82" s="14"/>
      <c r="AEP82" s="14"/>
      <c r="AEQ82" s="14"/>
      <c r="AER82" s="14"/>
      <c r="AES82" s="14"/>
      <c r="AET82" s="14"/>
      <c r="AEU82" s="14"/>
      <c r="AEV82" s="14"/>
      <c r="AEW82" s="14"/>
      <c r="AEX82" s="14"/>
      <c r="AEY82" s="14"/>
      <c r="AEZ82" s="14"/>
      <c r="AFA82" s="14"/>
      <c r="AFB82" s="14"/>
      <c r="AFC82" s="14"/>
      <c r="AFD82" s="14"/>
      <c r="AFE82" s="14"/>
      <c r="AFF82" s="14"/>
      <c r="AFG82" s="14"/>
      <c r="AFH82" s="14"/>
      <c r="AFI82" s="14"/>
      <c r="AFJ82" s="14"/>
      <c r="AFK82" s="14"/>
      <c r="AFL82" s="14"/>
      <c r="AFM82" s="14"/>
      <c r="AFN82" s="14"/>
      <c r="AFO82" s="14"/>
      <c r="AFP82" s="14"/>
      <c r="AFQ82" s="14"/>
      <c r="AFR82" s="14"/>
      <c r="AFS82" s="14"/>
      <c r="AFT82" s="14"/>
      <c r="AFU82" s="14"/>
      <c r="AFV82" s="14"/>
      <c r="AFW82" s="14"/>
      <c r="AFX82" s="14"/>
      <c r="AFY82" s="14"/>
      <c r="AFZ82" s="14"/>
      <c r="AGA82" s="14"/>
      <c r="AGB82" s="14"/>
      <c r="AGC82" s="14"/>
      <c r="AGD82" s="14"/>
      <c r="AGE82" s="14"/>
      <c r="AGF82" s="14"/>
      <c r="AGG82" s="14"/>
      <c r="AGH82" s="14"/>
      <c r="AGI82" s="14"/>
      <c r="AGJ82" s="14"/>
      <c r="AGK82" s="14"/>
      <c r="AGL82" s="14"/>
      <c r="AGM82" s="14"/>
      <c r="AGN82" s="14"/>
      <c r="AGO82" s="14"/>
      <c r="AGP82" s="14"/>
      <c r="AGQ82" s="14"/>
      <c r="AGR82" s="14"/>
      <c r="AGS82" s="14"/>
      <c r="AGT82" s="14"/>
      <c r="AGU82" s="14"/>
      <c r="AGV82" s="14"/>
      <c r="AGW82" s="14"/>
      <c r="AGX82" s="14"/>
      <c r="AGY82" s="14"/>
      <c r="AGZ82" s="14"/>
      <c r="AHA82" s="14"/>
      <c r="AHB82" s="14"/>
      <c r="AHC82" s="14"/>
      <c r="AHD82" s="14"/>
      <c r="AHE82" s="14"/>
      <c r="AHF82" s="14"/>
      <c r="AHG82" s="14"/>
      <c r="AHH82" s="14"/>
      <c r="AHI82" s="14"/>
      <c r="AHJ82" s="14"/>
      <c r="AHK82" s="14"/>
      <c r="AHL82" s="14"/>
      <c r="AHM82" s="14"/>
      <c r="AHN82" s="14"/>
      <c r="AHO82" s="14"/>
      <c r="AHP82" s="14"/>
      <c r="AHQ82" s="14"/>
      <c r="AHR82" s="14"/>
      <c r="AHS82" s="14"/>
      <c r="AHT82" s="14"/>
      <c r="AHU82" s="14"/>
      <c r="AHV82" s="14"/>
      <c r="AHW82" s="14"/>
      <c r="AHX82" s="14"/>
      <c r="AHY82" s="14"/>
      <c r="AHZ82" s="14"/>
      <c r="AIA82" s="14"/>
      <c r="AIB82" s="14"/>
      <c r="AIC82" s="14"/>
      <c r="AID82" s="14"/>
      <c r="AIE82" s="14"/>
      <c r="AIF82" s="14"/>
      <c r="AIG82" s="14"/>
      <c r="AIH82" s="14"/>
      <c r="AII82" s="14"/>
      <c r="AIJ82" s="14"/>
      <c r="AIK82" s="14"/>
      <c r="AIL82" s="14"/>
      <c r="AIM82" s="14"/>
      <c r="AIN82" s="14"/>
      <c r="AIO82" s="14"/>
      <c r="AIP82" s="14"/>
      <c r="AIQ82" s="14"/>
      <c r="AIR82" s="14"/>
      <c r="AIS82" s="14"/>
      <c r="AIT82" s="14"/>
      <c r="AIU82" s="14"/>
      <c r="AIV82" s="14"/>
      <c r="AIW82" s="14"/>
      <c r="AIX82" s="14"/>
      <c r="AIY82" s="14"/>
      <c r="AIZ82" s="14"/>
      <c r="AJA82" s="14"/>
      <c r="AJB82" s="14"/>
      <c r="AJC82" s="14"/>
      <c r="AJD82" s="14"/>
      <c r="AJE82" s="14"/>
      <c r="AJF82" s="14"/>
      <c r="AJG82" s="14"/>
      <c r="AJH82" s="14"/>
      <c r="AJI82" s="14"/>
      <c r="AJJ82" s="14"/>
      <c r="AJK82" s="14"/>
      <c r="AJL82" s="14"/>
      <c r="AJM82" s="14"/>
      <c r="AJN82" s="14"/>
      <c r="AJO82" s="14"/>
      <c r="AJP82" s="14"/>
      <c r="AJQ82" s="14"/>
      <c r="AJR82" s="14"/>
      <c r="AJS82" s="14"/>
      <c r="AJT82" s="14"/>
      <c r="AJU82" s="14"/>
      <c r="AJV82" s="14"/>
      <c r="AJW82" s="14"/>
      <c r="AJX82" s="14"/>
      <c r="AJY82" s="14"/>
      <c r="AJZ82" s="14"/>
      <c r="AKA82" s="14"/>
      <c r="AKB82" s="14"/>
      <c r="AKC82" s="14"/>
      <c r="AKD82" s="14"/>
      <c r="AKE82" s="14"/>
      <c r="AKF82" s="14"/>
      <c r="AKG82" s="14"/>
      <c r="AKH82" s="14"/>
      <c r="AKI82" s="14"/>
      <c r="AKJ82" s="14"/>
      <c r="AKK82" s="14"/>
      <c r="AKL82" s="14"/>
      <c r="AKM82" s="14"/>
      <c r="AKN82" s="14"/>
      <c r="AKO82" s="14"/>
      <c r="AKP82" s="14"/>
      <c r="AKQ82" s="14"/>
      <c r="AKR82" s="14"/>
      <c r="AKS82" s="14"/>
      <c r="AKT82" s="14"/>
      <c r="AKU82" s="14"/>
      <c r="AKV82" s="14"/>
      <c r="AKW82" s="14"/>
      <c r="AKX82" s="14"/>
      <c r="AKY82" s="14"/>
      <c r="AKZ82" s="14"/>
      <c r="ALA82" s="14"/>
      <c r="ALB82" s="14"/>
      <c r="ALC82" s="14"/>
      <c r="ALD82" s="14"/>
      <c r="ALE82" s="14"/>
      <c r="ALF82" s="14"/>
      <c r="ALG82" s="14"/>
      <c r="ALH82" s="14"/>
      <c r="ALI82" s="14"/>
      <c r="ALJ82" s="14"/>
      <c r="ALK82" s="14"/>
      <c r="ALL82" s="14"/>
      <c r="ALM82" s="14"/>
      <c r="ALN82" s="14"/>
      <c r="ALO82" s="14"/>
      <c r="ALP82" s="14"/>
      <c r="ALQ82" s="14"/>
      <c r="ALR82" s="14"/>
      <c r="ALS82" s="14"/>
      <c r="ALT82" s="14"/>
      <c r="ALU82" s="14"/>
      <c r="ALV82" s="14"/>
      <c r="ALW82" s="14"/>
      <c r="ALX82" s="14"/>
      <c r="ALY82" s="14"/>
      <c r="ALZ82" s="14"/>
      <c r="AMA82" s="14"/>
      <c r="AMB82" s="14"/>
      <c r="AMC82" s="14"/>
      <c r="AMD82" s="14"/>
      <c r="AME82" s="14"/>
      <c r="AMF82" s="14"/>
      <c r="AMG82" s="14"/>
      <c r="AMH82" s="14"/>
      <c r="AMI82" s="14"/>
      <c r="AMJ82" s="14"/>
      <c r="AMK82" s="14"/>
      <c r="AML82" s="14"/>
      <c r="AMM82" s="14"/>
      <c r="AMN82" s="14"/>
      <c r="AMO82" s="14"/>
    </row>
    <row r="83" spans="1:1029" s="139" customFormat="1" ht="32.25" customHeight="1" x14ac:dyDescent="0.25">
      <c r="A83" s="702" t="s">
        <v>812</v>
      </c>
      <c r="B83" s="702" t="s">
        <v>670</v>
      </c>
      <c r="C83" s="702" t="s">
        <v>671</v>
      </c>
      <c r="D83" s="141" t="s">
        <v>672</v>
      </c>
      <c r="E83" s="140">
        <v>44910</v>
      </c>
      <c r="F83" s="702" t="s">
        <v>9</v>
      </c>
      <c r="IW83" s="14"/>
      <c r="IX83" s="14"/>
      <c r="IY83" s="14"/>
      <c r="IZ83" s="14"/>
      <c r="JA83" s="14"/>
      <c r="JB83" s="14"/>
      <c r="JC83" s="14"/>
      <c r="JD83" s="14"/>
      <c r="JE83" s="14"/>
      <c r="JF83" s="14"/>
      <c r="JG83" s="14"/>
      <c r="JH83" s="14"/>
      <c r="JI83" s="14"/>
      <c r="JJ83" s="14"/>
      <c r="JK83" s="14"/>
      <c r="JL83" s="14"/>
      <c r="JM83" s="14"/>
      <c r="JN83" s="14"/>
      <c r="JO83" s="14"/>
      <c r="JP83" s="14"/>
      <c r="JQ83" s="14"/>
      <c r="JR83" s="14"/>
      <c r="JS83" s="14"/>
      <c r="JT83" s="14"/>
      <c r="JU83" s="14"/>
      <c r="JV83" s="14"/>
      <c r="JW83" s="14"/>
      <c r="JX83" s="14"/>
      <c r="JY83" s="14"/>
      <c r="JZ83" s="14"/>
      <c r="KA83" s="14"/>
      <c r="KB83" s="14"/>
      <c r="KC83" s="14"/>
      <c r="KD83" s="14"/>
      <c r="KE83" s="14"/>
      <c r="KF83" s="14"/>
      <c r="KG83" s="14"/>
      <c r="KH83" s="14"/>
      <c r="KI83" s="14"/>
      <c r="KJ83" s="14"/>
      <c r="KK83" s="14"/>
      <c r="KL83" s="14"/>
      <c r="KM83" s="14"/>
      <c r="KN83" s="14"/>
      <c r="KO83" s="14"/>
      <c r="KP83" s="14"/>
      <c r="KQ83" s="14"/>
      <c r="KR83" s="14"/>
      <c r="KS83" s="14"/>
      <c r="KT83" s="14"/>
      <c r="KU83" s="14"/>
      <c r="KV83" s="14"/>
      <c r="KW83" s="14"/>
      <c r="KX83" s="14"/>
      <c r="KY83" s="14"/>
      <c r="KZ83" s="14"/>
      <c r="LA83" s="14"/>
      <c r="LB83" s="14"/>
      <c r="LC83" s="14"/>
      <c r="LD83" s="14"/>
      <c r="LE83" s="14"/>
      <c r="LF83" s="14"/>
      <c r="LG83" s="14"/>
      <c r="LH83" s="14"/>
      <c r="LI83" s="14"/>
      <c r="LJ83" s="14"/>
      <c r="LK83" s="14"/>
      <c r="LL83" s="14"/>
      <c r="LM83" s="14"/>
      <c r="LN83" s="14"/>
      <c r="LO83" s="14"/>
      <c r="LP83" s="14"/>
      <c r="LQ83" s="14"/>
      <c r="LR83" s="14"/>
      <c r="LS83" s="14"/>
      <c r="LT83" s="14"/>
      <c r="LU83" s="14"/>
      <c r="LV83" s="14"/>
      <c r="LW83" s="14"/>
      <c r="LX83" s="14"/>
      <c r="LY83" s="14"/>
      <c r="LZ83" s="14"/>
      <c r="MA83" s="14"/>
      <c r="MB83" s="14"/>
      <c r="MC83" s="14"/>
      <c r="MD83" s="14"/>
      <c r="ME83" s="14"/>
      <c r="MF83" s="14"/>
      <c r="MG83" s="14"/>
      <c r="MH83" s="14"/>
      <c r="MI83" s="14"/>
      <c r="MJ83" s="14"/>
      <c r="MK83" s="14"/>
      <c r="ML83" s="14"/>
      <c r="MM83" s="14"/>
      <c r="MN83" s="14"/>
      <c r="MO83" s="14"/>
      <c r="MP83" s="14"/>
      <c r="MQ83" s="14"/>
      <c r="MR83" s="14"/>
      <c r="MS83" s="14"/>
      <c r="MT83" s="14"/>
      <c r="MU83" s="14"/>
      <c r="MV83" s="14"/>
      <c r="MW83" s="14"/>
      <c r="MX83" s="14"/>
      <c r="MY83" s="14"/>
      <c r="MZ83" s="14"/>
      <c r="NA83" s="14"/>
      <c r="NB83" s="14"/>
      <c r="NC83" s="14"/>
      <c r="ND83" s="14"/>
      <c r="NE83" s="14"/>
      <c r="NF83" s="14"/>
      <c r="NG83" s="14"/>
      <c r="NH83" s="14"/>
      <c r="NI83" s="14"/>
      <c r="NJ83" s="14"/>
      <c r="NK83" s="14"/>
      <c r="NL83" s="14"/>
      <c r="NM83" s="14"/>
      <c r="NN83" s="14"/>
      <c r="NO83" s="14"/>
      <c r="NP83" s="14"/>
      <c r="NQ83" s="14"/>
      <c r="NR83" s="14"/>
      <c r="NS83" s="14"/>
      <c r="NT83" s="14"/>
      <c r="NU83" s="14"/>
      <c r="NV83" s="14"/>
      <c r="NW83" s="14"/>
      <c r="NX83" s="14"/>
      <c r="NY83" s="14"/>
      <c r="NZ83" s="14"/>
      <c r="OA83" s="14"/>
      <c r="OB83" s="14"/>
      <c r="OC83" s="14"/>
      <c r="OD83" s="14"/>
      <c r="OE83" s="14"/>
      <c r="OF83" s="14"/>
      <c r="OG83" s="14"/>
      <c r="OH83" s="14"/>
      <c r="OI83" s="14"/>
      <c r="OJ83" s="14"/>
      <c r="OK83" s="14"/>
      <c r="OL83" s="14"/>
      <c r="OM83" s="14"/>
      <c r="ON83" s="14"/>
      <c r="OO83" s="14"/>
      <c r="OP83" s="14"/>
      <c r="OQ83" s="14"/>
      <c r="OR83" s="14"/>
      <c r="OS83" s="14"/>
      <c r="OT83" s="14"/>
      <c r="OU83" s="14"/>
      <c r="OV83" s="14"/>
      <c r="OW83" s="14"/>
      <c r="OX83" s="14"/>
      <c r="OY83" s="14"/>
      <c r="OZ83" s="14"/>
      <c r="PA83" s="14"/>
      <c r="PB83" s="14"/>
      <c r="PC83" s="14"/>
      <c r="PD83" s="14"/>
      <c r="PE83" s="14"/>
      <c r="PF83" s="14"/>
      <c r="PG83" s="14"/>
      <c r="PH83" s="14"/>
      <c r="PI83" s="14"/>
      <c r="PJ83" s="14"/>
      <c r="PK83" s="14"/>
      <c r="PL83" s="14"/>
      <c r="PM83" s="14"/>
      <c r="PN83" s="14"/>
      <c r="PO83" s="14"/>
      <c r="PP83" s="14"/>
      <c r="PQ83" s="14"/>
      <c r="PR83" s="14"/>
      <c r="PS83" s="14"/>
      <c r="PT83" s="14"/>
      <c r="PU83" s="14"/>
      <c r="PV83" s="14"/>
      <c r="PW83" s="14"/>
      <c r="PX83" s="14"/>
      <c r="PY83" s="14"/>
      <c r="PZ83" s="14"/>
      <c r="QA83" s="14"/>
      <c r="QB83" s="14"/>
      <c r="QC83" s="14"/>
      <c r="QD83" s="14"/>
      <c r="QE83" s="14"/>
      <c r="QF83" s="14"/>
      <c r="QG83" s="14"/>
      <c r="QH83" s="14"/>
      <c r="QI83" s="14"/>
      <c r="QJ83" s="14"/>
      <c r="QK83" s="14"/>
      <c r="QL83" s="14"/>
      <c r="QM83" s="14"/>
      <c r="QN83" s="14"/>
      <c r="QO83" s="14"/>
      <c r="QP83" s="14"/>
      <c r="QQ83" s="14"/>
      <c r="QR83" s="14"/>
      <c r="QS83" s="14"/>
      <c r="QT83" s="14"/>
      <c r="QU83" s="14"/>
      <c r="QV83" s="14"/>
      <c r="QW83" s="14"/>
      <c r="QX83" s="14"/>
      <c r="QY83" s="14"/>
      <c r="QZ83" s="14"/>
      <c r="RA83" s="14"/>
      <c r="RB83" s="14"/>
      <c r="RC83" s="14"/>
      <c r="RD83" s="14"/>
      <c r="RE83" s="14"/>
      <c r="RF83" s="14"/>
      <c r="RG83" s="14"/>
      <c r="RH83" s="14"/>
      <c r="RI83" s="14"/>
      <c r="RJ83" s="14"/>
      <c r="RK83" s="14"/>
      <c r="RL83" s="14"/>
      <c r="RM83" s="14"/>
      <c r="RN83" s="14"/>
      <c r="RO83" s="14"/>
      <c r="RP83" s="14"/>
      <c r="RQ83" s="14"/>
      <c r="RR83" s="14"/>
      <c r="RS83" s="14"/>
      <c r="RT83" s="14"/>
      <c r="RU83" s="14"/>
      <c r="RV83" s="14"/>
      <c r="RW83" s="14"/>
      <c r="RX83" s="14"/>
      <c r="RY83" s="14"/>
      <c r="RZ83" s="14"/>
      <c r="SA83" s="14"/>
      <c r="SB83" s="14"/>
      <c r="SC83" s="14"/>
      <c r="SD83" s="14"/>
      <c r="SE83" s="14"/>
      <c r="SF83" s="14"/>
      <c r="SG83" s="14"/>
      <c r="SH83" s="14"/>
      <c r="SI83" s="14"/>
      <c r="SJ83" s="14"/>
      <c r="SK83" s="14"/>
      <c r="SL83" s="14"/>
      <c r="SM83" s="14"/>
      <c r="SN83" s="14"/>
      <c r="SO83" s="14"/>
      <c r="SP83" s="14"/>
      <c r="SQ83" s="14"/>
      <c r="SR83" s="14"/>
      <c r="SS83" s="14"/>
      <c r="ST83" s="14"/>
      <c r="SU83" s="14"/>
      <c r="SV83" s="14"/>
      <c r="SW83" s="14"/>
      <c r="SX83" s="14"/>
      <c r="SY83" s="14"/>
      <c r="SZ83" s="14"/>
      <c r="TA83" s="14"/>
      <c r="TB83" s="14"/>
      <c r="TC83" s="14"/>
      <c r="TD83" s="14"/>
      <c r="TE83" s="14"/>
      <c r="TF83" s="14"/>
      <c r="TG83" s="14"/>
      <c r="TH83" s="14"/>
      <c r="TI83" s="14"/>
      <c r="TJ83" s="14"/>
      <c r="TK83" s="14"/>
      <c r="TL83" s="14"/>
      <c r="TM83" s="14"/>
      <c r="TN83" s="14"/>
      <c r="TO83" s="14"/>
      <c r="TP83" s="14"/>
      <c r="TQ83" s="14"/>
      <c r="TR83" s="14"/>
      <c r="TS83" s="14"/>
      <c r="TT83" s="14"/>
      <c r="TU83" s="14"/>
      <c r="TV83" s="14"/>
      <c r="TW83" s="14"/>
      <c r="TX83" s="14"/>
      <c r="TY83" s="14"/>
      <c r="TZ83" s="14"/>
      <c r="UA83" s="14"/>
      <c r="UB83" s="14"/>
      <c r="UC83" s="14"/>
      <c r="UD83" s="14"/>
      <c r="UE83" s="14"/>
      <c r="UF83" s="14"/>
      <c r="UG83" s="14"/>
      <c r="UH83" s="14"/>
      <c r="UI83" s="14"/>
      <c r="UJ83" s="14"/>
      <c r="UK83" s="14"/>
      <c r="UL83" s="14"/>
      <c r="UM83" s="14"/>
      <c r="UN83" s="14"/>
      <c r="UO83" s="14"/>
      <c r="UP83" s="14"/>
      <c r="UQ83" s="14"/>
      <c r="UR83" s="14"/>
      <c r="US83" s="14"/>
      <c r="UT83" s="14"/>
      <c r="UU83" s="14"/>
      <c r="UV83" s="14"/>
      <c r="UW83" s="14"/>
      <c r="UX83" s="14"/>
      <c r="UY83" s="14"/>
      <c r="UZ83" s="14"/>
      <c r="VA83" s="14"/>
      <c r="VB83" s="14"/>
      <c r="VC83" s="14"/>
      <c r="VD83" s="14"/>
      <c r="VE83" s="14"/>
      <c r="VF83" s="14"/>
      <c r="VG83" s="14"/>
      <c r="VH83" s="14"/>
      <c r="VI83" s="14"/>
      <c r="VJ83" s="14"/>
      <c r="VK83" s="14"/>
      <c r="VL83" s="14"/>
      <c r="VM83" s="14"/>
      <c r="VN83" s="14"/>
      <c r="VO83" s="14"/>
      <c r="VP83" s="14"/>
      <c r="VQ83" s="14"/>
      <c r="VR83" s="14"/>
      <c r="VS83" s="14"/>
      <c r="VT83" s="14"/>
      <c r="VU83" s="14"/>
      <c r="VV83" s="14"/>
      <c r="VW83" s="14"/>
      <c r="VX83" s="14"/>
      <c r="VY83" s="14"/>
      <c r="VZ83" s="14"/>
      <c r="WA83" s="14"/>
      <c r="WB83" s="14"/>
      <c r="WC83" s="14"/>
      <c r="WD83" s="14"/>
      <c r="WE83" s="14"/>
      <c r="WF83" s="14"/>
      <c r="WG83" s="14"/>
      <c r="WH83" s="14"/>
      <c r="WI83" s="14"/>
      <c r="WJ83" s="14"/>
      <c r="WK83" s="14"/>
      <c r="WL83" s="14"/>
      <c r="WM83" s="14"/>
      <c r="WN83" s="14"/>
      <c r="WO83" s="14"/>
      <c r="WP83" s="14"/>
      <c r="WQ83" s="14"/>
      <c r="WR83" s="14"/>
      <c r="WS83" s="14"/>
      <c r="WT83" s="14"/>
      <c r="WU83" s="14"/>
      <c r="WV83" s="14"/>
      <c r="WW83" s="14"/>
      <c r="WX83" s="14"/>
      <c r="WY83" s="14"/>
      <c r="WZ83" s="14"/>
      <c r="XA83" s="14"/>
      <c r="XB83" s="14"/>
      <c r="XC83" s="14"/>
      <c r="XD83" s="14"/>
      <c r="XE83" s="14"/>
      <c r="XF83" s="14"/>
      <c r="XG83" s="14"/>
      <c r="XH83" s="14"/>
      <c r="XI83" s="14"/>
      <c r="XJ83" s="14"/>
      <c r="XK83" s="14"/>
      <c r="XL83" s="14"/>
      <c r="XM83" s="14"/>
      <c r="XN83" s="14"/>
      <c r="XO83" s="14"/>
      <c r="XP83" s="14"/>
      <c r="XQ83" s="14"/>
      <c r="XR83" s="14"/>
      <c r="XS83" s="14"/>
      <c r="XT83" s="14"/>
      <c r="XU83" s="14"/>
      <c r="XV83" s="14"/>
      <c r="XW83" s="14"/>
      <c r="XX83" s="14"/>
      <c r="XY83" s="14"/>
      <c r="XZ83" s="14"/>
      <c r="YA83" s="14"/>
      <c r="YB83" s="14"/>
      <c r="YC83" s="14"/>
      <c r="YD83" s="14"/>
      <c r="YE83" s="14"/>
      <c r="YF83" s="14"/>
      <c r="YG83" s="14"/>
      <c r="YH83" s="14"/>
      <c r="YI83" s="14"/>
      <c r="YJ83" s="14"/>
      <c r="YK83" s="14"/>
      <c r="YL83" s="14"/>
      <c r="YM83" s="14"/>
      <c r="YN83" s="14"/>
      <c r="YO83" s="14"/>
      <c r="YP83" s="14"/>
      <c r="YQ83" s="14"/>
      <c r="YR83" s="14"/>
      <c r="YS83" s="14"/>
      <c r="YT83" s="14"/>
      <c r="YU83" s="14"/>
      <c r="YV83" s="14"/>
      <c r="YW83" s="14"/>
      <c r="YX83" s="14"/>
      <c r="YY83" s="14"/>
      <c r="YZ83" s="14"/>
      <c r="ZA83" s="14"/>
      <c r="ZB83" s="14"/>
      <c r="ZC83" s="14"/>
      <c r="ZD83" s="14"/>
      <c r="ZE83" s="14"/>
      <c r="ZF83" s="14"/>
      <c r="ZG83" s="14"/>
      <c r="ZH83" s="14"/>
      <c r="ZI83" s="14"/>
      <c r="ZJ83" s="14"/>
      <c r="ZK83" s="14"/>
      <c r="ZL83" s="14"/>
      <c r="ZM83" s="14"/>
      <c r="ZN83" s="14"/>
      <c r="ZO83" s="14"/>
      <c r="ZP83" s="14"/>
      <c r="ZQ83" s="14"/>
      <c r="ZR83" s="14"/>
      <c r="ZS83" s="14"/>
      <c r="ZT83" s="14"/>
      <c r="ZU83" s="14"/>
      <c r="ZV83" s="14"/>
      <c r="ZW83" s="14"/>
      <c r="ZX83" s="14"/>
      <c r="ZY83" s="14"/>
      <c r="ZZ83" s="14"/>
      <c r="AAA83" s="14"/>
      <c r="AAB83" s="14"/>
      <c r="AAC83" s="14"/>
      <c r="AAD83" s="14"/>
      <c r="AAE83" s="14"/>
      <c r="AAF83" s="14"/>
      <c r="AAG83" s="14"/>
      <c r="AAH83" s="14"/>
      <c r="AAI83" s="14"/>
      <c r="AAJ83" s="14"/>
      <c r="AAK83" s="14"/>
      <c r="AAL83" s="14"/>
      <c r="AAM83" s="14"/>
      <c r="AAN83" s="14"/>
      <c r="AAO83" s="14"/>
      <c r="AAP83" s="14"/>
      <c r="AAQ83" s="14"/>
      <c r="AAR83" s="14"/>
      <c r="AAS83" s="14"/>
      <c r="AAT83" s="14"/>
      <c r="AAU83" s="14"/>
      <c r="AAV83" s="14"/>
      <c r="AAW83" s="14"/>
      <c r="AAX83" s="14"/>
      <c r="AAY83" s="14"/>
      <c r="AAZ83" s="14"/>
      <c r="ABA83" s="14"/>
      <c r="ABB83" s="14"/>
      <c r="ABC83" s="14"/>
      <c r="ABD83" s="14"/>
      <c r="ABE83" s="14"/>
      <c r="ABF83" s="14"/>
      <c r="ABG83" s="14"/>
      <c r="ABH83" s="14"/>
      <c r="ABI83" s="14"/>
      <c r="ABJ83" s="14"/>
      <c r="ABK83" s="14"/>
      <c r="ABL83" s="14"/>
      <c r="ABM83" s="14"/>
      <c r="ABN83" s="14"/>
      <c r="ABO83" s="14"/>
      <c r="ABP83" s="14"/>
      <c r="ABQ83" s="14"/>
      <c r="ABR83" s="14"/>
      <c r="ABS83" s="14"/>
      <c r="ABT83" s="14"/>
      <c r="ABU83" s="14"/>
      <c r="ABV83" s="14"/>
      <c r="ABW83" s="14"/>
      <c r="ABX83" s="14"/>
      <c r="ABY83" s="14"/>
      <c r="ABZ83" s="14"/>
      <c r="ACA83" s="14"/>
      <c r="ACB83" s="14"/>
      <c r="ACC83" s="14"/>
      <c r="ACD83" s="14"/>
      <c r="ACE83" s="14"/>
      <c r="ACF83" s="14"/>
      <c r="ACG83" s="14"/>
      <c r="ACH83" s="14"/>
      <c r="ACI83" s="14"/>
      <c r="ACJ83" s="14"/>
      <c r="ACK83" s="14"/>
      <c r="ACL83" s="14"/>
      <c r="ACM83" s="14"/>
      <c r="ACN83" s="14"/>
      <c r="ACO83" s="14"/>
      <c r="ACP83" s="14"/>
      <c r="ACQ83" s="14"/>
      <c r="ACR83" s="14"/>
      <c r="ACS83" s="14"/>
      <c r="ACT83" s="14"/>
      <c r="ACU83" s="14"/>
      <c r="ACV83" s="14"/>
      <c r="ACW83" s="14"/>
      <c r="ACX83" s="14"/>
      <c r="ACY83" s="14"/>
      <c r="ACZ83" s="14"/>
      <c r="ADA83" s="14"/>
      <c r="ADB83" s="14"/>
      <c r="ADC83" s="14"/>
      <c r="ADD83" s="14"/>
      <c r="ADE83" s="14"/>
      <c r="ADF83" s="14"/>
      <c r="ADG83" s="14"/>
      <c r="ADH83" s="14"/>
      <c r="ADI83" s="14"/>
      <c r="ADJ83" s="14"/>
      <c r="ADK83" s="14"/>
      <c r="ADL83" s="14"/>
      <c r="ADM83" s="14"/>
      <c r="ADN83" s="14"/>
      <c r="ADO83" s="14"/>
      <c r="ADP83" s="14"/>
      <c r="ADQ83" s="14"/>
      <c r="ADR83" s="14"/>
      <c r="ADS83" s="14"/>
      <c r="ADT83" s="14"/>
      <c r="ADU83" s="14"/>
      <c r="ADV83" s="14"/>
      <c r="ADW83" s="14"/>
      <c r="ADX83" s="14"/>
      <c r="ADY83" s="14"/>
      <c r="ADZ83" s="14"/>
      <c r="AEA83" s="14"/>
      <c r="AEB83" s="14"/>
      <c r="AEC83" s="14"/>
      <c r="AED83" s="14"/>
      <c r="AEE83" s="14"/>
      <c r="AEF83" s="14"/>
      <c r="AEG83" s="14"/>
      <c r="AEH83" s="14"/>
      <c r="AEI83" s="14"/>
      <c r="AEJ83" s="14"/>
      <c r="AEK83" s="14"/>
      <c r="AEL83" s="14"/>
      <c r="AEM83" s="14"/>
      <c r="AEN83" s="14"/>
      <c r="AEO83" s="14"/>
      <c r="AEP83" s="14"/>
      <c r="AEQ83" s="14"/>
      <c r="AER83" s="14"/>
      <c r="AES83" s="14"/>
      <c r="AET83" s="14"/>
      <c r="AEU83" s="14"/>
      <c r="AEV83" s="14"/>
      <c r="AEW83" s="14"/>
      <c r="AEX83" s="14"/>
      <c r="AEY83" s="14"/>
      <c r="AEZ83" s="14"/>
      <c r="AFA83" s="14"/>
      <c r="AFB83" s="14"/>
      <c r="AFC83" s="14"/>
      <c r="AFD83" s="14"/>
      <c r="AFE83" s="14"/>
      <c r="AFF83" s="14"/>
      <c r="AFG83" s="14"/>
      <c r="AFH83" s="14"/>
      <c r="AFI83" s="14"/>
      <c r="AFJ83" s="14"/>
      <c r="AFK83" s="14"/>
      <c r="AFL83" s="14"/>
      <c r="AFM83" s="14"/>
      <c r="AFN83" s="14"/>
      <c r="AFO83" s="14"/>
      <c r="AFP83" s="14"/>
      <c r="AFQ83" s="14"/>
      <c r="AFR83" s="14"/>
      <c r="AFS83" s="14"/>
      <c r="AFT83" s="14"/>
      <c r="AFU83" s="14"/>
      <c r="AFV83" s="14"/>
      <c r="AFW83" s="14"/>
      <c r="AFX83" s="14"/>
      <c r="AFY83" s="14"/>
      <c r="AFZ83" s="14"/>
      <c r="AGA83" s="14"/>
      <c r="AGB83" s="14"/>
      <c r="AGC83" s="14"/>
      <c r="AGD83" s="14"/>
      <c r="AGE83" s="14"/>
      <c r="AGF83" s="14"/>
      <c r="AGG83" s="14"/>
      <c r="AGH83" s="14"/>
      <c r="AGI83" s="14"/>
      <c r="AGJ83" s="14"/>
      <c r="AGK83" s="14"/>
      <c r="AGL83" s="14"/>
      <c r="AGM83" s="14"/>
      <c r="AGN83" s="14"/>
      <c r="AGO83" s="14"/>
      <c r="AGP83" s="14"/>
      <c r="AGQ83" s="14"/>
      <c r="AGR83" s="14"/>
      <c r="AGS83" s="14"/>
      <c r="AGT83" s="14"/>
      <c r="AGU83" s="14"/>
      <c r="AGV83" s="14"/>
      <c r="AGW83" s="14"/>
      <c r="AGX83" s="14"/>
      <c r="AGY83" s="14"/>
      <c r="AGZ83" s="14"/>
      <c r="AHA83" s="14"/>
      <c r="AHB83" s="14"/>
      <c r="AHC83" s="14"/>
      <c r="AHD83" s="14"/>
      <c r="AHE83" s="14"/>
      <c r="AHF83" s="14"/>
      <c r="AHG83" s="14"/>
      <c r="AHH83" s="14"/>
      <c r="AHI83" s="14"/>
      <c r="AHJ83" s="14"/>
      <c r="AHK83" s="14"/>
      <c r="AHL83" s="14"/>
      <c r="AHM83" s="14"/>
      <c r="AHN83" s="14"/>
      <c r="AHO83" s="14"/>
      <c r="AHP83" s="14"/>
      <c r="AHQ83" s="14"/>
      <c r="AHR83" s="14"/>
      <c r="AHS83" s="14"/>
      <c r="AHT83" s="14"/>
      <c r="AHU83" s="14"/>
      <c r="AHV83" s="14"/>
      <c r="AHW83" s="14"/>
      <c r="AHX83" s="14"/>
      <c r="AHY83" s="14"/>
      <c r="AHZ83" s="14"/>
      <c r="AIA83" s="14"/>
      <c r="AIB83" s="14"/>
      <c r="AIC83" s="14"/>
      <c r="AID83" s="14"/>
      <c r="AIE83" s="14"/>
      <c r="AIF83" s="14"/>
      <c r="AIG83" s="14"/>
      <c r="AIH83" s="14"/>
      <c r="AII83" s="14"/>
      <c r="AIJ83" s="14"/>
      <c r="AIK83" s="14"/>
      <c r="AIL83" s="14"/>
      <c r="AIM83" s="14"/>
      <c r="AIN83" s="14"/>
      <c r="AIO83" s="14"/>
      <c r="AIP83" s="14"/>
      <c r="AIQ83" s="14"/>
      <c r="AIR83" s="14"/>
      <c r="AIS83" s="14"/>
      <c r="AIT83" s="14"/>
      <c r="AIU83" s="14"/>
      <c r="AIV83" s="14"/>
      <c r="AIW83" s="14"/>
      <c r="AIX83" s="14"/>
      <c r="AIY83" s="14"/>
      <c r="AIZ83" s="14"/>
      <c r="AJA83" s="14"/>
      <c r="AJB83" s="14"/>
      <c r="AJC83" s="14"/>
      <c r="AJD83" s="14"/>
      <c r="AJE83" s="14"/>
      <c r="AJF83" s="14"/>
      <c r="AJG83" s="14"/>
      <c r="AJH83" s="14"/>
      <c r="AJI83" s="14"/>
      <c r="AJJ83" s="14"/>
      <c r="AJK83" s="14"/>
      <c r="AJL83" s="14"/>
      <c r="AJM83" s="14"/>
      <c r="AJN83" s="14"/>
      <c r="AJO83" s="14"/>
      <c r="AJP83" s="14"/>
      <c r="AJQ83" s="14"/>
      <c r="AJR83" s="14"/>
      <c r="AJS83" s="14"/>
      <c r="AJT83" s="14"/>
      <c r="AJU83" s="14"/>
      <c r="AJV83" s="14"/>
      <c r="AJW83" s="14"/>
      <c r="AJX83" s="14"/>
      <c r="AJY83" s="14"/>
      <c r="AJZ83" s="14"/>
      <c r="AKA83" s="14"/>
      <c r="AKB83" s="14"/>
      <c r="AKC83" s="14"/>
      <c r="AKD83" s="14"/>
      <c r="AKE83" s="14"/>
      <c r="AKF83" s="14"/>
      <c r="AKG83" s="14"/>
      <c r="AKH83" s="14"/>
      <c r="AKI83" s="14"/>
      <c r="AKJ83" s="14"/>
      <c r="AKK83" s="14"/>
      <c r="AKL83" s="14"/>
      <c r="AKM83" s="14"/>
      <c r="AKN83" s="14"/>
      <c r="AKO83" s="14"/>
      <c r="AKP83" s="14"/>
      <c r="AKQ83" s="14"/>
      <c r="AKR83" s="14"/>
      <c r="AKS83" s="14"/>
      <c r="AKT83" s="14"/>
      <c r="AKU83" s="14"/>
      <c r="AKV83" s="14"/>
      <c r="AKW83" s="14"/>
      <c r="AKX83" s="14"/>
      <c r="AKY83" s="14"/>
      <c r="AKZ83" s="14"/>
      <c r="ALA83" s="14"/>
      <c r="ALB83" s="14"/>
      <c r="ALC83" s="14"/>
      <c r="ALD83" s="14"/>
      <c r="ALE83" s="14"/>
      <c r="ALF83" s="14"/>
      <c r="ALG83" s="14"/>
      <c r="ALH83" s="14"/>
      <c r="ALI83" s="14"/>
      <c r="ALJ83" s="14"/>
      <c r="ALK83" s="14"/>
      <c r="ALL83" s="14"/>
      <c r="ALM83" s="14"/>
      <c r="ALN83" s="14"/>
      <c r="ALO83" s="14"/>
      <c r="ALP83" s="14"/>
      <c r="ALQ83" s="14"/>
      <c r="ALR83" s="14"/>
      <c r="ALS83" s="14"/>
      <c r="ALT83" s="14"/>
      <c r="ALU83" s="14"/>
      <c r="ALV83" s="14"/>
      <c r="ALW83" s="14"/>
      <c r="ALX83" s="14"/>
      <c r="ALY83" s="14"/>
      <c r="ALZ83" s="14"/>
      <c r="AMA83" s="14"/>
      <c r="AMB83" s="14"/>
      <c r="AMC83" s="14"/>
      <c r="AMD83" s="14"/>
      <c r="AME83" s="14"/>
      <c r="AMF83" s="14"/>
      <c r="AMG83" s="14"/>
      <c r="AMH83" s="14"/>
      <c r="AMI83" s="14"/>
      <c r="AMJ83" s="14"/>
      <c r="AMK83" s="14"/>
      <c r="AML83" s="14"/>
      <c r="AMM83" s="14"/>
      <c r="AMN83" s="14"/>
      <c r="AMO83" s="14"/>
    </row>
    <row r="84" spans="1:1029" s="139" customFormat="1" ht="32.25" customHeight="1" x14ac:dyDescent="0.25">
      <c r="A84" s="1738" t="s">
        <v>12</v>
      </c>
      <c r="B84" s="702" t="s">
        <v>185</v>
      </c>
      <c r="C84" s="702" t="s">
        <v>186</v>
      </c>
      <c r="D84" s="141" t="s">
        <v>187</v>
      </c>
      <c r="E84" s="140">
        <v>45056</v>
      </c>
      <c r="F84" s="702" t="s">
        <v>719</v>
      </c>
      <c r="IW84" s="14"/>
      <c r="IX84" s="14"/>
      <c r="IY84" s="14"/>
      <c r="IZ84" s="14"/>
      <c r="JA84" s="14"/>
      <c r="JB84" s="14"/>
      <c r="JC84" s="14"/>
      <c r="JD84" s="14"/>
      <c r="JE84" s="14"/>
      <c r="JF84" s="14"/>
      <c r="JG84" s="14"/>
      <c r="JH84" s="14"/>
      <c r="JI84" s="14"/>
      <c r="JJ84" s="14"/>
      <c r="JK84" s="14"/>
      <c r="JL84" s="14"/>
      <c r="JM84" s="14"/>
      <c r="JN84" s="14"/>
      <c r="JO84" s="14"/>
      <c r="JP84" s="14"/>
      <c r="JQ84" s="14"/>
      <c r="JR84" s="14"/>
      <c r="JS84" s="14"/>
      <c r="JT84" s="14"/>
      <c r="JU84" s="14"/>
      <c r="JV84" s="14"/>
      <c r="JW84" s="14"/>
      <c r="JX84" s="14"/>
      <c r="JY84" s="14"/>
      <c r="JZ84" s="14"/>
      <c r="KA84" s="14"/>
      <c r="KB84" s="14"/>
      <c r="KC84" s="14"/>
      <c r="KD84" s="14"/>
      <c r="KE84" s="14"/>
      <c r="KF84" s="14"/>
      <c r="KG84" s="14"/>
      <c r="KH84" s="14"/>
      <c r="KI84" s="14"/>
      <c r="KJ84" s="14"/>
      <c r="KK84" s="14"/>
      <c r="KL84" s="14"/>
      <c r="KM84" s="14"/>
      <c r="KN84" s="14"/>
      <c r="KO84" s="14"/>
      <c r="KP84" s="14"/>
      <c r="KQ84" s="14"/>
      <c r="KR84" s="14"/>
      <c r="KS84" s="14"/>
      <c r="KT84" s="14"/>
      <c r="KU84" s="14"/>
      <c r="KV84" s="14"/>
      <c r="KW84" s="14"/>
      <c r="KX84" s="14"/>
      <c r="KY84" s="14"/>
      <c r="KZ84" s="14"/>
      <c r="LA84" s="14"/>
      <c r="LB84" s="14"/>
      <c r="LC84" s="14"/>
      <c r="LD84" s="14"/>
      <c r="LE84" s="14"/>
      <c r="LF84" s="14"/>
      <c r="LG84" s="14"/>
      <c r="LH84" s="14"/>
      <c r="LI84" s="14"/>
      <c r="LJ84" s="14"/>
      <c r="LK84" s="14"/>
      <c r="LL84" s="14"/>
      <c r="LM84" s="14"/>
      <c r="LN84" s="14"/>
      <c r="LO84" s="14"/>
      <c r="LP84" s="14"/>
      <c r="LQ84" s="14"/>
      <c r="LR84" s="14"/>
      <c r="LS84" s="14"/>
      <c r="LT84" s="14"/>
      <c r="LU84" s="14"/>
      <c r="LV84" s="14"/>
      <c r="LW84" s="14"/>
      <c r="LX84" s="14"/>
      <c r="LY84" s="14"/>
      <c r="LZ84" s="14"/>
      <c r="MA84" s="14"/>
      <c r="MB84" s="14"/>
      <c r="MC84" s="14"/>
      <c r="MD84" s="14"/>
      <c r="ME84" s="14"/>
      <c r="MF84" s="14"/>
      <c r="MG84" s="14"/>
      <c r="MH84" s="14"/>
      <c r="MI84" s="14"/>
      <c r="MJ84" s="14"/>
      <c r="MK84" s="14"/>
      <c r="ML84" s="14"/>
      <c r="MM84" s="14"/>
      <c r="MN84" s="14"/>
      <c r="MO84" s="14"/>
      <c r="MP84" s="14"/>
      <c r="MQ84" s="14"/>
      <c r="MR84" s="14"/>
      <c r="MS84" s="14"/>
      <c r="MT84" s="14"/>
      <c r="MU84" s="14"/>
      <c r="MV84" s="14"/>
      <c r="MW84" s="14"/>
      <c r="MX84" s="14"/>
      <c r="MY84" s="14"/>
      <c r="MZ84" s="14"/>
      <c r="NA84" s="14"/>
      <c r="NB84" s="14"/>
      <c r="NC84" s="14"/>
      <c r="ND84" s="14"/>
      <c r="NE84" s="14"/>
      <c r="NF84" s="14"/>
      <c r="NG84" s="14"/>
      <c r="NH84" s="14"/>
      <c r="NI84" s="14"/>
      <c r="NJ84" s="14"/>
      <c r="NK84" s="14"/>
      <c r="NL84" s="14"/>
      <c r="NM84" s="14"/>
      <c r="NN84" s="14"/>
      <c r="NO84" s="14"/>
      <c r="NP84" s="14"/>
      <c r="NQ84" s="14"/>
      <c r="NR84" s="14"/>
      <c r="NS84" s="14"/>
      <c r="NT84" s="14"/>
      <c r="NU84" s="14"/>
      <c r="NV84" s="14"/>
      <c r="NW84" s="14"/>
      <c r="NX84" s="14"/>
      <c r="NY84" s="14"/>
      <c r="NZ84" s="14"/>
      <c r="OA84" s="14"/>
      <c r="OB84" s="14"/>
      <c r="OC84" s="14"/>
      <c r="OD84" s="14"/>
      <c r="OE84" s="14"/>
      <c r="OF84" s="14"/>
      <c r="OG84" s="14"/>
      <c r="OH84" s="14"/>
      <c r="OI84" s="14"/>
      <c r="OJ84" s="14"/>
      <c r="OK84" s="14"/>
      <c r="OL84" s="14"/>
      <c r="OM84" s="14"/>
      <c r="ON84" s="14"/>
      <c r="OO84" s="14"/>
      <c r="OP84" s="14"/>
      <c r="OQ84" s="14"/>
      <c r="OR84" s="14"/>
      <c r="OS84" s="14"/>
      <c r="OT84" s="14"/>
      <c r="OU84" s="14"/>
      <c r="OV84" s="14"/>
      <c r="OW84" s="14"/>
      <c r="OX84" s="14"/>
      <c r="OY84" s="14"/>
      <c r="OZ84" s="14"/>
      <c r="PA84" s="14"/>
      <c r="PB84" s="14"/>
      <c r="PC84" s="14"/>
      <c r="PD84" s="14"/>
      <c r="PE84" s="14"/>
      <c r="PF84" s="14"/>
      <c r="PG84" s="14"/>
      <c r="PH84" s="14"/>
      <c r="PI84" s="14"/>
      <c r="PJ84" s="14"/>
      <c r="PK84" s="14"/>
      <c r="PL84" s="14"/>
      <c r="PM84" s="14"/>
      <c r="PN84" s="14"/>
      <c r="PO84" s="14"/>
      <c r="PP84" s="14"/>
      <c r="PQ84" s="14"/>
      <c r="PR84" s="14"/>
      <c r="PS84" s="14"/>
      <c r="PT84" s="14"/>
      <c r="PU84" s="14"/>
      <c r="PV84" s="14"/>
      <c r="PW84" s="14"/>
      <c r="PX84" s="14"/>
      <c r="PY84" s="14"/>
      <c r="PZ84" s="14"/>
      <c r="QA84" s="14"/>
      <c r="QB84" s="14"/>
      <c r="QC84" s="14"/>
      <c r="QD84" s="14"/>
      <c r="QE84" s="14"/>
      <c r="QF84" s="14"/>
      <c r="QG84" s="14"/>
      <c r="QH84" s="14"/>
      <c r="QI84" s="14"/>
      <c r="QJ84" s="14"/>
      <c r="QK84" s="14"/>
      <c r="QL84" s="14"/>
      <c r="QM84" s="14"/>
      <c r="QN84" s="14"/>
      <c r="QO84" s="14"/>
      <c r="QP84" s="14"/>
      <c r="QQ84" s="14"/>
      <c r="QR84" s="14"/>
      <c r="QS84" s="14"/>
      <c r="QT84" s="14"/>
      <c r="QU84" s="14"/>
      <c r="QV84" s="14"/>
      <c r="QW84" s="14"/>
      <c r="QX84" s="14"/>
      <c r="QY84" s="14"/>
      <c r="QZ84" s="14"/>
      <c r="RA84" s="14"/>
      <c r="RB84" s="14"/>
      <c r="RC84" s="14"/>
      <c r="RD84" s="14"/>
      <c r="RE84" s="14"/>
      <c r="RF84" s="14"/>
      <c r="RG84" s="14"/>
      <c r="RH84" s="14"/>
      <c r="RI84" s="14"/>
      <c r="RJ84" s="14"/>
      <c r="RK84" s="14"/>
      <c r="RL84" s="14"/>
      <c r="RM84" s="14"/>
      <c r="RN84" s="14"/>
      <c r="RO84" s="14"/>
      <c r="RP84" s="14"/>
      <c r="RQ84" s="14"/>
      <c r="RR84" s="14"/>
      <c r="RS84" s="14"/>
      <c r="RT84" s="14"/>
      <c r="RU84" s="14"/>
      <c r="RV84" s="14"/>
      <c r="RW84" s="14"/>
      <c r="RX84" s="14"/>
      <c r="RY84" s="14"/>
      <c r="RZ84" s="14"/>
      <c r="SA84" s="14"/>
      <c r="SB84" s="14"/>
      <c r="SC84" s="14"/>
      <c r="SD84" s="14"/>
      <c r="SE84" s="14"/>
      <c r="SF84" s="14"/>
      <c r="SG84" s="14"/>
      <c r="SH84" s="14"/>
      <c r="SI84" s="14"/>
      <c r="SJ84" s="14"/>
      <c r="SK84" s="14"/>
      <c r="SL84" s="14"/>
      <c r="SM84" s="14"/>
      <c r="SN84" s="14"/>
      <c r="SO84" s="14"/>
      <c r="SP84" s="14"/>
      <c r="SQ84" s="14"/>
      <c r="SR84" s="14"/>
      <c r="SS84" s="14"/>
      <c r="ST84" s="14"/>
      <c r="SU84" s="14"/>
      <c r="SV84" s="14"/>
      <c r="SW84" s="14"/>
      <c r="SX84" s="14"/>
      <c r="SY84" s="14"/>
      <c r="SZ84" s="14"/>
      <c r="TA84" s="14"/>
      <c r="TB84" s="14"/>
      <c r="TC84" s="14"/>
      <c r="TD84" s="14"/>
      <c r="TE84" s="14"/>
      <c r="TF84" s="14"/>
      <c r="TG84" s="14"/>
      <c r="TH84" s="14"/>
      <c r="TI84" s="14"/>
      <c r="TJ84" s="14"/>
      <c r="TK84" s="14"/>
      <c r="TL84" s="14"/>
      <c r="TM84" s="14"/>
      <c r="TN84" s="14"/>
      <c r="TO84" s="14"/>
      <c r="TP84" s="14"/>
      <c r="TQ84" s="14"/>
      <c r="TR84" s="14"/>
      <c r="TS84" s="14"/>
      <c r="TT84" s="14"/>
      <c r="TU84" s="14"/>
      <c r="TV84" s="14"/>
      <c r="TW84" s="14"/>
      <c r="TX84" s="14"/>
      <c r="TY84" s="14"/>
      <c r="TZ84" s="14"/>
      <c r="UA84" s="14"/>
      <c r="UB84" s="14"/>
      <c r="UC84" s="14"/>
      <c r="UD84" s="14"/>
      <c r="UE84" s="14"/>
      <c r="UF84" s="14"/>
      <c r="UG84" s="14"/>
      <c r="UH84" s="14"/>
      <c r="UI84" s="14"/>
      <c r="UJ84" s="14"/>
      <c r="UK84" s="14"/>
      <c r="UL84" s="14"/>
      <c r="UM84" s="14"/>
      <c r="UN84" s="14"/>
      <c r="UO84" s="14"/>
      <c r="UP84" s="14"/>
      <c r="UQ84" s="14"/>
      <c r="UR84" s="14"/>
      <c r="US84" s="14"/>
      <c r="UT84" s="14"/>
      <c r="UU84" s="14"/>
      <c r="UV84" s="14"/>
      <c r="UW84" s="14"/>
      <c r="UX84" s="14"/>
      <c r="UY84" s="14"/>
      <c r="UZ84" s="14"/>
      <c r="VA84" s="14"/>
      <c r="VB84" s="14"/>
      <c r="VC84" s="14"/>
      <c r="VD84" s="14"/>
      <c r="VE84" s="14"/>
      <c r="VF84" s="14"/>
      <c r="VG84" s="14"/>
      <c r="VH84" s="14"/>
      <c r="VI84" s="14"/>
      <c r="VJ84" s="14"/>
      <c r="VK84" s="14"/>
      <c r="VL84" s="14"/>
      <c r="VM84" s="14"/>
      <c r="VN84" s="14"/>
      <c r="VO84" s="14"/>
      <c r="VP84" s="14"/>
      <c r="VQ84" s="14"/>
      <c r="VR84" s="14"/>
      <c r="VS84" s="14"/>
      <c r="VT84" s="14"/>
      <c r="VU84" s="14"/>
      <c r="VV84" s="14"/>
      <c r="VW84" s="14"/>
      <c r="VX84" s="14"/>
      <c r="VY84" s="14"/>
      <c r="VZ84" s="14"/>
      <c r="WA84" s="14"/>
      <c r="WB84" s="14"/>
      <c r="WC84" s="14"/>
      <c r="WD84" s="14"/>
      <c r="WE84" s="14"/>
      <c r="WF84" s="14"/>
      <c r="WG84" s="14"/>
      <c r="WH84" s="14"/>
      <c r="WI84" s="14"/>
      <c r="WJ84" s="14"/>
      <c r="WK84" s="14"/>
      <c r="WL84" s="14"/>
      <c r="WM84" s="14"/>
      <c r="WN84" s="14"/>
      <c r="WO84" s="14"/>
      <c r="WP84" s="14"/>
      <c r="WQ84" s="14"/>
      <c r="WR84" s="14"/>
      <c r="WS84" s="14"/>
      <c r="WT84" s="14"/>
      <c r="WU84" s="14"/>
      <c r="WV84" s="14"/>
      <c r="WW84" s="14"/>
      <c r="WX84" s="14"/>
      <c r="WY84" s="14"/>
      <c r="WZ84" s="14"/>
      <c r="XA84" s="14"/>
      <c r="XB84" s="14"/>
      <c r="XC84" s="14"/>
      <c r="XD84" s="14"/>
      <c r="XE84" s="14"/>
      <c r="XF84" s="14"/>
      <c r="XG84" s="14"/>
      <c r="XH84" s="14"/>
      <c r="XI84" s="14"/>
      <c r="XJ84" s="14"/>
      <c r="XK84" s="14"/>
      <c r="XL84" s="14"/>
      <c r="XM84" s="14"/>
      <c r="XN84" s="14"/>
      <c r="XO84" s="14"/>
      <c r="XP84" s="14"/>
      <c r="XQ84" s="14"/>
      <c r="XR84" s="14"/>
      <c r="XS84" s="14"/>
      <c r="XT84" s="14"/>
      <c r="XU84" s="14"/>
      <c r="XV84" s="14"/>
      <c r="XW84" s="14"/>
      <c r="XX84" s="14"/>
      <c r="XY84" s="14"/>
      <c r="XZ84" s="14"/>
      <c r="YA84" s="14"/>
      <c r="YB84" s="14"/>
      <c r="YC84" s="14"/>
      <c r="YD84" s="14"/>
      <c r="YE84" s="14"/>
      <c r="YF84" s="14"/>
      <c r="YG84" s="14"/>
      <c r="YH84" s="14"/>
      <c r="YI84" s="14"/>
      <c r="YJ84" s="14"/>
      <c r="YK84" s="14"/>
      <c r="YL84" s="14"/>
      <c r="YM84" s="14"/>
      <c r="YN84" s="14"/>
      <c r="YO84" s="14"/>
      <c r="YP84" s="14"/>
      <c r="YQ84" s="14"/>
      <c r="YR84" s="14"/>
      <c r="YS84" s="14"/>
      <c r="YT84" s="14"/>
      <c r="YU84" s="14"/>
      <c r="YV84" s="14"/>
      <c r="YW84" s="14"/>
      <c r="YX84" s="14"/>
      <c r="YY84" s="14"/>
      <c r="YZ84" s="14"/>
      <c r="ZA84" s="14"/>
      <c r="ZB84" s="14"/>
      <c r="ZC84" s="14"/>
      <c r="ZD84" s="14"/>
      <c r="ZE84" s="14"/>
      <c r="ZF84" s="14"/>
      <c r="ZG84" s="14"/>
      <c r="ZH84" s="14"/>
      <c r="ZI84" s="14"/>
      <c r="ZJ84" s="14"/>
      <c r="ZK84" s="14"/>
      <c r="ZL84" s="14"/>
      <c r="ZM84" s="14"/>
      <c r="ZN84" s="14"/>
      <c r="ZO84" s="14"/>
      <c r="ZP84" s="14"/>
      <c r="ZQ84" s="14"/>
      <c r="ZR84" s="14"/>
      <c r="ZS84" s="14"/>
      <c r="ZT84" s="14"/>
      <c r="ZU84" s="14"/>
      <c r="ZV84" s="14"/>
      <c r="ZW84" s="14"/>
      <c r="ZX84" s="14"/>
      <c r="ZY84" s="14"/>
      <c r="ZZ84" s="14"/>
      <c r="AAA84" s="14"/>
      <c r="AAB84" s="14"/>
      <c r="AAC84" s="14"/>
      <c r="AAD84" s="14"/>
      <c r="AAE84" s="14"/>
      <c r="AAF84" s="14"/>
      <c r="AAG84" s="14"/>
      <c r="AAH84" s="14"/>
      <c r="AAI84" s="14"/>
      <c r="AAJ84" s="14"/>
      <c r="AAK84" s="14"/>
      <c r="AAL84" s="14"/>
      <c r="AAM84" s="14"/>
      <c r="AAN84" s="14"/>
      <c r="AAO84" s="14"/>
      <c r="AAP84" s="14"/>
      <c r="AAQ84" s="14"/>
      <c r="AAR84" s="14"/>
      <c r="AAS84" s="14"/>
      <c r="AAT84" s="14"/>
      <c r="AAU84" s="14"/>
      <c r="AAV84" s="14"/>
      <c r="AAW84" s="14"/>
      <c r="AAX84" s="14"/>
      <c r="AAY84" s="14"/>
      <c r="AAZ84" s="14"/>
      <c r="ABA84" s="14"/>
      <c r="ABB84" s="14"/>
      <c r="ABC84" s="14"/>
      <c r="ABD84" s="14"/>
      <c r="ABE84" s="14"/>
      <c r="ABF84" s="14"/>
      <c r="ABG84" s="14"/>
      <c r="ABH84" s="14"/>
      <c r="ABI84" s="14"/>
      <c r="ABJ84" s="14"/>
      <c r="ABK84" s="14"/>
      <c r="ABL84" s="14"/>
      <c r="ABM84" s="14"/>
      <c r="ABN84" s="14"/>
      <c r="ABO84" s="14"/>
      <c r="ABP84" s="14"/>
      <c r="ABQ84" s="14"/>
      <c r="ABR84" s="14"/>
      <c r="ABS84" s="14"/>
      <c r="ABT84" s="14"/>
      <c r="ABU84" s="14"/>
      <c r="ABV84" s="14"/>
      <c r="ABW84" s="14"/>
      <c r="ABX84" s="14"/>
      <c r="ABY84" s="14"/>
      <c r="ABZ84" s="14"/>
      <c r="ACA84" s="14"/>
      <c r="ACB84" s="14"/>
      <c r="ACC84" s="14"/>
      <c r="ACD84" s="14"/>
      <c r="ACE84" s="14"/>
      <c r="ACF84" s="14"/>
      <c r="ACG84" s="14"/>
      <c r="ACH84" s="14"/>
      <c r="ACI84" s="14"/>
      <c r="ACJ84" s="14"/>
      <c r="ACK84" s="14"/>
      <c r="ACL84" s="14"/>
      <c r="ACM84" s="14"/>
      <c r="ACN84" s="14"/>
      <c r="ACO84" s="14"/>
      <c r="ACP84" s="14"/>
      <c r="ACQ84" s="14"/>
      <c r="ACR84" s="14"/>
      <c r="ACS84" s="14"/>
      <c r="ACT84" s="14"/>
      <c r="ACU84" s="14"/>
      <c r="ACV84" s="14"/>
      <c r="ACW84" s="14"/>
      <c r="ACX84" s="14"/>
      <c r="ACY84" s="14"/>
      <c r="ACZ84" s="14"/>
      <c r="ADA84" s="14"/>
      <c r="ADB84" s="14"/>
      <c r="ADC84" s="14"/>
      <c r="ADD84" s="14"/>
      <c r="ADE84" s="14"/>
      <c r="ADF84" s="14"/>
      <c r="ADG84" s="14"/>
      <c r="ADH84" s="14"/>
      <c r="ADI84" s="14"/>
      <c r="ADJ84" s="14"/>
      <c r="ADK84" s="14"/>
      <c r="ADL84" s="14"/>
      <c r="ADM84" s="14"/>
      <c r="ADN84" s="14"/>
      <c r="ADO84" s="14"/>
      <c r="ADP84" s="14"/>
      <c r="ADQ84" s="14"/>
      <c r="ADR84" s="14"/>
      <c r="ADS84" s="14"/>
      <c r="ADT84" s="14"/>
      <c r="ADU84" s="14"/>
      <c r="ADV84" s="14"/>
      <c r="ADW84" s="14"/>
      <c r="ADX84" s="14"/>
      <c r="ADY84" s="14"/>
      <c r="ADZ84" s="14"/>
      <c r="AEA84" s="14"/>
      <c r="AEB84" s="14"/>
      <c r="AEC84" s="14"/>
      <c r="AED84" s="14"/>
      <c r="AEE84" s="14"/>
      <c r="AEF84" s="14"/>
      <c r="AEG84" s="14"/>
      <c r="AEH84" s="14"/>
      <c r="AEI84" s="14"/>
      <c r="AEJ84" s="14"/>
      <c r="AEK84" s="14"/>
      <c r="AEL84" s="14"/>
      <c r="AEM84" s="14"/>
      <c r="AEN84" s="14"/>
      <c r="AEO84" s="14"/>
      <c r="AEP84" s="14"/>
      <c r="AEQ84" s="14"/>
      <c r="AER84" s="14"/>
      <c r="AES84" s="14"/>
      <c r="AET84" s="14"/>
      <c r="AEU84" s="14"/>
      <c r="AEV84" s="14"/>
      <c r="AEW84" s="14"/>
      <c r="AEX84" s="14"/>
      <c r="AEY84" s="14"/>
      <c r="AEZ84" s="14"/>
      <c r="AFA84" s="14"/>
      <c r="AFB84" s="14"/>
      <c r="AFC84" s="14"/>
      <c r="AFD84" s="14"/>
      <c r="AFE84" s="14"/>
      <c r="AFF84" s="14"/>
      <c r="AFG84" s="14"/>
      <c r="AFH84" s="14"/>
      <c r="AFI84" s="14"/>
      <c r="AFJ84" s="14"/>
      <c r="AFK84" s="14"/>
      <c r="AFL84" s="14"/>
      <c r="AFM84" s="14"/>
      <c r="AFN84" s="14"/>
      <c r="AFO84" s="14"/>
      <c r="AFP84" s="14"/>
      <c r="AFQ84" s="14"/>
      <c r="AFR84" s="14"/>
      <c r="AFS84" s="14"/>
      <c r="AFT84" s="14"/>
      <c r="AFU84" s="14"/>
      <c r="AFV84" s="14"/>
      <c r="AFW84" s="14"/>
      <c r="AFX84" s="14"/>
      <c r="AFY84" s="14"/>
      <c r="AFZ84" s="14"/>
      <c r="AGA84" s="14"/>
      <c r="AGB84" s="14"/>
      <c r="AGC84" s="14"/>
      <c r="AGD84" s="14"/>
      <c r="AGE84" s="14"/>
      <c r="AGF84" s="14"/>
      <c r="AGG84" s="14"/>
      <c r="AGH84" s="14"/>
      <c r="AGI84" s="14"/>
      <c r="AGJ84" s="14"/>
      <c r="AGK84" s="14"/>
      <c r="AGL84" s="14"/>
      <c r="AGM84" s="14"/>
      <c r="AGN84" s="14"/>
      <c r="AGO84" s="14"/>
      <c r="AGP84" s="14"/>
      <c r="AGQ84" s="14"/>
      <c r="AGR84" s="14"/>
      <c r="AGS84" s="14"/>
      <c r="AGT84" s="14"/>
      <c r="AGU84" s="14"/>
      <c r="AGV84" s="14"/>
      <c r="AGW84" s="14"/>
      <c r="AGX84" s="14"/>
      <c r="AGY84" s="14"/>
      <c r="AGZ84" s="14"/>
      <c r="AHA84" s="14"/>
      <c r="AHB84" s="14"/>
      <c r="AHC84" s="14"/>
      <c r="AHD84" s="14"/>
      <c r="AHE84" s="14"/>
      <c r="AHF84" s="14"/>
      <c r="AHG84" s="14"/>
      <c r="AHH84" s="14"/>
      <c r="AHI84" s="14"/>
      <c r="AHJ84" s="14"/>
      <c r="AHK84" s="14"/>
      <c r="AHL84" s="14"/>
      <c r="AHM84" s="14"/>
      <c r="AHN84" s="14"/>
      <c r="AHO84" s="14"/>
      <c r="AHP84" s="14"/>
      <c r="AHQ84" s="14"/>
      <c r="AHR84" s="14"/>
      <c r="AHS84" s="14"/>
      <c r="AHT84" s="14"/>
      <c r="AHU84" s="14"/>
      <c r="AHV84" s="14"/>
      <c r="AHW84" s="14"/>
      <c r="AHX84" s="14"/>
      <c r="AHY84" s="14"/>
      <c r="AHZ84" s="14"/>
      <c r="AIA84" s="14"/>
      <c r="AIB84" s="14"/>
      <c r="AIC84" s="14"/>
      <c r="AID84" s="14"/>
      <c r="AIE84" s="14"/>
      <c r="AIF84" s="14"/>
      <c r="AIG84" s="14"/>
      <c r="AIH84" s="14"/>
      <c r="AII84" s="14"/>
      <c r="AIJ84" s="14"/>
      <c r="AIK84" s="14"/>
      <c r="AIL84" s="14"/>
      <c r="AIM84" s="14"/>
      <c r="AIN84" s="14"/>
      <c r="AIO84" s="14"/>
      <c r="AIP84" s="14"/>
      <c r="AIQ84" s="14"/>
      <c r="AIR84" s="14"/>
      <c r="AIS84" s="14"/>
      <c r="AIT84" s="14"/>
      <c r="AIU84" s="14"/>
      <c r="AIV84" s="14"/>
      <c r="AIW84" s="14"/>
      <c r="AIX84" s="14"/>
      <c r="AIY84" s="14"/>
      <c r="AIZ84" s="14"/>
      <c r="AJA84" s="14"/>
      <c r="AJB84" s="14"/>
      <c r="AJC84" s="14"/>
      <c r="AJD84" s="14"/>
      <c r="AJE84" s="14"/>
      <c r="AJF84" s="14"/>
      <c r="AJG84" s="14"/>
      <c r="AJH84" s="14"/>
      <c r="AJI84" s="14"/>
      <c r="AJJ84" s="14"/>
      <c r="AJK84" s="14"/>
      <c r="AJL84" s="14"/>
      <c r="AJM84" s="14"/>
      <c r="AJN84" s="14"/>
      <c r="AJO84" s="14"/>
      <c r="AJP84" s="14"/>
      <c r="AJQ84" s="14"/>
      <c r="AJR84" s="14"/>
      <c r="AJS84" s="14"/>
      <c r="AJT84" s="14"/>
      <c r="AJU84" s="14"/>
      <c r="AJV84" s="14"/>
      <c r="AJW84" s="14"/>
      <c r="AJX84" s="14"/>
      <c r="AJY84" s="14"/>
      <c r="AJZ84" s="14"/>
      <c r="AKA84" s="14"/>
      <c r="AKB84" s="14"/>
      <c r="AKC84" s="14"/>
      <c r="AKD84" s="14"/>
      <c r="AKE84" s="14"/>
      <c r="AKF84" s="14"/>
      <c r="AKG84" s="14"/>
      <c r="AKH84" s="14"/>
      <c r="AKI84" s="14"/>
      <c r="AKJ84" s="14"/>
      <c r="AKK84" s="14"/>
      <c r="AKL84" s="14"/>
      <c r="AKM84" s="14"/>
      <c r="AKN84" s="14"/>
      <c r="AKO84" s="14"/>
      <c r="AKP84" s="14"/>
      <c r="AKQ84" s="14"/>
      <c r="AKR84" s="14"/>
      <c r="AKS84" s="14"/>
      <c r="AKT84" s="14"/>
      <c r="AKU84" s="14"/>
      <c r="AKV84" s="14"/>
      <c r="AKW84" s="14"/>
      <c r="AKX84" s="14"/>
      <c r="AKY84" s="14"/>
      <c r="AKZ84" s="14"/>
      <c r="ALA84" s="14"/>
      <c r="ALB84" s="14"/>
      <c r="ALC84" s="14"/>
      <c r="ALD84" s="14"/>
      <c r="ALE84" s="14"/>
      <c r="ALF84" s="14"/>
      <c r="ALG84" s="14"/>
      <c r="ALH84" s="14"/>
      <c r="ALI84" s="14"/>
      <c r="ALJ84" s="14"/>
      <c r="ALK84" s="14"/>
      <c r="ALL84" s="14"/>
      <c r="ALM84" s="14"/>
      <c r="ALN84" s="14"/>
      <c r="ALO84" s="14"/>
      <c r="ALP84" s="14"/>
      <c r="ALQ84" s="14"/>
      <c r="ALR84" s="14"/>
      <c r="ALS84" s="14"/>
      <c r="ALT84" s="14"/>
      <c r="ALU84" s="14"/>
      <c r="ALV84" s="14"/>
      <c r="ALW84" s="14"/>
      <c r="ALX84" s="14"/>
      <c r="ALY84" s="14"/>
      <c r="ALZ84" s="14"/>
      <c r="AMA84" s="14"/>
      <c r="AMB84" s="14"/>
      <c r="AMC84" s="14"/>
      <c r="AMD84" s="14"/>
      <c r="AME84" s="14"/>
      <c r="AMF84" s="14"/>
      <c r="AMG84" s="14"/>
      <c r="AMH84" s="14"/>
      <c r="AMI84" s="14"/>
      <c r="AMJ84" s="14"/>
      <c r="AMK84" s="14"/>
      <c r="AML84" s="14"/>
      <c r="AMM84" s="14"/>
      <c r="AMN84" s="14"/>
      <c r="AMO84" s="14"/>
    </row>
    <row r="85" spans="1:1029" s="139" customFormat="1" ht="32.25" customHeight="1" x14ac:dyDescent="0.25">
      <c r="A85" s="1738" t="s">
        <v>12</v>
      </c>
      <c r="B85" s="702" t="s">
        <v>958</v>
      </c>
      <c r="C85" s="702" t="s">
        <v>959</v>
      </c>
      <c r="D85" s="141" t="s">
        <v>960</v>
      </c>
      <c r="E85" s="140">
        <v>45409</v>
      </c>
      <c r="F85" s="702" t="s">
        <v>719</v>
      </c>
      <c r="IW85" s="14"/>
      <c r="IX85" s="14"/>
      <c r="IY85" s="14"/>
      <c r="IZ85" s="14"/>
      <c r="JA85" s="14"/>
      <c r="JB85" s="14"/>
      <c r="JC85" s="14"/>
      <c r="JD85" s="14"/>
      <c r="JE85" s="14"/>
      <c r="JF85" s="14"/>
      <c r="JG85" s="14"/>
      <c r="JH85" s="14"/>
      <c r="JI85" s="14"/>
      <c r="JJ85" s="14"/>
      <c r="JK85" s="14"/>
      <c r="JL85" s="14"/>
      <c r="JM85" s="14"/>
      <c r="JN85" s="14"/>
      <c r="JO85" s="14"/>
      <c r="JP85" s="14"/>
      <c r="JQ85" s="14"/>
      <c r="JR85" s="14"/>
      <c r="JS85" s="14"/>
      <c r="JT85" s="14"/>
      <c r="JU85" s="14"/>
      <c r="JV85" s="14"/>
      <c r="JW85" s="14"/>
      <c r="JX85" s="14"/>
      <c r="JY85" s="14"/>
      <c r="JZ85" s="14"/>
      <c r="KA85" s="14"/>
      <c r="KB85" s="14"/>
      <c r="KC85" s="14"/>
      <c r="KD85" s="14"/>
      <c r="KE85" s="14"/>
      <c r="KF85" s="14"/>
      <c r="KG85" s="14"/>
      <c r="KH85" s="14"/>
      <c r="KI85" s="14"/>
      <c r="KJ85" s="14"/>
      <c r="KK85" s="14"/>
      <c r="KL85" s="14"/>
      <c r="KM85" s="14"/>
      <c r="KN85" s="14"/>
      <c r="KO85" s="14"/>
      <c r="KP85" s="14"/>
      <c r="KQ85" s="14"/>
      <c r="KR85" s="14"/>
      <c r="KS85" s="14"/>
      <c r="KT85" s="14"/>
      <c r="KU85" s="14"/>
      <c r="KV85" s="14"/>
      <c r="KW85" s="14"/>
      <c r="KX85" s="14"/>
      <c r="KY85" s="14"/>
      <c r="KZ85" s="14"/>
      <c r="LA85" s="14"/>
      <c r="LB85" s="14"/>
      <c r="LC85" s="14"/>
      <c r="LD85" s="14"/>
      <c r="LE85" s="14"/>
      <c r="LF85" s="14"/>
      <c r="LG85" s="14"/>
      <c r="LH85" s="14"/>
      <c r="LI85" s="14"/>
      <c r="LJ85" s="14"/>
      <c r="LK85" s="14"/>
      <c r="LL85" s="14"/>
      <c r="LM85" s="14"/>
      <c r="LN85" s="14"/>
      <c r="LO85" s="14"/>
      <c r="LP85" s="14"/>
      <c r="LQ85" s="14"/>
      <c r="LR85" s="14"/>
      <c r="LS85" s="14"/>
      <c r="LT85" s="14"/>
      <c r="LU85" s="14"/>
      <c r="LV85" s="14"/>
      <c r="LW85" s="14"/>
      <c r="LX85" s="14"/>
      <c r="LY85" s="14"/>
      <c r="LZ85" s="14"/>
      <c r="MA85" s="14"/>
      <c r="MB85" s="14"/>
      <c r="MC85" s="14"/>
      <c r="MD85" s="14"/>
      <c r="ME85" s="14"/>
      <c r="MF85" s="14"/>
      <c r="MG85" s="14"/>
      <c r="MH85" s="14"/>
      <c r="MI85" s="14"/>
      <c r="MJ85" s="14"/>
      <c r="MK85" s="14"/>
      <c r="ML85" s="14"/>
      <c r="MM85" s="14"/>
      <c r="MN85" s="14"/>
      <c r="MO85" s="14"/>
      <c r="MP85" s="14"/>
      <c r="MQ85" s="14"/>
      <c r="MR85" s="14"/>
      <c r="MS85" s="14"/>
      <c r="MT85" s="14"/>
      <c r="MU85" s="14"/>
      <c r="MV85" s="14"/>
      <c r="MW85" s="14"/>
      <c r="MX85" s="14"/>
      <c r="MY85" s="14"/>
      <c r="MZ85" s="14"/>
      <c r="NA85" s="14"/>
      <c r="NB85" s="14"/>
      <c r="NC85" s="14"/>
      <c r="ND85" s="14"/>
      <c r="NE85" s="14"/>
      <c r="NF85" s="14"/>
      <c r="NG85" s="14"/>
      <c r="NH85" s="14"/>
      <c r="NI85" s="14"/>
      <c r="NJ85" s="14"/>
      <c r="NK85" s="14"/>
      <c r="NL85" s="14"/>
      <c r="NM85" s="14"/>
      <c r="NN85" s="14"/>
      <c r="NO85" s="14"/>
      <c r="NP85" s="14"/>
      <c r="NQ85" s="14"/>
      <c r="NR85" s="14"/>
      <c r="NS85" s="14"/>
      <c r="NT85" s="14"/>
      <c r="NU85" s="14"/>
      <c r="NV85" s="14"/>
      <c r="NW85" s="14"/>
      <c r="NX85" s="14"/>
      <c r="NY85" s="14"/>
      <c r="NZ85" s="14"/>
      <c r="OA85" s="14"/>
      <c r="OB85" s="14"/>
      <c r="OC85" s="14"/>
      <c r="OD85" s="14"/>
      <c r="OE85" s="14"/>
      <c r="OF85" s="14"/>
      <c r="OG85" s="14"/>
      <c r="OH85" s="14"/>
      <c r="OI85" s="14"/>
      <c r="OJ85" s="14"/>
      <c r="OK85" s="14"/>
      <c r="OL85" s="14"/>
      <c r="OM85" s="14"/>
      <c r="ON85" s="14"/>
      <c r="OO85" s="14"/>
      <c r="OP85" s="14"/>
      <c r="OQ85" s="14"/>
      <c r="OR85" s="14"/>
      <c r="OS85" s="14"/>
      <c r="OT85" s="14"/>
      <c r="OU85" s="14"/>
      <c r="OV85" s="14"/>
      <c r="OW85" s="14"/>
      <c r="OX85" s="14"/>
      <c r="OY85" s="14"/>
      <c r="OZ85" s="14"/>
      <c r="PA85" s="14"/>
      <c r="PB85" s="14"/>
      <c r="PC85" s="14"/>
      <c r="PD85" s="14"/>
      <c r="PE85" s="14"/>
      <c r="PF85" s="14"/>
      <c r="PG85" s="14"/>
      <c r="PH85" s="14"/>
      <c r="PI85" s="14"/>
      <c r="PJ85" s="14"/>
      <c r="PK85" s="14"/>
      <c r="PL85" s="14"/>
      <c r="PM85" s="14"/>
      <c r="PN85" s="14"/>
      <c r="PO85" s="14"/>
      <c r="PP85" s="14"/>
      <c r="PQ85" s="14"/>
      <c r="PR85" s="14"/>
      <c r="PS85" s="14"/>
      <c r="PT85" s="14"/>
      <c r="PU85" s="14"/>
      <c r="PV85" s="14"/>
      <c r="PW85" s="14"/>
      <c r="PX85" s="14"/>
      <c r="PY85" s="14"/>
      <c r="PZ85" s="14"/>
      <c r="QA85" s="14"/>
      <c r="QB85" s="14"/>
      <c r="QC85" s="14"/>
      <c r="QD85" s="14"/>
      <c r="QE85" s="14"/>
      <c r="QF85" s="14"/>
      <c r="QG85" s="14"/>
      <c r="QH85" s="14"/>
      <c r="QI85" s="14"/>
      <c r="QJ85" s="14"/>
      <c r="QK85" s="14"/>
      <c r="QL85" s="14"/>
      <c r="QM85" s="14"/>
      <c r="QN85" s="14"/>
      <c r="QO85" s="14"/>
      <c r="QP85" s="14"/>
      <c r="QQ85" s="14"/>
      <c r="QR85" s="14"/>
      <c r="QS85" s="14"/>
      <c r="QT85" s="14"/>
      <c r="QU85" s="14"/>
      <c r="QV85" s="14"/>
      <c r="QW85" s="14"/>
      <c r="QX85" s="14"/>
      <c r="QY85" s="14"/>
      <c r="QZ85" s="14"/>
      <c r="RA85" s="14"/>
      <c r="RB85" s="14"/>
      <c r="RC85" s="14"/>
      <c r="RD85" s="14"/>
      <c r="RE85" s="14"/>
      <c r="RF85" s="14"/>
      <c r="RG85" s="14"/>
      <c r="RH85" s="14"/>
      <c r="RI85" s="14"/>
      <c r="RJ85" s="14"/>
      <c r="RK85" s="14"/>
      <c r="RL85" s="14"/>
      <c r="RM85" s="14"/>
      <c r="RN85" s="14"/>
      <c r="RO85" s="14"/>
      <c r="RP85" s="14"/>
      <c r="RQ85" s="14"/>
      <c r="RR85" s="14"/>
      <c r="RS85" s="14"/>
      <c r="RT85" s="14"/>
      <c r="RU85" s="14"/>
      <c r="RV85" s="14"/>
      <c r="RW85" s="14"/>
      <c r="RX85" s="14"/>
      <c r="RY85" s="14"/>
      <c r="RZ85" s="14"/>
      <c r="SA85" s="14"/>
      <c r="SB85" s="14"/>
      <c r="SC85" s="14"/>
      <c r="SD85" s="14"/>
      <c r="SE85" s="14"/>
      <c r="SF85" s="14"/>
      <c r="SG85" s="14"/>
      <c r="SH85" s="14"/>
      <c r="SI85" s="14"/>
      <c r="SJ85" s="14"/>
      <c r="SK85" s="14"/>
      <c r="SL85" s="14"/>
      <c r="SM85" s="14"/>
      <c r="SN85" s="14"/>
      <c r="SO85" s="14"/>
      <c r="SP85" s="14"/>
      <c r="SQ85" s="14"/>
      <c r="SR85" s="14"/>
      <c r="SS85" s="14"/>
      <c r="ST85" s="14"/>
      <c r="SU85" s="14"/>
      <c r="SV85" s="14"/>
      <c r="SW85" s="14"/>
      <c r="SX85" s="14"/>
      <c r="SY85" s="14"/>
      <c r="SZ85" s="14"/>
      <c r="TA85" s="14"/>
      <c r="TB85" s="14"/>
      <c r="TC85" s="14"/>
      <c r="TD85" s="14"/>
      <c r="TE85" s="14"/>
      <c r="TF85" s="14"/>
      <c r="TG85" s="14"/>
      <c r="TH85" s="14"/>
      <c r="TI85" s="14"/>
      <c r="TJ85" s="14"/>
      <c r="TK85" s="14"/>
      <c r="TL85" s="14"/>
      <c r="TM85" s="14"/>
      <c r="TN85" s="14"/>
      <c r="TO85" s="14"/>
      <c r="TP85" s="14"/>
      <c r="TQ85" s="14"/>
      <c r="TR85" s="14"/>
      <c r="TS85" s="14"/>
      <c r="TT85" s="14"/>
      <c r="TU85" s="14"/>
      <c r="TV85" s="14"/>
      <c r="TW85" s="14"/>
      <c r="TX85" s="14"/>
      <c r="TY85" s="14"/>
      <c r="TZ85" s="14"/>
      <c r="UA85" s="14"/>
      <c r="UB85" s="14"/>
      <c r="UC85" s="14"/>
      <c r="UD85" s="14"/>
      <c r="UE85" s="14"/>
      <c r="UF85" s="14"/>
      <c r="UG85" s="14"/>
      <c r="UH85" s="14"/>
      <c r="UI85" s="14"/>
      <c r="UJ85" s="14"/>
      <c r="UK85" s="14"/>
      <c r="UL85" s="14"/>
      <c r="UM85" s="14"/>
      <c r="UN85" s="14"/>
      <c r="UO85" s="14"/>
      <c r="UP85" s="14"/>
      <c r="UQ85" s="14"/>
      <c r="UR85" s="14"/>
      <c r="US85" s="14"/>
      <c r="UT85" s="14"/>
      <c r="UU85" s="14"/>
      <c r="UV85" s="14"/>
      <c r="UW85" s="14"/>
      <c r="UX85" s="14"/>
      <c r="UY85" s="14"/>
      <c r="UZ85" s="14"/>
      <c r="VA85" s="14"/>
      <c r="VB85" s="14"/>
      <c r="VC85" s="14"/>
      <c r="VD85" s="14"/>
      <c r="VE85" s="14"/>
      <c r="VF85" s="14"/>
      <c r="VG85" s="14"/>
      <c r="VH85" s="14"/>
      <c r="VI85" s="14"/>
      <c r="VJ85" s="14"/>
      <c r="VK85" s="14"/>
      <c r="VL85" s="14"/>
      <c r="VM85" s="14"/>
      <c r="VN85" s="14"/>
      <c r="VO85" s="14"/>
      <c r="VP85" s="14"/>
      <c r="VQ85" s="14"/>
      <c r="VR85" s="14"/>
      <c r="VS85" s="14"/>
      <c r="VT85" s="14"/>
      <c r="VU85" s="14"/>
      <c r="VV85" s="14"/>
      <c r="VW85" s="14"/>
      <c r="VX85" s="14"/>
      <c r="VY85" s="14"/>
      <c r="VZ85" s="14"/>
      <c r="WA85" s="14"/>
      <c r="WB85" s="14"/>
      <c r="WC85" s="14"/>
      <c r="WD85" s="14"/>
      <c r="WE85" s="14"/>
      <c r="WF85" s="14"/>
      <c r="WG85" s="14"/>
      <c r="WH85" s="14"/>
      <c r="WI85" s="14"/>
      <c r="WJ85" s="14"/>
      <c r="WK85" s="14"/>
      <c r="WL85" s="14"/>
      <c r="WM85" s="14"/>
      <c r="WN85" s="14"/>
      <c r="WO85" s="14"/>
      <c r="WP85" s="14"/>
      <c r="WQ85" s="14"/>
      <c r="WR85" s="14"/>
      <c r="WS85" s="14"/>
      <c r="WT85" s="14"/>
      <c r="WU85" s="14"/>
      <c r="WV85" s="14"/>
      <c r="WW85" s="14"/>
      <c r="WX85" s="14"/>
      <c r="WY85" s="14"/>
      <c r="WZ85" s="14"/>
      <c r="XA85" s="14"/>
      <c r="XB85" s="14"/>
      <c r="XC85" s="14"/>
      <c r="XD85" s="14"/>
      <c r="XE85" s="14"/>
      <c r="XF85" s="14"/>
      <c r="XG85" s="14"/>
      <c r="XH85" s="14"/>
      <c r="XI85" s="14"/>
      <c r="XJ85" s="14"/>
      <c r="XK85" s="14"/>
      <c r="XL85" s="14"/>
      <c r="XM85" s="14"/>
      <c r="XN85" s="14"/>
      <c r="XO85" s="14"/>
      <c r="XP85" s="14"/>
      <c r="XQ85" s="14"/>
      <c r="XR85" s="14"/>
      <c r="XS85" s="14"/>
      <c r="XT85" s="14"/>
      <c r="XU85" s="14"/>
      <c r="XV85" s="14"/>
      <c r="XW85" s="14"/>
      <c r="XX85" s="14"/>
      <c r="XY85" s="14"/>
      <c r="XZ85" s="14"/>
      <c r="YA85" s="14"/>
      <c r="YB85" s="14"/>
      <c r="YC85" s="14"/>
      <c r="YD85" s="14"/>
      <c r="YE85" s="14"/>
      <c r="YF85" s="14"/>
      <c r="YG85" s="14"/>
      <c r="YH85" s="14"/>
      <c r="YI85" s="14"/>
      <c r="YJ85" s="14"/>
      <c r="YK85" s="14"/>
      <c r="YL85" s="14"/>
      <c r="YM85" s="14"/>
      <c r="YN85" s="14"/>
      <c r="YO85" s="14"/>
      <c r="YP85" s="14"/>
      <c r="YQ85" s="14"/>
      <c r="YR85" s="14"/>
      <c r="YS85" s="14"/>
      <c r="YT85" s="14"/>
      <c r="YU85" s="14"/>
      <c r="YV85" s="14"/>
      <c r="YW85" s="14"/>
      <c r="YX85" s="14"/>
      <c r="YY85" s="14"/>
      <c r="YZ85" s="14"/>
      <c r="ZA85" s="14"/>
      <c r="ZB85" s="14"/>
      <c r="ZC85" s="14"/>
      <c r="ZD85" s="14"/>
      <c r="ZE85" s="14"/>
      <c r="ZF85" s="14"/>
      <c r="ZG85" s="14"/>
      <c r="ZH85" s="14"/>
      <c r="ZI85" s="14"/>
      <c r="ZJ85" s="14"/>
      <c r="ZK85" s="14"/>
      <c r="ZL85" s="14"/>
      <c r="ZM85" s="14"/>
      <c r="ZN85" s="14"/>
      <c r="ZO85" s="14"/>
      <c r="ZP85" s="14"/>
      <c r="ZQ85" s="14"/>
      <c r="ZR85" s="14"/>
      <c r="ZS85" s="14"/>
      <c r="ZT85" s="14"/>
      <c r="ZU85" s="14"/>
      <c r="ZV85" s="14"/>
      <c r="ZW85" s="14"/>
      <c r="ZX85" s="14"/>
      <c r="ZY85" s="14"/>
      <c r="ZZ85" s="14"/>
      <c r="AAA85" s="14"/>
      <c r="AAB85" s="14"/>
      <c r="AAC85" s="14"/>
      <c r="AAD85" s="14"/>
      <c r="AAE85" s="14"/>
      <c r="AAF85" s="14"/>
      <c r="AAG85" s="14"/>
      <c r="AAH85" s="14"/>
      <c r="AAI85" s="14"/>
      <c r="AAJ85" s="14"/>
      <c r="AAK85" s="14"/>
      <c r="AAL85" s="14"/>
      <c r="AAM85" s="14"/>
      <c r="AAN85" s="14"/>
      <c r="AAO85" s="14"/>
      <c r="AAP85" s="14"/>
      <c r="AAQ85" s="14"/>
      <c r="AAR85" s="14"/>
      <c r="AAS85" s="14"/>
      <c r="AAT85" s="14"/>
      <c r="AAU85" s="14"/>
      <c r="AAV85" s="14"/>
      <c r="AAW85" s="14"/>
      <c r="AAX85" s="14"/>
      <c r="AAY85" s="14"/>
      <c r="AAZ85" s="14"/>
      <c r="ABA85" s="14"/>
      <c r="ABB85" s="14"/>
      <c r="ABC85" s="14"/>
      <c r="ABD85" s="14"/>
      <c r="ABE85" s="14"/>
      <c r="ABF85" s="14"/>
      <c r="ABG85" s="14"/>
      <c r="ABH85" s="14"/>
      <c r="ABI85" s="14"/>
      <c r="ABJ85" s="14"/>
      <c r="ABK85" s="14"/>
      <c r="ABL85" s="14"/>
      <c r="ABM85" s="14"/>
      <c r="ABN85" s="14"/>
      <c r="ABO85" s="14"/>
      <c r="ABP85" s="14"/>
      <c r="ABQ85" s="14"/>
      <c r="ABR85" s="14"/>
      <c r="ABS85" s="14"/>
      <c r="ABT85" s="14"/>
      <c r="ABU85" s="14"/>
      <c r="ABV85" s="14"/>
      <c r="ABW85" s="14"/>
      <c r="ABX85" s="14"/>
      <c r="ABY85" s="14"/>
      <c r="ABZ85" s="14"/>
      <c r="ACA85" s="14"/>
      <c r="ACB85" s="14"/>
      <c r="ACC85" s="14"/>
      <c r="ACD85" s="14"/>
      <c r="ACE85" s="14"/>
      <c r="ACF85" s="14"/>
      <c r="ACG85" s="14"/>
      <c r="ACH85" s="14"/>
      <c r="ACI85" s="14"/>
      <c r="ACJ85" s="14"/>
      <c r="ACK85" s="14"/>
      <c r="ACL85" s="14"/>
      <c r="ACM85" s="14"/>
      <c r="ACN85" s="14"/>
      <c r="ACO85" s="14"/>
      <c r="ACP85" s="14"/>
      <c r="ACQ85" s="14"/>
      <c r="ACR85" s="14"/>
      <c r="ACS85" s="14"/>
      <c r="ACT85" s="14"/>
      <c r="ACU85" s="14"/>
      <c r="ACV85" s="14"/>
      <c r="ACW85" s="14"/>
      <c r="ACX85" s="14"/>
      <c r="ACY85" s="14"/>
      <c r="ACZ85" s="14"/>
      <c r="ADA85" s="14"/>
      <c r="ADB85" s="14"/>
      <c r="ADC85" s="14"/>
      <c r="ADD85" s="14"/>
      <c r="ADE85" s="14"/>
      <c r="ADF85" s="14"/>
      <c r="ADG85" s="14"/>
      <c r="ADH85" s="14"/>
      <c r="ADI85" s="14"/>
      <c r="ADJ85" s="14"/>
      <c r="ADK85" s="14"/>
      <c r="ADL85" s="14"/>
      <c r="ADM85" s="14"/>
      <c r="ADN85" s="14"/>
      <c r="ADO85" s="14"/>
      <c r="ADP85" s="14"/>
      <c r="ADQ85" s="14"/>
      <c r="ADR85" s="14"/>
      <c r="ADS85" s="14"/>
      <c r="ADT85" s="14"/>
      <c r="ADU85" s="14"/>
      <c r="ADV85" s="14"/>
      <c r="ADW85" s="14"/>
      <c r="ADX85" s="14"/>
      <c r="ADY85" s="14"/>
      <c r="ADZ85" s="14"/>
      <c r="AEA85" s="14"/>
      <c r="AEB85" s="14"/>
      <c r="AEC85" s="14"/>
      <c r="AED85" s="14"/>
      <c r="AEE85" s="14"/>
      <c r="AEF85" s="14"/>
      <c r="AEG85" s="14"/>
      <c r="AEH85" s="14"/>
      <c r="AEI85" s="14"/>
      <c r="AEJ85" s="14"/>
      <c r="AEK85" s="14"/>
      <c r="AEL85" s="14"/>
      <c r="AEM85" s="14"/>
      <c r="AEN85" s="14"/>
      <c r="AEO85" s="14"/>
      <c r="AEP85" s="14"/>
      <c r="AEQ85" s="14"/>
      <c r="AER85" s="14"/>
      <c r="AES85" s="14"/>
      <c r="AET85" s="14"/>
      <c r="AEU85" s="14"/>
      <c r="AEV85" s="14"/>
      <c r="AEW85" s="14"/>
      <c r="AEX85" s="14"/>
      <c r="AEY85" s="14"/>
      <c r="AEZ85" s="14"/>
      <c r="AFA85" s="14"/>
      <c r="AFB85" s="14"/>
      <c r="AFC85" s="14"/>
      <c r="AFD85" s="14"/>
      <c r="AFE85" s="14"/>
      <c r="AFF85" s="14"/>
      <c r="AFG85" s="14"/>
      <c r="AFH85" s="14"/>
      <c r="AFI85" s="14"/>
      <c r="AFJ85" s="14"/>
      <c r="AFK85" s="14"/>
      <c r="AFL85" s="14"/>
      <c r="AFM85" s="14"/>
      <c r="AFN85" s="14"/>
      <c r="AFO85" s="14"/>
      <c r="AFP85" s="14"/>
      <c r="AFQ85" s="14"/>
      <c r="AFR85" s="14"/>
      <c r="AFS85" s="14"/>
      <c r="AFT85" s="14"/>
      <c r="AFU85" s="14"/>
      <c r="AFV85" s="14"/>
      <c r="AFW85" s="14"/>
      <c r="AFX85" s="14"/>
      <c r="AFY85" s="14"/>
      <c r="AFZ85" s="14"/>
      <c r="AGA85" s="14"/>
      <c r="AGB85" s="14"/>
      <c r="AGC85" s="14"/>
      <c r="AGD85" s="14"/>
      <c r="AGE85" s="14"/>
      <c r="AGF85" s="14"/>
      <c r="AGG85" s="14"/>
      <c r="AGH85" s="14"/>
      <c r="AGI85" s="14"/>
      <c r="AGJ85" s="14"/>
      <c r="AGK85" s="14"/>
      <c r="AGL85" s="14"/>
      <c r="AGM85" s="14"/>
      <c r="AGN85" s="14"/>
      <c r="AGO85" s="14"/>
      <c r="AGP85" s="14"/>
      <c r="AGQ85" s="14"/>
      <c r="AGR85" s="14"/>
      <c r="AGS85" s="14"/>
      <c r="AGT85" s="14"/>
      <c r="AGU85" s="14"/>
      <c r="AGV85" s="14"/>
      <c r="AGW85" s="14"/>
      <c r="AGX85" s="14"/>
      <c r="AGY85" s="14"/>
      <c r="AGZ85" s="14"/>
      <c r="AHA85" s="14"/>
      <c r="AHB85" s="14"/>
      <c r="AHC85" s="14"/>
      <c r="AHD85" s="14"/>
      <c r="AHE85" s="14"/>
      <c r="AHF85" s="14"/>
      <c r="AHG85" s="14"/>
      <c r="AHH85" s="14"/>
      <c r="AHI85" s="14"/>
      <c r="AHJ85" s="14"/>
      <c r="AHK85" s="14"/>
      <c r="AHL85" s="14"/>
      <c r="AHM85" s="14"/>
      <c r="AHN85" s="14"/>
      <c r="AHO85" s="14"/>
      <c r="AHP85" s="14"/>
      <c r="AHQ85" s="14"/>
      <c r="AHR85" s="14"/>
      <c r="AHS85" s="14"/>
      <c r="AHT85" s="14"/>
      <c r="AHU85" s="14"/>
      <c r="AHV85" s="14"/>
      <c r="AHW85" s="14"/>
      <c r="AHX85" s="14"/>
      <c r="AHY85" s="14"/>
      <c r="AHZ85" s="14"/>
      <c r="AIA85" s="14"/>
      <c r="AIB85" s="14"/>
      <c r="AIC85" s="14"/>
      <c r="AID85" s="14"/>
      <c r="AIE85" s="14"/>
      <c r="AIF85" s="14"/>
      <c r="AIG85" s="14"/>
      <c r="AIH85" s="14"/>
      <c r="AII85" s="14"/>
      <c r="AIJ85" s="14"/>
      <c r="AIK85" s="14"/>
      <c r="AIL85" s="14"/>
      <c r="AIM85" s="14"/>
      <c r="AIN85" s="14"/>
      <c r="AIO85" s="14"/>
      <c r="AIP85" s="14"/>
      <c r="AIQ85" s="14"/>
      <c r="AIR85" s="14"/>
      <c r="AIS85" s="14"/>
      <c r="AIT85" s="14"/>
      <c r="AIU85" s="14"/>
      <c r="AIV85" s="14"/>
      <c r="AIW85" s="14"/>
      <c r="AIX85" s="14"/>
      <c r="AIY85" s="14"/>
      <c r="AIZ85" s="14"/>
      <c r="AJA85" s="14"/>
      <c r="AJB85" s="14"/>
      <c r="AJC85" s="14"/>
      <c r="AJD85" s="14"/>
      <c r="AJE85" s="14"/>
      <c r="AJF85" s="14"/>
      <c r="AJG85" s="14"/>
      <c r="AJH85" s="14"/>
      <c r="AJI85" s="14"/>
      <c r="AJJ85" s="14"/>
      <c r="AJK85" s="14"/>
      <c r="AJL85" s="14"/>
      <c r="AJM85" s="14"/>
      <c r="AJN85" s="14"/>
      <c r="AJO85" s="14"/>
      <c r="AJP85" s="14"/>
      <c r="AJQ85" s="14"/>
      <c r="AJR85" s="14"/>
      <c r="AJS85" s="14"/>
      <c r="AJT85" s="14"/>
      <c r="AJU85" s="14"/>
      <c r="AJV85" s="14"/>
      <c r="AJW85" s="14"/>
      <c r="AJX85" s="14"/>
      <c r="AJY85" s="14"/>
      <c r="AJZ85" s="14"/>
      <c r="AKA85" s="14"/>
      <c r="AKB85" s="14"/>
      <c r="AKC85" s="14"/>
      <c r="AKD85" s="14"/>
      <c r="AKE85" s="14"/>
      <c r="AKF85" s="14"/>
      <c r="AKG85" s="14"/>
      <c r="AKH85" s="14"/>
      <c r="AKI85" s="14"/>
      <c r="AKJ85" s="14"/>
      <c r="AKK85" s="14"/>
      <c r="AKL85" s="14"/>
      <c r="AKM85" s="14"/>
      <c r="AKN85" s="14"/>
      <c r="AKO85" s="14"/>
      <c r="AKP85" s="14"/>
      <c r="AKQ85" s="14"/>
      <c r="AKR85" s="14"/>
      <c r="AKS85" s="14"/>
      <c r="AKT85" s="14"/>
      <c r="AKU85" s="14"/>
      <c r="AKV85" s="14"/>
      <c r="AKW85" s="14"/>
      <c r="AKX85" s="14"/>
      <c r="AKY85" s="14"/>
      <c r="AKZ85" s="14"/>
      <c r="ALA85" s="14"/>
      <c r="ALB85" s="14"/>
      <c r="ALC85" s="14"/>
      <c r="ALD85" s="14"/>
      <c r="ALE85" s="14"/>
      <c r="ALF85" s="14"/>
      <c r="ALG85" s="14"/>
      <c r="ALH85" s="14"/>
      <c r="ALI85" s="14"/>
      <c r="ALJ85" s="14"/>
      <c r="ALK85" s="14"/>
      <c r="ALL85" s="14"/>
      <c r="ALM85" s="14"/>
      <c r="ALN85" s="14"/>
      <c r="ALO85" s="14"/>
      <c r="ALP85" s="14"/>
      <c r="ALQ85" s="14"/>
      <c r="ALR85" s="14"/>
      <c r="ALS85" s="14"/>
      <c r="ALT85" s="14"/>
      <c r="ALU85" s="14"/>
      <c r="ALV85" s="14"/>
      <c r="ALW85" s="14"/>
      <c r="ALX85" s="14"/>
      <c r="ALY85" s="14"/>
      <c r="ALZ85" s="14"/>
      <c r="AMA85" s="14"/>
      <c r="AMB85" s="14"/>
      <c r="AMC85" s="14"/>
      <c r="AMD85" s="14"/>
      <c r="AME85" s="14"/>
      <c r="AMF85" s="14"/>
      <c r="AMG85" s="14"/>
      <c r="AMH85" s="14"/>
      <c r="AMI85" s="14"/>
      <c r="AMJ85" s="14"/>
      <c r="AMK85" s="14"/>
      <c r="AML85" s="14"/>
      <c r="AMM85" s="14"/>
      <c r="AMN85" s="14"/>
      <c r="AMO85" s="14"/>
    </row>
    <row r="86" spans="1:1029" s="139" customFormat="1" ht="32.25" customHeight="1" x14ac:dyDescent="0.25">
      <c r="A86" s="1738" t="s">
        <v>12</v>
      </c>
      <c r="B86" s="702" t="s">
        <v>1128</v>
      </c>
      <c r="C86" s="702" t="s">
        <v>1153</v>
      </c>
      <c r="D86" s="141" t="s">
        <v>1154</v>
      </c>
      <c r="E86" s="140">
        <v>45711</v>
      </c>
      <c r="F86" s="702" t="s">
        <v>719</v>
      </c>
      <c r="IW86" s="14"/>
      <c r="IX86" s="14"/>
      <c r="IY86" s="14"/>
      <c r="IZ86" s="14"/>
      <c r="JA86" s="14"/>
      <c r="JB86" s="14"/>
      <c r="JC86" s="14"/>
      <c r="JD86" s="14"/>
      <c r="JE86" s="14"/>
      <c r="JF86" s="14"/>
      <c r="JG86" s="14"/>
      <c r="JH86" s="14"/>
      <c r="JI86" s="14"/>
      <c r="JJ86" s="14"/>
      <c r="JK86" s="14"/>
      <c r="JL86" s="14"/>
      <c r="JM86" s="14"/>
      <c r="JN86" s="14"/>
      <c r="JO86" s="14"/>
      <c r="JP86" s="14"/>
      <c r="JQ86" s="14"/>
      <c r="JR86" s="14"/>
      <c r="JS86" s="14"/>
      <c r="JT86" s="14"/>
      <c r="JU86" s="14"/>
      <c r="JV86" s="14"/>
      <c r="JW86" s="14"/>
      <c r="JX86" s="14"/>
      <c r="JY86" s="14"/>
      <c r="JZ86" s="14"/>
      <c r="KA86" s="14"/>
      <c r="KB86" s="14"/>
      <c r="KC86" s="14"/>
      <c r="KD86" s="14"/>
      <c r="KE86" s="14"/>
      <c r="KF86" s="14"/>
      <c r="KG86" s="14"/>
      <c r="KH86" s="14"/>
      <c r="KI86" s="14"/>
      <c r="KJ86" s="14"/>
      <c r="KK86" s="14"/>
      <c r="KL86" s="14"/>
      <c r="KM86" s="14"/>
      <c r="KN86" s="14"/>
      <c r="KO86" s="14"/>
      <c r="KP86" s="14"/>
      <c r="KQ86" s="14"/>
      <c r="KR86" s="14"/>
      <c r="KS86" s="14"/>
      <c r="KT86" s="14"/>
      <c r="KU86" s="14"/>
      <c r="KV86" s="14"/>
      <c r="KW86" s="14"/>
      <c r="KX86" s="14"/>
      <c r="KY86" s="14"/>
      <c r="KZ86" s="14"/>
      <c r="LA86" s="14"/>
      <c r="LB86" s="14"/>
      <c r="LC86" s="14"/>
      <c r="LD86" s="14"/>
      <c r="LE86" s="14"/>
      <c r="LF86" s="14"/>
      <c r="LG86" s="14"/>
      <c r="LH86" s="14"/>
      <c r="LI86" s="14"/>
      <c r="LJ86" s="14"/>
      <c r="LK86" s="14"/>
      <c r="LL86" s="14"/>
      <c r="LM86" s="14"/>
      <c r="LN86" s="14"/>
      <c r="LO86" s="14"/>
      <c r="LP86" s="14"/>
      <c r="LQ86" s="14"/>
      <c r="LR86" s="14"/>
      <c r="LS86" s="14"/>
      <c r="LT86" s="14"/>
      <c r="LU86" s="14"/>
      <c r="LV86" s="14"/>
      <c r="LW86" s="14"/>
      <c r="LX86" s="14"/>
      <c r="LY86" s="14"/>
      <c r="LZ86" s="14"/>
      <c r="MA86" s="14"/>
      <c r="MB86" s="14"/>
      <c r="MC86" s="14"/>
      <c r="MD86" s="14"/>
      <c r="ME86" s="14"/>
      <c r="MF86" s="14"/>
      <c r="MG86" s="14"/>
      <c r="MH86" s="14"/>
      <c r="MI86" s="14"/>
      <c r="MJ86" s="14"/>
      <c r="MK86" s="14"/>
      <c r="ML86" s="14"/>
      <c r="MM86" s="14"/>
      <c r="MN86" s="14"/>
      <c r="MO86" s="14"/>
      <c r="MP86" s="14"/>
      <c r="MQ86" s="14"/>
      <c r="MR86" s="14"/>
      <c r="MS86" s="14"/>
      <c r="MT86" s="14"/>
      <c r="MU86" s="14"/>
      <c r="MV86" s="14"/>
      <c r="MW86" s="14"/>
      <c r="MX86" s="14"/>
      <c r="MY86" s="14"/>
      <c r="MZ86" s="14"/>
      <c r="NA86" s="14"/>
      <c r="NB86" s="14"/>
      <c r="NC86" s="14"/>
      <c r="ND86" s="14"/>
      <c r="NE86" s="14"/>
      <c r="NF86" s="14"/>
      <c r="NG86" s="14"/>
      <c r="NH86" s="14"/>
      <c r="NI86" s="14"/>
      <c r="NJ86" s="14"/>
      <c r="NK86" s="14"/>
      <c r="NL86" s="14"/>
      <c r="NM86" s="14"/>
      <c r="NN86" s="14"/>
      <c r="NO86" s="14"/>
      <c r="NP86" s="14"/>
      <c r="NQ86" s="14"/>
      <c r="NR86" s="14"/>
      <c r="NS86" s="14"/>
      <c r="NT86" s="14"/>
      <c r="NU86" s="14"/>
      <c r="NV86" s="14"/>
      <c r="NW86" s="14"/>
      <c r="NX86" s="14"/>
      <c r="NY86" s="14"/>
      <c r="NZ86" s="14"/>
      <c r="OA86" s="14"/>
      <c r="OB86" s="14"/>
      <c r="OC86" s="14"/>
      <c r="OD86" s="14"/>
      <c r="OE86" s="14"/>
      <c r="OF86" s="14"/>
      <c r="OG86" s="14"/>
      <c r="OH86" s="14"/>
      <c r="OI86" s="14"/>
      <c r="OJ86" s="14"/>
      <c r="OK86" s="14"/>
      <c r="OL86" s="14"/>
      <c r="OM86" s="14"/>
      <c r="ON86" s="14"/>
      <c r="OO86" s="14"/>
      <c r="OP86" s="14"/>
      <c r="OQ86" s="14"/>
      <c r="OR86" s="14"/>
      <c r="OS86" s="14"/>
      <c r="OT86" s="14"/>
      <c r="OU86" s="14"/>
      <c r="OV86" s="14"/>
      <c r="OW86" s="14"/>
      <c r="OX86" s="14"/>
      <c r="OY86" s="14"/>
      <c r="OZ86" s="14"/>
      <c r="PA86" s="14"/>
      <c r="PB86" s="14"/>
      <c r="PC86" s="14"/>
      <c r="PD86" s="14"/>
      <c r="PE86" s="14"/>
      <c r="PF86" s="14"/>
      <c r="PG86" s="14"/>
      <c r="PH86" s="14"/>
      <c r="PI86" s="14"/>
      <c r="PJ86" s="14"/>
      <c r="PK86" s="14"/>
      <c r="PL86" s="14"/>
      <c r="PM86" s="14"/>
      <c r="PN86" s="14"/>
      <c r="PO86" s="14"/>
      <c r="PP86" s="14"/>
      <c r="PQ86" s="14"/>
      <c r="PR86" s="14"/>
      <c r="PS86" s="14"/>
      <c r="PT86" s="14"/>
      <c r="PU86" s="14"/>
      <c r="PV86" s="14"/>
      <c r="PW86" s="14"/>
      <c r="PX86" s="14"/>
      <c r="PY86" s="14"/>
      <c r="PZ86" s="14"/>
      <c r="QA86" s="14"/>
      <c r="QB86" s="14"/>
      <c r="QC86" s="14"/>
      <c r="QD86" s="14"/>
      <c r="QE86" s="14"/>
      <c r="QF86" s="14"/>
      <c r="QG86" s="14"/>
      <c r="QH86" s="14"/>
      <c r="QI86" s="14"/>
      <c r="QJ86" s="14"/>
      <c r="QK86" s="14"/>
      <c r="QL86" s="14"/>
      <c r="QM86" s="14"/>
      <c r="QN86" s="14"/>
      <c r="QO86" s="14"/>
      <c r="QP86" s="14"/>
      <c r="QQ86" s="14"/>
      <c r="QR86" s="14"/>
      <c r="QS86" s="14"/>
      <c r="QT86" s="14"/>
      <c r="QU86" s="14"/>
      <c r="QV86" s="14"/>
      <c r="QW86" s="14"/>
      <c r="QX86" s="14"/>
      <c r="QY86" s="14"/>
      <c r="QZ86" s="14"/>
      <c r="RA86" s="14"/>
      <c r="RB86" s="14"/>
      <c r="RC86" s="14"/>
      <c r="RD86" s="14"/>
      <c r="RE86" s="14"/>
      <c r="RF86" s="14"/>
      <c r="RG86" s="14"/>
      <c r="RH86" s="14"/>
      <c r="RI86" s="14"/>
      <c r="RJ86" s="14"/>
      <c r="RK86" s="14"/>
      <c r="RL86" s="14"/>
      <c r="RM86" s="14"/>
      <c r="RN86" s="14"/>
      <c r="RO86" s="14"/>
      <c r="RP86" s="14"/>
      <c r="RQ86" s="14"/>
      <c r="RR86" s="14"/>
      <c r="RS86" s="14"/>
      <c r="RT86" s="14"/>
      <c r="RU86" s="14"/>
      <c r="RV86" s="14"/>
      <c r="RW86" s="14"/>
      <c r="RX86" s="14"/>
      <c r="RY86" s="14"/>
      <c r="RZ86" s="14"/>
      <c r="SA86" s="14"/>
      <c r="SB86" s="14"/>
      <c r="SC86" s="14"/>
      <c r="SD86" s="14"/>
      <c r="SE86" s="14"/>
      <c r="SF86" s="14"/>
      <c r="SG86" s="14"/>
      <c r="SH86" s="14"/>
      <c r="SI86" s="14"/>
      <c r="SJ86" s="14"/>
      <c r="SK86" s="14"/>
      <c r="SL86" s="14"/>
      <c r="SM86" s="14"/>
      <c r="SN86" s="14"/>
      <c r="SO86" s="14"/>
      <c r="SP86" s="14"/>
      <c r="SQ86" s="14"/>
      <c r="SR86" s="14"/>
      <c r="SS86" s="14"/>
      <c r="ST86" s="14"/>
      <c r="SU86" s="14"/>
      <c r="SV86" s="14"/>
      <c r="SW86" s="14"/>
      <c r="SX86" s="14"/>
      <c r="SY86" s="14"/>
      <c r="SZ86" s="14"/>
      <c r="TA86" s="14"/>
      <c r="TB86" s="14"/>
      <c r="TC86" s="14"/>
      <c r="TD86" s="14"/>
      <c r="TE86" s="14"/>
      <c r="TF86" s="14"/>
      <c r="TG86" s="14"/>
      <c r="TH86" s="14"/>
      <c r="TI86" s="14"/>
      <c r="TJ86" s="14"/>
      <c r="TK86" s="14"/>
      <c r="TL86" s="14"/>
      <c r="TM86" s="14"/>
      <c r="TN86" s="14"/>
      <c r="TO86" s="14"/>
      <c r="TP86" s="14"/>
      <c r="TQ86" s="14"/>
      <c r="TR86" s="14"/>
      <c r="TS86" s="14"/>
      <c r="TT86" s="14"/>
      <c r="TU86" s="14"/>
      <c r="TV86" s="14"/>
      <c r="TW86" s="14"/>
      <c r="TX86" s="14"/>
      <c r="TY86" s="14"/>
      <c r="TZ86" s="14"/>
      <c r="UA86" s="14"/>
      <c r="UB86" s="14"/>
      <c r="UC86" s="14"/>
      <c r="UD86" s="14"/>
      <c r="UE86" s="14"/>
      <c r="UF86" s="14"/>
      <c r="UG86" s="14"/>
      <c r="UH86" s="14"/>
      <c r="UI86" s="14"/>
      <c r="UJ86" s="14"/>
      <c r="UK86" s="14"/>
      <c r="UL86" s="14"/>
      <c r="UM86" s="14"/>
      <c r="UN86" s="14"/>
      <c r="UO86" s="14"/>
      <c r="UP86" s="14"/>
      <c r="UQ86" s="14"/>
      <c r="UR86" s="14"/>
      <c r="US86" s="14"/>
      <c r="UT86" s="14"/>
      <c r="UU86" s="14"/>
      <c r="UV86" s="14"/>
      <c r="UW86" s="14"/>
      <c r="UX86" s="14"/>
      <c r="UY86" s="14"/>
      <c r="UZ86" s="14"/>
      <c r="VA86" s="14"/>
      <c r="VB86" s="14"/>
      <c r="VC86" s="14"/>
      <c r="VD86" s="14"/>
      <c r="VE86" s="14"/>
      <c r="VF86" s="14"/>
      <c r="VG86" s="14"/>
      <c r="VH86" s="14"/>
      <c r="VI86" s="14"/>
      <c r="VJ86" s="14"/>
      <c r="VK86" s="14"/>
      <c r="VL86" s="14"/>
      <c r="VM86" s="14"/>
      <c r="VN86" s="14"/>
      <c r="VO86" s="14"/>
      <c r="VP86" s="14"/>
      <c r="VQ86" s="14"/>
      <c r="VR86" s="14"/>
      <c r="VS86" s="14"/>
      <c r="VT86" s="14"/>
      <c r="VU86" s="14"/>
      <c r="VV86" s="14"/>
      <c r="VW86" s="14"/>
      <c r="VX86" s="14"/>
      <c r="VY86" s="14"/>
      <c r="VZ86" s="14"/>
      <c r="WA86" s="14"/>
      <c r="WB86" s="14"/>
      <c r="WC86" s="14"/>
      <c r="WD86" s="14"/>
      <c r="WE86" s="14"/>
      <c r="WF86" s="14"/>
      <c r="WG86" s="14"/>
      <c r="WH86" s="14"/>
      <c r="WI86" s="14"/>
      <c r="WJ86" s="14"/>
      <c r="WK86" s="14"/>
      <c r="WL86" s="14"/>
      <c r="WM86" s="14"/>
      <c r="WN86" s="14"/>
      <c r="WO86" s="14"/>
      <c r="WP86" s="14"/>
      <c r="WQ86" s="14"/>
      <c r="WR86" s="14"/>
      <c r="WS86" s="14"/>
      <c r="WT86" s="14"/>
      <c r="WU86" s="14"/>
      <c r="WV86" s="14"/>
      <c r="WW86" s="14"/>
      <c r="WX86" s="14"/>
      <c r="WY86" s="14"/>
      <c r="WZ86" s="14"/>
      <c r="XA86" s="14"/>
      <c r="XB86" s="14"/>
      <c r="XC86" s="14"/>
      <c r="XD86" s="14"/>
      <c r="XE86" s="14"/>
      <c r="XF86" s="14"/>
      <c r="XG86" s="14"/>
      <c r="XH86" s="14"/>
      <c r="XI86" s="14"/>
      <c r="XJ86" s="14"/>
      <c r="XK86" s="14"/>
      <c r="XL86" s="14"/>
      <c r="XM86" s="14"/>
      <c r="XN86" s="14"/>
      <c r="XO86" s="14"/>
      <c r="XP86" s="14"/>
      <c r="XQ86" s="14"/>
      <c r="XR86" s="14"/>
      <c r="XS86" s="14"/>
      <c r="XT86" s="14"/>
      <c r="XU86" s="14"/>
      <c r="XV86" s="14"/>
      <c r="XW86" s="14"/>
      <c r="XX86" s="14"/>
      <c r="XY86" s="14"/>
      <c r="XZ86" s="14"/>
      <c r="YA86" s="14"/>
      <c r="YB86" s="14"/>
      <c r="YC86" s="14"/>
      <c r="YD86" s="14"/>
      <c r="YE86" s="14"/>
      <c r="YF86" s="14"/>
      <c r="YG86" s="14"/>
      <c r="YH86" s="14"/>
      <c r="YI86" s="14"/>
      <c r="YJ86" s="14"/>
      <c r="YK86" s="14"/>
      <c r="YL86" s="14"/>
      <c r="YM86" s="14"/>
      <c r="YN86" s="14"/>
      <c r="YO86" s="14"/>
      <c r="YP86" s="14"/>
      <c r="YQ86" s="14"/>
      <c r="YR86" s="14"/>
      <c r="YS86" s="14"/>
      <c r="YT86" s="14"/>
      <c r="YU86" s="14"/>
      <c r="YV86" s="14"/>
      <c r="YW86" s="14"/>
      <c r="YX86" s="14"/>
      <c r="YY86" s="14"/>
      <c r="YZ86" s="14"/>
      <c r="ZA86" s="14"/>
      <c r="ZB86" s="14"/>
      <c r="ZC86" s="14"/>
      <c r="ZD86" s="14"/>
      <c r="ZE86" s="14"/>
      <c r="ZF86" s="14"/>
      <c r="ZG86" s="14"/>
      <c r="ZH86" s="14"/>
      <c r="ZI86" s="14"/>
      <c r="ZJ86" s="14"/>
      <c r="ZK86" s="14"/>
      <c r="ZL86" s="14"/>
      <c r="ZM86" s="14"/>
      <c r="ZN86" s="14"/>
      <c r="ZO86" s="14"/>
      <c r="ZP86" s="14"/>
      <c r="ZQ86" s="14"/>
      <c r="ZR86" s="14"/>
      <c r="ZS86" s="14"/>
      <c r="ZT86" s="14"/>
      <c r="ZU86" s="14"/>
      <c r="ZV86" s="14"/>
      <c r="ZW86" s="14"/>
      <c r="ZX86" s="14"/>
      <c r="ZY86" s="14"/>
      <c r="ZZ86" s="14"/>
      <c r="AAA86" s="14"/>
      <c r="AAB86" s="14"/>
      <c r="AAC86" s="14"/>
      <c r="AAD86" s="14"/>
      <c r="AAE86" s="14"/>
      <c r="AAF86" s="14"/>
      <c r="AAG86" s="14"/>
      <c r="AAH86" s="14"/>
      <c r="AAI86" s="14"/>
      <c r="AAJ86" s="14"/>
      <c r="AAK86" s="14"/>
      <c r="AAL86" s="14"/>
      <c r="AAM86" s="14"/>
      <c r="AAN86" s="14"/>
      <c r="AAO86" s="14"/>
      <c r="AAP86" s="14"/>
      <c r="AAQ86" s="14"/>
      <c r="AAR86" s="14"/>
      <c r="AAS86" s="14"/>
      <c r="AAT86" s="14"/>
      <c r="AAU86" s="14"/>
      <c r="AAV86" s="14"/>
      <c r="AAW86" s="14"/>
      <c r="AAX86" s="14"/>
      <c r="AAY86" s="14"/>
      <c r="AAZ86" s="14"/>
      <c r="ABA86" s="14"/>
      <c r="ABB86" s="14"/>
      <c r="ABC86" s="14"/>
      <c r="ABD86" s="14"/>
      <c r="ABE86" s="14"/>
      <c r="ABF86" s="14"/>
      <c r="ABG86" s="14"/>
      <c r="ABH86" s="14"/>
      <c r="ABI86" s="14"/>
      <c r="ABJ86" s="14"/>
      <c r="ABK86" s="14"/>
      <c r="ABL86" s="14"/>
      <c r="ABM86" s="14"/>
      <c r="ABN86" s="14"/>
      <c r="ABO86" s="14"/>
      <c r="ABP86" s="14"/>
      <c r="ABQ86" s="14"/>
      <c r="ABR86" s="14"/>
      <c r="ABS86" s="14"/>
      <c r="ABT86" s="14"/>
      <c r="ABU86" s="14"/>
      <c r="ABV86" s="14"/>
      <c r="ABW86" s="14"/>
      <c r="ABX86" s="14"/>
      <c r="ABY86" s="14"/>
      <c r="ABZ86" s="14"/>
      <c r="ACA86" s="14"/>
      <c r="ACB86" s="14"/>
      <c r="ACC86" s="14"/>
      <c r="ACD86" s="14"/>
      <c r="ACE86" s="14"/>
      <c r="ACF86" s="14"/>
      <c r="ACG86" s="14"/>
      <c r="ACH86" s="14"/>
      <c r="ACI86" s="14"/>
      <c r="ACJ86" s="14"/>
      <c r="ACK86" s="14"/>
      <c r="ACL86" s="14"/>
      <c r="ACM86" s="14"/>
      <c r="ACN86" s="14"/>
      <c r="ACO86" s="14"/>
      <c r="ACP86" s="14"/>
      <c r="ACQ86" s="14"/>
      <c r="ACR86" s="14"/>
      <c r="ACS86" s="14"/>
      <c r="ACT86" s="14"/>
      <c r="ACU86" s="14"/>
      <c r="ACV86" s="14"/>
      <c r="ACW86" s="14"/>
      <c r="ACX86" s="14"/>
      <c r="ACY86" s="14"/>
      <c r="ACZ86" s="14"/>
      <c r="ADA86" s="14"/>
      <c r="ADB86" s="14"/>
      <c r="ADC86" s="14"/>
      <c r="ADD86" s="14"/>
      <c r="ADE86" s="14"/>
      <c r="ADF86" s="14"/>
      <c r="ADG86" s="14"/>
      <c r="ADH86" s="14"/>
      <c r="ADI86" s="14"/>
      <c r="ADJ86" s="14"/>
      <c r="ADK86" s="14"/>
      <c r="ADL86" s="14"/>
      <c r="ADM86" s="14"/>
      <c r="ADN86" s="14"/>
      <c r="ADO86" s="14"/>
      <c r="ADP86" s="14"/>
      <c r="ADQ86" s="14"/>
      <c r="ADR86" s="14"/>
      <c r="ADS86" s="14"/>
      <c r="ADT86" s="14"/>
      <c r="ADU86" s="14"/>
      <c r="ADV86" s="14"/>
      <c r="ADW86" s="14"/>
      <c r="ADX86" s="14"/>
      <c r="ADY86" s="14"/>
      <c r="ADZ86" s="14"/>
      <c r="AEA86" s="14"/>
      <c r="AEB86" s="14"/>
      <c r="AEC86" s="14"/>
      <c r="AED86" s="14"/>
      <c r="AEE86" s="14"/>
      <c r="AEF86" s="14"/>
      <c r="AEG86" s="14"/>
      <c r="AEH86" s="14"/>
      <c r="AEI86" s="14"/>
      <c r="AEJ86" s="14"/>
      <c r="AEK86" s="14"/>
      <c r="AEL86" s="14"/>
      <c r="AEM86" s="14"/>
      <c r="AEN86" s="14"/>
      <c r="AEO86" s="14"/>
      <c r="AEP86" s="14"/>
      <c r="AEQ86" s="14"/>
      <c r="AER86" s="14"/>
      <c r="AES86" s="14"/>
      <c r="AET86" s="14"/>
      <c r="AEU86" s="14"/>
      <c r="AEV86" s="14"/>
      <c r="AEW86" s="14"/>
      <c r="AEX86" s="14"/>
      <c r="AEY86" s="14"/>
      <c r="AEZ86" s="14"/>
      <c r="AFA86" s="14"/>
      <c r="AFB86" s="14"/>
      <c r="AFC86" s="14"/>
      <c r="AFD86" s="14"/>
      <c r="AFE86" s="14"/>
      <c r="AFF86" s="14"/>
      <c r="AFG86" s="14"/>
      <c r="AFH86" s="14"/>
      <c r="AFI86" s="14"/>
      <c r="AFJ86" s="14"/>
      <c r="AFK86" s="14"/>
      <c r="AFL86" s="14"/>
      <c r="AFM86" s="14"/>
      <c r="AFN86" s="14"/>
      <c r="AFO86" s="14"/>
      <c r="AFP86" s="14"/>
      <c r="AFQ86" s="14"/>
      <c r="AFR86" s="14"/>
      <c r="AFS86" s="14"/>
      <c r="AFT86" s="14"/>
      <c r="AFU86" s="14"/>
      <c r="AFV86" s="14"/>
      <c r="AFW86" s="14"/>
      <c r="AFX86" s="14"/>
      <c r="AFY86" s="14"/>
      <c r="AFZ86" s="14"/>
      <c r="AGA86" s="14"/>
      <c r="AGB86" s="14"/>
      <c r="AGC86" s="14"/>
      <c r="AGD86" s="14"/>
      <c r="AGE86" s="14"/>
      <c r="AGF86" s="14"/>
      <c r="AGG86" s="14"/>
      <c r="AGH86" s="14"/>
      <c r="AGI86" s="14"/>
      <c r="AGJ86" s="14"/>
      <c r="AGK86" s="14"/>
      <c r="AGL86" s="14"/>
      <c r="AGM86" s="14"/>
      <c r="AGN86" s="14"/>
      <c r="AGO86" s="14"/>
      <c r="AGP86" s="14"/>
      <c r="AGQ86" s="14"/>
      <c r="AGR86" s="14"/>
      <c r="AGS86" s="14"/>
      <c r="AGT86" s="14"/>
      <c r="AGU86" s="14"/>
      <c r="AGV86" s="14"/>
      <c r="AGW86" s="14"/>
      <c r="AGX86" s="14"/>
      <c r="AGY86" s="14"/>
      <c r="AGZ86" s="14"/>
      <c r="AHA86" s="14"/>
      <c r="AHB86" s="14"/>
      <c r="AHC86" s="14"/>
      <c r="AHD86" s="14"/>
      <c r="AHE86" s="14"/>
      <c r="AHF86" s="14"/>
      <c r="AHG86" s="14"/>
      <c r="AHH86" s="14"/>
      <c r="AHI86" s="14"/>
      <c r="AHJ86" s="14"/>
      <c r="AHK86" s="14"/>
      <c r="AHL86" s="14"/>
      <c r="AHM86" s="14"/>
      <c r="AHN86" s="14"/>
      <c r="AHO86" s="14"/>
      <c r="AHP86" s="14"/>
      <c r="AHQ86" s="14"/>
      <c r="AHR86" s="14"/>
      <c r="AHS86" s="14"/>
      <c r="AHT86" s="14"/>
      <c r="AHU86" s="14"/>
      <c r="AHV86" s="14"/>
      <c r="AHW86" s="14"/>
      <c r="AHX86" s="14"/>
      <c r="AHY86" s="14"/>
      <c r="AHZ86" s="14"/>
      <c r="AIA86" s="14"/>
      <c r="AIB86" s="14"/>
      <c r="AIC86" s="14"/>
      <c r="AID86" s="14"/>
      <c r="AIE86" s="14"/>
      <c r="AIF86" s="14"/>
      <c r="AIG86" s="14"/>
      <c r="AIH86" s="14"/>
      <c r="AII86" s="14"/>
      <c r="AIJ86" s="14"/>
      <c r="AIK86" s="14"/>
      <c r="AIL86" s="14"/>
      <c r="AIM86" s="14"/>
      <c r="AIN86" s="14"/>
      <c r="AIO86" s="14"/>
      <c r="AIP86" s="14"/>
      <c r="AIQ86" s="14"/>
      <c r="AIR86" s="14"/>
      <c r="AIS86" s="14"/>
      <c r="AIT86" s="14"/>
      <c r="AIU86" s="14"/>
      <c r="AIV86" s="14"/>
      <c r="AIW86" s="14"/>
      <c r="AIX86" s="14"/>
      <c r="AIY86" s="14"/>
      <c r="AIZ86" s="14"/>
      <c r="AJA86" s="14"/>
      <c r="AJB86" s="14"/>
      <c r="AJC86" s="14"/>
      <c r="AJD86" s="14"/>
      <c r="AJE86" s="14"/>
      <c r="AJF86" s="14"/>
      <c r="AJG86" s="14"/>
      <c r="AJH86" s="14"/>
      <c r="AJI86" s="14"/>
      <c r="AJJ86" s="14"/>
      <c r="AJK86" s="14"/>
      <c r="AJL86" s="14"/>
      <c r="AJM86" s="14"/>
      <c r="AJN86" s="14"/>
      <c r="AJO86" s="14"/>
      <c r="AJP86" s="14"/>
      <c r="AJQ86" s="14"/>
      <c r="AJR86" s="14"/>
      <c r="AJS86" s="14"/>
      <c r="AJT86" s="14"/>
      <c r="AJU86" s="14"/>
      <c r="AJV86" s="14"/>
      <c r="AJW86" s="14"/>
      <c r="AJX86" s="14"/>
      <c r="AJY86" s="14"/>
      <c r="AJZ86" s="14"/>
      <c r="AKA86" s="14"/>
      <c r="AKB86" s="14"/>
      <c r="AKC86" s="14"/>
      <c r="AKD86" s="14"/>
      <c r="AKE86" s="14"/>
      <c r="AKF86" s="14"/>
      <c r="AKG86" s="14"/>
      <c r="AKH86" s="14"/>
      <c r="AKI86" s="14"/>
      <c r="AKJ86" s="14"/>
      <c r="AKK86" s="14"/>
      <c r="AKL86" s="14"/>
      <c r="AKM86" s="14"/>
      <c r="AKN86" s="14"/>
      <c r="AKO86" s="14"/>
      <c r="AKP86" s="14"/>
      <c r="AKQ86" s="14"/>
      <c r="AKR86" s="14"/>
      <c r="AKS86" s="14"/>
      <c r="AKT86" s="14"/>
      <c r="AKU86" s="14"/>
      <c r="AKV86" s="14"/>
      <c r="AKW86" s="14"/>
      <c r="AKX86" s="14"/>
      <c r="AKY86" s="14"/>
      <c r="AKZ86" s="14"/>
      <c r="ALA86" s="14"/>
      <c r="ALB86" s="14"/>
      <c r="ALC86" s="14"/>
      <c r="ALD86" s="14"/>
      <c r="ALE86" s="14"/>
      <c r="ALF86" s="14"/>
      <c r="ALG86" s="14"/>
      <c r="ALH86" s="14"/>
      <c r="ALI86" s="14"/>
      <c r="ALJ86" s="14"/>
      <c r="ALK86" s="14"/>
      <c r="ALL86" s="14"/>
      <c r="ALM86" s="14"/>
      <c r="ALN86" s="14"/>
      <c r="ALO86" s="14"/>
      <c r="ALP86" s="14"/>
      <c r="ALQ86" s="14"/>
      <c r="ALR86" s="14"/>
      <c r="ALS86" s="14"/>
      <c r="ALT86" s="14"/>
      <c r="ALU86" s="14"/>
      <c r="ALV86" s="14"/>
      <c r="ALW86" s="14"/>
      <c r="ALX86" s="14"/>
      <c r="ALY86" s="14"/>
      <c r="ALZ86" s="14"/>
      <c r="AMA86" s="14"/>
      <c r="AMB86" s="14"/>
      <c r="AMC86" s="14"/>
      <c r="AMD86" s="14"/>
      <c r="AME86" s="14"/>
      <c r="AMF86" s="14"/>
      <c r="AMG86" s="14"/>
      <c r="AMH86" s="14"/>
      <c r="AMI86" s="14"/>
      <c r="AMJ86" s="14"/>
      <c r="AMK86" s="14"/>
      <c r="AML86" s="14"/>
      <c r="AMM86" s="14"/>
      <c r="AMN86" s="14"/>
      <c r="AMO86" s="14"/>
    </row>
    <row r="87" spans="1:1029" s="139" customFormat="1" ht="32.25" customHeight="1" x14ac:dyDescent="0.25">
      <c r="A87" s="1738" t="s">
        <v>12</v>
      </c>
      <c r="B87" s="702" t="s">
        <v>1367</v>
      </c>
      <c r="C87" s="702" t="s">
        <v>1368</v>
      </c>
      <c r="D87" s="141" t="s">
        <v>1369</v>
      </c>
      <c r="E87" s="140">
        <v>46138</v>
      </c>
      <c r="F87" s="702" t="s">
        <v>719</v>
      </c>
      <c r="IW87" s="14"/>
      <c r="IX87" s="14"/>
      <c r="IY87" s="14"/>
      <c r="IZ87" s="14"/>
      <c r="JA87" s="14"/>
      <c r="JB87" s="14"/>
      <c r="JC87" s="14"/>
      <c r="JD87" s="14"/>
      <c r="JE87" s="14"/>
      <c r="JF87" s="14"/>
      <c r="JG87" s="14"/>
      <c r="JH87" s="14"/>
      <c r="JI87" s="14"/>
      <c r="JJ87" s="14"/>
      <c r="JK87" s="14"/>
      <c r="JL87" s="14"/>
      <c r="JM87" s="14"/>
      <c r="JN87" s="14"/>
      <c r="JO87" s="14"/>
      <c r="JP87" s="14"/>
      <c r="JQ87" s="14"/>
      <c r="JR87" s="14"/>
      <c r="JS87" s="14"/>
      <c r="JT87" s="14"/>
      <c r="JU87" s="14"/>
      <c r="JV87" s="14"/>
      <c r="JW87" s="14"/>
      <c r="JX87" s="14"/>
      <c r="JY87" s="14"/>
      <c r="JZ87" s="14"/>
      <c r="KA87" s="14"/>
      <c r="KB87" s="14"/>
      <c r="KC87" s="14"/>
      <c r="KD87" s="14"/>
      <c r="KE87" s="14"/>
      <c r="KF87" s="14"/>
      <c r="KG87" s="14"/>
      <c r="KH87" s="14"/>
      <c r="KI87" s="14"/>
      <c r="KJ87" s="14"/>
      <c r="KK87" s="14"/>
      <c r="KL87" s="14"/>
      <c r="KM87" s="14"/>
      <c r="KN87" s="14"/>
      <c r="KO87" s="14"/>
      <c r="KP87" s="14"/>
      <c r="KQ87" s="14"/>
      <c r="KR87" s="14"/>
      <c r="KS87" s="14"/>
      <c r="KT87" s="14"/>
      <c r="KU87" s="14"/>
      <c r="KV87" s="14"/>
      <c r="KW87" s="14"/>
      <c r="KX87" s="14"/>
      <c r="KY87" s="14"/>
      <c r="KZ87" s="14"/>
      <c r="LA87" s="14"/>
      <c r="LB87" s="14"/>
      <c r="LC87" s="14"/>
      <c r="LD87" s="14"/>
      <c r="LE87" s="14"/>
      <c r="LF87" s="14"/>
      <c r="LG87" s="14"/>
      <c r="LH87" s="14"/>
      <c r="LI87" s="14"/>
      <c r="LJ87" s="14"/>
      <c r="LK87" s="14"/>
      <c r="LL87" s="14"/>
      <c r="LM87" s="14"/>
      <c r="LN87" s="14"/>
      <c r="LO87" s="14"/>
      <c r="LP87" s="14"/>
      <c r="LQ87" s="14"/>
      <c r="LR87" s="14"/>
      <c r="LS87" s="14"/>
      <c r="LT87" s="14"/>
      <c r="LU87" s="14"/>
      <c r="LV87" s="14"/>
      <c r="LW87" s="14"/>
      <c r="LX87" s="14"/>
      <c r="LY87" s="14"/>
      <c r="LZ87" s="14"/>
      <c r="MA87" s="14"/>
      <c r="MB87" s="14"/>
      <c r="MC87" s="14"/>
      <c r="MD87" s="14"/>
      <c r="ME87" s="14"/>
      <c r="MF87" s="14"/>
      <c r="MG87" s="14"/>
      <c r="MH87" s="14"/>
      <c r="MI87" s="14"/>
      <c r="MJ87" s="14"/>
      <c r="MK87" s="14"/>
      <c r="ML87" s="14"/>
      <c r="MM87" s="14"/>
      <c r="MN87" s="14"/>
      <c r="MO87" s="14"/>
      <c r="MP87" s="14"/>
      <c r="MQ87" s="14"/>
      <c r="MR87" s="14"/>
      <c r="MS87" s="14"/>
      <c r="MT87" s="14"/>
      <c r="MU87" s="14"/>
      <c r="MV87" s="14"/>
      <c r="MW87" s="14"/>
      <c r="MX87" s="14"/>
      <c r="MY87" s="14"/>
      <c r="MZ87" s="14"/>
      <c r="NA87" s="14"/>
      <c r="NB87" s="14"/>
      <c r="NC87" s="14"/>
      <c r="ND87" s="14"/>
      <c r="NE87" s="14"/>
      <c r="NF87" s="14"/>
      <c r="NG87" s="14"/>
      <c r="NH87" s="14"/>
      <c r="NI87" s="14"/>
      <c r="NJ87" s="14"/>
      <c r="NK87" s="14"/>
      <c r="NL87" s="14"/>
      <c r="NM87" s="14"/>
      <c r="NN87" s="14"/>
      <c r="NO87" s="14"/>
      <c r="NP87" s="14"/>
      <c r="NQ87" s="14"/>
      <c r="NR87" s="14"/>
      <c r="NS87" s="14"/>
      <c r="NT87" s="14"/>
      <c r="NU87" s="14"/>
      <c r="NV87" s="14"/>
      <c r="NW87" s="14"/>
      <c r="NX87" s="14"/>
      <c r="NY87" s="14"/>
      <c r="NZ87" s="14"/>
      <c r="OA87" s="14"/>
      <c r="OB87" s="14"/>
      <c r="OC87" s="14"/>
      <c r="OD87" s="14"/>
      <c r="OE87" s="14"/>
      <c r="OF87" s="14"/>
      <c r="OG87" s="14"/>
      <c r="OH87" s="14"/>
      <c r="OI87" s="14"/>
      <c r="OJ87" s="14"/>
      <c r="OK87" s="14"/>
      <c r="OL87" s="14"/>
      <c r="OM87" s="14"/>
      <c r="ON87" s="14"/>
      <c r="OO87" s="14"/>
      <c r="OP87" s="14"/>
      <c r="OQ87" s="14"/>
      <c r="OR87" s="14"/>
      <c r="OS87" s="14"/>
      <c r="OT87" s="14"/>
      <c r="OU87" s="14"/>
      <c r="OV87" s="14"/>
      <c r="OW87" s="14"/>
      <c r="OX87" s="14"/>
      <c r="OY87" s="14"/>
      <c r="OZ87" s="14"/>
      <c r="PA87" s="14"/>
      <c r="PB87" s="14"/>
      <c r="PC87" s="14"/>
      <c r="PD87" s="14"/>
      <c r="PE87" s="14"/>
      <c r="PF87" s="14"/>
      <c r="PG87" s="14"/>
      <c r="PH87" s="14"/>
      <c r="PI87" s="14"/>
      <c r="PJ87" s="14"/>
      <c r="PK87" s="14"/>
      <c r="PL87" s="14"/>
      <c r="PM87" s="14"/>
      <c r="PN87" s="14"/>
      <c r="PO87" s="14"/>
      <c r="PP87" s="14"/>
      <c r="PQ87" s="14"/>
      <c r="PR87" s="14"/>
      <c r="PS87" s="14"/>
      <c r="PT87" s="14"/>
      <c r="PU87" s="14"/>
      <c r="PV87" s="14"/>
      <c r="PW87" s="14"/>
      <c r="PX87" s="14"/>
      <c r="PY87" s="14"/>
      <c r="PZ87" s="14"/>
      <c r="QA87" s="14"/>
      <c r="QB87" s="14"/>
      <c r="QC87" s="14"/>
      <c r="QD87" s="14"/>
      <c r="QE87" s="14"/>
      <c r="QF87" s="14"/>
      <c r="QG87" s="14"/>
      <c r="QH87" s="14"/>
      <c r="QI87" s="14"/>
      <c r="QJ87" s="14"/>
      <c r="QK87" s="14"/>
      <c r="QL87" s="14"/>
      <c r="QM87" s="14"/>
      <c r="QN87" s="14"/>
      <c r="QO87" s="14"/>
      <c r="QP87" s="14"/>
      <c r="QQ87" s="14"/>
      <c r="QR87" s="14"/>
      <c r="QS87" s="14"/>
      <c r="QT87" s="14"/>
      <c r="QU87" s="14"/>
      <c r="QV87" s="14"/>
      <c r="QW87" s="14"/>
      <c r="QX87" s="14"/>
      <c r="QY87" s="14"/>
      <c r="QZ87" s="14"/>
      <c r="RA87" s="14"/>
      <c r="RB87" s="14"/>
      <c r="RC87" s="14"/>
      <c r="RD87" s="14"/>
      <c r="RE87" s="14"/>
      <c r="RF87" s="14"/>
      <c r="RG87" s="14"/>
      <c r="RH87" s="14"/>
      <c r="RI87" s="14"/>
      <c r="RJ87" s="14"/>
      <c r="RK87" s="14"/>
      <c r="RL87" s="14"/>
      <c r="RM87" s="14"/>
      <c r="RN87" s="14"/>
      <c r="RO87" s="14"/>
      <c r="RP87" s="14"/>
      <c r="RQ87" s="14"/>
      <c r="RR87" s="14"/>
      <c r="RS87" s="14"/>
      <c r="RT87" s="14"/>
      <c r="RU87" s="14"/>
      <c r="RV87" s="14"/>
      <c r="RW87" s="14"/>
      <c r="RX87" s="14"/>
      <c r="RY87" s="14"/>
      <c r="RZ87" s="14"/>
      <c r="SA87" s="14"/>
      <c r="SB87" s="14"/>
      <c r="SC87" s="14"/>
      <c r="SD87" s="14"/>
      <c r="SE87" s="14"/>
      <c r="SF87" s="14"/>
      <c r="SG87" s="14"/>
      <c r="SH87" s="14"/>
      <c r="SI87" s="14"/>
      <c r="SJ87" s="14"/>
      <c r="SK87" s="14"/>
      <c r="SL87" s="14"/>
      <c r="SM87" s="14"/>
      <c r="SN87" s="14"/>
      <c r="SO87" s="14"/>
      <c r="SP87" s="14"/>
      <c r="SQ87" s="14"/>
      <c r="SR87" s="14"/>
      <c r="SS87" s="14"/>
      <c r="ST87" s="14"/>
      <c r="SU87" s="14"/>
      <c r="SV87" s="14"/>
      <c r="SW87" s="14"/>
      <c r="SX87" s="14"/>
      <c r="SY87" s="14"/>
      <c r="SZ87" s="14"/>
      <c r="TA87" s="14"/>
      <c r="TB87" s="14"/>
      <c r="TC87" s="14"/>
      <c r="TD87" s="14"/>
      <c r="TE87" s="14"/>
      <c r="TF87" s="14"/>
      <c r="TG87" s="14"/>
      <c r="TH87" s="14"/>
      <c r="TI87" s="14"/>
      <c r="TJ87" s="14"/>
      <c r="TK87" s="14"/>
      <c r="TL87" s="14"/>
      <c r="TM87" s="14"/>
      <c r="TN87" s="14"/>
      <c r="TO87" s="14"/>
      <c r="TP87" s="14"/>
      <c r="TQ87" s="14"/>
      <c r="TR87" s="14"/>
      <c r="TS87" s="14"/>
      <c r="TT87" s="14"/>
      <c r="TU87" s="14"/>
      <c r="TV87" s="14"/>
      <c r="TW87" s="14"/>
      <c r="TX87" s="14"/>
      <c r="TY87" s="14"/>
      <c r="TZ87" s="14"/>
      <c r="UA87" s="14"/>
      <c r="UB87" s="14"/>
      <c r="UC87" s="14"/>
      <c r="UD87" s="14"/>
      <c r="UE87" s="14"/>
      <c r="UF87" s="14"/>
      <c r="UG87" s="14"/>
      <c r="UH87" s="14"/>
      <c r="UI87" s="14"/>
      <c r="UJ87" s="14"/>
      <c r="UK87" s="14"/>
      <c r="UL87" s="14"/>
      <c r="UM87" s="14"/>
      <c r="UN87" s="14"/>
      <c r="UO87" s="14"/>
      <c r="UP87" s="14"/>
      <c r="UQ87" s="14"/>
      <c r="UR87" s="14"/>
      <c r="US87" s="14"/>
      <c r="UT87" s="14"/>
      <c r="UU87" s="14"/>
      <c r="UV87" s="14"/>
      <c r="UW87" s="14"/>
      <c r="UX87" s="14"/>
      <c r="UY87" s="14"/>
      <c r="UZ87" s="14"/>
      <c r="VA87" s="14"/>
      <c r="VB87" s="14"/>
      <c r="VC87" s="14"/>
      <c r="VD87" s="14"/>
      <c r="VE87" s="14"/>
      <c r="VF87" s="14"/>
      <c r="VG87" s="14"/>
      <c r="VH87" s="14"/>
      <c r="VI87" s="14"/>
      <c r="VJ87" s="14"/>
      <c r="VK87" s="14"/>
      <c r="VL87" s="14"/>
      <c r="VM87" s="14"/>
      <c r="VN87" s="14"/>
      <c r="VO87" s="14"/>
      <c r="VP87" s="14"/>
      <c r="VQ87" s="14"/>
      <c r="VR87" s="14"/>
      <c r="VS87" s="14"/>
      <c r="VT87" s="14"/>
      <c r="VU87" s="14"/>
      <c r="VV87" s="14"/>
      <c r="VW87" s="14"/>
      <c r="VX87" s="14"/>
      <c r="VY87" s="14"/>
      <c r="VZ87" s="14"/>
      <c r="WA87" s="14"/>
      <c r="WB87" s="14"/>
      <c r="WC87" s="14"/>
      <c r="WD87" s="14"/>
      <c r="WE87" s="14"/>
      <c r="WF87" s="14"/>
      <c r="WG87" s="14"/>
      <c r="WH87" s="14"/>
      <c r="WI87" s="14"/>
      <c r="WJ87" s="14"/>
      <c r="WK87" s="14"/>
      <c r="WL87" s="14"/>
      <c r="WM87" s="14"/>
      <c r="WN87" s="14"/>
      <c r="WO87" s="14"/>
      <c r="WP87" s="14"/>
      <c r="WQ87" s="14"/>
      <c r="WR87" s="14"/>
      <c r="WS87" s="14"/>
      <c r="WT87" s="14"/>
      <c r="WU87" s="14"/>
      <c r="WV87" s="14"/>
      <c r="WW87" s="14"/>
      <c r="WX87" s="14"/>
      <c r="WY87" s="14"/>
      <c r="WZ87" s="14"/>
      <c r="XA87" s="14"/>
      <c r="XB87" s="14"/>
      <c r="XC87" s="14"/>
      <c r="XD87" s="14"/>
      <c r="XE87" s="14"/>
      <c r="XF87" s="14"/>
      <c r="XG87" s="14"/>
      <c r="XH87" s="14"/>
      <c r="XI87" s="14"/>
      <c r="XJ87" s="14"/>
      <c r="XK87" s="14"/>
      <c r="XL87" s="14"/>
      <c r="XM87" s="14"/>
      <c r="XN87" s="14"/>
      <c r="XO87" s="14"/>
      <c r="XP87" s="14"/>
      <c r="XQ87" s="14"/>
      <c r="XR87" s="14"/>
      <c r="XS87" s="14"/>
      <c r="XT87" s="14"/>
      <c r="XU87" s="14"/>
      <c r="XV87" s="14"/>
      <c r="XW87" s="14"/>
      <c r="XX87" s="14"/>
      <c r="XY87" s="14"/>
      <c r="XZ87" s="14"/>
      <c r="YA87" s="14"/>
      <c r="YB87" s="14"/>
      <c r="YC87" s="14"/>
      <c r="YD87" s="14"/>
      <c r="YE87" s="14"/>
      <c r="YF87" s="14"/>
      <c r="YG87" s="14"/>
      <c r="YH87" s="14"/>
      <c r="YI87" s="14"/>
      <c r="YJ87" s="14"/>
      <c r="YK87" s="14"/>
      <c r="YL87" s="14"/>
      <c r="YM87" s="14"/>
      <c r="YN87" s="14"/>
      <c r="YO87" s="14"/>
      <c r="YP87" s="14"/>
      <c r="YQ87" s="14"/>
      <c r="YR87" s="14"/>
      <c r="YS87" s="14"/>
      <c r="YT87" s="14"/>
      <c r="YU87" s="14"/>
      <c r="YV87" s="14"/>
      <c r="YW87" s="14"/>
      <c r="YX87" s="14"/>
      <c r="YY87" s="14"/>
      <c r="YZ87" s="14"/>
      <c r="ZA87" s="14"/>
      <c r="ZB87" s="14"/>
      <c r="ZC87" s="14"/>
      <c r="ZD87" s="14"/>
      <c r="ZE87" s="14"/>
      <c r="ZF87" s="14"/>
      <c r="ZG87" s="14"/>
      <c r="ZH87" s="14"/>
      <c r="ZI87" s="14"/>
      <c r="ZJ87" s="14"/>
      <c r="ZK87" s="14"/>
      <c r="ZL87" s="14"/>
      <c r="ZM87" s="14"/>
      <c r="ZN87" s="14"/>
      <c r="ZO87" s="14"/>
      <c r="ZP87" s="14"/>
      <c r="ZQ87" s="14"/>
      <c r="ZR87" s="14"/>
      <c r="ZS87" s="14"/>
      <c r="ZT87" s="14"/>
      <c r="ZU87" s="14"/>
      <c r="ZV87" s="14"/>
      <c r="ZW87" s="14"/>
      <c r="ZX87" s="14"/>
      <c r="ZY87" s="14"/>
      <c r="ZZ87" s="14"/>
      <c r="AAA87" s="14"/>
      <c r="AAB87" s="14"/>
      <c r="AAC87" s="14"/>
      <c r="AAD87" s="14"/>
      <c r="AAE87" s="14"/>
      <c r="AAF87" s="14"/>
      <c r="AAG87" s="14"/>
      <c r="AAH87" s="14"/>
      <c r="AAI87" s="14"/>
      <c r="AAJ87" s="14"/>
      <c r="AAK87" s="14"/>
      <c r="AAL87" s="14"/>
      <c r="AAM87" s="14"/>
      <c r="AAN87" s="14"/>
      <c r="AAO87" s="14"/>
      <c r="AAP87" s="14"/>
      <c r="AAQ87" s="14"/>
      <c r="AAR87" s="14"/>
      <c r="AAS87" s="14"/>
      <c r="AAT87" s="14"/>
      <c r="AAU87" s="14"/>
      <c r="AAV87" s="14"/>
      <c r="AAW87" s="14"/>
      <c r="AAX87" s="14"/>
      <c r="AAY87" s="14"/>
      <c r="AAZ87" s="14"/>
      <c r="ABA87" s="14"/>
      <c r="ABB87" s="14"/>
      <c r="ABC87" s="14"/>
      <c r="ABD87" s="14"/>
      <c r="ABE87" s="14"/>
      <c r="ABF87" s="14"/>
      <c r="ABG87" s="14"/>
      <c r="ABH87" s="14"/>
      <c r="ABI87" s="14"/>
      <c r="ABJ87" s="14"/>
      <c r="ABK87" s="14"/>
      <c r="ABL87" s="14"/>
      <c r="ABM87" s="14"/>
      <c r="ABN87" s="14"/>
      <c r="ABO87" s="14"/>
      <c r="ABP87" s="14"/>
      <c r="ABQ87" s="14"/>
      <c r="ABR87" s="14"/>
      <c r="ABS87" s="14"/>
      <c r="ABT87" s="14"/>
      <c r="ABU87" s="14"/>
      <c r="ABV87" s="14"/>
      <c r="ABW87" s="14"/>
      <c r="ABX87" s="14"/>
      <c r="ABY87" s="14"/>
      <c r="ABZ87" s="14"/>
      <c r="ACA87" s="14"/>
      <c r="ACB87" s="14"/>
      <c r="ACC87" s="14"/>
      <c r="ACD87" s="14"/>
      <c r="ACE87" s="14"/>
      <c r="ACF87" s="14"/>
      <c r="ACG87" s="14"/>
      <c r="ACH87" s="14"/>
      <c r="ACI87" s="14"/>
      <c r="ACJ87" s="14"/>
      <c r="ACK87" s="14"/>
      <c r="ACL87" s="14"/>
      <c r="ACM87" s="14"/>
      <c r="ACN87" s="14"/>
      <c r="ACO87" s="14"/>
      <c r="ACP87" s="14"/>
      <c r="ACQ87" s="14"/>
      <c r="ACR87" s="14"/>
      <c r="ACS87" s="14"/>
      <c r="ACT87" s="14"/>
      <c r="ACU87" s="14"/>
      <c r="ACV87" s="14"/>
      <c r="ACW87" s="14"/>
      <c r="ACX87" s="14"/>
      <c r="ACY87" s="14"/>
      <c r="ACZ87" s="14"/>
      <c r="ADA87" s="14"/>
      <c r="ADB87" s="14"/>
      <c r="ADC87" s="14"/>
      <c r="ADD87" s="14"/>
      <c r="ADE87" s="14"/>
      <c r="ADF87" s="14"/>
      <c r="ADG87" s="14"/>
      <c r="ADH87" s="14"/>
      <c r="ADI87" s="14"/>
      <c r="ADJ87" s="14"/>
      <c r="ADK87" s="14"/>
      <c r="ADL87" s="14"/>
      <c r="ADM87" s="14"/>
      <c r="ADN87" s="14"/>
      <c r="ADO87" s="14"/>
      <c r="ADP87" s="14"/>
      <c r="ADQ87" s="14"/>
      <c r="ADR87" s="14"/>
      <c r="ADS87" s="14"/>
      <c r="ADT87" s="14"/>
      <c r="ADU87" s="14"/>
      <c r="ADV87" s="14"/>
      <c r="ADW87" s="14"/>
      <c r="ADX87" s="14"/>
      <c r="ADY87" s="14"/>
      <c r="ADZ87" s="14"/>
      <c r="AEA87" s="14"/>
      <c r="AEB87" s="14"/>
      <c r="AEC87" s="14"/>
      <c r="AED87" s="14"/>
      <c r="AEE87" s="14"/>
      <c r="AEF87" s="14"/>
      <c r="AEG87" s="14"/>
      <c r="AEH87" s="14"/>
      <c r="AEI87" s="14"/>
      <c r="AEJ87" s="14"/>
      <c r="AEK87" s="14"/>
      <c r="AEL87" s="14"/>
      <c r="AEM87" s="14"/>
      <c r="AEN87" s="14"/>
      <c r="AEO87" s="14"/>
      <c r="AEP87" s="14"/>
      <c r="AEQ87" s="14"/>
      <c r="AER87" s="14"/>
      <c r="AES87" s="14"/>
      <c r="AET87" s="14"/>
      <c r="AEU87" s="14"/>
      <c r="AEV87" s="14"/>
      <c r="AEW87" s="14"/>
      <c r="AEX87" s="14"/>
      <c r="AEY87" s="14"/>
      <c r="AEZ87" s="14"/>
      <c r="AFA87" s="14"/>
      <c r="AFB87" s="14"/>
      <c r="AFC87" s="14"/>
      <c r="AFD87" s="14"/>
      <c r="AFE87" s="14"/>
      <c r="AFF87" s="14"/>
      <c r="AFG87" s="14"/>
      <c r="AFH87" s="14"/>
      <c r="AFI87" s="14"/>
      <c r="AFJ87" s="14"/>
      <c r="AFK87" s="14"/>
      <c r="AFL87" s="14"/>
      <c r="AFM87" s="14"/>
      <c r="AFN87" s="14"/>
      <c r="AFO87" s="14"/>
      <c r="AFP87" s="14"/>
      <c r="AFQ87" s="14"/>
      <c r="AFR87" s="14"/>
      <c r="AFS87" s="14"/>
      <c r="AFT87" s="14"/>
      <c r="AFU87" s="14"/>
      <c r="AFV87" s="14"/>
      <c r="AFW87" s="14"/>
      <c r="AFX87" s="14"/>
      <c r="AFY87" s="14"/>
      <c r="AFZ87" s="14"/>
      <c r="AGA87" s="14"/>
      <c r="AGB87" s="14"/>
      <c r="AGC87" s="14"/>
      <c r="AGD87" s="14"/>
      <c r="AGE87" s="14"/>
      <c r="AGF87" s="14"/>
      <c r="AGG87" s="14"/>
      <c r="AGH87" s="14"/>
      <c r="AGI87" s="14"/>
      <c r="AGJ87" s="14"/>
      <c r="AGK87" s="14"/>
      <c r="AGL87" s="14"/>
      <c r="AGM87" s="14"/>
      <c r="AGN87" s="14"/>
      <c r="AGO87" s="14"/>
      <c r="AGP87" s="14"/>
      <c r="AGQ87" s="14"/>
      <c r="AGR87" s="14"/>
      <c r="AGS87" s="14"/>
      <c r="AGT87" s="14"/>
      <c r="AGU87" s="14"/>
      <c r="AGV87" s="14"/>
      <c r="AGW87" s="14"/>
      <c r="AGX87" s="14"/>
      <c r="AGY87" s="14"/>
      <c r="AGZ87" s="14"/>
      <c r="AHA87" s="14"/>
      <c r="AHB87" s="14"/>
      <c r="AHC87" s="14"/>
      <c r="AHD87" s="14"/>
      <c r="AHE87" s="14"/>
      <c r="AHF87" s="14"/>
      <c r="AHG87" s="14"/>
      <c r="AHH87" s="14"/>
      <c r="AHI87" s="14"/>
      <c r="AHJ87" s="14"/>
      <c r="AHK87" s="14"/>
      <c r="AHL87" s="14"/>
      <c r="AHM87" s="14"/>
      <c r="AHN87" s="14"/>
      <c r="AHO87" s="14"/>
      <c r="AHP87" s="14"/>
      <c r="AHQ87" s="14"/>
      <c r="AHR87" s="14"/>
      <c r="AHS87" s="14"/>
      <c r="AHT87" s="14"/>
      <c r="AHU87" s="14"/>
      <c r="AHV87" s="14"/>
      <c r="AHW87" s="14"/>
      <c r="AHX87" s="14"/>
      <c r="AHY87" s="14"/>
      <c r="AHZ87" s="14"/>
      <c r="AIA87" s="14"/>
      <c r="AIB87" s="14"/>
      <c r="AIC87" s="14"/>
      <c r="AID87" s="14"/>
      <c r="AIE87" s="14"/>
      <c r="AIF87" s="14"/>
      <c r="AIG87" s="14"/>
      <c r="AIH87" s="14"/>
      <c r="AII87" s="14"/>
      <c r="AIJ87" s="14"/>
      <c r="AIK87" s="14"/>
      <c r="AIL87" s="14"/>
      <c r="AIM87" s="14"/>
      <c r="AIN87" s="14"/>
      <c r="AIO87" s="14"/>
      <c r="AIP87" s="14"/>
      <c r="AIQ87" s="14"/>
      <c r="AIR87" s="14"/>
      <c r="AIS87" s="14"/>
      <c r="AIT87" s="14"/>
      <c r="AIU87" s="14"/>
      <c r="AIV87" s="14"/>
      <c r="AIW87" s="14"/>
      <c r="AIX87" s="14"/>
      <c r="AIY87" s="14"/>
      <c r="AIZ87" s="14"/>
      <c r="AJA87" s="14"/>
      <c r="AJB87" s="14"/>
      <c r="AJC87" s="14"/>
      <c r="AJD87" s="14"/>
      <c r="AJE87" s="14"/>
      <c r="AJF87" s="14"/>
      <c r="AJG87" s="14"/>
      <c r="AJH87" s="14"/>
      <c r="AJI87" s="14"/>
      <c r="AJJ87" s="14"/>
      <c r="AJK87" s="14"/>
      <c r="AJL87" s="14"/>
      <c r="AJM87" s="14"/>
      <c r="AJN87" s="14"/>
      <c r="AJO87" s="14"/>
      <c r="AJP87" s="14"/>
      <c r="AJQ87" s="14"/>
      <c r="AJR87" s="14"/>
      <c r="AJS87" s="14"/>
      <c r="AJT87" s="14"/>
      <c r="AJU87" s="14"/>
      <c r="AJV87" s="14"/>
      <c r="AJW87" s="14"/>
      <c r="AJX87" s="14"/>
      <c r="AJY87" s="14"/>
      <c r="AJZ87" s="14"/>
      <c r="AKA87" s="14"/>
      <c r="AKB87" s="14"/>
      <c r="AKC87" s="14"/>
      <c r="AKD87" s="14"/>
      <c r="AKE87" s="14"/>
      <c r="AKF87" s="14"/>
      <c r="AKG87" s="14"/>
      <c r="AKH87" s="14"/>
      <c r="AKI87" s="14"/>
      <c r="AKJ87" s="14"/>
      <c r="AKK87" s="14"/>
      <c r="AKL87" s="14"/>
      <c r="AKM87" s="14"/>
      <c r="AKN87" s="14"/>
      <c r="AKO87" s="14"/>
      <c r="AKP87" s="14"/>
      <c r="AKQ87" s="14"/>
      <c r="AKR87" s="14"/>
      <c r="AKS87" s="14"/>
      <c r="AKT87" s="14"/>
      <c r="AKU87" s="14"/>
      <c r="AKV87" s="14"/>
      <c r="AKW87" s="14"/>
      <c r="AKX87" s="14"/>
      <c r="AKY87" s="14"/>
      <c r="AKZ87" s="14"/>
      <c r="ALA87" s="14"/>
      <c r="ALB87" s="14"/>
      <c r="ALC87" s="14"/>
      <c r="ALD87" s="14"/>
      <c r="ALE87" s="14"/>
      <c r="ALF87" s="14"/>
      <c r="ALG87" s="14"/>
      <c r="ALH87" s="14"/>
      <c r="ALI87" s="14"/>
      <c r="ALJ87" s="14"/>
      <c r="ALK87" s="14"/>
      <c r="ALL87" s="14"/>
      <c r="ALM87" s="14"/>
      <c r="ALN87" s="14"/>
      <c r="ALO87" s="14"/>
      <c r="ALP87" s="14"/>
      <c r="ALQ87" s="14"/>
      <c r="ALR87" s="14"/>
      <c r="ALS87" s="14"/>
      <c r="ALT87" s="14"/>
      <c r="ALU87" s="14"/>
      <c r="ALV87" s="14"/>
      <c r="ALW87" s="14"/>
      <c r="ALX87" s="14"/>
      <c r="ALY87" s="14"/>
      <c r="ALZ87" s="14"/>
      <c r="AMA87" s="14"/>
      <c r="AMB87" s="14"/>
      <c r="AMC87" s="14"/>
      <c r="AMD87" s="14"/>
      <c r="AME87" s="14"/>
      <c r="AMF87" s="14"/>
      <c r="AMG87" s="14"/>
      <c r="AMH87" s="14"/>
      <c r="AMI87" s="14"/>
      <c r="AMJ87" s="14"/>
      <c r="AMK87" s="14"/>
      <c r="AML87" s="14"/>
      <c r="AMM87" s="14"/>
      <c r="AMN87" s="14"/>
      <c r="AMO87" s="14"/>
    </row>
    <row r="88" spans="1:1029" s="139" customFormat="1" ht="32.25" customHeight="1" x14ac:dyDescent="0.25">
      <c r="A88" s="1738" t="s">
        <v>188</v>
      </c>
      <c r="B88" s="702" t="s">
        <v>1370</v>
      </c>
      <c r="C88" s="702" t="s">
        <v>600</v>
      </c>
      <c r="D88" s="141" t="s">
        <v>601</v>
      </c>
      <c r="E88" s="140">
        <v>45033</v>
      </c>
      <c r="F88" s="702" t="s">
        <v>9</v>
      </c>
      <c r="IW88" s="14"/>
      <c r="IX88" s="14"/>
      <c r="IY88" s="14"/>
      <c r="IZ88" s="14"/>
      <c r="JA88" s="14"/>
      <c r="JB88" s="14"/>
      <c r="JC88" s="14"/>
      <c r="JD88" s="14"/>
      <c r="JE88" s="14"/>
      <c r="JF88" s="14"/>
      <c r="JG88" s="14"/>
      <c r="JH88" s="14"/>
      <c r="JI88" s="14"/>
      <c r="JJ88" s="14"/>
      <c r="JK88" s="14"/>
      <c r="JL88" s="14"/>
      <c r="JM88" s="14"/>
      <c r="JN88" s="14"/>
      <c r="JO88" s="14"/>
      <c r="JP88" s="14"/>
      <c r="JQ88" s="14"/>
      <c r="JR88" s="14"/>
      <c r="JS88" s="14"/>
      <c r="JT88" s="14"/>
      <c r="JU88" s="14"/>
      <c r="JV88" s="14"/>
      <c r="JW88" s="14"/>
      <c r="JX88" s="14"/>
      <c r="JY88" s="14"/>
      <c r="JZ88" s="14"/>
      <c r="KA88" s="14"/>
      <c r="KB88" s="14"/>
      <c r="KC88" s="14"/>
      <c r="KD88" s="14"/>
      <c r="KE88" s="14"/>
      <c r="KF88" s="14"/>
      <c r="KG88" s="14"/>
      <c r="KH88" s="14"/>
      <c r="KI88" s="14"/>
      <c r="KJ88" s="14"/>
      <c r="KK88" s="14"/>
      <c r="KL88" s="14"/>
      <c r="KM88" s="14"/>
      <c r="KN88" s="14"/>
      <c r="KO88" s="14"/>
      <c r="KP88" s="14"/>
      <c r="KQ88" s="14"/>
      <c r="KR88" s="14"/>
      <c r="KS88" s="14"/>
      <c r="KT88" s="14"/>
      <c r="KU88" s="14"/>
      <c r="KV88" s="14"/>
      <c r="KW88" s="14"/>
      <c r="KX88" s="14"/>
      <c r="KY88" s="14"/>
      <c r="KZ88" s="14"/>
      <c r="LA88" s="14"/>
      <c r="LB88" s="14"/>
      <c r="LC88" s="14"/>
      <c r="LD88" s="14"/>
      <c r="LE88" s="14"/>
      <c r="LF88" s="14"/>
      <c r="LG88" s="14"/>
      <c r="LH88" s="14"/>
      <c r="LI88" s="14"/>
      <c r="LJ88" s="14"/>
      <c r="LK88" s="14"/>
      <c r="LL88" s="14"/>
      <c r="LM88" s="14"/>
      <c r="LN88" s="14"/>
      <c r="LO88" s="14"/>
      <c r="LP88" s="14"/>
      <c r="LQ88" s="14"/>
      <c r="LR88" s="14"/>
      <c r="LS88" s="14"/>
      <c r="LT88" s="14"/>
      <c r="LU88" s="14"/>
      <c r="LV88" s="14"/>
      <c r="LW88" s="14"/>
      <c r="LX88" s="14"/>
      <c r="LY88" s="14"/>
      <c r="LZ88" s="14"/>
      <c r="MA88" s="14"/>
      <c r="MB88" s="14"/>
      <c r="MC88" s="14"/>
      <c r="MD88" s="14"/>
      <c r="ME88" s="14"/>
      <c r="MF88" s="14"/>
      <c r="MG88" s="14"/>
      <c r="MH88" s="14"/>
      <c r="MI88" s="14"/>
      <c r="MJ88" s="14"/>
      <c r="MK88" s="14"/>
      <c r="ML88" s="14"/>
      <c r="MM88" s="14"/>
      <c r="MN88" s="14"/>
      <c r="MO88" s="14"/>
      <c r="MP88" s="14"/>
      <c r="MQ88" s="14"/>
      <c r="MR88" s="14"/>
      <c r="MS88" s="14"/>
      <c r="MT88" s="14"/>
      <c r="MU88" s="14"/>
      <c r="MV88" s="14"/>
      <c r="MW88" s="14"/>
      <c r="MX88" s="14"/>
      <c r="MY88" s="14"/>
      <c r="MZ88" s="14"/>
      <c r="NA88" s="14"/>
      <c r="NB88" s="14"/>
      <c r="NC88" s="14"/>
      <c r="ND88" s="14"/>
      <c r="NE88" s="14"/>
      <c r="NF88" s="14"/>
      <c r="NG88" s="14"/>
      <c r="NH88" s="14"/>
      <c r="NI88" s="14"/>
      <c r="NJ88" s="14"/>
      <c r="NK88" s="14"/>
      <c r="NL88" s="14"/>
      <c r="NM88" s="14"/>
      <c r="NN88" s="14"/>
      <c r="NO88" s="14"/>
      <c r="NP88" s="14"/>
      <c r="NQ88" s="14"/>
      <c r="NR88" s="14"/>
      <c r="NS88" s="14"/>
      <c r="NT88" s="14"/>
      <c r="NU88" s="14"/>
      <c r="NV88" s="14"/>
      <c r="NW88" s="14"/>
      <c r="NX88" s="14"/>
      <c r="NY88" s="14"/>
      <c r="NZ88" s="14"/>
      <c r="OA88" s="14"/>
      <c r="OB88" s="14"/>
      <c r="OC88" s="14"/>
      <c r="OD88" s="14"/>
      <c r="OE88" s="14"/>
      <c r="OF88" s="14"/>
      <c r="OG88" s="14"/>
      <c r="OH88" s="14"/>
      <c r="OI88" s="14"/>
      <c r="OJ88" s="14"/>
      <c r="OK88" s="14"/>
      <c r="OL88" s="14"/>
      <c r="OM88" s="14"/>
      <c r="ON88" s="14"/>
      <c r="OO88" s="14"/>
      <c r="OP88" s="14"/>
      <c r="OQ88" s="14"/>
      <c r="OR88" s="14"/>
      <c r="OS88" s="14"/>
      <c r="OT88" s="14"/>
      <c r="OU88" s="14"/>
      <c r="OV88" s="14"/>
      <c r="OW88" s="14"/>
      <c r="OX88" s="14"/>
      <c r="OY88" s="14"/>
      <c r="OZ88" s="14"/>
      <c r="PA88" s="14"/>
      <c r="PB88" s="14"/>
      <c r="PC88" s="14"/>
      <c r="PD88" s="14"/>
      <c r="PE88" s="14"/>
      <c r="PF88" s="14"/>
      <c r="PG88" s="14"/>
      <c r="PH88" s="14"/>
      <c r="PI88" s="14"/>
      <c r="PJ88" s="14"/>
      <c r="PK88" s="14"/>
      <c r="PL88" s="14"/>
      <c r="PM88" s="14"/>
      <c r="PN88" s="14"/>
      <c r="PO88" s="14"/>
      <c r="PP88" s="14"/>
      <c r="PQ88" s="14"/>
      <c r="PR88" s="14"/>
      <c r="PS88" s="14"/>
      <c r="PT88" s="14"/>
      <c r="PU88" s="14"/>
      <c r="PV88" s="14"/>
      <c r="PW88" s="14"/>
      <c r="PX88" s="14"/>
      <c r="PY88" s="14"/>
      <c r="PZ88" s="14"/>
      <c r="QA88" s="14"/>
      <c r="QB88" s="14"/>
      <c r="QC88" s="14"/>
      <c r="QD88" s="14"/>
      <c r="QE88" s="14"/>
      <c r="QF88" s="14"/>
      <c r="QG88" s="14"/>
      <c r="QH88" s="14"/>
      <c r="QI88" s="14"/>
      <c r="QJ88" s="14"/>
      <c r="QK88" s="14"/>
      <c r="QL88" s="14"/>
      <c r="QM88" s="14"/>
      <c r="QN88" s="14"/>
      <c r="QO88" s="14"/>
      <c r="QP88" s="14"/>
      <c r="QQ88" s="14"/>
      <c r="QR88" s="14"/>
      <c r="QS88" s="14"/>
      <c r="QT88" s="14"/>
      <c r="QU88" s="14"/>
      <c r="QV88" s="14"/>
      <c r="QW88" s="14"/>
      <c r="QX88" s="14"/>
      <c r="QY88" s="14"/>
      <c r="QZ88" s="14"/>
      <c r="RA88" s="14"/>
      <c r="RB88" s="14"/>
      <c r="RC88" s="14"/>
      <c r="RD88" s="14"/>
      <c r="RE88" s="14"/>
      <c r="RF88" s="14"/>
      <c r="RG88" s="14"/>
      <c r="RH88" s="14"/>
      <c r="RI88" s="14"/>
      <c r="RJ88" s="14"/>
      <c r="RK88" s="14"/>
      <c r="RL88" s="14"/>
      <c r="RM88" s="14"/>
      <c r="RN88" s="14"/>
      <c r="RO88" s="14"/>
      <c r="RP88" s="14"/>
      <c r="RQ88" s="14"/>
      <c r="RR88" s="14"/>
      <c r="RS88" s="14"/>
      <c r="RT88" s="14"/>
      <c r="RU88" s="14"/>
      <c r="RV88" s="14"/>
      <c r="RW88" s="14"/>
      <c r="RX88" s="14"/>
      <c r="RY88" s="14"/>
      <c r="RZ88" s="14"/>
      <c r="SA88" s="14"/>
      <c r="SB88" s="14"/>
      <c r="SC88" s="14"/>
      <c r="SD88" s="14"/>
      <c r="SE88" s="14"/>
      <c r="SF88" s="14"/>
      <c r="SG88" s="14"/>
      <c r="SH88" s="14"/>
      <c r="SI88" s="14"/>
      <c r="SJ88" s="14"/>
      <c r="SK88" s="14"/>
      <c r="SL88" s="14"/>
      <c r="SM88" s="14"/>
      <c r="SN88" s="14"/>
      <c r="SO88" s="14"/>
      <c r="SP88" s="14"/>
      <c r="SQ88" s="14"/>
      <c r="SR88" s="14"/>
      <c r="SS88" s="14"/>
      <c r="ST88" s="14"/>
      <c r="SU88" s="14"/>
      <c r="SV88" s="14"/>
      <c r="SW88" s="14"/>
      <c r="SX88" s="14"/>
      <c r="SY88" s="14"/>
      <c r="SZ88" s="14"/>
      <c r="TA88" s="14"/>
      <c r="TB88" s="14"/>
      <c r="TC88" s="14"/>
      <c r="TD88" s="14"/>
      <c r="TE88" s="14"/>
      <c r="TF88" s="14"/>
      <c r="TG88" s="14"/>
      <c r="TH88" s="14"/>
      <c r="TI88" s="14"/>
      <c r="TJ88" s="14"/>
      <c r="TK88" s="14"/>
      <c r="TL88" s="14"/>
      <c r="TM88" s="14"/>
      <c r="TN88" s="14"/>
      <c r="TO88" s="14"/>
      <c r="TP88" s="14"/>
      <c r="TQ88" s="14"/>
      <c r="TR88" s="14"/>
      <c r="TS88" s="14"/>
      <c r="TT88" s="14"/>
      <c r="TU88" s="14"/>
      <c r="TV88" s="14"/>
      <c r="TW88" s="14"/>
      <c r="TX88" s="14"/>
      <c r="TY88" s="14"/>
      <c r="TZ88" s="14"/>
      <c r="UA88" s="14"/>
      <c r="UB88" s="14"/>
      <c r="UC88" s="14"/>
      <c r="UD88" s="14"/>
      <c r="UE88" s="14"/>
      <c r="UF88" s="14"/>
      <c r="UG88" s="14"/>
      <c r="UH88" s="14"/>
      <c r="UI88" s="14"/>
      <c r="UJ88" s="14"/>
      <c r="UK88" s="14"/>
      <c r="UL88" s="14"/>
      <c r="UM88" s="14"/>
      <c r="UN88" s="14"/>
      <c r="UO88" s="14"/>
      <c r="UP88" s="14"/>
      <c r="UQ88" s="14"/>
      <c r="UR88" s="14"/>
      <c r="US88" s="14"/>
      <c r="UT88" s="14"/>
      <c r="UU88" s="14"/>
      <c r="UV88" s="14"/>
      <c r="UW88" s="14"/>
      <c r="UX88" s="14"/>
      <c r="UY88" s="14"/>
      <c r="UZ88" s="14"/>
      <c r="VA88" s="14"/>
      <c r="VB88" s="14"/>
      <c r="VC88" s="14"/>
      <c r="VD88" s="14"/>
      <c r="VE88" s="14"/>
      <c r="VF88" s="14"/>
      <c r="VG88" s="14"/>
      <c r="VH88" s="14"/>
      <c r="VI88" s="14"/>
      <c r="VJ88" s="14"/>
      <c r="VK88" s="14"/>
      <c r="VL88" s="14"/>
      <c r="VM88" s="14"/>
      <c r="VN88" s="14"/>
      <c r="VO88" s="14"/>
      <c r="VP88" s="14"/>
      <c r="VQ88" s="14"/>
      <c r="VR88" s="14"/>
      <c r="VS88" s="14"/>
      <c r="VT88" s="14"/>
      <c r="VU88" s="14"/>
      <c r="VV88" s="14"/>
      <c r="VW88" s="14"/>
      <c r="VX88" s="14"/>
      <c r="VY88" s="14"/>
      <c r="VZ88" s="14"/>
      <c r="WA88" s="14"/>
      <c r="WB88" s="14"/>
      <c r="WC88" s="14"/>
      <c r="WD88" s="14"/>
      <c r="WE88" s="14"/>
      <c r="WF88" s="14"/>
      <c r="WG88" s="14"/>
      <c r="WH88" s="14"/>
      <c r="WI88" s="14"/>
      <c r="WJ88" s="14"/>
      <c r="WK88" s="14"/>
      <c r="WL88" s="14"/>
      <c r="WM88" s="14"/>
      <c r="WN88" s="14"/>
      <c r="WO88" s="14"/>
      <c r="WP88" s="14"/>
      <c r="WQ88" s="14"/>
      <c r="WR88" s="14"/>
      <c r="WS88" s="14"/>
      <c r="WT88" s="14"/>
      <c r="WU88" s="14"/>
      <c r="WV88" s="14"/>
      <c r="WW88" s="14"/>
      <c r="WX88" s="14"/>
      <c r="WY88" s="14"/>
      <c r="WZ88" s="14"/>
      <c r="XA88" s="14"/>
      <c r="XB88" s="14"/>
      <c r="XC88" s="14"/>
      <c r="XD88" s="14"/>
      <c r="XE88" s="14"/>
      <c r="XF88" s="14"/>
      <c r="XG88" s="14"/>
      <c r="XH88" s="14"/>
      <c r="XI88" s="14"/>
      <c r="XJ88" s="14"/>
      <c r="XK88" s="14"/>
      <c r="XL88" s="14"/>
      <c r="XM88" s="14"/>
      <c r="XN88" s="14"/>
      <c r="XO88" s="14"/>
      <c r="XP88" s="14"/>
      <c r="XQ88" s="14"/>
      <c r="XR88" s="14"/>
      <c r="XS88" s="14"/>
      <c r="XT88" s="14"/>
      <c r="XU88" s="14"/>
      <c r="XV88" s="14"/>
      <c r="XW88" s="14"/>
      <c r="XX88" s="14"/>
      <c r="XY88" s="14"/>
      <c r="XZ88" s="14"/>
      <c r="YA88" s="14"/>
      <c r="YB88" s="14"/>
      <c r="YC88" s="14"/>
      <c r="YD88" s="14"/>
      <c r="YE88" s="14"/>
      <c r="YF88" s="14"/>
      <c r="YG88" s="14"/>
      <c r="YH88" s="14"/>
      <c r="YI88" s="14"/>
      <c r="YJ88" s="14"/>
      <c r="YK88" s="14"/>
      <c r="YL88" s="14"/>
      <c r="YM88" s="14"/>
      <c r="YN88" s="14"/>
      <c r="YO88" s="14"/>
      <c r="YP88" s="14"/>
      <c r="YQ88" s="14"/>
      <c r="YR88" s="14"/>
      <c r="YS88" s="14"/>
      <c r="YT88" s="14"/>
      <c r="YU88" s="14"/>
      <c r="YV88" s="14"/>
      <c r="YW88" s="14"/>
      <c r="YX88" s="14"/>
      <c r="YY88" s="14"/>
      <c r="YZ88" s="14"/>
      <c r="ZA88" s="14"/>
      <c r="ZB88" s="14"/>
      <c r="ZC88" s="14"/>
      <c r="ZD88" s="14"/>
      <c r="ZE88" s="14"/>
      <c r="ZF88" s="14"/>
      <c r="ZG88" s="14"/>
      <c r="ZH88" s="14"/>
      <c r="ZI88" s="14"/>
      <c r="ZJ88" s="14"/>
      <c r="ZK88" s="14"/>
      <c r="ZL88" s="14"/>
      <c r="ZM88" s="14"/>
      <c r="ZN88" s="14"/>
      <c r="ZO88" s="14"/>
      <c r="ZP88" s="14"/>
      <c r="ZQ88" s="14"/>
      <c r="ZR88" s="14"/>
      <c r="ZS88" s="14"/>
      <c r="ZT88" s="14"/>
      <c r="ZU88" s="14"/>
      <c r="ZV88" s="14"/>
      <c r="ZW88" s="14"/>
      <c r="ZX88" s="14"/>
      <c r="ZY88" s="14"/>
      <c r="ZZ88" s="14"/>
      <c r="AAA88" s="14"/>
      <c r="AAB88" s="14"/>
      <c r="AAC88" s="14"/>
      <c r="AAD88" s="14"/>
      <c r="AAE88" s="14"/>
      <c r="AAF88" s="14"/>
      <c r="AAG88" s="14"/>
      <c r="AAH88" s="14"/>
      <c r="AAI88" s="14"/>
      <c r="AAJ88" s="14"/>
      <c r="AAK88" s="14"/>
      <c r="AAL88" s="14"/>
      <c r="AAM88" s="14"/>
      <c r="AAN88" s="14"/>
      <c r="AAO88" s="14"/>
      <c r="AAP88" s="14"/>
      <c r="AAQ88" s="14"/>
      <c r="AAR88" s="14"/>
      <c r="AAS88" s="14"/>
      <c r="AAT88" s="14"/>
      <c r="AAU88" s="14"/>
      <c r="AAV88" s="14"/>
      <c r="AAW88" s="14"/>
      <c r="AAX88" s="14"/>
      <c r="AAY88" s="14"/>
      <c r="AAZ88" s="14"/>
      <c r="ABA88" s="14"/>
      <c r="ABB88" s="14"/>
      <c r="ABC88" s="14"/>
      <c r="ABD88" s="14"/>
      <c r="ABE88" s="14"/>
      <c r="ABF88" s="14"/>
      <c r="ABG88" s="14"/>
      <c r="ABH88" s="14"/>
      <c r="ABI88" s="14"/>
      <c r="ABJ88" s="14"/>
      <c r="ABK88" s="14"/>
      <c r="ABL88" s="14"/>
      <c r="ABM88" s="14"/>
      <c r="ABN88" s="14"/>
      <c r="ABO88" s="14"/>
      <c r="ABP88" s="14"/>
      <c r="ABQ88" s="14"/>
      <c r="ABR88" s="14"/>
      <c r="ABS88" s="14"/>
      <c r="ABT88" s="14"/>
      <c r="ABU88" s="14"/>
      <c r="ABV88" s="14"/>
      <c r="ABW88" s="14"/>
      <c r="ABX88" s="14"/>
      <c r="ABY88" s="14"/>
      <c r="ABZ88" s="14"/>
      <c r="ACA88" s="14"/>
      <c r="ACB88" s="14"/>
      <c r="ACC88" s="14"/>
      <c r="ACD88" s="14"/>
      <c r="ACE88" s="14"/>
      <c r="ACF88" s="14"/>
      <c r="ACG88" s="14"/>
      <c r="ACH88" s="14"/>
      <c r="ACI88" s="14"/>
      <c r="ACJ88" s="14"/>
      <c r="ACK88" s="14"/>
      <c r="ACL88" s="14"/>
      <c r="ACM88" s="14"/>
      <c r="ACN88" s="14"/>
      <c r="ACO88" s="14"/>
      <c r="ACP88" s="14"/>
      <c r="ACQ88" s="14"/>
      <c r="ACR88" s="14"/>
      <c r="ACS88" s="14"/>
      <c r="ACT88" s="14"/>
      <c r="ACU88" s="14"/>
      <c r="ACV88" s="14"/>
      <c r="ACW88" s="14"/>
      <c r="ACX88" s="14"/>
      <c r="ACY88" s="14"/>
      <c r="ACZ88" s="14"/>
      <c r="ADA88" s="14"/>
      <c r="ADB88" s="14"/>
      <c r="ADC88" s="14"/>
      <c r="ADD88" s="14"/>
      <c r="ADE88" s="14"/>
      <c r="ADF88" s="14"/>
      <c r="ADG88" s="14"/>
      <c r="ADH88" s="14"/>
      <c r="ADI88" s="14"/>
      <c r="ADJ88" s="14"/>
      <c r="ADK88" s="14"/>
      <c r="ADL88" s="14"/>
      <c r="ADM88" s="14"/>
      <c r="ADN88" s="14"/>
      <c r="ADO88" s="14"/>
      <c r="ADP88" s="14"/>
      <c r="ADQ88" s="14"/>
      <c r="ADR88" s="14"/>
      <c r="ADS88" s="14"/>
      <c r="ADT88" s="14"/>
      <c r="ADU88" s="14"/>
      <c r="ADV88" s="14"/>
      <c r="ADW88" s="14"/>
      <c r="ADX88" s="14"/>
      <c r="ADY88" s="14"/>
      <c r="ADZ88" s="14"/>
      <c r="AEA88" s="14"/>
      <c r="AEB88" s="14"/>
      <c r="AEC88" s="14"/>
      <c r="AED88" s="14"/>
      <c r="AEE88" s="14"/>
      <c r="AEF88" s="14"/>
      <c r="AEG88" s="14"/>
      <c r="AEH88" s="14"/>
      <c r="AEI88" s="14"/>
      <c r="AEJ88" s="14"/>
      <c r="AEK88" s="14"/>
      <c r="AEL88" s="14"/>
      <c r="AEM88" s="14"/>
      <c r="AEN88" s="14"/>
      <c r="AEO88" s="14"/>
      <c r="AEP88" s="14"/>
      <c r="AEQ88" s="14"/>
      <c r="AER88" s="14"/>
      <c r="AES88" s="14"/>
      <c r="AET88" s="14"/>
      <c r="AEU88" s="14"/>
      <c r="AEV88" s="14"/>
      <c r="AEW88" s="14"/>
      <c r="AEX88" s="14"/>
      <c r="AEY88" s="14"/>
      <c r="AEZ88" s="14"/>
      <c r="AFA88" s="14"/>
      <c r="AFB88" s="14"/>
      <c r="AFC88" s="14"/>
      <c r="AFD88" s="14"/>
      <c r="AFE88" s="14"/>
      <c r="AFF88" s="14"/>
      <c r="AFG88" s="14"/>
      <c r="AFH88" s="14"/>
      <c r="AFI88" s="14"/>
      <c r="AFJ88" s="14"/>
      <c r="AFK88" s="14"/>
      <c r="AFL88" s="14"/>
      <c r="AFM88" s="14"/>
      <c r="AFN88" s="14"/>
      <c r="AFO88" s="14"/>
      <c r="AFP88" s="14"/>
      <c r="AFQ88" s="14"/>
      <c r="AFR88" s="14"/>
      <c r="AFS88" s="14"/>
      <c r="AFT88" s="14"/>
      <c r="AFU88" s="14"/>
      <c r="AFV88" s="14"/>
      <c r="AFW88" s="14"/>
      <c r="AFX88" s="14"/>
      <c r="AFY88" s="14"/>
      <c r="AFZ88" s="14"/>
      <c r="AGA88" s="14"/>
      <c r="AGB88" s="14"/>
      <c r="AGC88" s="14"/>
      <c r="AGD88" s="14"/>
      <c r="AGE88" s="14"/>
      <c r="AGF88" s="14"/>
      <c r="AGG88" s="14"/>
      <c r="AGH88" s="14"/>
      <c r="AGI88" s="14"/>
      <c r="AGJ88" s="14"/>
      <c r="AGK88" s="14"/>
      <c r="AGL88" s="14"/>
      <c r="AGM88" s="14"/>
      <c r="AGN88" s="14"/>
      <c r="AGO88" s="14"/>
      <c r="AGP88" s="14"/>
      <c r="AGQ88" s="14"/>
      <c r="AGR88" s="14"/>
      <c r="AGS88" s="14"/>
      <c r="AGT88" s="14"/>
      <c r="AGU88" s="14"/>
      <c r="AGV88" s="14"/>
      <c r="AGW88" s="14"/>
      <c r="AGX88" s="14"/>
      <c r="AGY88" s="14"/>
      <c r="AGZ88" s="14"/>
      <c r="AHA88" s="14"/>
      <c r="AHB88" s="14"/>
      <c r="AHC88" s="14"/>
      <c r="AHD88" s="14"/>
      <c r="AHE88" s="14"/>
      <c r="AHF88" s="14"/>
      <c r="AHG88" s="14"/>
      <c r="AHH88" s="14"/>
      <c r="AHI88" s="14"/>
      <c r="AHJ88" s="14"/>
      <c r="AHK88" s="14"/>
      <c r="AHL88" s="14"/>
      <c r="AHM88" s="14"/>
      <c r="AHN88" s="14"/>
      <c r="AHO88" s="14"/>
      <c r="AHP88" s="14"/>
      <c r="AHQ88" s="14"/>
      <c r="AHR88" s="14"/>
      <c r="AHS88" s="14"/>
      <c r="AHT88" s="14"/>
      <c r="AHU88" s="14"/>
      <c r="AHV88" s="14"/>
      <c r="AHW88" s="14"/>
      <c r="AHX88" s="14"/>
      <c r="AHY88" s="14"/>
      <c r="AHZ88" s="14"/>
      <c r="AIA88" s="14"/>
      <c r="AIB88" s="14"/>
      <c r="AIC88" s="14"/>
      <c r="AID88" s="14"/>
      <c r="AIE88" s="14"/>
      <c r="AIF88" s="14"/>
      <c r="AIG88" s="14"/>
      <c r="AIH88" s="14"/>
      <c r="AII88" s="14"/>
      <c r="AIJ88" s="14"/>
      <c r="AIK88" s="14"/>
      <c r="AIL88" s="14"/>
      <c r="AIM88" s="14"/>
      <c r="AIN88" s="14"/>
      <c r="AIO88" s="14"/>
      <c r="AIP88" s="14"/>
      <c r="AIQ88" s="14"/>
      <c r="AIR88" s="14"/>
      <c r="AIS88" s="14"/>
      <c r="AIT88" s="14"/>
      <c r="AIU88" s="14"/>
      <c r="AIV88" s="14"/>
      <c r="AIW88" s="14"/>
      <c r="AIX88" s="14"/>
      <c r="AIY88" s="14"/>
      <c r="AIZ88" s="14"/>
      <c r="AJA88" s="14"/>
      <c r="AJB88" s="14"/>
      <c r="AJC88" s="14"/>
      <c r="AJD88" s="14"/>
      <c r="AJE88" s="14"/>
      <c r="AJF88" s="14"/>
      <c r="AJG88" s="14"/>
      <c r="AJH88" s="14"/>
      <c r="AJI88" s="14"/>
      <c r="AJJ88" s="14"/>
      <c r="AJK88" s="14"/>
      <c r="AJL88" s="14"/>
      <c r="AJM88" s="14"/>
      <c r="AJN88" s="14"/>
      <c r="AJO88" s="14"/>
      <c r="AJP88" s="14"/>
      <c r="AJQ88" s="14"/>
      <c r="AJR88" s="14"/>
      <c r="AJS88" s="14"/>
      <c r="AJT88" s="14"/>
      <c r="AJU88" s="14"/>
      <c r="AJV88" s="14"/>
      <c r="AJW88" s="14"/>
      <c r="AJX88" s="14"/>
      <c r="AJY88" s="14"/>
      <c r="AJZ88" s="14"/>
      <c r="AKA88" s="14"/>
      <c r="AKB88" s="14"/>
      <c r="AKC88" s="14"/>
      <c r="AKD88" s="14"/>
      <c r="AKE88" s="14"/>
      <c r="AKF88" s="14"/>
      <c r="AKG88" s="14"/>
      <c r="AKH88" s="14"/>
      <c r="AKI88" s="14"/>
      <c r="AKJ88" s="14"/>
      <c r="AKK88" s="14"/>
      <c r="AKL88" s="14"/>
      <c r="AKM88" s="14"/>
      <c r="AKN88" s="14"/>
      <c r="AKO88" s="14"/>
      <c r="AKP88" s="14"/>
      <c r="AKQ88" s="14"/>
      <c r="AKR88" s="14"/>
      <c r="AKS88" s="14"/>
      <c r="AKT88" s="14"/>
      <c r="AKU88" s="14"/>
      <c r="AKV88" s="14"/>
      <c r="AKW88" s="14"/>
      <c r="AKX88" s="14"/>
      <c r="AKY88" s="14"/>
      <c r="AKZ88" s="14"/>
      <c r="ALA88" s="14"/>
      <c r="ALB88" s="14"/>
      <c r="ALC88" s="14"/>
      <c r="ALD88" s="14"/>
      <c r="ALE88" s="14"/>
      <c r="ALF88" s="14"/>
      <c r="ALG88" s="14"/>
      <c r="ALH88" s="14"/>
      <c r="ALI88" s="14"/>
      <c r="ALJ88" s="14"/>
      <c r="ALK88" s="14"/>
      <c r="ALL88" s="14"/>
      <c r="ALM88" s="14"/>
      <c r="ALN88" s="14"/>
      <c r="ALO88" s="14"/>
      <c r="ALP88" s="14"/>
      <c r="ALQ88" s="14"/>
      <c r="ALR88" s="14"/>
      <c r="ALS88" s="14"/>
      <c r="ALT88" s="14"/>
      <c r="ALU88" s="14"/>
      <c r="ALV88" s="14"/>
      <c r="ALW88" s="14"/>
      <c r="ALX88" s="14"/>
      <c r="ALY88" s="14"/>
      <c r="ALZ88" s="14"/>
      <c r="AMA88" s="14"/>
      <c r="AMB88" s="14"/>
      <c r="AMC88" s="14"/>
      <c r="AMD88" s="14"/>
      <c r="AME88" s="14"/>
      <c r="AMF88" s="14"/>
      <c r="AMG88" s="14"/>
      <c r="AMH88" s="14"/>
      <c r="AMI88" s="14"/>
      <c r="AMJ88" s="14"/>
      <c r="AMK88" s="14"/>
      <c r="AML88" s="14"/>
      <c r="AMM88" s="14"/>
      <c r="AMN88" s="14"/>
      <c r="AMO88" s="14"/>
    </row>
    <row r="89" spans="1:1029" s="139" customFormat="1" ht="32.25" customHeight="1" x14ac:dyDescent="0.25">
      <c r="A89" s="1738" t="s">
        <v>188</v>
      </c>
      <c r="B89" s="702" t="s">
        <v>1371</v>
      </c>
      <c r="C89" s="702" t="s">
        <v>746</v>
      </c>
      <c r="D89" s="141" t="s">
        <v>747</v>
      </c>
      <c r="E89" s="140">
        <v>44689</v>
      </c>
      <c r="F89" s="702" t="s">
        <v>9</v>
      </c>
      <c r="IW89" s="14"/>
      <c r="IX89" s="14"/>
      <c r="IY89" s="14"/>
      <c r="IZ89" s="14"/>
      <c r="JA89" s="14"/>
      <c r="JB89" s="14"/>
      <c r="JC89" s="14"/>
      <c r="JD89" s="14"/>
      <c r="JE89" s="14"/>
      <c r="JF89" s="14"/>
      <c r="JG89" s="14"/>
      <c r="JH89" s="14"/>
      <c r="JI89" s="14"/>
      <c r="JJ89" s="14"/>
      <c r="JK89" s="14"/>
      <c r="JL89" s="14"/>
      <c r="JM89" s="14"/>
      <c r="JN89" s="14"/>
      <c r="JO89" s="14"/>
      <c r="JP89" s="14"/>
      <c r="JQ89" s="14"/>
      <c r="JR89" s="14"/>
      <c r="JS89" s="14"/>
      <c r="JT89" s="14"/>
      <c r="JU89" s="14"/>
      <c r="JV89" s="14"/>
      <c r="JW89" s="14"/>
      <c r="JX89" s="14"/>
      <c r="JY89" s="14"/>
      <c r="JZ89" s="14"/>
      <c r="KA89" s="14"/>
      <c r="KB89" s="14"/>
      <c r="KC89" s="14"/>
      <c r="KD89" s="14"/>
      <c r="KE89" s="14"/>
      <c r="KF89" s="14"/>
      <c r="KG89" s="14"/>
      <c r="KH89" s="14"/>
      <c r="KI89" s="14"/>
      <c r="KJ89" s="14"/>
      <c r="KK89" s="14"/>
      <c r="KL89" s="14"/>
      <c r="KM89" s="14"/>
      <c r="KN89" s="14"/>
      <c r="KO89" s="14"/>
      <c r="KP89" s="14"/>
      <c r="KQ89" s="14"/>
      <c r="KR89" s="14"/>
      <c r="KS89" s="14"/>
      <c r="KT89" s="14"/>
      <c r="KU89" s="14"/>
      <c r="KV89" s="14"/>
      <c r="KW89" s="14"/>
      <c r="KX89" s="14"/>
      <c r="KY89" s="14"/>
      <c r="KZ89" s="14"/>
      <c r="LA89" s="14"/>
      <c r="LB89" s="14"/>
      <c r="LC89" s="14"/>
      <c r="LD89" s="14"/>
      <c r="LE89" s="14"/>
      <c r="LF89" s="14"/>
      <c r="LG89" s="14"/>
      <c r="LH89" s="14"/>
      <c r="LI89" s="14"/>
      <c r="LJ89" s="14"/>
      <c r="LK89" s="14"/>
      <c r="LL89" s="14"/>
      <c r="LM89" s="14"/>
      <c r="LN89" s="14"/>
      <c r="LO89" s="14"/>
      <c r="LP89" s="14"/>
      <c r="LQ89" s="14"/>
      <c r="LR89" s="14"/>
      <c r="LS89" s="14"/>
      <c r="LT89" s="14"/>
      <c r="LU89" s="14"/>
      <c r="LV89" s="14"/>
      <c r="LW89" s="14"/>
      <c r="LX89" s="14"/>
      <c r="LY89" s="14"/>
      <c r="LZ89" s="14"/>
      <c r="MA89" s="14"/>
      <c r="MB89" s="14"/>
      <c r="MC89" s="14"/>
      <c r="MD89" s="14"/>
      <c r="ME89" s="14"/>
      <c r="MF89" s="14"/>
      <c r="MG89" s="14"/>
      <c r="MH89" s="14"/>
      <c r="MI89" s="14"/>
      <c r="MJ89" s="14"/>
      <c r="MK89" s="14"/>
      <c r="ML89" s="14"/>
      <c r="MM89" s="14"/>
      <c r="MN89" s="14"/>
      <c r="MO89" s="14"/>
      <c r="MP89" s="14"/>
      <c r="MQ89" s="14"/>
      <c r="MR89" s="14"/>
      <c r="MS89" s="14"/>
      <c r="MT89" s="14"/>
      <c r="MU89" s="14"/>
      <c r="MV89" s="14"/>
      <c r="MW89" s="14"/>
      <c r="MX89" s="14"/>
      <c r="MY89" s="14"/>
      <c r="MZ89" s="14"/>
      <c r="NA89" s="14"/>
      <c r="NB89" s="14"/>
      <c r="NC89" s="14"/>
      <c r="ND89" s="14"/>
      <c r="NE89" s="14"/>
      <c r="NF89" s="14"/>
      <c r="NG89" s="14"/>
      <c r="NH89" s="14"/>
      <c r="NI89" s="14"/>
      <c r="NJ89" s="14"/>
      <c r="NK89" s="14"/>
      <c r="NL89" s="14"/>
      <c r="NM89" s="14"/>
      <c r="NN89" s="14"/>
      <c r="NO89" s="14"/>
      <c r="NP89" s="14"/>
      <c r="NQ89" s="14"/>
      <c r="NR89" s="14"/>
      <c r="NS89" s="14"/>
      <c r="NT89" s="14"/>
      <c r="NU89" s="14"/>
      <c r="NV89" s="14"/>
      <c r="NW89" s="14"/>
      <c r="NX89" s="14"/>
      <c r="NY89" s="14"/>
      <c r="NZ89" s="14"/>
      <c r="OA89" s="14"/>
      <c r="OB89" s="14"/>
      <c r="OC89" s="14"/>
      <c r="OD89" s="14"/>
      <c r="OE89" s="14"/>
      <c r="OF89" s="14"/>
      <c r="OG89" s="14"/>
      <c r="OH89" s="14"/>
      <c r="OI89" s="14"/>
      <c r="OJ89" s="14"/>
      <c r="OK89" s="14"/>
      <c r="OL89" s="14"/>
      <c r="OM89" s="14"/>
      <c r="ON89" s="14"/>
      <c r="OO89" s="14"/>
      <c r="OP89" s="14"/>
      <c r="OQ89" s="14"/>
      <c r="OR89" s="14"/>
      <c r="OS89" s="14"/>
      <c r="OT89" s="14"/>
      <c r="OU89" s="14"/>
      <c r="OV89" s="14"/>
      <c r="OW89" s="14"/>
      <c r="OX89" s="14"/>
      <c r="OY89" s="14"/>
      <c r="OZ89" s="14"/>
      <c r="PA89" s="14"/>
      <c r="PB89" s="14"/>
      <c r="PC89" s="14"/>
      <c r="PD89" s="14"/>
      <c r="PE89" s="14"/>
      <c r="PF89" s="14"/>
      <c r="PG89" s="14"/>
      <c r="PH89" s="14"/>
      <c r="PI89" s="14"/>
      <c r="PJ89" s="14"/>
      <c r="PK89" s="14"/>
      <c r="PL89" s="14"/>
      <c r="PM89" s="14"/>
      <c r="PN89" s="14"/>
      <c r="PO89" s="14"/>
      <c r="PP89" s="14"/>
      <c r="PQ89" s="14"/>
      <c r="PR89" s="14"/>
      <c r="PS89" s="14"/>
      <c r="PT89" s="14"/>
      <c r="PU89" s="14"/>
      <c r="PV89" s="14"/>
      <c r="PW89" s="14"/>
      <c r="PX89" s="14"/>
      <c r="PY89" s="14"/>
      <c r="PZ89" s="14"/>
      <c r="QA89" s="14"/>
      <c r="QB89" s="14"/>
      <c r="QC89" s="14"/>
      <c r="QD89" s="14"/>
      <c r="QE89" s="14"/>
      <c r="QF89" s="14"/>
      <c r="QG89" s="14"/>
      <c r="QH89" s="14"/>
      <c r="QI89" s="14"/>
      <c r="QJ89" s="14"/>
      <c r="QK89" s="14"/>
      <c r="QL89" s="14"/>
      <c r="QM89" s="14"/>
      <c r="QN89" s="14"/>
      <c r="QO89" s="14"/>
      <c r="QP89" s="14"/>
      <c r="QQ89" s="14"/>
      <c r="QR89" s="14"/>
      <c r="QS89" s="14"/>
      <c r="QT89" s="14"/>
      <c r="QU89" s="14"/>
      <c r="QV89" s="14"/>
      <c r="QW89" s="14"/>
      <c r="QX89" s="14"/>
      <c r="QY89" s="14"/>
      <c r="QZ89" s="14"/>
      <c r="RA89" s="14"/>
      <c r="RB89" s="14"/>
      <c r="RC89" s="14"/>
      <c r="RD89" s="14"/>
      <c r="RE89" s="14"/>
      <c r="RF89" s="14"/>
      <c r="RG89" s="14"/>
      <c r="RH89" s="14"/>
      <c r="RI89" s="14"/>
      <c r="RJ89" s="14"/>
      <c r="RK89" s="14"/>
      <c r="RL89" s="14"/>
      <c r="RM89" s="14"/>
      <c r="RN89" s="14"/>
      <c r="RO89" s="14"/>
      <c r="RP89" s="14"/>
      <c r="RQ89" s="14"/>
      <c r="RR89" s="14"/>
      <c r="RS89" s="14"/>
      <c r="RT89" s="14"/>
      <c r="RU89" s="14"/>
      <c r="RV89" s="14"/>
      <c r="RW89" s="14"/>
      <c r="RX89" s="14"/>
      <c r="RY89" s="14"/>
      <c r="RZ89" s="14"/>
      <c r="SA89" s="14"/>
      <c r="SB89" s="14"/>
      <c r="SC89" s="14"/>
      <c r="SD89" s="14"/>
      <c r="SE89" s="14"/>
      <c r="SF89" s="14"/>
      <c r="SG89" s="14"/>
      <c r="SH89" s="14"/>
      <c r="SI89" s="14"/>
      <c r="SJ89" s="14"/>
      <c r="SK89" s="14"/>
      <c r="SL89" s="14"/>
      <c r="SM89" s="14"/>
      <c r="SN89" s="14"/>
      <c r="SO89" s="14"/>
      <c r="SP89" s="14"/>
      <c r="SQ89" s="14"/>
      <c r="SR89" s="14"/>
      <c r="SS89" s="14"/>
      <c r="ST89" s="14"/>
      <c r="SU89" s="14"/>
      <c r="SV89" s="14"/>
      <c r="SW89" s="14"/>
      <c r="SX89" s="14"/>
      <c r="SY89" s="14"/>
      <c r="SZ89" s="14"/>
      <c r="TA89" s="14"/>
      <c r="TB89" s="14"/>
      <c r="TC89" s="14"/>
      <c r="TD89" s="14"/>
      <c r="TE89" s="14"/>
      <c r="TF89" s="14"/>
      <c r="TG89" s="14"/>
      <c r="TH89" s="14"/>
      <c r="TI89" s="14"/>
      <c r="TJ89" s="14"/>
      <c r="TK89" s="14"/>
      <c r="TL89" s="14"/>
      <c r="TM89" s="14"/>
      <c r="TN89" s="14"/>
      <c r="TO89" s="14"/>
      <c r="TP89" s="14"/>
      <c r="TQ89" s="14"/>
      <c r="TR89" s="14"/>
      <c r="TS89" s="14"/>
      <c r="TT89" s="14"/>
      <c r="TU89" s="14"/>
      <c r="TV89" s="14"/>
      <c r="TW89" s="14"/>
      <c r="TX89" s="14"/>
      <c r="TY89" s="14"/>
      <c r="TZ89" s="14"/>
      <c r="UA89" s="14"/>
      <c r="UB89" s="14"/>
      <c r="UC89" s="14"/>
      <c r="UD89" s="14"/>
      <c r="UE89" s="14"/>
      <c r="UF89" s="14"/>
      <c r="UG89" s="14"/>
      <c r="UH89" s="14"/>
      <c r="UI89" s="14"/>
      <c r="UJ89" s="14"/>
      <c r="UK89" s="14"/>
      <c r="UL89" s="14"/>
      <c r="UM89" s="14"/>
      <c r="UN89" s="14"/>
      <c r="UO89" s="14"/>
      <c r="UP89" s="14"/>
      <c r="UQ89" s="14"/>
      <c r="UR89" s="14"/>
      <c r="US89" s="14"/>
      <c r="UT89" s="14"/>
      <c r="UU89" s="14"/>
      <c r="UV89" s="14"/>
      <c r="UW89" s="14"/>
      <c r="UX89" s="14"/>
      <c r="UY89" s="14"/>
      <c r="UZ89" s="14"/>
      <c r="VA89" s="14"/>
      <c r="VB89" s="14"/>
      <c r="VC89" s="14"/>
      <c r="VD89" s="14"/>
      <c r="VE89" s="14"/>
      <c r="VF89" s="14"/>
      <c r="VG89" s="14"/>
      <c r="VH89" s="14"/>
      <c r="VI89" s="14"/>
      <c r="VJ89" s="14"/>
      <c r="VK89" s="14"/>
      <c r="VL89" s="14"/>
      <c r="VM89" s="14"/>
      <c r="VN89" s="14"/>
      <c r="VO89" s="14"/>
      <c r="VP89" s="14"/>
      <c r="VQ89" s="14"/>
      <c r="VR89" s="14"/>
      <c r="VS89" s="14"/>
      <c r="VT89" s="14"/>
      <c r="VU89" s="14"/>
      <c r="VV89" s="14"/>
      <c r="VW89" s="14"/>
      <c r="VX89" s="14"/>
      <c r="VY89" s="14"/>
      <c r="VZ89" s="14"/>
      <c r="WA89" s="14"/>
      <c r="WB89" s="14"/>
      <c r="WC89" s="14"/>
      <c r="WD89" s="14"/>
      <c r="WE89" s="14"/>
      <c r="WF89" s="14"/>
      <c r="WG89" s="14"/>
      <c r="WH89" s="14"/>
      <c r="WI89" s="14"/>
      <c r="WJ89" s="14"/>
      <c r="WK89" s="14"/>
      <c r="WL89" s="14"/>
      <c r="WM89" s="14"/>
      <c r="WN89" s="14"/>
      <c r="WO89" s="14"/>
      <c r="WP89" s="14"/>
      <c r="WQ89" s="14"/>
      <c r="WR89" s="14"/>
      <c r="WS89" s="14"/>
      <c r="WT89" s="14"/>
      <c r="WU89" s="14"/>
      <c r="WV89" s="14"/>
      <c r="WW89" s="14"/>
      <c r="WX89" s="14"/>
      <c r="WY89" s="14"/>
      <c r="WZ89" s="14"/>
      <c r="XA89" s="14"/>
      <c r="XB89" s="14"/>
      <c r="XC89" s="14"/>
      <c r="XD89" s="14"/>
      <c r="XE89" s="14"/>
      <c r="XF89" s="14"/>
      <c r="XG89" s="14"/>
      <c r="XH89" s="14"/>
      <c r="XI89" s="14"/>
      <c r="XJ89" s="14"/>
      <c r="XK89" s="14"/>
      <c r="XL89" s="14"/>
      <c r="XM89" s="14"/>
      <c r="XN89" s="14"/>
      <c r="XO89" s="14"/>
      <c r="XP89" s="14"/>
      <c r="XQ89" s="14"/>
      <c r="XR89" s="14"/>
      <c r="XS89" s="14"/>
      <c r="XT89" s="14"/>
      <c r="XU89" s="14"/>
      <c r="XV89" s="14"/>
      <c r="XW89" s="14"/>
      <c r="XX89" s="14"/>
      <c r="XY89" s="14"/>
      <c r="XZ89" s="14"/>
      <c r="YA89" s="14"/>
      <c r="YB89" s="14"/>
      <c r="YC89" s="14"/>
      <c r="YD89" s="14"/>
      <c r="YE89" s="14"/>
      <c r="YF89" s="14"/>
      <c r="YG89" s="14"/>
      <c r="YH89" s="14"/>
      <c r="YI89" s="14"/>
      <c r="YJ89" s="14"/>
      <c r="YK89" s="14"/>
      <c r="YL89" s="14"/>
      <c r="YM89" s="14"/>
      <c r="YN89" s="14"/>
      <c r="YO89" s="14"/>
      <c r="YP89" s="14"/>
      <c r="YQ89" s="14"/>
      <c r="YR89" s="14"/>
      <c r="YS89" s="14"/>
      <c r="YT89" s="14"/>
      <c r="YU89" s="14"/>
      <c r="YV89" s="14"/>
      <c r="YW89" s="14"/>
      <c r="YX89" s="14"/>
      <c r="YY89" s="14"/>
      <c r="YZ89" s="14"/>
      <c r="ZA89" s="14"/>
      <c r="ZB89" s="14"/>
      <c r="ZC89" s="14"/>
      <c r="ZD89" s="14"/>
      <c r="ZE89" s="14"/>
      <c r="ZF89" s="14"/>
      <c r="ZG89" s="14"/>
      <c r="ZH89" s="14"/>
      <c r="ZI89" s="14"/>
      <c r="ZJ89" s="14"/>
      <c r="ZK89" s="14"/>
      <c r="ZL89" s="14"/>
      <c r="ZM89" s="14"/>
      <c r="ZN89" s="14"/>
      <c r="ZO89" s="14"/>
      <c r="ZP89" s="14"/>
      <c r="ZQ89" s="14"/>
      <c r="ZR89" s="14"/>
      <c r="ZS89" s="14"/>
      <c r="ZT89" s="14"/>
      <c r="ZU89" s="14"/>
      <c r="ZV89" s="14"/>
      <c r="ZW89" s="14"/>
      <c r="ZX89" s="14"/>
      <c r="ZY89" s="14"/>
      <c r="ZZ89" s="14"/>
      <c r="AAA89" s="14"/>
      <c r="AAB89" s="14"/>
      <c r="AAC89" s="14"/>
      <c r="AAD89" s="14"/>
      <c r="AAE89" s="14"/>
      <c r="AAF89" s="14"/>
      <c r="AAG89" s="14"/>
      <c r="AAH89" s="14"/>
      <c r="AAI89" s="14"/>
      <c r="AAJ89" s="14"/>
      <c r="AAK89" s="14"/>
      <c r="AAL89" s="14"/>
      <c r="AAM89" s="14"/>
      <c r="AAN89" s="14"/>
      <c r="AAO89" s="14"/>
      <c r="AAP89" s="14"/>
      <c r="AAQ89" s="14"/>
      <c r="AAR89" s="14"/>
      <c r="AAS89" s="14"/>
      <c r="AAT89" s="14"/>
      <c r="AAU89" s="14"/>
      <c r="AAV89" s="14"/>
      <c r="AAW89" s="14"/>
      <c r="AAX89" s="14"/>
      <c r="AAY89" s="14"/>
      <c r="AAZ89" s="14"/>
      <c r="ABA89" s="14"/>
      <c r="ABB89" s="14"/>
      <c r="ABC89" s="14"/>
      <c r="ABD89" s="14"/>
      <c r="ABE89" s="14"/>
      <c r="ABF89" s="14"/>
      <c r="ABG89" s="14"/>
      <c r="ABH89" s="14"/>
      <c r="ABI89" s="14"/>
      <c r="ABJ89" s="14"/>
      <c r="ABK89" s="14"/>
      <c r="ABL89" s="14"/>
      <c r="ABM89" s="14"/>
      <c r="ABN89" s="14"/>
      <c r="ABO89" s="14"/>
      <c r="ABP89" s="14"/>
      <c r="ABQ89" s="14"/>
      <c r="ABR89" s="14"/>
      <c r="ABS89" s="14"/>
      <c r="ABT89" s="14"/>
      <c r="ABU89" s="14"/>
      <c r="ABV89" s="14"/>
      <c r="ABW89" s="14"/>
      <c r="ABX89" s="14"/>
      <c r="ABY89" s="14"/>
      <c r="ABZ89" s="14"/>
      <c r="ACA89" s="14"/>
      <c r="ACB89" s="14"/>
      <c r="ACC89" s="14"/>
      <c r="ACD89" s="14"/>
      <c r="ACE89" s="14"/>
      <c r="ACF89" s="14"/>
      <c r="ACG89" s="14"/>
      <c r="ACH89" s="14"/>
      <c r="ACI89" s="14"/>
      <c r="ACJ89" s="14"/>
      <c r="ACK89" s="14"/>
      <c r="ACL89" s="14"/>
      <c r="ACM89" s="14"/>
      <c r="ACN89" s="14"/>
      <c r="ACO89" s="14"/>
      <c r="ACP89" s="14"/>
      <c r="ACQ89" s="14"/>
      <c r="ACR89" s="14"/>
      <c r="ACS89" s="14"/>
      <c r="ACT89" s="14"/>
      <c r="ACU89" s="14"/>
      <c r="ACV89" s="14"/>
      <c r="ACW89" s="14"/>
      <c r="ACX89" s="14"/>
      <c r="ACY89" s="14"/>
      <c r="ACZ89" s="14"/>
      <c r="ADA89" s="14"/>
      <c r="ADB89" s="14"/>
      <c r="ADC89" s="14"/>
      <c r="ADD89" s="14"/>
      <c r="ADE89" s="14"/>
      <c r="ADF89" s="14"/>
      <c r="ADG89" s="14"/>
      <c r="ADH89" s="14"/>
      <c r="ADI89" s="14"/>
      <c r="ADJ89" s="14"/>
      <c r="ADK89" s="14"/>
      <c r="ADL89" s="14"/>
      <c r="ADM89" s="14"/>
      <c r="ADN89" s="14"/>
      <c r="ADO89" s="14"/>
      <c r="ADP89" s="14"/>
      <c r="ADQ89" s="14"/>
      <c r="ADR89" s="14"/>
      <c r="ADS89" s="14"/>
      <c r="ADT89" s="14"/>
      <c r="ADU89" s="14"/>
      <c r="ADV89" s="14"/>
      <c r="ADW89" s="14"/>
      <c r="ADX89" s="14"/>
      <c r="ADY89" s="14"/>
      <c r="ADZ89" s="14"/>
      <c r="AEA89" s="14"/>
      <c r="AEB89" s="14"/>
      <c r="AEC89" s="14"/>
      <c r="AED89" s="14"/>
      <c r="AEE89" s="14"/>
      <c r="AEF89" s="14"/>
      <c r="AEG89" s="14"/>
      <c r="AEH89" s="14"/>
      <c r="AEI89" s="14"/>
      <c r="AEJ89" s="14"/>
      <c r="AEK89" s="14"/>
      <c r="AEL89" s="14"/>
      <c r="AEM89" s="14"/>
      <c r="AEN89" s="14"/>
      <c r="AEO89" s="14"/>
      <c r="AEP89" s="14"/>
      <c r="AEQ89" s="14"/>
      <c r="AER89" s="14"/>
      <c r="AES89" s="14"/>
      <c r="AET89" s="14"/>
      <c r="AEU89" s="14"/>
      <c r="AEV89" s="14"/>
      <c r="AEW89" s="14"/>
      <c r="AEX89" s="14"/>
      <c r="AEY89" s="14"/>
      <c r="AEZ89" s="14"/>
      <c r="AFA89" s="14"/>
      <c r="AFB89" s="14"/>
      <c r="AFC89" s="14"/>
      <c r="AFD89" s="14"/>
      <c r="AFE89" s="14"/>
      <c r="AFF89" s="14"/>
      <c r="AFG89" s="14"/>
      <c r="AFH89" s="14"/>
      <c r="AFI89" s="14"/>
      <c r="AFJ89" s="14"/>
      <c r="AFK89" s="14"/>
      <c r="AFL89" s="14"/>
      <c r="AFM89" s="14"/>
      <c r="AFN89" s="14"/>
      <c r="AFO89" s="14"/>
      <c r="AFP89" s="14"/>
      <c r="AFQ89" s="14"/>
      <c r="AFR89" s="14"/>
      <c r="AFS89" s="14"/>
      <c r="AFT89" s="14"/>
      <c r="AFU89" s="14"/>
      <c r="AFV89" s="14"/>
      <c r="AFW89" s="14"/>
      <c r="AFX89" s="14"/>
      <c r="AFY89" s="14"/>
      <c r="AFZ89" s="14"/>
      <c r="AGA89" s="14"/>
      <c r="AGB89" s="14"/>
      <c r="AGC89" s="14"/>
      <c r="AGD89" s="14"/>
      <c r="AGE89" s="14"/>
      <c r="AGF89" s="14"/>
      <c r="AGG89" s="14"/>
      <c r="AGH89" s="14"/>
      <c r="AGI89" s="14"/>
      <c r="AGJ89" s="14"/>
      <c r="AGK89" s="14"/>
      <c r="AGL89" s="14"/>
      <c r="AGM89" s="14"/>
      <c r="AGN89" s="14"/>
      <c r="AGO89" s="14"/>
      <c r="AGP89" s="14"/>
      <c r="AGQ89" s="14"/>
      <c r="AGR89" s="14"/>
      <c r="AGS89" s="14"/>
      <c r="AGT89" s="14"/>
      <c r="AGU89" s="14"/>
      <c r="AGV89" s="14"/>
      <c r="AGW89" s="14"/>
      <c r="AGX89" s="14"/>
      <c r="AGY89" s="14"/>
      <c r="AGZ89" s="14"/>
      <c r="AHA89" s="14"/>
      <c r="AHB89" s="14"/>
      <c r="AHC89" s="14"/>
      <c r="AHD89" s="14"/>
      <c r="AHE89" s="14"/>
      <c r="AHF89" s="14"/>
      <c r="AHG89" s="14"/>
      <c r="AHH89" s="14"/>
      <c r="AHI89" s="14"/>
      <c r="AHJ89" s="14"/>
      <c r="AHK89" s="14"/>
      <c r="AHL89" s="14"/>
      <c r="AHM89" s="14"/>
      <c r="AHN89" s="14"/>
      <c r="AHO89" s="14"/>
      <c r="AHP89" s="14"/>
      <c r="AHQ89" s="14"/>
      <c r="AHR89" s="14"/>
      <c r="AHS89" s="14"/>
      <c r="AHT89" s="14"/>
      <c r="AHU89" s="14"/>
      <c r="AHV89" s="14"/>
      <c r="AHW89" s="14"/>
      <c r="AHX89" s="14"/>
      <c r="AHY89" s="14"/>
      <c r="AHZ89" s="14"/>
      <c r="AIA89" s="14"/>
      <c r="AIB89" s="14"/>
      <c r="AIC89" s="14"/>
      <c r="AID89" s="14"/>
      <c r="AIE89" s="14"/>
      <c r="AIF89" s="14"/>
      <c r="AIG89" s="14"/>
      <c r="AIH89" s="14"/>
      <c r="AII89" s="14"/>
      <c r="AIJ89" s="14"/>
      <c r="AIK89" s="14"/>
      <c r="AIL89" s="14"/>
      <c r="AIM89" s="14"/>
      <c r="AIN89" s="14"/>
      <c r="AIO89" s="14"/>
      <c r="AIP89" s="14"/>
      <c r="AIQ89" s="14"/>
      <c r="AIR89" s="14"/>
      <c r="AIS89" s="14"/>
      <c r="AIT89" s="14"/>
      <c r="AIU89" s="14"/>
      <c r="AIV89" s="14"/>
      <c r="AIW89" s="14"/>
      <c r="AIX89" s="14"/>
      <c r="AIY89" s="14"/>
      <c r="AIZ89" s="14"/>
      <c r="AJA89" s="14"/>
      <c r="AJB89" s="14"/>
      <c r="AJC89" s="14"/>
      <c r="AJD89" s="14"/>
      <c r="AJE89" s="14"/>
      <c r="AJF89" s="14"/>
      <c r="AJG89" s="14"/>
      <c r="AJH89" s="14"/>
      <c r="AJI89" s="14"/>
      <c r="AJJ89" s="14"/>
      <c r="AJK89" s="14"/>
      <c r="AJL89" s="14"/>
      <c r="AJM89" s="14"/>
      <c r="AJN89" s="14"/>
      <c r="AJO89" s="14"/>
      <c r="AJP89" s="14"/>
      <c r="AJQ89" s="14"/>
      <c r="AJR89" s="14"/>
      <c r="AJS89" s="14"/>
      <c r="AJT89" s="14"/>
      <c r="AJU89" s="14"/>
      <c r="AJV89" s="14"/>
      <c r="AJW89" s="14"/>
      <c r="AJX89" s="14"/>
      <c r="AJY89" s="14"/>
      <c r="AJZ89" s="14"/>
      <c r="AKA89" s="14"/>
      <c r="AKB89" s="14"/>
      <c r="AKC89" s="14"/>
      <c r="AKD89" s="14"/>
      <c r="AKE89" s="14"/>
      <c r="AKF89" s="14"/>
      <c r="AKG89" s="14"/>
      <c r="AKH89" s="14"/>
      <c r="AKI89" s="14"/>
      <c r="AKJ89" s="14"/>
      <c r="AKK89" s="14"/>
      <c r="AKL89" s="14"/>
      <c r="AKM89" s="14"/>
      <c r="AKN89" s="14"/>
      <c r="AKO89" s="14"/>
      <c r="AKP89" s="14"/>
      <c r="AKQ89" s="14"/>
      <c r="AKR89" s="14"/>
      <c r="AKS89" s="14"/>
      <c r="AKT89" s="14"/>
      <c r="AKU89" s="14"/>
      <c r="AKV89" s="14"/>
      <c r="AKW89" s="14"/>
      <c r="AKX89" s="14"/>
      <c r="AKY89" s="14"/>
      <c r="AKZ89" s="14"/>
      <c r="ALA89" s="14"/>
      <c r="ALB89" s="14"/>
      <c r="ALC89" s="14"/>
      <c r="ALD89" s="14"/>
      <c r="ALE89" s="14"/>
      <c r="ALF89" s="14"/>
      <c r="ALG89" s="14"/>
      <c r="ALH89" s="14"/>
      <c r="ALI89" s="14"/>
      <c r="ALJ89" s="14"/>
      <c r="ALK89" s="14"/>
      <c r="ALL89" s="14"/>
      <c r="ALM89" s="14"/>
      <c r="ALN89" s="14"/>
      <c r="ALO89" s="14"/>
      <c r="ALP89" s="14"/>
      <c r="ALQ89" s="14"/>
      <c r="ALR89" s="14"/>
      <c r="ALS89" s="14"/>
      <c r="ALT89" s="14"/>
      <c r="ALU89" s="14"/>
      <c r="ALV89" s="14"/>
      <c r="ALW89" s="14"/>
      <c r="ALX89" s="14"/>
      <c r="ALY89" s="14"/>
      <c r="ALZ89" s="14"/>
      <c r="AMA89" s="14"/>
      <c r="AMB89" s="14"/>
      <c r="AMC89" s="14"/>
      <c r="AMD89" s="14"/>
      <c r="AME89" s="14"/>
      <c r="AMF89" s="14"/>
      <c r="AMG89" s="14"/>
      <c r="AMH89" s="14"/>
      <c r="AMI89" s="14"/>
      <c r="AMJ89" s="14"/>
      <c r="AMK89" s="14"/>
      <c r="AML89" s="14"/>
      <c r="AMM89" s="14"/>
      <c r="AMN89" s="14"/>
      <c r="AMO89" s="14"/>
    </row>
    <row r="90" spans="1:1029" s="139" customFormat="1" ht="32.25" customHeight="1" x14ac:dyDescent="0.25">
      <c r="A90" s="1738" t="s">
        <v>188</v>
      </c>
      <c r="B90" s="702" t="s">
        <v>1372</v>
      </c>
      <c r="C90" s="702" t="s">
        <v>904</v>
      </c>
      <c r="D90" s="141" t="s">
        <v>905</v>
      </c>
      <c r="E90" s="140">
        <v>45406</v>
      </c>
      <c r="F90" s="702" t="s">
        <v>9</v>
      </c>
      <c r="IW90" s="14"/>
      <c r="IX90" s="14"/>
      <c r="IY90" s="14"/>
      <c r="IZ90" s="14"/>
      <c r="JA90" s="14"/>
      <c r="JB90" s="14"/>
      <c r="JC90" s="14"/>
      <c r="JD90" s="14"/>
      <c r="JE90" s="14"/>
      <c r="JF90" s="14"/>
      <c r="JG90" s="14"/>
      <c r="JH90" s="14"/>
      <c r="JI90" s="14"/>
      <c r="JJ90" s="14"/>
      <c r="JK90" s="14"/>
      <c r="JL90" s="14"/>
      <c r="JM90" s="14"/>
      <c r="JN90" s="14"/>
      <c r="JO90" s="14"/>
      <c r="JP90" s="14"/>
      <c r="JQ90" s="14"/>
      <c r="JR90" s="14"/>
      <c r="JS90" s="14"/>
      <c r="JT90" s="14"/>
      <c r="JU90" s="14"/>
      <c r="JV90" s="14"/>
      <c r="JW90" s="14"/>
      <c r="JX90" s="14"/>
      <c r="JY90" s="14"/>
      <c r="JZ90" s="14"/>
      <c r="KA90" s="14"/>
      <c r="KB90" s="14"/>
      <c r="KC90" s="14"/>
      <c r="KD90" s="14"/>
      <c r="KE90" s="14"/>
      <c r="KF90" s="14"/>
      <c r="KG90" s="14"/>
      <c r="KH90" s="14"/>
      <c r="KI90" s="14"/>
      <c r="KJ90" s="14"/>
      <c r="KK90" s="14"/>
      <c r="KL90" s="14"/>
      <c r="KM90" s="14"/>
      <c r="KN90" s="14"/>
      <c r="KO90" s="14"/>
      <c r="KP90" s="14"/>
      <c r="KQ90" s="14"/>
      <c r="KR90" s="14"/>
      <c r="KS90" s="14"/>
      <c r="KT90" s="14"/>
      <c r="KU90" s="14"/>
      <c r="KV90" s="14"/>
      <c r="KW90" s="14"/>
      <c r="KX90" s="14"/>
      <c r="KY90" s="14"/>
      <c r="KZ90" s="14"/>
      <c r="LA90" s="14"/>
      <c r="LB90" s="14"/>
      <c r="LC90" s="14"/>
      <c r="LD90" s="14"/>
      <c r="LE90" s="14"/>
      <c r="LF90" s="14"/>
      <c r="LG90" s="14"/>
      <c r="LH90" s="14"/>
      <c r="LI90" s="14"/>
      <c r="LJ90" s="14"/>
      <c r="LK90" s="14"/>
      <c r="LL90" s="14"/>
      <c r="LM90" s="14"/>
      <c r="LN90" s="14"/>
      <c r="LO90" s="14"/>
      <c r="LP90" s="14"/>
      <c r="LQ90" s="14"/>
      <c r="LR90" s="14"/>
      <c r="LS90" s="14"/>
      <c r="LT90" s="14"/>
      <c r="LU90" s="14"/>
      <c r="LV90" s="14"/>
      <c r="LW90" s="14"/>
      <c r="LX90" s="14"/>
      <c r="LY90" s="14"/>
      <c r="LZ90" s="14"/>
      <c r="MA90" s="14"/>
      <c r="MB90" s="14"/>
      <c r="MC90" s="14"/>
      <c r="MD90" s="14"/>
      <c r="ME90" s="14"/>
      <c r="MF90" s="14"/>
      <c r="MG90" s="14"/>
      <c r="MH90" s="14"/>
      <c r="MI90" s="14"/>
      <c r="MJ90" s="14"/>
      <c r="MK90" s="14"/>
      <c r="ML90" s="14"/>
      <c r="MM90" s="14"/>
      <c r="MN90" s="14"/>
      <c r="MO90" s="14"/>
      <c r="MP90" s="14"/>
      <c r="MQ90" s="14"/>
      <c r="MR90" s="14"/>
      <c r="MS90" s="14"/>
      <c r="MT90" s="14"/>
      <c r="MU90" s="14"/>
      <c r="MV90" s="14"/>
      <c r="MW90" s="14"/>
      <c r="MX90" s="14"/>
      <c r="MY90" s="14"/>
      <c r="MZ90" s="14"/>
      <c r="NA90" s="14"/>
      <c r="NB90" s="14"/>
      <c r="NC90" s="14"/>
      <c r="ND90" s="14"/>
      <c r="NE90" s="14"/>
      <c r="NF90" s="14"/>
      <c r="NG90" s="14"/>
      <c r="NH90" s="14"/>
      <c r="NI90" s="14"/>
      <c r="NJ90" s="14"/>
      <c r="NK90" s="14"/>
      <c r="NL90" s="14"/>
      <c r="NM90" s="14"/>
      <c r="NN90" s="14"/>
      <c r="NO90" s="14"/>
      <c r="NP90" s="14"/>
      <c r="NQ90" s="14"/>
      <c r="NR90" s="14"/>
      <c r="NS90" s="14"/>
      <c r="NT90" s="14"/>
      <c r="NU90" s="14"/>
      <c r="NV90" s="14"/>
      <c r="NW90" s="14"/>
      <c r="NX90" s="14"/>
      <c r="NY90" s="14"/>
      <c r="NZ90" s="14"/>
      <c r="OA90" s="14"/>
      <c r="OB90" s="14"/>
      <c r="OC90" s="14"/>
      <c r="OD90" s="14"/>
      <c r="OE90" s="14"/>
      <c r="OF90" s="14"/>
      <c r="OG90" s="14"/>
      <c r="OH90" s="14"/>
      <c r="OI90" s="14"/>
      <c r="OJ90" s="14"/>
      <c r="OK90" s="14"/>
      <c r="OL90" s="14"/>
      <c r="OM90" s="14"/>
      <c r="ON90" s="14"/>
      <c r="OO90" s="14"/>
      <c r="OP90" s="14"/>
      <c r="OQ90" s="14"/>
      <c r="OR90" s="14"/>
      <c r="OS90" s="14"/>
      <c r="OT90" s="14"/>
      <c r="OU90" s="14"/>
      <c r="OV90" s="14"/>
      <c r="OW90" s="14"/>
      <c r="OX90" s="14"/>
      <c r="OY90" s="14"/>
      <c r="OZ90" s="14"/>
      <c r="PA90" s="14"/>
      <c r="PB90" s="14"/>
      <c r="PC90" s="14"/>
      <c r="PD90" s="14"/>
      <c r="PE90" s="14"/>
      <c r="PF90" s="14"/>
      <c r="PG90" s="14"/>
      <c r="PH90" s="14"/>
      <c r="PI90" s="14"/>
      <c r="PJ90" s="14"/>
      <c r="PK90" s="14"/>
      <c r="PL90" s="14"/>
      <c r="PM90" s="14"/>
      <c r="PN90" s="14"/>
      <c r="PO90" s="14"/>
      <c r="PP90" s="14"/>
      <c r="PQ90" s="14"/>
      <c r="PR90" s="14"/>
      <c r="PS90" s="14"/>
      <c r="PT90" s="14"/>
      <c r="PU90" s="14"/>
      <c r="PV90" s="14"/>
      <c r="PW90" s="14"/>
      <c r="PX90" s="14"/>
      <c r="PY90" s="14"/>
      <c r="PZ90" s="14"/>
      <c r="QA90" s="14"/>
      <c r="QB90" s="14"/>
      <c r="QC90" s="14"/>
      <c r="QD90" s="14"/>
      <c r="QE90" s="14"/>
      <c r="QF90" s="14"/>
      <c r="QG90" s="14"/>
      <c r="QH90" s="14"/>
      <c r="QI90" s="14"/>
      <c r="QJ90" s="14"/>
      <c r="QK90" s="14"/>
      <c r="QL90" s="14"/>
      <c r="QM90" s="14"/>
      <c r="QN90" s="14"/>
      <c r="QO90" s="14"/>
      <c r="QP90" s="14"/>
      <c r="QQ90" s="14"/>
      <c r="QR90" s="14"/>
      <c r="QS90" s="14"/>
      <c r="QT90" s="14"/>
      <c r="QU90" s="14"/>
      <c r="QV90" s="14"/>
      <c r="QW90" s="14"/>
      <c r="QX90" s="14"/>
      <c r="QY90" s="14"/>
      <c r="QZ90" s="14"/>
      <c r="RA90" s="14"/>
      <c r="RB90" s="14"/>
      <c r="RC90" s="14"/>
      <c r="RD90" s="14"/>
      <c r="RE90" s="14"/>
      <c r="RF90" s="14"/>
      <c r="RG90" s="14"/>
      <c r="RH90" s="14"/>
      <c r="RI90" s="14"/>
      <c r="RJ90" s="14"/>
      <c r="RK90" s="14"/>
      <c r="RL90" s="14"/>
      <c r="RM90" s="14"/>
      <c r="RN90" s="14"/>
      <c r="RO90" s="14"/>
      <c r="RP90" s="14"/>
      <c r="RQ90" s="14"/>
      <c r="RR90" s="14"/>
      <c r="RS90" s="14"/>
      <c r="RT90" s="14"/>
      <c r="RU90" s="14"/>
      <c r="RV90" s="14"/>
      <c r="RW90" s="14"/>
      <c r="RX90" s="14"/>
      <c r="RY90" s="14"/>
      <c r="RZ90" s="14"/>
      <c r="SA90" s="14"/>
      <c r="SB90" s="14"/>
      <c r="SC90" s="14"/>
      <c r="SD90" s="14"/>
      <c r="SE90" s="14"/>
      <c r="SF90" s="14"/>
      <c r="SG90" s="14"/>
      <c r="SH90" s="14"/>
      <c r="SI90" s="14"/>
      <c r="SJ90" s="14"/>
      <c r="SK90" s="14"/>
      <c r="SL90" s="14"/>
      <c r="SM90" s="14"/>
      <c r="SN90" s="14"/>
      <c r="SO90" s="14"/>
      <c r="SP90" s="14"/>
      <c r="SQ90" s="14"/>
      <c r="SR90" s="14"/>
      <c r="SS90" s="14"/>
      <c r="ST90" s="14"/>
      <c r="SU90" s="14"/>
      <c r="SV90" s="14"/>
      <c r="SW90" s="14"/>
      <c r="SX90" s="14"/>
      <c r="SY90" s="14"/>
      <c r="SZ90" s="14"/>
      <c r="TA90" s="14"/>
      <c r="TB90" s="14"/>
      <c r="TC90" s="14"/>
      <c r="TD90" s="14"/>
      <c r="TE90" s="14"/>
      <c r="TF90" s="14"/>
      <c r="TG90" s="14"/>
      <c r="TH90" s="14"/>
      <c r="TI90" s="14"/>
      <c r="TJ90" s="14"/>
      <c r="TK90" s="14"/>
      <c r="TL90" s="14"/>
      <c r="TM90" s="14"/>
      <c r="TN90" s="14"/>
      <c r="TO90" s="14"/>
      <c r="TP90" s="14"/>
      <c r="TQ90" s="14"/>
      <c r="TR90" s="14"/>
      <c r="TS90" s="14"/>
      <c r="TT90" s="14"/>
      <c r="TU90" s="14"/>
      <c r="TV90" s="14"/>
      <c r="TW90" s="14"/>
      <c r="TX90" s="14"/>
      <c r="TY90" s="14"/>
      <c r="TZ90" s="14"/>
      <c r="UA90" s="14"/>
      <c r="UB90" s="14"/>
      <c r="UC90" s="14"/>
      <c r="UD90" s="14"/>
      <c r="UE90" s="14"/>
      <c r="UF90" s="14"/>
      <c r="UG90" s="14"/>
      <c r="UH90" s="14"/>
      <c r="UI90" s="14"/>
      <c r="UJ90" s="14"/>
      <c r="UK90" s="14"/>
      <c r="UL90" s="14"/>
      <c r="UM90" s="14"/>
      <c r="UN90" s="14"/>
      <c r="UO90" s="14"/>
      <c r="UP90" s="14"/>
      <c r="UQ90" s="14"/>
      <c r="UR90" s="14"/>
      <c r="US90" s="14"/>
      <c r="UT90" s="14"/>
      <c r="UU90" s="14"/>
      <c r="UV90" s="14"/>
      <c r="UW90" s="14"/>
      <c r="UX90" s="14"/>
      <c r="UY90" s="14"/>
      <c r="UZ90" s="14"/>
      <c r="VA90" s="14"/>
      <c r="VB90" s="14"/>
      <c r="VC90" s="14"/>
      <c r="VD90" s="14"/>
      <c r="VE90" s="14"/>
      <c r="VF90" s="14"/>
      <c r="VG90" s="14"/>
      <c r="VH90" s="14"/>
      <c r="VI90" s="14"/>
      <c r="VJ90" s="14"/>
      <c r="VK90" s="14"/>
      <c r="VL90" s="14"/>
      <c r="VM90" s="14"/>
      <c r="VN90" s="14"/>
      <c r="VO90" s="14"/>
      <c r="VP90" s="14"/>
      <c r="VQ90" s="14"/>
      <c r="VR90" s="14"/>
      <c r="VS90" s="14"/>
      <c r="VT90" s="14"/>
      <c r="VU90" s="14"/>
      <c r="VV90" s="14"/>
      <c r="VW90" s="14"/>
      <c r="VX90" s="14"/>
      <c r="VY90" s="14"/>
      <c r="VZ90" s="14"/>
      <c r="WA90" s="14"/>
      <c r="WB90" s="14"/>
      <c r="WC90" s="14"/>
      <c r="WD90" s="14"/>
      <c r="WE90" s="14"/>
      <c r="WF90" s="14"/>
      <c r="WG90" s="14"/>
      <c r="WH90" s="14"/>
      <c r="WI90" s="14"/>
      <c r="WJ90" s="14"/>
      <c r="WK90" s="14"/>
      <c r="WL90" s="14"/>
      <c r="WM90" s="14"/>
      <c r="WN90" s="14"/>
      <c r="WO90" s="14"/>
      <c r="WP90" s="14"/>
      <c r="WQ90" s="14"/>
      <c r="WR90" s="14"/>
      <c r="WS90" s="14"/>
      <c r="WT90" s="14"/>
      <c r="WU90" s="14"/>
      <c r="WV90" s="14"/>
      <c r="WW90" s="14"/>
      <c r="WX90" s="14"/>
      <c r="WY90" s="14"/>
      <c r="WZ90" s="14"/>
      <c r="XA90" s="14"/>
      <c r="XB90" s="14"/>
      <c r="XC90" s="14"/>
      <c r="XD90" s="14"/>
      <c r="XE90" s="14"/>
      <c r="XF90" s="14"/>
      <c r="XG90" s="14"/>
      <c r="XH90" s="14"/>
      <c r="XI90" s="14"/>
      <c r="XJ90" s="14"/>
      <c r="XK90" s="14"/>
      <c r="XL90" s="14"/>
      <c r="XM90" s="14"/>
      <c r="XN90" s="14"/>
      <c r="XO90" s="14"/>
      <c r="XP90" s="14"/>
      <c r="XQ90" s="14"/>
      <c r="XR90" s="14"/>
      <c r="XS90" s="14"/>
      <c r="XT90" s="14"/>
      <c r="XU90" s="14"/>
      <c r="XV90" s="14"/>
      <c r="XW90" s="14"/>
      <c r="XX90" s="14"/>
      <c r="XY90" s="14"/>
      <c r="XZ90" s="14"/>
      <c r="YA90" s="14"/>
      <c r="YB90" s="14"/>
      <c r="YC90" s="14"/>
      <c r="YD90" s="14"/>
      <c r="YE90" s="14"/>
      <c r="YF90" s="14"/>
      <c r="YG90" s="14"/>
      <c r="YH90" s="14"/>
      <c r="YI90" s="14"/>
      <c r="YJ90" s="14"/>
      <c r="YK90" s="14"/>
      <c r="YL90" s="14"/>
      <c r="YM90" s="14"/>
      <c r="YN90" s="14"/>
      <c r="YO90" s="14"/>
      <c r="YP90" s="14"/>
      <c r="YQ90" s="14"/>
      <c r="YR90" s="14"/>
      <c r="YS90" s="14"/>
      <c r="YT90" s="14"/>
      <c r="YU90" s="14"/>
      <c r="YV90" s="14"/>
      <c r="YW90" s="14"/>
      <c r="YX90" s="14"/>
      <c r="YY90" s="14"/>
      <c r="YZ90" s="14"/>
      <c r="ZA90" s="14"/>
      <c r="ZB90" s="14"/>
      <c r="ZC90" s="14"/>
      <c r="ZD90" s="14"/>
      <c r="ZE90" s="14"/>
      <c r="ZF90" s="14"/>
      <c r="ZG90" s="14"/>
      <c r="ZH90" s="14"/>
      <c r="ZI90" s="14"/>
      <c r="ZJ90" s="14"/>
      <c r="ZK90" s="14"/>
      <c r="ZL90" s="14"/>
      <c r="ZM90" s="14"/>
      <c r="ZN90" s="14"/>
      <c r="ZO90" s="14"/>
      <c r="ZP90" s="14"/>
      <c r="ZQ90" s="14"/>
      <c r="ZR90" s="14"/>
      <c r="ZS90" s="14"/>
      <c r="ZT90" s="14"/>
      <c r="ZU90" s="14"/>
      <c r="ZV90" s="14"/>
      <c r="ZW90" s="14"/>
      <c r="ZX90" s="14"/>
      <c r="ZY90" s="14"/>
      <c r="ZZ90" s="14"/>
      <c r="AAA90" s="14"/>
      <c r="AAB90" s="14"/>
      <c r="AAC90" s="14"/>
      <c r="AAD90" s="14"/>
      <c r="AAE90" s="14"/>
      <c r="AAF90" s="14"/>
      <c r="AAG90" s="14"/>
      <c r="AAH90" s="14"/>
      <c r="AAI90" s="14"/>
      <c r="AAJ90" s="14"/>
      <c r="AAK90" s="14"/>
      <c r="AAL90" s="14"/>
      <c r="AAM90" s="14"/>
      <c r="AAN90" s="14"/>
      <c r="AAO90" s="14"/>
      <c r="AAP90" s="14"/>
      <c r="AAQ90" s="14"/>
      <c r="AAR90" s="14"/>
      <c r="AAS90" s="14"/>
      <c r="AAT90" s="14"/>
      <c r="AAU90" s="14"/>
      <c r="AAV90" s="14"/>
      <c r="AAW90" s="14"/>
      <c r="AAX90" s="14"/>
      <c r="AAY90" s="14"/>
      <c r="AAZ90" s="14"/>
      <c r="ABA90" s="14"/>
      <c r="ABB90" s="14"/>
      <c r="ABC90" s="14"/>
      <c r="ABD90" s="14"/>
      <c r="ABE90" s="14"/>
      <c r="ABF90" s="14"/>
      <c r="ABG90" s="14"/>
      <c r="ABH90" s="14"/>
      <c r="ABI90" s="14"/>
      <c r="ABJ90" s="14"/>
      <c r="ABK90" s="14"/>
      <c r="ABL90" s="14"/>
      <c r="ABM90" s="14"/>
      <c r="ABN90" s="14"/>
      <c r="ABO90" s="14"/>
      <c r="ABP90" s="14"/>
      <c r="ABQ90" s="14"/>
      <c r="ABR90" s="14"/>
      <c r="ABS90" s="14"/>
      <c r="ABT90" s="14"/>
      <c r="ABU90" s="14"/>
      <c r="ABV90" s="14"/>
      <c r="ABW90" s="14"/>
      <c r="ABX90" s="14"/>
      <c r="ABY90" s="14"/>
      <c r="ABZ90" s="14"/>
      <c r="ACA90" s="14"/>
      <c r="ACB90" s="14"/>
      <c r="ACC90" s="14"/>
      <c r="ACD90" s="14"/>
      <c r="ACE90" s="14"/>
      <c r="ACF90" s="14"/>
      <c r="ACG90" s="14"/>
      <c r="ACH90" s="14"/>
      <c r="ACI90" s="14"/>
      <c r="ACJ90" s="14"/>
      <c r="ACK90" s="14"/>
      <c r="ACL90" s="14"/>
      <c r="ACM90" s="14"/>
      <c r="ACN90" s="14"/>
      <c r="ACO90" s="14"/>
      <c r="ACP90" s="14"/>
      <c r="ACQ90" s="14"/>
      <c r="ACR90" s="14"/>
      <c r="ACS90" s="14"/>
      <c r="ACT90" s="14"/>
      <c r="ACU90" s="14"/>
      <c r="ACV90" s="14"/>
      <c r="ACW90" s="14"/>
      <c r="ACX90" s="14"/>
      <c r="ACY90" s="14"/>
      <c r="ACZ90" s="14"/>
      <c r="ADA90" s="14"/>
      <c r="ADB90" s="14"/>
      <c r="ADC90" s="14"/>
      <c r="ADD90" s="14"/>
      <c r="ADE90" s="14"/>
      <c r="ADF90" s="14"/>
      <c r="ADG90" s="14"/>
      <c r="ADH90" s="14"/>
      <c r="ADI90" s="14"/>
      <c r="ADJ90" s="14"/>
      <c r="ADK90" s="14"/>
      <c r="ADL90" s="14"/>
      <c r="ADM90" s="14"/>
      <c r="ADN90" s="14"/>
      <c r="ADO90" s="14"/>
      <c r="ADP90" s="14"/>
      <c r="ADQ90" s="14"/>
      <c r="ADR90" s="14"/>
      <c r="ADS90" s="14"/>
      <c r="ADT90" s="14"/>
      <c r="ADU90" s="14"/>
      <c r="ADV90" s="14"/>
      <c r="ADW90" s="14"/>
      <c r="ADX90" s="14"/>
      <c r="ADY90" s="14"/>
      <c r="ADZ90" s="14"/>
      <c r="AEA90" s="14"/>
      <c r="AEB90" s="14"/>
      <c r="AEC90" s="14"/>
      <c r="AED90" s="14"/>
      <c r="AEE90" s="14"/>
      <c r="AEF90" s="14"/>
      <c r="AEG90" s="14"/>
      <c r="AEH90" s="14"/>
      <c r="AEI90" s="14"/>
      <c r="AEJ90" s="14"/>
      <c r="AEK90" s="14"/>
      <c r="AEL90" s="14"/>
      <c r="AEM90" s="14"/>
      <c r="AEN90" s="14"/>
      <c r="AEO90" s="14"/>
      <c r="AEP90" s="14"/>
      <c r="AEQ90" s="14"/>
      <c r="AER90" s="14"/>
      <c r="AES90" s="14"/>
      <c r="AET90" s="14"/>
      <c r="AEU90" s="14"/>
      <c r="AEV90" s="14"/>
      <c r="AEW90" s="14"/>
      <c r="AEX90" s="14"/>
      <c r="AEY90" s="14"/>
      <c r="AEZ90" s="14"/>
      <c r="AFA90" s="14"/>
      <c r="AFB90" s="14"/>
      <c r="AFC90" s="14"/>
      <c r="AFD90" s="14"/>
      <c r="AFE90" s="14"/>
      <c r="AFF90" s="14"/>
      <c r="AFG90" s="14"/>
      <c r="AFH90" s="14"/>
      <c r="AFI90" s="14"/>
      <c r="AFJ90" s="14"/>
      <c r="AFK90" s="14"/>
      <c r="AFL90" s="14"/>
      <c r="AFM90" s="14"/>
      <c r="AFN90" s="14"/>
      <c r="AFO90" s="14"/>
      <c r="AFP90" s="14"/>
      <c r="AFQ90" s="14"/>
      <c r="AFR90" s="14"/>
      <c r="AFS90" s="14"/>
      <c r="AFT90" s="14"/>
      <c r="AFU90" s="14"/>
      <c r="AFV90" s="14"/>
      <c r="AFW90" s="14"/>
      <c r="AFX90" s="14"/>
      <c r="AFY90" s="14"/>
      <c r="AFZ90" s="14"/>
      <c r="AGA90" s="14"/>
      <c r="AGB90" s="14"/>
      <c r="AGC90" s="14"/>
      <c r="AGD90" s="14"/>
      <c r="AGE90" s="14"/>
      <c r="AGF90" s="14"/>
      <c r="AGG90" s="14"/>
      <c r="AGH90" s="14"/>
      <c r="AGI90" s="14"/>
      <c r="AGJ90" s="14"/>
      <c r="AGK90" s="14"/>
      <c r="AGL90" s="14"/>
      <c r="AGM90" s="14"/>
      <c r="AGN90" s="14"/>
      <c r="AGO90" s="14"/>
      <c r="AGP90" s="14"/>
      <c r="AGQ90" s="14"/>
      <c r="AGR90" s="14"/>
      <c r="AGS90" s="14"/>
      <c r="AGT90" s="14"/>
      <c r="AGU90" s="14"/>
      <c r="AGV90" s="14"/>
      <c r="AGW90" s="14"/>
      <c r="AGX90" s="14"/>
      <c r="AGY90" s="14"/>
      <c r="AGZ90" s="14"/>
      <c r="AHA90" s="14"/>
      <c r="AHB90" s="14"/>
      <c r="AHC90" s="14"/>
      <c r="AHD90" s="14"/>
      <c r="AHE90" s="14"/>
      <c r="AHF90" s="14"/>
      <c r="AHG90" s="14"/>
      <c r="AHH90" s="14"/>
      <c r="AHI90" s="14"/>
      <c r="AHJ90" s="14"/>
      <c r="AHK90" s="14"/>
      <c r="AHL90" s="14"/>
      <c r="AHM90" s="14"/>
      <c r="AHN90" s="14"/>
      <c r="AHO90" s="14"/>
      <c r="AHP90" s="14"/>
      <c r="AHQ90" s="14"/>
      <c r="AHR90" s="14"/>
      <c r="AHS90" s="14"/>
      <c r="AHT90" s="14"/>
      <c r="AHU90" s="14"/>
      <c r="AHV90" s="14"/>
      <c r="AHW90" s="14"/>
      <c r="AHX90" s="14"/>
      <c r="AHY90" s="14"/>
      <c r="AHZ90" s="14"/>
      <c r="AIA90" s="14"/>
      <c r="AIB90" s="14"/>
      <c r="AIC90" s="14"/>
      <c r="AID90" s="14"/>
      <c r="AIE90" s="14"/>
      <c r="AIF90" s="14"/>
      <c r="AIG90" s="14"/>
      <c r="AIH90" s="14"/>
      <c r="AII90" s="14"/>
      <c r="AIJ90" s="14"/>
      <c r="AIK90" s="14"/>
      <c r="AIL90" s="14"/>
      <c r="AIM90" s="14"/>
      <c r="AIN90" s="14"/>
      <c r="AIO90" s="14"/>
      <c r="AIP90" s="14"/>
      <c r="AIQ90" s="14"/>
      <c r="AIR90" s="14"/>
      <c r="AIS90" s="14"/>
      <c r="AIT90" s="14"/>
      <c r="AIU90" s="14"/>
      <c r="AIV90" s="14"/>
      <c r="AIW90" s="14"/>
      <c r="AIX90" s="14"/>
      <c r="AIY90" s="14"/>
      <c r="AIZ90" s="14"/>
      <c r="AJA90" s="14"/>
      <c r="AJB90" s="14"/>
      <c r="AJC90" s="14"/>
      <c r="AJD90" s="14"/>
      <c r="AJE90" s="14"/>
      <c r="AJF90" s="14"/>
      <c r="AJG90" s="14"/>
      <c r="AJH90" s="14"/>
      <c r="AJI90" s="14"/>
      <c r="AJJ90" s="14"/>
      <c r="AJK90" s="14"/>
      <c r="AJL90" s="14"/>
      <c r="AJM90" s="14"/>
      <c r="AJN90" s="14"/>
      <c r="AJO90" s="14"/>
      <c r="AJP90" s="14"/>
      <c r="AJQ90" s="14"/>
      <c r="AJR90" s="14"/>
      <c r="AJS90" s="14"/>
      <c r="AJT90" s="14"/>
      <c r="AJU90" s="14"/>
      <c r="AJV90" s="14"/>
      <c r="AJW90" s="14"/>
      <c r="AJX90" s="14"/>
      <c r="AJY90" s="14"/>
      <c r="AJZ90" s="14"/>
      <c r="AKA90" s="14"/>
      <c r="AKB90" s="14"/>
      <c r="AKC90" s="14"/>
      <c r="AKD90" s="14"/>
      <c r="AKE90" s="14"/>
      <c r="AKF90" s="14"/>
      <c r="AKG90" s="14"/>
      <c r="AKH90" s="14"/>
      <c r="AKI90" s="14"/>
      <c r="AKJ90" s="14"/>
      <c r="AKK90" s="14"/>
      <c r="AKL90" s="14"/>
      <c r="AKM90" s="14"/>
      <c r="AKN90" s="14"/>
      <c r="AKO90" s="14"/>
      <c r="AKP90" s="14"/>
      <c r="AKQ90" s="14"/>
      <c r="AKR90" s="14"/>
      <c r="AKS90" s="14"/>
      <c r="AKT90" s="14"/>
      <c r="AKU90" s="14"/>
      <c r="AKV90" s="14"/>
      <c r="AKW90" s="14"/>
      <c r="AKX90" s="14"/>
      <c r="AKY90" s="14"/>
      <c r="AKZ90" s="14"/>
      <c r="ALA90" s="14"/>
      <c r="ALB90" s="14"/>
      <c r="ALC90" s="14"/>
      <c r="ALD90" s="14"/>
      <c r="ALE90" s="14"/>
      <c r="ALF90" s="14"/>
      <c r="ALG90" s="14"/>
      <c r="ALH90" s="14"/>
      <c r="ALI90" s="14"/>
      <c r="ALJ90" s="14"/>
      <c r="ALK90" s="14"/>
      <c r="ALL90" s="14"/>
      <c r="ALM90" s="14"/>
      <c r="ALN90" s="14"/>
      <c r="ALO90" s="14"/>
      <c r="ALP90" s="14"/>
      <c r="ALQ90" s="14"/>
      <c r="ALR90" s="14"/>
      <c r="ALS90" s="14"/>
      <c r="ALT90" s="14"/>
      <c r="ALU90" s="14"/>
      <c r="ALV90" s="14"/>
      <c r="ALW90" s="14"/>
      <c r="ALX90" s="14"/>
      <c r="ALY90" s="14"/>
      <c r="ALZ90" s="14"/>
      <c r="AMA90" s="14"/>
      <c r="AMB90" s="14"/>
      <c r="AMC90" s="14"/>
      <c r="AMD90" s="14"/>
      <c r="AME90" s="14"/>
      <c r="AMF90" s="14"/>
      <c r="AMG90" s="14"/>
      <c r="AMH90" s="14"/>
      <c r="AMI90" s="14"/>
      <c r="AMJ90" s="14"/>
      <c r="AMK90" s="14"/>
      <c r="AML90" s="14"/>
      <c r="AMM90" s="14"/>
      <c r="AMN90" s="14"/>
      <c r="AMO90" s="14"/>
    </row>
    <row r="91" spans="1:1029" s="139" customFormat="1" ht="32.25" customHeight="1" x14ac:dyDescent="0.25">
      <c r="A91" s="1738" t="s">
        <v>188</v>
      </c>
      <c r="B91" s="702" t="s">
        <v>1372</v>
      </c>
      <c r="C91" s="702" t="s">
        <v>904</v>
      </c>
      <c r="D91" s="141" t="s">
        <v>906</v>
      </c>
      <c r="E91" s="140">
        <v>45766</v>
      </c>
      <c r="F91" s="702" t="s">
        <v>9</v>
      </c>
      <c r="IW91" s="14"/>
      <c r="IX91" s="14"/>
      <c r="IY91" s="14"/>
      <c r="IZ91" s="14"/>
      <c r="JA91" s="14"/>
      <c r="JB91" s="14"/>
      <c r="JC91" s="14"/>
      <c r="JD91" s="14"/>
      <c r="JE91" s="14"/>
      <c r="JF91" s="14"/>
      <c r="JG91" s="14"/>
      <c r="JH91" s="14"/>
      <c r="JI91" s="14"/>
      <c r="JJ91" s="14"/>
      <c r="JK91" s="14"/>
      <c r="JL91" s="14"/>
      <c r="JM91" s="14"/>
      <c r="JN91" s="14"/>
      <c r="JO91" s="14"/>
      <c r="JP91" s="14"/>
      <c r="JQ91" s="14"/>
      <c r="JR91" s="14"/>
      <c r="JS91" s="14"/>
      <c r="JT91" s="14"/>
      <c r="JU91" s="14"/>
      <c r="JV91" s="14"/>
      <c r="JW91" s="14"/>
      <c r="JX91" s="14"/>
      <c r="JY91" s="14"/>
      <c r="JZ91" s="14"/>
      <c r="KA91" s="14"/>
      <c r="KB91" s="14"/>
      <c r="KC91" s="14"/>
      <c r="KD91" s="14"/>
      <c r="KE91" s="14"/>
      <c r="KF91" s="14"/>
      <c r="KG91" s="14"/>
      <c r="KH91" s="14"/>
      <c r="KI91" s="14"/>
      <c r="KJ91" s="14"/>
      <c r="KK91" s="14"/>
      <c r="KL91" s="14"/>
      <c r="KM91" s="14"/>
      <c r="KN91" s="14"/>
      <c r="KO91" s="14"/>
      <c r="KP91" s="14"/>
      <c r="KQ91" s="14"/>
      <c r="KR91" s="14"/>
      <c r="KS91" s="14"/>
      <c r="KT91" s="14"/>
      <c r="KU91" s="14"/>
      <c r="KV91" s="14"/>
      <c r="KW91" s="14"/>
      <c r="KX91" s="14"/>
      <c r="KY91" s="14"/>
      <c r="KZ91" s="14"/>
      <c r="LA91" s="14"/>
      <c r="LB91" s="14"/>
      <c r="LC91" s="14"/>
      <c r="LD91" s="14"/>
      <c r="LE91" s="14"/>
      <c r="LF91" s="14"/>
      <c r="LG91" s="14"/>
      <c r="LH91" s="14"/>
      <c r="LI91" s="14"/>
      <c r="LJ91" s="14"/>
      <c r="LK91" s="14"/>
      <c r="LL91" s="14"/>
      <c r="LM91" s="14"/>
      <c r="LN91" s="14"/>
      <c r="LO91" s="14"/>
      <c r="LP91" s="14"/>
      <c r="LQ91" s="14"/>
      <c r="LR91" s="14"/>
      <c r="LS91" s="14"/>
      <c r="LT91" s="14"/>
      <c r="LU91" s="14"/>
      <c r="LV91" s="14"/>
      <c r="LW91" s="14"/>
      <c r="LX91" s="14"/>
      <c r="LY91" s="14"/>
      <c r="LZ91" s="14"/>
      <c r="MA91" s="14"/>
      <c r="MB91" s="14"/>
      <c r="MC91" s="14"/>
      <c r="MD91" s="14"/>
      <c r="ME91" s="14"/>
      <c r="MF91" s="14"/>
      <c r="MG91" s="14"/>
      <c r="MH91" s="14"/>
      <c r="MI91" s="14"/>
      <c r="MJ91" s="14"/>
      <c r="MK91" s="14"/>
      <c r="ML91" s="14"/>
      <c r="MM91" s="14"/>
      <c r="MN91" s="14"/>
      <c r="MO91" s="14"/>
      <c r="MP91" s="14"/>
      <c r="MQ91" s="14"/>
      <c r="MR91" s="14"/>
      <c r="MS91" s="14"/>
      <c r="MT91" s="14"/>
      <c r="MU91" s="14"/>
      <c r="MV91" s="14"/>
      <c r="MW91" s="14"/>
      <c r="MX91" s="14"/>
      <c r="MY91" s="14"/>
      <c r="MZ91" s="14"/>
      <c r="NA91" s="14"/>
      <c r="NB91" s="14"/>
      <c r="NC91" s="14"/>
      <c r="ND91" s="14"/>
      <c r="NE91" s="14"/>
      <c r="NF91" s="14"/>
      <c r="NG91" s="14"/>
      <c r="NH91" s="14"/>
      <c r="NI91" s="14"/>
      <c r="NJ91" s="14"/>
      <c r="NK91" s="14"/>
      <c r="NL91" s="14"/>
      <c r="NM91" s="14"/>
      <c r="NN91" s="14"/>
      <c r="NO91" s="14"/>
      <c r="NP91" s="14"/>
      <c r="NQ91" s="14"/>
      <c r="NR91" s="14"/>
      <c r="NS91" s="14"/>
      <c r="NT91" s="14"/>
      <c r="NU91" s="14"/>
      <c r="NV91" s="14"/>
      <c r="NW91" s="14"/>
      <c r="NX91" s="14"/>
      <c r="NY91" s="14"/>
      <c r="NZ91" s="14"/>
      <c r="OA91" s="14"/>
      <c r="OB91" s="14"/>
      <c r="OC91" s="14"/>
      <c r="OD91" s="14"/>
      <c r="OE91" s="14"/>
      <c r="OF91" s="14"/>
      <c r="OG91" s="14"/>
      <c r="OH91" s="14"/>
      <c r="OI91" s="14"/>
      <c r="OJ91" s="14"/>
      <c r="OK91" s="14"/>
      <c r="OL91" s="14"/>
      <c r="OM91" s="14"/>
      <c r="ON91" s="14"/>
      <c r="OO91" s="14"/>
      <c r="OP91" s="14"/>
      <c r="OQ91" s="14"/>
      <c r="OR91" s="14"/>
      <c r="OS91" s="14"/>
      <c r="OT91" s="14"/>
      <c r="OU91" s="14"/>
      <c r="OV91" s="14"/>
      <c r="OW91" s="14"/>
      <c r="OX91" s="14"/>
      <c r="OY91" s="14"/>
      <c r="OZ91" s="14"/>
      <c r="PA91" s="14"/>
      <c r="PB91" s="14"/>
      <c r="PC91" s="14"/>
      <c r="PD91" s="14"/>
      <c r="PE91" s="14"/>
      <c r="PF91" s="14"/>
      <c r="PG91" s="14"/>
      <c r="PH91" s="14"/>
      <c r="PI91" s="14"/>
      <c r="PJ91" s="14"/>
      <c r="PK91" s="14"/>
      <c r="PL91" s="14"/>
      <c r="PM91" s="14"/>
      <c r="PN91" s="14"/>
      <c r="PO91" s="14"/>
      <c r="PP91" s="14"/>
      <c r="PQ91" s="14"/>
      <c r="PR91" s="14"/>
      <c r="PS91" s="14"/>
      <c r="PT91" s="14"/>
      <c r="PU91" s="14"/>
      <c r="PV91" s="14"/>
      <c r="PW91" s="14"/>
      <c r="PX91" s="14"/>
      <c r="PY91" s="14"/>
      <c r="PZ91" s="14"/>
      <c r="QA91" s="14"/>
      <c r="QB91" s="14"/>
      <c r="QC91" s="14"/>
      <c r="QD91" s="14"/>
      <c r="QE91" s="14"/>
      <c r="QF91" s="14"/>
      <c r="QG91" s="14"/>
      <c r="QH91" s="14"/>
      <c r="QI91" s="14"/>
      <c r="QJ91" s="14"/>
      <c r="QK91" s="14"/>
      <c r="QL91" s="14"/>
      <c r="QM91" s="14"/>
      <c r="QN91" s="14"/>
      <c r="QO91" s="14"/>
      <c r="QP91" s="14"/>
      <c r="QQ91" s="14"/>
      <c r="QR91" s="14"/>
      <c r="QS91" s="14"/>
      <c r="QT91" s="14"/>
      <c r="QU91" s="14"/>
      <c r="QV91" s="14"/>
      <c r="QW91" s="14"/>
      <c r="QX91" s="14"/>
      <c r="QY91" s="14"/>
      <c r="QZ91" s="14"/>
      <c r="RA91" s="14"/>
      <c r="RB91" s="14"/>
      <c r="RC91" s="14"/>
      <c r="RD91" s="14"/>
      <c r="RE91" s="14"/>
      <c r="RF91" s="14"/>
      <c r="RG91" s="14"/>
      <c r="RH91" s="14"/>
      <c r="RI91" s="14"/>
      <c r="RJ91" s="14"/>
      <c r="RK91" s="14"/>
      <c r="RL91" s="14"/>
      <c r="RM91" s="14"/>
      <c r="RN91" s="14"/>
      <c r="RO91" s="14"/>
      <c r="RP91" s="14"/>
      <c r="RQ91" s="14"/>
      <c r="RR91" s="14"/>
      <c r="RS91" s="14"/>
      <c r="RT91" s="14"/>
      <c r="RU91" s="14"/>
      <c r="RV91" s="14"/>
      <c r="RW91" s="14"/>
      <c r="RX91" s="14"/>
      <c r="RY91" s="14"/>
      <c r="RZ91" s="14"/>
      <c r="SA91" s="14"/>
      <c r="SB91" s="14"/>
      <c r="SC91" s="14"/>
      <c r="SD91" s="14"/>
      <c r="SE91" s="14"/>
      <c r="SF91" s="14"/>
      <c r="SG91" s="14"/>
      <c r="SH91" s="14"/>
      <c r="SI91" s="14"/>
      <c r="SJ91" s="14"/>
      <c r="SK91" s="14"/>
      <c r="SL91" s="14"/>
      <c r="SM91" s="14"/>
      <c r="SN91" s="14"/>
      <c r="SO91" s="14"/>
      <c r="SP91" s="14"/>
      <c r="SQ91" s="14"/>
      <c r="SR91" s="14"/>
      <c r="SS91" s="14"/>
      <c r="ST91" s="14"/>
      <c r="SU91" s="14"/>
      <c r="SV91" s="14"/>
      <c r="SW91" s="14"/>
      <c r="SX91" s="14"/>
      <c r="SY91" s="14"/>
      <c r="SZ91" s="14"/>
      <c r="TA91" s="14"/>
      <c r="TB91" s="14"/>
      <c r="TC91" s="14"/>
      <c r="TD91" s="14"/>
      <c r="TE91" s="14"/>
      <c r="TF91" s="14"/>
      <c r="TG91" s="14"/>
      <c r="TH91" s="14"/>
      <c r="TI91" s="14"/>
      <c r="TJ91" s="14"/>
      <c r="TK91" s="14"/>
      <c r="TL91" s="14"/>
      <c r="TM91" s="14"/>
      <c r="TN91" s="14"/>
      <c r="TO91" s="14"/>
      <c r="TP91" s="14"/>
      <c r="TQ91" s="14"/>
      <c r="TR91" s="14"/>
      <c r="TS91" s="14"/>
      <c r="TT91" s="14"/>
      <c r="TU91" s="14"/>
      <c r="TV91" s="14"/>
      <c r="TW91" s="14"/>
      <c r="TX91" s="14"/>
      <c r="TY91" s="14"/>
      <c r="TZ91" s="14"/>
      <c r="UA91" s="14"/>
      <c r="UB91" s="14"/>
      <c r="UC91" s="14"/>
      <c r="UD91" s="14"/>
      <c r="UE91" s="14"/>
      <c r="UF91" s="14"/>
      <c r="UG91" s="14"/>
      <c r="UH91" s="14"/>
      <c r="UI91" s="14"/>
      <c r="UJ91" s="14"/>
      <c r="UK91" s="14"/>
      <c r="UL91" s="14"/>
      <c r="UM91" s="14"/>
      <c r="UN91" s="14"/>
      <c r="UO91" s="14"/>
      <c r="UP91" s="14"/>
      <c r="UQ91" s="14"/>
      <c r="UR91" s="14"/>
      <c r="US91" s="14"/>
      <c r="UT91" s="14"/>
      <c r="UU91" s="14"/>
      <c r="UV91" s="14"/>
      <c r="UW91" s="14"/>
      <c r="UX91" s="14"/>
      <c r="UY91" s="14"/>
      <c r="UZ91" s="14"/>
      <c r="VA91" s="14"/>
      <c r="VB91" s="14"/>
      <c r="VC91" s="14"/>
      <c r="VD91" s="14"/>
      <c r="VE91" s="14"/>
      <c r="VF91" s="14"/>
      <c r="VG91" s="14"/>
      <c r="VH91" s="14"/>
      <c r="VI91" s="14"/>
      <c r="VJ91" s="14"/>
      <c r="VK91" s="14"/>
      <c r="VL91" s="14"/>
      <c r="VM91" s="14"/>
      <c r="VN91" s="14"/>
      <c r="VO91" s="14"/>
      <c r="VP91" s="14"/>
      <c r="VQ91" s="14"/>
      <c r="VR91" s="14"/>
      <c r="VS91" s="14"/>
      <c r="VT91" s="14"/>
      <c r="VU91" s="14"/>
      <c r="VV91" s="14"/>
      <c r="VW91" s="14"/>
      <c r="VX91" s="14"/>
      <c r="VY91" s="14"/>
      <c r="VZ91" s="14"/>
      <c r="WA91" s="14"/>
      <c r="WB91" s="14"/>
      <c r="WC91" s="14"/>
      <c r="WD91" s="14"/>
      <c r="WE91" s="14"/>
      <c r="WF91" s="14"/>
      <c r="WG91" s="14"/>
      <c r="WH91" s="14"/>
      <c r="WI91" s="14"/>
      <c r="WJ91" s="14"/>
      <c r="WK91" s="14"/>
      <c r="WL91" s="14"/>
      <c r="WM91" s="14"/>
      <c r="WN91" s="14"/>
      <c r="WO91" s="14"/>
      <c r="WP91" s="14"/>
      <c r="WQ91" s="14"/>
      <c r="WR91" s="14"/>
      <c r="WS91" s="14"/>
      <c r="WT91" s="14"/>
      <c r="WU91" s="14"/>
      <c r="WV91" s="14"/>
      <c r="WW91" s="14"/>
      <c r="WX91" s="14"/>
      <c r="WY91" s="14"/>
      <c r="WZ91" s="14"/>
      <c r="XA91" s="14"/>
      <c r="XB91" s="14"/>
      <c r="XC91" s="14"/>
      <c r="XD91" s="14"/>
      <c r="XE91" s="14"/>
      <c r="XF91" s="14"/>
      <c r="XG91" s="14"/>
      <c r="XH91" s="14"/>
      <c r="XI91" s="14"/>
      <c r="XJ91" s="14"/>
      <c r="XK91" s="14"/>
      <c r="XL91" s="14"/>
      <c r="XM91" s="14"/>
      <c r="XN91" s="14"/>
      <c r="XO91" s="14"/>
      <c r="XP91" s="14"/>
      <c r="XQ91" s="14"/>
      <c r="XR91" s="14"/>
      <c r="XS91" s="14"/>
      <c r="XT91" s="14"/>
      <c r="XU91" s="14"/>
      <c r="XV91" s="14"/>
      <c r="XW91" s="14"/>
      <c r="XX91" s="14"/>
      <c r="XY91" s="14"/>
      <c r="XZ91" s="14"/>
      <c r="YA91" s="14"/>
      <c r="YB91" s="14"/>
      <c r="YC91" s="14"/>
      <c r="YD91" s="14"/>
      <c r="YE91" s="14"/>
      <c r="YF91" s="14"/>
      <c r="YG91" s="14"/>
      <c r="YH91" s="14"/>
      <c r="YI91" s="14"/>
      <c r="YJ91" s="14"/>
      <c r="YK91" s="14"/>
      <c r="YL91" s="14"/>
      <c r="YM91" s="14"/>
      <c r="YN91" s="14"/>
      <c r="YO91" s="14"/>
      <c r="YP91" s="14"/>
      <c r="YQ91" s="14"/>
      <c r="YR91" s="14"/>
      <c r="YS91" s="14"/>
      <c r="YT91" s="14"/>
      <c r="YU91" s="14"/>
      <c r="YV91" s="14"/>
      <c r="YW91" s="14"/>
      <c r="YX91" s="14"/>
      <c r="YY91" s="14"/>
      <c r="YZ91" s="14"/>
      <c r="ZA91" s="14"/>
      <c r="ZB91" s="14"/>
      <c r="ZC91" s="14"/>
      <c r="ZD91" s="14"/>
      <c r="ZE91" s="14"/>
      <c r="ZF91" s="14"/>
      <c r="ZG91" s="14"/>
      <c r="ZH91" s="14"/>
      <c r="ZI91" s="14"/>
      <c r="ZJ91" s="14"/>
      <c r="ZK91" s="14"/>
      <c r="ZL91" s="14"/>
      <c r="ZM91" s="14"/>
      <c r="ZN91" s="14"/>
      <c r="ZO91" s="14"/>
      <c r="ZP91" s="14"/>
      <c r="ZQ91" s="14"/>
      <c r="ZR91" s="14"/>
      <c r="ZS91" s="14"/>
      <c r="ZT91" s="14"/>
      <c r="ZU91" s="14"/>
      <c r="ZV91" s="14"/>
      <c r="ZW91" s="14"/>
      <c r="ZX91" s="14"/>
      <c r="ZY91" s="14"/>
      <c r="ZZ91" s="14"/>
      <c r="AAA91" s="14"/>
      <c r="AAB91" s="14"/>
      <c r="AAC91" s="14"/>
      <c r="AAD91" s="14"/>
      <c r="AAE91" s="14"/>
      <c r="AAF91" s="14"/>
      <c r="AAG91" s="14"/>
      <c r="AAH91" s="14"/>
      <c r="AAI91" s="14"/>
      <c r="AAJ91" s="14"/>
      <c r="AAK91" s="14"/>
      <c r="AAL91" s="14"/>
      <c r="AAM91" s="14"/>
      <c r="AAN91" s="14"/>
      <c r="AAO91" s="14"/>
      <c r="AAP91" s="14"/>
      <c r="AAQ91" s="14"/>
      <c r="AAR91" s="14"/>
      <c r="AAS91" s="14"/>
      <c r="AAT91" s="14"/>
      <c r="AAU91" s="14"/>
      <c r="AAV91" s="14"/>
      <c r="AAW91" s="14"/>
      <c r="AAX91" s="14"/>
      <c r="AAY91" s="14"/>
      <c r="AAZ91" s="14"/>
      <c r="ABA91" s="14"/>
      <c r="ABB91" s="14"/>
      <c r="ABC91" s="14"/>
      <c r="ABD91" s="14"/>
      <c r="ABE91" s="14"/>
      <c r="ABF91" s="14"/>
      <c r="ABG91" s="14"/>
      <c r="ABH91" s="14"/>
      <c r="ABI91" s="14"/>
      <c r="ABJ91" s="14"/>
      <c r="ABK91" s="14"/>
      <c r="ABL91" s="14"/>
      <c r="ABM91" s="14"/>
      <c r="ABN91" s="14"/>
      <c r="ABO91" s="14"/>
      <c r="ABP91" s="14"/>
      <c r="ABQ91" s="14"/>
      <c r="ABR91" s="14"/>
      <c r="ABS91" s="14"/>
      <c r="ABT91" s="14"/>
      <c r="ABU91" s="14"/>
      <c r="ABV91" s="14"/>
      <c r="ABW91" s="14"/>
      <c r="ABX91" s="14"/>
      <c r="ABY91" s="14"/>
      <c r="ABZ91" s="14"/>
      <c r="ACA91" s="14"/>
      <c r="ACB91" s="14"/>
      <c r="ACC91" s="14"/>
      <c r="ACD91" s="14"/>
      <c r="ACE91" s="14"/>
      <c r="ACF91" s="14"/>
      <c r="ACG91" s="14"/>
      <c r="ACH91" s="14"/>
      <c r="ACI91" s="14"/>
      <c r="ACJ91" s="14"/>
      <c r="ACK91" s="14"/>
      <c r="ACL91" s="14"/>
      <c r="ACM91" s="14"/>
      <c r="ACN91" s="14"/>
      <c r="ACO91" s="14"/>
      <c r="ACP91" s="14"/>
      <c r="ACQ91" s="14"/>
      <c r="ACR91" s="14"/>
      <c r="ACS91" s="14"/>
      <c r="ACT91" s="14"/>
      <c r="ACU91" s="14"/>
      <c r="ACV91" s="14"/>
      <c r="ACW91" s="14"/>
      <c r="ACX91" s="14"/>
      <c r="ACY91" s="14"/>
      <c r="ACZ91" s="14"/>
      <c r="ADA91" s="14"/>
      <c r="ADB91" s="14"/>
      <c r="ADC91" s="14"/>
      <c r="ADD91" s="14"/>
      <c r="ADE91" s="14"/>
      <c r="ADF91" s="14"/>
      <c r="ADG91" s="14"/>
      <c r="ADH91" s="14"/>
      <c r="ADI91" s="14"/>
      <c r="ADJ91" s="14"/>
      <c r="ADK91" s="14"/>
      <c r="ADL91" s="14"/>
      <c r="ADM91" s="14"/>
      <c r="ADN91" s="14"/>
      <c r="ADO91" s="14"/>
      <c r="ADP91" s="14"/>
      <c r="ADQ91" s="14"/>
      <c r="ADR91" s="14"/>
      <c r="ADS91" s="14"/>
      <c r="ADT91" s="14"/>
      <c r="ADU91" s="14"/>
      <c r="ADV91" s="14"/>
      <c r="ADW91" s="14"/>
      <c r="ADX91" s="14"/>
      <c r="ADY91" s="14"/>
      <c r="ADZ91" s="14"/>
      <c r="AEA91" s="14"/>
      <c r="AEB91" s="14"/>
      <c r="AEC91" s="14"/>
      <c r="AED91" s="14"/>
      <c r="AEE91" s="14"/>
      <c r="AEF91" s="14"/>
      <c r="AEG91" s="14"/>
      <c r="AEH91" s="14"/>
      <c r="AEI91" s="14"/>
      <c r="AEJ91" s="14"/>
      <c r="AEK91" s="14"/>
      <c r="AEL91" s="14"/>
      <c r="AEM91" s="14"/>
      <c r="AEN91" s="14"/>
      <c r="AEO91" s="14"/>
      <c r="AEP91" s="14"/>
      <c r="AEQ91" s="14"/>
      <c r="AER91" s="14"/>
      <c r="AES91" s="14"/>
      <c r="AET91" s="14"/>
      <c r="AEU91" s="14"/>
      <c r="AEV91" s="14"/>
      <c r="AEW91" s="14"/>
      <c r="AEX91" s="14"/>
      <c r="AEY91" s="14"/>
      <c r="AEZ91" s="14"/>
      <c r="AFA91" s="14"/>
      <c r="AFB91" s="14"/>
      <c r="AFC91" s="14"/>
      <c r="AFD91" s="14"/>
      <c r="AFE91" s="14"/>
      <c r="AFF91" s="14"/>
      <c r="AFG91" s="14"/>
      <c r="AFH91" s="14"/>
      <c r="AFI91" s="14"/>
      <c r="AFJ91" s="14"/>
      <c r="AFK91" s="14"/>
      <c r="AFL91" s="14"/>
      <c r="AFM91" s="14"/>
      <c r="AFN91" s="14"/>
      <c r="AFO91" s="14"/>
      <c r="AFP91" s="14"/>
      <c r="AFQ91" s="14"/>
      <c r="AFR91" s="14"/>
      <c r="AFS91" s="14"/>
      <c r="AFT91" s="14"/>
      <c r="AFU91" s="14"/>
      <c r="AFV91" s="14"/>
      <c r="AFW91" s="14"/>
      <c r="AFX91" s="14"/>
      <c r="AFY91" s="14"/>
      <c r="AFZ91" s="14"/>
      <c r="AGA91" s="14"/>
      <c r="AGB91" s="14"/>
      <c r="AGC91" s="14"/>
      <c r="AGD91" s="14"/>
      <c r="AGE91" s="14"/>
      <c r="AGF91" s="14"/>
      <c r="AGG91" s="14"/>
      <c r="AGH91" s="14"/>
      <c r="AGI91" s="14"/>
      <c r="AGJ91" s="14"/>
      <c r="AGK91" s="14"/>
      <c r="AGL91" s="14"/>
      <c r="AGM91" s="14"/>
      <c r="AGN91" s="14"/>
      <c r="AGO91" s="14"/>
      <c r="AGP91" s="14"/>
      <c r="AGQ91" s="14"/>
      <c r="AGR91" s="14"/>
      <c r="AGS91" s="14"/>
      <c r="AGT91" s="14"/>
      <c r="AGU91" s="14"/>
      <c r="AGV91" s="14"/>
      <c r="AGW91" s="14"/>
      <c r="AGX91" s="14"/>
      <c r="AGY91" s="14"/>
      <c r="AGZ91" s="14"/>
      <c r="AHA91" s="14"/>
      <c r="AHB91" s="14"/>
      <c r="AHC91" s="14"/>
      <c r="AHD91" s="14"/>
      <c r="AHE91" s="14"/>
      <c r="AHF91" s="14"/>
      <c r="AHG91" s="14"/>
      <c r="AHH91" s="14"/>
      <c r="AHI91" s="14"/>
      <c r="AHJ91" s="14"/>
      <c r="AHK91" s="14"/>
      <c r="AHL91" s="14"/>
      <c r="AHM91" s="14"/>
      <c r="AHN91" s="14"/>
      <c r="AHO91" s="14"/>
      <c r="AHP91" s="14"/>
      <c r="AHQ91" s="14"/>
      <c r="AHR91" s="14"/>
      <c r="AHS91" s="14"/>
      <c r="AHT91" s="14"/>
      <c r="AHU91" s="14"/>
      <c r="AHV91" s="14"/>
      <c r="AHW91" s="14"/>
      <c r="AHX91" s="14"/>
      <c r="AHY91" s="14"/>
      <c r="AHZ91" s="14"/>
      <c r="AIA91" s="14"/>
      <c r="AIB91" s="14"/>
      <c r="AIC91" s="14"/>
      <c r="AID91" s="14"/>
      <c r="AIE91" s="14"/>
      <c r="AIF91" s="14"/>
      <c r="AIG91" s="14"/>
      <c r="AIH91" s="14"/>
      <c r="AII91" s="14"/>
      <c r="AIJ91" s="14"/>
      <c r="AIK91" s="14"/>
      <c r="AIL91" s="14"/>
      <c r="AIM91" s="14"/>
      <c r="AIN91" s="14"/>
      <c r="AIO91" s="14"/>
      <c r="AIP91" s="14"/>
      <c r="AIQ91" s="14"/>
      <c r="AIR91" s="14"/>
      <c r="AIS91" s="14"/>
      <c r="AIT91" s="14"/>
      <c r="AIU91" s="14"/>
      <c r="AIV91" s="14"/>
      <c r="AIW91" s="14"/>
      <c r="AIX91" s="14"/>
      <c r="AIY91" s="14"/>
      <c r="AIZ91" s="14"/>
      <c r="AJA91" s="14"/>
      <c r="AJB91" s="14"/>
      <c r="AJC91" s="14"/>
      <c r="AJD91" s="14"/>
      <c r="AJE91" s="14"/>
      <c r="AJF91" s="14"/>
      <c r="AJG91" s="14"/>
      <c r="AJH91" s="14"/>
      <c r="AJI91" s="14"/>
      <c r="AJJ91" s="14"/>
      <c r="AJK91" s="14"/>
      <c r="AJL91" s="14"/>
      <c r="AJM91" s="14"/>
      <c r="AJN91" s="14"/>
      <c r="AJO91" s="14"/>
      <c r="AJP91" s="14"/>
      <c r="AJQ91" s="14"/>
      <c r="AJR91" s="14"/>
      <c r="AJS91" s="14"/>
      <c r="AJT91" s="14"/>
      <c r="AJU91" s="14"/>
      <c r="AJV91" s="14"/>
      <c r="AJW91" s="14"/>
      <c r="AJX91" s="14"/>
      <c r="AJY91" s="14"/>
      <c r="AJZ91" s="14"/>
      <c r="AKA91" s="14"/>
      <c r="AKB91" s="14"/>
      <c r="AKC91" s="14"/>
      <c r="AKD91" s="14"/>
      <c r="AKE91" s="14"/>
      <c r="AKF91" s="14"/>
      <c r="AKG91" s="14"/>
      <c r="AKH91" s="14"/>
      <c r="AKI91" s="14"/>
      <c r="AKJ91" s="14"/>
      <c r="AKK91" s="14"/>
      <c r="AKL91" s="14"/>
      <c r="AKM91" s="14"/>
      <c r="AKN91" s="14"/>
      <c r="AKO91" s="14"/>
      <c r="AKP91" s="14"/>
      <c r="AKQ91" s="14"/>
      <c r="AKR91" s="14"/>
      <c r="AKS91" s="14"/>
      <c r="AKT91" s="14"/>
      <c r="AKU91" s="14"/>
      <c r="AKV91" s="14"/>
      <c r="AKW91" s="14"/>
      <c r="AKX91" s="14"/>
      <c r="AKY91" s="14"/>
      <c r="AKZ91" s="14"/>
      <c r="ALA91" s="14"/>
      <c r="ALB91" s="14"/>
      <c r="ALC91" s="14"/>
      <c r="ALD91" s="14"/>
      <c r="ALE91" s="14"/>
      <c r="ALF91" s="14"/>
      <c r="ALG91" s="14"/>
      <c r="ALH91" s="14"/>
      <c r="ALI91" s="14"/>
      <c r="ALJ91" s="14"/>
      <c r="ALK91" s="14"/>
      <c r="ALL91" s="14"/>
      <c r="ALM91" s="14"/>
      <c r="ALN91" s="14"/>
      <c r="ALO91" s="14"/>
      <c r="ALP91" s="14"/>
      <c r="ALQ91" s="14"/>
      <c r="ALR91" s="14"/>
      <c r="ALS91" s="14"/>
      <c r="ALT91" s="14"/>
      <c r="ALU91" s="14"/>
      <c r="ALV91" s="14"/>
      <c r="ALW91" s="14"/>
      <c r="ALX91" s="14"/>
      <c r="ALY91" s="14"/>
      <c r="ALZ91" s="14"/>
      <c r="AMA91" s="14"/>
      <c r="AMB91" s="14"/>
      <c r="AMC91" s="14"/>
      <c r="AMD91" s="14"/>
      <c r="AME91" s="14"/>
      <c r="AMF91" s="14"/>
      <c r="AMG91" s="14"/>
      <c r="AMH91" s="14"/>
      <c r="AMI91" s="14"/>
      <c r="AMJ91" s="14"/>
      <c r="AMK91" s="14"/>
      <c r="AML91" s="14"/>
      <c r="AMM91" s="14"/>
      <c r="AMN91" s="14"/>
      <c r="AMO91" s="14"/>
    </row>
    <row r="92" spans="1:1029" s="139" customFormat="1" ht="32.25" customHeight="1" x14ac:dyDescent="0.25">
      <c r="A92" s="1738" t="s">
        <v>188</v>
      </c>
      <c r="B92" s="702" t="s">
        <v>1373</v>
      </c>
      <c r="C92" s="702" t="s">
        <v>1079</v>
      </c>
      <c r="D92" s="141" t="s">
        <v>1080</v>
      </c>
      <c r="E92" s="140">
        <v>44957</v>
      </c>
      <c r="F92" s="702" t="s">
        <v>9</v>
      </c>
      <c r="IW92" s="14"/>
      <c r="IX92" s="14"/>
      <c r="IY92" s="14"/>
      <c r="IZ92" s="14"/>
      <c r="JA92" s="14"/>
      <c r="JB92" s="14"/>
      <c r="JC92" s="14"/>
      <c r="JD92" s="14"/>
      <c r="JE92" s="14"/>
      <c r="JF92" s="14"/>
      <c r="JG92" s="14"/>
      <c r="JH92" s="14"/>
      <c r="JI92" s="14"/>
      <c r="JJ92" s="14"/>
      <c r="JK92" s="14"/>
      <c r="JL92" s="14"/>
      <c r="JM92" s="14"/>
      <c r="JN92" s="14"/>
      <c r="JO92" s="14"/>
      <c r="JP92" s="14"/>
      <c r="JQ92" s="14"/>
      <c r="JR92" s="14"/>
      <c r="JS92" s="14"/>
      <c r="JT92" s="14"/>
      <c r="JU92" s="14"/>
      <c r="JV92" s="14"/>
      <c r="JW92" s="14"/>
      <c r="JX92" s="14"/>
      <c r="JY92" s="14"/>
      <c r="JZ92" s="14"/>
      <c r="KA92" s="14"/>
      <c r="KB92" s="14"/>
      <c r="KC92" s="14"/>
      <c r="KD92" s="14"/>
      <c r="KE92" s="14"/>
      <c r="KF92" s="14"/>
      <c r="KG92" s="14"/>
      <c r="KH92" s="14"/>
      <c r="KI92" s="14"/>
      <c r="KJ92" s="14"/>
      <c r="KK92" s="14"/>
      <c r="KL92" s="14"/>
      <c r="KM92" s="14"/>
      <c r="KN92" s="14"/>
      <c r="KO92" s="14"/>
      <c r="KP92" s="14"/>
      <c r="KQ92" s="14"/>
      <c r="KR92" s="14"/>
      <c r="KS92" s="14"/>
      <c r="KT92" s="14"/>
      <c r="KU92" s="14"/>
      <c r="KV92" s="14"/>
      <c r="KW92" s="14"/>
      <c r="KX92" s="14"/>
      <c r="KY92" s="14"/>
      <c r="KZ92" s="14"/>
      <c r="LA92" s="14"/>
      <c r="LB92" s="14"/>
      <c r="LC92" s="14"/>
      <c r="LD92" s="14"/>
      <c r="LE92" s="14"/>
      <c r="LF92" s="14"/>
      <c r="LG92" s="14"/>
      <c r="LH92" s="14"/>
      <c r="LI92" s="14"/>
      <c r="LJ92" s="14"/>
      <c r="LK92" s="14"/>
      <c r="LL92" s="14"/>
      <c r="LM92" s="14"/>
      <c r="LN92" s="14"/>
      <c r="LO92" s="14"/>
      <c r="LP92" s="14"/>
      <c r="LQ92" s="14"/>
      <c r="LR92" s="14"/>
      <c r="LS92" s="14"/>
      <c r="LT92" s="14"/>
      <c r="LU92" s="14"/>
      <c r="LV92" s="14"/>
      <c r="LW92" s="14"/>
      <c r="LX92" s="14"/>
      <c r="LY92" s="14"/>
      <c r="LZ92" s="14"/>
      <c r="MA92" s="14"/>
      <c r="MB92" s="14"/>
      <c r="MC92" s="14"/>
      <c r="MD92" s="14"/>
      <c r="ME92" s="14"/>
      <c r="MF92" s="14"/>
      <c r="MG92" s="14"/>
      <c r="MH92" s="14"/>
      <c r="MI92" s="14"/>
      <c r="MJ92" s="14"/>
      <c r="MK92" s="14"/>
      <c r="ML92" s="14"/>
      <c r="MM92" s="14"/>
      <c r="MN92" s="14"/>
      <c r="MO92" s="14"/>
      <c r="MP92" s="14"/>
      <c r="MQ92" s="14"/>
      <c r="MR92" s="14"/>
      <c r="MS92" s="14"/>
      <c r="MT92" s="14"/>
      <c r="MU92" s="14"/>
      <c r="MV92" s="14"/>
      <c r="MW92" s="14"/>
      <c r="MX92" s="14"/>
      <c r="MY92" s="14"/>
      <c r="MZ92" s="14"/>
      <c r="NA92" s="14"/>
      <c r="NB92" s="14"/>
      <c r="NC92" s="14"/>
      <c r="ND92" s="14"/>
      <c r="NE92" s="14"/>
      <c r="NF92" s="14"/>
      <c r="NG92" s="14"/>
      <c r="NH92" s="14"/>
      <c r="NI92" s="14"/>
      <c r="NJ92" s="14"/>
      <c r="NK92" s="14"/>
      <c r="NL92" s="14"/>
      <c r="NM92" s="14"/>
      <c r="NN92" s="14"/>
      <c r="NO92" s="14"/>
      <c r="NP92" s="14"/>
      <c r="NQ92" s="14"/>
      <c r="NR92" s="14"/>
      <c r="NS92" s="14"/>
      <c r="NT92" s="14"/>
      <c r="NU92" s="14"/>
      <c r="NV92" s="14"/>
      <c r="NW92" s="14"/>
      <c r="NX92" s="14"/>
      <c r="NY92" s="14"/>
      <c r="NZ92" s="14"/>
      <c r="OA92" s="14"/>
      <c r="OB92" s="14"/>
      <c r="OC92" s="14"/>
      <c r="OD92" s="14"/>
      <c r="OE92" s="14"/>
      <c r="OF92" s="14"/>
      <c r="OG92" s="14"/>
      <c r="OH92" s="14"/>
      <c r="OI92" s="14"/>
      <c r="OJ92" s="14"/>
      <c r="OK92" s="14"/>
      <c r="OL92" s="14"/>
      <c r="OM92" s="14"/>
      <c r="ON92" s="14"/>
      <c r="OO92" s="14"/>
      <c r="OP92" s="14"/>
      <c r="OQ92" s="14"/>
      <c r="OR92" s="14"/>
      <c r="OS92" s="14"/>
      <c r="OT92" s="14"/>
      <c r="OU92" s="14"/>
      <c r="OV92" s="14"/>
      <c r="OW92" s="14"/>
      <c r="OX92" s="14"/>
      <c r="OY92" s="14"/>
      <c r="OZ92" s="14"/>
      <c r="PA92" s="14"/>
      <c r="PB92" s="14"/>
      <c r="PC92" s="14"/>
      <c r="PD92" s="14"/>
      <c r="PE92" s="14"/>
      <c r="PF92" s="14"/>
      <c r="PG92" s="14"/>
      <c r="PH92" s="14"/>
      <c r="PI92" s="14"/>
      <c r="PJ92" s="14"/>
      <c r="PK92" s="14"/>
      <c r="PL92" s="14"/>
      <c r="PM92" s="14"/>
      <c r="PN92" s="14"/>
      <c r="PO92" s="14"/>
      <c r="PP92" s="14"/>
      <c r="PQ92" s="14"/>
      <c r="PR92" s="14"/>
      <c r="PS92" s="14"/>
      <c r="PT92" s="14"/>
      <c r="PU92" s="14"/>
      <c r="PV92" s="14"/>
      <c r="PW92" s="14"/>
      <c r="PX92" s="14"/>
      <c r="PY92" s="14"/>
      <c r="PZ92" s="14"/>
      <c r="QA92" s="14"/>
      <c r="QB92" s="14"/>
      <c r="QC92" s="14"/>
      <c r="QD92" s="14"/>
      <c r="QE92" s="14"/>
      <c r="QF92" s="14"/>
      <c r="QG92" s="14"/>
      <c r="QH92" s="14"/>
      <c r="QI92" s="14"/>
      <c r="QJ92" s="14"/>
      <c r="QK92" s="14"/>
      <c r="QL92" s="14"/>
      <c r="QM92" s="14"/>
      <c r="QN92" s="14"/>
      <c r="QO92" s="14"/>
      <c r="QP92" s="14"/>
      <c r="QQ92" s="14"/>
      <c r="QR92" s="14"/>
      <c r="QS92" s="14"/>
      <c r="QT92" s="14"/>
      <c r="QU92" s="14"/>
      <c r="QV92" s="14"/>
      <c r="QW92" s="14"/>
      <c r="QX92" s="14"/>
      <c r="QY92" s="14"/>
      <c r="QZ92" s="14"/>
      <c r="RA92" s="14"/>
      <c r="RB92" s="14"/>
      <c r="RC92" s="14"/>
      <c r="RD92" s="14"/>
      <c r="RE92" s="14"/>
      <c r="RF92" s="14"/>
      <c r="RG92" s="14"/>
      <c r="RH92" s="14"/>
      <c r="RI92" s="14"/>
      <c r="RJ92" s="14"/>
      <c r="RK92" s="14"/>
      <c r="RL92" s="14"/>
      <c r="RM92" s="14"/>
      <c r="RN92" s="14"/>
      <c r="RO92" s="14"/>
      <c r="RP92" s="14"/>
      <c r="RQ92" s="14"/>
      <c r="RR92" s="14"/>
      <c r="RS92" s="14"/>
      <c r="RT92" s="14"/>
      <c r="RU92" s="14"/>
      <c r="RV92" s="14"/>
      <c r="RW92" s="14"/>
      <c r="RX92" s="14"/>
      <c r="RY92" s="14"/>
      <c r="RZ92" s="14"/>
      <c r="SA92" s="14"/>
      <c r="SB92" s="14"/>
      <c r="SC92" s="14"/>
      <c r="SD92" s="14"/>
      <c r="SE92" s="14"/>
      <c r="SF92" s="14"/>
      <c r="SG92" s="14"/>
      <c r="SH92" s="14"/>
      <c r="SI92" s="14"/>
      <c r="SJ92" s="14"/>
      <c r="SK92" s="14"/>
      <c r="SL92" s="14"/>
      <c r="SM92" s="14"/>
      <c r="SN92" s="14"/>
      <c r="SO92" s="14"/>
      <c r="SP92" s="14"/>
      <c r="SQ92" s="14"/>
      <c r="SR92" s="14"/>
      <c r="SS92" s="14"/>
      <c r="ST92" s="14"/>
      <c r="SU92" s="14"/>
      <c r="SV92" s="14"/>
      <c r="SW92" s="14"/>
      <c r="SX92" s="14"/>
      <c r="SY92" s="14"/>
      <c r="SZ92" s="14"/>
      <c r="TA92" s="14"/>
      <c r="TB92" s="14"/>
      <c r="TC92" s="14"/>
      <c r="TD92" s="14"/>
      <c r="TE92" s="14"/>
      <c r="TF92" s="14"/>
      <c r="TG92" s="14"/>
      <c r="TH92" s="14"/>
      <c r="TI92" s="14"/>
      <c r="TJ92" s="14"/>
      <c r="TK92" s="14"/>
      <c r="TL92" s="14"/>
      <c r="TM92" s="14"/>
      <c r="TN92" s="14"/>
      <c r="TO92" s="14"/>
      <c r="TP92" s="14"/>
      <c r="TQ92" s="14"/>
      <c r="TR92" s="14"/>
      <c r="TS92" s="14"/>
      <c r="TT92" s="14"/>
      <c r="TU92" s="14"/>
      <c r="TV92" s="14"/>
      <c r="TW92" s="14"/>
      <c r="TX92" s="14"/>
      <c r="TY92" s="14"/>
      <c r="TZ92" s="14"/>
      <c r="UA92" s="14"/>
      <c r="UB92" s="14"/>
      <c r="UC92" s="14"/>
      <c r="UD92" s="14"/>
      <c r="UE92" s="14"/>
      <c r="UF92" s="14"/>
      <c r="UG92" s="14"/>
      <c r="UH92" s="14"/>
      <c r="UI92" s="14"/>
      <c r="UJ92" s="14"/>
      <c r="UK92" s="14"/>
      <c r="UL92" s="14"/>
      <c r="UM92" s="14"/>
      <c r="UN92" s="14"/>
      <c r="UO92" s="14"/>
      <c r="UP92" s="14"/>
      <c r="UQ92" s="14"/>
      <c r="UR92" s="14"/>
      <c r="US92" s="14"/>
      <c r="UT92" s="14"/>
      <c r="UU92" s="14"/>
      <c r="UV92" s="14"/>
      <c r="UW92" s="14"/>
      <c r="UX92" s="14"/>
      <c r="UY92" s="14"/>
      <c r="UZ92" s="14"/>
      <c r="VA92" s="14"/>
      <c r="VB92" s="14"/>
      <c r="VC92" s="14"/>
      <c r="VD92" s="14"/>
      <c r="VE92" s="14"/>
      <c r="VF92" s="14"/>
      <c r="VG92" s="14"/>
      <c r="VH92" s="14"/>
      <c r="VI92" s="14"/>
      <c r="VJ92" s="14"/>
      <c r="VK92" s="14"/>
      <c r="VL92" s="14"/>
      <c r="VM92" s="14"/>
      <c r="VN92" s="14"/>
      <c r="VO92" s="14"/>
      <c r="VP92" s="14"/>
      <c r="VQ92" s="14"/>
      <c r="VR92" s="14"/>
      <c r="VS92" s="14"/>
      <c r="VT92" s="14"/>
      <c r="VU92" s="14"/>
      <c r="VV92" s="14"/>
      <c r="VW92" s="14"/>
      <c r="VX92" s="14"/>
      <c r="VY92" s="14"/>
      <c r="VZ92" s="14"/>
      <c r="WA92" s="14"/>
      <c r="WB92" s="14"/>
      <c r="WC92" s="14"/>
      <c r="WD92" s="14"/>
      <c r="WE92" s="14"/>
      <c r="WF92" s="14"/>
      <c r="WG92" s="14"/>
      <c r="WH92" s="14"/>
      <c r="WI92" s="14"/>
      <c r="WJ92" s="14"/>
      <c r="WK92" s="14"/>
      <c r="WL92" s="14"/>
      <c r="WM92" s="14"/>
      <c r="WN92" s="14"/>
      <c r="WO92" s="14"/>
      <c r="WP92" s="14"/>
      <c r="WQ92" s="14"/>
      <c r="WR92" s="14"/>
      <c r="WS92" s="14"/>
      <c r="WT92" s="14"/>
      <c r="WU92" s="14"/>
      <c r="WV92" s="14"/>
      <c r="WW92" s="14"/>
      <c r="WX92" s="14"/>
      <c r="WY92" s="14"/>
      <c r="WZ92" s="14"/>
      <c r="XA92" s="14"/>
      <c r="XB92" s="14"/>
      <c r="XC92" s="14"/>
      <c r="XD92" s="14"/>
      <c r="XE92" s="14"/>
      <c r="XF92" s="14"/>
      <c r="XG92" s="14"/>
      <c r="XH92" s="14"/>
      <c r="XI92" s="14"/>
      <c r="XJ92" s="14"/>
      <c r="XK92" s="14"/>
      <c r="XL92" s="14"/>
      <c r="XM92" s="14"/>
      <c r="XN92" s="14"/>
      <c r="XO92" s="14"/>
      <c r="XP92" s="14"/>
      <c r="XQ92" s="14"/>
      <c r="XR92" s="14"/>
      <c r="XS92" s="14"/>
      <c r="XT92" s="14"/>
      <c r="XU92" s="14"/>
      <c r="XV92" s="14"/>
      <c r="XW92" s="14"/>
      <c r="XX92" s="14"/>
      <c r="XY92" s="14"/>
      <c r="XZ92" s="14"/>
      <c r="YA92" s="14"/>
      <c r="YB92" s="14"/>
      <c r="YC92" s="14"/>
      <c r="YD92" s="14"/>
      <c r="YE92" s="14"/>
      <c r="YF92" s="14"/>
      <c r="YG92" s="14"/>
      <c r="YH92" s="14"/>
      <c r="YI92" s="14"/>
      <c r="YJ92" s="14"/>
      <c r="YK92" s="14"/>
      <c r="YL92" s="14"/>
      <c r="YM92" s="14"/>
      <c r="YN92" s="14"/>
      <c r="YO92" s="14"/>
      <c r="YP92" s="14"/>
      <c r="YQ92" s="14"/>
      <c r="YR92" s="14"/>
      <c r="YS92" s="14"/>
      <c r="YT92" s="14"/>
      <c r="YU92" s="14"/>
      <c r="YV92" s="14"/>
      <c r="YW92" s="14"/>
      <c r="YX92" s="14"/>
      <c r="YY92" s="14"/>
      <c r="YZ92" s="14"/>
      <c r="ZA92" s="14"/>
      <c r="ZB92" s="14"/>
      <c r="ZC92" s="14"/>
      <c r="ZD92" s="14"/>
      <c r="ZE92" s="14"/>
      <c r="ZF92" s="14"/>
      <c r="ZG92" s="14"/>
      <c r="ZH92" s="14"/>
      <c r="ZI92" s="14"/>
      <c r="ZJ92" s="14"/>
      <c r="ZK92" s="14"/>
      <c r="ZL92" s="14"/>
      <c r="ZM92" s="14"/>
      <c r="ZN92" s="14"/>
      <c r="ZO92" s="14"/>
      <c r="ZP92" s="14"/>
      <c r="ZQ92" s="14"/>
      <c r="ZR92" s="14"/>
      <c r="ZS92" s="14"/>
      <c r="ZT92" s="14"/>
      <c r="ZU92" s="14"/>
      <c r="ZV92" s="14"/>
      <c r="ZW92" s="14"/>
      <c r="ZX92" s="14"/>
      <c r="ZY92" s="14"/>
      <c r="ZZ92" s="14"/>
      <c r="AAA92" s="14"/>
      <c r="AAB92" s="14"/>
      <c r="AAC92" s="14"/>
      <c r="AAD92" s="14"/>
      <c r="AAE92" s="14"/>
      <c r="AAF92" s="14"/>
      <c r="AAG92" s="14"/>
      <c r="AAH92" s="14"/>
      <c r="AAI92" s="14"/>
      <c r="AAJ92" s="14"/>
      <c r="AAK92" s="14"/>
      <c r="AAL92" s="14"/>
      <c r="AAM92" s="14"/>
      <c r="AAN92" s="14"/>
      <c r="AAO92" s="14"/>
      <c r="AAP92" s="14"/>
      <c r="AAQ92" s="14"/>
      <c r="AAR92" s="14"/>
      <c r="AAS92" s="14"/>
      <c r="AAT92" s="14"/>
      <c r="AAU92" s="14"/>
      <c r="AAV92" s="14"/>
      <c r="AAW92" s="14"/>
      <c r="AAX92" s="14"/>
      <c r="AAY92" s="14"/>
      <c r="AAZ92" s="14"/>
      <c r="ABA92" s="14"/>
      <c r="ABB92" s="14"/>
      <c r="ABC92" s="14"/>
      <c r="ABD92" s="14"/>
      <c r="ABE92" s="14"/>
      <c r="ABF92" s="14"/>
      <c r="ABG92" s="14"/>
      <c r="ABH92" s="14"/>
      <c r="ABI92" s="14"/>
      <c r="ABJ92" s="14"/>
      <c r="ABK92" s="14"/>
      <c r="ABL92" s="14"/>
      <c r="ABM92" s="14"/>
      <c r="ABN92" s="14"/>
      <c r="ABO92" s="14"/>
      <c r="ABP92" s="14"/>
      <c r="ABQ92" s="14"/>
      <c r="ABR92" s="14"/>
      <c r="ABS92" s="14"/>
      <c r="ABT92" s="14"/>
      <c r="ABU92" s="14"/>
      <c r="ABV92" s="14"/>
      <c r="ABW92" s="14"/>
      <c r="ABX92" s="14"/>
      <c r="ABY92" s="14"/>
      <c r="ABZ92" s="14"/>
      <c r="ACA92" s="14"/>
      <c r="ACB92" s="14"/>
      <c r="ACC92" s="14"/>
      <c r="ACD92" s="14"/>
      <c r="ACE92" s="14"/>
      <c r="ACF92" s="14"/>
      <c r="ACG92" s="14"/>
      <c r="ACH92" s="14"/>
      <c r="ACI92" s="14"/>
      <c r="ACJ92" s="14"/>
      <c r="ACK92" s="14"/>
      <c r="ACL92" s="14"/>
      <c r="ACM92" s="14"/>
      <c r="ACN92" s="14"/>
      <c r="ACO92" s="14"/>
      <c r="ACP92" s="14"/>
      <c r="ACQ92" s="14"/>
      <c r="ACR92" s="14"/>
      <c r="ACS92" s="14"/>
      <c r="ACT92" s="14"/>
      <c r="ACU92" s="14"/>
      <c r="ACV92" s="14"/>
      <c r="ACW92" s="14"/>
      <c r="ACX92" s="14"/>
      <c r="ACY92" s="14"/>
      <c r="ACZ92" s="14"/>
      <c r="ADA92" s="14"/>
      <c r="ADB92" s="14"/>
      <c r="ADC92" s="14"/>
      <c r="ADD92" s="14"/>
      <c r="ADE92" s="14"/>
      <c r="ADF92" s="14"/>
      <c r="ADG92" s="14"/>
      <c r="ADH92" s="14"/>
      <c r="ADI92" s="14"/>
      <c r="ADJ92" s="14"/>
      <c r="ADK92" s="14"/>
      <c r="ADL92" s="14"/>
      <c r="ADM92" s="14"/>
      <c r="ADN92" s="14"/>
      <c r="ADO92" s="14"/>
      <c r="ADP92" s="14"/>
      <c r="ADQ92" s="14"/>
      <c r="ADR92" s="14"/>
      <c r="ADS92" s="14"/>
      <c r="ADT92" s="14"/>
      <c r="ADU92" s="14"/>
      <c r="ADV92" s="14"/>
      <c r="ADW92" s="14"/>
      <c r="ADX92" s="14"/>
      <c r="ADY92" s="14"/>
      <c r="ADZ92" s="14"/>
      <c r="AEA92" s="14"/>
      <c r="AEB92" s="14"/>
      <c r="AEC92" s="14"/>
      <c r="AED92" s="14"/>
      <c r="AEE92" s="14"/>
      <c r="AEF92" s="14"/>
      <c r="AEG92" s="14"/>
      <c r="AEH92" s="14"/>
      <c r="AEI92" s="14"/>
      <c r="AEJ92" s="14"/>
      <c r="AEK92" s="14"/>
      <c r="AEL92" s="14"/>
      <c r="AEM92" s="14"/>
      <c r="AEN92" s="14"/>
      <c r="AEO92" s="14"/>
      <c r="AEP92" s="14"/>
      <c r="AEQ92" s="14"/>
      <c r="AER92" s="14"/>
      <c r="AES92" s="14"/>
      <c r="AET92" s="14"/>
      <c r="AEU92" s="14"/>
      <c r="AEV92" s="14"/>
      <c r="AEW92" s="14"/>
      <c r="AEX92" s="14"/>
      <c r="AEY92" s="14"/>
      <c r="AEZ92" s="14"/>
      <c r="AFA92" s="14"/>
      <c r="AFB92" s="14"/>
      <c r="AFC92" s="14"/>
      <c r="AFD92" s="14"/>
      <c r="AFE92" s="14"/>
      <c r="AFF92" s="14"/>
      <c r="AFG92" s="14"/>
      <c r="AFH92" s="14"/>
      <c r="AFI92" s="14"/>
      <c r="AFJ92" s="14"/>
      <c r="AFK92" s="14"/>
      <c r="AFL92" s="14"/>
      <c r="AFM92" s="14"/>
      <c r="AFN92" s="14"/>
      <c r="AFO92" s="14"/>
      <c r="AFP92" s="14"/>
      <c r="AFQ92" s="14"/>
      <c r="AFR92" s="14"/>
      <c r="AFS92" s="14"/>
      <c r="AFT92" s="14"/>
      <c r="AFU92" s="14"/>
      <c r="AFV92" s="14"/>
      <c r="AFW92" s="14"/>
      <c r="AFX92" s="14"/>
      <c r="AFY92" s="14"/>
      <c r="AFZ92" s="14"/>
      <c r="AGA92" s="14"/>
      <c r="AGB92" s="14"/>
      <c r="AGC92" s="14"/>
      <c r="AGD92" s="14"/>
      <c r="AGE92" s="14"/>
      <c r="AGF92" s="14"/>
      <c r="AGG92" s="14"/>
      <c r="AGH92" s="14"/>
      <c r="AGI92" s="14"/>
      <c r="AGJ92" s="14"/>
      <c r="AGK92" s="14"/>
      <c r="AGL92" s="14"/>
      <c r="AGM92" s="14"/>
      <c r="AGN92" s="14"/>
      <c r="AGO92" s="14"/>
      <c r="AGP92" s="14"/>
      <c r="AGQ92" s="14"/>
      <c r="AGR92" s="14"/>
      <c r="AGS92" s="14"/>
      <c r="AGT92" s="14"/>
      <c r="AGU92" s="14"/>
      <c r="AGV92" s="14"/>
      <c r="AGW92" s="14"/>
      <c r="AGX92" s="14"/>
      <c r="AGY92" s="14"/>
      <c r="AGZ92" s="14"/>
      <c r="AHA92" s="14"/>
      <c r="AHB92" s="14"/>
      <c r="AHC92" s="14"/>
      <c r="AHD92" s="14"/>
      <c r="AHE92" s="14"/>
      <c r="AHF92" s="14"/>
      <c r="AHG92" s="14"/>
      <c r="AHH92" s="14"/>
      <c r="AHI92" s="14"/>
      <c r="AHJ92" s="14"/>
      <c r="AHK92" s="14"/>
      <c r="AHL92" s="14"/>
      <c r="AHM92" s="14"/>
      <c r="AHN92" s="14"/>
      <c r="AHO92" s="14"/>
      <c r="AHP92" s="14"/>
      <c r="AHQ92" s="14"/>
      <c r="AHR92" s="14"/>
      <c r="AHS92" s="14"/>
      <c r="AHT92" s="14"/>
      <c r="AHU92" s="14"/>
      <c r="AHV92" s="14"/>
      <c r="AHW92" s="14"/>
      <c r="AHX92" s="14"/>
      <c r="AHY92" s="14"/>
      <c r="AHZ92" s="14"/>
      <c r="AIA92" s="14"/>
      <c r="AIB92" s="14"/>
      <c r="AIC92" s="14"/>
      <c r="AID92" s="14"/>
      <c r="AIE92" s="14"/>
      <c r="AIF92" s="14"/>
      <c r="AIG92" s="14"/>
      <c r="AIH92" s="14"/>
      <c r="AII92" s="14"/>
      <c r="AIJ92" s="14"/>
      <c r="AIK92" s="14"/>
      <c r="AIL92" s="14"/>
      <c r="AIM92" s="14"/>
      <c r="AIN92" s="14"/>
      <c r="AIO92" s="14"/>
      <c r="AIP92" s="14"/>
      <c r="AIQ92" s="14"/>
      <c r="AIR92" s="14"/>
      <c r="AIS92" s="14"/>
      <c r="AIT92" s="14"/>
      <c r="AIU92" s="14"/>
      <c r="AIV92" s="14"/>
      <c r="AIW92" s="14"/>
      <c r="AIX92" s="14"/>
      <c r="AIY92" s="14"/>
      <c r="AIZ92" s="14"/>
      <c r="AJA92" s="14"/>
      <c r="AJB92" s="14"/>
      <c r="AJC92" s="14"/>
      <c r="AJD92" s="14"/>
      <c r="AJE92" s="14"/>
      <c r="AJF92" s="14"/>
      <c r="AJG92" s="14"/>
      <c r="AJH92" s="14"/>
      <c r="AJI92" s="14"/>
      <c r="AJJ92" s="14"/>
      <c r="AJK92" s="14"/>
      <c r="AJL92" s="14"/>
      <c r="AJM92" s="14"/>
      <c r="AJN92" s="14"/>
      <c r="AJO92" s="14"/>
      <c r="AJP92" s="14"/>
      <c r="AJQ92" s="14"/>
      <c r="AJR92" s="14"/>
      <c r="AJS92" s="14"/>
      <c r="AJT92" s="14"/>
      <c r="AJU92" s="14"/>
      <c r="AJV92" s="14"/>
      <c r="AJW92" s="14"/>
      <c r="AJX92" s="14"/>
      <c r="AJY92" s="14"/>
      <c r="AJZ92" s="14"/>
      <c r="AKA92" s="14"/>
      <c r="AKB92" s="14"/>
      <c r="AKC92" s="14"/>
      <c r="AKD92" s="14"/>
      <c r="AKE92" s="14"/>
      <c r="AKF92" s="14"/>
      <c r="AKG92" s="14"/>
      <c r="AKH92" s="14"/>
      <c r="AKI92" s="14"/>
      <c r="AKJ92" s="14"/>
      <c r="AKK92" s="14"/>
      <c r="AKL92" s="14"/>
      <c r="AKM92" s="14"/>
      <c r="AKN92" s="14"/>
      <c r="AKO92" s="14"/>
      <c r="AKP92" s="14"/>
      <c r="AKQ92" s="14"/>
      <c r="AKR92" s="14"/>
      <c r="AKS92" s="14"/>
      <c r="AKT92" s="14"/>
      <c r="AKU92" s="14"/>
      <c r="AKV92" s="14"/>
      <c r="AKW92" s="14"/>
      <c r="AKX92" s="14"/>
      <c r="AKY92" s="14"/>
      <c r="AKZ92" s="14"/>
      <c r="ALA92" s="14"/>
      <c r="ALB92" s="14"/>
      <c r="ALC92" s="14"/>
      <c r="ALD92" s="14"/>
      <c r="ALE92" s="14"/>
      <c r="ALF92" s="14"/>
      <c r="ALG92" s="14"/>
      <c r="ALH92" s="14"/>
      <c r="ALI92" s="14"/>
      <c r="ALJ92" s="14"/>
      <c r="ALK92" s="14"/>
      <c r="ALL92" s="14"/>
      <c r="ALM92" s="14"/>
      <c r="ALN92" s="14"/>
      <c r="ALO92" s="14"/>
      <c r="ALP92" s="14"/>
      <c r="ALQ92" s="14"/>
      <c r="ALR92" s="14"/>
      <c r="ALS92" s="14"/>
      <c r="ALT92" s="14"/>
      <c r="ALU92" s="14"/>
      <c r="ALV92" s="14"/>
      <c r="ALW92" s="14"/>
      <c r="ALX92" s="14"/>
      <c r="ALY92" s="14"/>
      <c r="ALZ92" s="14"/>
      <c r="AMA92" s="14"/>
      <c r="AMB92" s="14"/>
      <c r="AMC92" s="14"/>
      <c r="AMD92" s="14"/>
      <c r="AME92" s="14"/>
      <c r="AMF92" s="14"/>
      <c r="AMG92" s="14"/>
      <c r="AMH92" s="14"/>
      <c r="AMI92" s="14"/>
      <c r="AMJ92" s="14"/>
      <c r="AMK92" s="14"/>
      <c r="AML92" s="14"/>
      <c r="AMM92" s="14"/>
      <c r="AMN92" s="14"/>
      <c r="AMO92" s="14"/>
    </row>
    <row r="93" spans="1:1029" s="139" customFormat="1" ht="32.25" customHeight="1" x14ac:dyDescent="0.25">
      <c r="A93" s="1738" t="s">
        <v>188</v>
      </c>
      <c r="B93" s="702" t="s">
        <v>1373</v>
      </c>
      <c r="C93" s="702" t="s">
        <v>1079</v>
      </c>
      <c r="D93" s="141" t="s">
        <v>1081</v>
      </c>
      <c r="E93" s="140">
        <v>46037</v>
      </c>
      <c r="F93" s="702" t="s">
        <v>9</v>
      </c>
      <c r="IW93" s="14"/>
      <c r="IX93" s="14"/>
      <c r="IY93" s="14"/>
      <c r="IZ93" s="14"/>
      <c r="JA93" s="14"/>
      <c r="JB93" s="14"/>
      <c r="JC93" s="14"/>
      <c r="JD93" s="14"/>
      <c r="JE93" s="14"/>
      <c r="JF93" s="14"/>
      <c r="JG93" s="14"/>
      <c r="JH93" s="14"/>
      <c r="JI93" s="14"/>
      <c r="JJ93" s="14"/>
      <c r="JK93" s="14"/>
      <c r="JL93" s="14"/>
      <c r="JM93" s="14"/>
      <c r="JN93" s="14"/>
      <c r="JO93" s="14"/>
      <c r="JP93" s="14"/>
      <c r="JQ93" s="14"/>
      <c r="JR93" s="14"/>
      <c r="JS93" s="14"/>
      <c r="JT93" s="14"/>
      <c r="JU93" s="14"/>
      <c r="JV93" s="14"/>
      <c r="JW93" s="14"/>
      <c r="JX93" s="14"/>
      <c r="JY93" s="14"/>
      <c r="JZ93" s="14"/>
      <c r="KA93" s="14"/>
      <c r="KB93" s="14"/>
      <c r="KC93" s="14"/>
      <c r="KD93" s="14"/>
      <c r="KE93" s="14"/>
      <c r="KF93" s="14"/>
      <c r="KG93" s="14"/>
      <c r="KH93" s="14"/>
      <c r="KI93" s="14"/>
      <c r="KJ93" s="14"/>
      <c r="KK93" s="14"/>
      <c r="KL93" s="14"/>
      <c r="KM93" s="14"/>
      <c r="KN93" s="14"/>
      <c r="KO93" s="14"/>
      <c r="KP93" s="14"/>
      <c r="KQ93" s="14"/>
      <c r="KR93" s="14"/>
      <c r="KS93" s="14"/>
      <c r="KT93" s="14"/>
      <c r="KU93" s="14"/>
      <c r="KV93" s="14"/>
      <c r="KW93" s="14"/>
      <c r="KX93" s="14"/>
      <c r="KY93" s="14"/>
      <c r="KZ93" s="14"/>
      <c r="LA93" s="14"/>
      <c r="LB93" s="14"/>
      <c r="LC93" s="14"/>
      <c r="LD93" s="14"/>
      <c r="LE93" s="14"/>
      <c r="LF93" s="14"/>
      <c r="LG93" s="14"/>
      <c r="LH93" s="14"/>
      <c r="LI93" s="14"/>
      <c r="LJ93" s="14"/>
      <c r="LK93" s="14"/>
      <c r="LL93" s="14"/>
      <c r="LM93" s="14"/>
      <c r="LN93" s="14"/>
      <c r="LO93" s="14"/>
      <c r="LP93" s="14"/>
      <c r="LQ93" s="14"/>
      <c r="LR93" s="14"/>
      <c r="LS93" s="14"/>
      <c r="LT93" s="14"/>
      <c r="LU93" s="14"/>
      <c r="LV93" s="14"/>
      <c r="LW93" s="14"/>
      <c r="LX93" s="14"/>
      <c r="LY93" s="14"/>
      <c r="LZ93" s="14"/>
      <c r="MA93" s="14"/>
      <c r="MB93" s="14"/>
      <c r="MC93" s="14"/>
      <c r="MD93" s="14"/>
      <c r="ME93" s="14"/>
      <c r="MF93" s="14"/>
      <c r="MG93" s="14"/>
      <c r="MH93" s="14"/>
      <c r="MI93" s="14"/>
      <c r="MJ93" s="14"/>
      <c r="MK93" s="14"/>
      <c r="ML93" s="14"/>
      <c r="MM93" s="14"/>
      <c r="MN93" s="14"/>
      <c r="MO93" s="14"/>
      <c r="MP93" s="14"/>
      <c r="MQ93" s="14"/>
      <c r="MR93" s="14"/>
      <c r="MS93" s="14"/>
      <c r="MT93" s="14"/>
      <c r="MU93" s="14"/>
      <c r="MV93" s="14"/>
      <c r="MW93" s="14"/>
      <c r="MX93" s="14"/>
      <c r="MY93" s="14"/>
      <c r="MZ93" s="14"/>
      <c r="NA93" s="14"/>
      <c r="NB93" s="14"/>
      <c r="NC93" s="14"/>
      <c r="ND93" s="14"/>
      <c r="NE93" s="14"/>
      <c r="NF93" s="14"/>
      <c r="NG93" s="14"/>
      <c r="NH93" s="14"/>
      <c r="NI93" s="14"/>
      <c r="NJ93" s="14"/>
      <c r="NK93" s="14"/>
      <c r="NL93" s="14"/>
      <c r="NM93" s="14"/>
      <c r="NN93" s="14"/>
      <c r="NO93" s="14"/>
      <c r="NP93" s="14"/>
      <c r="NQ93" s="14"/>
      <c r="NR93" s="14"/>
      <c r="NS93" s="14"/>
      <c r="NT93" s="14"/>
      <c r="NU93" s="14"/>
      <c r="NV93" s="14"/>
      <c r="NW93" s="14"/>
      <c r="NX93" s="14"/>
      <c r="NY93" s="14"/>
      <c r="NZ93" s="14"/>
      <c r="OA93" s="14"/>
      <c r="OB93" s="14"/>
      <c r="OC93" s="14"/>
      <c r="OD93" s="14"/>
      <c r="OE93" s="14"/>
      <c r="OF93" s="14"/>
      <c r="OG93" s="14"/>
      <c r="OH93" s="14"/>
      <c r="OI93" s="14"/>
      <c r="OJ93" s="14"/>
      <c r="OK93" s="14"/>
      <c r="OL93" s="14"/>
      <c r="OM93" s="14"/>
      <c r="ON93" s="14"/>
      <c r="OO93" s="14"/>
      <c r="OP93" s="14"/>
      <c r="OQ93" s="14"/>
      <c r="OR93" s="14"/>
      <c r="OS93" s="14"/>
      <c r="OT93" s="14"/>
      <c r="OU93" s="14"/>
      <c r="OV93" s="14"/>
      <c r="OW93" s="14"/>
      <c r="OX93" s="14"/>
      <c r="OY93" s="14"/>
      <c r="OZ93" s="14"/>
      <c r="PA93" s="14"/>
      <c r="PB93" s="14"/>
      <c r="PC93" s="14"/>
      <c r="PD93" s="14"/>
      <c r="PE93" s="14"/>
      <c r="PF93" s="14"/>
      <c r="PG93" s="14"/>
      <c r="PH93" s="14"/>
      <c r="PI93" s="14"/>
      <c r="PJ93" s="14"/>
      <c r="PK93" s="14"/>
      <c r="PL93" s="14"/>
      <c r="PM93" s="14"/>
      <c r="PN93" s="14"/>
      <c r="PO93" s="14"/>
      <c r="PP93" s="14"/>
      <c r="PQ93" s="14"/>
      <c r="PR93" s="14"/>
      <c r="PS93" s="14"/>
      <c r="PT93" s="14"/>
      <c r="PU93" s="14"/>
      <c r="PV93" s="14"/>
      <c r="PW93" s="14"/>
      <c r="PX93" s="14"/>
      <c r="PY93" s="14"/>
      <c r="PZ93" s="14"/>
      <c r="QA93" s="14"/>
      <c r="QB93" s="14"/>
      <c r="QC93" s="14"/>
      <c r="QD93" s="14"/>
      <c r="QE93" s="14"/>
      <c r="QF93" s="14"/>
      <c r="QG93" s="14"/>
      <c r="QH93" s="14"/>
      <c r="QI93" s="14"/>
      <c r="QJ93" s="14"/>
      <c r="QK93" s="14"/>
      <c r="QL93" s="14"/>
      <c r="QM93" s="14"/>
      <c r="QN93" s="14"/>
      <c r="QO93" s="14"/>
      <c r="QP93" s="14"/>
      <c r="QQ93" s="14"/>
      <c r="QR93" s="14"/>
      <c r="QS93" s="14"/>
      <c r="QT93" s="14"/>
      <c r="QU93" s="14"/>
      <c r="QV93" s="14"/>
      <c r="QW93" s="14"/>
      <c r="QX93" s="14"/>
      <c r="QY93" s="14"/>
      <c r="QZ93" s="14"/>
      <c r="RA93" s="14"/>
      <c r="RB93" s="14"/>
      <c r="RC93" s="14"/>
      <c r="RD93" s="14"/>
      <c r="RE93" s="14"/>
      <c r="RF93" s="14"/>
      <c r="RG93" s="14"/>
      <c r="RH93" s="14"/>
      <c r="RI93" s="14"/>
      <c r="RJ93" s="14"/>
      <c r="RK93" s="14"/>
      <c r="RL93" s="14"/>
      <c r="RM93" s="14"/>
      <c r="RN93" s="14"/>
      <c r="RO93" s="14"/>
      <c r="RP93" s="14"/>
      <c r="RQ93" s="14"/>
      <c r="RR93" s="14"/>
      <c r="RS93" s="14"/>
      <c r="RT93" s="14"/>
      <c r="RU93" s="14"/>
      <c r="RV93" s="14"/>
      <c r="RW93" s="14"/>
      <c r="RX93" s="14"/>
      <c r="RY93" s="14"/>
      <c r="RZ93" s="14"/>
      <c r="SA93" s="14"/>
      <c r="SB93" s="14"/>
      <c r="SC93" s="14"/>
      <c r="SD93" s="14"/>
      <c r="SE93" s="14"/>
      <c r="SF93" s="14"/>
      <c r="SG93" s="14"/>
      <c r="SH93" s="14"/>
      <c r="SI93" s="14"/>
      <c r="SJ93" s="14"/>
      <c r="SK93" s="14"/>
      <c r="SL93" s="14"/>
      <c r="SM93" s="14"/>
      <c r="SN93" s="14"/>
      <c r="SO93" s="14"/>
      <c r="SP93" s="14"/>
      <c r="SQ93" s="14"/>
      <c r="SR93" s="14"/>
      <c r="SS93" s="14"/>
      <c r="ST93" s="14"/>
      <c r="SU93" s="14"/>
      <c r="SV93" s="14"/>
      <c r="SW93" s="14"/>
      <c r="SX93" s="14"/>
      <c r="SY93" s="14"/>
      <c r="SZ93" s="14"/>
      <c r="TA93" s="14"/>
      <c r="TB93" s="14"/>
      <c r="TC93" s="14"/>
      <c r="TD93" s="14"/>
      <c r="TE93" s="14"/>
      <c r="TF93" s="14"/>
      <c r="TG93" s="14"/>
      <c r="TH93" s="14"/>
      <c r="TI93" s="14"/>
      <c r="TJ93" s="14"/>
      <c r="TK93" s="14"/>
      <c r="TL93" s="14"/>
      <c r="TM93" s="14"/>
      <c r="TN93" s="14"/>
      <c r="TO93" s="14"/>
      <c r="TP93" s="14"/>
      <c r="TQ93" s="14"/>
      <c r="TR93" s="14"/>
      <c r="TS93" s="14"/>
      <c r="TT93" s="14"/>
      <c r="TU93" s="14"/>
      <c r="TV93" s="14"/>
      <c r="TW93" s="14"/>
      <c r="TX93" s="14"/>
      <c r="TY93" s="14"/>
      <c r="TZ93" s="14"/>
      <c r="UA93" s="14"/>
      <c r="UB93" s="14"/>
      <c r="UC93" s="14"/>
      <c r="UD93" s="14"/>
      <c r="UE93" s="14"/>
      <c r="UF93" s="14"/>
      <c r="UG93" s="14"/>
      <c r="UH93" s="14"/>
      <c r="UI93" s="14"/>
      <c r="UJ93" s="14"/>
      <c r="UK93" s="14"/>
      <c r="UL93" s="14"/>
      <c r="UM93" s="14"/>
      <c r="UN93" s="14"/>
      <c r="UO93" s="14"/>
      <c r="UP93" s="14"/>
      <c r="UQ93" s="14"/>
      <c r="UR93" s="14"/>
      <c r="US93" s="14"/>
      <c r="UT93" s="14"/>
      <c r="UU93" s="14"/>
      <c r="UV93" s="14"/>
      <c r="UW93" s="14"/>
      <c r="UX93" s="14"/>
      <c r="UY93" s="14"/>
      <c r="UZ93" s="14"/>
      <c r="VA93" s="14"/>
      <c r="VB93" s="14"/>
      <c r="VC93" s="14"/>
      <c r="VD93" s="14"/>
      <c r="VE93" s="14"/>
      <c r="VF93" s="14"/>
      <c r="VG93" s="14"/>
      <c r="VH93" s="14"/>
      <c r="VI93" s="14"/>
      <c r="VJ93" s="14"/>
      <c r="VK93" s="14"/>
      <c r="VL93" s="14"/>
      <c r="VM93" s="14"/>
      <c r="VN93" s="14"/>
      <c r="VO93" s="14"/>
      <c r="VP93" s="14"/>
      <c r="VQ93" s="14"/>
      <c r="VR93" s="14"/>
      <c r="VS93" s="14"/>
      <c r="VT93" s="14"/>
      <c r="VU93" s="14"/>
      <c r="VV93" s="14"/>
      <c r="VW93" s="14"/>
      <c r="VX93" s="14"/>
      <c r="VY93" s="14"/>
      <c r="VZ93" s="14"/>
      <c r="WA93" s="14"/>
      <c r="WB93" s="14"/>
      <c r="WC93" s="14"/>
      <c r="WD93" s="14"/>
      <c r="WE93" s="14"/>
      <c r="WF93" s="14"/>
      <c r="WG93" s="14"/>
      <c r="WH93" s="14"/>
      <c r="WI93" s="14"/>
      <c r="WJ93" s="14"/>
      <c r="WK93" s="14"/>
      <c r="WL93" s="14"/>
      <c r="WM93" s="14"/>
      <c r="WN93" s="14"/>
      <c r="WO93" s="14"/>
      <c r="WP93" s="14"/>
      <c r="WQ93" s="14"/>
      <c r="WR93" s="14"/>
      <c r="WS93" s="14"/>
      <c r="WT93" s="14"/>
      <c r="WU93" s="14"/>
      <c r="WV93" s="14"/>
      <c r="WW93" s="14"/>
      <c r="WX93" s="14"/>
      <c r="WY93" s="14"/>
      <c r="WZ93" s="14"/>
      <c r="XA93" s="14"/>
      <c r="XB93" s="14"/>
      <c r="XC93" s="14"/>
      <c r="XD93" s="14"/>
      <c r="XE93" s="14"/>
      <c r="XF93" s="14"/>
      <c r="XG93" s="14"/>
      <c r="XH93" s="14"/>
      <c r="XI93" s="14"/>
      <c r="XJ93" s="14"/>
      <c r="XK93" s="14"/>
      <c r="XL93" s="14"/>
      <c r="XM93" s="14"/>
      <c r="XN93" s="14"/>
      <c r="XO93" s="14"/>
      <c r="XP93" s="14"/>
      <c r="XQ93" s="14"/>
      <c r="XR93" s="14"/>
      <c r="XS93" s="14"/>
      <c r="XT93" s="14"/>
      <c r="XU93" s="14"/>
      <c r="XV93" s="14"/>
      <c r="XW93" s="14"/>
      <c r="XX93" s="14"/>
      <c r="XY93" s="14"/>
      <c r="XZ93" s="14"/>
      <c r="YA93" s="14"/>
      <c r="YB93" s="14"/>
      <c r="YC93" s="14"/>
      <c r="YD93" s="14"/>
      <c r="YE93" s="14"/>
      <c r="YF93" s="14"/>
      <c r="YG93" s="14"/>
      <c r="YH93" s="14"/>
      <c r="YI93" s="14"/>
      <c r="YJ93" s="14"/>
      <c r="YK93" s="14"/>
      <c r="YL93" s="14"/>
      <c r="YM93" s="14"/>
      <c r="YN93" s="14"/>
      <c r="YO93" s="14"/>
      <c r="YP93" s="14"/>
      <c r="YQ93" s="14"/>
      <c r="YR93" s="14"/>
      <c r="YS93" s="14"/>
      <c r="YT93" s="14"/>
      <c r="YU93" s="14"/>
      <c r="YV93" s="14"/>
      <c r="YW93" s="14"/>
      <c r="YX93" s="14"/>
      <c r="YY93" s="14"/>
      <c r="YZ93" s="14"/>
      <c r="ZA93" s="14"/>
      <c r="ZB93" s="14"/>
      <c r="ZC93" s="14"/>
      <c r="ZD93" s="14"/>
      <c r="ZE93" s="14"/>
      <c r="ZF93" s="14"/>
      <c r="ZG93" s="14"/>
      <c r="ZH93" s="14"/>
      <c r="ZI93" s="14"/>
      <c r="ZJ93" s="14"/>
      <c r="ZK93" s="14"/>
      <c r="ZL93" s="14"/>
      <c r="ZM93" s="14"/>
      <c r="ZN93" s="14"/>
      <c r="ZO93" s="14"/>
      <c r="ZP93" s="14"/>
      <c r="ZQ93" s="14"/>
      <c r="ZR93" s="14"/>
      <c r="ZS93" s="14"/>
      <c r="ZT93" s="14"/>
      <c r="ZU93" s="14"/>
      <c r="ZV93" s="14"/>
      <c r="ZW93" s="14"/>
      <c r="ZX93" s="14"/>
      <c r="ZY93" s="14"/>
      <c r="ZZ93" s="14"/>
      <c r="AAA93" s="14"/>
      <c r="AAB93" s="14"/>
      <c r="AAC93" s="14"/>
      <c r="AAD93" s="14"/>
      <c r="AAE93" s="14"/>
      <c r="AAF93" s="14"/>
      <c r="AAG93" s="14"/>
      <c r="AAH93" s="14"/>
      <c r="AAI93" s="14"/>
      <c r="AAJ93" s="14"/>
      <c r="AAK93" s="14"/>
      <c r="AAL93" s="14"/>
      <c r="AAM93" s="14"/>
      <c r="AAN93" s="14"/>
      <c r="AAO93" s="14"/>
      <c r="AAP93" s="14"/>
      <c r="AAQ93" s="14"/>
      <c r="AAR93" s="14"/>
      <c r="AAS93" s="14"/>
      <c r="AAT93" s="14"/>
      <c r="AAU93" s="14"/>
      <c r="AAV93" s="14"/>
      <c r="AAW93" s="14"/>
      <c r="AAX93" s="14"/>
      <c r="AAY93" s="14"/>
      <c r="AAZ93" s="14"/>
      <c r="ABA93" s="14"/>
      <c r="ABB93" s="14"/>
      <c r="ABC93" s="14"/>
      <c r="ABD93" s="14"/>
      <c r="ABE93" s="14"/>
      <c r="ABF93" s="14"/>
      <c r="ABG93" s="14"/>
      <c r="ABH93" s="14"/>
      <c r="ABI93" s="14"/>
      <c r="ABJ93" s="14"/>
      <c r="ABK93" s="14"/>
      <c r="ABL93" s="14"/>
      <c r="ABM93" s="14"/>
      <c r="ABN93" s="14"/>
      <c r="ABO93" s="14"/>
      <c r="ABP93" s="14"/>
      <c r="ABQ93" s="14"/>
      <c r="ABR93" s="14"/>
      <c r="ABS93" s="14"/>
      <c r="ABT93" s="14"/>
      <c r="ABU93" s="14"/>
      <c r="ABV93" s="14"/>
      <c r="ABW93" s="14"/>
      <c r="ABX93" s="14"/>
      <c r="ABY93" s="14"/>
      <c r="ABZ93" s="14"/>
      <c r="ACA93" s="14"/>
      <c r="ACB93" s="14"/>
      <c r="ACC93" s="14"/>
      <c r="ACD93" s="14"/>
      <c r="ACE93" s="14"/>
      <c r="ACF93" s="14"/>
      <c r="ACG93" s="14"/>
      <c r="ACH93" s="14"/>
      <c r="ACI93" s="14"/>
      <c r="ACJ93" s="14"/>
      <c r="ACK93" s="14"/>
      <c r="ACL93" s="14"/>
      <c r="ACM93" s="14"/>
      <c r="ACN93" s="14"/>
      <c r="ACO93" s="14"/>
      <c r="ACP93" s="14"/>
      <c r="ACQ93" s="14"/>
      <c r="ACR93" s="14"/>
      <c r="ACS93" s="14"/>
      <c r="ACT93" s="14"/>
      <c r="ACU93" s="14"/>
      <c r="ACV93" s="14"/>
      <c r="ACW93" s="14"/>
      <c r="ACX93" s="14"/>
      <c r="ACY93" s="14"/>
      <c r="ACZ93" s="14"/>
      <c r="ADA93" s="14"/>
      <c r="ADB93" s="14"/>
      <c r="ADC93" s="14"/>
      <c r="ADD93" s="14"/>
      <c r="ADE93" s="14"/>
      <c r="ADF93" s="14"/>
      <c r="ADG93" s="14"/>
      <c r="ADH93" s="14"/>
      <c r="ADI93" s="14"/>
      <c r="ADJ93" s="14"/>
      <c r="ADK93" s="14"/>
      <c r="ADL93" s="14"/>
      <c r="ADM93" s="14"/>
      <c r="ADN93" s="14"/>
      <c r="ADO93" s="14"/>
      <c r="ADP93" s="14"/>
      <c r="ADQ93" s="14"/>
      <c r="ADR93" s="14"/>
      <c r="ADS93" s="14"/>
      <c r="ADT93" s="14"/>
      <c r="ADU93" s="14"/>
      <c r="ADV93" s="14"/>
      <c r="ADW93" s="14"/>
      <c r="ADX93" s="14"/>
      <c r="ADY93" s="14"/>
      <c r="ADZ93" s="14"/>
      <c r="AEA93" s="14"/>
      <c r="AEB93" s="14"/>
      <c r="AEC93" s="14"/>
      <c r="AED93" s="14"/>
      <c r="AEE93" s="14"/>
      <c r="AEF93" s="14"/>
      <c r="AEG93" s="14"/>
      <c r="AEH93" s="14"/>
      <c r="AEI93" s="14"/>
      <c r="AEJ93" s="14"/>
      <c r="AEK93" s="14"/>
      <c r="AEL93" s="14"/>
      <c r="AEM93" s="14"/>
      <c r="AEN93" s="14"/>
      <c r="AEO93" s="14"/>
      <c r="AEP93" s="14"/>
      <c r="AEQ93" s="14"/>
      <c r="AER93" s="14"/>
      <c r="AES93" s="14"/>
      <c r="AET93" s="14"/>
      <c r="AEU93" s="14"/>
      <c r="AEV93" s="14"/>
      <c r="AEW93" s="14"/>
      <c r="AEX93" s="14"/>
      <c r="AEY93" s="14"/>
      <c r="AEZ93" s="14"/>
      <c r="AFA93" s="14"/>
      <c r="AFB93" s="14"/>
      <c r="AFC93" s="14"/>
      <c r="AFD93" s="14"/>
      <c r="AFE93" s="14"/>
      <c r="AFF93" s="14"/>
      <c r="AFG93" s="14"/>
      <c r="AFH93" s="14"/>
      <c r="AFI93" s="14"/>
      <c r="AFJ93" s="14"/>
      <c r="AFK93" s="14"/>
      <c r="AFL93" s="14"/>
      <c r="AFM93" s="14"/>
      <c r="AFN93" s="14"/>
      <c r="AFO93" s="14"/>
      <c r="AFP93" s="14"/>
      <c r="AFQ93" s="14"/>
      <c r="AFR93" s="14"/>
      <c r="AFS93" s="14"/>
      <c r="AFT93" s="14"/>
      <c r="AFU93" s="14"/>
      <c r="AFV93" s="14"/>
      <c r="AFW93" s="14"/>
      <c r="AFX93" s="14"/>
      <c r="AFY93" s="14"/>
      <c r="AFZ93" s="14"/>
      <c r="AGA93" s="14"/>
      <c r="AGB93" s="14"/>
      <c r="AGC93" s="14"/>
      <c r="AGD93" s="14"/>
      <c r="AGE93" s="14"/>
      <c r="AGF93" s="14"/>
      <c r="AGG93" s="14"/>
      <c r="AGH93" s="14"/>
      <c r="AGI93" s="14"/>
      <c r="AGJ93" s="14"/>
      <c r="AGK93" s="14"/>
      <c r="AGL93" s="14"/>
      <c r="AGM93" s="14"/>
      <c r="AGN93" s="14"/>
      <c r="AGO93" s="14"/>
      <c r="AGP93" s="14"/>
      <c r="AGQ93" s="14"/>
      <c r="AGR93" s="14"/>
      <c r="AGS93" s="14"/>
      <c r="AGT93" s="14"/>
      <c r="AGU93" s="14"/>
      <c r="AGV93" s="14"/>
      <c r="AGW93" s="14"/>
      <c r="AGX93" s="14"/>
      <c r="AGY93" s="14"/>
      <c r="AGZ93" s="14"/>
      <c r="AHA93" s="14"/>
      <c r="AHB93" s="14"/>
      <c r="AHC93" s="14"/>
      <c r="AHD93" s="14"/>
      <c r="AHE93" s="14"/>
      <c r="AHF93" s="14"/>
      <c r="AHG93" s="14"/>
      <c r="AHH93" s="14"/>
      <c r="AHI93" s="14"/>
      <c r="AHJ93" s="14"/>
      <c r="AHK93" s="14"/>
      <c r="AHL93" s="14"/>
      <c r="AHM93" s="14"/>
      <c r="AHN93" s="14"/>
      <c r="AHO93" s="14"/>
      <c r="AHP93" s="14"/>
      <c r="AHQ93" s="14"/>
      <c r="AHR93" s="14"/>
      <c r="AHS93" s="14"/>
      <c r="AHT93" s="14"/>
      <c r="AHU93" s="14"/>
      <c r="AHV93" s="14"/>
      <c r="AHW93" s="14"/>
      <c r="AHX93" s="14"/>
      <c r="AHY93" s="14"/>
      <c r="AHZ93" s="14"/>
      <c r="AIA93" s="14"/>
      <c r="AIB93" s="14"/>
      <c r="AIC93" s="14"/>
      <c r="AID93" s="14"/>
      <c r="AIE93" s="14"/>
      <c r="AIF93" s="14"/>
      <c r="AIG93" s="14"/>
      <c r="AIH93" s="14"/>
      <c r="AII93" s="14"/>
      <c r="AIJ93" s="14"/>
      <c r="AIK93" s="14"/>
      <c r="AIL93" s="14"/>
      <c r="AIM93" s="14"/>
      <c r="AIN93" s="14"/>
      <c r="AIO93" s="14"/>
      <c r="AIP93" s="14"/>
      <c r="AIQ93" s="14"/>
      <c r="AIR93" s="14"/>
      <c r="AIS93" s="14"/>
      <c r="AIT93" s="14"/>
      <c r="AIU93" s="14"/>
      <c r="AIV93" s="14"/>
      <c r="AIW93" s="14"/>
      <c r="AIX93" s="14"/>
      <c r="AIY93" s="14"/>
      <c r="AIZ93" s="14"/>
      <c r="AJA93" s="14"/>
      <c r="AJB93" s="14"/>
      <c r="AJC93" s="14"/>
      <c r="AJD93" s="14"/>
      <c r="AJE93" s="14"/>
      <c r="AJF93" s="14"/>
      <c r="AJG93" s="14"/>
      <c r="AJH93" s="14"/>
      <c r="AJI93" s="14"/>
      <c r="AJJ93" s="14"/>
      <c r="AJK93" s="14"/>
      <c r="AJL93" s="14"/>
      <c r="AJM93" s="14"/>
      <c r="AJN93" s="14"/>
      <c r="AJO93" s="14"/>
      <c r="AJP93" s="14"/>
      <c r="AJQ93" s="14"/>
      <c r="AJR93" s="14"/>
      <c r="AJS93" s="14"/>
      <c r="AJT93" s="14"/>
      <c r="AJU93" s="14"/>
      <c r="AJV93" s="14"/>
      <c r="AJW93" s="14"/>
      <c r="AJX93" s="14"/>
      <c r="AJY93" s="14"/>
      <c r="AJZ93" s="14"/>
      <c r="AKA93" s="14"/>
      <c r="AKB93" s="14"/>
      <c r="AKC93" s="14"/>
      <c r="AKD93" s="14"/>
      <c r="AKE93" s="14"/>
      <c r="AKF93" s="14"/>
      <c r="AKG93" s="14"/>
      <c r="AKH93" s="14"/>
      <c r="AKI93" s="14"/>
      <c r="AKJ93" s="14"/>
      <c r="AKK93" s="14"/>
      <c r="AKL93" s="14"/>
      <c r="AKM93" s="14"/>
      <c r="AKN93" s="14"/>
      <c r="AKO93" s="14"/>
      <c r="AKP93" s="14"/>
      <c r="AKQ93" s="14"/>
      <c r="AKR93" s="14"/>
      <c r="AKS93" s="14"/>
      <c r="AKT93" s="14"/>
      <c r="AKU93" s="14"/>
      <c r="AKV93" s="14"/>
      <c r="AKW93" s="14"/>
      <c r="AKX93" s="14"/>
      <c r="AKY93" s="14"/>
      <c r="AKZ93" s="14"/>
      <c r="ALA93" s="14"/>
      <c r="ALB93" s="14"/>
      <c r="ALC93" s="14"/>
      <c r="ALD93" s="14"/>
      <c r="ALE93" s="14"/>
      <c r="ALF93" s="14"/>
      <c r="ALG93" s="14"/>
      <c r="ALH93" s="14"/>
      <c r="ALI93" s="14"/>
      <c r="ALJ93" s="14"/>
      <c r="ALK93" s="14"/>
      <c r="ALL93" s="14"/>
      <c r="ALM93" s="14"/>
      <c r="ALN93" s="14"/>
      <c r="ALO93" s="14"/>
      <c r="ALP93" s="14"/>
      <c r="ALQ93" s="14"/>
      <c r="ALR93" s="14"/>
      <c r="ALS93" s="14"/>
      <c r="ALT93" s="14"/>
      <c r="ALU93" s="14"/>
      <c r="ALV93" s="14"/>
      <c r="ALW93" s="14"/>
      <c r="ALX93" s="14"/>
      <c r="ALY93" s="14"/>
      <c r="ALZ93" s="14"/>
      <c r="AMA93" s="14"/>
      <c r="AMB93" s="14"/>
      <c r="AMC93" s="14"/>
      <c r="AMD93" s="14"/>
      <c r="AME93" s="14"/>
      <c r="AMF93" s="14"/>
      <c r="AMG93" s="14"/>
      <c r="AMH93" s="14"/>
      <c r="AMI93" s="14"/>
      <c r="AMJ93" s="14"/>
      <c r="AMK93" s="14"/>
      <c r="AML93" s="14"/>
      <c r="AMM93" s="14"/>
      <c r="AMN93" s="14"/>
      <c r="AMO93" s="14"/>
    </row>
    <row r="94" spans="1:1029" s="139" customFormat="1" ht="32.25" customHeight="1" x14ac:dyDescent="0.25">
      <c r="A94" s="1738" t="s">
        <v>188</v>
      </c>
      <c r="B94" s="702" t="s">
        <v>1374</v>
      </c>
      <c r="C94" s="702" t="s">
        <v>780</v>
      </c>
      <c r="D94" s="141" t="s">
        <v>781</v>
      </c>
      <c r="E94" s="140">
        <v>45501</v>
      </c>
      <c r="F94" s="702" t="s">
        <v>9</v>
      </c>
      <c r="IW94" s="14"/>
      <c r="IX94" s="14"/>
      <c r="IY94" s="14"/>
      <c r="IZ94" s="14"/>
      <c r="JA94" s="14"/>
      <c r="JB94" s="14"/>
      <c r="JC94" s="14"/>
      <c r="JD94" s="14"/>
      <c r="JE94" s="14"/>
      <c r="JF94" s="14"/>
      <c r="JG94" s="14"/>
      <c r="JH94" s="14"/>
      <c r="JI94" s="14"/>
      <c r="JJ94" s="14"/>
      <c r="JK94" s="14"/>
      <c r="JL94" s="14"/>
      <c r="JM94" s="14"/>
      <c r="JN94" s="14"/>
      <c r="JO94" s="14"/>
      <c r="JP94" s="14"/>
      <c r="JQ94" s="14"/>
      <c r="JR94" s="14"/>
      <c r="JS94" s="14"/>
      <c r="JT94" s="14"/>
      <c r="JU94" s="14"/>
      <c r="JV94" s="14"/>
      <c r="JW94" s="14"/>
      <c r="JX94" s="14"/>
      <c r="JY94" s="14"/>
      <c r="JZ94" s="14"/>
      <c r="KA94" s="14"/>
      <c r="KB94" s="14"/>
      <c r="KC94" s="14"/>
      <c r="KD94" s="14"/>
      <c r="KE94" s="14"/>
      <c r="KF94" s="14"/>
      <c r="KG94" s="14"/>
      <c r="KH94" s="14"/>
      <c r="KI94" s="14"/>
      <c r="KJ94" s="14"/>
      <c r="KK94" s="14"/>
      <c r="KL94" s="14"/>
      <c r="KM94" s="14"/>
      <c r="KN94" s="14"/>
      <c r="KO94" s="14"/>
      <c r="KP94" s="14"/>
      <c r="KQ94" s="14"/>
      <c r="KR94" s="14"/>
      <c r="KS94" s="14"/>
      <c r="KT94" s="14"/>
      <c r="KU94" s="14"/>
      <c r="KV94" s="14"/>
      <c r="KW94" s="14"/>
      <c r="KX94" s="14"/>
      <c r="KY94" s="14"/>
      <c r="KZ94" s="14"/>
      <c r="LA94" s="14"/>
      <c r="LB94" s="14"/>
      <c r="LC94" s="14"/>
      <c r="LD94" s="14"/>
      <c r="LE94" s="14"/>
      <c r="LF94" s="14"/>
      <c r="LG94" s="14"/>
      <c r="LH94" s="14"/>
      <c r="LI94" s="14"/>
      <c r="LJ94" s="14"/>
      <c r="LK94" s="14"/>
      <c r="LL94" s="14"/>
      <c r="LM94" s="14"/>
      <c r="LN94" s="14"/>
      <c r="LO94" s="14"/>
      <c r="LP94" s="14"/>
      <c r="LQ94" s="14"/>
      <c r="LR94" s="14"/>
      <c r="LS94" s="14"/>
      <c r="LT94" s="14"/>
      <c r="LU94" s="14"/>
      <c r="LV94" s="14"/>
      <c r="LW94" s="14"/>
      <c r="LX94" s="14"/>
      <c r="LY94" s="14"/>
      <c r="LZ94" s="14"/>
      <c r="MA94" s="14"/>
      <c r="MB94" s="14"/>
      <c r="MC94" s="14"/>
      <c r="MD94" s="14"/>
      <c r="ME94" s="14"/>
      <c r="MF94" s="14"/>
      <c r="MG94" s="14"/>
      <c r="MH94" s="14"/>
      <c r="MI94" s="14"/>
      <c r="MJ94" s="14"/>
      <c r="MK94" s="14"/>
      <c r="ML94" s="14"/>
      <c r="MM94" s="14"/>
      <c r="MN94" s="14"/>
      <c r="MO94" s="14"/>
      <c r="MP94" s="14"/>
      <c r="MQ94" s="14"/>
      <c r="MR94" s="14"/>
      <c r="MS94" s="14"/>
      <c r="MT94" s="14"/>
      <c r="MU94" s="14"/>
      <c r="MV94" s="14"/>
      <c r="MW94" s="14"/>
      <c r="MX94" s="14"/>
      <c r="MY94" s="14"/>
      <c r="MZ94" s="14"/>
      <c r="NA94" s="14"/>
      <c r="NB94" s="14"/>
      <c r="NC94" s="14"/>
      <c r="ND94" s="14"/>
      <c r="NE94" s="14"/>
      <c r="NF94" s="14"/>
      <c r="NG94" s="14"/>
      <c r="NH94" s="14"/>
      <c r="NI94" s="14"/>
      <c r="NJ94" s="14"/>
      <c r="NK94" s="14"/>
      <c r="NL94" s="14"/>
      <c r="NM94" s="14"/>
      <c r="NN94" s="14"/>
      <c r="NO94" s="14"/>
      <c r="NP94" s="14"/>
      <c r="NQ94" s="14"/>
      <c r="NR94" s="14"/>
      <c r="NS94" s="14"/>
      <c r="NT94" s="14"/>
      <c r="NU94" s="14"/>
      <c r="NV94" s="14"/>
      <c r="NW94" s="14"/>
      <c r="NX94" s="14"/>
      <c r="NY94" s="14"/>
      <c r="NZ94" s="14"/>
      <c r="OA94" s="14"/>
      <c r="OB94" s="14"/>
      <c r="OC94" s="14"/>
      <c r="OD94" s="14"/>
      <c r="OE94" s="14"/>
      <c r="OF94" s="14"/>
      <c r="OG94" s="14"/>
      <c r="OH94" s="14"/>
      <c r="OI94" s="14"/>
      <c r="OJ94" s="14"/>
      <c r="OK94" s="14"/>
      <c r="OL94" s="14"/>
      <c r="OM94" s="14"/>
      <c r="ON94" s="14"/>
      <c r="OO94" s="14"/>
      <c r="OP94" s="14"/>
      <c r="OQ94" s="14"/>
      <c r="OR94" s="14"/>
      <c r="OS94" s="14"/>
      <c r="OT94" s="14"/>
      <c r="OU94" s="14"/>
      <c r="OV94" s="14"/>
      <c r="OW94" s="14"/>
      <c r="OX94" s="14"/>
      <c r="OY94" s="14"/>
      <c r="OZ94" s="14"/>
      <c r="PA94" s="14"/>
      <c r="PB94" s="14"/>
      <c r="PC94" s="14"/>
      <c r="PD94" s="14"/>
      <c r="PE94" s="14"/>
      <c r="PF94" s="14"/>
      <c r="PG94" s="14"/>
      <c r="PH94" s="14"/>
      <c r="PI94" s="14"/>
      <c r="PJ94" s="14"/>
      <c r="PK94" s="14"/>
      <c r="PL94" s="14"/>
      <c r="PM94" s="14"/>
      <c r="PN94" s="14"/>
      <c r="PO94" s="14"/>
      <c r="PP94" s="14"/>
      <c r="PQ94" s="14"/>
      <c r="PR94" s="14"/>
      <c r="PS94" s="14"/>
      <c r="PT94" s="14"/>
      <c r="PU94" s="14"/>
      <c r="PV94" s="14"/>
      <c r="PW94" s="14"/>
      <c r="PX94" s="14"/>
      <c r="PY94" s="14"/>
      <c r="PZ94" s="14"/>
      <c r="QA94" s="14"/>
      <c r="QB94" s="14"/>
      <c r="QC94" s="14"/>
      <c r="QD94" s="14"/>
      <c r="QE94" s="14"/>
      <c r="QF94" s="14"/>
      <c r="QG94" s="14"/>
      <c r="QH94" s="14"/>
      <c r="QI94" s="14"/>
      <c r="QJ94" s="14"/>
      <c r="QK94" s="14"/>
      <c r="QL94" s="14"/>
      <c r="QM94" s="14"/>
      <c r="QN94" s="14"/>
      <c r="QO94" s="14"/>
      <c r="QP94" s="14"/>
      <c r="QQ94" s="14"/>
      <c r="QR94" s="14"/>
      <c r="QS94" s="14"/>
      <c r="QT94" s="14"/>
      <c r="QU94" s="14"/>
      <c r="QV94" s="14"/>
      <c r="QW94" s="14"/>
      <c r="QX94" s="14"/>
      <c r="QY94" s="14"/>
      <c r="QZ94" s="14"/>
      <c r="RA94" s="14"/>
      <c r="RB94" s="14"/>
      <c r="RC94" s="14"/>
      <c r="RD94" s="14"/>
      <c r="RE94" s="14"/>
      <c r="RF94" s="14"/>
      <c r="RG94" s="14"/>
      <c r="RH94" s="14"/>
      <c r="RI94" s="14"/>
      <c r="RJ94" s="14"/>
      <c r="RK94" s="14"/>
      <c r="RL94" s="14"/>
      <c r="RM94" s="14"/>
      <c r="RN94" s="14"/>
      <c r="RO94" s="14"/>
      <c r="RP94" s="14"/>
      <c r="RQ94" s="14"/>
      <c r="RR94" s="14"/>
      <c r="RS94" s="14"/>
      <c r="RT94" s="14"/>
      <c r="RU94" s="14"/>
      <c r="RV94" s="14"/>
      <c r="RW94" s="14"/>
      <c r="RX94" s="14"/>
      <c r="RY94" s="14"/>
      <c r="RZ94" s="14"/>
      <c r="SA94" s="14"/>
      <c r="SB94" s="14"/>
      <c r="SC94" s="14"/>
      <c r="SD94" s="14"/>
      <c r="SE94" s="14"/>
      <c r="SF94" s="14"/>
      <c r="SG94" s="14"/>
      <c r="SH94" s="14"/>
      <c r="SI94" s="14"/>
      <c r="SJ94" s="14"/>
      <c r="SK94" s="14"/>
      <c r="SL94" s="14"/>
      <c r="SM94" s="14"/>
      <c r="SN94" s="14"/>
      <c r="SO94" s="14"/>
      <c r="SP94" s="14"/>
      <c r="SQ94" s="14"/>
      <c r="SR94" s="14"/>
      <c r="SS94" s="14"/>
      <c r="ST94" s="14"/>
      <c r="SU94" s="14"/>
      <c r="SV94" s="14"/>
      <c r="SW94" s="14"/>
      <c r="SX94" s="14"/>
      <c r="SY94" s="14"/>
      <c r="SZ94" s="14"/>
      <c r="TA94" s="14"/>
      <c r="TB94" s="14"/>
      <c r="TC94" s="14"/>
      <c r="TD94" s="14"/>
      <c r="TE94" s="14"/>
      <c r="TF94" s="14"/>
      <c r="TG94" s="14"/>
      <c r="TH94" s="14"/>
      <c r="TI94" s="14"/>
      <c r="TJ94" s="14"/>
      <c r="TK94" s="14"/>
      <c r="TL94" s="14"/>
      <c r="TM94" s="14"/>
      <c r="TN94" s="14"/>
      <c r="TO94" s="14"/>
      <c r="TP94" s="14"/>
      <c r="TQ94" s="14"/>
      <c r="TR94" s="14"/>
      <c r="TS94" s="14"/>
      <c r="TT94" s="14"/>
      <c r="TU94" s="14"/>
      <c r="TV94" s="14"/>
      <c r="TW94" s="14"/>
      <c r="TX94" s="14"/>
      <c r="TY94" s="14"/>
      <c r="TZ94" s="14"/>
      <c r="UA94" s="14"/>
      <c r="UB94" s="14"/>
      <c r="UC94" s="14"/>
      <c r="UD94" s="14"/>
      <c r="UE94" s="14"/>
      <c r="UF94" s="14"/>
      <c r="UG94" s="14"/>
      <c r="UH94" s="14"/>
      <c r="UI94" s="14"/>
      <c r="UJ94" s="14"/>
      <c r="UK94" s="14"/>
      <c r="UL94" s="14"/>
      <c r="UM94" s="14"/>
      <c r="UN94" s="14"/>
      <c r="UO94" s="14"/>
      <c r="UP94" s="14"/>
      <c r="UQ94" s="14"/>
      <c r="UR94" s="14"/>
      <c r="US94" s="14"/>
      <c r="UT94" s="14"/>
      <c r="UU94" s="14"/>
      <c r="UV94" s="14"/>
      <c r="UW94" s="14"/>
      <c r="UX94" s="14"/>
      <c r="UY94" s="14"/>
      <c r="UZ94" s="14"/>
      <c r="VA94" s="14"/>
      <c r="VB94" s="14"/>
      <c r="VC94" s="14"/>
      <c r="VD94" s="14"/>
      <c r="VE94" s="14"/>
      <c r="VF94" s="14"/>
      <c r="VG94" s="14"/>
      <c r="VH94" s="14"/>
      <c r="VI94" s="14"/>
      <c r="VJ94" s="14"/>
      <c r="VK94" s="14"/>
      <c r="VL94" s="14"/>
      <c r="VM94" s="14"/>
      <c r="VN94" s="14"/>
      <c r="VO94" s="14"/>
      <c r="VP94" s="14"/>
      <c r="VQ94" s="14"/>
      <c r="VR94" s="14"/>
      <c r="VS94" s="14"/>
      <c r="VT94" s="14"/>
      <c r="VU94" s="14"/>
      <c r="VV94" s="14"/>
      <c r="VW94" s="14"/>
      <c r="VX94" s="14"/>
      <c r="VY94" s="14"/>
      <c r="VZ94" s="14"/>
      <c r="WA94" s="14"/>
      <c r="WB94" s="14"/>
      <c r="WC94" s="14"/>
      <c r="WD94" s="14"/>
      <c r="WE94" s="14"/>
      <c r="WF94" s="14"/>
      <c r="WG94" s="14"/>
      <c r="WH94" s="14"/>
      <c r="WI94" s="14"/>
      <c r="WJ94" s="14"/>
      <c r="WK94" s="14"/>
      <c r="WL94" s="14"/>
      <c r="WM94" s="14"/>
      <c r="WN94" s="14"/>
      <c r="WO94" s="14"/>
      <c r="WP94" s="14"/>
      <c r="WQ94" s="14"/>
      <c r="WR94" s="14"/>
      <c r="WS94" s="14"/>
      <c r="WT94" s="14"/>
      <c r="WU94" s="14"/>
      <c r="WV94" s="14"/>
      <c r="WW94" s="14"/>
      <c r="WX94" s="14"/>
      <c r="WY94" s="14"/>
      <c r="WZ94" s="14"/>
      <c r="XA94" s="14"/>
      <c r="XB94" s="14"/>
      <c r="XC94" s="14"/>
      <c r="XD94" s="14"/>
      <c r="XE94" s="14"/>
      <c r="XF94" s="14"/>
      <c r="XG94" s="14"/>
      <c r="XH94" s="14"/>
      <c r="XI94" s="14"/>
      <c r="XJ94" s="14"/>
      <c r="XK94" s="14"/>
      <c r="XL94" s="14"/>
      <c r="XM94" s="14"/>
      <c r="XN94" s="14"/>
      <c r="XO94" s="14"/>
      <c r="XP94" s="14"/>
      <c r="XQ94" s="14"/>
      <c r="XR94" s="14"/>
      <c r="XS94" s="14"/>
      <c r="XT94" s="14"/>
      <c r="XU94" s="14"/>
      <c r="XV94" s="14"/>
      <c r="XW94" s="14"/>
      <c r="XX94" s="14"/>
      <c r="XY94" s="14"/>
      <c r="XZ94" s="14"/>
      <c r="YA94" s="14"/>
      <c r="YB94" s="14"/>
      <c r="YC94" s="14"/>
      <c r="YD94" s="14"/>
      <c r="YE94" s="14"/>
      <c r="YF94" s="14"/>
      <c r="YG94" s="14"/>
      <c r="YH94" s="14"/>
      <c r="YI94" s="14"/>
      <c r="YJ94" s="14"/>
      <c r="YK94" s="14"/>
      <c r="YL94" s="14"/>
      <c r="YM94" s="14"/>
      <c r="YN94" s="14"/>
      <c r="YO94" s="14"/>
      <c r="YP94" s="14"/>
      <c r="YQ94" s="14"/>
      <c r="YR94" s="14"/>
      <c r="YS94" s="14"/>
      <c r="YT94" s="14"/>
      <c r="YU94" s="14"/>
      <c r="YV94" s="14"/>
      <c r="YW94" s="14"/>
      <c r="YX94" s="14"/>
      <c r="YY94" s="14"/>
      <c r="YZ94" s="14"/>
      <c r="ZA94" s="14"/>
      <c r="ZB94" s="14"/>
      <c r="ZC94" s="14"/>
      <c r="ZD94" s="14"/>
      <c r="ZE94" s="14"/>
      <c r="ZF94" s="14"/>
      <c r="ZG94" s="14"/>
      <c r="ZH94" s="14"/>
      <c r="ZI94" s="14"/>
      <c r="ZJ94" s="14"/>
      <c r="ZK94" s="14"/>
      <c r="ZL94" s="14"/>
      <c r="ZM94" s="14"/>
      <c r="ZN94" s="14"/>
      <c r="ZO94" s="14"/>
      <c r="ZP94" s="14"/>
      <c r="ZQ94" s="14"/>
      <c r="ZR94" s="14"/>
      <c r="ZS94" s="14"/>
      <c r="ZT94" s="14"/>
      <c r="ZU94" s="14"/>
      <c r="ZV94" s="14"/>
      <c r="ZW94" s="14"/>
      <c r="ZX94" s="14"/>
      <c r="ZY94" s="14"/>
      <c r="ZZ94" s="14"/>
      <c r="AAA94" s="14"/>
      <c r="AAB94" s="14"/>
      <c r="AAC94" s="14"/>
      <c r="AAD94" s="14"/>
      <c r="AAE94" s="14"/>
      <c r="AAF94" s="14"/>
      <c r="AAG94" s="14"/>
      <c r="AAH94" s="14"/>
      <c r="AAI94" s="14"/>
      <c r="AAJ94" s="14"/>
      <c r="AAK94" s="14"/>
      <c r="AAL94" s="14"/>
      <c r="AAM94" s="14"/>
      <c r="AAN94" s="14"/>
      <c r="AAO94" s="14"/>
      <c r="AAP94" s="14"/>
      <c r="AAQ94" s="14"/>
      <c r="AAR94" s="14"/>
      <c r="AAS94" s="14"/>
      <c r="AAT94" s="14"/>
      <c r="AAU94" s="14"/>
      <c r="AAV94" s="14"/>
      <c r="AAW94" s="14"/>
      <c r="AAX94" s="14"/>
      <c r="AAY94" s="14"/>
      <c r="AAZ94" s="14"/>
      <c r="ABA94" s="14"/>
      <c r="ABB94" s="14"/>
      <c r="ABC94" s="14"/>
      <c r="ABD94" s="14"/>
      <c r="ABE94" s="14"/>
      <c r="ABF94" s="14"/>
      <c r="ABG94" s="14"/>
      <c r="ABH94" s="14"/>
      <c r="ABI94" s="14"/>
      <c r="ABJ94" s="14"/>
      <c r="ABK94" s="14"/>
      <c r="ABL94" s="14"/>
      <c r="ABM94" s="14"/>
      <c r="ABN94" s="14"/>
      <c r="ABO94" s="14"/>
      <c r="ABP94" s="14"/>
      <c r="ABQ94" s="14"/>
      <c r="ABR94" s="14"/>
      <c r="ABS94" s="14"/>
      <c r="ABT94" s="14"/>
      <c r="ABU94" s="14"/>
      <c r="ABV94" s="14"/>
      <c r="ABW94" s="14"/>
      <c r="ABX94" s="14"/>
      <c r="ABY94" s="14"/>
      <c r="ABZ94" s="14"/>
      <c r="ACA94" s="14"/>
      <c r="ACB94" s="14"/>
      <c r="ACC94" s="14"/>
      <c r="ACD94" s="14"/>
      <c r="ACE94" s="14"/>
      <c r="ACF94" s="14"/>
      <c r="ACG94" s="14"/>
      <c r="ACH94" s="14"/>
      <c r="ACI94" s="14"/>
      <c r="ACJ94" s="14"/>
      <c r="ACK94" s="14"/>
      <c r="ACL94" s="14"/>
      <c r="ACM94" s="14"/>
      <c r="ACN94" s="14"/>
      <c r="ACO94" s="14"/>
      <c r="ACP94" s="14"/>
      <c r="ACQ94" s="14"/>
      <c r="ACR94" s="14"/>
      <c r="ACS94" s="14"/>
      <c r="ACT94" s="14"/>
      <c r="ACU94" s="14"/>
      <c r="ACV94" s="14"/>
      <c r="ACW94" s="14"/>
      <c r="ACX94" s="14"/>
      <c r="ACY94" s="14"/>
      <c r="ACZ94" s="14"/>
      <c r="ADA94" s="14"/>
      <c r="ADB94" s="14"/>
      <c r="ADC94" s="14"/>
      <c r="ADD94" s="14"/>
      <c r="ADE94" s="14"/>
      <c r="ADF94" s="14"/>
      <c r="ADG94" s="14"/>
      <c r="ADH94" s="14"/>
      <c r="ADI94" s="14"/>
      <c r="ADJ94" s="14"/>
      <c r="ADK94" s="14"/>
      <c r="ADL94" s="14"/>
      <c r="ADM94" s="14"/>
      <c r="ADN94" s="14"/>
      <c r="ADO94" s="14"/>
      <c r="ADP94" s="14"/>
      <c r="ADQ94" s="14"/>
      <c r="ADR94" s="14"/>
      <c r="ADS94" s="14"/>
      <c r="ADT94" s="14"/>
      <c r="ADU94" s="14"/>
      <c r="ADV94" s="14"/>
      <c r="ADW94" s="14"/>
      <c r="ADX94" s="14"/>
      <c r="ADY94" s="14"/>
      <c r="ADZ94" s="14"/>
      <c r="AEA94" s="14"/>
      <c r="AEB94" s="14"/>
      <c r="AEC94" s="14"/>
      <c r="AED94" s="14"/>
      <c r="AEE94" s="14"/>
      <c r="AEF94" s="14"/>
      <c r="AEG94" s="14"/>
      <c r="AEH94" s="14"/>
      <c r="AEI94" s="14"/>
      <c r="AEJ94" s="14"/>
      <c r="AEK94" s="14"/>
      <c r="AEL94" s="14"/>
      <c r="AEM94" s="14"/>
      <c r="AEN94" s="14"/>
      <c r="AEO94" s="14"/>
      <c r="AEP94" s="14"/>
      <c r="AEQ94" s="14"/>
      <c r="AER94" s="14"/>
      <c r="AES94" s="14"/>
      <c r="AET94" s="14"/>
      <c r="AEU94" s="14"/>
      <c r="AEV94" s="14"/>
      <c r="AEW94" s="14"/>
      <c r="AEX94" s="14"/>
      <c r="AEY94" s="14"/>
      <c r="AEZ94" s="14"/>
      <c r="AFA94" s="14"/>
      <c r="AFB94" s="14"/>
      <c r="AFC94" s="14"/>
      <c r="AFD94" s="14"/>
      <c r="AFE94" s="14"/>
      <c r="AFF94" s="14"/>
      <c r="AFG94" s="14"/>
      <c r="AFH94" s="14"/>
      <c r="AFI94" s="14"/>
      <c r="AFJ94" s="14"/>
      <c r="AFK94" s="14"/>
      <c r="AFL94" s="14"/>
      <c r="AFM94" s="14"/>
      <c r="AFN94" s="14"/>
      <c r="AFO94" s="14"/>
      <c r="AFP94" s="14"/>
      <c r="AFQ94" s="14"/>
      <c r="AFR94" s="14"/>
      <c r="AFS94" s="14"/>
      <c r="AFT94" s="14"/>
      <c r="AFU94" s="14"/>
      <c r="AFV94" s="14"/>
      <c r="AFW94" s="14"/>
      <c r="AFX94" s="14"/>
      <c r="AFY94" s="14"/>
      <c r="AFZ94" s="14"/>
      <c r="AGA94" s="14"/>
      <c r="AGB94" s="14"/>
      <c r="AGC94" s="14"/>
      <c r="AGD94" s="14"/>
      <c r="AGE94" s="14"/>
      <c r="AGF94" s="14"/>
      <c r="AGG94" s="14"/>
      <c r="AGH94" s="14"/>
      <c r="AGI94" s="14"/>
      <c r="AGJ94" s="14"/>
      <c r="AGK94" s="14"/>
      <c r="AGL94" s="14"/>
      <c r="AGM94" s="14"/>
      <c r="AGN94" s="14"/>
      <c r="AGO94" s="14"/>
      <c r="AGP94" s="14"/>
      <c r="AGQ94" s="14"/>
      <c r="AGR94" s="14"/>
      <c r="AGS94" s="14"/>
      <c r="AGT94" s="14"/>
      <c r="AGU94" s="14"/>
      <c r="AGV94" s="14"/>
      <c r="AGW94" s="14"/>
      <c r="AGX94" s="14"/>
      <c r="AGY94" s="14"/>
      <c r="AGZ94" s="14"/>
      <c r="AHA94" s="14"/>
      <c r="AHB94" s="14"/>
      <c r="AHC94" s="14"/>
      <c r="AHD94" s="14"/>
      <c r="AHE94" s="14"/>
      <c r="AHF94" s="14"/>
      <c r="AHG94" s="14"/>
      <c r="AHH94" s="14"/>
      <c r="AHI94" s="14"/>
      <c r="AHJ94" s="14"/>
      <c r="AHK94" s="14"/>
      <c r="AHL94" s="14"/>
      <c r="AHM94" s="14"/>
      <c r="AHN94" s="14"/>
      <c r="AHO94" s="14"/>
      <c r="AHP94" s="14"/>
      <c r="AHQ94" s="14"/>
      <c r="AHR94" s="14"/>
      <c r="AHS94" s="14"/>
      <c r="AHT94" s="14"/>
      <c r="AHU94" s="14"/>
      <c r="AHV94" s="14"/>
      <c r="AHW94" s="14"/>
      <c r="AHX94" s="14"/>
      <c r="AHY94" s="14"/>
      <c r="AHZ94" s="14"/>
      <c r="AIA94" s="14"/>
      <c r="AIB94" s="14"/>
      <c r="AIC94" s="14"/>
      <c r="AID94" s="14"/>
      <c r="AIE94" s="14"/>
      <c r="AIF94" s="14"/>
      <c r="AIG94" s="14"/>
      <c r="AIH94" s="14"/>
      <c r="AII94" s="14"/>
      <c r="AIJ94" s="14"/>
      <c r="AIK94" s="14"/>
      <c r="AIL94" s="14"/>
      <c r="AIM94" s="14"/>
      <c r="AIN94" s="14"/>
      <c r="AIO94" s="14"/>
      <c r="AIP94" s="14"/>
      <c r="AIQ94" s="14"/>
      <c r="AIR94" s="14"/>
      <c r="AIS94" s="14"/>
      <c r="AIT94" s="14"/>
      <c r="AIU94" s="14"/>
      <c r="AIV94" s="14"/>
      <c r="AIW94" s="14"/>
      <c r="AIX94" s="14"/>
      <c r="AIY94" s="14"/>
      <c r="AIZ94" s="14"/>
      <c r="AJA94" s="14"/>
      <c r="AJB94" s="14"/>
      <c r="AJC94" s="14"/>
      <c r="AJD94" s="14"/>
      <c r="AJE94" s="14"/>
      <c r="AJF94" s="14"/>
      <c r="AJG94" s="14"/>
      <c r="AJH94" s="14"/>
      <c r="AJI94" s="14"/>
      <c r="AJJ94" s="14"/>
      <c r="AJK94" s="14"/>
      <c r="AJL94" s="14"/>
      <c r="AJM94" s="14"/>
      <c r="AJN94" s="14"/>
      <c r="AJO94" s="14"/>
      <c r="AJP94" s="14"/>
      <c r="AJQ94" s="14"/>
      <c r="AJR94" s="14"/>
      <c r="AJS94" s="14"/>
      <c r="AJT94" s="14"/>
      <c r="AJU94" s="14"/>
      <c r="AJV94" s="14"/>
      <c r="AJW94" s="14"/>
      <c r="AJX94" s="14"/>
      <c r="AJY94" s="14"/>
      <c r="AJZ94" s="14"/>
      <c r="AKA94" s="14"/>
      <c r="AKB94" s="14"/>
      <c r="AKC94" s="14"/>
      <c r="AKD94" s="14"/>
      <c r="AKE94" s="14"/>
      <c r="AKF94" s="14"/>
      <c r="AKG94" s="14"/>
      <c r="AKH94" s="14"/>
      <c r="AKI94" s="14"/>
      <c r="AKJ94" s="14"/>
      <c r="AKK94" s="14"/>
      <c r="AKL94" s="14"/>
      <c r="AKM94" s="14"/>
      <c r="AKN94" s="14"/>
      <c r="AKO94" s="14"/>
      <c r="AKP94" s="14"/>
      <c r="AKQ94" s="14"/>
      <c r="AKR94" s="14"/>
      <c r="AKS94" s="14"/>
      <c r="AKT94" s="14"/>
      <c r="AKU94" s="14"/>
      <c r="AKV94" s="14"/>
      <c r="AKW94" s="14"/>
      <c r="AKX94" s="14"/>
      <c r="AKY94" s="14"/>
      <c r="AKZ94" s="14"/>
      <c r="ALA94" s="14"/>
      <c r="ALB94" s="14"/>
      <c r="ALC94" s="14"/>
      <c r="ALD94" s="14"/>
      <c r="ALE94" s="14"/>
      <c r="ALF94" s="14"/>
      <c r="ALG94" s="14"/>
      <c r="ALH94" s="14"/>
      <c r="ALI94" s="14"/>
      <c r="ALJ94" s="14"/>
      <c r="ALK94" s="14"/>
      <c r="ALL94" s="14"/>
      <c r="ALM94" s="14"/>
      <c r="ALN94" s="14"/>
      <c r="ALO94" s="14"/>
      <c r="ALP94" s="14"/>
      <c r="ALQ94" s="14"/>
      <c r="ALR94" s="14"/>
      <c r="ALS94" s="14"/>
      <c r="ALT94" s="14"/>
      <c r="ALU94" s="14"/>
      <c r="ALV94" s="14"/>
      <c r="ALW94" s="14"/>
      <c r="ALX94" s="14"/>
      <c r="ALY94" s="14"/>
      <c r="ALZ94" s="14"/>
      <c r="AMA94" s="14"/>
      <c r="AMB94" s="14"/>
      <c r="AMC94" s="14"/>
      <c r="AMD94" s="14"/>
      <c r="AME94" s="14"/>
      <c r="AMF94" s="14"/>
      <c r="AMG94" s="14"/>
      <c r="AMH94" s="14"/>
      <c r="AMI94" s="14"/>
      <c r="AMJ94" s="14"/>
      <c r="AMK94" s="14"/>
      <c r="AML94" s="14"/>
      <c r="AMM94" s="14"/>
      <c r="AMN94" s="14"/>
      <c r="AMO94" s="14"/>
    </row>
    <row r="95" spans="1:1029" s="139" customFormat="1" ht="32.25" customHeight="1" x14ac:dyDescent="0.25">
      <c r="A95" s="1738" t="s">
        <v>188</v>
      </c>
      <c r="B95" s="702" t="s">
        <v>1155</v>
      </c>
      <c r="C95" s="702" t="s">
        <v>1156</v>
      </c>
      <c r="D95" s="141" t="s">
        <v>1157</v>
      </c>
      <c r="E95" s="140">
        <v>46658</v>
      </c>
      <c r="F95" s="702" t="s">
        <v>9</v>
      </c>
      <c r="IW95" s="14"/>
      <c r="IX95" s="14"/>
      <c r="IY95" s="14"/>
      <c r="IZ95" s="14"/>
      <c r="JA95" s="14"/>
      <c r="JB95" s="14"/>
      <c r="JC95" s="14"/>
      <c r="JD95" s="14"/>
      <c r="JE95" s="14"/>
      <c r="JF95" s="14"/>
      <c r="JG95" s="14"/>
      <c r="JH95" s="14"/>
      <c r="JI95" s="14"/>
      <c r="JJ95" s="14"/>
      <c r="JK95" s="14"/>
      <c r="JL95" s="14"/>
      <c r="JM95" s="14"/>
      <c r="JN95" s="14"/>
      <c r="JO95" s="14"/>
      <c r="JP95" s="14"/>
      <c r="JQ95" s="14"/>
      <c r="JR95" s="14"/>
      <c r="JS95" s="14"/>
      <c r="JT95" s="14"/>
      <c r="JU95" s="14"/>
      <c r="JV95" s="14"/>
      <c r="JW95" s="14"/>
      <c r="JX95" s="14"/>
      <c r="JY95" s="14"/>
      <c r="JZ95" s="14"/>
      <c r="KA95" s="14"/>
      <c r="KB95" s="14"/>
      <c r="KC95" s="14"/>
      <c r="KD95" s="14"/>
      <c r="KE95" s="14"/>
      <c r="KF95" s="14"/>
      <c r="KG95" s="14"/>
      <c r="KH95" s="14"/>
      <c r="KI95" s="14"/>
      <c r="KJ95" s="14"/>
      <c r="KK95" s="14"/>
      <c r="KL95" s="14"/>
      <c r="KM95" s="14"/>
      <c r="KN95" s="14"/>
      <c r="KO95" s="14"/>
      <c r="KP95" s="14"/>
      <c r="KQ95" s="14"/>
      <c r="KR95" s="14"/>
      <c r="KS95" s="14"/>
      <c r="KT95" s="14"/>
      <c r="KU95" s="14"/>
      <c r="KV95" s="14"/>
      <c r="KW95" s="14"/>
      <c r="KX95" s="14"/>
      <c r="KY95" s="14"/>
      <c r="KZ95" s="14"/>
      <c r="LA95" s="14"/>
      <c r="LB95" s="14"/>
      <c r="LC95" s="14"/>
      <c r="LD95" s="14"/>
      <c r="LE95" s="14"/>
      <c r="LF95" s="14"/>
      <c r="LG95" s="14"/>
      <c r="LH95" s="14"/>
      <c r="LI95" s="14"/>
      <c r="LJ95" s="14"/>
      <c r="LK95" s="14"/>
      <c r="LL95" s="14"/>
      <c r="LM95" s="14"/>
      <c r="LN95" s="14"/>
      <c r="LO95" s="14"/>
      <c r="LP95" s="14"/>
      <c r="LQ95" s="14"/>
      <c r="LR95" s="14"/>
      <c r="LS95" s="14"/>
      <c r="LT95" s="14"/>
      <c r="LU95" s="14"/>
      <c r="LV95" s="14"/>
      <c r="LW95" s="14"/>
      <c r="LX95" s="14"/>
      <c r="LY95" s="14"/>
      <c r="LZ95" s="14"/>
      <c r="MA95" s="14"/>
      <c r="MB95" s="14"/>
      <c r="MC95" s="14"/>
      <c r="MD95" s="14"/>
      <c r="ME95" s="14"/>
      <c r="MF95" s="14"/>
      <c r="MG95" s="14"/>
      <c r="MH95" s="14"/>
      <c r="MI95" s="14"/>
      <c r="MJ95" s="14"/>
      <c r="MK95" s="14"/>
      <c r="ML95" s="14"/>
      <c r="MM95" s="14"/>
      <c r="MN95" s="14"/>
      <c r="MO95" s="14"/>
      <c r="MP95" s="14"/>
      <c r="MQ95" s="14"/>
      <c r="MR95" s="14"/>
      <c r="MS95" s="14"/>
      <c r="MT95" s="14"/>
      <c r="MU95" s="14"/>
      <c r="MV95" s="14"/>
      <c r="MW95" s="14"/>
      <c r="MX95" s="14"/>
      <c r="MY95" s="14"/>
      <c r="MZ95" s="14"/>
      <c r="NA95" s="14"/>
      <c r="NB95" s="14"/>
      <c r="NC95" s="14"/>
      <c r="ND95" s="14"/>
      <c r="NE95" s="14"/>
      <c r="NF95" s="14"/>
      <c r="NG95" s="14"/>
      <c r="NH95" s="14"/>
      <c r="NI95" s="14"/>
      <c r="NJ95" s="14"/>
      <c r="NK95" s="14"/>
      <c r="NL95" s="14"/>
      <c r="NM95" s="14"/>
      <c r="NN95" s="14"/>
      <c r="NO95" s="14"/>
      <c r="NP95" s="14"/>
      <c r="NQ95" s="14"/>
      <c r="NR95" s="14"/>
      <c r="NS95" s="14"/>
      <c r="NT95" s="14"/>
      <c r="NU95" s="14"/>
      <c r="NV95" s="14"/>
      <c r="NW95" s="14"/>
      <c r="NX95" s="14"/>
      <c r="NY95" s="14"/>
      <c r="NZ95" s="14"/>
      <c r="OA95" s="14"/>
      <c r="OB95" s="14"/>
      <c r="OC95" s="14"/>
      <c r="OD95" s="14"/>
      <c r="OE95" s="14"/>
      <c r="OF95" s="14"/>
      <c r="OG95" s="14"/>
      <c r="OH95" s="14"/>
      <c r="OI95" s="14"/>
      <c r="OJ95" s="14"/>
      <c r="OK95" s="14"/>
      <c r="OL95" s="14"/>
      <c r="OM95" s="14"/>
      <c r="ON95" s="14"/>
      <c r="OO95" s="14"/>
      <c r="OP95" s="14"/>
      <c r="OQ95" s="14"/>
      <c r="OR95" s="14"/>
      <c r="OS95" s="14"/>
      <c r="OT95" s="14"/>
      <c r="OU95" s="14"/>
      <c r="OV95" s="14"/>
      <c r="OW95" s="14"/>
      <c r="OX95" s="14"/>
      <c r="OY95" s="14"/>
      <c r="OZ95" s="14"/>
      <c r="PA95" s="14"/>
      <c r="PB95" s="14"/>
      <c r="PC95" s="14"/>
      <c r="PD95" s="14"/>
      <c r="PE95" s="14"/>
      <c r="PF95" s="14"/>
      <c r="PG95" s="14"/>
      <c r="PH95" s="14"/>
      <c r="PI95" s="14"/>
      <c r="PJ95" s="14"/>
      <c r="PK95" s="14"/>
      <c r="PL95" s="14"/>
      <c r="PM95" s="14"/>
      <c r="PN95" s="14"/>
      <c r="PO95" s="14"/>
      <c r="PP95" s="14"/>
      <c r="PQ95" s="14"/>
      <c r="PR95" s="14"/>
      <c r="PS95" s="14"/>
      <c r="PT95" s="14"/>
      <c r="PU95" s="14"/>
      <c r="PV95" s="14"/>
      <c r="PW95" s="14"/>
      <c r="PX95" s="14"/>
      <c r="PY95" s="14"/>
      <c r="PZ95" s="14"/>
      <c r="QA95" s="14"/>
      <c r="QB95" s="14"/>
      <c r="QC95" s="14"/>
      <c r="QD95" s="14"/>
      <c r="QE95" s="14"/>
      <c r="QF95" s="14"/>
      <c r="QG95" s="14"/>
      <c r="QH95" s="14"/>
      <c r="QI95" s="14"/>
      <c r="QJ95" s="14"/>
      <c r="QK95" s="14"/>
      <c r="QL95" s="14"/>
      <c r="QM95" s="14"/>
      <c r="QN95" s="14"/>
      <c r="QO95" s="14"/>
      <c r="QP95" s="14"/>
      <c r="QQ95" s="14"/>
      <c r="QR95" s="14"/>
      <c r="QS95" s="14"/>
      <c r="QT95" s="14"/>
      <c r="QU95" s="14"/>
      <c r="QV95" s="14"/>
      <c r="QW95" s="14"/>
      <c r="QX95" s="14"/>
      <c r="QY95" s="14"/>
      <c r="QZ95" s="14"/>
      <c r="RA95" s="14"/>
      <c r="RB95" s="14"/>
      <c r="RC95" s="14"/>
      <c r="RD95" s="14"/>
      <c r="RE95" s="14"/>
      <c r="RF95" s="14"/>
      <c r="RG95" s="14"/>
      <c r="RH95" s="14"/>
      <c r="RI95" s="14"/>
      <c r="RJ95" s="14"/>
      <c r="RK95" s="14"/>
      <c r="RL95" s="14"/>
      <c r="RM95" s="14"/>
      <c r="RN95" s="14"/>
      <c r="RO95" s="14"/>
      <c r="RP95" s="14"/>
      <c r="RQ95" s="14"/>
      <c r="RR95" s="14"/>
      <c r="RS95" s="14"/>
      <c r="RT95" s="14"/>
      <c r="RU95" s="14"/>
      <c r="RV95" s="14"/>
      <c r="RW95" s="14"/>
      <c r="RX95" s="14"/>
      <c r="RY95" s="14"/>
      <c r="RZ95" s="14"/>
      <c r="SA95" s="14"/>
      <c r="SB95" s="14"/>
      <c r="SC95" s="14"/>
      <c r="SD95" s="14"/>
      <c r="SE95" s="14"/>
      <c r="SF95" s="14"/>
      <c r="SG95" s="14"/>
      <c r="SH95" s="14"/>
      <c r="SI95" s="14"/>
      <c r="SJ95" s="14"/>
      <c r="SK95" s="14"/>
      <c r="SL95" s="14"/>
      <c r="SM95" s="14"/>
      <c r="SN95" s="14"/>
      <c r="SO95" s="14"/>
      <c r="SP95" s="14"/>
      <c r="SQ95" s="14"/>
      <c r="SR95" s="14"/>
      <c r="SS95" s="14"/>
      <c r="ST95" s="14"/>
      <c r="SU95" s="14"/>
      <c r="SV95" s="14"/>
      <c r="SW95" s="14"/>
      <c r="SX95" s="14"/>
      <c r="SY95" s="14"/>
      <c r="SZ95" s="14"/>
      <c r="TA95" s="14"/>
      <c r="TB95" s="14"/>
      <c r="TC95" s="14"/>
      <c r="TD95" s="14"/>
      <c r="TE95" s="14"/>
      <c r="TF95" s="14"/>
      <c r="TG95" s="14"/>
      <c r="TH95" s="14"/>
      <c r="TI95" s="14"/>
      <c r="TJ95" s="14"/>
      <c r="TK95" s="14"/>
      <c r="TL95" s="14"/>
      <c r="TM95" s="14"/>
      <c r="TN95" s="14"/>
      <c r="TO95" s="14"/>
      <c r="TP95" s="14"/>
      <c r="TQ95" s="14"/>
      <c r="TR95" s="14"/>
      <c r="TS95" s="14"/>
      <c r="TT95" s="14"/>
      <c r="TU95" s="14"/>
      <c r="TV95" s="14"/>
      <c r="TW95" s="14"/>
      <c r="TX95" s="14"/>
      <c r="TY95" s="14"/>
      <c r="TZ95" s="14"/>
      <c r="UA95" s="14"/>
      <c r="UB95" s="14"/>
      <c r="UC95" s="14"/>
      <c r="UD95" s="14"/>
      <c r="UE95" s="14"/>
      <c r="UF95" s="14"/>
      <c r="UG95" s="14"/>
      <c r="UH95" s="14"/>
      <c r="UI95" s="14"/>
      <c r="UJ95" s="14"/>
      <c r="UK95" s="14"/>
      <c r="UL95" s="14"/>
      <c r="UM95" s="14"/>
      <c r="UN95" s="14"/>
      <c r="UO95" s="14"/>
      <c r="UP95" s="14"/>
      <c r="UQ95" s="14"/>
      <c r="UR95" s="14"/>
      <c r="US95" s="14"/>
      <c r="UT95" s="14"/>
      <c r="UU95" s="14"/>
      <c r="UV95" s="14"/>
      <c r="UW95" s="14"/>
      <c r="UX95" s="14"/>
      <c r="UY95" s="14"/>
      <c r="UZ95" s="14"/>
      <c r="VA95" s="14"/>
      <c r="VB95" s="14"/>
      <c r="VC95" s="14"/>
      <c r="VD95" s="14"/>
      <c r="VE95" s="14"/>
      <c r="VF95" s="14"/>
      <c r="VG95" s="14"/>
      <c r="VH95" s="14"/>
      <c r="VI95" s="14"/>
      <c r="VJ95" s="14"/>
      <c r="VK95" s="14"/>
      <c r="VL95" s="14"/>
      <c r="VM95" s="14"/>
      <c r="VN95" s="14"/>
      <c r="VO95" s="14"/>
      <c r="VP95" s="14"/>
      <c r="VQ95" s="14"/>
      <c r="VR95" s="14"/>
      <c r="VS95" s="14"/>
      <c r="VT95" s="14"/>
      <c r="VU95" s="14"/>
      <c r="VV95" s="14"/>
      <c r="VW95" s="14"/>
      <c r="VX95" s="14"/>
      <c r="VY95" s="14"/>
      <c r="VZ95" s="14"/>
      <c r="WA95" s="14"/>
      <c r="WB95" s="14"/>
      <c r="WC95" s="14"/>
      <c r="WD95" s="14"/>
      <c r="WE95" s="14"/>
      <c r="WF95" s="14"/>
      <c r="WG95" s="14"/>
      <c r="WH95" s="14"/>
      <c r="WI95" s="14"/>
      <c r="WJ95" s="14"/>
      <c r="WK95" s="14"/>
      <c r="WL95" s="14"/>
      <c r="WM95" s="14"/>
      <c r="WN95" s="14"/>
      <c r="WO95" s="14"/>
      <c r="WP95" s="14"/>
      <c r="WQ95" s="14"/>
      <c r="WR95" s="14"/>
      <c r="WS95" s="14"/>
      <c r="WT95" s="14"/>
      <c r="WU95" s="14"/>
      <c r="WV95" s="14"/>
      <c r="WW95" s="14"/>
      <c r="WX95" s="14"/>
      <c r="WY95" s="14"/>
      <c r="WZ95" s="14"/>
      <c r="XA95" s="14"/>
      <c r="XB95" s="14"/>
      <c r="XC95" s="14"/>
      <c r="XD95" s="14"/>
      <c r="XE95" s="14"/>
      <c r="XF95" s="14"/>
      <c r="XG95" s="14"/>
      <c r="XH95" s="14"/>
      <c r="XI95" s="14"/>
      <c r="XJ95" s="14"/>
      <c r="XK95" s="14"/>
      <c r="XL95" s="14"/>
      <c r="XM95" s="14"/>
      <c r="XN95" s="14"/>
      <c r="XO95" s="14"/>
      <c r="XP95" s="14"/>
      <c r="XQ95" s="14"/>
      <c r="XR95" s="14"/>
      <c r="XS95" s="14"/>
      <c r="XT95" s="14"/>
      <c r="XU95" s="14"/>
      <c r="XV95" s="14"/>
      <c r="XW95" s="14"/>
      <c r="XX95" s="14"/>
      <c r="XY95" s="14"/>
      <c r="XZ95" s="14"/>
      <c r="YA95" s="14"/>
      <c r="YB95" s="14"/>
      <c r="YC95" s="14"/>
      <c r="YD95" s="14"/>
      <c r="YE95" s="14"/>
      <c r="YF95" s="14"/>
      <c r="YG95" s="14"/>
      <c r="YH95" s="14"/>
      <c r="YI95" s="14"/>
      <c r="YJ95" s="14"/>
      <c r="YK95" s="14"/>
      <c r="YL95" s="14"/>
      <c r="YM95" s="14"/>
      <c r="YN95" s="14"/>
      <c r="YO95" s="14"/>
      <c r="YP95" s="14"/>
      <c r="YQ95" s="14"/>
      <c r="YR95" s="14"/>
      <c r="YS95" s="14"/>
      <c r="YT95" s="14"/>
      <c r="YU95" s="14"/>
      <c r="YV95" s="14"/>
      <c r="YW95" s="14"/>
      <c r="YX95" s="14"/>
      <c r="YY95" s="14"/>
      <c r="YZ95" s="14"/>
      <c r="ZA95" s="14"/>
      <c r="ZB95" s="14"/>
      <c r="ZC95" s="14"/>
      <c r="ZD95" s="14"/>
      <c r="ZE95" s="14"/>
      <c r="ZF95" s="14"/>
      <c r="ZG95" s="14"/>
      <c r="ZH95" s="14"/>
      <c r="ZI95" s="14"/>
      <c r="ZJ95" s="14"/>
      <c r="ZK95" s="14"/>
      <c r="ZL95" s="14"/>
      <c r="ZM95" s="14"/>
      <c r="ZN95" s="14"/>
      <c r="ZO95" s="14"/>
      <c r="ZP95" s="14"/>
      <c r="ZQ95" s="14"/>
      <c r="ZR95" s="14"/>
      <c r="ZS95" s="14"/>
      <c r="ZT95" s="14"/>
      <c r="ZU95" s="14"/>
      <c r="ZV95" s="14"/>
      <c r="ZW95" s="14"/>
      <c r="ZX95" s="14"/>
      <c r="ZY95" s="14"/>
      <c r="ZZ95" s="14"/>
      <c r="AAA95" s="14"/>
      <c r="AAB95" s="14"/>
      <c r="AAC95" s="14"/>
      <c r="AAD95" s="14"/>
      <c r="AAE95" s="14"/>
      <c r="AAF95" s="14"/>
      <c r="AAG95" s="14"/>
      <c r="AAH95" s="14"/>
      <c r="AAI95" s="14"/>
      <c r="AAJ95" s="14"/>
      <c r="AAK95" s="14"/>
      <c r="AAL95" s="14"/>
      <c r="AAM95" s="14"/>
      <c r="AAN95" s="14"/>
      <c r="AAO95" s="14"/>
      <c r="AAP95" s="14"/>
      <c r="AAQ95" s="14"/>
      <c r="AAR95" s="14"/>
      <c r="AAS95" s="14"/>
      <c r="AAT95" s="14"/>
      <c r="AAU95" s="14"/>
      <c r="AAV95" s="14"/>
      <c r="AAW95" s="14"/>
      <c r="AAX95" s="14"/>
      <c r="AAY95" s="14"/>
      <c r="AAZ95" s="14"/>
      <c r="ABA95" s="14"/>
      <c r="ABB95" s="14"/>
      <c r="ABC95" s="14"/>
      <c r="ABD95" s="14"/>
      <c r="ABE95" s="14"/>
      <c r="ABF95" s="14"/>
      <c r="ABG95" s="14"/>
      <c r="ABH95" s="14"/>
      <c r="ABI95" s="14"/>
      <c r="ABJ95" s="14"/>
      <c r="ABK95" s="14"/>
      <c r="ABL95" s="14"/>
      <c r="ABM95" s="14"/>
      <c r="ABN95" s="14"/>
      <c r="ABO95" s="14"/>
      <c r="ABP95" s="14"/>
      <c r="ABQ95" s="14"/>
      <c r="ABR95" s="14"/>
      <c r="ABS95" s="14"/>
      <c r="ABT95" s="14"/>
      <c r="ABU95" s="14"/>
      <c r="ABV95" s="14"/>
      <c r="ABW95" s="14"/>
      <c r="ABX95" s="14"/>
      <c r="ABY95" s="14"/>
      <c r="ABZ95" s="14"/>
      <c r="ACA95" s="14"/>
      <c r="ACB95" s="14"/>
      <c r="ACC95" s="14"/>
      <c r="ACD95" s="14"/>
      <c r="ACE95" s="14"/>
      <c r="ACF95" s="14"/>
      <c r="ACG95" s="14"/>
      <c r="ACH95" s="14"/>
      <c r="ACI95" s="14"/>
      <c r="ACJ95" s="14"/>
      <c r="ACK95" s="14"/>
      <c r="ACL95" s="14"/>
      <c r="ACM95" s="14"/>
      <c r="ACN95" s="14"/>
      <c r="ACO95" s="14"/>
      <c r="ACP95" s="14"/>
      <c r="ACQ95" s="14"/>
      <c r="ACR95" s="14"/>
      <c r="ACS95" s="14"/>
      <c r="ACT95" s="14"/>
      <c r="ACU95" s="14"/>
      <c r="ACV95" s="14"/>
      <c r="ACW95" s="14"/>
      <c r="ACX95" s="14"/>
      <c r="ACY95" s="14"/>
      <c r="ACZ95" s="14"/>
      <c r="ADA95" s="14"/>
      <c r="ADB95" s="14"/>
      <c r="ADC95" s="14"/>
      <c r="ADD95" s="14"/>
      <c r="ADE95" s="14"/>
      <c r="ADF95" s="14"/>
      <c r="ADG95" s="14"/>
      <c r="ADH95" s="14"/>
      <c r="ADI95" s="14"/>
      <c r="ADJ95" s="14"/>
      <c r="ADK95" s="14"/>
      <c r="ADL95" s="14"/>
      <c r="ADM95" s="14"/>
      <c r="ADN95" s="14"/>
      <c r="ADO95" s="14"/>
      <c r="ADP95" s="14"/>
      <c r="ADQ95" s="14"/>
      <c r="ADR95" s="14"/>
      <c r="ADS95" s="14"/>
      <c r="ADT95" s="14"/>
      <c r="ADU95" s="14"/>
      <c r="ADV95" s="14"/>
      <c r="ADW95" s="14"/>
      <c r="ADX95" s="14"/>
      <c r="ADY95" s="14"/>
      <c r="ADZ95" s="14"/>
      <c r="AEA95" s="14"/>
      <c r="AEB95" s="14"/>
      <c r="AEC95" s="14"/>
      <c r="AED95" s="14"/>
      <c r="AEE95" s="14"/>
      <c r="AEF95" s="14"/>
      <c r="AEG95" s="14"/>
      <c r="AEH95" s="14"/>
      <c r="AEI95" s="14"/>
      <c r="AEJ95" s="14"/>
      <c r="AEK95" s="14"/>
      <c r="AEL95" s="14"/>
      <c r="AEM95" s="14"/>
      <c r="AEN95" s="14"/>
      <c r="AEO95" s="14"/>
      <c r="AEP95" s="14"/>
      <c r="AEQ95" s="14"/>
      <c r="AER95" s="14"/>
      <c r="AES95" s="14"/>
      <c r="AET95" s="14"/>
      <c r="AEU95" s="14"/>
      <c r="AEV95" s="14"/>
      <c r="AEW95" s="14"/>
      <c r="AEX95" s="14"/>
      <c r="AEY95" s="14"/>
      <c r="AEZ95" s="14"/>
      <c r="AFA95" s="14"/>
      <c r="AFB95" s="14"/>
      <c r="AFC95" s="14"/>
      <c r="AFD95" s="14"/>
      <c r="AFE95" s="14"/>
      <c r="AFF95" s="14"/>
      <c r="AFG95" s="14"/>
      <c r="AFH95" s="14"/>
      <c r="AFI95" s="14"/>
      <c r="AFJ95" s="14"/>
      <c r="AFK95" s="14"/>
      <c r="AFL95" s="14"/>
      <c r="AFM95" s="14"/>
      <c r="AFN95" s="14"/>
      <c r="AFO95" s="14"/>
      <c r="AFP95" s="14"/>
      <c r="AFQ95" s="14"/>
      <c r="AFR95" s="14"/>
      <c r="AFS95" s="14"/>
      <c r="AFT95" s="14"/>
      <c r="AFU95" s="14"/>
      <c r="AFV95" s="14"/>
      <c r="AFW95" s="14"/>
      <c r="AFX95" s="14"/>
      <c r="AFY95" s="14"/>
      <c r="AFZ95" s="14"/>
      <c r="AGA95" s="14"/>
      <c r="AGB95" s="14"/>
      <c r="AGC95" s="14"/>
      <c r="AGD95" s="14"/>
      <c r="AGE95" s="14"/>
      <c r="AGF95" s="14"/>
      <c r="AGG95" s="14"/>
      <c r="AGH95" s="14"/>
      <c r="AGI95" s="14"/>
      <c r="AGJ95" s="14"/>
      <c r="AGK95" s="14"/>
      <c r="AGL95" s="14"/>
      <c r="AGM95" s="14"/>
      <c r="AGN95" s="14"/>
      <c r="AGO95" s="14"/>
      <c r="AGP95" s="14"/>
      <c r="AGQ95" s="14"/>
      <c r="AGR95" s="14"/>
      <c r="AGS95" s="14"/>
      <c r="AGT95" s="14"/>
      <c r="AGU95" s="14"/>
      <c r="AGV95" s="14"/>
      <c r="AGW95" s="14"/>
      <c r="AGX95" s="14"/>
      <c r="AGY95" s="14"/>
      <c r="AGZ95" s="14"/>
      <c r="AHA95" s="14"/>
      <c r="AHB95" s="14"/>
      <c r="AHC95" s="14"/>
      <c r="AHD95" s="14"/>
      <c r="AHE95" s="14"/>
      <c r="AHF95" s="14"/>
      <c r="AHG95" s="14"/>
      <c r="AHH95" s="14"/>
      <c r="AHI95" s="14"/>
      <c r="AHJ95" s="14"/>
      <c r="AHK95" s="14"/>
      <c r="AHL95" s="14"/>
      <c r="AHM95" s="14"/>
      <c r="AHN95" s="14"/>
      <c r="AHO95" s="14"/>
      <c r="AHP95" s="14"/>
      <c r="AHQ95" s="14"/>
      <c r="AHR95" s="14"/>
      <c r="AHS95" s="14"/>
      <c r="AHT95" s="14"/>
      <c r="AHU95" s="14"/>
      <c r="AHV95" s="14"/>
      <c r="AHW95" s="14"/>
      <c r="AHX95" s="14"/>
      <c r="AHY95" s="14"/>
      <c r="AHZ95" s="14"/>
      <c r="AIA95" s="14"/>
      <c r="AIB95" s="14"/>
      <c r="AIC95" s="14"/>
      <c r="AID95" s="14"/>
      <c r="AIE95" s="14"/>
      <c r="AIF95" s="14"/>
      <c r="AIG95" s="14"/>
      <c r="AIH95" s="14"/>
      <c r="AII95" s="14"/>
      <c r="AIJ95" s="14"/>
      <c r="AIK95" s="14"/>
      <c r="AIL95" s="14"/>
      <c r="AIM95" s="14"/>
      <c r="AIN95" s="14"/>
      <c r="AIO95" s="14"/>
      <c r="AIP95" s="14"/>
      <c r="AIQ95" s="14"/>
      <c r="AIR95" s="14"/>
      <c r="AIS95" s="14"/>
      <c r="AIT95" s="14"/>
      <c r="AIU95" s="14"/>
      <c r="AIV95" s="14"/>
      <c r="AIW95" s="14"/>
      <c r="AIX95" s="14"/>
      <c r="AIY95" s="14"/>
      <c r="AIZ95" s="14"/>
      <c r="AJA95" s="14"/>
      <c r="AJB95" s="14"/>
      <c r="AJC95" s="14"/>
      <c r="AJD95" s="14"/>
      <c r="AJE95" s="14"/>
      <c r="AJF95" s="14"/>
      <c r="AJG95" s="14"/>
      <c r="AJH95" s="14"/>
      <c r="AJI95" s="14"/>
      <c r="AJJ95" s="14"/>
      <c r="AJK95" s="14"/>
      <c r="AJL95" s="14"/>
      <c r="AJM95" s="14"/>
      <c r="AJN95" s="14"/>
      <c r="AJO95" s="14"/>
      <c r="AJP95" s="14"/>
      <c r="AJQ95" s="14"/>
      <c r="AJR95" s="14"/>
      <c r="AJS95" s="14"/>
      <c r="AJT95" s="14"/>
      <c r="AJU95" s="14"/>
      <c r="AJV95" s="14"/>
      <c r="AJW95" s="14"/>
      <c r="AJX95" s="14"/>
      <c r="AJY95" s="14"/>
      <c r="AJZ95" s="14"/>
      <c r="AKA95" s="14"/>
      <c r="AKB95" s="14"/>
      <c r="AKC95" s="14"/>
      <c r="AKD95" s="14"/>
      <c r="AKE95" s="14"/>
      <c r="AKF95" s="14"/>
      <c r="AKG95" s="14"/>
      <c r="AKH95" s="14"/>
      <c r="AKI95" s="14"/>
      <c r="AKJ95" s="14"/>
      <c r="AKK95" s="14"/>
      <c r="AKL95" s="14"/>
      <c r="AKM95" s="14"/>
      <c r="AKN95" s="14"/>
      <c r="AKO95" s="14"/>
      <c r="AKP95" s="14"/>
      <c r="AKQ95" s="14"/>
      <c r="AKR95" s="14"/>
      <c r="AKS95" s="14"/>
      <c r="AKT95" s="14"/>
      <c r="AKU95" s="14"/>
      <c r="AKV95" s="14"/>
      <c r="AKW95" s="14"/>
      <c r="AKX95" s="14"/>
      <c r="AKY95" s="14"/>
      <c r="AKZ95" s="14"/>
      <c r="ALA95" s="14"/>
      <c r="ALB95" s="14"/>
      <c r="ALC95" s="14"/>
      <c r="ALD95" s="14"/>
      <c r="ALE95" s="14"/>
      <c r="ALF95" s="14"/>
      <c r="ALG95" s="14"/>
      <c r="ALH95" s="14"/>
      <c r="ALI95" s="14"/>
      <c r="ALJ95" s="14"/>
      <c r="ALK95" s="14"/>
      <c r="ALL95" s="14"/>
      <c r="ALM95" s="14"/>
      <c r="ALN95" s="14"/>
      <c r="ALO95" s="14"/>
      <c r="ALP95" s="14"/>
      <c r="ALQ95" s="14"/>
      <c r="ALR95" s="14"/>
      <c r="ALS95" s="14"/>
      <c r="ALT95" s="14"/>
      <c r="ALU95" s="14"/>
      <c r="ALV95" s="14"/>
      <c r="ALW95" s="14"/>
      <c r="ALX95" s="14"/>
      <c r="ALY95" s="14"/>
      <c r="ALZ95" s="14"/>
      <c r="AMA95" s="14"/>
      <c r="AMB95" s="14"/>
      <c r="AMC95" s="14"/>
      <c r="AMD95" s="14"/>
      <c r="AME95" s="14"/>
      <c r="AMF95" s="14"/>
      <c r="AMG95" s="14"/>
      <c r="AMH95" s="14"/>
      <c r="AMI95" s="14"/>
      <c r="AMJ95" s="14"/>
      <c r="AMK95" s="14"/>
      <c r="AML95" s="14"/>
      <c r="AMM95" s="14"/>
      <c r="AMN95" s="14"/>
      <c r="AMO95" s="14"/>
    </row>
    <row r="96" spans="1:1029" s="139" customFormat="1" ht="32.25" customHeight="1" x14ac:dyDescent="0.25">
      <c r="A96" s="1738" t="s">
        <v>188</v>
      </c>
      <c r="B96" s="702" t="s">
        <v>1278</v>
      </c>
      <c r="C96" s="702" t="s">
        <v>1279</v>
      </c>
      <c r="D96" s="141" t="s">
        <v>1280</v>
      </c>
      <c r="E96" s="140">
        <v>44721</v>
      </c>
      <c r="F96" s="702" t="s">
        <v>9</v>
      </c>
      <c r="IW96" s="14"/>
      <c r="IX96" s="14"/>
      <c r="IY96" s="14"/>
      <c r="IZ96" s="14"/>
      <c r="JA96" s="14"/>
      <c r="JB96" s="14"/>
      <c r="JC96" s="14"/>
      <c r="JD96" s="14"/>
      <c r="JE96" s="14"/>
      <c r="JF96" s="14"/>
      <c r="JG96" s="14"/>
      <c r="JH96" s="14"/>
      <c r="JI96" s="14"/>
      <c r="JJ96" s="14"/>
      <c r="JK96" s="14"/>
      <c r="JL96" s="14"/>
      <c r="JM96" s="14"/>
      <c r="JN96" s="14"/>
      <c r="JO96" s="14"/>
      <c r="JP96" s="14"/>
      <c r="JQ96" s="14"/>
      <c r="JR96" s="14"/>
      <c r="JS96" s="14"/>
      <c r="JT96" s="14"/>
      <c r="JU96" s="14"/>
      <c r="JV96" s="14"/>
      <c r="JW96" s="14"/>
      <c r="JX96" s="14"/>
      <c r="JY96" s="14"/>
      <c r="JZ96" s="14"/>
      <c r="KA96" s="14"/>
      <c r="KB96" s="14"/>
      <c r="KC96" s="14"/>
      <c r="KD96" s="14"/>
      <c r="KE96" s="14"/>
      <c r="KF96" s="14"/>
      <c r="KG96" s="14"/>
      <c r="KH96" s="14"/>
      <c r="KI96" s="14"/>
      <c r="KJ96" s="14"/>
      <c r="KK96" s="14"/>
      <c r="KL96" s="14"/>
      <c r="KM96" s="14"/>
      <c r="KN96" s="14"/>
      <c r="KO96" s="14"/>
      <c r="KP96" s="14"/>
      <c r="KQ96" s="14"/>
      <c r="KR96" s="14"/>
      <c r="KS96" s="14"/>
      <c r="KT96" s="14"/>
      <c r="KU96" s="14"/>
      <c r="KV96" s="14"/>
      <c r="KW96" s="14"/>
      <c r="KX96" s="14"/>
      <c r="KY96" s="14"/>
      <c r="KZ96" s="14"/>
      <c r="LA96" s="14"/>
      <c r="LB96" s="14"/>
      <c r="LC96" s="14"/>
      <c r="LD96" s="14"/>
      <c r="LE96" s="14"/>
      <c r="LF96" s="14"/>
      <c r="LG96" s="14"/>
      <c r="LH96" s="14"/>
      <c r="LI96" s="14"/>
      <c r="LJ96" s="14"/>
      <c r="LK96" s="14"/>
      <c r="LL96" s="14"/>
      <c r="LM96" s="14"/>
      <c r="LN96" s="14"/>
      <c r="LO96" s="14"/>
      <c r="LP96" s="14"/>
      <c r="LQ96" s="14"/>
      <c r="LR96" s="14"/>
      <c r="LS96" s="14"/>
      <c r="LT96" s="14"/>
      <c r="LU96" s="14"/>
      <c r="LV96" s="14"/>
      <c r="LW96" s="14"/>
      <c r="LX96" s="14"/>
      <c r="LY96" s="14"/>
      <c r="LZ96" s="14"/>
      <c r="MA96" s="14"/>
      <c r="MB96" s="14"/>
      <c r="MC96" s="14"/>
      <c r="MD96" s="14"/>
      <c r="ME96" s="14"/>
      <c r="MF96" s="14"/>
      <c r="MG96" s="14"/>
      <c r="MH96" s="14"/>
      <c r="MI96" s="14"/>
      <c r="MJ96" s="14"/>
      <c r="MK96" s="14"/>
      <c r="ML96" s="14"/>
      <c r="MM96" s="14"/>
      <c r="MN96" s="14"/>
      <c r="MO96" s="14"/>
      <c r="MP96" s="14"/>
      <c r="MQ96" s="14"/>
      <c r="MR96" s="14"/>
      <c r="MS96" s="14"/>
      <c r="MT96" s="14"/>
      <c r="MU96" s="14"/>
      <c r="MV96" s="14"/>
      <c r="MW96" s="14"/>
      <c r="MX96" s="14"/>
      <c r="MY96" s="14"/>
      <c r="MZ96" s="14"/>
      <c r="NA96" s="14"/>
      <c r="NB96" s="14"/>
      <c r="NC96" s="14"/>
      <c r="ND96" s="14"/>
      <c r="NE96" s="14"/>
      <c r="NF96" s="14"/>
      <c r="NG96" s="14"/>
      <c r="NH96" s="14"/>
      <c r="NI96" s="14"/>
      <c r="NJ96" s="14"/>
      <c r="NK96" s="14"/>
      <c r="NL96" s="14"/>
      <c r="NM96" s="14"/>
      <c r="NN96" s="14"/>
      <c r="NO96" s="14"/>
      <c r="NP96" s="14"/>
      <c r="NQ96" s="14"/>
      <c r="NR96" s="14"/>
      <c r="NS96" s="14"/>
      <c r="NT96" s="14"/>
      <c r="NU96" s="14"/>
      <c r="NV96" s="14"/>
      <c r="NW96" s="14"/>
      <c r="NX96" s="14"/>
      <c r="NY96" s="14"/>
      <c r="NZ96" s="14"/>
      <c r="OA96" s="14"/>
      <c r="OB96" s="14"/>
      <c r="OC96" s="14"/>
      <c r="OD96" s="14"/>
      <c r="OE96" s="14"/>
      <c r="OF96" s="14"/>
      <c r="OG96" s="14"/>
      <c r="OH96" s="14"/>
      <c r="OI96" s="14"/>
      <c r="OJ96" s="14"/>
      <c r="OK96" s="14"/>
      <c r="OL96" s="14"/>
      <c r="OM96" s="14"/>
      <c r="ON96" s="14"/>
      <c r="OO96" s="14"/>
      <c r="OP96" s="14"/>
      <c r="OQ96" s="14"/>
      <c r="OR96" s="14"/>
      <c r="OS96" s="14"/>
      <c r="OT96" s="14"/>
      <c r="OU96" s="14"/>
      <c r="OV96" s="14"/>
      <c r="OW96" s="14"/>
      <c r="OX96" s="14"/>
      <c r="OY96" s="14"/>
      <c r="OZ96" s="14"/>
      <c r="PA96" s="14"/>
      <c r="PB96" s="14"/>
      <c r="PC96" s="14"/>
      <c r="PD96" s="14"/>
      <c r="PE96" s="14"/>
      <c r="PF96" s="14"/>
      <c r="PG96" s="14"/>
      <c r="PH96" s="14"/>
      <c r="PI96" s="14"/>
      <c r="PJ96" s="14"/>
      <c r="PK96" s="14"/>
      <c r="PL96" s="14"/>
      <c r="PM96" s="14"/>
      <c r="PN96" s="14"/>
      <c r="PO96" s="14"/>
      <c r="PP96" s="14"/>
      <c r="PQ96" s="14"/>
      <c r="PR96" s="14"/>
      <c r="PS96" s="14"/>
      <c r="PT96" s="14"/>
      <c r="PU96" s="14"/>
      <c r="PV96" s="14"/>
      <c r="PW96" s="14"/>
      <c r="PX96" s="14"/>
      <c r="PY96" s="14"/>
      <c r="PZ96" s="14"/>
      <c r="QA96" s="14"/>
      <c r="QB96" s="14"/>
      <c r="QC96" s="14"/>
      <c r="QD96" s="14"/>
      <c r="QE96" s="14"/>
      <c r="QF96" s="14"/>
      <c r="QG96" s="14"/>
      <c r="QH96" s="14"/>
      <c r="QI96" s="14"/>
      <c r="QJ96" s="14"/>
      <c r="QK96" s="14"/>
      <c r="QL96" s="14"/>
      <c r="QM96" s="14"/>
      <c r="QN96" s="14"/>
      <c r="QO96" s="14"/>
      <c r="QP96" s="14"/>
      <c r="QQ96" s="14"/>
      <c r="QR96" s="14"/>
      <c r="QS96" s="14"/>
      <c r="QT96" s="14"/>
      <c r="QU96" s="14"/>
      <c r="QV96" s="14"/>
      <c r="QW96" s="14"/>
      <c r="QX96" s="14"/>
      <c r="QY96" s="14"/>
      <c r="QZ96" s="14"/>
      <c r="RA96" s="14"/>
      <c r="RB96" s="14"/>
      <c r="RC96" s="14"/>
      <c r="RD96" s="14"/>
      <c r="RE96" s="14"/>
      <c r="RF96" s="14"/>
      <c r="RG96" s="14"/>
      <c r="RH96" s="14"/>
      <c r="RI96" s="14"/>
      <c r="RJ96" s="14"/>
      <c r="RK96" s="14"/>
      <c r="RL96" s="14"/>
      <c r="RM96" s="14"/>
      <c r="RN96" s="14"/>
      <c r="RO96" s="14"/>
      <c r="RP96" s="14"/>
      <c r="RQ96" s="14"/>
      <c r="RR96" s="14"/>
      <c r="RS96" s="14"/>
      <c r="RT96" s="14"/>
      <c r="RU96" s="14"/>
      <c r="RV96" s="14"/>
      <c r="RW96" s="14"/>
      <c r="RX96" s="14"/>
      <c r="RY96" s="14"/>
      <c r="RZ96" s="14"/>
      <c r="SA96" s="14"/>
      <c r="SB96" s="14"/>
      <c r="SC96" s="14"/>
      <c r="SD96" s="14"/>
      <c r="SE96" s="14"/>
      <c r="SF96" s="14"/>
      <c r="SG96" s="14"/>
      <c r="SH96" s="14"/>
      <c r="SI96" s="14"/>
      <c r="SJ96" s="14"/>
      <c r="SK96" s="14"/>
      <c r="SL96" s="14"/>
      <c r="SM96" s="14"/>
      <c r="SN96" s="14"/>
      <c r="SO96" s="14"/>
      <c r="SP96" s="14"/>
      <c r="SQ96" s="14"/>
      <c r="SR96" s="14"/>
      <c r="SS96" s="14"/>
      <c r="ST96" s="14"/>
      <c r="SU96" s="14"/>
      <c r="SV96" s="14"/>
      <c r="SW96" s="14"/>
      <c r="SX96" s="14"/>
      <c r="SY96" s="14"/>
      <c r="SZ96" s="14"/>
      <c r="TA96" s="14"/>
      <c r="TB96" s="14"/>
      <c r="TC96" s="14"/>
      <c r="TD96" s="14"/>
      <c r="TE96" s="14"/>
      <c r="TF96" s="14"/>
      <c r="TG96" s="14"/>
      <c r="TH96" s="14"/>
      <c r="TI96" s="14"/>
      <c r="TJ96" s="14"/>
      <c r="TK96" s="14"/>
      <c r="TL96" s="14"/>
      <c r="TM96" s="14"/>
      <c r="TN96" s="14"/>
      <c r="TO96" s="14"/>
      <c r="TP96" s="14"/>
      <c r="TQ96" s="14"/>
      <c r="TR96" s="14"/>
      <c r="TS96" s="14"/>
      <c r="TT96" s="14"/>
      <c r="TU96" s="14"/>
      <c r="TV96" s="14"/>
      <c r="TW96" s="14"/>
      <c r="TX96" s="14"/>
      <c r="TY96" s="14"/>
      <c r="TZ96" s="14"/>
      <c r="UA96" s="14"/>
      <c r="UB96" s="14"/>
      <c r="UC96" s="14"/>
      <c r="UD96" s="14"/>
      <c r="UE96" s="14"/>
      <c r="UF96" s="14"/>
      <c r="UG96" s="14"/>
      <c r="UH96" s="14"/>
      <c r="UI96" s="14"/>
      <c r="UJ96" s="14"/>
      <c r="UK96" s="14"/>
      <c r="UL96" s="14"/>
      <c r="UM96" s="14"/>
      <c r="UN96" s="14"/>
      <c r="UO96" s="14"/>
      <c r="UP96" s="14"/>
      <c r="UQ96" s="14"/>
      <c r="UR96" s="14"/>
      <c r="US96" s="14"/>
      <c r="UT96" s="14"/>
      <c r="UU96" s="14"/>
      <c r="UV96" s="14"/>
      <c r="UW96" s="14"/>
      <c r="UX96" s="14"/>
      <c r="UY96" s="14"/>
      <c r="UZ96" s="14"/>
      <c r="VA96" s="14"/>
      <c r="VB96" s="14"/>
      <c r="VC96" s="14"/>
      <c r="VD96" s="14"/>
      <c r="VE96" s="14"/>
      <c r="VF96" s="14"/>
      <c r="VG96" s="14"/>
      <c r="VH96" s="14"/>
      <c r="VI96" s="14"/>
      <c r="VJ96" s="14"/>
      <c r="VK96" s="14"/>
      <c r="VL96" s="14"/>
      <c r="VM96" s="14"/>
      <c r="VN96" s="14"/>
      <c r="VO96" s="14"/>
      <c r="VP96" s="14"/>
      <c r="VQ96" s="14"/>
      <c r="VR96" s="14"/>
      <c r="VS96" s="14"/>
      <c r="VT96" s="14"/>
      <c r="VU96" s="14"/>
      <c r="VV96" s="14"/>
      <c r="VW96" s="14"/>
      <c r="VX96" s="14"/>
      <c r="VY96" s="14"/>
      <c r="VZ96" s="14"/>
      <c r="WA96" s="14"/>
      <c r="WB96" s="14"/>
      <c r="WC96" s="14"/>
      <c r="WD96" s="14"/>
      <c r="WE96" s="14"/>
      <c r="WF96" s="14"/>
      <c r="WG96" s="14"/>
      <c r="WH96" s="14"/>
      <c r="WI96" s="14"/>
      <c r="WJ96" s="14"/>
      <c r="WK96" s="14"/>
      <c r="WL96" s="14"/>
      <c r="WM96" s="14"/>
      <c r="WN96" s="14"/>
      <c r="WO96" s="14"/>
      <c r="WP96" s="14"/>
      <c r="WQ96" s="14"/>
      <c r="WR96" s="14"/>
      <c r="WS96" s="14"/>
      <c r="WT96" s="14"/>
      <c r="WU96" s="14"/>
      <c r="WV96" s="14"/>
      <c r="WW96" s="14"/>
      <c r="WX96" s="14"/>
      <c r="WY96" s="14"/>
      <c r="WZ96" s="14"/>
      <c r="XA96" s="14"/>
      <c r="XB96" s="14"/>
      <c r="XC96" s="14"/>
      <c r="XD96" s="14"/>
      <c r="XE96" s="14"/>
      <c r="XF96" s="14"/>
      <c r="XG96" s="14"/>
      <c r="XH96" s="14"/>
      <c r="XI96" s="14"/>
      <c r="XJ96" s="14"/>
      <c r="XK96" s="14"/>
      <c r="XL96" s="14"/>
      <c r="XM96" s="14"/>
      <c r="XN96" s="14"/>
      <c r="XO96" s="14"/>
      <c r="XP96" s="14"/>
      <c r="XQ96" s="14"/>
      <c r="XR96" s="14"/>
      <c r="XS96" s="14"/>
      <c r="XT96" s="14"/>
      <c r="XU96" s="14"/>
      <c r="XV96" s="14"/>
      <c r="XW96" s="14"/>
      <c r="XX96" s="14"/>
      <c r="XY96" s="14"/>
      <c r="XZ96" s="14"/>
      <c r="YA96" s="14"/>
      <c r="YB96" s="14"/>
      <c r="YC96" s="14"/>
      <c r="YD96" s="14"/>
      <c r="YE96" s="14"/>
      <c r="YF96" s="14"/>
      <c r="YG96" s="14"/>
      <c r="YH96" s="14"/>
      <c r="YI96" s="14"/>
      <c r="YJ96" s="14"/>
      <c r="YK96" s="14"/>
      <c r="YL96" s="14"/>
      <c r="YM96" s="14"/>
      <c r="YN96" s="14"/>
      <c r="YO96" s="14"/>
      <c r="YP96" s="14"/>
      <c r="YQ96" s="14"/>
      <c r="YR96" s="14"/>
      <c r="YS96" s="14"/>
      <c r="YT96" s="14"/>
      <c r="YU96" s="14"/>
      <c r="YV96" s="14"/>
      <c r="YW96" s="14"/>
      <c r="YX96" s="14"/>
      <c r="YY96" s="14"/>
      <c r="YZ96" s="14"/>
      <c r="ZA96" s="14"/>
      <c r="ZB96" s="14"/>
      <c r="ZC96" s="14"/>
      <c r="ZD96" s="14"/>
      <c r="ZE96" s="14"/>
      <c r="ZF96" s="14"/>
      <c r="ZG96" s="14"/>
      <c r="ZH96" s="14"/>
      <c r="ZI96" s="14"/>
      <c r="ZJ96" s="14"/>
      <c r="ZK96" s="14"/>
      <c r="ZL96" s="14"/>
      <c r="ZM96" s="14"/>
      <c r="ZN96" s="14"/>
      <c r="ZO96" s="14"/>
      <c r="ZP96" s="14"/>
      <c r="ZQ96" s="14"/>
      <c r="ZR96" s="14"/>
      <c r="ZS96" s="14"/>
      <c r="ZT96" s="14"/>
      <c r="ZU96" s="14"/>
      <c r="ZV96" s="14"/>
      <c r="ZW96" s="14"/>
      <c r="ZX96" s="14"/>
      <c r="ZY96" s="14"/>
      <c r="ZZ96" s="14"/>
      <c r="AAA96" s="14"/>
      <c r="AAB96" s="14"/>
      <c r="AAC96" s="14"/>
      <c r="AAD96" s="14"/>
      <c r="AAE96" s="14"/>
      <c r="AAF96" s="14"/>
      <c r="AAG96" s="14"/>
      <c r="AAH96" s="14"/>
      <c r="AAI96" s="14"/>
      <c r="AAJ96" s="14"/>
      <c r="AAK96" s="14"/>
      <c r="AAL96" s="14"/>
      <c r="AAM96" s="14"/>
      <c r="AAN96" s="14"/>
      <c r="AAO96" s="14"/>
      <c r="AAP96" s="14"/>
      <c r="AAQ96" s="14"/>
      <c r="AAR96" s="14"/>
      <c r="AAS96" s="14"/>
      <c r="AAT96" s="14"/>
      <c r="AAU96" s="14"/>
      <c r="AAV96" s="14"/>
      <c r="AAW96" s="14"/>
      <c r="AAX96" s="14"/>
      <c r="AAY96" s="14"/>
      <c r="AAZ96" s="14"/>
      <c r="ABA96" s="14"/>
      <c r="ABB96" s="14"/>
      <c r="ABC96" s="14"/>
      <c r="ABD96" s="14"/>
      <c r="ABE96" s="14"/>
      <c r="ABF96" s="14"/>
      <c r="ABG96" s="14"/>
      <c r="ABH96" s="14"/>
      <c r="ABI96" s="14"/>
      <c r="ABJ96" s="14"/>
      <c r="ABK96" s="14"/>
      <c r="ABL96" s="14"/>
      <c r="ABM96" s="14"/>
      <c r="ABN96" s="14"/>
      <c r="ABO96" s="14"/>
      <c r="ABP96" s="14"/>
      <c r="ABQ96" s="14"/>
      <c r="ABR96" s="14"/>
      <c r="ABS96" s="14"/>
      <c r="ABT96" s="14"/>
      <c r="ABU96" s="14"/>
      <c r="ABV96" s="14"/>
      <c r="ABW96" s="14"/>
      <c r="ABX96" s="14"/>
      <c r="ABY96" s="14"/>
      <c r="ABZ96" s="14"/>
      <c r="ACA96" s="14"/>
      <c r="ACB96" s="14"/>
      <c r="ACC96" s="14"/>
      <c r="ACD96" s="14"/>
      <c r="ACE96" s="14"/>
      <c r="ACF96" s="14"/>
      <c r="ACG96" s="14"/>
      <c r="ACH96" s="14"/>
      <c r="ACI96" s="14"/>
      <c r="ACJ96" s="14"/>
      <c r="ACK96" s="14"/>
      <c r="ACL96" s="14"/>
      <c r="ACM96" s="14"/>
      <c r="ACN96" s="14"/>
      <c r="ACO96" s="14"/>
      <c r="ACP96" s="14"/>
      <c r="ACQ96" s="14"/>
      <c r="ACR96" s="14"/>
      <c r="ACS96" s="14"/>
      <c r="ACT96" s="14"/>
      <c r="ACU96" s="14"/>
      <c r="ACV96" s="14"/>
      <c r="ACW96" s="14"/>
      <c r="ACX96" s="14"/>
      <c r="ACY96" s="14"/>
      <c r="ACZ96" s="14"/>
      <c r="ADA96" s="14"/>
      <c r="ADB96" s="14"/>
      <c r="ADC96" s="14"/>
      <c r="ADD96" s="14"/>
      <c r="ADE96" s="14"/>
      <c r="ADF96" s="14"/>
      <c r="ADG96" s="14"/>
      <c r="ADH96" s="14"/>
      <c r="ADI96" s="14"/>
      <c r="ADJ96" s="14"/>
      <c r="ADK96" s="14"/>
      <c r="ADL96" s="14"/>
      <c r="ADM96" s="14"/>
      <c r="ADN96" s="14"/>
      <c r="ADO96" s="14"/>
      <c r="ADP96" s="14"/>
      <c r="ADQ96" s="14"/>
      <c r="ADR96" s="14"/>
      <c r="ADS96" s="14"/>
      <c r="ADT96" s="14"/>
      <c r="ADU96" s="14"/>
      <c r="ADV96" s="14"/>
      <c r="ADW96" s="14"/>
      <c r="ADX96" s="14"/>
      <c r="ADY96" s="14"/>
      <c r="ADZ96" s="14"/>
      <c r="AEA96" s="14"/>
      <c r="AEB96" s="14"/>
      <c r="AEC96" s="14"/>
      <c r="AED96" s="14"/>
      <c r="AEE96" s="14"/>
      <c r="AEF96" s="14"/>
      <c r="AEG96" s="14"/>
      <c r="AEH96" s="14"/>
      <c r="AEI96" s="14"/>
      <c r="AEJ96" s="14"/>
      <c r="AEK96" s="14"/>
      <c r="AEL96" s="14"/>
      <c r="AEM96" s="14"/>
      <c r="AEN96" s="14"/>
      <c r="AEO96" s="14"/>
      <c r="AEP96" s="14"/>
      <c r="AEQ96" s="14"/>
      <c r="AER96" s="14"/>
      <c r="AES96" s="14"/>
      <c r="AET96" s="14"/>
      <c r="AEU96" s="14"/>
      <c r="AEV96" s="14"/>
      <c r="AEW96" s="14"/>
      <c r="AEX96" s="14"/>
      <c r="AEY96" s="14"/>
      <c r="AEZ96" s="14"/>
      <c r="AFA96" s="14"/>
      <c r="AFB96" s="14"/>
      <c r="AFC96" s="14"/>
      <c r="AFD96" s="14"/>
      <c r="AFE96" s="14"/>
      <c r="AFF96" s="14"/>
      <c r="AFG96" s="14"/>
      <c r="AFH96" s="14"/>
      <c r="AFI96" s="14"/>
      <c r="AFJ96" s="14"/>
      <c r="AFK96" s="14"/>
      <c r="AFL96" s="14"/>
      <c r="AFM96" s="14"/>
      <c r="AFN96" s="14"/>
      <c r="AFO96" s="14"/>
      <c r="AFP96" s="14"/>
      <c r="AFQ96" s="14"/>
      <c r="AFR96" s="14"/>
      <c r="AFS96" s="14"/>
      <c r="AFT96" s="14"/>
      <c r="AFU96" s="14"/>
      <c r="AFV96" s="14"/>
      <c r="AFW96" s="14"/>
      <c r="AFX96" s="14"/>
      <c r="AFY96" s="14"/>
      <c r="AFZ96" s="14"/>
      <c r="AGA96" s="14"/>
      <c r="AGB96" s="14"/>
      <c r="AGC96" s="14"/>
      <c r="AGD96" s="14"/>
      <c r="AGE96" s="14"/>
      <c r="AGF96" s="14"/>
      <c r="AGG96" s="14"/>
      <c r="AGH96" s="14"/>
      <c r="AGI96" s="14"/>
      <c r="AGJ96" s="14"/>
      <c r="AGK96" s="14"/>
      <c r="AGL96" s="14"/>
      <c r="AGM96" s="14"/>
      <c r="AGN96" s="14"/>
      <c r="AGO96" s="14"/>
      <c r="AGP96" s="14"/>
      <c r="AGQ96" s="14"/>
      <c r="AGR96" s="14"/>
      <c r="AGS96" s="14"/>
      <c r="AGT96" s="14"/>
      <c r="AGU96" s="14"/>
      <c r="AGV96" s="14"/>
      <c r="AGW96" s="14"/>
      <c r="AGX96" s="14"/>
      <c r="AGY96" s="14"/>
      <c r="AGZ96" s="14"/>
      <c r="AHA96" s="14"/>
      <c r="AHB96" s="14"/>
      <c r="AHC96" s="14"/>
      <c r="AHD96" s="14"/>
      <c r="AHE96" s="14"/>
      <c r="AHF96" s="14"/>
      <c r="AHG96" s="14"/>
      <c r="AHH96" s="14"/>
      <c r="AHI96" s="14"/>
      <c r="AHJ96" s="14"/>
      <c r="AHK96" s="14"/>
      <c r="AHL96" s="14"/>
      <c r="AHM96" s="14"/>
      <c r="AHN96" s="14"/>
      <c r="AHO96" s="14"/>
      <c r="AHP96" s="14"/>
      <c r="AHQ96" s="14"/>
      <c r="AHR96" s="14"/>
      <c r="AHS96" s="14"/>
      <c r="AHT96" s="14"/>
      <c r="AHU96" s="14"/>
      <c r="AHV96" s="14"/>
      <c r="AHW96" s="14"/>
      <c r="AHX96" s="14"/>
      <c r="AHY96" s="14"/>
      <c r="AHZ96" s="14"/>
      <c r="AIA96" s="14"/>
      <c r="AIB96" s="14"/>
      <c r="AIC96" s="14"/>
      <c r="AID96" s="14"/>
      <c r="AIE96" s="14"/>
      <c r="AIF96" s="14"/>
      <c r="AIG96" s="14"/>
      <c r="AIH96" s="14"/>
      <c r="AII96" s="14"/>
      <c r="AIJ96" s="14"/>
      <c r="AIK96" s="14"/>
      <c r="AIL96" s="14"/>
      <c r="AIM96" s="14"/>
      <c r="AIN96" s="14"/>
      <c r="AIO96" s="14"/>
      <c r="AIP96" s="14"/>
      <c r="AIQ96" s="14"/>
      <c r="AIR96" s="14"/>
      <c r="AIS96" s="14"/>
      <c r="AIT96" s="14"/>
      <c r="AIU96" s="14"/>
      <c r="AIV96" s="14"/>
      <c r="AIW96" s="14"/>
      <c r="AIX96" s="14"/>
      <c r="AIY96" s="14"/>
      <c r="AIZ96" s="14"/>
      <c r="AJA96" s="14"/>
      <c r="AJB96" s="14"/>
      <c r="AJC96" s="14"/>
      <c r="AJD96" s="14"/>
      <c r="AJE96" s="14"/>
      <c r="AJF96" s="14"/>
      <c r="AJG96" s="14"/>
      <c r="AJH96" s="14"/>
      <c r="AJI96" s="14"/>
      <c r="AJJ96" s="14"/>
      <c r="AJK96" s="14"/>
      <c r="AJL96" s="14"/>
      <c r="AJM96" s="14"/>
      <c r="AJN96" s="14"/>
      <c r="AJO96" s="14"/>
      <c r="AJP96" s="14"/>
      <c r="AJQ96" s="14"/>
      <c r="AJR96" s="14"/>
      <c r="AJS96" s="14"/>
      <c r="AJT96" s="14"/>
      <c r="AJU96" s="14"/>
      <c r="AJV96" s="14"/>
      <c r="AJW96" s="14"/>
      <c r="AJX96" s="14"/>
      <c r="AJY96" s="14"/>
      <c r="AJZ96" s="14"/>
      <c r="AKA96" s="14"/>
      <c r="AKB96" s="14"/>
      <c r="AKC96" s="14"/>
      <c r="AKD96" s="14"/>
      <c r="AKE96" s="14"/>
      <c r="AKF96" s="14"/>
      <c r="AKG96" s="14"/>
      <c r="AKH96" s="14"/>
      <c r="AKI96" s="14"/>
      <c r="AKJ96" s="14"/>
      <c r="AKK96" s="14"/>
      <c r="AKL96" s="14"/>
      <c r="AKM96" s="14"/>
      <c r="AKN96" s="14"/>
      <c r="AKO96" s="14"/>
      <c r="AKP96" s="14"/>
      <c r="AKQ96" s="14"/>
      <c r="AKR96" s="14"/>
      <c r="AKS96" s="14"/>
      <c r="AKT96" s="14"/>
      <c r="AKU96" s="14"/>
      <c r="AKV96" s="14"/>
      <c r="AKW96" s="14"/>
      <c r="AKX96" s="14"/>
      <c r="AKY96" s="14"/>
      <c r="AKZ96" s="14"/>
      <c r="ALA96" s="14"/>
      <c r="ALB96" s="14"/>
      <c r="ALC96" s="14"/>
      <c r="ALD96" s="14"/>
      <c r="ALE96" s="14"/>
      <c r="ALF96" s="14"/>
      <c r="ALG96" s="14"/>
      <c r="ALH96" s="14"/>
      <c r="ALI96" s="14"/>
      <c r="ALJ96" s="14"/>
      <c r="ALK96" s="14"/>
      <c r="ALL96" s="14"/>
      <c r="ALM96" s="14"/>
      <c r="ALN96" s="14"/>
      <c r="ALO96" s="14"/>
      <c r="ALP96" s="14"/>
      <c r="ALQ96" s="14"/>
      <c r="ALR96" s="14"/>
      <c r="ALS96" s="14"/>
      <c r="ALT96" s="14"/>
      <c r="ALU96" s="14"/>
      <c r="ALV96" s="14"/>
      <c r="ALW96" s="14"/>
      <c r="ALX96" s="14"/>
      <c r="ALY96" s="14"/>
      <c r="ALZ96" s="14"/>
      <c r="AMA96" s="14"/>
      <c r="AMB96" s="14"/>
      <c r="AMC96" s="14"/>
      <c r="AMD96" s="14"/>
      <c r="AME96" s="14"/>
      <c r="AMF96" s="14"/>
      <c r="AMG96" s="14"/>
      <c r="AMH96" s="14"/>
      <c r="AMI96" s="14"/>
      <c r="AMJ96" s="14"/>
      <c r="AMK96" s="14"/>
      <c r="AML96" s="14"/>
      <c r="AMM96" s="14"/>
      <c r="AMN96" s="14"/>
      <c r="AMO96" s="14"/>
    </row>
    <row r="97" spans="1:1029" s="139" customFormat="1" ht="32.25" customHeight="1" x14ac:dyDescent="0.25">
      <c r="A97" s="1738" t="s">
        <v>188</v>
      </c>
      <c r="B97" s="702" t="s">
        <v>1278</v>
      </c>
      <c r="C97" s="702" t="s">
        <v>1279</v>
      </c>
      <c r="D97" s="141" t="s">
        <v>1281</v>
      </c>
      <c r="E97" s="140">
        <v>45441</v>
      </c>
      <c r="F97" s="702" t="s">
        <v>9</v>
      </c>
      <c r="IW97" s="14"/>
      <c r="IX97" s="14"/>
      <c r="IY97" s="14"/>
      <c r="IZ97" s="14"/>
      <c r="JA97" s="14"/>
      <c r="JB97" s="14"/>
      <c r="JC97" s="14"/>
      <c r="JD97" s="14"/>
      <c r="JE97" s="14"/>
      <c r="JF97" s="14"/>
      <c r="JG97" s="14"/>
      <c r="JH97" s="14"/>
      <c r="JI97" s="14"/>
      <c r="JJ97" s="14"/>
      <c r="JK97" s="14"/>
      <c r="JL97" s="14"/>
      <c r="JM97" s="14"/>
      <c r="JN97" s="14"/>
      <c r="JO97" s="14"/>
      <c r="JP97" s="14"/>
      <c r="JQ97" s="14"/>
      <c r="JR97" s="14"/>
      <c r="JS97" s="14"/>
      <c r="JT97" s="14"/>
      <c r="JU97" s="14"/>
      <c r="JV97" s="14"/>
      <c r="JW97" s="14"/>
      <c r="JX97" s="14"/>
      <c r="JY97" s="14"/>
      <c r="JZ97" s="14"/>
      <c r="KA97" s="14"/>
      <c r="KB97" s="14"/>
      <c r="KC97" s="14"/>
      <c r="KD97" s="14"/>
      <c r="KE97" s="14"/>
      <c r="KF97" s="14"/>
      <c r="KG97" s="14"/>
      <c r="KH97" s="14"/>
      <c r="KI97" s="14"/>
      <c r="KJ97" s="14"/>
      <c r="KK97" s="14"/>
      <c r="KL97" s="14"/>
      <c r="KM97" s="14"/>
      <c r="KN97" s="14"/>
      <c r="KO97" s="14"/>
      <c r="KP97" s="14"/>
      <c r="KQ97" s="14"/>
      <c r="KR97" s="14"/>
      <c r="KS97" s="14"/>
      <c r="KT97" s="14"/>
      <c r="KU97" s="14"/>
      <c r="KV97" s="14"/>
      <c r="KW97" s="14"/>
      <c r="KX97" s="14"/>
      <c r="KY97" s="14"/>
      <c r="KZ97" s="14"/>
      <c r="LA97" s="14"/>
      <c r="LB97" s="14"/>
      <c r="LC97" s="14"/>
      <c r="LD97" s="14"/>
      <c r="LE97" s="14"/>
      <c r="LF97" s="14"/>
      <c r="LG97" s="14"/>
      <c r="LH97" s="14"/>
      <c r="LI97" s="14"/>
      <c r="LJ97" s="14"/>
      <c r="LK97" s="14"/>
      <c r="LL97" s="14"/>
      <c r="LM97" s="14"/>
      <c r="LN97" s="14"/>
      <c r="LO97" s="14"/>
      <c r="LP97" s="14"/>
      <c r="LQ97" s="14"/>
      <c r="LR97" s="14"/>
      <c r="LS97" s="14"/>
      <c r="LT97" s="14"/>
      <c r="LU97" s="14"/>
      <c r="LV97" s="14"/>
      <c r="LW97" s="14"/>
      <c r="LX97" s="14"/>
      <c r="LY97" s="14"/>
      <c r="LZ97" s="14"/>
      <c r="MA97" s="14"/>
      <c r="MB97" s="14"/>
      <c r="MC97" s="14"/>
      <c r="MD97" s="14"/>
      <c r="ME97" s="14"/>
      <c r="MF97" s="14"/>
      <c r="MG97" s="14"/>
      <c r="MH97" s="14"/>
      <c r="MI97" s="14"/>
      <c r="MJ97" s="14"/>
      <c r="MK97" s="14"/>
      <c r="ML97" s="14"/>
      <c r="MM97" s="14"/>
      <c r="MN97" s="14"/>
      <c r="MO97" s="14"/>
      <c r="MP97" s="14"/>
      <c r="MQ97" s="14"/>
      <c r="MR97" s="14"/>
      <c r="MS97" s="14"/>
      <c r="MT97" s="14"/>
      <c r="MU97" s="14"/>
      <c r="MV97" s="14"/>
      <c r="MW97" s="14"/>
      <c r="MX97" s="14"/>
      <c r="MY97" s="14"/>
      <c r="MZ97" s="14"/>
      <c r="NA97" s="14"/>
      <c r="NB97" s="14"/>
      <c r="NC97" s="14"/>
      <c r="ND97" s="14"/>
      <c r="NE97" s="14"/>
      <c r="NF97" s="14"/>
      <c r="NG97" s="14"/>
      <c r="NH97" s="14"/>
      <c r="NI97" s="14"/>
      <c r="NJ97" s="14"/>
      <c r="NK97" s="14"/>
      <c r="NL97" s="14"/>
      <c r="NM97" s="14"/>
      <c r="NN97" s="14"/>
      <c r="NO97" s="14"/>
      <c r="NP97" s="14"/>
      <c r="NQ97" s="14"/>
      <c r="NR97" s="14"/>
      <c r="NS97" s="14"/>
      <c r="NT97" s="14"/>
      <c r="NU97" s="14"/>
      <c r="NV97" s="14"/>
      <c r="NW97" s="14"/>
      <c r="NX97" s="14"/>
      <c r="NY97" s="14"/>
      <c r="NZ97" s="14"/>
      <c r="OA97" s="14"/>
      <c r="OB97" s="14"/>
      <c r="OC97" s="14"/>
      <c r="OD97" s="14"/>
      <c r="OE97" s="14"/>
      <c r="OF97" s="14"/>
      <c r="OG97" s="14"/>
      <c r="OH97" s="14"/>
      <c r="OI97" s="14"/>
      <c r="OJ97" s="14"/>
      <c r="OK97" s="14"/>
      <c r="OL97" s="14"/>
      <c r="OM97" s="14"/>
      <c r="ON97" s="14"/>
      <c r="OO97" s="14"/>
      <c r="OP97" s="14"/>
      <c r="OQ97" s="14"/>
      <c r="OR97" s="14"/>
      <c r="OS97" s="14"/>
      <c r="OT97" s="14"/>
      <c r="OU97" s="14"/>
      <c r="OV97" s="14"/>
      <c r="OW97" s="14"/>
      <c r="OX97" s="14"/>
      <c r="OY97" s="14"/>
      <c r="OZ97" s="14"/>
      <c r="PA97" s="14"/>
      <c r="PB97" s="14"/>
      <c r="PC97" s="14"/>
      <c r="PD97" s="14"/>
      <c r="PE97" s="14"/>
      <c r="PF97" s="14"/>
      <c r="PG97" s="14"/>
      <c r="PH97" s="14"/>
      <c r="PI97" s="14"/>
      <c r="PJ97" s="14"/>
      <c r="PK97" s="14"/>
      <c r="PL97" s="14"/>
      <c r="PM97" s="14"/>
      <c r="PN97" s="14"/>
      <c r="PO97" s="14"/>
      <c r="PP97" s="14"/>
      <c r="PQ97" s="14"/>
      <c r="PR97" s="14"/>
      <c r="PS97" s="14"/>
      <c r="PT97" s="14"/>
      <c r="PU97" s="14"/>
      <c r="PV97" s="14"/>
      <c r="PW97" s="14"/>
      <c r="PX97" s="14"/>
      <c r="PY97" s="14"/>
      <c r="PZ97" s="14"/>
      <c r="QA97" s="14"/>
      <c r="QB97" s="14"/>
      <c r="QC97" s="14"/>
      <c r="QD97" s="14"/>
      <c r="QE97" s="14"/>
      <c r="QF97" s="14"/>
      <c r="QG97" s="14"/>
      <c r="QH97" s="14"/>
      <c r="QI97" s="14"/>
      <c r="QJ97" s="14"/>
      <c r="QK97" s="14"/>
      <c r="QL97" s="14"/>
      <c r="QM97" s="14"/>
      <c r="QN97" s="14"/>
      <c r="QO97" s="14"/>
      <c r="QP97" s="14"/>
      <c r="QQ97" s="14"/>
      <c r="QR97" s="14"/>
      <c r="QS97" s="14"/>
      <c r="QT97" s="14"/>
      <c r="QU97" s="14"/>
      <c r="QV97" s="14"/>
      <c r="QW97" s="14"/>
      <c r="QX97" s="14"/>
      <c r="QY97" s="14"/>
      <c r="QZ97" s="14"/>
      <c r="RA97" s="14"/>
      <c r="RB97" s="14"/>
      <c r="RC97" s="14"/>
      <c r="RD97" s="14"/>
      <c r="RE97" s="14"/>
      <c r="RF97" s="14"/>
      <c r="RG97" s="14"/>
      <c r="RH97" s="14"/>
      <c r="RI97" s="14"/>
      <c r="RJ97" s="14"/>
      <c r="RK97" s="14"/>
      <c r="RL97" s="14"/>
      <c r="RM97" s="14"/>
      <c r="RN97" s="14"/>
      <c r="RO97" s="14"/>
      <c r="RP97" s="14"/>
      <c r="RQ97" s="14"/>
      <c r="RR97" s="14"/>
      <c r="RS97" s="14"/>
      <c r="RT97" s="14"/>
      <c r="RU97" s="14"/>
      <c r="RV97" s="14"/>
      <c r="RW97" s="14"/>
      <c r="RX97" s="14"/>
      <c r="RY97" s="14"/>
      <c r="RZ97" s="14"/>
      <c r="SA97" s="14"/>
      <c r="SB97" s="14"/>
      <c r="SC97" s="14"/>
      <c r="SD97" s="14"/>
      <c r="SE97" s="14"/>
      <c r="SF97" s="14"/>
      <c r="SG97" s="14"/>
      <c r="SH97" s="14"/>
      <c r="SI97" s="14"/>
      <c r="SJ97" s="14"/>
      <c r="SK97" s="14"/>
      <c r="SL97" s="14"/>
      <c r="SM97" s="14"/>
      <c r="SN97" s="14"/>
      <c r="SO97" s="14"/>
      <c r="SP97" s="14"/>
      <c r="SQ97" s="14"/>
      <c r="SR97" s="14"/>
      <c r="SS97" s="14"/>
      <c r="ST97" s="14"/>
      <c r="SU97" s="14"/>
      <c r="SV97" s="14"/>
      <c r="SW97" s="14"/>
      <c r="SX97" s="14"/>
      <c r="SY97" s="14"/>
      <c r="SZ97" s="14"/>
      <c r="TA97" s="14"/>
      <c r="TB97" s="14"/>
      <c r="TC97" s="14"/>
      <c r="TD97" s="14"/>
      <c r="TE97" s="14"/>
      <c r="TF97" s="14"/>
      <c r="TG97" s="14"/>
      <c r="TH97" s="14"/>
      <c r="TI97" s="14"/>
      <c r="TJ97" s="14"/>
      <c r="TK97" s="14"/>
      <c r="TL97" s="14"/>
      <c r="TM97" s="14"/>
      <c r="TN97" s="14"/>
      <c r="TO97" s="14"/>
      <c r="TP97" s="14"/>
      <c r="TQ97" s="14"/>
      <c r="TR97" s="14"/>
      <c r="TS97" s="14"/>
      <c r="TT97" s="14"/>
      <c r="TU97" s="14"/>
      <c r="TV97" s="14"/>
      <c r="TW97" s="14"/>
      <c r="TX97" s="14"/>
      <c r="TY97" s="14"/>
      <c r="TZ97" s="14"/>
      <c r="UA97" s="14"/>
      <c r="UB97" s="14"/>
      <c r="UC97" s="14"/>
      <c r="UD97" s="14"/>
      <c r="UE97" s="14"/>
      <c r="UF97" s="14"/>
      <c r="UG97" s="14"/>
      <c r="UH97" s="14"/>
      <c r="UI97" s="14"/>
      <c r="UJ97" s="14"/>
      <c r="UK97" s="14"/>
      <c r="UL97" s="14"/>
      <c r="UM97" s="14"/>
      <c r="UN97" s="14"/>
      <c r="UO97" s="14"/>
      <c r="UP97" s="14"/>
      <c r="UQ97" s="14"/>
      <c r="UR97" s="14"/>
      <c r="US97" s="14"/>
      <c r="UT97" s="14"/>
      <c r="UU97" s="14"/>
      <c r="UV97" s="14"/>
      <c r="UW97" s="14"/>
      <c r="UX97" s="14"/>
      <c r="UY97" s="14"/>
      <c r="UZ97" s="14"/>
      <c r="VA97" s="14"/>
      <c r="VB97" s="14"/>
      <c r="VC97" s="14"/>
      <c r="VD97" s="14"/>
      <c r="VE97" s="14"/>
      <c r="VF97" s="14"/>
      <c r="VG97" s="14"/>
      <c r="VH97" s="14"/>
      <c r="VI97" s="14"/>
      <c r="VJ97" s="14"/>
      <c r="VK97" s="14"/>
      <c r="VL97" s="14"/>
      <c r="VM97" s="14"/>
      <c r="VN97" s="14"/>
      <c r="VO97" s="14"/>
      <c r="VP97" s="14"/>
      <c r="VQ97" s="14"/>
      <c r="VR97" s="14"/>
      <c r="VS97" s="14"/>
      <c r="VT97" s="14"/>
      <c r="VU97" s="14"/>
      <c r="VV97" s="14"/>
      <c r="VW97" s="14"/>
      <c r="VX97" s="14"/>
      <c r="VY97" s="14"/>
      <c r="VZ97" s="14"/>
      <c r="WA97" s="14"/>
      <c r="WB97" s="14"/>
      <c r="WC97" s="14"/>
      <c r="WD97" s="14"/>
      <c r="WE97" s="14"/>
      <c r="WF97" s="14"/>
      <c r="WG97" s="14"/>
      <c r="WH97" s="14"/>
      <c r="WI97" s="14"/>
      <c r="WJ97" s="14"/>
      <c r="WK97" s="14"/>
      <c r="WL97" s="14"/>
      <c r="WM97" s="14"/>
      <c r="WN97" s="14"/>
      <c r="WO97" s="14"/>
      <c r="WP97" s="14"/>
      <c r="WQ97" s="14"/>
      <c r="WR97" s="14"/>
      <c r="WS97" s="14"/>
      <c r="WT97" s="14"/>
      <c r="WU97" s="14"/>
      <c r="WV97" s="14"/>
      <c r="WW97" s="14"/>
      <c r="WX97" s="14"/>
      <c r="WY97" s="14"/>
      <c r="WZ97" s="14"/>
      <c r="XA97" s="14"/>
      <c r="XB97" s="14"/>
      <c r="XC97" s="14"/>
      <c r="XD97" s="14"/>
      <c r="XE97" s="14"/>
      <c r="XF97" s="14"/>
      <c r="XG97" s="14"/>
      <c r="XH97" s="14"/>
      <c r="XI97" s="14"/>
      <c r="XJ97" s="14"/>
      <c r="XK97" s="14"/>
      <c r="XL97" s="14"/>
      <c r="XM97" s="14"/>
      <c r="XN97" s="14"/>
      <c r="XO97" s="14"/>
      <c r="XP97" s="14"/>
      <c r="XQ97" s="14"/>
      <c r="XR97" s="14"/>
      <c r="XS97" s="14"/>
      <c r="XT97" s="14"/>
      <c r="XU97" s="14"/>
      <c r="XV97" s="14"/>
      <c r="XW97" s="14"/>
      <c r="XX97" s="14"/>
      <c r="XY97" s="14"/>
      <c r="XZ97" s="14"/>
      <c r="YA97" s="14"/>
      <c r="YB97" s="14"/>
      <c r="YC97" s="14"/>
      <c r="YD97" s="14"/>
      <c r="YE97" s="14"/>
      <c r="YF97" s="14"/>
      <c r="YG97" s="14"/>
      <c r="YH97" s="14"/>
      <c r="YI97" s="14"/>
      <c r="YJ97" s="14"/>
      <c r="YK97" s="14"/>
      <c r="YL97" s="14"/>
      <c r="YM97" s="14"/>
      <c r="YN97" s="14"/>
      <c r="YO97" s="14"/>
      <c r="YP97" s="14"/>
      <c r="YQ97" s="14"/>
      <c r="YR97" s="14"/>
      <c r="YS97" s="14"/>
      <c r="YT97" s="14"/>
      <c r="YU97" s="14"/>
      <c r="YV97" s="14"/>
      <c r="YW97" s="14"/>
      <c r="YX97" s="14"/>
      <c r="YY97" s="14"/>
      <c r="YZ97" s="14"/>
      <c r="ZA97" s="14"/>
      <c r="ZB97" s="14"/>
      <c r="ZC97" s="14"/>
      <c r="ZD97" s="14"/>
      <c r="ZE97" s="14"/>
      <c r="ZF97" s="14"/>
      <c r="ZG97" s="14"/>
      <c r="ZH97" s="14"/>
      <c r="ZI97" s="14"/>
      <c r="ZJ97" s="14"/>
      <c r="ZK97" s="14"/>
      <c r="ZL97" s="14"/>
      <c r="ZM97" s="14"/>
      <c r="ZN97" s="14"/>
      <c r="ZO97" s="14"/>
      <c r="ZP97" s="14"/>
      <c r="ZQ97" s="14"/>
      <c r="ZR97" s="14"/>
      <c r="ZS97" s="14"/>
      <c r="ZT97" s="14"/>
      <c r="ZU97" s="14"/>
      <c r="ZV97" s="14"/>
      <c r="ZW97" s="14"/>
      <c r="ZX97" s="14"/>
      <c r="ZY97" s="14"/>
      <c r="ZZ97" s="14"/>
      <c r="AAA97" s="14"/>
      <c r="AAB97" s="14"/>
      <c r="AAC97" s="14"/>
      <c r="AAD97" s="14"/>
      <c r="AAE97" s="14"/>
      <c r="AAF97" s="14"/>
      <c r="AAG97" s="14"/>
      <c r="AAH97" s="14"/>
      <c r="AAI97" s="14"/>
      <c r="AAJ97" s="14"/>
      <c r="AAK97" s="14"/>
      <c r="AAL97" s="14"/>
      <c r="AAM97" s="14"/>
      <c r="AAN97" s="14"/>
      <c r="AAO97" s="14"/>
      <c r="AAP97" s="14"/>
      <c r="AAQ97" s="14"/>
      <c r="AAR97" s="14"/>
      <c r="AAS97" s="14"/>
      <c r="AAT97" s="14"/>
      <c r="AAU97" s="14"/>
      <c r="AAV97" s="14"/>
      <c r="AAW97" s="14"/>
      <c r="AAX97" s="14"/>
      <c r="AAY97" s="14"/>
      <c r="AAZ97" s="14"/>
      <c r="ABA97" s="14"/>
      <c r="ABB97" s="14"/>
      <c r="ABC97" s="14"/>
      <c r="ABD97" s="14"/>
      <c r="ABE97" s="14"/>
      <c r="ABF97" s="14"/>
      <c r="ABG97" s="14"/>
      <c r="ABH97" s="14"/>
      <c r="ABI97" s="14"/>
      <c r="ABJ97" s="14"/>
      <c r="ABK97" s="14"/>
      <c r="ABL97" s="14"/>
      <c r="ABM97" s="14"/>
      <c r="ABN97" s="14"/>
      <c r="ABO97" s="14"/>
      <c r="ABP97" s="14"/>
      <c r="ABQ97" s="14"/>
      <c r="ABR97" s="14"/>
      <c r="ABS97" s="14"/>
      <c r="ABT97" s="14"/>
      <c r="ABU97" s="14"/>
      <c r="ABV97" s="14"/>
      <c r="ABW97" s="14"/>
      <c r="ABX97" s="14"/>
      <c r="ABY97" s="14"/>
      <c r="ABZ97" s="14"/>
      <c r="ACA97" s="14"/>
      <c r="ACB97" s="14"/>
      <c r="ACC97" s="14"/>
      <c r="ACD97" s="14"/>
      <c r="ACE97" s="14"/>
      <c r="ACF97" s="14"/>
      <c r="ACG97" s="14"/>
      <c r="ACH97" s="14"/>
      <c r="ACI97" s="14"/>
      <c r="ACJ97" s="14"/>
      <c r="ACK97" s="14"/>
      <c r="ACL97" s="14"/>
      <c r="ACM97" s="14"/>
      <c r="ACN97" s="14"/>
      <c r="ACO97" s="14"/>
      <c r="ACP97" s="14"/>
      <c r="ACQ97" s="14"/>
      <c r="ACR97" s="14"/>
      <c r="ACS97" s="14"/>
      <c r="ACT97" s="14"/>
      <c r="ACU97" s="14"/>
      <c r="ACV97" s="14"/>
      <c r="ACW97" s="14"/>
      <c r="ACX97" s="14"/>
      <c r="ACY97" s="14"/>
      <c r="ACZ97" s="14"/>
      <c r="ADA97" s="14"/>
      <c r="ADB97" s="14"/>
      <c r="ADC97" s="14"/>
      <c r="ADD97" s="14"/>
      <c r="ADE97" s="14"/>
      <c r="ADF97" s="14"/>
      <c r="ADG97" s="14"/>
      <c r="ADH97" s="14"/>
      <c r="ADI97" s="14"/>
      <c r="ADJ97" s="14"/>
      <c r="ADK97" s="14"/>
      <c r="ADL97" s="14"/>
      <c r="ADM97" s="14"/>
      <c r="ADN97" s="14"/>
      <c r="ADO97" s="14"/>
      <c r="ADP97" s="14"/>
      <c r="ADQ97" s="14"/>
      <c r="ADR97" s="14"/>
      <c r="ADS97" s="14"/>
      <c r="ADT97" s="14"/>
      <c r="ADU97" s="14"/>
      <c r="ADV97" s="14"/>
      <c r="ADW97" s="14"/>
      <c r="ADX97" s="14"/>
      <c r="ADY97" s="14"/>
      <c r="ADZ97" s="14"/>
      <c r="AEA97" s="14"/>
      <c r="AEB97" s="14"/>
      <c r="AEC97" s="14"/>
      <c r="AED97" s="14"/>
      <c r="AEE97" s="14"/>
      <c r="AEF97" s="14"/>
      <c r="AEG97" s="14"/>
      <c r="AEH97" s="14"/>
      <c r="AEI97" s="14"/>
      <c r="AEJ97" s="14"/>
      <c r="AEK97" s="14"/>
      <c r="AEL97" s="14"/>
      <c r="AEM97" s="14"/>
      <c r="AEN97" s="14"/>
      <c r="AEO97" s="14"/>
      <c r="AEP97" s="14"/>
      <c r="AEQ97" s="14"/>
      <c r="AER97" s="14"/>
      <c r="AES97" s="14"/>
      <c r="AET97" s="14"/>
      <c r="AEU97" s="14"/>
      <c r="AEV97" s="14"/>
      <c r="AEW97" s="14"/>
      <c r="AEX97" s="14"/>
      <c r="AEY97" s="14"/>
      <c r="AEZ97" s="14"/>
      <c r="AFA97" s="14"/>
      <c r="AFB97" s="14"/>
      <c r="AFC97" s="14"/>
      <c r="AFD97" s="14"/>
      <c r="AFE97" s="14"/>
      <c r="AFF97" s="14"/>
      <c r="AFG97" s="14"/>
      <c r="AFH97" s="14"/>
      <c r="AFI97" s="14"/>
      <c r="AFJ97" s="14"/>
      <c r="AFK97" s="14"/>
      <c r="AFL97" s="14"/>
      <c r="AFM97" s="14"/>
      <c r="AFN97" s="14"/>
      <c r="AFO97" s="14"/>
      <c r="AFP97" s="14"/>
      <c r="AFQ97" s="14"/>
      <c r="AFR97" s="14"/>
      <c r="AFS97" s="14"/>
      <c r="AFT97" s="14"/>
      <c r="AFU97" s="14"/>
      <c r="AFV97" s="14"/>
      <c r="AFW97" s="14"/>
      <c r="AFX97" s="14"/>
      <c r="AFY97" s="14"/>
      <c r="AFZ97" s="14"/>
      <c r="AGA97" s="14"/>
      <c r="AGB97" s="14"/>
      <c r="AGC97" s="14"/>
      <c r="AGD97" s="14"/>
      <c r="AGE97" s="14"/>
      <c r="AGF97" s="14"/>
      <c r="AGG97" s="14"/>
      <c r="AGH97" s="14"/>
      <c r="AGI97" s="14"/>
      <c r="AGJ97" s="14"/>
      <c r="AGK97" s="14"/>
      <c r="AGL97" s="14"/>
      <c r="AGM97" s="14"/>
      <c r="AGN97" s="14"/>
      <c r="AGO97" s="14"/>
      <c r="AGP97" s="14"/>
      <c r="AGQ97" s="14"/>
      <c r="AGR97" s="14"/>
      <c r="AGS97" s="14"/>
      <c r="AGT97" s="14"/>
      <c r="AGU97" s="14"/>
      <c r="AGV97" s="14"/>
      <c r="AGW97" s="14"/>
      <c r="AGX97" s="14"/>
      <c r="AGY97" s="14"/>
      <c r="AGZ97" s="14"/>
      <c r="AHA97" s="14"/>
      <c r="AHB97" s="14"/>
      <c r="AHC97" s="14"/>
      <c r="AHD97" s="14"/>
      <c r="AHE97" s="14"/>
      <c r="AHF97" s="14"/>
      <c r="AHG97" s="14"/>
      <c r="AHH97" s="14"/>
      <c r="AHI97" s="14"/>
      <c r="AHJ97" s="14"/>
      <c r="AHK97" s="14"/>
      <c r="AHL97" s="14"/>
      <c r="AHM97" s="14"/>
      <c r="AHN97" s="14"/>
      <c r="AHO97" s="14"/>
      <c r="AHP97" s="14"/>
      <c r="AHQ97" s="14"/>
      <c r="AHR97" s="14"/>
      <c r="AHS97" s="14"/>
      <c r="AHT97" s="14"/>
      <c r="AHU97" s="14"/>
      <c r="AHV97" s="14"/>
      <c r="AHW97" s="14"/>
      <c r="AHX97" s="14"/>
      <c r="AHY97" s="14"/>
      <c r="AHZ97" s="14"/>
      <c r="AIA97" s="14"/>
      <c r="AIB97" s="14"/>
      <c r="AIC97" s="14"/>
      <c r="AID97" s="14"/>
      <c r="AIE97" s="14"/>
      <c r="AIF97" s="14"/>
      <c r="AIG97" s="14"/>
      <c r="AIH97" s="14"/>
      <c r="AII97" s="14"/>
      <c r="AIJ97" s="14"/>
      <c r="AIK97" s="14"/>
      <c r="AIL97" s="14"/>
      <c r="AIM97" s="14"/>
      <c r="AIN97" s="14"/>
      <c r="AIO97" s="14"/>
      <c r="AIP97" s="14"/>
      <c r="AIQ97" s="14"/>
      <c r="AIR97" s="14"/>
      <c r="AIS97" s="14"/>
      <c r="AIT97" s="14"/>
      <c r="AIU97" s="14"/>
      <c r="AIV97" s="14"/>
      <c r="AIW97" s="14"/>
      <c r="AIX97" s="14"/>
      <c r="AIY97" s="14"/>
      <c r="AIZ97" s="14"/>
      <c r="AJA97" s="14"/>
      <c r="AJB97" s="14"/>
      <c r="AJC97" s="14"/>
      <c r="AJD97" s="14"/>
      <c r="AJE97" s="14"/>
      <c r="AJF97" s="14"/>
      <c r="AJG97" s="14"/>
      <c r="AJH97" s="14"/>
      <c r="AJI97" s="14"/>
      <c r="AJJ97" s="14"/>
      <c r="AJK97" s="14"/>
      <c r="AJL97" s="14"/>
      <c r="AJM97" s="14"/>
      <c r="AJN97" s="14"/>
      <c r="AJO97" s="14"/>
      <c r="AJP97" s="14"/>
      <c r="AJQ97" s="14"/>
      <c r="AJR97" s="14"/>
      <c r="AJS97" s="14"/>
      <c r="AJT97" s="14"/>
      <c r="AJU97" s="14"/>
      <c r="AJV97" s="14"/>
      <c r="AJW97" s="14"/>
      <c r="AJX97" s="14"/>
      <c r="AJY97" s="14"/>
      <c r="AJZ97" s="14"/>
      <c r="AKA97" s="14"/>
      <c r="AKB97" s="14"/>
      <c r="AKC97" s="14"/>
      <c r="AKD97" s="14"/>
      <c r="AKE97" s="14"/>
      <c r="AKF97" s="14"/>
      <c r="AKG97" s="14"/>
      <c r="AKH97" s="14"/>
      <c r="AKI97" s="14"/>
      <c r="AKJ97" s="14"/>
      <c r="AKK97" s="14"/>
      <c r="AKL97" s="14"/>
      <c r="AKM97" s="14"/>
      <c r="AKN97" s="14"/>
      <c r="AKO97" s="14"/>
      <c r="AKP97" s="14"/>
      <c r="AKQ97" s="14"/>
      <c r="AKR97" s="14"/>
      <c r="AKS97" s="14"/>
      <c r="AKT97" s="14"/>
      <c r="AKU97" s="14"/>
      <c r="AKV97" s="14"/>
      <c r="AKW97" s="14"/>
      <c r="AKX97" s="14"/>
      <c r="AKY97" s="14"/>
      <c r="AKZ97" s="14"/>
      <c r="ALA97" s="14"/>
      <c r="ALB97" s="14"/>
      <c r="ALC97" s="14"/>
      <c r="ALD97" s="14"/>
      <c r="ALE97" s="14"/>
      <c r="ALF97" s="14"/>
      <c r="ALG97" s="14"/>
      <c r="ALH97" s="14"/>
      <c r="ALI97" s="14"/>
      <c r="ALJ97" s="14"/>
      <c r="ALK97" s="14"/>
      <c r="ALL97" s="14"/>
      <c r="ALM97" s="14"/>
      <c r="ALN97" s="14"/>
      <c r="ALO97" s="14"/>
      <c r="ALP97" s="14"/>
      <c r="ALQ97" s="14"/>
      <c r="ALR97" s="14"/>
      <c r="ALS97" s="14"/>
      <c r="ALT97" s="14"/>
      <c r="ALU97" s="14"/>
      <c r="ALV97" s="14"/>
      <c r="ALW97" s="14"/>
      <c r="ALX97" s="14"/>
      <c r="ALY97" s="14"/>
      <c r="ALZ97" s="14"/>
      <c r="AMA97" s="14"/>
      <c r="AMB97" s="14"/>
      <c r="AMC97" s="14"/>
      <c r="AMD97" s="14"/>
      <c r="AME97" s="14"/>
      <c r="AMF97" s="14"/>
      <c r="AMG97" s="14"/>
      <c r="AMH97" s="14"/>
      <c r="AMI97" s="14"/>
      <c r="AMJ97" s="14"/>
      <c r="AMK97" s="14"/>
      <c r="AML97" s="14"/>
      <c r="AMM97" s="14"/>
      <c r="AMN97" s="14"/>
      <c r="AMO97" s="14"/>
    </row>
    <row r="98" spans="1:1029" s="139" customFormat="1" ht="32.25" customHeight="1" x14ac:dyDescent="0.25">
      <c r="A98" s="1738" t="s">
        <v>188</v>
      </c>
      <c r="B98" s="702" t="s">
        <v>1278</v>
      </c>
      <c r="C98" s="702" t="s">
        <v>1279</v>
      </c>
      <c r="D98" s="141" t="s">
        <v>1282</v>
      </c>
      <c r="E98" s="140">
        <v>46881</v>
      </c>
      <c r="F98" s="702" t="s">
        <v>9</v>
      </c>
      <c r="IW98" s="14"/>
      <c r="IX98" s="14"/>
      <c r="IY98" s="14"/>
      <c r="IZ98" s="14"/>
      <c r="JA98" s="14"/>
      <c r="JB98" s="14"/>
      <c r="JC98" s="14"/>
      <c r="JD98" s="14"/>
      <c r="JE98" s="14"/>
      <c r="JF98" s="14"/>
      <c r="JG98" s="14"/>
      <c r="JH98" s="14"/>
      <c r="JI98" s="14"/>
      <c r="JJ98" s="14"/>
      <c r="JK98" s="14"/>
      <c r="JL98" s="14"/>
      <c r="JM98" s="14"/>
      <c r="JN98" s="14"/>
      <c r="JO98" s="14"/>
      <c r="JP98" s="14"/>
      <c r="JQ98" s="14"/>
      <c r="JR98" s="14"/>
      <c r="JS98" s="14"/>
      <c r="JT98" s="14"/>
      <c r="JU98" s="14"/>
      <c r="JV98" s="14"/>
      <c r="JW98" s="14"/>
      <c r="JX98" s="14"/>
      <c r="JY98" s="14"/>
      <c r="JZ98" s="14"/>
      <c r="KA98" s="14"/>
      <c r="KB98" s="14"/>
      <c r="KC98" s="14"/>
      <c r="KD98" s="14"/>
      <c r="KE98" s="14"/>
      <c r="KF98" s="14"/>
      <c r="KG98" s="14"/>
      <c r="KH98" s="14"/>
      <c r="KI98" s="14"/>
      <c r="KJ98" s="14"/>
      <c r="KK98" s="14"/>
      <c r="KL98" s="14"/>
      <c r="KM98" s="14"/>
      <c r="KN98" s="14"/>
      <c r="KO98" s="14"/>
      <c r="KP98" s="14"/>
      <c r="KQ98" s="14"/>
      <c r="KR98" s="14"/>
      <c r="KS98" s="14"/>
      <c r="KT98" s="14"/>
      <c r="KU98" s="14"/>
      <c r="KV98" s="14"/>
      <c r="KW98" s="14"/>
      <c r="KX98" s="14"/>
      <c r="KY98" s="14"/>
      <c r="KZ98" s="14"/>
      <c r="LA98" s="14"/>
      <c r="LB98" s="14"/>
      <c r="LC98" s="14"/>
      <c r="LD98" s="14"/>
      <c r="LE98" s="14"/>
      <c r="LF98" s="14"/>
      <c r="LG98" s="14"/>
      <c r="LH98" s="14"/>
      <c r="LI98" s="14"/>
      <c r="LJ98" s="14"/>
      <c r="LK98" s="14"/>
      <c r="LL98" s="14"/>
      <c r="LM98" s="14"/>
      <c r="LN98" s="14"/>
      <c r="LO98" s="14"/>
      <c r="LP98" s="14"/>
      <c r="LQ98" s="14"/>
      <c r="LR98" s="14"/>
      <c r="LS98" s="14"/>
      <c r="LT98" s="14"/>
      <c r="LU98" s="14"/>
      <c r="LV98" s="14"/>
      <c r="LW98" s="14"/>
      <c r="LX98" s="14"/>
      <c r="LY98" s="14"/>
      <c r="LZ98" s="14"/>
      <c r="MA98" s="14"/>
      <c r="MB98" s="14"/>
      <c r="MC98" s="14"/>
      <c r="MD98" s="14"/>
      <c r="ME98" s="14"/>
      <c r="MF98" s="14"/>
      <c r="MG98" s="14"/>
      <c r="MH98" s="14"/>
      <c r="MI98" s="14"/>
      <c r="MJ98" s="14"/>
      <c r="MK98" s="14"/>
      <c r="ML98" s="14"/>
      <c r="MM98" s="14"/>
      <c r="MN98" s="14"/>
      <c r="MO98" s="14"/>
      <c r="MP98" s="14"/>
      <c r="MQ98" s="14"/>
      <c r="MR98" s="14"/>
      <c r="MS98" s="14"/>
      <c r="MT98" s="14"/>
      <c r="MU98" s="14"/>
      <c r="MV98" s="14"/>
      <c r="MW98" s="14"/>
      <c r="MX98" s="14"/>
      <c r="MY98" s="14"/>
      <c r="MZ98" s="14"/>
      <c r="NA98" s="14"/>
      <c r="NB98" s="14"/>
      <c r="NC98" s="14"/>
      <c r="ND98" s="14"/>
      <c r="NE98" s="14"/>
      <c r="NF98" s="14"/>
      <c r="NG98" s="14"/>
      <c r="NH98" s="14"/>
      <c r="NI98" s="14"/>
      <c r="NJ98" s="14"/>
      <c r="NK98" s="14"/>
      <c r="NL98" s="14"/>
      <c r="NM98" s="14"/>
      <c r="NN98" s="14"/>
      <c r="NO98" s="14"/>
      <c r="NP98" s="14"/>
      <c r="NQ98" s="14"/>
      <c r="NR98" s="14"/>
      <c r="NS98" s="14"/>
      <c r="NT98" s="14"/>
      <c r="NU98" s="14"/>
      <c r="NV98" s="14"/>
      <c r="NW98" s="14"/>
      <c r="NX98" s="14"/>
      <c r="NY98" s="14"/>
      <c r="NZ98" s="14"/>
      <c r="OA98" s="14"/>
      <c r="OB98" s="14"/>
      <c r="OC98" s="14"/>
      <c r="OD98" s="14"/>
      <c r="OE98" s="14"/>
      <c r="OF98" s="14"/>
      <c r="OG98" s="14"/>
      <c r="OH98" s="14"/>
      <c r="OI98" s="14"/>
      <c r="OJ98" s="14"/>
      <c r="OK98" s="14"/>
      <c r="OL98" s="14"/>
      <c r="OM98" s="14"/>
      <c r="ON98" s="14"/>
      <c r="OO98" s="14"/>
      <c r="OP98" s="14"/>
      <c r="OQ98" s="14"/>
      <c r="OR98" s="14"/>
      <c r="OS98" s="14"/>
      <c r="OT98" s="14"/>
      <c r="OU98" s="14"/>
      <c r="OV98" s="14"/>
      <c r="OW98" s="14"/>
      <c r="OX98" s="14"/>
      <c r="OY98" s="14"/>
      <c r="OZ98" s="14"/>
      <c r="PA98" s="14"/>
      <c r="PB98" s="14"/>
      <c r="PC98" s="14"/>
      <c r="PD98" s="14"/>
      <c r="PE98" s="14"/>
      <c r="PF98" s="14"/>
      <c r="PG98" s="14"/>
      <c r="PH98" s="14"/>
      <c r="PI98" s="14"/>
      <c r="PJ98" s="14"/>
      <c r="PK98" s="14"/>
      <c r="PL98" s="14"/>
      <c r="PM98" s="14"/>
      <c r="PN98" s="14"/>
      <c r="PO98" s="14"/>
      <c r="PP98" s="14"/>
      <c r="PQ98" s="14"/>
      <c r="PR98" s="14"/>
      <c r="PS98" s="14"/>
      <c r="PT98" s="14"/>
      <c r="PU98" s="14"/>
      <c r="PV98" s="14"/>
      <c r="PW98" s="14"/>
      <c r="PX98" s="14"/>
      <c r="PY98" s="14"/>
      <c r="PZ98" s="14"/>
      <c r="QA98" s="14"/>
      <c r="QB98" s="14"/>
      <c r="QC98" s="14"/>
      <c r="QD98" s="14"/>
      <c r="QE98" s="14"/>
      <c r="QF98" s="14"/>
      <c r="QG98" s="14"/>
      <c r="QH98" s="14"/>
      <c r="QI98" s="14"/>
      <c r="QJ98" s="14"/>
      <c r="QK98" s="14"/>
      <c r="QL98" s="14"/>
      <c r="QM98" s="14"/>
      <c r="QN98" s="14"/>
      <c r="QO98" s="14"/>
      <c r="QP98" s="14"/>
      <c r="QQ98" s="14"/>
      <c r="QR98" s="14"/>
      <c r="QS98" s="14"/>
      <c r="QT98" s="14"/>
      <c r="QU98" s="14"/>
      <c r="QV98" s="14"/>
      <c r="QW98" s="14"/>
      <c r="QX98" s="14"/>
      <c r="QY98" s="14"/>
      <c r="QZ98" s="14"/>
      <c r="RA98" s="14"/>
      <c r="RB98" s="14"/>
      <c r="RC98" s="14"/>
      <c r="RD98" s="14"/>
      <c r="RE98" s="14"/>
      <c r="RF98" s="14"/>
      <c r="RG98" s="14"/>
      <c r="RH98" s="14"/>
      <c r="RI98" s="14"/>
      <c r="RJ98" s="14"/>
      <c r="RK98" s="14"/>
      <c r="RL98" s="14"/>
      <c r="RM98" s="14"/>
      <c r="RN98" s="14"/>
      <c r="RO98" s="14"/>
      <c r="RP98" s="14"/>
      <c r="RQ98" s="14"/>
      <c r="RR98" s="14"/>
      <c r="RS98" s="14"/>
      <c r="RT98" s="14"/>
      <c r="RU98" s="14"/>
      <c r="RV98" s="14"/>
      <c r="RW98" s="14"/>
      <c r="RX98" s="14"/>
      <c r="RY98" s="14"/>
      <c r="RZ98" s="14"/>
      <c r="SA98" s="14"/>
      <c r="SB98" s="14"/>
      <c r="SC98" s="14"/>
      <c r="SD98" s="14"/>
      <c r="SE98" s="14"/>
      <c r="SF98" s="14"/>
      <c r="SG98" s="14"/>
      <c r="SH98" s="14"/>
      <c r="SI98" s="14"/>
      <c r="SJ98" s="14"/>
      <c r="SK98" s="14"/>
      <c r="SL98" s="14"/>
      <c r="SM98" s="14"/>
      <c r="SN98" s="14"/>
      <c r="SO98" s="14"/>
      <c r="SP98" s="14"/>
      <c r="SQ98" s="14"/>
      <c r="SR98" s="14"/>
      <c r="SS98" s="14"/>
      <c r="ST98" s="14"/>
      <c r="SU98" s="14"/>
      <c r="SV98" s="14"/>
      <c r="SW98" s="14"/>
      <c r="SX98" s="14"/>
      <c r="SY98" s="14"/>
      <c r="SZ98" s="14"/>
      <c r="TA98" s="14"/>
      <c r="TB98" s="14"/>
      <c r="TC98" s="14"/>
      <c r="TD98" s="14"/>
      <c r="TE98" s="14"/>
      <c r="TF98" s="14"/>
      <c r="TG98" s="14"/>
      <c r="TH98" s="14"/>
      <c r="TI98" s="14"/>
      <c r="TJ98" s="14"/>
      <c r="TK98" s="14"/>
      <c r="TL98" s="14"/>
      <c r="TM98" s="14"/>
      <c r="TN98" s="14"/>
      <c r="TO98" s="14"/>
      <c r="TP98" s="14"/>
      <c r="TQ98" s="14"/>
      <c r="TR98" s="14"/>
      <c r="TS98" s="14"/>
      <c r="TT98" s="14"/>
      <c r="TU98" s="14"/>
      <c r="TV98" s="14"/>
      <c r="TW98" s="14"/>
      <c r="TX98" s="14"/>
      <c r="TY98" s="14"/>
      <c r="TZ98" s="14"/>
      <c r="UA98" s="14"/>
      <c r="UB98" s="14"/>
      <c r="UC98" s="14"/>
      <c r="UD98" s="14"/>
      <c r="UE98" s="14"/>
      <c r="UF98" s="14"/>
      <c r="UG98" s="14"/>
      <c r="UH98" s="14"/>
      <c r="UI98" s="14"/>
      <c r="UJ98" s="14"/>
      <c r="UK98" s="14"/>
      <c r="UL98" s="14"/>
      <c r="UM98" s="14"/>
      <c r="UN98" s="14"/>
      <c r="UO98" s="14"/>
      <c r="UP98" s="14"/>
      <c r="UQ98" s="14"/>
      <c r="UR98" s="14"/>
      <c r="US98" s="14"/>
      <c r="UT98" s="14"/>
      <c r="UU98" s="14"/>
      <c r="UV98" s="14"/>
      <c r="UW98" s="14"/>
      <c r="UX98" s="14"/>
      <c r="UY98" s="14"/>
      <c r="UZ98" s="14"/>
      <c r="VA98" s="14"/>
      <c r="VB98" s="14"/>
      <c r="VC98" s="14"/>
      <c r="VD98" s="14"/>
      <c r="VE98" s="14"/>
      <c r="VF98" s="14"/>
      <c r="VG98" s="14"/>
      <c r="VH98" s="14"/>
      <c r="VI98" s="14"/>
      <c r="VJ98" s="14"/>
      <c r="VK98" s="14"/>
      <c r="VL98" s="14"/>
      <c r="VM98" s="14"/>
      <c r="VN98" s="14"/>
      <c r="VO98" s="14"/>
      <c r="VP98" s="14"/>
      <c r="VQ98" s="14"/>
      <c r="VR98" s="14"/>
      <c r="VS98" s="14"/>
      <c r="VT98" s="14"/>
      <c r="VU98" s="14"/>
      <c r="VV98" s="14"/>
      <c r="VW98" s="14"/>
      <c r="VX98" s="14"/>
      <c r="VY98" s="14"/>
      <c r="VZ98" s="14"/>
      <c r="WA98" s="14"/>
      <c r="WB98" s="14"/>
      <c r="WC98" s="14"/>
      <c r="WD98" s="14"/>
      <c r="WE98" s="14"/>
      <c r="WF98" s="14"/>
      <c r="WG98" s="14"/>
      <c r="WH98" s="14"/>
      <c r="WI98" s="14"/>
      <c r="WJ98" s="14"/>
      <c r="WK98" s="14"/>
      <c r="WL98" s="14"/>
      <c r="WM98" s="14"/>
      <c r="WN98" s="14"/>
      <c r="WO98" s="14"/>
      <c r="WP98" s="14"/>
      <c r="WQ98" s="14"/>
      <c r="WR98" s="14"/>
      <c r="WS98" s="14"/>
      <c r="WT98" s="14"/>
      <c r="WU98" s="14"/>
      <c r="WV98" s="14"/>
      <c r="WW98" s="14"/>
      <c r="WX98" s="14"/>
      <c r="WY98" s="14"/>
      <c r="WZ98" s="14"/>
      <c r="XA98" s="14"/>
      <c r="XB98" s="14"/>
      <c r="XC98" s="14"/>
      <c r="XD98" s="14"/>
      <c r="XE98" s="14"/>
      <c r="XF98" s="14"/>
      <c r="XG98" s="14"/>
      <c r="XH98" s="14"/>
      <c r="XI98" s="14"/>
      <c r="XJ98" s="14"/>
      <c r="XK98" s="14"/>
      <c r="XL98" s="14"/>
      <c r="XM98" s="14"/>
      <c r="XN98" s="14"/>
      <c r="XO98" s="14"/>
      <c r="XP98" s="14"/>
      <c r="XQ98" s="14"/>
      <c r="XR98" s="14"/>
      <c r="XS98" s="14"/>
      <c r="XT98" s="14"/>
      <c r="XU98" s="14"/>
      <c r="XV98" s="14"/>
      <c r="XW98" s="14"/>
      <c r="XX98" s="14"/>
      <c r="XY98" s="14"/>
      <c r="XZ98" s="14"/>
      <c r="YA98" s="14"/>
      <c r="YB98" s="14"/>
      <c r="YC98" s="14"/>
      <c r="YD98" s="14"/>
      <c r="YE98" s="14"/>
      <c r="YF98" s="14"/>
      <c r="YG98" s="14"/>
      <c r="YH98" s="14"/>
      <c r="YI98" s="14"/>
      <c r="YJ98" s="14"/>
      <c r="YK98" s="14"/>
      <c r="YL98" s="14"/>
      <c r="YM98" s="14"/>
      <c r="YN98" s="14"/>
      <c r="YO98" s="14"/>
      <c r="YP98" s="14"/>
      <c r="YQ98" s="14"/>
      <c r="YR98" s="14"/>
      <c r="YS98" s="14"/>
      <c r="YT98" s="14"/>
      <c r="YU98" s="14"/>
      <c r="YV98" s="14"/>
      <c r="YW98" s="14"/>
      <c r="YX98" s="14"/>
      <c r="YY98" s="14"/>
      <c r="YZ98" s="14"/>
      <c r="ZA98" s="14"/>
      <c r="ZB98" s="14"/>
      <c r="ZC98" s="14"/>
      <c r="ZD98" s="14"/>
      <c r="ZE98" s="14"/>
      <c r="ZF98" s="14"/>
      <c r="ZG98" s="14"/>
      <c r="ZH98" s="14"/>
      <c r="ZI98" s="14"/>
      <c r="ZJ98" s="14"/>
      <c r="ZK98" s="14"/>
      <c r="ZL98" s="14"/>
      <c r="ZM98" s="14"/>
      <c r="ZN98" s="14"/>
      <c r="ZO98" s="14"/>
      <c r="ZP98" s="14"/>
      <c r="ZQ98" s="14"/>
      <c r="ZR98" s="14"/>
      <c r="ZS98" s="14"/>
      <c r="ZT98" s="14"/>
      <c r="ZU98" s="14"/>
      <c r="ZV98" s="14"/>
      <c r="ZW98" s="14"/>
      <c r="ZX98" s="14"/>
      <c r="ZY98" s="14"/>
      <c r="ZZ98" s="14"/>
      <c r="AAA98" s="14"/>
      <c r="AAB98" s="14"/>
      <c r="AAC98" s="14"/>
      <c r="AAD98" s="14"/>
      <c r="AAE98" s="14"/>
      <c r="AAF98" s="14"/>
      <c r="AAG98" s="14"/>
      <c r="AAH98" s="14"/>
      <c r="AAI98" s="14"/>
      <c r="AAJ98" s="14"/>
      <c r="AAK98" s="14"/>
      <c r="AAL98" s="14"/>
      <c r="AAM98" s="14"/>
      <c r="AAN98" s="14"/>
      <c r="AAO98" s="14"/>
      <c r="AAP98" s="14"/>
      <c r="AAQ98" s="14"/>
      <c r="AAR98" s="14"/>
      <c r="AAS98" s="14"/>
      <c r="AAT98" s="14"/>
      <c r="AAU98" s="14"/>
      <c r="AAV98" s="14"/>
      <c r="AAW98" s="14"/>
      <c r="AAX98" s="14"/>
      <c r="AAY98" s="14"/>
      <c r="AAZ98" s="14"/>
      <c r="ABA98" s="14"/>
      <c r="ABB98" s="14"/>
      <c r="ABC98" s="14"/>
      <c r="ABD98" s="14"/>
      <c r="ABE98" s="14"/>
      <c r="ABF98" s="14"/>
      <c r="ABG98" s="14"/>
      <c r="ABH98" s="14"/>
      <c r="ABI98" s="14"/>
      <c r="ABJ98" s="14"/>
      <c r="ABK98" s="14"/>
      <c r="ABL98" s="14"/>
      <c r="ABM98" s="14"/>
      <c r="ABN98" s="14"/>
      <c r="ABO98" s="14"/>
      <c r="ABP98" s="14"/>
      <c r="ABQ98" s="14"/>
      <c r="ABR98" s="14"/>
      <c r="ABS98" s="14"/>
      <c r="ABT98" s="14"/>
      <c r="ABU98" s="14"/>
      <c r="ABV98" s="14"/>
      <c r="ABW98" s="14"/>
      <c r="ABX98" s="14"/>
      <c r="ABY98" s="14"/>
      <c r="ABZ98" s="14"/>
      <c r="ACA98" s="14"/>
      <c r="ACB98" s="14"/>
      <c r="ACC98" s="14"/>
      <c r="ACD98" s="14"/>
      <c r="ACE98" s="14"/>
      <c r="ACF98" s="14"/>
      <c r="ACG98" s="14"/>
      <c r="ACH98" s="14"/>
      <c r="ACI98" s="14"/>
      <c r="ACJ98" s="14"/>
      <c r="ACK98" s="14"/>
      <c r="ACL98" s="14"/>
      <c r="ACM98" s="14"/>
      <c r="ACN98" s="14"/>
      <c r="ACO98" s="14"/>
      <c r="ACP98" s="14"/>
      <c r="ACQ98" s="14"/>
      <c r="ACR98" s="14"/>
      <c r="ACS98" s="14"/>
      <c r="ACT98" s="14"/>
      <c r="ACU98" s="14"/>
      <c r="ACV98" s="14"/>
      <c r="ACW98" s="14"/>
      <c r="ACX98" s="14"/>
      <c r="ACY98" s="14"/>
      <c r="ACZ98" s="14"/>
      <c r="ADA98" s="14"/>
      <c r="ADB98" s="14"/>
      <c r="ADC98" s="14"/>
      <c r="ADD98" s="14"/>
      <c r="ADE98" s="14"/>
      <c r="ADF98" s="14"/>
      <c r="ADG98" s="14"/>
      <c r="ADH98" s="14"/>
      <c r="ADI98" s="14"/>
      <c r="ADJ98" s="14"/>
      <c r="ADK98" s="14"/>
      <c r="ADL98" s="14"/>
      <c r="ADM98" s="14"/>
      <c r="ADN98" s="14"/>
      <c r="ADO98" s="14"/>
      <c r="ADP98" s="14"/>
      <c r="ADQ98" s="14"/>
      <c r="ADR98" s="14"/>
      <c r="ADS98" s="14"/>
      <c r="ADT98" s="14"/>
      <c r="ADU98" s="14"/>
      <c r="ADV98" s="14"/>
      <c r="ADW98" s="14"/>
      <c r="ADX98" s="14"/>
      <c r="ADY98" s="14"/>
      <c r="ADZ98" s="14"/>
      <c r="AEA98" s="14"/>
      <c r="AEB98" s="14"/>
      <c r="AEC98" s="14"/>
      <c r="AED98" s="14"/>
      <c r="AEE98" s="14"/>
      <c r="AEF98" s="14"/>
      <c r="AEG98" s="14"/>
      <c r="AEH98" s="14"/>
      <c r="AEI98" s="14"/>
      <c r="AEJ98" s="14"/>
      <c r="AEK98" s="14"/>
      <c r="AEL98" s="14"/>
      <c r="AEM98" s="14"/>
      <c r="AEN98" s="14"/>
      <c r="AEO98" s="14"/>
      <c r="AEP98" s="14"/>
      <c r="AEQ98" s="14"/>
      <c r="AER98" s="14"/>
      <c r="AES98" s="14"/>
      <c r="AET98" s="14"/>
      <c r="AEU98" s="14"/>
      <c r="AEV98" s="14"/>
      <c r="AEW98" s="14"/>
      <c r="AEX98" s="14"/>
      <c r="AEY98" s="14"/>
      <c r="AEZ98" s="14"/>
      <c r="AFA98" s="14"/>
      <c r="AFB98" s="14"/>
      <c r="AFC98" s="14"/>
      <c r="AFD98" s="14"/>
      <c r="AFE98" s="14"/>
      <c r="AFF98" s="14"/>
      <c r="AFG98" s="14"/>
      <c r="AFH98" s="14"/>
      <c r="AFI98" s="14"/>
      <c r="AFJ98" s="14"/>
      <c r="AFK98" s="14"/>
      <c r="AFL98" s="14"/>
      <c r="AFM98" s="14"/>
      <c r="AFN98" s="14"/>
      <c r="AFO98" s="14"/>
      <c r="AFP98" s="14"/>
      <c r="AFQ98" s="14"/>
      <c r="AFR98" s="14"/>
      <c r="AFS98" s="14"/>
      <c r="AFT98" s="14"/>
      <c r="AFU98" s="14"/>
      <c r="AFV98" s="14"/>
      <c r="AFW98" s="14"/>
      <c r="AFX98" s="14"/>
      <c r="AFY98" s="14"/>
      <c r="AFZ98" s="14"/>
      <c r="AGA98" s="14"/>
      <c r="AGB98" s="14"/>
      <c r="AGC98" s="14"/>
      <c r="AGD98" s="14"/>
      <c r="AGE98" s="14"/>
      <c r="AGF98" s="14"/>
      <c r="AGG98" s="14"/>
      <c r="AGH98" s="14"/>
      <c r="AGI98" s="14"/>
      <c r="AGJ98" s="14"/>
      <c r="AGK98" s="14"/>
      <c r="AGL98" s="14"/>
      <c r="AGM98" s="14"/>
      <c r="AGN98" s="14"/>
      <c r="AGO98" s="14"/>
      <c r="AGP98" s="14"/>
      <c r="AGQ98" s="14"/>
      <c r="AGR98" s="14"/>
      <c r="AGS98" s="14"/>
      <c r="AGT98" s="14"/>
      <c r="AGU98" s="14"/>
      <c r="AGV98" s="14"/>
      <c r="AGW98" s="14"/>
      <c r="AGX98" s="14"/>
      <c r="AGY98" s="14"/>
      <c r="AGZ98" s="14"/>
      <c r="AHA98" s="14"/>
      <c r="AHB98" s="14"/>
      <c r="AHC98" s="14"/>
      <c r="AHD98" s="14"/>
      <c r="AHE98" s="14"/>
      <c r="AHF98" s="14"/>
      <c r="AHG98" s="14"/>
      <c r="AHH98" s="14"/>
      <c r="AHI98" s="14"/>
      <c r="AHJ98" s="14"/>
      <c r="AHK98" s="14"/>
      <c r="AHL98" s="14"/>
      <c r="AHM98" s="14"/>
      <c r="AHN98" s="14"/>
      <c r="AHO98" s="14"/>
      <c r="AHP98" s="14"/>
      <c r="AHQ98" s="14"/>
      <c r="AHR98" s="14"/>
      <c r="AHS98" s="14"/>
      <c r="AHT98" s="14"/>
      <c r="AHU98" s="14"/>
      <c r="AHV98" s="14"/>
      <c r="AHW98" s="14"/>
      <c r="AHX98" s="14"/>
      <c r="AHY98" s="14"/>
      <c r="AHZ98" s="14"/>
      <c r="AIA98" s="14"/>
      <c r="AIB98" s="14"/>
      <c r="AIC98" s="14"/>
      <c r="AID98" s="14"/>
      <c r="AIE98" s="14"/>
      <c r="AIF98" s="14"/>
      <c r="AIG98" s="14"/>
      <c r="AIH98" s="14"/>
      <c r="AII98" s="14"/>
      <c r="AIJ98" s="14"/>
      <c r="AIK98" s="14"/>
      <c r="AIL98" s="14"/>
      <c r="AIM98" s="14"/>
      <c r="AIN98" s="14"/>
      <c r="AIO98" s="14"/>
      <c r="AIP98" s="14"/>
      <c r="AIQ98" s="14"/>
      <c r="AIR98" s="14"/>
      <c r="AIS98" s="14"/>
      <c r="AIT98" s="14"/>
      <c r="AIU98" s="14"/>
      <c r="AIV98" s="14"/>
      <c r="AIW98" s="14"/>
      <c r="AIX98" s="14"/>
      <c r="AIY98" s="14"/>
      <c r="AIZ98" s="14"/>
      <c r="AJA98" s="14"/>
      <c r="AJB98" s="14"/>
      <c r="AJC98" s="14"/>
      <c r="AJD98" s="14"/>
      <c r="AJE98" s="14"/>
      <c r="AJF98" s="14"/>
      <c r="AJG98" s="14"/>
      <c r="AJH98" s="14"/>
      <c r="AJI98" s="14"/>
      <c r="AJJ98" s="14"/>
      <c r="AJK98" s="14"/>
      <c r="AJL98" s="14"/>
      <c r="AJM98" s="14"/>
      <c r="AJN98" s="14"/>
      <c r="AJO98" s="14"/>
      <c r="AJP98" s="14"/>
      <c r="AJQ98" s="14"/>
      <c r="AJR98" s="14"/>
      <c r="AJS98" s="14"/>
      <c r="AJT98" s="14"/>
      <c r="AJU98" s="14"/>
      <c r="AJV98" s="14"/>
      <c r="AJW98" s="14"/>
      <c r="AJX98" s="14"/>
      <c r="AJY98" s="14"/>
      <c r="AJZ98" s="14"/>
      <c r="AKA98" s="14"/>
      <c r="AKB98" s="14"/>
      <c r="AKC98" s="14"/>
      <c r="AKD98" s="14"/>
      <c r="AKE98" s="14"/>
      <c r="AKF98" s="14"/>
      <c r="AKG98" s="14"/>
      <c r="AKH98" s="14"/>
      <c r="AKI98" s="14"/>
      <c r="AKJ98" s="14"/>
      <c r="AKK98" s="14"/>
      <c r="AKL98" s="14"/>
      <c r="AKM98" s="14"/>
      <c r="AKN98" s="14"/>
      <c r="AKO98" s="14"/>
      <c r="AKP98" s="14"/>
      <c r="AKQ98" s="14"/>
      <c r="AKR98" s="14"/>
      <c r="AKS98" s="14"/>
      <c r="AKT98" s="14"/>
      <c r="AKU98" s="14"/>
      <c r="AKV98" s="14"/>
      <c r="AKW98" s="14"/>
      <c r="AKX98" s="14"/>
      <c r="AKY98" s="14"/>
      <c r="AKZ98" s="14"/>
      <c r="ALA98" s="14"/>
      <c r="ALB98" s="14"/>
      <c r="ALC98" s="14"/>
      <c r="ALD98" s="14"/>
      <c r="ALE98" s="14"/>
      <c r="ALF98" s="14"/>
      <c r="ALG98" s="14"/>
      <c r="ALH98" s="14"/>
      <c r="ALI98" s="14"/>
      <c r="ALJ98" s="14"/>
      <c r="ALK98" s="14"/>
      <c r="ALL98" s="14"/>
      <c r="ALM98" s="14"/>
      <c r="ALN98" s="14"/>
      <c r="ALO98" s="14"/>
      <c r="ALP98" s="14"/>
      <c r="ALQ98" s="14"/>
      <c r="ALR98" s="14"/>
      <c r="ALS98" s="14"/>
      <c r="ALT98" s="14"/>
      <c r="ALU98" s="14"/>
      <c r="ALV98" s="14"/>
      <c r="ALW98" s="14"/>
      <c r="ALX98" s="14"/>
      <c r="ALY98" s="14"/>
      <c r="ALZ98" s="14"/>
      <c r="AMA98" s="14"/>
      <c r="AMB98" s="14"/>
      <c r="AMC98" s="14"/>
      <c r="AMD98" s="14"/>
      <c r="AME98" s="14"/>
      <c r="AMF98" s="14"/>
      <c r="AMG98" s="14"/>
      <c r="AMH98" s="14"/>
      <c r="AMI98" s="14"/>
      <c r="AMJ98" s="14"/>
      <c r="AMK98" s="14"/>
      <c r="AML98" s="14"/>
      <c r="AMM98" s="14"/>
      <c r="AMN98" s="14"/>
      <c r="AMO98" s="14"/>
    </row>
    <row r="99" spans="1:1029" s="139" customFormat="1" ht="32.25" customHeight="1" x14ac:dyDescent="0.25">
      <c r="A99" s="1738" t="s">
        <v>188</v>
      </c>
      <c r="B99" s="702" t="s">
        <v>1718</v>
      </c>
      <c r="C99" s="702" t="s">
        <v>1719</v>
      </c>
      <c r="D99" s="141" t="s">
        <v>1720</v>
      </c>
      <c r="E99" s="140">
        <v>45182</v>
      </c>
      <c r="F99" s="702" t="s">
        <v>9</v>
      </c>
      <c r="IW99" s="14"/>
      <c r="IX99" s="14"/>
      <c r="IY99" s="14"/>
      <c r="IZ99" s="14"/>
      <c r="JA99" s="14"/>
      <c r="JB99" s="14"/>
      <c r="JC99" s="14"/>
      <c r="JD99" s="14"/>
      <c r="JE99" s="14"/>
      <c r="JF99" s="14"/>
      <c r="JG99" s="14"/>
      <c r="JH99" s="14"/>
      <c r="JI99" s="14"/>
      <c r="JJ99" s="14"/>
      <c r="JK99" s="14"/>
      <c r="JL99" s="14"/>
      <c r="JM99" s="14"/>
      <c r="JN99" s="14"/>
      <c r="JO99" s="14"/>
      <c r="JP99" s="14"/>
      <c r="JQ99" s="14"/>
      <c r="JR99" s="14"/>
      <c r="JS99" s="14"/>
      <c r="JT99" s="14"/>
      <c r="JU99" s="14"/>
      <c r="JV99" s="14"/>
      <c r="JW99" s="14"/>
      <c r="JX99" s="14"/>
      <c r="JY99" s="14"/>
      <c r="JZ99" s="14"/>
      <c r="KA99" s="14"/>
      <c r="KB99" s="14"/>
      <c r="KC99" s="14"/>
      <c r="KD99" s="14"/>
      <c r="KE99" s="14"/>
      <c r="KF99" s="14"/>
      <c r="KG99" s="14"/>
      <c r="KH99" s="14"/>
      <c r="KI99" s="14"/>
      <c r="KJ99" s="14"/>
      <c r="KK99" s="14"/>
      <c r="KL99" s="14"/>
      <c r="KM99" s="14"/>
      <c r="KN99" s="14"/>
      <c r="KO99" s="14"/>
      <c r="KP99" s="14"/>
      <c r="KQ99" s="14"/>
      <c r="KR99" s="14"/>
      <c r="KS99" s="14"/>
      <c r="KT99" s="14"/>
      <c r="KU99" s="14"/>
      <c r="KV99" s="14"/>
      <c r="KW99" s="14"/>
      <c r="KX99" s="14"/>
      <c r="KY99" s="14"/>
      <c r="KZ99" s="14"/>
      <c r="LA99" s="14"/>
      <c r="LB99" s="14"/>
      <c r="LC99" s="14"/>
      <c r="LD99" s="14"/>
      <c r="LE99" s="14"/>
      <c r="LF99" s="14"/>
      <c r="LG99" s="14"/>
      <c r="LH99" s="14"/>
      <c r="LI99" s="14"/>
      <c r="LJ99" s="14"/>
      <c r="LK99" s="14"/>
      <c r="LL99" s="14"/>
      <c r="LM99" s="14"/>
      <c r="LN99" s="14"/>
      <c r="LO99" s="14"/>
      <c r="LP99" s="14"/>
      <c r="LQ99" s="14"/>
      <c r="LR99" s="14"/>
      <c r="LS99" s="14"/>
      <c r="LT99" s="14"/>
      <c r="LU99" s="14"/>
      <c r="LV99" s="14"/>
      <c r="LW99" s="14"/>
      <c r="LX99" s="14"/>
      <c r="LY99" s="14"/>
      <c r="LZ99" s="14"/>
      <c r="MA99" s="14"/>
      <c r="MB99" s="14"/>
      <c r="MC99" s="14"/>
      <c r="MD99" s="14"/>
      <c r="ME99" s="14"/>
      <c r="MF99" s="14"/>
      <c r="MG99" s="14"/>
      <c r="MH99" s="14"/>
      <c r="MI99" s="14"/>
      <c r="MJ99" s="14"/>
      <c r="MK99" s="14"/>
      <c r="ML99" s="14"/>
      <c r="MM99" s="14"/>
      <c r="MN99" s="14"/>
      <c r="MO99" s="14"/>
      <c r="MP99" s="14"/>
      <c r="MQ99" s="14"/>
      <c r="MR99" s="14"/>
      <c r="MS99" s="14"/>
      <c r="MT99" s="14"/>
      <c r="MU99" s="14"/>
      <c r="MV99" s="14"/>
      <c r="MW99" s="14"/>
      <c r="MX99" s="14"/>
      <c r="MY99" s="14"/>
      <c r="MZ99" s="14"/>
      <c r="NA99" s="14"/>
      <c r="NB99" s="14"/>
      <c r="NC99" s="14"/>
      <c r="ND99" s="14"/>
      <c r="NE99" s="14"/>
      <c r="NF99" s="14"/>
      <c r="NG99" s="14"/>
      <c r="NH99" s="14"/>
      <c r="NI99" s="14"/>
      <c r="NJ99" s="14"/>
      <c r="NK99" s="14"/>
      <c r="NL99" s="14"/>
      <c r="NM99" s="14"/>
      <c r="NN99" s="14"/>
      <c r="NO99" s="14"/>
      <c r="NP99" s="14"/>
      <c r="NQ99" s="14"/>
      <c r="NR99" s="14"/>
      <c r="NS99" s="14"/>
      <c r="NT99" s="14"/>
      <c r="NU99" s="14"/>
      <c r="NV99" s="14"/>
      <c r="NW99" s="14"/>
      <c r="NX99" s="14"/>
      <c r="NY99" s="14"/>
      <c r="NZ99" s="14"/>
      <c r="OA99" s="14"/>
      <c r="OB99" s="14"/>
      <c r="OC99" s="14"/>
      <c r="OD99" s="14"/>
      <c r="OE99" s="14"/>
      <c r="OF99" s="14"/>
      <c r="OG99" s="14"/>
      <c r="OH99" s="14"/>
      <c r="OI99" s="14"/>
      <c r="OJ99" s="14"/>
      <c r="OK99" s="14"/>
      <c r="OL99" s="14"/>
      <c r="OM99" s="14"/>
      <c r="ON99" s="14"/>
      <c r="OO99" s="14"/>
      <c r="OP99" s="14"/>
      <c r="OQ99" s="14"/>
      <c r="OR99" s="14"/>
      <c r="OS99" s="14"/>
      <c r="OT99" s="14"/>
      <c r="OU99" s="14"/>
      <c r="OV99" s="14"/>
      <c r="OW99" s="14"/>
      <c r="OX99" s="14"/>
      <c r="OY99" s="14"/>
      <c r="OZ99" s="14"/>
      <c r="PA99" s="14"/>
      <c r="PB99" s="14"/>
      <c r="PC99" s="14"/>
      <c r="PD99" s="14"/>
      <c r="PE99" s="14"/>
      <c r="PF99" s="14"/>
      <c r="PG99" s="14"/>
      <c r="PH99" s="14"/>
      <c r="PI99" s="14"/>
      <c r="PJ99" s="14"/>
      <c r="PK99" s="14"/>
      <c r="PL99" s="14"/>
      <c r="PM99" s="14"/>
      <c r="PN99" s="14"/>
      <c r="PO99" s="14"/>
      <c r="PP99" s="14"/>
      <c r="PQ99" s="14"/>
      <c r="PR99" s="14"/>
      <c r="PS99" s="14"/>
      <c r="PT99" s="14"/>
      <c r="PU99" s="14"/>
      <c r="PV99" s="14"/>
      <c r="PW99" s="14"/>
      <c r="PX99" s="14"/>
      <c r="PY99" s="14"/>
      <c r="PZ99" s="14"/>
      <c r="QA99" s="14"/>
      <c r="QB99" s="14"/>
      <c r="QC99" s="14"/>
      <c r="QD99" s="14"/>
      <c r="QE99" s="14"/>
      <c r="QF99" s="14"/>
      <c r="QG99" s="14"/>
      <c r="QH99" s="14"/>
      <c r="QI99" s="14"/>
      <c r="QJ99" s="14"/>
      <c r="QK99" s="14"/>
      <c r="QL99" s="14"/>
      <c r="QM99" s="14"/>
      <c r="QN99" s="14"/>
      <c r="QO99" s="14"/>
      <c r="QP99" s="14"/>
      <c r="QQ99" s="14"/>
      <c r="QR99" s="14"/>
      <c r="QS99" s="14"/>
      <c r="QT99" s="14"/>
      <c r="QU99" s="14"/>
      <c r="QV99" s="14"/>
      <c r="QW99" s="14"/>
      <c r="QX99" s="14"/>
      <c r="QY99" s="14"/>
      <c r="QZ99" s="14"/>
      <c r="RA99" s="14"/>
      <c r="RB99" s="14"/>
      <c r="RC99" s="14"/>
      <c r="RD99" s="14"/>
      <c r="RE99" s="14"/>
      <c r="RF99" s="14"/>
      <c r="RG99" s="14"/>
      <c r="RH99" s="14"/>
      <c r="RI99" s="14"/>
      <c r="RJ99" s="14"/>
      <c r="RK99" s="14"/>
      <c r="RL99" s="14"/>
      <c r="RM99" s="14"/>
      <c r="RN99" s="14"/>
      <c r="RO99" s="14"/>
      <c r="RP99" s="14"/>
      <c r="RQ99" s="14"/>
      <c r="RR99" s="14"/>
      <c r="RS99" s="14"/>
      <c r="RT99" s="14"/>
      <c r="RU99" s="14"/>
      <c r="RV99" s="14"/>
      <c r="RW99" s="14"/>
      <c r="RX99" s="14"/>
      <c r="RY99" s="14"/>
      <c r="RZ99" s="14"/>
      <c r="SA99" s="14"/>
      <c r="SB99" s="14"/>
      <c r="SC99" s="14"/>
      <c r="SD99" s="14"/>
      <c r="SE99" s="14"/>
      <c r="SF99" s="14"/>
      <c r="SG99" s="14"/>
      <c r="SH99" s="14"/>
      <c r="SI99" s="14"/>
      <c r="SJ99" s="14"/>
      <c r="SK99" s="14"/>
      <c r="SL99" s="14"/>
      <c r="SM99" s="14"/>
      <c r="SN99" s="14"/>
      <c r="SO99" s="14"/>
      <c r="SP99" s="14"/>
      <c r="SQ99" s="14"/>
      <c r="SR99" s="14"/>
      <c r="SS99" s="14"/>
      <c r="ST99" s="14"/>
      <c r="SU99" s="14"/>
      <c r="SV99" s="14"/>
      <c r="SW99" s="14"/>
      <c r="SX99" s="14"/>
      <c r="SY99" s="14"/>
      <c r="SZ99" s="14"/>
      <c r="TA99" s="14"/>
      <c r="TB99" s="14"/>
      <c r="TC99" s="14"/>
      <c r="TD99" s="14"/>
      <c r="TE99" s="14"/>
      <c r="TF99" s="14"/>
      <c r="TG99" s="14"/>
      <c r="TH99" s="14"/>
      <c r="TI99" s="14"/>
      <c r="TJ99" s="14"/>
      <c r="TK99" s="14"/>
      <c r="TL99" s="14"/>
      <c r="TM99" s="14"/>
      <c r="TN99" s="14"/>
      <c r="TO99" s="14"/>
      <c r="TP99" s="14"/>
      <c r="TQ99" s="14"/>
      <c r="TR99" s="14"/>
      <c r="TS99" s="14"/>
      <c r="TT99" s="14"/>
      <c r="TU99" s="14"/>
      <c r="TV99" s="14"/>
      <c r="TW99" s="14"/>
      <c r="TX99" s="14"/>
      <c r="TY99" s="14"/>
      <c r="TZ99" s="14"/>
      <c r="UA99" s="14"/>
      <c r="UB99" s="14"/>
      <c r="UC99" s="14"/>
      <c r="UD99" s="14"/>
      <c r="UE99" s="14"/>
      <c r="UF99" s="14"/>
      <c r="UG99" s="14"/>
      <c r="UH99" s="14"/>
      <c r="UI99" s="14"/>
      <c r="UJ99" s="14"/>
      <c r="UK99" s="14"/>
      <c r="UL99" s="14"/>
      <c r="UM99" s="14"/>
      <c r="UN99" s="14"/>
      <c r="UO99" s="14"/>
      <c r="UP99" s="14"/>
      <c r="UQ99" s="14"/>
      <c r="UR99" s="14"/>
      <c r="US99" s="14"/>
      <c r="UT99" s="14"/>
      <c r="UU99" s="14"/>
      <c r="UV99" s="14"/>
      <c r="UW99" s="14"/>
      <c r="UX99" s="14"/>
      <c r="UY99" s="14"/>
      <c r="UZ99" s="14"/>
      <c r="VA99" s="14"/>
      <c r="VB99" s="14"/>
      <c r="VC99" s="14"/>
      <c r="VD99" s="14"/>
      <c r="VE99" s="14"/>
      <c r="VF99" s="14"/>
      <c r="VG99" s="14"/>
      <c r="VH99" s="14"/>
      <c r="VI99" s="14"/>
      <c r="VJ99" s="14"/>
      <c r="VK99" s="14"/>
      <c r="VL99" s="14"/>
      <c r="VM99" s="14"/>
      <c r="VN99" s="14"/>
      <c r="VO99" s="14"/>
      <c r="VP99" s="14"/>
      <c r="VQ99" s="14"/>
      <c r="VR99" s="14"/>
      <c r="VS99" s="14"/>
      <c r="VT99" s="14"/>
      <c r="VU99" s="14"/>
      <c r="VV99" s="14"/>
      <c r="VW99" s="14"/>
      <c r="VX99" s="14"/>
      <c r="VY99" s="14"/>
      <c r="VZ99" s="14"/>
      <c r="WA99" s="14"/>
      <c r="WB99" s="14"/>
      <c r="WC99" s="14"/>
      <c r="WD99" s="14"/>
      <c r="WE99" s="14"/>
      <c r="WF99" s="14"/>
      <c r="WG99" s="14"/>
      <c r="WH99" s="14"/>
      <c r="WI99" s="14"/>
      <c r="WJ99" s="14"/>
      <c r="WK99" s="14"/>
      <c r="WL99" s="14"/>
      <c r="WM99" s="14"/>
      <c r="WN99" s="14"/>
      <c r="WO99" s="14"/>
      <c r="WP99" s="14"/>
      <c r="WQ99" s="14"/>
      <c r="WR99" s="14"/>
      <c r="WS99" s="14"/>
      <c r="WT99" s="14"/>
      <c r="WU99" s="14"/>
      <c r="WV99" s="14"/>
      <c r="WW99" s="14"/>
      <c r="WX99" s="14"/>
      <c r="WY99" s="14"/>
      <c r="WZ99" s="14"/>
      <c r="XA99" s="14"/>
      <c r="XB99" s="14"/>
      <c r="XC99" s="14"/>
      <c r="XD99" s="14"/>
      <c r="XE99" s="14"/>
      <c r="XF99" s="14"/>
      <c r="XG99" s="14"/>
      <c r="XH99" s="14"/>
      <c r="XI99" s="14"/>
      <c r="XJ99" s="14"/>
      <c r="XK99" s="14"/>
      <c r="XL99" s="14"/>
      <c r="XM99" s="14"/>
      <c r="XN99" s="14"/>
      <c r="XO99" s="14"/>
      <c r="XP99" s="14"/>
      <c r="XQ99" s="14"/>
      <c r="XR99" s="14"/>
      <c r="XS99" s="14"/>
      <c r="XT99" s="14"/>
      <c r="XU99" s="14"/>
      <c r="XV99" s="14"/>
      <c r="XW99" s="14"/>
      <c r="XX99" s="14"/>
      <c r="XY99" s="14"/>
      <c r="XZ99" s="14"/>
      <c r="YA99" s="14"/>
      <c r="YB99" s="14"/>
      <c r="YC99" s="14"/>
      <c r="YD99" s="14"/>
      <c r="YE99" s="14"/>
      <c r="YF99" s="14"/>
      <c r="YG99" s="14"/>
      <c r="YH99" s="14"/>
      <c r="YI99" s="14"/>
      <c r="YJ99" s="14"/>
      <c r="YK99" s="14"/>
      <c r="YL99" s="14"/>
      <c r="YM99" s="14"/>
      <c r="YN99" s="14"/>
      <c r="YO99" s="14"/>
      <c r="YP99" s="14"/>
      <c r="YQ99" s="14"/>
      <c r="YR99" s="14"/>
      <c r="YS99" s="14"/>
      <c r="YT99" s="14"/>
      <c r="YU99" s="14"/>
      <c r="YV99" s="14"/>
      <c r="YW99" s="14"/>
      <c r="YX99" s="14"/>
      <c r="YY99" s="14"/>
      <c r="YZ99" s="14"/>
      <c r="ZA99" s="14"/>
      <c r="ZB99" s="14"/>
      <c r="ZC99" s="14"/>
      <c r="ZD99" s="14"/>
      <c r="ZE99" s="14"/>
      <c r="ZF99" s="14"/>
      <c r="ZG99" s="14"/>
      <c r="ZH99" s="14"/>
      <c r="ZI99" s="14"/>
      <c r="ZJ99" s="14"/>
      <c r="ZK99" s="14"/>
      <c r="ZL99" s="14"/>
      <c r="ZM99" s="14"/>
      <c r="ZN99" s="14"/>
      <c r="ZO99" s="14"/>
      <c r="ZP99" s="14"/>
      <c r="ZQ99" s="14"/>
      <c r="ZR99" s="14"/>
      <c r="ZS99" s="14"/>
      <c r="ZT99" s="14"/>
      <c r="ZU99" s="14"/>
      <c r="ZV99" s="14"/>
      <c r="ZW99" s="14"/>
      <c r="ZX99" s="14"/>
      <c r="ZY99" s="14"/>
      <c r="ZZ99" s="14"/>
      <c r="AAA99" s="14"/>
      <c r="AAB99" s="14"/>
      <c r="AAC99" s="14"/>
      <c r="AAD99" s="14"/>
      <c r="AAE99" s="14"/>
      <c r="AAF99" s="14"/>
      <c r="AAG99" s="14"/>
      <c r="AAH99" s="14"/>
      <c r="AAI99" s="14"/>
      <c r="AAJ99" s="14"/>
      <c r="AAK99" s="14"/>
      <c r="AAL99" s="14"/>
      <c r="AAM99" s="14"/>
      <c r="AAN99" s="14"/>
      <c r="AAO99" s="14"/>
      <c r="AAP99" s="14"/>
      <c r="AAQ99" s="14"/>
      <c r="AAR99" s="14"/>
      <c r="AAS99" s="14"/>
      <c r="AAT99" s="14"/>
      <c r="AAU99" s="14"/>
      <c r="AAV99" s="14"/>
      <c r="AAW99" s="14"/>
      <c r="AAX99" s="14"/>
      <c r="AAY99" s="14"/>
      <c r="AAZ99" s="14"/>
      <c r="ABA99" s="14"/>
      <c r="ABB99" s="14"/>
      <c r="ABC99" s="14"/>
      <c r="ABD99" s="14"/>
      <c r="ABE99" s="14"/>
      <c r="ABF99" s="14"/>
      <c r="ABG99" s="14"/>
      <c r="ABH99" s="14"/>
      <c r="ABI99" s="14"/>
      <c r="ABJ99" s="14"/>
      <c r="ABK99" s="14"/>
      <c r="ABL99" s="14"/>
      <c r="ABM99" s="14"/>
      <c r="ABN99" s="14"/>
      <c r="ABO99" s="14"/>
      <c r="ABP99" s="14"/>
      <c r="ABQ99" s="14"/>
      <c r="ABR99" s="14"/>
      <c r="ABS99" s="14"/>
      <c r="ABT99" s="14"/>
      <c r="ABU99" s="14"/>
      <c r="ABV99" s="14"/>
      <c r="ABW99" s="14"/>
      <c r="ABX99" s="14"/>
      <c r="ABY99" s="14"/>
      <c r="ABZ99" s="14"/>
      <c r="ACA99" s="14"/>
      <c r="ACB99" s="14"/>
      <c r="ACC99" s="14"/>
      <c r="ACD99" s="14"/>
      <c r="ACE99" s="14"/>
      <c r="ACF99" s="14"/>
      <c r="ACG99" s="14"/>
      <c r="ACH99" s="14"/>
      <c r="ACI99" s="14"/>
      <c r="ACJ99" s="14"/>
      <c r="ACK99" s="14"/>
      <c r="ACL99" s="14"/>
      <c r="ACM99" s="14"/>
      <c r="ACN99" s="14"/>
      <c r="ACO99" s="14"/>
      <c r="ACP99" s="14"/>
      <c r="ACQ99" s="14"/>
      <c r="ACR99" s="14"/>
      <c r="ACS99" s="14"/>
      <c r="ACT99" s="14"/>
      <c r="ACU99" s="14"/>
      <c r="ACV99" s="14"/>
      <c r="ACW99" s="14"/>
      <c r="ACX99" s="14"/>
      <c r="ACY99" s="14"/>
      <c r="ACZ99" s="14"/>
      <c r="ADA99" s="14"/>
      <c r="ADB99" s="14"/>
      <c r="ADC99" s="14"/>
      <c r="ADD99" s="14"/>
      <c r="ADE99" s="14"/>
      <c r="ADF99" s="14"/>
      <c r="ADG99" s="14"/>
      <c r="ADH99" s="14"/>
      <c r="ADI99" s="14"/>
      <c r="ADJ99" s="14"/>
      <c r="ADK99" s="14"/>
      <c r="ADL99" s="14"/>
      <c r="ADM99" s="14"/>
      <c r="ADN99" s="14"/>
      <c r="ADO99" s="14"/>
      <c r="ADP99" s="14"/>
      <c r="ADQ99" s="14"/>
      <c r="ADR99" s="14"/>
      <c r="ADS99" s="14"/>
      <c r="ADT99" s="14"/>
      <c r="ADU99" s="14"/>
      <c r="ADV99" s="14"/>
      <c r="ADW99" s="14"/>
      <c r="ADX99" s="14"/>
      <c r="ADY99" s="14"/>
      <c r="ADZ99" s="14"/>
      <c r="AEA99" s="14"/>
      <c r="AEB99" s="14"/>
      <c r="AEC99" s="14"/>
      <c r="AED99" s="14"/>
      <c r="AEE99" s="14"/>
      <c r="AEF99" s="14"/>
      <c r="AEG99" s="14"/>
      <c r="AEH99" s="14"/>
      <c r="AEI99" s="14"/>
      <c r="AEJ99" s="14"/>
      <c r="AEK99" s="14"/>
      <c r="AEL99" s="14"/>
      <c r="AEM99" s="14"/>
      <c r="AEN99" s="14"/>
      <c r="AEO99" s="14"/>
      <c r="AEP99" s="14"/>
      <c r="AEQ99" s="14"/>
      <c r="AER99" s="14"/>
      <c r="AES99" s="14"/>
      <c r="AET99" s="14"/>
      <c r="AEU99" s="14"/>
      <c r="AEV99" s="14"/>
      <c r="AEW99" s="14"/>
      <c r="AEX99" s="14"/>
      <c r="AEY99" s="14"/>
      <c r="AEZ99" s="14"/>
      <c r="AFA99" s="14"/>
      <c r="AFB99" s="14"/>
      <c r="AFC99" s="14"/>
      <c r="AFD99" s="14"/>
      <c r="AFE99" s="14"/>
      <c r="AFF99" s="14"/>
      <c r="AFG99" s="14"/>
      <c r="AFH99" s="14"/>
      <c r="AFI99" s="14"/>
      <c r="AFJ99" s="14"/>
      <c r="AFK99" s="14"/>
      <c r="AFL99" s="14"/>
      <c r="AFM99" s="14"/>
      <c r="AFN99" s="14"/>
      <c r="AFO99" s="14"/>
      <c r="AFP99" s="14"/>
      <c r="AFQ99" s="14"/>
      <c r="AFR99" s="14"/>
      <c r="AFS99" s="14"/>
      <c r="AFT99" s="14"/>
      <c r="AFU99" s="14"/>
      <c r="AFV99" s="14"/>
      <c r="AFW99" s="14"/>
      <c r="AFX99" s="14"/>
      <c r="AFY99" s="14"/>
      <c r="AFZ99" s="14"/>
      <c r="AGA99" s="14"/>
      <c r="AGB99" s="14"/>
      <c r="AGC99" s="14"/>
      <c r="AGD99" s="14"/>
      <c r="AGE99" s="14"/>
      <c r="AGF99" s="14"/>
      <c r="AGG99" s="14"/>
      <c r="AGH99" s="14"/>
      <c r="AGI99" s="14"/>
      <c r="AGJ99" s="14"/>
      <c r="AGK99" s="14"/>
      <c r="AGL99" s="14"/>
      <c r="AGM99" s="14"/>
      <c r="AGN99" s="14"/>
      <c r="AGO99" s="14"/>
      <c r="AGP99" s="14"/>
      <c r="AGQ99" s="14"/>
      <c r="AGR99" s="14"/>
      <c r="AGS99" s="14"/>
      <c r="AGT99" s="14"/>
      <c r="AGU99" s="14"/>
      <c r="AGV99" s="14"/>
      <c r="AGW99" s="14"/>
      <c r="AGX99" s="14"/>
      <c r="AGY99" s="14"/>
      <c r="AGZ99" s="14"/>
      <c r="AHA99" s="14"/>
      <c r="AHB99" s="14"/>
      <c r="AHC99" s="14"/>
      <c r="AHD99" s="14"/>
      <c r="AHE99" s="14"/>
      <c r="AHF99" s="14"/>
      <c r="AHG99" s="14"/>
      <c r="AHH99" s="14"/>
      <c r="AHI99" s="14"/>
      <c r="AHJ99" s="14"/>
      <c r="AHK99" s="14"/>
      <c r="AHL99" s="14"/>
      <c r="AHM99" s="14"/>
      <c r="AHN99" s="14"/>
      <c r="AHO99" s="14"/>
      <c r="AHP99" s="14"/>
      <c r="AHQ99" s="14"/>
      <c r="AHR99" s="14"/>
      <c r="AHS99" s="14"/>
      <c r="AHT99" s="14"/>
      <c r="AHU99" s="14"/>
      <c r="AHV99" s="14"/>
      <c r="AHW99" s="14"/>
      <c r="AHX99" s="14"/>
      <c r="AHY99" s="14"/>
      <c r="AHZ99" s="14"/>
      <c r="AIA99" s="14"/>
      <c r="AIB99" s="14"/>
      <c r="AIC99" s="14"/>
      <c r="AID99" s="14"/>
      <c r="AIE99" s="14"/>
      <c r="AIF99" s="14"/>
      <c r="AIG99" s="14"/>
      <c r="AIH99" s="14"/>
      <c r="AII99" s="14"/>
      <c r="AIJ99" s="14"/>
      <c r="AIK99" s="14"/>
      <c r="AIL99" s="14"/>
      <c r="AIM99" s="14"/>
      <c r="AIN99" s="14"/>
      <c r="AIO99" s="14"/>
      <c r="AIP99" s="14"/>
      <c r="AIQ99" s="14"/>
      <c r="AIR99" s="14"/>
      <c r="AIS99" s="14"/>
      <c r="AIT99" s="14"/>
      <c r="AIU99" s="14"/>
      <c r="AIV99" s="14"/>
      <c r="AIW99" s="14"/>
      <c r="AIX99" s="14"/>
      <c r="AIY99" s="14"/>
      <c r="AIZ99" s="14"/>
      <c r="AJA99" s="14"/>
      <c r="AJB99" s="14"/>
      <c r="AJC99" s="14"/>
      <c r="AJD99" s="14"/>
      <c r="AJE99" s="14"/>
      <c r="AJF99" s="14"/>
      <c r="AJG99" s="14"/>
      <c r="AJH99" s="14"/>
      <c r="AJI99" s="14"/>
      <c r="AJJ99" s="14"/>
      <c r="AJK99" s="14"/>
      <c r="AJL99" s="14"/>
      <c r="AJM99" s="14"/>
      <c r="AJN99" s="14"/>
      <c r="AJO99" s="14"/>
      <c r="AJP99" s="14"/>
      <c r="AJQ99" s="14"/>
      <c r="AJR99" s="14"/>
      <c r="AJS99" s="14"/>
      <c r="AJT99" s="14"/>
      <c r="AJU99" s="14"/>
      <c r="AJV99" s="14"/>
      <c r="AJW99" s="14"/>
      <c r="AJX99" s="14"/>
      <c r="AJY99" s="14"/>
      <c r="AJZ99" s="14"/>
      <c r="AKA99" s="14"/>
      <c r="AKB99" s="14"/>
      <c r="AKC99" s="14"/>
      <c r="AKD99" s="14"/>
      <c r="AKE99" s="14"/>
      <c r="AKF99" s="14"/>
      <c r="AKG99" s="14"/>
      <c r="AKH99" s="14"/>
      <c r="AKI99" s="14"/>
      <c r="AKJ99" s="14"/>
      <c r="AKK99" s="14"/>
      <c r="AKL99" s="14"/>
      <c r="AKM99" s="14"/>
      <c r="AKN99" s="14"/>
      <c r="AKO99" s="14"/>
      <c r="AKP99" s="14"/>
      <c r="AKQ99" s="14"/>
      <c r="AKR99" s="14"/>
      <c r="AKS99" s="14"/>
      <c r="AKT99" s="14"/>
      <c r="AKU99" s="14"/>
      <c r="AKV99" s="14"/>
      <c r="AKW99" s="14"/>
      <c r="AKX99" s="14"/>
      <c r="AKY99" s="14"/>
      <c r="AKZ99" s="14"/>
      <c r="ALA99" s="14"/>
      <c r="ALB99" s="14"/>
      <c r="ALC99" s="14"/>
      <c r="ALD99" s="14"/>
      <c r="ALE99" s="14"/>
      <c r="ALF99" s="14"/>
      <c r="ALG99" s="14"/>
      <c r="ALH99" s="14"/>
      <c r="ALI99" s="14"/>
      <c r="ALJ99" s="14"/>
      <c r="ALK99" s="14"/>
      <c r="ALL99" s="14"/>
      <c r="ALM99" s="14"/>
      <c r="ALN99" s="14"/>
      <c r="ALO99" s="14"/>
      <c r="ALP99" s="14"/>
      <c r="ALQ99" s="14"/>
      <c r="ALR99" s="14"/>
      <c r="ALS99" s="14"/>
      <c r="ALT99" s="14"/>
      <c r="ALU99" s="14"/>
      <c r="ALV99" s="14"/>
      <c r="ALW99" s="14"/>
      <c r="ALX99" s="14"/>
      <c r="ALY99" s="14"/>
      <c r="ALZ99" s="14"/>
      <c r="AMA99" s="14"/>
      <c r="AMB99" s="14"/>
      <c r="AMC99" s="14"/>
      <c r="AMD99" s="14"/>
      <c r="AME99" s="14"/>
      <c r="AMF99" s="14"/>
      <c r="AMG99" s="14"/>
      <c r="AMH99" s="14"/>
      <c r="AMI99" s="14"/>
      <c r="AMJ99" s="14"/>
      <c r="AMK99" s="14"/>
      <c r="AML99" s="14"/>
      <c r="AMM99" s="14"/>
      <c r="AMN99" s="14"/>
      <c r="AMO99" s="14"/>
    </row>
    <row r="100" spans="1:1029" s="139" customFormat="1" ht="32.25" customHeight="1" x14ac:dyDescent="0.25">
      <c r="A100" s="1738" t="s">
        <v>188</v>
      </c>
      <c r="B100" s="702" t="s">
        <v>1718</v>
      </c>
      <c r="C100" s="702" t="s">
        <v>1719</v>
      </c>
      <c r="D100" s="141" t="s">
        <v>1721</v>
      </c>
      <c r="E100" s="140">
        <v>47342</v>
      </c>
      <c r="F100" s="702" t="s">
        <v>9</v>
      </c>
      <c r="IW100" s="14"/>
      <c r="IX100" s="14"/>
      <c r="IY100" s="14"/>
      <c r="IZ100" s="14"/>
      <c r="JA100" s="14"/>
      <c r="JB100" s="14"/>
      <c r="JC100" s="14"/>
      <c r="JD100" s="14"/>
      <c r="JE100" s="14"/>
      <c r="JF100" s="14"/>
      <c r="JG100" s="14"/>
      <c r="JH100" s="14"/>
      <c r="JI100" s="14"/>
      <c r="JJ100" s="14"/>
      <c r="JK100" s="14"/>
      <c r="JL100" s="14"/>
      <c r="JM100" s="14"/>
      <c r="JN100" s="14"/>
      <c r="JO100" s="14"/>
      <c r="JP100" s="14"/>
      <c r="JQ100" s="14"/>
      <c r="JR100" s="14"/>
      <c r="JS100" s="14"/>
      <c r="JT100" s="14"/>
      <c r="JU100" s="14"/>
      <c r="JV100" s="14"/>
      <c r="JW100" s="14"/>
      <c r="JX100" s="14"/>
      <c r="JY100" s="14"/>
      <c r="JZ100" s="14"/>
      <c r="KA100" s="14"/>
      <c r="KB100" s="14"/>
      <c r="KC100" s="14"/>
      <c r="KD100" s="14"/>
      <c r="KE100" s="14"/>
      <c r="KF100" s="14"/>
      <c r="KG100" s="14"/>
      <c r="KH100" s="14"/>
      <c r="KI100" s="14"/>
      <c r="KJ100" s="14"/>
      <c r="KK100" s="14"/>
      <c r="KL100" s="14"/>
      <c r="KM100" s="14"/>
      <c r="KN100" s="14"/>
      <c r="KO100" s="14"/>
      <c r="KP100" s="14"/>
      <c r="KQ100" s="14"/>
      <c r="KR100" s="14"/>
      <c r="KS100" s="14"/>
      <c r="KT100" s="14"/>
      <c r="KU100" s="14"/>
      <c r="KV100" s="14"/>
      <c r="KW100" s="14"/>
      <c r="KX100" s="14"/>
      <c r="KY100" s="14"/>
      <c r="KZ100" s="14"/>
      <c r="LA100" s="14"/>
      <c r="LB100" s="14"/>
      <c r="LC100" s="14"/>
      <c r="LD100" s="14"/>
      <c r="LE100" s="14"/>
      <c r="LF100" s="14"/>
      <c r="LG100" s="14"/>
      <c r="LH100" s="14"/>
      <c r="LI100" s="14"/>
      <c r="LJ100" s="14"/>
      <c r="LK100" s="14"/>
      <c r="LL100" s="14"/>
      <c r="LM100" s="14"/>
      <c r="LN100" s="14"/>
      <c r="LO100" s="14"/>
      <c r="LP100" s="14"/>
      <c r="LQ100" s="14"/>
      <c r="LR100" s="14"/>
      <c r="LS100" s="14"/>
      <c r="LT100" s="14"/>
      <c r="LU100" s="14"/>
      <c r="LV100" s="14"/>
      <c r="LW100" s="14"/>
      <c r="LX100" s="14"/>
      <c r="LY100" s="14"/>
      <c r="LZ100" s="14"/>
      <c r="MA100" s="14"/>
      <c r="MB100" s="14"/>
      <c r="MC100" s="14"/>
      <c r="MD100" s="14"/>
      <c r="ME100" s="14"/>
      <c r="MF100" s="14"/>
      <c r="MG100" s="14"/>
      <c r="MH100" s="14"/>
      <c r="MI100" s="14"/>
      <c r="MJ100" s="14"/>
      <c r="MK100" s="14"/>
      <c r="ML100" s="14"/>
      <c r="MM100" s="14"/>
      <c r="MN100" s="14"/>
      <c r="MO100" s="14"/>
      <c r="MP100" s="14"/>
      <c r="MQ100" s="14"/>
      <c r="MR100" s="14"/>
      <c r="MS100" s="14"/>
      <c r="MT100" s="14"/>
      <c r="MU100" s="14"/>
      <c r="MV100" s="14"/>
      <c r="MW100" s="14"/>
      <c r="MX100" s="14"/>
      <c r="MY100" s="14"/>
      <c r="MZ100" s="14"/>
      <c r="NA100" s="14"/>
      <c r="NB100" s="14"/>
      <c r="NC100" s="14"/>
      <c r="ND100" s="14"/>
      <c r="NE100" s="14"/>
      <c r="NF100" s="14"/>
      <c r="NG100" s="14"/>
      <c r="NH100" s="14"/>
      <c r="NI100" s="14"/>
      <c r="NJ100" s="14"/>
      <c r="NK100" s="14"/>
      <c r="NL100" s="14"/>
      <c r="NM100" s="14"/>
      <c r="NN100" s="14"/>
      <c r="NO100" s="14"/>
      <c r="NP100" s="14"/>
      <c r="NQ100" s="14"/>
      <c r="NR100" s="14"/>
      <c r="NS100" s="14"/>
      <c r="NT100" s="14"/>
      <c r="NU100" s="14"/>
      <c r="NV100" s="14"/>
      <c r="NW100" s="14"/>
      <c r="NX100" s="14"/>
      <c r="NY100" s="14"/>
      <c r="NZ100" s="14"/>
      <c r="OA100" s="14"/>
      <c r="OB100" s="14"/>
      <c r="OC100" s="14"/>
      <c r="OD100" s="14"/>
      <c r="OE100" s="14"/>
      <c r="OF100" s="14"/>
      <c r="OG100" s="14"/>
      <c r="OH100" s="14"/>
      <c r="OI100" s="14"/>
      <c r="OJ100" s="14"/>
      <c r="OK100" s="14"/>
      <c r="OL100" s="14"/>
      <c r="OM100" s="14"/>
      <c r="ON100" s="14"/>
      <c r="OO100" s="14"/>
      <c r="OP100" s="14"/>
      <c r="OQ100" s="14"/>
      <c r="OR100" s="14"/>
      <c r="OS100" s="14"/>
      <c r="OT100" s="14"/>
      <c r="OU100" s="14"/>
      <c r="OV100" s="14"/>
      <c r="OW100" s="14"/>
      <c r="OX100" s="14"/>
      <c r="OY100" s="14"/>
      <c r="OZ100" s="14"/>
      <c r="PA100" s="14"/>
      <c r="PB100" s="14"/>
      <c r="PC100" s="14"/>
      <c r="PD100" s="14"/>
      <c r="PE100" s="14"/>
      <c r="PF100" s="14"/>
      <c r="PG100" s="14"/>
      <c r="PH100" s="14"/>
      <c r="PI100" s="14"/>
      <c r="PJ100" s="14"/>
      <c r="PK100" s="14"/>
      <c r="PL100" s="14"/>
      <c r="PM100" s="14"/>
      <c r="PN100" s="14"/>
      <c r="PO100" s="14"/>
      <c r="PP100" s="14"/>
      <c r="PQ100" s="14"/>
      <c r="PR100" s="14"/>
      <c r="PS100" s="14"/>
      <c r="PT100" s="14"/>
      <c r="PU100" s="14"/>
      <c r="PV100" s="14"/>
      <c r="PW100" s="14"/>
      <c r="PX100" s="14"/>
      <c r="PY100" s="14"/>
      <c r="PZ100" s="14"/>
      <c r="QA100" s="14"/>
      <c r="QB100" s="14"/>
      <c r="QC100" s="14"/>
      <c r="QD100" s="14"/>
      <c r="QE100" s="14"/>
      <c r="QF100" s="14"/>
      <c r="QG100" s="14"/>
      <c r="QH100" s="14"/>
      <c r="QI100" s="14"/>
      <c r="QJ100" s="14"/>
      <c r="QK100" s="14"/>
      <c r="QL100" s="14"/>
      <c r="QM100" s="14"/>
      <c r="QN100" s="14"/>
      <c r="QO100" s="14"/>
      <c r="QP100" s="14"/>
      <c r="QQ100" s="14"/>
      <c r="QR100" s="14"/>
      <c r="QS100" s="14"/>
      <c r="QT100" s="14"/>
      <c r="QU100" s="14"/>
      <c r="QV100" s="14"/>
      <c r="QW100" s="14"/>
      <c r="QX100" s="14"/>
      <c r="QY100" s="14"/>
      <c r="QZ100" s="14"/>
      <c r="RA100" s="14"/>
      <c r="RB100" s="14"/>
      <c r="RC100" s="14"/>
      <c r="RD100" s="14"/>
      <c r="RE100" s="14"/>
      <c r="RF100" s="14"/>
      <c r="RG100" s="14"/>
      <c r="RH100" s="14"/>
      <c r="RI100" s="14"/>
      <c r="RJ100" s="14"/>
      <c r="RK100" s="14"/>
      <c r="RL100" s="14"/>
      <c r="RM100" s="14"/>
      <c r="RN100" s="14"/>
      <c r="RO100" s="14"/>
      <c r="RP100" s="14"/>
      <c r="RQ100" s="14"/>
      <c r="RR100" s="14"/>
      <c r="RS100" s="14"/>
      <c r="RT100" s="14"/>
      <c r="RU100" s="14"/>
      <c r="RV100" s="14"/>
      <c r="RW100" s="14"/>
      <c r="RX100" s="14"/>
      <c r="RY100" s="14"/>
      <c r="RZ100" s="14"/>
      <c r="SA100" s="14"/>
      <c r="SB100" s="14"/>
      <c r="SC100" s="14"/>
      <c r="SD100" s="14"/>
      <c r="SE100" s="14"/>
      <c r="SF100" s="14"/>
      <c r="SG100" s="14"/>
      <c r="SH100" s="14"/>
      <c r="SI100" s="14"/>
      <c r="SJ100" s="14"/>
      <c r="SK100" s="14"/>
      <c r="SL100" s="14"/>
      <c r="SM100" s="14"/>
      <c r="SN100" s="14"/>
      <c r="SO100" s="14"/>
      <c r="SP100" s="14"/>
      <c r="SQ100" s="14"/>
      <c r="SR100" s="14"/>
      <c r="SS100" s="14"/>
      <c r="ST100" s="14"/>
      <c r="SU100" s="14"/>
      <c r="SV100" s="14"/>
      <c r="SW100" s="14"/>
      <c r="SX100" s="14"/>
      <c r="SY100" s="14"/>
      <c r="SZ100" s="14"/>
      <c r="TA100" s="14"/>
      <c r="TB100" s="14"/>
      <c r="TC100" s="14"/>
      <c r="TD100" s="14"/>
      <c r="TE100" s="14"/>
      <c r="TF100" s="14"/>
      <c r="TG100" s="14"/>
      <c r="TH100" s="14"/>
      <c r="TI100" s="14"/>
      <c r="TJ100" s="14"/>
      <c r="TK100" s="14"/>
      <c r="TL100" s="14"/>
      <c r="TM100" s="14"/>
      <c r="TN100" s="14"/>
      <c r="TO100" s="14"/>
      <c r="TP100" s="14"/>
      <c r="TQ100" s="14"/>
      <c r="TR100" s="14"/>
      <c r="TS100" s="14"/>
      <c r="TT100" s="14"/>
      <c r="TU100" s="14"/>
      <c r="TV100" s="14"/>
      <c r="TW100" s="14"/>
      <c r="TX100" s="14"/>
      <c r="TY100" s="14"/>
      <c r="TZ100" s="14"/>
      <c r="UA100" s="14"/>
      <c r="UB100" s="14"/>
      <c r="UC100" s="14"/>
      <c r="UD100" s="14"/>
      <c r="UE100" s="14"/>
      <c r="UF100" s="14"/>
      <c r="UG100" s="14"/>
      <c r="UH100" s="14"/>
      <c r="UI100" s="14"/>
      <c r="UJ100" s="14"/>
      <c r="UK100" s="14"/>
      <c r="UL100" s="14"/>
      <c r="UM100" s="14"/>
      <c r="UN100" s="14"/>
      <c r="UO100" s="14"/>
      <c r="UP100" s="14"/>
      <c r="UQ100" s="14"/>
      <c r="UR100" s="14"/>
      <c r="US100" s="14"/>
      <c r="UT100" s="14"/>
      <c r="UU100" s="14"/>
      <c r="UV100" s="14"/>
      <c r="UW100" s="14"/>
      <c r="UX100" s="14"/>
      <c r="UY100" s="14"/>
      <c r="UZ100" s="14"/>
      <c r="VA100" s="14"/>
      <c r="VB100" s="14"/>
      <c r="VC100" s="14"/>
      <c r="VD100" s="14"/>
      <c r="VE100" s="14"/>
      <c r="VF100" s="14"/>
      <c r="VG100" s="14"/>
      <c r="VH100" s="14"/>
      <c r="VI100" s="14"/>
      <c r="VJ100" s="14"/>
      <c r="VK100" s="14"/>
      <c r="VL100" s="14"/>
      <c r="VM100" s="14"/>
      <c r="VN100" s="14"/>
      <c r="VO100" s="14"/>
      <c r="VP100" s="14"/>
      <c r="VQ100" s="14"/>
      <c r="VR100" s="14"/>
      <c r="VS100" s="14"/>
      <c r="VT100" s="14"/>
      <c r="VU100" s="14"/>
      <c r="VV100" s="14"/>
      <c r="VW100" s="14"/>
      <c r="VX100" s="14"/>
      <c r="VY100" s="14"/>
      <c r="VZ100" s="14"/>
      <c r="WA100" s="14"/>
      <c r="WB100" s="14"/>
      <c r="WC100" s="14"/>
      <c r="WD100" s="14"/>
      <c r="WE100" s="14"/>
      <c r="WF100" s="14"/>
      <c r="WG100" s="14"/>
      <c r="WH100" s="14"/>
      <c r="WI100" s="14"/>
      <c r="WJ100" s="14"/>
      <c r="WK100" s="14"/>
      <c r="WL100" s="14"/>
      <c r="WM100" s="14"/>
      <c r="WN100" s="14"/>
      <c r="WO100" s="14"/>
      <c r="WP100" s="14"/>
      <c r="WQ100" s="14"/>
      <c r="WR100" s="14"/>
      <c r="WS100" s="14"/>
      <c r="WT100" s="14"/>
      <c r="WU100" s="14"/>
      <c r="WV100" s="14"/>
      <c r="WW100" s="14"/>
      <c r="WX100" s="14"/>
      <c r="WY100" s="14"/>
      <c r="WZ100" s="14"/>
      <c r="XA100" s="14"/>
      <c r="XB100" s="14"/>
      <c r="XC100" s="14"/>
      <c r="XD100" s="14"/>
      <c r="XE100" s="14"/>
      <c r="XF100" s="14"/>
      <c r="XG100" s="14"/>
      <c r="XH100" s="14"/>
      <c r="XI100" s="14"/>
      <c r="XJ100" s="14"/>
      <c r="XK100" s="14"/>
      <c r="XL100" s="14"/>
      <c r="XM100" s="14"/>
      <c r="XN100" s="14"/>
      <c r="XO100" s="14"/>
      <c r="XP100" s="14"/>
      <c r="XQ100" s="14"/>
      <c r="XR100" s="14"/>
      <c r="XS100" s="14"/>
      <c r="XT100" s="14"/>
      <c r="XU100" s="14"/>
      <c r="XV100" s="14"/>
      <c r="XW100" s="14"/>
      <c r="XX100" s="14"/>
      <c r="XY100" s="14"/>
      <c r="XZ100" s="14"/>
      <c r="YA100" s="14"/>
      <c r="YB100" s="14"/>
      <c r="YC100" s="14"/>
      <c r="YD100" s="14"/>
      <c r="YE100" s="14"/>
      <c r="YF100" s="14"/>
      <c r="YG100" s="14"/>
      <c r="YH100" s="14"/>
      <c r="YI100" s="14"/>
      <c r="YJ100" s="14"/>
      <c r="YK100" s="14"/>
      <c r="YL100" s="14"/>
      <c r="YM100" s="14"/>
      <c r="YN100" s="14"/>
      <c r="YO100" s="14"/>
      <c r="YP100" s="14"/>
      <c r="YQ100" s="14"/>
      <c r="YR100" s="14"/>
      <c r="YS100" s="14"/>
      <c r="YT100" s="14"/>
      <c r="YU100" s="14"/>
      <c r="YV100" s="14"/>
      <c r="YW100" s="14"/>
      <c r="YX100" s="14"/>
      <c r="YY100" s="14"/>
      <c r="YZ100" s="14"/>
      <c r="ZA100" s="14"/>
      <c r="ZB100" s="14"/>
      <c r="ZC100" s="14"/>
      <c r="ZD100" s="14"/>
      <c r="ZE100" s="14"/>
      <c r="ZF100" s="14"/>
      <c r="ZG100" s="14"/>
      <c r="ZH100" s="14"/>
      <c r="ZI100" s="14"/>
      <c r="ZJ100" s="14"/>
      <c r="ZK100" s="14"/>
      <c r="ZL100" s="14"/>
      <c r="ZM100" s="14"/>
      <c r="ZN100" s="14"/>
      <c r="ZO100" s="14"/>
      <c r="ZP100" s="14"/>
      <c r="ZQ100" s="14"/>
      <c r="ZR100" s="14"/>
      <c r="ZS100" s="14"/>
      <c r="ZT100" s="14"/>
      <c r="ZU100" s="14"/>
      <c r="ZV100" s="14"/>
      <c r="ZW100" s="14"/>
      <c r="ZX100" s="14"/>
      <c r="ZY100" s="14"/>
      <c r="ZZ100" s="14"/>
      <c r="AAA100" s="14"/>
      <c r="AAB100" s="14"/>
      <c r="AAC100" s="14"/>
      <c r="AAD100" s="14"/>
      <c r="AAE100" s="14"/>
      <c r="AAF100" s="14"/>
      <c r="AAG100" s="14"/>
      <c r="AAH100" s="14"/>
      <c r="AAI100" s="14"/>
      <c r="AAJ100" s="14"/>
      <c r="AAK100" s="14"/>
      <c r="AAL100" s="14"/>
      <c r="AAM100" s="14"/>
      <c r="AAN100" s="14"/>
      <c r="AAO100" s="14"/>
      <c r="AAP100" s="14"/>
      <c r="AAQ100" s="14"/>
      <c r="AAR100" s="14"/>
      <c r="AAS100" s="14"/>
      <c r="AAT100" s="14"/>
      <c r="AAU100" s="14"/>
      <c r="AAV100" s="14"/>
      <c r="AAW100" s="14"/>
      <c r="AAX100" s="14"/>
      <c r="AAY100" s="14"/>
      <c r="AAZ100" s="14"/>
      <c r="ABA100" s="14"/>
      <c r="ABB100" s="14"/>
      <c r="ABC100" s="14"/>
      <c r="ABD100" s="14"/>
      <c r="ABE100" s="14"/>
      <c r="ABF100" s="14"/>
      <c r="ABG100" s="14"/>
      <c r="ABH100" s="14"/>
      <c r="ABI100" s="14"/>
      <c r="ABJ100" s="14"/>
      <c r="ABK100" s="14"/>
      <c r="ABL100" s="14"/>
      <c r="ABM100" s="14"/>
      <c r="ABN100" s="14"/>
      <c r="ABO100" s="14"/>
      <c r="ABP100" s="14"/>
      <c r="ABQ100" s="14"/>
      <c r="ABR100" s="14"/>
      <c r="ABS100" s="14"/>
      <c r="ABT100" s="14"/>
      <c r="ABU100" s="14"/>
      <c r="ABV100" s="14"/>
      <c r="ABW100" s="14"/>
      <c r="ABX100" s="14"/>
      <c r="ABY100" s="14"/>
      <c r="ABZ100" s="14"/>
      <c r="ACA100" s="14"/>
      <c r="ACB100" s="14"/>
      <c r="ACC100" s="14"/>
      <c r="ACD100" s="14"/>
      <c r="ACE100" s="14"/>
      <c r="ACF100" s="14"/>
      <c r="ACG100" s="14"/>
      <c r="ACH100" s="14"/>
      <c r="ACI100" s="14"/>
      <c r="ACJ100" s="14"/>
      <c r="ACK100" s="14"/>
      <c r="ACL100" s="14"/>
      <c r="ACM100" s="14"/>
      <c r="ACN100" s="14"/>
      <c r="ACO100" s="14"/>
      <c r="ACP100" s="14"/>
      <c r="ACQ100" s="14"/>
      <c r="ACR100" s="14"/>
      <c r="ACS100" s="14"/>
      <c r="ACT100" s="14"/>
      <c r="ACU100" s="14"/>
      <c r="ACV100" s="14"/>
      <c r="ACW100" s="14"/>
      <c r="ACX100" s="14"/>
      <c r="ACY100" s="14"/>
      <c r="ACZ100" s="14"/>
      <c r="ADA100" s="14"/>
      <c r="ADB100" s="14"/>
      <c r="ADC100" s="14"/>
      <c r="ADD100" s="14"/>
      <c r="ADE100" s="14"/>
      <c r="ADF100" s="14"/>
      <c r="ADG100" s="14"/>
      <c r="ADH100" s="14"/>
      <c r="ADI100" s="14"/>
      <c r="ADJ100" s="14"/>
      <c r="ADK100" s="14"/>
      <c r="ADL100" s="14"/>
      <c r="ADM100" s="14"/>
      <c r="ADN100" s="14"/>
      <c r="ADO100" s="14"/>
      <c r="ADP100" s="14"/>
      <c r="ADQ100" s="14"/>
      <c r="ADR100" s="14"/>
      <c r="ADS100" s="14"/>
      <c r="ADT100" s="14"/>
      <c r="ADU100" s="14"/>
      <c r="ADV100" s="14"/>
      <c r="ADW100" s="14"/>
      <c r="ADX100" s="14"/>
      <c r="ADY100" s="14"/>
      <c r="ADZ100" s="14"/>
      <c r="AEA100" s="14"/>
      <c r="AEB100" s="14"/>
      <c r="AEC100" s="14"/>
      <c r="AED100" s="14"/>
      <c r="AEE100" s="14"/>
      <c r="AEF100" s="14"/>
      <c r="AEG100" s="14"/>
      <c r="AEH100" s="14"/>
      <c r="AEI100" s="14"/>
      <c r="AEJ100" s="14"/>
      <c r="AEK100" s="14"/>
      <c r="AEL100" s="14"/>
      <c r="AEM100" s="14"/>
      <c r="AEN100" s="14"/>
      <c r="AEO100" s="14"/>
      <c r="AEP100" s="14"/>
      <c r="AEQ100" s="14"/>
      <c r="AER100" s="14"/>
      <c r="AES100" s="14"/>
      <c r="AET100" s="14"/>
      <c r="AEU100" s="14"/>
      <c r="AEV100" s="14"/>
      <c r="AEW100" s="14"/>
      <c r="AEX100" s="14"/>
      <c r="AEY100" s="14"/>
      <c r="AEZ100" s="14"/>
      <c r="AFA100" s="14"/>
      <c r="AFB100" s="14"/>
      <c r="AFC100" s="14"/>
      <c r="AFD100" s="14"/>
      <c r="AFE100" s="14"/>
      <c r="AFF100" s="14"/>
      <c r="AFG100" s="14"/>
      <c r="AFH100" s="14"/>
      <c r="AFI100" s="14"/>
      <c r="AFJ100" s="14"/>
      <c r="AFK100" s="14"/>
      <c r="AFL100" s="14"/>
      <c r="AFM100" s="14"/>
      <c r="AFN100" s="14"/>
      <c r="AFO100" s="14"/>
      <c r="AFP100" s="14"/>
      <c r="AFQ100" s="14"/>
      <c r="AFR100" s="14"/>
      <c r="AFS100" s="14"/>
      <c r="AFT100" s="14"/>
      <c r="AFU100" s="14"/>
      <c r="AFV100" s="14"/>
      <c r="AFW100" s="14"/>
      <c r="AFX100" s="14"/>
      <c r="AFY100" s="14"/>
      <c r="AFZ100" s="14"/>
      <c r="AGA100" s="14"/>
      <c r="AGB100" s="14"/>
      <c r="AGC100" s="14"/>
      <c r="AGD100" s="14"/>
      <c r="AGE100" s="14"/>
      <c r="AGF100" s="14"/>
      <c r="AGG100" s="14"/>
      <c r="AGH100" s="14"/>
      <c r="AGI100" s="14"/>
      <c r="AGJ100" s="14"/>
      <c r="AGK100" s="14"/>
      <c r="AGL100" s="14"/>
      <c r="AGM100" s="14"/>
      <c r="AGN100" s="14"/>
      <c r="AGO100" s="14"/>
      <c r="AGP100" s="14"/>
      <c r="AGQ100" s="14"/>
      <c r="AGR100" s="14"/>
      <c r="AGS100" s="14"/>
      <c r="AGT100" s="14"/>
      <c r="AGU100" s="14"/>
      <c r="AGV100" s="14"/>
      <c r="AGW100" s="14"/>
      <c r="AGX100" s="14"/>
      <c r="AGY100" s="14"/>
      <c r="AGZ100" s="14"/>
      <c r="AHA100" s="14"/>
      <c r="AHB100" s="14"/>
      <c r="AHC100" s="14"/>
      <c r="AHD100" s="14"/>
      <c r="AHE100" s="14"/>
      <c r="AHF100" s="14"/>
      <c r="AHG100" s="14"/>
      <c r="AHH100" s="14"/>
      <c r="AHI100" s="14"/>
      <c r="AHJ100" s="14"/>
      <c r="AHK100" s="14"/>
      <c r="AHL100" s="14"/>
      <c r="AHM100" s="14"/>
      <c r="AHN100" s="14"/>
      <c r="AHO100" s="14"/>
      <c r="AHP100" s="14"/>
      <c r="AHQ100" s="14"/>
      <c r="AHR100" s="14"/>
      <c r="AHS100" s="14"/>
      <c r="AHT100" s="14"/>
      <c r="AHU100" s="14"/>
      <c r="AHV100" s="14"/>
      <c r="AHW100" s="14"/>
      <c r="AHX100" s="14"/>
      <c r="AHY100" s="14"/>
      <c r="AHZ100" s="14"/>
      <c r="AIA100" s="14"/>
      <c r="AIB100" s="14"/>
      <c r="AIC100" s="14"/>
      <c r="AID100" s="14"/>
      <c r="AIE100" s="14"/>
      <c r="AIF100" s="14"/>
      <c r="AIG100" s="14"/>
      <c r="AIH100" s="14"/>
      <c r="AII100" s="14"/>
      <c r="AIJ100" s="14"/>
      <c r="AIK100" s="14"/>
      <c r="AIL100" s="14"/>
      <c r="AIM100" s="14"/>
      <c r="AIN100" s="14"/>
      <c r="AIO100" s="14"/>
      <c r="AIP100" s="14"/>
      <c r="AIQ100" s="14"/>
      <c r="AIR100" s="14"/>
      <c r="AIS100" s="14"/>
      <c r="AIT100" s="14"/>
      <c r="AIU100" s="14"/>
      <c r="AIV100" s="14"/>
      <c r="AIW100" s="14"/>
      <c r="AIX100" s="14"/>
      <c r="AIY100" s="14"/>
      <c r="AIZ100" s="14"/>
      <c r="AJA100" s="14"/>
      <c r="AJB100" s="14"/>
      <c r="AJC100" s="14"/>
      <c r="AJD100" s="14"/>
      <c r="AJE100" s="14"/>
      <c r="AJF100" s="14"/>
      <c r="AJG100" s="14"/>
      <c r="AJH100" s="14"/>
      <c r="AJI100" s="14"/>
      <c r="AJJ100" s="14"/>
      <c r="AJK100" s="14"/>
      <c r="AJL100" s="14"/>
      <c r="AJM100" s="14"/>
      <c r="AJN100" s="14"/>
      <c r="AJO100" s="14"/>
      <c r="AJP100" s="14"/>
      <c r="AJQ100" s="14"/>
      <c r="AJR100" s="14"/>
      <c r="AJS100" s="14"/>
      <c r="AJT100" s="14"/>
      <c r="AJU100" s="14"/>
      <c r="AJV100" s="14"/>
      <c r="AJW100" s="14"/>
      <c r="AJX100" s="14"/>
      <c r="AJY100" s="14"/>
      <c r="AJZ100" s="14"/>
      <c r="AKA100" s="14"/>
      <c r="AKB100" s="14"/>
      <c r="AKC100" s="14"/>
      <c r="AKD100" s="14"/>
      <c r="AKE100" s="14"/>
      <c r="AKF100" s="14"/>
      <c r="AKG100" s="14"/>
      <c r="AKH100" s="14"/>
      <c r="AKI100" s="14"/>
      <c r="AKJ100" s="14"/>
      <c r="AKK100" s="14"/>
      <c r="AKL100" s="14"/>
      <c r="AKM100" s="14"/>
      <c r="AKN100" s="14"/>
      <c r="AKO100" s="14"/>
      <c r="AKP100" s="14"/>
      <c r="AKQ100" s="14"/>
      <c r="AKR100" s="14"/>
      <c r="AKS100" s="14"/>
      <c r="AKT100" s="14"/>
      <c r="AKU100" s="14"/>
      <c r="AKV100" s="14"/>
      <c r="AKW100" s="14"/>
      <c r="AKX100" s="14"/>
      <c r="AKY100" s="14"/>
      <c r="AKZ100" s="14"/>
      <c r="ALA100" s="14"/>
      <c r="ALB100" s="14"/>
      <c r="ALC100" s="14"/>
      <c r="ALD100" s="14"/>
      <c r="ALE100" s="14"/>
      <c r="ALF100" s="14"/>
      <c r="ALG100" s="14"/>
      <c r="ALH100" s="14"/>
      <c r="ALI100" s="14"/>
      <c r="ALJ100" s="14"/>
      <c r="ALK100" s="14"/>
      <c r="ALL100" s="14"/>
      <c r="ALM100" s="14"/>
      <c r="ALN100" s="14"/>
      <c r="ALO100" s="14"/>
      <c r="ALP100" s="14"/>
      <c r="ALQ100" s="14"/>
      <c r="ALR100" s="14"/>
      <c r="ALS100" s="14"/>
      <c r="ALT100" s="14"/>
      <c r="ALU100" s="14"/>
      <c r="ALV100" s="14"/>
      <c r="ALW100" s="14"/>
      <c r="ALX100" s="14"/>
      <c r="ALY100" s="14"/>
      <c r="ALZ100" s="14"/>
      <c r="AMA100" s="14"/>
      <c r="AMB100" s="14"/>
      <c r="AMC100" s="14"/>
      <c r="AMD100" s="14"/>
      <c r="AME100" s="14"/>
      <c r="AMF100" s="14"/>
      <c r="AMG100" s="14"/>
      <c r="AMH100" s="14"/>
      <c r="AMI100" s="14"/>
      <c r="AMJ100" s="14"/>
      <c r="AMK100" s="14"/>
      <c r="AML100" s="14"/>
      <c r="AMM100" s="14"/>
      <c r="AMN100" s="14"/>
      <c r="AMO100" s="14"/>
    </row>
    <row r="101" spans="1:1029" s="139" customFormat="1" ht="32.25" customHeight="1" x14ac:dyDescent="0.25">
      <c r="A101" s="1738" t="s">
        <v>188</v>
      </c>
      <c r="B101" s="702" t="s">
        <v>2112</v>
      </c>
      <c r="C101" s="702" t="s">
        <v>2113</v>
      </c>
      <c r="D101" s="141" t="s">
        <v>2114</v>
      </c>
      <c r="E101" s="140">
        <v>44757</v>
      </c>
      <c r="F101" s="702" t="s">
        <v>9</v>
      </c>
      <c r="IW101" s="14"/>
      <c r="IX101" s="14"/>
      <c r="IY101" s="14"/>
      <c r="IZ101" s="14"/>
      <c r="JA101" s="14"/>
      <c r="JB101" s="14"/>
      <c r="JC101" s="14"/>
      <c r="JD101" s="14"/>
      <c r="JE101" s="14"/>
      <c r="JF101" s="14"/>
      <c r="JG101" s="14"/>
      <c r="JH101" s="14"/>
      <c r="JI101" s="14"/>
      <c r="JJ101" s="14"/>
      <c r="JK101" s="14"/>
      <c r="JL101" s="14"/>
      <c r="JM101" s="14"/>
      <c r="JN101" s="14"/>
      <c r="JO101" s="14"/>
      <c r="JP101" s="14"/>
      <c r="JQ101" s="14"/>
      <c r="JR101" s="14"/>
      <c r="JS101" s="14"/>
      <c r="JT101" s="14"/>
      <c r="JU101" s="14"/>
      <c r="JV101" s="14"/>
      <c r="JW101" s="14"/>
      <c r="JX101" s="14"/>
      <c r="JY101" s="14"/>
      <c r="JZ101" s="14"/>
      <c r="KA101" s="14"/>
      <c r="KB101" s="14"/>
      <c r="KC101" s="14"/>
      <c r="KD101" s="14"/>
      <c r="KE101" s="14"/>
      <c r="KF101" s="14"/>
      <c r="KG101" s="14"/>
      <c r="KH101" s="14"/>
      <c r="KI101" s="14"/>
      <c r="KJ101" s="14"/>
      <c r="KK101" s="14"/>
      <c r="KL101" s="14"/>
      <c r="KM101" s="14"/>
      <c r="KN101" s="14"/>
      <c r="KO101" s="14"/>
      <c r="KP101" s="14"/>
      <c r="KQ101" s="14"/>
      <c r="KR101" s="14"/>
      <c r="KS101" s="14"/>
      <c r="KT101" s="14"/>
      <c r="KU101" s="14"/>
      <c r="KV101" s="14"/>
      <c r="KW101" s="14"/>
      <c r="KX101" s="14"/>
      <c r="KY101" s="14"/>
      <c r="KZ101" s="14"/>
      <c r="LA101" s="14"/>
      <c r="LB101" s="14"/>
      <c r="LC101" s="14"/>
      <c r="LD101" s="14"/>
      <c r="LE101" s="14"/>
      <c r="LF101" s="14"/>
      <c r="LG101" s="14"/>
      <c r="LH101" s="14"/>
      <c r="LI101" s="14"/>
      <c r="LJ101" s="14"/>
      <c r="LK101" s="14"/>
      <c r="LL101" s="14"/>
      <c r="LM101" s="14"/>
      <c r="LN101" s="14"/>
      <c r="LO101" s="14"/>
      <c r="LP101" s="14"/>
      <c r="LQ101" s="14"/>
      <c r="LR101" s="14"/>
      <c r="LS101" s="14"/>
      <c r="LT101" s="14"/>
      <c r="LU101" s="14"/>
      <c r="LV101" s="14"/>
      <c r="LW101" s="14"/>
      <c r="LX101" s="14"/>
      <c r="LY101" s="14"/>
      <c r="LZ101" s="14"/>
      <c r="MA101" s="14"/>
      <c r="MB101" s="14"/>
      <c r="MC101" s="14"/>
      <c r="MD101" s="14"/>
      <c r="ME101" s="14"/>
      <c r="MF101" s="14"/>
      <c r="MG101" s="14"/>
      <c r="MH101" s="14"/>
      <c r="MI101" s="14"/>
      <c r="MJ101" s="14"/>
      <c r="MK101" s="14"/>
      <c r="ML101" s="14"/>
      <c r="MM101" s="14"/>
      <c r="MN101" s="14"/>
      <c r="MO101" s="14"/>
      <c r="MP101" s="14"/>
      <c r="MQ101" s="14"/>
      <c r="MR101" s="14"/>
      <c r="MS101" s="14"/>
      <c r="MT101" s="14"/>
      <c r="MU101" s="14"/>
      <c r="MV101" s="14"/>
      <c r="MW101" s="14"/>
      <c r="MX101" s="14"/>
      <c r="MY101" s="14"/>
      <c r="MZ101" s="14"/>
      <c r="NA101" s="14"/>
      <c r="NB101" s="14"/>
      <c r="NC101" s="14"/>
      <c r="ND101" s="14"/>
      <c r="NE101" s="14"/>
      <c r="NF101" s="14"/>
      <c r="NG101" s="14"/>
      <c r="NH101" s="14"/>
      <c r="NI101" s="14"/>
      <c r="NJ101" s="14"/>
      <c r="NK101" s="14"/>
      <c r="NL101" s="14"/>
      <c r="NM101" s="14"/>
      <c r="NN101" s="14"/>
      <c r="NO101" s="14"/>
      <c r="NP101" s="14"/>
      <c r="NQ101" s="14"/>
      <c r="NR101" s="14"/>
      <c r="NS101" s="14"/>
      <c r="NT101" s="14"/>
      <c r="NU101" s="14"/>
      <c r="NV101" s="14"/>
      <c r="NW101" s="14"/>
      <c r="NX101" s="14"/>
      <c r="NY101" s="14"/>
      <c r="NZ101" s="14"/>
      <c r="OA101" s="14"/>
      <c r="OB101" s="14"/>
      <c r="OC101" s="14"/>
      <c r="OD101" s="14"/>
      <c r="OE101" s="14"/>
      <c r="OF101" s="14"/>
      <c r="OG101" s="14"/>
      <c r="OH101" s="14"/>
      <c r="OI101" s="14"/>
      <c r="OJ101" s="14"/>
      <c r="OK101" s="14"/>
      <c r="OL101" s="14"/>
      <c r="OM101" s="14"/>
      <c r="ON101" s="14"/>
      <c r="OO101" s="14"/>
      <c r="OP101" s="14"/>
      <c r="OQ101" s="14"/>
      <c r="OR101" s="14"/>
      <c r="OS101" s="14"/>
      <c r="OT101" s="14"/>
      <c r="OU101" s="14"/>
      <c r="OV101" s="14"/>
      <c r="OW101" s="14"/>
      <c r="OX101" s="14"/>
      <c r="OY101" s="14"/>
      <c r="OZ101" s="14"/>
      <c r="PA101" s="14"/>
      <c r="PB101" s="14"/>
      <c r="PC101" s="14"/>
      <c r="PD101" s="14"/>
      <c r="PE101" s="14"/>
      <c r="PF101" s="14"/>
      <c r="PG101" s="14"/>
      <c r="PH101" s="14"/>
      <c r="PI101" s="14"/>
      <c r="PJ101" s="14"/>
      <c r="PK101" s="14"/>
      <c r="PL101" s="14"/>
      <c r="PM101" s="14"/>
      <c r="PN101" s="14"/>
      <c r="PO101" s="14"/>
      <c r="PP101" s="14"/>
      <c r="PQ101" s="14"/>
      <c r="PR101" s="14"/>
      <c r="PS101" s="14"/>
      <c r="PT101" s="14"/>
      <c r="PU101" s="14"/>
      <c r="PV101" s="14"/>
      <c r="PW101" s="14"/>
      <c r="PX101" s="14"/>
      <c r="PY101" s="14"/>
      <c r="PZ101" s="14"/>
      <c r="QA101" s="14"/>
      <c r="QB101" s="14"/>
      <c r="QC101" s="14"/>
      <c r="QD101" s="14"/>
      <c r="QE101" s="14"/>
      <c r="QF101" s="14"/>
      <c r="QG101" s="14"/>
      <c r="QH101" s="14"/>
      <c r="QI101" s="14"/>
      <c r="QJ101" s="14"/>
      <c r="QK101" s="14"/>
      <c r="QL101" s="14"/>
      <c r="QM101" s="14"/>
      <c r="QN101" s="14"/>
      <c r="QO101" s="14"/>
      <c r="QP101" s="14"/>
      <c r="QQ101" s="14"/>
      <c r="QR101" s="14"/>
      <c r="QS101" s="14"/>
      <c r="QT101" s="14"/>
      <c r="QU101" s="14"/>
      <c r="QV101" s="14"/>
      <c r="QW101" s="14"/>
      <c r="QX101" s="14"/>
      <c r="QY101" s="14"/>
      <c r="QZ101" s="14"/>
      <c r="RA101" s="14"/>
      <c r="RB101" s="14"/>
      <c r="RC101" s="14"/>
      <c r="RD101" s="14"/>
      <c r="RE101" s="14"/>
      <c r="RF101" s="14"/>
      <c r="RG101" s="14"/>
      <c r="RH101" s="14"/>
      <c r="RI101" s="14"/>
      <c r="RJ101" s="14"/>
      <c r="RK101" s="14"/>
      <c r="RL101" s="14"/>
      <c r="RM101" s="14"/>
      <c r="RN101" s="14"/>
      <c r="RO101" s="14"/>
      <c r="RP101" s="14"/>
      <c r="RQ101" s="14"/>
      <c r="RR101" s="14"/>
      <c r="RS101" s="14"/>
      <c r="RT101" s="14"/>
      <c r="RU101" s="14"/>
      <c r="RV101" s="14"/>
      <c r="RW101" s="14"/>
      <c r="RX101" s="14"/>
      <c r="RY101" s="14"/>
      <c r="RZ101" s="14"/>
      <c r="SA101" s="14"/>
      <c r="SB101" s="14"/>
      <c r="SC101" s="14"/>
      <c r="SD101" s="14"/>
      <c r="SE101" s="14"/>
      <c r="SF101" s="14"/>
      <c r="SG101" s="14"/>
      <c r="SH101" s="14"/>
      <c r="SI101" s="14"/>
      <c r="SJ101" s="14"/>
      <c r="SK101" s="14"/>
      <c r="SL101" s="14"/>
      <c r="SM101" s="14"/>
      <c r="SN101" s="14"/>
      <c r="SO101" s="14"/>
      <c r="SP101" s="14"/>
      <c r="SQ101" s="14"/>
      <c r="SR101" s="14"/>
      <c r="SS101" s="14"/>
      <c r="ST101" s="14"/>
      <c r="SU101" s="14"/>
      <c r="SV101" s="14"/>
      <c r="SW101" s="14"/>
      <c r="SX101" s="14"/>
      <c r="SY101" s="14"/>
      <c r="SZ101" s="14"/>
      <c r="TA101" s="14"/>
      <c r="TB101" s="14"/>
      <c r="TC101" s="14"/>
      <c r="TD101" s="14"/>
      <c r="TE101" s="14"/>
      <c r="TF101" s="14"/>
      <c r="TG101" s="14"/>
      <c r="TH101" s="14"/>
      <c r="TI101" s="14"/>
      <c r="TJ101" s="14"/>
      <c r="TK101" s="14"/>
      <c r="TL101" s="14"/>
      <c r="TM101" s="14"/>
      <c r="TN101" s="14"/>
      <c r="TO101" s="14"/>
      <c r="TP101" s="14"/>
      <c r="TQ101" s="14"/>
      <c r="TR101" s="14"/>
      <c r="TS101" s="14"/>
      <c r="TT101" s="14"/>
      <c r="TU101" s="14"/>
      <c r="TV101" s="14"/>
      <c r="TW101" s="14"/>
      <c r="TX101" s="14"/>
      <c r="TY101" s="14"/>
      <c r="TZ101" s="14"/>
      <c r="UA101" s="14"/>
      <c r="UB101" s="14"/>
      <c r="UC101" s="14"/>
      <c r="UD101" s="14"/>
      <c r="UE101" s="14"/>
      <c r="UF101" s="14"/>
      <c r="UG101" s="14"/>
      <c r="UH101" s="14"/>
      <c r="UI101" s="14"/>
      <c r="UJ101" s="14"/>
      <c r="UK101" s="14"/>
      <c r="UL101" s="14"/>
      <c r="UM101" s="14"/>
      <c r="UN101" s="14"/>
      <c r="UO101" s="14"/>
      <c r="UP101" s="14"/>
      <c r="UQ101" s="14"/>
      <c r="UR101" s="14"/>
      <c r="US101" s="14"/>
      <c r="UT101" s="14"/>
      <c r="UU101" s="14"/>
      <c r="UV101" s="14"/>
      <c r="UW101" s="14"/>
      <c r="UX101" s="14"/>
      <c r="UY101" s="14"/>
      <c r="UZ101" s="14"/>
      <c r="VA101" s="14"/>
      <c r="VB101" s="14"/>
      <c r="VC101" s="14"/>
      <c r="VD101" s="14"/>
      <c r="VE101" s="14"/>
      <c r="VF101" s="14"/>
      <c r="VG101" s="14"/>
      <c r="VH101" s="14"/>
      <c r="VI101" s="14"/>
      <c r="VJ101" s="14"/>
      <c r="VK101" s="14"/>
      <c r="VL101" s="14"/>
      <c r="VM101" s="14"/>
      <c r="VN101" s="14"/>
      <c r="VO101" s="14"/>
      <c r="VP101" s="14"/>
      <c r="VQ101" s="14"/>
      <c r="VR101" s="14"/>
      <c r="VS101" s="14"/>
      <c r="VT101" s="14"/>
      <c r="VU101" s="14"/>
      <c r="VV101" s="14"/>
      <c r="VW101" s="14"/>
      <c r="VX101" s="14"/>
      <c r="VY101" s="14"/>
      <c r="VZ101" s="14"/>
      <c r="WA101" s="14"/>
      <c r="WB101" s="14"/>
      <c r="WC101" s="14"/>
      <c r="WD101" s="14"/>
      <c r="WE101" s="14"/>
      <c r="WF101" s="14"/>
      <c r="WG101" s="14"/>
      <c r="WH101" s="14"/>
      <c r="WI101" s="14"/>
      <c r="WJ101" s="14"/>
      <c r="WK101" s="14"/>
      <c r="WL101" s="14"/>
      <c r="WM101" s="14"/>
      <c r="WN101" s="14"/>
      <c r="WO101" s="14"/>
      <c r="WP101" s="14"/>
      <c r="WQ101" s="14"/>
      <c r="WR101" s="14"/>
      <c r="WS101" s="14"/>
      <c r="WT101" s="14"/>
      <c r="WU101" s="14"/>
      <c r="WV101" s="14"/>
      <c r="WW101" s="14"/>
      <c r="WX101" s="14"/>
      <c r="WY101" s="14"/>
      <c r="WZ101" s="14"/>
      <c r="XA101" s="14"/>
      <c r="XB101" s="14"/>
      <c r="XC101" s="14"/>
      <c r="XD101" s="14"/>
      <c r="XE101" s="14"/>
      <c r="XF101" s="14"/>
      <c r="XG101" s="14"/>
      <c r="XH101" s="14"/>
      <c r="XI101" s="14"/>
      <c r="XJ101" s="14"/>
      <c r="XK101" s="14"/>
      <c r="XL101" s="14"/>
      <c r="XM101" s="14"/>
      <c r="XN101" s="14"/>
      <c r="XO101" s="14"/>
      <c r="XP101" s="14"/>
      <c r="XQ101" s="14"/>
      <c r="XR101" s="14"/>
      <c r="XS101" s="14"/>
      <c r="XT101" s="14"/>
      <c r="XU101" s="14"/>
      <c r="XV101" s="14"/>
      <c r="XW101" s="14"/>
      <c r="XX101" s="14"/>
      <c r="XY101" s="14"/>
      <c r="XZ101" s="14"/>
      <c r="YA101" s="14"/>
      <c r="YB101" s="14"/>
      <c r="YC101" s="14"/>
      <c r="YD101" s="14"/>
      <c r="YE101" s="14"/>
      <c r="YF101" s="14"/>
      <c r="YG101" s="14"/>
      <c r="YH101" s="14"/>
      <c r="YI101" s="14"/>
      <c r="YJ101" s="14"/>
      <c r="YK101" s="14"/>
      <c r="YL101" s="14"/>
      <c r="YM101" s="14"/>
      <c r="YN101" s="14"/>
      <c r="YO101" s="14"/>
      <c r="YP101" s="14"/>
      <c r="YQ101" s="14"/>
      <c r="YR101" s="14"/>
      <c r="YS101" s="14"/>
      <c r="YT101" s="14"/>
      <c r="YU101" s="14"/>
      <c r="YV101" s="14"/>
      <c r="YW101" s="14"/>
      <c r="YX101" s="14"/>
      <c r="YY101" s="14"/>
      <c r="YZ101" s="14"/>
      <c r="ZA101" s="14"/>
      <c r="ZB101" s="14"/>
      <c r="ZC101" s="14"/>
      <c r="ZD101" s="14"/>
      <c r="ZE101" s="14"/>
      <c r="ZF101" s="14"/>
      <c r="ZG101" s="14"/>
      <c r="ZH101" s="14"/>
      <c r="ZI101" s="14"/>
      <c r="ZJ101" s="14"/>
      <c r="ZK101" s="14"/>
      <c r="ZL101" s="14"/>
      <c r="ZM101" s="14"/>
      <c r="ZN101" s="14"/>
      <c r="ZO101" s="14"/>
      <c r="ZP101" s="14"/>
      <c r="ZQ101" s="14"/>
      <c r="ZR101" s="14"/>
      <c r="ZS101" s="14"/>
      <c r="ZT101" s="14"/>
      <c r="ZU101" s="14"/>
      <c r="ZV101" s="14"/>
      <c r="ZW101" s="14"/>
      <c r="ZX101" s="14"/>
      <c r="ZY101" s="14"/>
      <c r="ZZ101" s="14"/>
      <c r="AAA101" s="14"/>
      <c r="AAB101" s="14"/>
      <c r="AAC101" s="14"/>
      <c r="AAD101" s="14"/>
      <c r="AAE101" s="14"/>
      <c r="AAF101" s="14"/>
      <c r="AAG101" s="14"/>
      <c r="AAH101" s="14"/>
      <c r="AAI101" s="14"/>
      <c r="AAJ101" s="14"/>
      <c r="AAK101" s="14"/>
      <c r="AAL101" s="14"/>
      <c r="AAM101" s="14"/>
      <c r="AAN101" s="14"/>
      <c r="AAO101" s="14"/>
      <c r="AAP101" s="14"/>
      <c r="AAQ101" s="14"/>
      <c r="AAR101" s="14"/>
      <c r="AAS101" s="14"/>
      <c r="AAT101" s="14"/>
      <c r="AAU101" s="14"/>
      <c r="AAV101" s="14"/>
      <c r="AAW101" s="14"/>
      <c r="AAX101" s="14"/>
      <c r="AAY101" s="14"/>
      <c r="AAZ101" s="14"/>
      <c r="ABA101" s="14"/>
      <c r="ABB101" s="14"/>
      <c r="ABC101" s="14"/>
      <c r="ABD101" s="14"/>
      <c r="ABE101" s="14"/>
      <c r="ABF101" s="14"/>
      <c r="ABG101" s="14"/>
      <c r="ABH101" s="14"/>
      <c r="ABI101" s="14"/>
      <c r="ABJ101" s="14"/>
      <c r="ABK101" s="14"/>
      <c r="ABL101" s="14"/>
      <c r="ABM101" s="14"/>
      <c r="ABN101" s="14"/>
      <c r="ABO101" s="14"/>
      <c r="ABP101" s="14"/>
      <c r="ABQ101" s="14"/>
      <c r="ABR101" s="14"/>
      <c r="ABS101" s="14"/>
      <c r="ABT101" s="14"/>
      <c r="ABU101" s="14"/>
      <c r="ABV101" s="14"/>
      <c r="ABW101" s="14"/>
      <c r="ABX101" s="14"/>
      <c r="ABY101" s="14"/>
      <c r="ABZ101" s="14"/>
      <c r="ACA101" s="14"/>
      <c r="ACB101" s="14"/>
      <c r="ACC101" s="14"/>
      <c r="ACD101" s="14"/>
      <c r="ACE101" s="14"/>
      <c r="ACF101" s="14"/>
      <c r="ACG101" s="14"/>
      <c r="ACH101" s="14"/>
      <c r="ACI101" s="14"/>
      <c r="ACJ101" s="14"/>
      <c r="ACK101" s="14"/>
      <c r="ACL101" s="14"/>
      <c r="ACM101" s="14"/>
      <c r="ACN101" s="14"/>
      <c r="ACO101" s="14"/>
      <c r="ACP101" s="14"/>
      <c r="ACQ101" s="14"/>
      <c r="ACR101" s="14"/>
      <c r="ACS101" s="14"/>
      <c r="ACT101" s="14"/>
      <c r="ACU101" s="14"/>
      <c r="ACV101" s="14"/>
      <c r="ACW101" s="14"/>
      <c r="ACX101" s="14"/>
      <c r="ACY101" s="14"/>
      <c r="ACZ101" s="14"/>
      <c r="ADA101" s="14"/>
      <c r="ADB101" s="14"/>
      <c r="ADC101" s="14"/>
      <c r="ADD101" s="14"/>
      <c r="ADE101" s="14"/>
      <c r="ADF101" s="14"/>
      <c r="ADG101" s="14"/>
      <c r="ADH101" s="14"/>
      <c r="ADI101" s="14"/>
      <c r="ADJ101" s="14"/>
      <c r="ADK101" s="14"/>
      <c r="ADL101" s="14"/>
      <c r="ADM101" s="14"/>
      <c r="ADN101" s="14"/>
      <c r="ADO101" s="14"/>
      <c r="ADP101" s="14"/>
      <c r="ADQ101" s="14"/>
      <c r="ADR101" s="14"/>
      <c r="ADS101" s="14"/>
      <c r="ADT101" s="14"/>
      <c r="ADU101" s="14"/>
      <c r="ADV101" s="14"/>
      <c r="ADW101" s="14"/>
      <c r="ADX101" s="14"/>
      <c r="ADY101" s="14"/>
      <c r="ADZ101" s="14"/>
      <c r="AEA101" s="14"/>
      <c r="AEB101" s="14"/>
      <c r="AEC101" s="14"/>
      <c r="AED101" s="14"/>
      <c r="AEE101" s="14"/>
      <c r="AEF101" s="14"/>
      <c r="AEG101" s="14"/>
      <c r="AEH101" s="14"/>
      <c r="AEI101" s="14"/>
      <c r="AEJ101" s="14"/>
      <c r="AEK101" s="14"/>
      <c r="AEL101" s="14"/>
      <c r="AEM101" s="14"/>
      <c r="AEN101" s="14"/>
      <c r="AEO101" s="14"/>
      <c r="AEP101" s="14"/>
      <c r="AEQ101" s="14"/>
      <c r="AER101" s="14"/>
      <c r="AES101" s="14"/>
      <c r="AET101" s="14"/>
      <c r="AEU101" s="14"/>
      <c r="AEV101" s="14"/>
      <c r="AEW101" s="14"/>
      <c r="AEX101" s="14"/>
      <c r="AEY101" s="14"/>
      <c r="AEZ101" s="14"/>
      <c r="AFA101" s="14"/>
      <c r="AFB101" s="14"/>
      <c r="AFC101" s="14"/>
      <c r="AFD101" s="14"/>
      <c r="AFE101" s="14"/>
      <c r="AFF101" s="14"/>
      <c r="AFG101" s="14"/>
      <c r="AFH101" s="14"/>
      <c r="AFI101" s="14"/>
      <c r="AFJ101" s="14"/>
      <c r="AFK101" s="14"/>
      <c r="AFL101" s="14"/>
      <c r="AFM101" s="14"/>
      <c r="AFN101" s="14"/>
      <c r="AFO101" s="14"/>
      <c r="AFP101" s="14"/>
      <c r="AFQ101" s="14"/>
      <c r="AFR101" s="14"/>
      <c r="AFS101" s="14"/>
      <c r="AFT101" s="14"/>
      <c r="AFU101" s="14"/>
      <c r="AFV101" s="14"/>
      <c r="AFW101" s="14"/>
      <c r="AFX101" s="14"/>
      <c r="AFY101" s="14"/>
      <c r="AFZ101" s="14"/>
      <c r="AGA101" s="14"/>
      <c r="AGB101" s="14"/>
      <c r="AGC101" s="14"/>
      <c r="AGD101" s="14"/>
      <c r="AGE101" s="14"/>
      <c r="AGF101" s="14"/>
      <c r="AGG101" s="14"/>
      <c r="AGH101" s="14"/>
      <c r="AGI101" s="14"/>
      <c r="AGJ101" s="14"/>
      <c r="AGK101" s="14"/>
      <c r="AGL101" s="14"/>
      <c r="AGM101" s="14"/>
      <c r="AGN101" s="14"/>
      <c r="AGO101" s="14"/>
      <c r="AGP101" s="14"/>
      <c r="AGQ101" s="14"/>
      <c r="AGR101" s="14"/>
      <c r="AGS101" s="14"/>
      <c r="AGT101" s="14"/>
      <c r="AGU101" s="14"/>
      <c r="AGV101" s="14"/>
      <c r="AGW101" s="14"/>
      <c r="AGX101" s="14"/>
      <c r="AGY101" s="14"/>
      <c r="AGZ101" s="14"/>
      <c r="AHA101" s="14"/>
      <c r="AHB101" s="14"/>
      <c r="AHC101" s="14"/>
      <c r="AHD101" s="14"/>
      <c r="AHE101" s="14"/>
      <c r="AHF101" s="14"/>
      <c r="AHG101" s="14"/>
      <c r="AHH101" s="14"/>
      <c r="AHI101" s="14"/>
      <c r="AHJ101" s="14"/>
      <c r="AHK101" s="14"/>
      <c r="AHL101" s="14"/>
      <c r="AHM101" s="14"/>
      <c r="AHN101" s="14"/>
      <c r="AHO101" s="14"/>
      <c r="AHP101" s="14"/>
      <c r="AHQ101" s="14"/>
      <c r="AHR101" s="14"/>
      <c r="AHS101" s="14"/>
      <c r="AHT101" s="14"/>
      <c r="AHU101" s="14"/>
      <c r="AHV101" s="14"/>
      <c r="AHW101" s="14"/>
      <c r="AHX101" s="14"/>
      <c r="AHY101" s="14"/>
      <c r="AHZ101" s="14"/>
      <c r="AIA101" s="14"/>
      <c r="AIB101" s="14"/>
      <c r="AIC101" s="14"/>
      <c r="AID101" s="14"/>
      <c r="AIE101" s="14"/>
      <c r="AIF101" s="14"/>
      <c r="AIG101" s="14"/>
      <c r="AIH101" s="14"/>
      <c r="AII101" s="14"/>
      <c r="AIJ101" s="14"/>
      <c r="AIK101" s="14"/>
      <c r="AIL101" s="14"/>
      <c r="AIM101" s="14"/>
      <c r="AIN101" s="14"/>
      <c r="AIO101" s="14"/>
      <c r="AIP101" s="14"/>
      <c r="AIQ101" s="14"/>
      <c r="AIR101" s="14"/>
      <c r="AIS101" s="14"/>
      <c r="AIT101" s="14"/>
      <c r="AIU101" s="14"/>
      <c r="AIV101" s="14"/>
      <c r="AIW101" s="14"/>
      <c r="AIX101" s="14"/>
      <c r="AIY101" s="14"/>
      <c r="AIZ101" s="14"/>
      <c r="AJA101" s="14"/>
      <c r="AJB101" s="14"/>
      <c r="AJC101" s="14"/>
      <c r="AJD101" s="14"/>
      <c r="AJE101" s="14"/>
      <c r="AJF101" s="14"/>
      <c r="AJG101" s="14"/>
      <c r="AJH101" s="14"/>
      <c r="AJI101" s="14"/>
      <c r="AJJ101" s="14"/>
      <c r="AJK101" s="14"/>
      <c r="AJL101" s="14"/>
      <c r="AJM101" s="14"/>
      <c r="AJN101" s="14"/>
      <c r="AJO101" s="14"/>
      <c r="AJP101" s="14"/>
      <c r="AJQ101" s="14"/>
      <c r="AJR101" s="14"/>
      <c r="AJS101" s="14"/>
      <c r="AJT101" s="14"/>
      <c r="AJU101" s="14"/>
      <c r="AJV101" s="14"/>
      <c r="AJW101" s="14"/>
      <c r="AJX101" s="14"/>
      <c r="AJY101" s="14"/>
      <c r="AJZ101" s="14"/>
      <c r="AKA101" s="14"/>
      <c r="AKB101" s="14"/>
      <c r="AKC101" s="14"/>
      <c r="AKD101" s="14"/>
      <c r="AKE101" s="14"/>
      <c r="AKF101" s="14"/>
      <c r="AKG101" s="14"/>
      <c r="AKH101" s="14"/>
      <c r="AKI101" s="14"/>
      <c r="AKJ101" s="14"/>
      <c r="AKK101" s="14"/>
      <c r="AKL101" s="14"/>
      <c r="AKM101" s="14"/>
      <c r="AKN101" s="14"/>
      <c r="AKO101" s="14"/>
      <c r="AKP101" s="14"/>
      <c r="AKQ101" s="14"/>
      <c r="AKR101" s="14"/>
      <c r="AKS101" s="14"/>
      <c r="AKT101" s="14"/>
      <c r="AKU101" s="14"/>
      <c r="AKV101" s="14"/>
      <c r="AKW101" s="14"/>
      <c r="AKX101" s="14"/>
      <c r="AKY101" s="14"/>
      <c r="AKZ101" s="14"/>
      <c r="ALA101" s="14"/>
      <c r="ALB101" s="14"/>
      <c r="ALC101" s="14"/>
      <c r="ALD101" s="14"/>
      <c r="ALE101" s="14"/>
      <c r="ALF101" s="14"/>
      <c r="ALG101" s="14"/>
      <c r="ALH101" s="14"/>
      <c r="ALI101" s="14"/>
      <c r="ALJ101" s="14"/>
      <c r="ALK101" s="14"/>
      <c r="ALL101" s="14"/>
      <c r="ALM101" s="14"/>
      <c r="ALN101" s="14"/>
      <c r="ALO101" s="14"/>
      <c r="ALP101" s="14"/>
      <c r="ALQ101" s="14"/>
      <c r="ALR101" s="14"/>
      <c r="ALS101" s="14"/>
      <c r="ALT101" s="14"/>
      <c r="ALU101" s="14"/>
      <c r="ALV101" s="14"/>
      <c r="ALW101" s="14"/>
      <c r="ALX101" s="14"/>
      <c r="ALY101" s="14"/>
      <c r="ALZ101" s="14"/>
      <c r="AMA101" s="14"/>
      <c r="AMB101" s="14"/>
      <c r="AMC101" s="14"/>
      <c r="AMD101" s="14"/>
      <c r="AME101" s="14"/>
      <c r="AMF101" s="14"/>
      <c r="AMG101" s="14"/>
      <c r="AMH101" s="14"/>
      <c r="AMI101" s="14"/>
      <c r="AMJ101" s="14"/>
      <c r="AMK101" s="14"/>
      <c r="AML101" s="14"/>
      <c r="AMM101" s="14"/>
      <c r="AMN101" s="14"/>
      <c r="AMO101" s="14"/>
    </row>
    <row r="102" spans="1:1029" s="139" customFormat="1" ht="32.25" customHeight="1" x14ac:dyDescent="0.25">
      <c r="A102" s="702" t="s">
        <v>813</v>
      </c>
      <c r="B102" s="702" t="s">
        <v>2115</v>
      </c>
      <c r="C102" s="702" t="s">
        <v>2116</v>
      </c>
      <c r="D102" s="141" t="s">
        <v>2117</v>
      </c>
      <c r="E102" s="140">
        <v>72692</v>
      </c>
      <c r="F102" s="702" t="s">
        <v>9</v>
      </c>
      <c r="IW102" s="14"/>
      <c r="IX102" s="14"/>
      <c r="IY102" s="14"/>
      <c r="IZ102" s="14"/>
      <c r="JA102" s="14"/>
      <c r="JB102" s="14"/>
      <c r="JC102" s="14"/>
      <c r="JD102" s="14"/>
      <c r="JE102" s="14"/>
      <c r="JF102" s="14"/>
      <c r="JG102" s="14"/>
      <c r="JH102" s="14"/>
      <c r="JI102" s="14"/>
      <c r="JJ102" s="14"/>
      <c r="JK102" s="14"/>
      <c r="JL102" s="14"/>
      <c r="JM102" s="14"/>
      <c r="JN102" s="14"/>
      <c r="JO102" s="14"/>
      <c r="JP102" s="14"/>
      <c r="JQ102" s="14"/>
      <c r="JR102" s="14"/>
      <c r="JS102" s="14"/>
      <c r="JT102" s="14"/>
      <c r="JU102" s="14"/>
      <c r="JV102" s="14"/>
      <c r="JW102" s="14"/>
      <c r="JX102" s="14"/>
      <c r="JY102" s="14"/>
      <c r="JZ102" s="14"/>
      <c r="KA102" s="14"/>
      <c r="KB102" s="14"/>
      <c r="KC102" s="14"/>
      <c r="KD102" s="14"/>
      <c r="KE102" s="14"/>
      <c r="KF102" s="14"/>
      <c r="KG102" s="14"/>
      <c r="KH102" s="14"/>
      <c r="KI102" s="14"/>
      <c r="KJ102" s="14"/>
      <c r="KK102" s="14"/>
      <c r="KL102" s="14"/>
      <c r="KM102" s="14"/>
      <c r="KN102" s="14"/>
      <c r="KO102" s="14"/>
      <c r="KP102" s="14"/>
      <c r="KQ102" s="14"/>
      <c r="KR102" s="14"/>
      <c r="KS102" s="14"/>
      <c r="KT102" s="14"/>
      <c r="KU102" s="14"/>
      <c r="KV102" s="14"/>
      <c r="KW102" s="14"/>
      <c r="KX102" s="14"/>
      <c r="KY102" s="14"/>
      <c r="KZ102" s="14"/>
      <c r="LA102" s="14"/>
      <c r="LB102" s="14"/>
      <c r="LC102" s="14"/>
      <c r="LD102" s="14"/>
      <c r="LE102" s="14"/>
      <c r="LF102" s="14"/>
      <c r="LG102" s="14"/>
      <c r="LH102" s="14"/>
      <c r="LI102" s="14"/>
      <c r="LJ102" s="14"/>
      <c r="LK102" s="14"/>
      <c r="LL102" s="14"/>
      <c r="LM102" s="14"/>
      <c r="LN102" s="14"/>
      <c r="LO102" s="14"/>
      <c r="LP102" s="14"/>
      <c r="LQ102" s="14"/>
      <c r="LR102" s="14"/>
      <c r="LS102" s="14"/>
      <c r="LT102" s="14"/>
      <c r="LU102" s="14"/>
      <c r="LV102" s="14"/>
      <c r="LW102" s="14"/>
      <c r="LX102" s="14"/>
      <c r="LY102" s="14"/>
      <c r="LZ102" s="14"/>
      <c r="MA102" s="14"/>
      <c r="MB102" s="14"/>
      <c r="MC102" s="14"/>
      <c r="MD102" s="14"/>
      <c r="ME102" s="14"/>
      <c r="MF102" s="14"/>
      <c r="MG102" s="14"/>
      <c r="MH102" s="14"/>
      <c r="MI102" s="14"/>
      <c r="MJ102" s="14"/>
      <c r="MK102" s="14"/>
      <c r="ML102" s="14"/>
      <c r="MM102" s="14"/>
      <c r="MN102" s="14"/>
      <c r="MO102" s="14"/>
      <c r="MP102" s="14"/>
      <c r="MQ102" s="14"/>
      <c r="MR102" s="14"/>
      <c r="MS102" s="14"/>
      <c r="MT102" s="14"/>
      <c r="MU102" s="14"/>
      <c r="MV102" s="14"/>
      <c r="MW102" s="14"/>
      <c r="MX102" s="14"/>
      <c r="MY102" s="14"/>
      <c r="MZ102" s="14"/>
      <c r="NA102" s="14"/>
      <c r="NB102" s="14"/>
      <c r="NC102" s="14"/>
      <c r="ND102" s="14"/>
      <c r="NE102" s="14"/>
      <c r="NF102" s="14"/>
      <c r="NG102" s="14"/>
      <c r="NH102" s="14"/>
      <c r="NI102" s="14"/>
      <c r="NJ102" s="14"/>
      <c r="NK102" s="14"/>
      <c r="NL102" s="14"/>
      <c r="NM102" s="14"/>
      <c r="NN102" s="14"/>
      <c r="NO102" s="14"/>
      <c r="NP102" s="14"/>
      <c r="NQ102" s="14"/>
      <c r="NR102" s="14"/>
      <c r="NS102" s="14"/>
      <c r="NT102" s="14"/>
      <c r="NU102" s="14"/>
      <c r="NV102" s="14"/>
      <c r="NW102" s="14"/>
      <c r="NX102" s="14"/>
      <c r="NY102" s="14"/>
      <c r="NZ102" s="14"/>
      <c r="OA102" s="14"/>
      <c r="OB102" s="14"/>
      <c r="OC102" s="14"/>
      <c r="OD102" s="14"/>
      <c r="OE102" s="14"/>
      <c r="OF102" s="14"/>
      <c r="OG102" s="14"/>
      <c r="OH102" s="14"/>
      <c r="OI102" s="14"/>
      <c r="OJ102" s="14"/>
      <c r="OK102" s="14"/>
      <c r="OL102" s="14"/>
      <c r="OM102" s="14"/>
      <c r="ON102" s="14"/>
      <c r="OO102" s="14"/>
      <c r="OP102" s="14"/>
      <c r="OQ102" s="14"/>
      <c r="OR102" s="14"/>
      <c r="OS102" s="14"/>
      <c r="OT102" s="14"/>
      <c r="OU102" s="14"/>
      <c r="OV102" s="14"/>
      <c r="OW102" s="14"/>
      <c r="OX102" s="14"/>
      <c r="OY102" s="14"/>
      <c r="OZ102" s="14"/>
      <c r="PA102" s="14"/>
      <c r="PB102" s="14"/>
      <c r="PC102" s="14"/>
      <c r="PD102" s="14"/>
      <c r="PE102" s="14"/>
      <c r="PF102" s="14"/>
      <c r="PG102" s="14"/>
      <c r="PH102" s="14"/>
      <c r="PI102" s="14"/>
      <c r="PJ102" s="14"/>
      <c r="PK102" s="14"/>
      <c r="PL102" s="14"/>
      <c r="PM102" s="14"/>
      <c r="PN102" s="14"/>
      <c r="PO102" s="14"/>
      <c r="PP102" s="14"/>
      <c r="PQ102" s="14"/>
      <c r="PR102" s="14"/>
      <c r="PS102" s="14"/>
      <c r="PT102" s="14"/>
      <c r="PU102" s="14"/>
      <c r="PV102" s="14"/>
      <c r="PW102" s="14"/>
      <c r="PX102" s="14"/>
      <c r="PY102" s="14"/>
      <c r="PZ102" s="14"/>
      <c r="QA102" s="14"/>
      <c r="QB102" s="14"/>
      <c r="QC102" s="14"/>
      <c r="QD102" s="14"/>
      <c r="QE102" s="14"/>
      <c r="QF102" s="14"/>
      <c r="QG102" s="14"/>
      <c r="QH102" s="14"/>
      <c r="QI102" s="14"/>
      <c r="QJ102" s="14"/>
      <c r="QK102" s="14"/>
      <c r="QL102" s="14"/>
      <c r="QM102" s="14"/>
      <c r="QN102" s="14"/>
      <c r="QO102" s="14"/>
      <c r="QP102" s="14"/>
      <c r="QQ102" s="14"/>
      <c r="QR102" s="14"/>
      <c r="QS102" s="14"/>
      <c r="QT102" s="14"/>
      <c r="QU102" s="14"/>
      <c r="QV102" s="14"/>
      <c r="QW102" s="14"/>
      <c r="QX102" s="14"/>
      <c r="QY102" s="14"/>
      <c r="QZ102" s="14"/>
      <c r="RA102" s="14"/>
      <c r="RB102" s="14"/>
      <c r="RC102" s="14"/>
      <c r="RD102" s="14"/>
      <c r="RE102" s="14"/>
      <c r="RF102" s="14"/>
      <c r="RG102" s="14"/>
      <c r="RH102" s="14"/>
      <c r="RI102" s="14"/>
      <c r="RJ102" s="14"/>
      <c r="RK102" s="14"/>
      <c r="RL102" s="14"/>
      <c r="RM102" s="14"/>
      <c r="RN102" s="14"/>
      <c r="RO102" s="14"/>
      <c r="RP102" s="14"/>
      <c r="RQ102" s="14"/>
      <c r="RR102" s="14"/>
      <c r="RS102" s="14"/>
      <c r="RT102" s="14"/>
      <c r="RU102" s="14"/>
      <c r="RV102" s="14"/>
      <c r="RW102" s="14"/>
      <c r="RX102" s="14"/>
      <c r="RY102" s="14"/>
      <c r="RZ102" s="14"/>
      <c r="SA102" s="14"/>
      <c r="SB102" s="14"/>
      <c r="SC102" s="14"/>
      <c r="SD102" s="14"/>
      <c r="SE102" s="14"/>
      <c r="SF102" s="14"/>
      <c r="SG102" s="14"/>
      <c r="SH102" s="14"/>
      <c r="SI102" s="14"/>
      <c r="SJ102" s="14"/>
      <c r="SK102" s="14"/>
      <c r="SL102" s="14"/>
      <c r="SM102" s="14"/>
      <c r="SN102" s="14"/>
      <c r="SO102" s="14"/>
      <c r="SP102" s="14"/>
      <c r="SQ102" s="14"/>
      <c r="SR102" s="14"/>
      <c r="SS102" s="14"/>
      <c r="ST102" s="14"/>
      <c r="SU102" s="14"/>
      <c r="SV102" s="14"/>
      <c r="SW102" s="14"/>
      <c r="SX102" s="14"/>
      <c r="SY102" s="14"/>
      <c r="SZ102" s="14"/>
      <c r="TA102" s="14"/>
      <c r="TB102" s="14"/>
      <c r="TC102" s="14"/>
      <c r="TD102" s="14"/>
      <c r="TE102" s="14"/>
      <c r="TF102" s="14"/>
      <c r="TG102" s="14"/>
      <c r="TH102" s="14"/>
      <c r="TI102" s="14"/>
      <c r="TJ102" s="14"/>
      <c r="TK102" s="14"/>
      <c r="TL102" s="14"/>
      <c r="TM102" s="14"/>
      <c r="TN102" s="14"/>
      <c r="TO102" s="14"/>
      <c r="TP102" s="14"/>
      <c r="TQ102" s="14"/>
      <c r="TR102" s="14"/>
      <c r="TS102" s="14"/>
      <c r="TT102" s="14"/>
      <c r="TU102" s="14"/>
      <c r="TV102" s="14"/>
      <c r="TW102" s="14"/>
      <c r="TX102" s="14"/>
      <c r="TY102" s="14"/>
      <c r="TZ102" s="14"/>
      <c r="UA102" s="14"/>
      <c r="UB102" s="14"/>
      <c r="UC102" s="14"/>
      <c r="UD102" s="14"/>
      <c r="UE102" s="14"/>
      <c r="UF102" s="14"/>
      <c r="UG102" s="14"/>
      <c r="UH102" s="14"/>
      <c r="UI102" s="14"/>
      <c r="UJ102" s="14"/>
      <c r="UK102" s="14"/>
      <c r="UL102" s="14"/>
      <c r="UM102" s="14"/>
      <c r="UN102" s="14"/>
      <c r="UO102" s="14"/>
      <c r="UP102" s="14"/>
      <c r="UQ102" s="14"/>
      <c r="UR102" s="14"/>
      <c r="US102" s="14"/>
      <c r="UT102" s="14"/>
      <c r="UU102" s="14"/>
      <c r="UV102" s="14"/>
      <c r="UW102" s="14"/>
      <c r="UX102" s="14"/>
      <c r="UY102" s="14"/>
      <c r="UZ102" s="14"/>
      <c r="VA102" s="14"/>
      <c r="VB102" s="14"/>
      <c r="VC102" s="14"/>
      <c r="VD102" s="14"/>
      <c r="VE102" s="14"/>
      <c r="VF102" s="14"/>
      <c r="VG102" s="14"/>
      <c r="VH102" s="14"/>
      <c r="VI102" s="14"/>
      <c r="VJ102" s="14"/>
      <c r="VK102" s="14"/>
      <c r="VL102" s="14"/>
      <c r="VM102" s="14"/>
      <c r="VN102" s="14"/>
      <c r="VO102" s="14"/>
      <c r="VP102" s="14"/>
      <c r="VQ102" s="14"/>
      <c r="VR102" s="14"/>
      <c r="VS102" s="14"/>
      <c r="VT102" s="14"/>
      <c r="VU102" s="14"/>
      <c r="VV102" s="14"/>
      <c r="VW102" s="14"/>
      <c r="VX102" s="14"/>
      <c r="VY102" s="14"/>
      <c r="VZ102" s="14"/>
      <c r="WA102" s="14"/>
      <c r="WB102" s="14"/>
      <c r="WC102" s="14"/>
      <c r="WD102" s="14"/>
      <c r="WE102" s="14"/>
      <c r="WF102" s="14"/>
      <c r="WG102" s="14"/>
      <c r="WH102" s="14"/>
      <c r="WI102" s="14"/>
      <c r="WJ102" s="14"/>
      <c r="WK102" s="14"/>
      <c r="WL102" s="14"/>
      <c r="WM102" s="14"/>
      <c r="WN102" s="14"/>
      <c r="WO102" s="14"/>
      <c r="WP102" s="14"/>
      <c r="WQ102" s="14"/>
      <c r="WR102" s="14"/>
      <c r="WS102" s="14"/>
      <c r="WT102" s="14"/>
      <c r="WU102" s="14"/>
      <c r="WV102" s="14"/>
      <c r="WW102" s="14"/>
      <c r="WX102" s="14"/>
      <c r="WY102" s="14"/>
      <c r="WZ102" s="14"/>
      <c r="XA102" s="14"/>
      <c r="XB102" s="14"/>
      <c r="XC102" s="14"/>
      <c r="XD102" s="14"/>
      <c r="XE102" s="14"/>
      <c r="XF102" s="14"/>
      <c r="XG102" s="14"/>
      <c r="XH102" s="14"/>
      <c r="XI102" s="14"/>
      <c r="XJ102" s="14"/>
      <c r="XK102" s="14"/>
      <c r="XL102" s="14"/>
      <c r="XM102" s="14"/>
      <c r="XN102" s="14"/>
      <c r="XO102" s="14"/>
      <c r="XP102" s="14"/>
      <c r="XQ102" s="14"/>
      <c r="XR102" s="14"/>
      <c r="XS102" s="14"/>
      <c r="XT102" s="14"/>
      <c r="XU102" s="14"/>
      <c r="XV102" s="14"/>
      <c r="XW102" s="14"/>
      <c r="XX102" s="14"/>
      <c r="XY102" s="14"/>
      <c r="XZ102" s="14"/>
      <c r="YA102" s="14"/>
      <c r="YB102" s="14"/>
      <c r="YC102" s="14"/>
      <c r="YD102" s="14"/>
      <c r="YE102" s="14"/>
      <c r="YF102" s="14"/>
      <c r="YG102" s="14"/>
      <c r="YH102" s="14"/>
      <c r="YI102" s="14"/>
      <c r="YJ102" s="14"/>
      <c r="YK102" s="14"/>
      <c r="YL102" s="14"/>
      <c r="YM102" s="14"/>
      <c r="YN102" s="14"/>
      <c r="YO102" s="14"/>
      <c r="YP102" s="14"/>
      <c r="YQ102" s="14"/>
      <c r="YR102" s="14"/>
      <c r="YS102" s="14"/>
      <c r="YT102" s="14"/>
      <c r="YU102" s="14"/>
      <c r="YV102" s="14"/>
      <c r="YW102" s="14"/>
      <c r="YX102" s="14"/>
      <c r="YY102" s="14"/>
      <c r="YZ102" s="14"/>
      <c r="ZA102" s="14"/>
      <c r="ZB102" s="14"/>
      <c r="ZC102" s="14"/>
      <c r="ZD102" s="14"/>
      <c r="ZE102" s="14"/>
      <c r="ZF102" s="14"/>
      <c r="ZG102" s="14"/>
      <c r="ZH102" s="14"/>
      <c r="ZI102" s="14"/>
      <c r="ZJ102" s="14"/>
      <c r="ZK102" s="14"/>
      <c r="ZL102" s="14"/>
      <c r="ZM102" s="14"/>
      <c r="ZN102" s="14"/>
      <c r="ZO102" s="14"/>
      <c r="ZP102" s="14"/>
      <c r="ZQ102" s="14"/>
      <c r="ZR102" s="14"/>
      <c r="ZS102" s="14"/>
      <c r="ZT102" s="14"/>
      <c r="ZU102" s="14"/>
      <c r="ZV102" s="14"/>
      <c r="ZW102" s="14"/>
      <c r="ZX102" s="14"/>
      <c r="ZY102" s="14"/>
      <c r="ZZ102" s="14"/>
      <c r="AAA102" s="14"/>
      <c r="AAB102" s="14"/>
      <c r="AAC102" s="14"/>
      <c r="AAD102" s="14"/>
      <c r="AAE102" s="14"/>
      <c r="AAF102" s="14"/>
      <c r="AAG102" s="14"/>
      <c r="AAH102" s="14"/>
      <c r="AAI102" s="14"/>
      <c r="AAJ102" s="14"/>
      <c r="AAK102" s="14"/>
      <c r="AAL102" s="14"/>
      <c r="AAM102" s="14"/>
      <c r="AAN102" s="14"/>
      <c r="AAO102" s="14"/>
      <c r="AAP102" s="14"/>
      <c r="AAQ102" s="14"/>
      <c r="AAR102" s="14"/>
      <c r="AAS102" s="14"/>
      <c r="AAT102" s="14"/>
      <c r="AAU102" s="14"/>
      <c r="AAV102" s="14"/>
      <c r="AAW102" s="14"/>
      <c r="AAX102" s="14"/>
      <c r="AAY102" s="14"/>
      <c r="AAZ102" s="14"/>
      <c r="ABA102" s="14"/>
      <c r="ABB102" s="14"/>
      <c r="ABC102" s="14"/>
      <c r="ABD102" s="14"/>
      <c r="ABE102" s="14"/>
      <c r="ABF102" s="14"/>
      <c r="ABG102" s="14"/>
      <c r="ABH102" s="14"/>
      <c r="ABI102" s="14"/>
      <c r="ABJ102" s="14"/>
      <c r="ABK102" s="14"/>
      <c r="ABL102" s="14"/>
      <c r="ABM102" s="14"/>
      <c r="ABN102" s="14"/>
      <c r="ABO102" s="14"/>
      <c r="ABP102" s="14"/>
      <c r="ABQ102" s="14"/>
      <c r="ABR102" s="14"/>
      <c r="ABS102" s="14"/>
      <c r="ABT102" s="14"/>
      <c r="ABU102" s="14"/>
      <c r="ABV102" s="14"/>
      <c r="ABW102" s="14"/>
      <c r="ABX102" s="14"/>
      <c r="ABY102" s="14"/>
      <c r="ABZ102" s="14"/>
      <c r="ACA102" s="14"/>
      <c r="ACB102" s="14"/>
      <c r="ACC102" s="14"/>
      <c r="ACD102" s="14"/>
      <c r="ACE102" s="14"/>
      <c r="ACF102" s="14"/>
      <c r="ACG102" s="14"/>
      <c r="ACH102" s="14"/>
      <c r="ACI102" s="14"/>
      <c r="ACJ102" s="14"/>
      <c r="ACK102" s="14"/>
      <c r="ACL102" s="14"/>
      <c r="ACM102" s="14"/>
      <c r="ACN102" s="14"/>
      <c r="ACO102" s="14"/>
      <c r="ACP102" s="14"/>
      <c r="ACQ102" s="14"/>
      <c r="ACR102" s="14"/>
      <c r="ACS102" s="14"/>
      <c r="ACT102" s="14"/>
      <c r="ACU102" s="14"/>
      <c r="ACV102" s="14"/>
      <c r="ACW102" s="14"/>
      <c r="ACX102" s="14"/>
      <c r="ACY102" s="14"/>
      <c r="ACZ102" s="14"/>
      <c r="ADA102" s="14"/>
      <c r="ADB102" s="14"/>
      <c r="ADC102" s="14"/>
      <c r="ADD102" s="14"/>
      <c r="ADE102" s="14"/>
      <c r="ADF102" s="14"/>
      <c r="ADG102" s="14"/>
      <c r="ADH102" s="14"/>
      <c r="ADI102" s="14"/>
      <c r="ADJ102" s="14"/>
      <c r="ADK102" s="14"/>
      <c r="ADL102" s="14"/>
      <c r="ADM102" s="14"/>
      <c r="ADN102" s="14"/>
      <c r="ADO102" s="14"/>
      <c r="ADP102" s="14"/>
      <c r="ADQ102" s="14"/>
      <c r="ADR102" s="14"/>
      <c r="ADS102" s="14"/>
      <c r="ADT102" s="14"/>
      <c r="ADU102" s="14"/>
      <c r="ADV102" s="14"/>
      <c r="ADW102" s="14"/>
      <c r="ADX102" s="14"/>
      <c r="ADY102" s="14"/>
      <c r="ADZ102" s="14"/>
      <c r="AEA102" s="14"/>
      <c r="AEB102" s="14"/>
      <c r="AEC102" s="14"/>
      <c r="AED102" s="14"/>
      <c r="AEE102" s="14"/>
      <c r="AEF102" s="14"/>
      <c r="AEG102" s="14"/>
      <c r="AEH102" s="14"/>
      <c r="AEI102" s="14"/>
      <c r="AEJ102" s="14"/>
      <c r="AEK102" s="14"/>
      <c r="AEL102" s="14"/>
      <c r="AEM102" s="14"/>
      <c r="AEN102" s="14"/>
      <c r="AEO102" s="14"/>
      <c r="AEP102" s="14"/>
      <c r="AEQ102" s="14"/>
      <c r="AER102" s="14"/>
      <c r="AES102" s="14"/>
      <c r="AET102" s="14"/>
      <c r="AEU102" s="14"/>
      <c r="AEV102" s="14"/>
      <c r="AEW102" s="14"/>
      <c r="AEX102" s="14"/>
      <c r="AEY102" s="14"/>
      <c r="AEZ102" s="14"/>
      <c r="AFA102" s="14"/>
      <c r="AFB102" s="14"/>
      <c r="AFC102" s="14"/>
      <c r="AFD102" s="14"/>
      <c r="AFE102" s="14"/>
      <c r="AFF102" s="14"/>
      <c r="AFG102" s="14"/>
      <c r="AFH102" s="14"/>
      <c r="AFI102" s="14"/>
      <c r="AFJ102" s="14"/>
      <c r="AFK102" s="14"/>
      <c r="AFL102" s="14"/>
      <c r="AFM102" s="14"/>
      <c r="AFN102" s="14"/>
      <c r="AFO102" s="14"/>
      <c r="AFP102" s="14"/>
      <c r="AFQ102" s="14"/>
      <c r="AFR102" s="14"/>
      <c r="AFS102" s="14"/>
      <c r="AFT102" s="14"/>
      <c r="AFU102" s="14"/>
      <c r="AFV102" s="14"/>
      <c r="AFW102" s="14"/>
      <c r="AFX102" s="14"/>
      <c r="AFY102" s="14"/>
      <c r="AFZ102" s="14"/>
      <c r="AGA102" s="14"/>
      <c r="AGB102" s="14"/>
      <c r="AGC102" s="14"/>
      <c r="AGD102" s="14"/>
      <c r="AGE102" s="14"/>
      <c r="AGF102" s="14"/>
      <c r="AGG102" s="14"/>
      <c r="AGH102" s="14"/>
      <c r="AGI102" s="14"/>
      <c r="AGJ102" s="14"/>
      <c r="AGK102" s="14"/>
      <c r="AGL102" s="14"/>
      <c r="AGM102" s="14"/>
      <c r="AGN102" s="14"/>
      <c r="AGO102" s="14"/>
      <c r="AGP102" s="14"/>
      <c r="AGQ102" s="14"/>
      <c r="AGR102" s="14"/>
      <c r="AGS102" s="14"/>
      <c r="AGT102" s="14"/>
      <c r="AGU102" s="14"/>
      <c r="AGV102" s="14"/>
      <c r="AGW102" s="14"/>
      <c r="AGX102" s="14"/>
      <c r="AGY102" s="14"/>
      <c r="AGZ102" s="14"/>
      <c r="AHA102" s="14"/>
      <c r="AHB102" s="14"/>
      <c r="AHC102" s="14"/>
      <c r="AHD102" s="14"/>
      <c r="AHE102" s="14"/>
      <c r="AHF102" s="14"/>
      <c r="AHG102" s="14"/>
      <c r="AHH102" s="14"/>
      <c r="AHI102" s="14"/>
      <c r="AHJ102" s="14"/>
      <c r="AHK102" s="14"/>
      <c r="AHL102" s="14"/>
      <c r="AHM102" s="14"/>
      <c r="AHN102" s="14"/>
      <c r="AHO102" s="14"/>
      <c r="AHP102" s="14"/>
      <c r="AHQ102" s="14"/>
      <c r="AHR102" s="14"/>
      <c r="AHS102" s="14"/>
      <c r="AHT102" s="14"/>
      <c r="AHU102" s="14"/>
      <c r="AHV102" s="14"/>
      <c r="AHW102" s="14"/>
      <c r="AHX102" s="14"/>
      <c r="AHY102" s="14"/>
      <c r="AHZ102" s="14"/>
      <c r="AIA102" s="14"/>
      <c r="AIB102" s="14"/>
      <c r="AIC102" s="14"/>
      <c r="AID102" s="14"/>
      <c r="AIE102" s="14"/>
      <c r="AIF102" s="14"/>
      <c r="AIG102" s="14"/>
      <c r="AIH102" s="14"/>
      <c r="AII102" s="14"/>
      <c r="AIJ102" s="14"/>
      <c r="AIK102" s="14"/>
      <c r="AIL102" s="14"/>
      <c r="AIM102" s="14"/>
      <c r="AIN102" s="14"/>
      <c r="AIO102" s="14"/>
      <c r="AIP102" s="14"/>
      <c r="AIQ102" s="14"/>
      <c r="AIR102" s="14"/>
      <c r="AIS102" s="14"/>
      <c r="AIT102" s="14"/>
      <c r="AIU102" s="14"/>
      <c r="AIV102" s="14"/>
      <c r="AIW102" s="14"/>
      <c r="AIX102" s="14"/>
      <c r="AIY102" s="14"/>
      <c r="AIZ102" s="14"/>
      <c r="AJA102" s="14"/>
      <c r="AJB102" s="14"/>
      <c r="AJC102" s="14"/>
      <c r="AJD102" s="14"/>
      <c r="AJE102" s="14"/>
      <c r="AJF102" s="14"/>
      <c r="AJG102" s="14"/>
      <c r="AJH102" s="14"/>
      <c r="AJI102" s="14"/>
      <c r="AJJ102" s="14"/>
      <c r="AJK102" s="14"/>
      <c r="AJL102" s="14"/>
      <c r="AJM102" s="14"/>
      <c r="AJN102" s="14"/>
      <c r="AJO102" s="14"/>
      <c r="AJP102" s="14"/>
      <c r="AJQ102" s="14"/>
      <c r="AJR102" s="14"/>
      <c r="AJS102" s="14"/>
      <c r="AJT102" s="14"/>
      <c r="AJU102" s="14"/>
      <c r="AJV102" s="14"/>
      <c r="AJW102" s="14"/>
      <c r="AJX102" s="14"/>
      <c r="AJY102" s="14"/>
      <c r="AJZ102" s="14"/>
      <c r="AKA102" s="14"/>
      <c r="AKB102" s="14"/>
      <c r="AKC102" s="14"/>
      <c r="AKD102" s="14"/>
      <c r="AKE102" s="14"/>
      <c r="AKF102" s="14"/>
      <c r="AKG102" s="14"/>
      <c r="AKH102" s="14"/>
      <c r="AKI102" s="14"/>
      <c r="AKJ102" s="14"/>
      <c r="AKK102" s="14"/>
      <c r="AKL102" s="14"/>
      <c r="AKM102" s="14"/>
      <c r="AKN102" s="14"/>
      <c r="AKO102" s="14"/>
      <c r="AKP102" s="14"/>
      <c r="AKQ102" s="14"/>
      <c r="AKR102" s="14"/>
      <c r="AKS102" s="14"/>
      <c r="AKT102" s="14"/>
      <c r="AKU102" s="14"/>
      <c r="AKV102" s="14"/>
      <c r="AKW102" s="14"/>
      <c r="AKX102" s="14"/>
      <c r="AKY102" s="14"/>
      <c r="AKZ102" s="14"/>
      <c r="ALA102" s="14"/>
      <c r="ALB102" s="14"/>
      <c r="ALC102" s="14"/>
      <c r="ALD102" s="14"/>
      <c r="ALE102" s="14"/>
      <c r="ALF102" s="14"/>
      <c r="ALG102" s="14"/>
      <c r="ALH102" s="14"/>
      <c r="ALI102" s="14"/>
      <c r="ALJ102" s="14"/>
      <c r="ALK102" s="14"/>
      <c r="ALL102" s="14"/>
      <c r="ALM102" s="14"/>
      <c r="ALN102" s="14"/>
      <c r="ALO102" s="14"/>
      <c r="ALP102" s="14"/>
      <c r="ALQ102" s="14"/>
      <c r="ALR102" s="14"/>
      <c r="ALS102" s="14"/>
      <c r="ALT102" s="14"/>
      <c r="ALU102" s="14"/>
      <c r="ALV102" s="14"/>
      <c r="ALW102" s="14"/>
      <c r="ALX102" s="14"/>
      <c r="ALY102" s="14"/>
      <c r="ALZ102" s="14"/>
      <c r="AMA102" s="14"/>
      <c r="AMB102" s="14"/>
      <c r="AMC102" s="14"/>
      <c r="AMD102" s="14"/>
      <c r="AME102" s="14"/>
      <c r="AMF102" s="14"/>
      <c r="AMG102" s="14"/>
      <c r="AMH102" s="14"/>
      <c r="AMI102" s="14"/>
      <c r="AMJ102" s="14"/>
      <c r="AMK102" s="14"/>
      <c r="AML102" s="14"/>
      <c r="AMM102" s="14"/>
      <c r="AMN102" s="14"/>
      <c r="AMO102" s="14"/>
    </row>
    <row r="103" spans="1:1029" s="139" customFormat="1" ht="32.25" customHeight="1" x14ac:dyDescent="0.25">
      <c r="A103" s="1738" t="s">
        <v>189</v>
      </c>
      <c r="B103" s="702" t="s">
        <v>1691</v>
      </c>
      <c r="C103" s="702" t="s">
        <v>1692</v>
      </c>
      <c r="D103" s="141" t="s">
        <v>1693</v>
      </c>
      <c r="E103" s="140">
        <v>45812</v>
      </c>
      <c r="F103" s="702" t="s">
        <v>722</v>
      </c>
      <c r="IW103" s="14"/>
      <c r="IX103" s="14"/>
      <c r="IY103" s="14"/>
      <c r="IZ103" s="14"/>
      <c r="JA103" s="14"/>
      <c r="JB103" s="14"/>
      <c r="JC103" s="14"/>
      <c r="JD103" s="14"/>
      <c r="JE103" s="14"/>
      <c r="JF103" s="14"/>
      <c r="JG103" s="14"/>
      <c r="JH103" s="14"/>
      <c r="JI103" s="14"/>
      <c r="JJ103" s="14"/>
      <c r="JK103" s="14"/>
      <c r="JL103" s="14"/>
      <c r="JM103" s="14"/>
      <c r="JN103" s="14"/>
      <c r="JO103" s="14"/>
      <c r="JP103" s="14"/>
      <c r="JQ103" s="14"/>
      <c r="JR103" s="14"/>
      <c r="JS103" s="14"/>
      <c r="JT103" s="14"/>
      <c r="JU103" s="14"/>
      <c r="JV103" s="14"/>
      <c r="JW103" s="14"/>
      <c r="JX103" s="14"/>
      <c r="JY103" s="14"/>
      <c r="JZ103" s="14"/>
      <c r="KA103" s="14"/>
      <c r="KB103" s="14"/>
      <c r="KC103" s="14"/>
      <c r="KD103" s="14"/>
      <c r="KE103" s="14"/>
      <c r="KF103" s="14"/>
      <c r="KG103" s="14"/>
      <c r="KH103" s="14"/>
      <c r="KI103" s="14"/>
      <c r="KJ103" s="14"/>
      <c r="KK103" s="14"/>
      <c r="KL103" s="14"/>
      <c r="KM103" s="14"/>
      <c r="KN103" s="14"/>
      <c r="KO103" s="14"/>
      <c r="KP103" s="14"/>
      <c r="KQ103" s="14"/>
      <c r="KR103" s="14"/>
      <c r="KS103" s="14"/>
      <c r="KT103" s="14"/>
      <c r="KU103" s="14"/>
      <c r="KV103" s="14"/>
      <c r="KW103" s="14"/>
      <c r="KX103" s="14"/>
      <c r="KY103" s="14"/>
      <c r="KZ103" s="14"/>
      <c r="LA103" s="14"/>
      <c r="LB103" s="14"/>
      <c r="LC103" s="14"/>
      <c r="LD103" s="14"/>
      <c r="LE103" s="14"/>
      <c r="LF103" s="14"/>
      <c r="LG103" s="14"/>
      <c r="LH103" s="14"/>
      <c r="LI103" s="14"/>
      <c r="LJ103" s="14"/>
      <c r="LK103" s="14"/>
      <c r="LL103" s="14"/>
      <c r="LM103" s="14"/>
      <c r="LN103" s="14"/>
      <c r="LO103" s="14"/>
      <c r="LP103" s="14"/>
      <c r="LQ103" s="14"/>
      <c r="LR103" s="14"/>
      <c r="LS103" s="14"/>
      <c r="LT103" s="14"/>
      <c r="LU103" s="14"/>
      <c r="LV103" s="14"/>
      <c r="LW103" s="14"/>
      <c r="LX103" s="14"/>
      <c r="LY103" s="14"/>
      <c r="LZ103" s="14"/>
      <c r="MA103" s="14"/>
      <c r="MB103" s="14"/>
      <c r="MC103" s="14"/>
      <c r="MD103" s="14"/>
      <c r="ME103" s="14"/>
      <c r="MF103" s="14"/>
      <c r="MG103" s="14"/>
      <c r="MH103" s="14"/>
      <c r="MI103" s="14"/>
      <c r="MJ103" s="14"/>
      <c r="MK103" s="14"/>
      <c r="ML103" s="14"/>
      <c r="MM103" s="14"/>
      <c r="MN103" s="14"/>
      <c r="MO103" s="14"/>
      <c r="MP103" s="14"/>
      <c r="MQ103" s="14"/>
      <c r="MR103" s="14"/>
      <c r="MS103" s="14"/>
      <c r="MT103" s="14"/>
      <c r="MU103" s="14"/>
      <c r="MV103" s="14"/>
      <c r="MW103" s="14"/>
      <c r="MX103" s="14"/>
      <c r="MY103" s="14"/>
      <c r="MZ103" s="14"/>
      <c r="NA103" s="14"/>
      <c r="NB103" s="14"/>
      <c r="NC103" s="14"/>
      <c r="ND103" s="14"/>
      <c r="NE103" s="14"/>
      <c r="NF103" s="14"/>
      <c r="NG103" s="14"/>
      <c r="NH103" s="14"/>
      <c r="NI103" s="14"/>
      <c r="NJ103" s="14"/>
      <c r="NK103" s="14"/>
      <c r="NL103" s="14"/>
      <c r="NM103" s="14"/>
      <c r="NN103" s="14"/>
      <c r="NO103" s="14"/>
      <c r="NP103" s="14"/>
      <c r="NQ103" s="14"/>
      <c r="NR103" s="14"/>
      <c r="NS103" s="14"/>
      <c r="NT103" s="14"/>
      <c r="NU103" s="14"/>
      <c r="NV103" s="14"/>
      <c r="NW103" s="14"/>
      <c r="NX103" s="14"/>
      <c r="NY103" s="14"/>
      <c r="NZ103" s="14"/>
      <c r="OA103" s="14"/>
      <c r="OB103" s="14"/>
      <c r="OC103" s="14"/>
      <c r="OD103" s="14"/>
      <c r="OE103" s="14"/>
      <c r="OF103" s="14"/>
      <c r="OG103" s="14"/>
      <c r="OH103" s="14"/>
      <c r="OI103" s="14"/>
      <c r="OJ103" s="14"/>
      <c r="OK103" s="14"/>
      <c r="OL103" s="14"/>
      <c r="OM103" s="14"/>
      <c r="ON103" s="14"/>
      <c r="OO103" s="14"/>
      <c r="OP103" s="14"/>
      <c r="OQ103" s="14"/>
      <c r="OR103" s="14"/>
      <c r="OS103" s="14"/>
      <c r="OT103" s="14"/>
      <c r="OU103" s="14"/>
      <c r="OV103" s="14"/>
      <c r="OW103" s="14"/>
      <c r="OX103" s="14"/>
      <c r="OY103" s="14"/>
      <c r="OZ103" s="14"/>
      <c r="PA103" s="14"/>
      <c r="PB103" s="14"/>
      <c r="PC103" s="14"/>
      <c r="PD103" s="14"/>
      <c r="PE103" s="14"/>
      <c r="PF103" s="14"/>
      <c r="PG103" s="14"/>
      <c r="PH103" s="14"/>
      <c r="PI103" s="14"/>
      <c r="PJ103" s="14"/>
      <c r="PK103" s="14"/>
      <c r="PL103" s="14"/>
      <c r="PM103" s="14"/>
      <c r="PN103" s="14"/>
      <c r="PO103" s="14"/>
      <c r="PP103" s="14"/>
      <c r="PQ103" s="14"/>
      <c r="PR103" s="14"/>
      <c r="PS103" s="14"/>
      <c r="PT103" s="14"/>
      <c r="PU103" s="14"/>
      <c r="PV103" s="14"/>
      <c r="PW103" s="14"/>
      <c r="PX103" s="14"/>
      <c r="PY103" s="14"/>
      <c r="PZ103" s="14"/>
      <c r="QA103" s="14"/>
      <c r="QB103" s="14"/>
      <c r="QC103" s="14"/>
      <c r="QD103" s="14"/>
      <c r="QE103" s="14"/>
      <c r="QF103" s="14"/>
      <c r="QG103" s="14"/>
      <c r="QH103" s="14"/>
      <c r="QI103" s="14"/>
      <c r="QJ103" s="14"/>
      <c r="QK103" s="14"/>
      <c r="QL103" s="14"/>
      <c r="QM103" s="14"/>
      <c r="QN103" s="14"/>
      <c r="QO103" s="14"/>
      <c r="QP103" s="14"/>
      <c r="QQ103" s="14"/>
      <c r="QR103" s="14"/>
      <c r="QS103" s="14"/>
      <c r="QT103" s="14"/>
      <c r="QU103" s="14"/>
      <c r="QV103" s="14"/>
      <c r="QW103" s="14"/>
      <c r="QX103" s="14"/>
      <c r="QY103" s="14"/>
      <c r="QZ103" s="14"/>
      <c r="RA103" s="14"/>
      <c r="RB103" s="14"/>
      <c r="RC103" s="14"/>
      <c r="RD103" s="14"/>
      <c r="RE103" s="14"/>
      <c r="RF103" s="14"/>
      <c r="RG103" s="14"/>
      <c r="RH103" s="14"/>
      <c r="RI103" s="14"/>
      <c r="RJ103" s="14"/>
      <c r="RK103" s="14"/>
      <c r="RL103" s="14"/>
      <c r="RM103" s="14"/>
      <c r="RN103" s="14"/>
      <c r="RO103" s="14"/>
      <c r="RP103" s="14"/>
      <c r="RQ103" s="14"/>
      <c r="RR103" s="14"/>
      <c r="RS103" s="14"/>
      <c r="RT103" s="14"/>
      <c r="RU103" s="14"/>
      <c r="RV103" s="14"/>
      <c r="RW103" s="14"/>
      <c r="RX103" s="14"/>
      <c r="RY103" s="14"/>
      <c r="RZ103" s="14"/>
      <c r="SA103" s="14"/>
      <c r="SB103" s="14"/>
      <c r="SC103" s="14"/>
      <c r="SD103" s="14"/>
      <c r="SE103" s="14"/>
      <c r="SF103" s="14"/>
      <c r="SG103" s="14"/>
      <c r="SH103" s="14"/>
      <c r="SI103" s="14"/>
      <c r="SJ103" s="14"/>
      <c r="SK103" s="14"/>
      <c r="SL103" s="14"/>
      <c r="SM103" s="14"/>
      <c r="SN103" s="14"/>
      <c r="SO103" s="14"/>
      <c r="SP103" s="14"/>
      <c r="SQ103" s="14"/>
      <c r="SR103" s="14"/>
      <c r="SS103" s="14"/>
      <c r="ST103" s="14"/>
      <c r="SU103" s="14"/>
      <c r="SV103" s="14"/>
      <c r="SW103" s="14"/>
      <c r="SX103" s="14"/>
      <c r="SY103" s="14"/>
      <c r="SZ103" s="14"/>
      <c r="TA103" s="14"/>
      <c r="TB103" s="14"/>
      <c r="TC103" s="14"/>
      <c r="TD103" s="14"/>
      <c r="TE103" s="14"/>
      <c r="TF103" s="14"/>
      <c r="TG103" s="14"/>
      <c r="TH103" s="14"/>
      <c r="TI103" s="14"/>
      <c r="TJ103" s="14"/>
      <c r="TK103" s="14"/>
      <c r="TL103" s="14"/>
      <c r="TM103" s="14"/>
      <c r="TN103" s="14"/>
      <c r="TO103" s="14"/>
      <c r="TP103" s="14"/>
      <c r="TQ103" s="14"/>
      <c r="TR103" s="14"/>
      <c r="TS103" s="14"/>
      <c r="TT103" s="14"/>
      <c r="TU103" s="14"/>
      <c r="TV103" s="14"/>
      <c r="TW103" s="14"/>
      <c r="TX103" s="14"/>
      <c r="TY103" s="14"/>
      <c r="TZ103" s="14"/>
      <c r="UA103" s="14"/>
      <c r="UB103" s="14"/>
      <c r="UC103" s="14"/>
      <c r="UD103" s="14"/>
      <c r="UE103" s="14"/>
      <c r="UF103" s="14"/>
      <c r="UG103" s="14"/>
      <c r="UH103" s="14"/>
      <c r="UI103" s="14"/>
      <c r="UJ103" s="14"/>
      <c r="UK103" s="14"/>
      <c r="UL103" s="14"/>
      <c r="UM103" s="14"/>
      <c r="UN103" s="14"/>
      <c r="UO103" s="14"/>
      <c r="UP103" s="14"/>
      <c r="UQ103" s="14"/>
      <c r="UR103" s="14"/>
      <c r="US103" s="14"/>
      <c r="UT103" s="14"/>
      <c r="UU103" s="14"/>
      <c r="UV103" s="14"/>
      <c r="UW103" s="14"/>
      <c r="UX103" s="14"/>
      <c r="UY103" s="14"/>
      <c r="UZ103" s="14"/>
      <c r="VA103" s="14"/>
      <c r="VB103" s="14"/>
      <c r="VC103" s="14"/>
      <c r="VD103" s="14"/>
      <c r="VE103" s="14"/>
      <c r="VF103" s="14"/>
      <c r="VG103" s="14"/>
      <c r="VH103" s="14"/>
      <c r="VI103" s="14"/>
      <c r="VJ103" s="14"/>
      <c r="VK103" s="14"/>
      <c r="VL103" s="14"/>
      <c r="VM103" s="14"/>
      <c r="VN103" s="14"/>
      <c r="VO103" s="14"/>
      <c r="VP103" s="14"/>
      <c r="VQ103" s="14"/>
      <c r="VR103" s="14"/>
      <c r="VS103" s="14"/>
      <c r="VT103" s="14"/>
      <c r="VU103" s="14"/>
      <c r="VV103" s="14"/>
      <c r="VW103" s="14"/>
      <c r="VX103" s="14"/>
      <c r="VY103" s="14"/>
      <c r="VZ103" s="14"/>
      <c r="WA103" s="14"/>
      <c r="WB103" s="14"/>
      <c r="WC103" s="14"/>
      <c r="WD103" s="14"/>
      <c r="WE103" s="14"/>
      <c r="WF103" s="14"/>
      <c r="WG103" s="14"/>
      <c r="WH103" s="14"/>
      <c r="WI103" s="14"/>
      <c r="WJ103" s="14"/>
      <c r="WK103" s="14"/>
      <c r="WL103" s="14"/>
      <c r="WM103" s="14"/>
      <c r="WN103" s="14"/>
      <c r="WO103" s="14"/>
      <c r="WP103" s="14"/>
      <c r="WQ103" s="14"/>
      <c r="WR103" s="14"/>
      <c r="WS103" s="14"/>
      <c r="WT103" s="14"/>
      <c r="WU103" s="14"/>
      <c r="WV103" s="14"/>
      <c r="WW103" s="14"/>
      <c r="WX103" s="14"/>
      <c r="WY103" s="14"/>
      <c r="WZ103" s="14"/>
      <c r="XA103" s="14"/>
      <c r="XB103" s="14"/>
      <c r="XC103" s="14"/>
      <c r="XD103" s="14"/>
      <c r="XE103" s="14"/>
      <c r="XF103" s="14"/>
      <c r="XG103" s="14"/>
      <c r="XH103" s="14"/>
      <c r="XI103" s="14"/>
      <c r="XJ103" s="14"/>
      <c r="XK103" s="14"/>
      <c r="XL103" s="14"/>
      <c r="XM103" s="14"/>
      <c r="XN103" s="14"/>
      <c r="XO103" s="14"/>
      <c r="XP103" s="14"/>
      <c r="XQ103" s="14"/>
      <c r="XR103" s="14"/>
      <c r="XS103" s="14"/>
      <c r="XT103" s="14"/>
      <c r="XU103" s="14"/>
      <c r="XV103" s="14"/>
      <c r="XW103" s="14"/>
      <c r="XX103" s="14"/>
      <c r="XY103" s="14"/>
      <c r="XZ103" s="14"/>
      <c r="YA103" s="14"/>
      <c r="YB103" s="14"/>
      <c r="YC103" s="14"/>
      <c r="YD103" s="14"/>
      <c r="YE103" s="14"/>
      <c r="YF103" s="14"/>
      <c r="YG103" s="14"/>
      <c r="YH103" s="14"/>
      <c r="YI103" s="14"/>
      <c r="YJ103" s="14"/>
      <c r="YK103" s="14"/>
      <c r="YL103" s="14"/>
      <c r="YM103" s="14"/>
      <c r="YN103" s="14"/>
      <c r="YO103" s="14"/>
      <c r="YP103" s="14"/>
      <c r="YQ103" s="14"/>
      <c r="YR103" s="14"/>
      <c r="YS103" s="14"/>
      <c r="YT103" s="14"/>
      <c r="YU103" s="14"/>
      <c r="YV103" s="14"/>
      <c r="YW103" s="14"/>
      <c r="YX103" s="14"/>
      <c r="YY103" s="14"/>
      <c r="YZ103" s="14"/>
      <c r="ZA103" s="14"/>
      <c r="ZB103" s="14"/>
      <c r="ZC103" s="14"/>
      <c r="ZD103" s="14"/>
      <c r="ZE103" s="14"/>
      <c r="ZF103" s="14"/>
      <c r="ZG103" s="14"/>
      <c r="ZH103" s="14"/>
      <c r="ZI103" s="14"/>
      <c r="ZJ103" s="14"/>
      <c r="ZK103" s="14"/>
      <c r="ZL103" s="14"/>
      <c r="ZM103" s="14"/>
      <c r="ZN103" s="14"/>
      <c r="ZO103" s="14"/>
      <c r="ZP103" s="14"/>
      <c r="ZQ103" s="14"/>
      <c r="ZR103" s="14"/>
      <c r="ZS103" s="14"/>
      <c r="ZT103" s="14"/>
      <c r="ZU103" s="14"/>
      <c r="ZV103" s="14"/>
      <c r="ZW103" s="14"/>
      <c r="ZX103" s="14"/>
      <c r="ZY103" s="14"/>
      <c r="ZZ103" s="14"/>
      <c r="AAA103" s="14"/>
      <c r="AAB103" s="14"/>
      <c r="AAC103" s="14"/>
      <c r="AAD103" s="14"/>
      <c r="AAE103" s="14"/>
      <c r="AAF103" s="14"/>
      <c r="AAG103" s="14"/>
      <c r="AAH103" s="14"/>
      <c r="AAI103" s="14"/>
      <c r="AAJ103" s="14"/>
      <c r="AAK103" s="14"/>
      <c r="AAL103" s="14"/>
      <c r="AAM103" s="14"/>
      <c r="AAN103" s="14"/>
      <c r="AAO103" s="14"/>
      <c r="AAP103" s="14"/>
      <c r="AAQ103" s="14"/>
      <c r="AAR103" s="14"/>
      <c r="AAS103" s="14"/>
      <c r="AAT103" s="14"/>
      <c r="AAU103" s="14"/>
      <c r="AAV103" s="14"/>
      <c r="AAW103" s="14"/>
      <c r="AAX103" s="14"/>
      <c r="AAY103" s="14"/>
      <c r="AAZ103" s="14"/>
      <c r="ABA103" s="14"/>
      <c r="ABB103" s="14"/>
      <c r="ABC103" s="14"/>
      <c r="ABD103" s="14"/>
      <c r="ABE103" s="14"/>
      <c r="ABF103" s="14"/>
      <c r="ABG103" s="14"/>
      <c r="ABH103" s="14"/>
      <c r="ABI103" s="14"/>
      <c r="ABJ103" s="14"/>
      <c r="ABK103" s="14"/>
      <c r="ABL103" s="14"/>
      <c r="ABM103" s="14"/>
      <c r="ABN103" s="14"/>
      <c r="ABO103" s="14"/>
      <c r="ABP103" s="14"/>
      <c r="ABQ103" s="14"/>
      <c r="ABR103" s="14"/>
      <c r="ABS103" s="14"/>
      <c r="ABT103" s="14"/>
      <c r="ABU103" s="14"/>
      <c r="ABV103" s="14"/>
      <c r="ABW103" s="14"/>
      <c r="ABX103" s="14"/>
      <c r="ABY103" s="14"/>
      <c r="ABZ103" s="14"/>
      <c r="ACA103" s="14"/>
      <c r="ACB103" s="14"/>
      <c r="ACC103" s="14"/>
      <c r="ACD103" s="14"/>
      <c r="ACE103" s="14"/>
      <c r="ACF103" s="14"/>
      <c r="ACG103" s="14"/>
      <c r="ACH103" s="14"/>
      <c r="ACI103" s="14"/>
      <c r="ACJ103" s="14"/>
      <c r="ACK103" s="14"/>
      <c r="ACL103" s="14"/>
      <c r="ACM103" s="14"/>
      <c r="ACN103" s="14"/>
      <c r="ACO103" s="14"/>
      <c r="ACP103" s="14"/>
      <c r="ACQ103" s="14"/>
      <c r="ACR103" s="14"/>
      <c r="ACS103" s="14"/>
      <c r="ACT103" s="14"/>
      <c r="ACU103" s="14"/>
      <c r="ACV103" s="14"/>
      <c r="ACW103" s="14"/>
      <c r="ACX103" s="14"/>
      <c r="ACY103" s="14"/>
      <c r="ACZ103" s="14"/>
      <c r="ADA103" s="14"/>
      <c r="ADB103" s="14"/>
      <c r="ADC103" s="14"/>
      <c r="ADD103" s="14"/>
      <c r="ADE103" s="14"/>
      <c r="ADF103" s="14"/>
      <c r="ADG103" s="14"/>
      <c r="ADH103" s="14"/>
      <c r="ADI103" s="14"/>
      <c r="ADJ103" s="14"/>
      <c r="ADK103" s="14"/>
      <c r="ADL103" s="14"/>
      <c r="ADM103" s="14"/>
      <c r="ADN103" s="14"/>
      <c r="ADO103" s="14"/>
      <c r="ADP103" s="14"/>
      <c r="ADQ103" s="14"/>
      <c r="ADR103" s="14"/>
      <c r="ADS103" s="14"/>
      <c r="ADT103" s="14"/>
      <c r="ADU103" s="14"/>
      <c r="ADV103" s="14"/>
      <c r="ADW103" s="14"/>
      <c r="ADX103" s="14"/>
      <c r="ADY103" s="14"/>
      <c r="ADZ103" s="14"/>
      <c r="AEA103" s="14"/>
      <c r="AEB103" s="14"/>
      <c r="AEC103" s="14"/>
      <c r="AED103" s="14"/>
      <c r="AEE103" s="14"/>
      <c r="AEF103" s="14"/>
      <c r="AEG103" s="14"/>
      <c r="AEH103" s="14"/>
      <c r="AEI103" s="14"/>
      <c r="AEJ103" s="14"/>
      <c r="AEK103" s="14"/>
      <c r="AEL103" s="14"/>
      <c r="AEM103" s="14"/>
      <c r="AEN103" s="14"/>
      <c r="AEO103" s="14"/>
      <c r="AEP103" s="14"/>
      <c r="AEQ103" s="14"/>
      <c r="AER103" s="14"/>
      <c r="AES103" s="14"/>
      <c r="AET103" s="14"/>
      <c r="AEU103" s="14"/>
      <c r="AEV103" s="14"/>
      <c r="AEW103" s="14"/>
      <c r="AEX103" s="14"/>
      <c r="AEY103" s="14"/>
      <c r="AEZ103" s="14"/>
      <c r="AFA103" s="14"/>
      <c r="AFB103" s="14"/>
      <c r="AFC103" s="14"/>
      <c r="AFD103" s="14"/>
      <c r="AFE103" s="14"/>
      <c r="AFF103" s="14"/>
      <c r="AFG103" s="14"/>
      <c r="AFH103" s="14"/>
      <c r="AFI103" s="14"/>
      <c r="AFJ103" s="14"/>
      <c r="AFK103" s="14"/>
      <c r="AFL103" s="14"/>
      <c r="AFM103" s="14"/>
      <c r="AFN103" s="14"/>
      <c r="AFO103" s="14"/>
      <c r="AFP103" s="14"/>
      <c r="AFQ103" s="14"/>
      <c r="AFR103" s="14"/>
      <c r="AFS103" s="14"/>
      <c r="AFT103" s="14"/>
      <c r="AFU103" s="14"/>
      <c r="AFV103" s="14"/>
      <c r="AFW103" s="14"/>
      <c r="AFX103" s="14"/>
      <c r="AFY103" s="14"/>
      <c r="AFZ103" s="14"/>
      <c r="AGA103" s="14"/>
      <c r="AGB103" s="14"/>
      <c r="AGC103" s="14"/>
      <c r="AGD103" s="14"/>
      <c r="AGE103" s="14"/>
      <c r="AGF103" s="14"/>
      <c r="AGG103" s="14"/>
      <c r="AGH103" s="14"/>
      <c r="AGI103" s="14"/>
      <c r="AGJ103" s="14"/>
      <c r="AGK103" s="14"/>
      <c r="AGL103" s="14"/>
      <c r="AGM103" s="14"/>
      <c r="AGN103" s="14"/>
      <c r="AGO103" s="14"/>
      <c r="AGP103" s="14"/>
      <c r="AGQ103" s="14"/>
      <c r="AGR103" s="14"/>
      <c r="AGS103" s="14"/>
      <c r="AGT103" s="14"/>
      <c r="AGU103" s="14"/>
      <c r="AGV103" s="14"/>
      <c r="AGW103" s="14"/>
      <c r="AGX103" s="14"/>
      <c r="AGY103" s="14"/>
      <c r="AGZ103" s="14"/>
      <c r="AHA103" s="14"/>
      <c r="AHB103" s="14"/>
      <c r="AHC103" s="14"/>
      <c r="AHD103" s="14"/>
      <c r="AHE103" s="14"/>
      <c r="AHF103" s="14"/>
      <c r="AHG103" s="14"/>
      <c r="AHH103" s="14"/>
      <c r="AHI103" s="14"/>
      <c r="AHJ103" s="14"/>
      <c r="AHK103" s="14"/>
      <c r="AHL103" s="14"/>
      <c r="AHM103" s="14"/>
      <c r="AHN103" s="14"/>
      <c r="AHO103" s="14"/>
      <c r="AHP103" s="14"/>
      <c r="AHQ103" s="14"/>
      <c r="AHR103" s="14"/>
      <c r="AHS103" s="14"/>
      <c r="AHT103" s="14"/>
      <c r="AHU103" s="14"/>
      <c r="AHV103" s="14"/>
      <c r="AHW103" s="14"/>
      <c r="AHX103" s="14"/>
      <c r="AHY103" s="14"/>
      <c r="AHZ103" s="14"/>
      <c r="AIA103" s="14"/>
      <c r="AIB103" s="14"/>
      <c r="AIC103" s="14"/>
      <c r="AID103" s="14"/>
      <c r="AIE103" s="14"/>
      <c r="AIF103" s="14"/>
      <c r="AIG103" s="14"/>
      <c r="AIH103" s="14"/>
      <c r="AII103" s="14"/>
      <c r="AIJ103" s="14"/>
      <c r="AIK103" s="14"/>
      <c r="AIL103" s="14"/>
      <c r="AIM103" s="14"/>
      <c r="AIN103" s="14"/>
      <c r="AIO103" s="14"/>
      <c r="AIP103" s="14"/>
      <c r="AIQ103" s="14"/>
      <c r="AIR103" s="14"/>
      <c r="AIS103" s="14"/>
      <c r="AIT103" s="14"/>
      <c r="AIU103" s="14"/>
      <c r="AIV103" s="14"/>
      <c r="AIW103" s="14"/>
      <c r="AIX103" s="14"/>
      <c r="AIY103" s="14"/>
      <c r="AIZ103" s="14"/>
      <c r="AJA103" s="14"/>
      <c r="AJB103" s="14"/>
      <c r="AJC103" s="14"/>
      <c r="AJD103" s="14"/>
      <c r="AJE103" s="14"/>
      <c r="AJF103" s="14"/>
      <c r="AJG103" s="14"/>
      <c r="AJH103" s="14"/>
      <c r="AJI103" s="14"/>
      <c r="AJJ103" s="14"/>
      <c r="AJK103" s="14"/>
      <c r="AJL103" s="14"/>
      <c r="AJM103" s="14"/>
      <c r="AJN103" s="14"/>
      <c r="AJO103" s="14"/>
      <c r="AJP103" s="14"/>
      <c r="AJQ103" s="14"/>
      <c r="AJR103" s="14"/>
      <c r="AJS103" s="14"/>
      <c r="AJT103" s="14"/>
      <c r="AJU103" s="14"/>
      <c r="AJV103" s="14"/>
      <c r="AJW103" s="14"/>
      <c r="AJX103" s="14"/>
      <c r="AJY103" s="14"/>
      <c r="AJZ103" s="14"/>
      <c r="AKA103" s="14"/>
      <c r="AKB103" s="14"/>
      <c r="AKC103" s="14"/>
      <c r="AKD103" s="14"/>
      <c r="AKE103" s="14"/>
      <c r="AKF103" s="14"/>
      <c r="AKG103" s="14"/>
      <c r="AKH103" s="14"/>
      <c r="AKI103" s="14"/>
      <c r="AKJ103" s="14"/>
      <c r="AKK103" s="14"/>
      <c r="AKL103" s="14"/>
      <c r="AKM103" s="14"/>
      <c r="AKN103" s="14"/>
      <c r="AKO103" s="14"/>
      <c r="AKP103" s="14"/>
      <c r="AKQ103" s="14"/>
      <c r="AKR103" s="14"/>
      <c r="AKS103" s="14"/>
      <c r="AKT103" s="14"/>
      <c r="AKU103" s="14"/>
      <c r="AKV103" s="14"/>
      <c r="AKW103" s="14"/>
      <c r="AKX103" s="14"/>
      <c r="AKY103" s="14"/>
      <c r="AKZ103" s="14"/>
      <c r="ALA103" s="14"/>
      <c r="ALB103" s="14"/>
      <c r="ALC103" s="14"/>
      <c r="ALD103" s="14"/>
      <c r="ALE103" s="14"/>
      <c r="ALF103" s="14"/>
      <c r="ALG103" s="14"/>
      <c r="ALH103" s="14"/>
      <c r="ALI103" s="14"/>
      <c r="ALJ103" s="14"/>
      <c r="ALK103" s="14"/>
      <c r="ALL103" s="14"/>
      <c r="ALM103" s="14"/>
      <c r="ALN103" s="14"/>
      <c r="ALO103" s="14"/>
      <c r="ALP103" s="14"/>
      <c r="ALQ103" s="14"/>
      <c r="ALR103" s="14"/>
      <c r="ALS103" s="14"/>
      <c r="ALT103" s="14"/>
      <c r="ALU103" s="14"/>
      <c r="ALV103" s="14"/>
      <c r="ALW103" s="14"/>
      <c r="ALX103" s="14"/>
      <c r="ALY103" s="14"/>
      <c r="ALZ103" s="14"/>
      <c r="AMA103" s="14"/>
      <c r="AMB103" s="14"/>
      <c r="AMC103" s="14"/>
      <c r="AMD103" s="14"/>
      <c r="AME103" s="14"/>
      <c r="AMF103" s="14"/>
      <c r="AMG103" s="14"/>
      <c r="AMH103" s="14"/>
      <c r="AMI103" s="14"/>
      <c r="AMJ103" s="14"/>
      <c r="AMK103" s="14"/>
      <c r="AML103" s="14"/>
      <c r="AMM103" s="14"/>
      <c r="AMN103" s="14"/>
      <c r="AMO103" s="14"/>
    </row>
    <row r="104" spans="1:1029" s="139" customFormat="1" ht="32.25" customHeight="1" x14ac:dyDescent="0.25">
      <c r="A104" s="1738" t="s">
        <v>189</v>
      </c>
      <c r="B104" s="702" t="s">
        <v>1691</v>
      </c>
      <c r="C104" s="702" t="s">
        <v>1692</v>
      </c>
      <c r="D104" s="141" t="s">
        <v>1694</v>
      </c>
      <c r="E104" s="140">
        <v>46172</v>
      </c>
      <c r="F104" s="702" t="s">
        <v>722</v>
      </c>
      <c r="IW104" s="14"/>
      <c r="IX104" s="14"/>
      <c r="IY104" s="14"/>
      <c r="IZ104" s="14"/>
      <c r="JA104" s="14"/>
      <c r="JB104" s="14"/>
      <c r="JC104" s="14"/>
      <c r="JD104" s="14"/>
      <c r="JE104" s="14"/>
      <c r="JF104" s="14"/>
      <c r="JG104" s="14"/>
      <c r="JH104" s="14"/>
      <c r="JI104" s="14"/>
      <c r="JJ104" s="14"/>
      <c r="JK104" s="14"/>
      <c r="JL104" s="14"/>
      <c r="JM104" s="14"/>
      <c r="JN104" s="14"/>
      <c r="JO104" s="14"/>
      <c r="JP104" s="14"/>
      <c r="JQ104" s="14"/>
      <c r="JR104" s="14"/>
      <c r="JS104" s="14"/>
      <c r="JT104" s="14"/>
      <c r="JU104" s="14"/>
      <c r="JV104" s="14"/>
      <c r="JW104" s="14"/>
      <c r="JX104" s="14"/>
      <c r="JY104" s="14"/>
      <c r="JZ104" s="14"/>
      <c r="KA104" s="14"/>
      <c r="KB104" s="14"/>
      <c r="KC104" s="14"/>
      <c r="KD104" s="14"/>
      <c r="KE104" s="14"/>
      <c r="KF104" s="14"/>
      <c r="KG104" s="14"/>
      <c r="KH104" s="14"/>
      <c r="KI104" s="14"/>
      <c r="KJ104" s="14"/>
      <c r="KK104" s="14"/>
      <c r="KL104" s="14"/>
      <c r="KM104" s="14"/>
      <c r="KN104" s="14"/>
      <c r="KO104" s="14"/>
      <c r="KP104" s="14"/>
      <c r="KQ104" s="14"/>
      <c r="KR104" s="14"/>
      <c r="KS104" s="14"/>
      <c r="KT104" s="14"/>
      <c r="KU104" s="14"/>
      <c r="KV104" s="14"/>
      <c r="KW104" s="14"/>
      <c r="KX104" s="14"/>
      <c r="KY104" s="14"/>
      <c r="KZ104" s="14"/>
      <c r="LA104" s="14"/>
      <c r="LB104" s="14"/>
      <c r="LC104" s="14"/>
      <c r="LD104" s="14"/>
      <c r="LE104" s="14"/>
      <c r="LF104" s="14"/>
      <c r="LG104" s="14"/>
      <c r="LH104" s="14"/>
      <c r="LI104" s="14"/>
      <c r="LJ104" s="14"/>
      <c r="LK104" s="14"/>
      <c r="LL104" s="14"/>
      <c r="LM104" s="14"/>
      <c r="LN104" s="14"/>
      <c r="LO104" s="14"/>
      <c r="LP104" s="14"/>
      <c r="LQ104" s="14"/>
      <c r="LR104" s="14"/>
      <c r="LS104" s="14"/>
      <c r="LT104" s="14"/>
      <c r="LU104" s="14"/>
      <c r="LV104" s="14"/>
      <c r="LW104" s="14"/>
      <c r="LX104" s="14"/>
      <c r="LY104" s="14"/>
      <c r="LZ104" s="14"/>
      <c r="MA104" s="14"/>
      <c r="MB104" s="14"/>
      <c r="MC104" s="14"/>
      <c r="MD104" s="14"/>
      <c r="ME104" s="14"/>
      <c r="MF104" s="14"/>
      <c r="MG104" s="14"/>
      <c r="MH104" s="14"/>
      <c r="MI104" s="14"/>
      <c r="MJ104" s="14"/>
      <c r="MK104" s="14"/>
      <c r="ML104" s="14"/>
      <c r="MM104" s="14"/>
      <c r="MN104" s="14"/>
      <c r="MO104" s="14"/>
      <c r="MP104" s="14"/>
      <c r="MQ104" s="14"/>
      <c r="MR104" s="14"/>
      <c r="MS104" s="14"/>
      <c r="MT104" s="14"/>
      <c r="MU104" s="14"/>
      <c r="MV104" s="14"/>
      <c r="MW104" s="14"/>
      <c r="MX104" s="14"/>
      <c r="MY104" s="14"/>
      <c r="MZ104" s="14"/>
      <c r="NA104" s="14"/>
      <c r="NB104" s="14"/>
      <c r="NC104" s="14"/>
      <c r="ND104" s="14"/>
      <c r="NE104" s="14"/>
      <c r="NF104" s="14"/>
      <c r="NG104" s="14"/>
      <c r="NH104" s="14"/>
      <c r="NI104" s="14"/>
      <c r="NJ104" s="14"/>
      <c r="NK104" s="14"/>
      <c r="NL104" s="14"/>
      <c r="NM104" s="14"/>
      <c r="NN104" s="14"/>
      <c r="NO104" s="14"/>
      <c r="NP104" s="14"/>
      <c r="NQ104" s="14"/>
      <c r="NR104" s="14"/>
      <c r="NS104" s="14"/>
      <c r="NT104" s="14"/>
      <c r="NU104" s="14"/>
      <c r="NV104" s="14"/>
      <c r="NW104" s="14"/>
      <c r="NX104" s="14"/>
      <c r="NY104" s="14"/>
      <c r="NZ104" s="14"/>
      <c r="OA104" s="14"/>
      <c r="OB104" s="14"/>
      <c r="OC104" s="14"/>
      <c r="OD104" s="14"/>
      <c r="OE104" s="14"/>
      <c r="OF104" s="14"/>
      <c r="OG104" s="14"/>
      <c r="OH104" s="14"/>
      <c r="OI104" s="14"/>
      <c r="OJ104" s="14"/>
      <c r="OK104" s="14"/>
      <c r="OL104" s="14"/>
      <c r="OM104" s="14"/>
      <c r="ON104" s="14"/>
      <c r="OO104" s="14"/>
      <c r="OP104" s="14"/>
      <c r="OQ104" s="14"/>
      <c r="OR104" s="14"/>
      <c r="OS104" s="14"/>
      <c r="OT104" s="14"/>
      <c r="OU104" s="14"/>
      <c r="OV104" s="14"/>
      <c r="OW104" s="14"/>
      <c r="OX104" s="14"/>
      <c r="OY104" s="14"/>
      <c r="OZ104" s="14"/>
      <c r="PA104" s="14"/>
      <c r="PB104" s="14"/>
      <c r="PC104" s="14"/>
      <c r="PD104" s="14"/>
      <c r="PE104" s="14"/>
      <c r="PF104" s="14"/>
      <c r="PG104" s="14"/>
      <c r="PH104" s="14"/>
      <c r="PI104" s="14"/>
      <c r="PJ104" s="14"/>
      <c r="PK104" s="14"/>
      <c r="PL104" s="14"/>
      <c r="PM104" s="14"/>
      <c r="PN104" s="14"/>
      <c r="PO104" s="14"/>
      <c r="PP104" s="14"/>
      <c r="PQ104" s="14"/>
      <c r="PR104" s="14"/>
      <c r="PS104" s="14"/>
      <c r="PT104" s="14"/>
      <c r="PU104" s="14"/>
      <c r="PV104" s="14"/>
      <c r="PW104" s="14"/>
      <c r="PX104" s="14"/>
      <c r="PY104" s="14"/>
      <c r="PZ104" s="14"/>
      <c r="QA104" s="14"/>
      <c r="QB104" s="14"/>
      <c r="QC104" s="14"/>
      <c r="QD104" s="14"/>
      <c r="QE104" s="14"/>
      <c r="QF104" s="14"/>
      <c r="QG104" s="14"/>
      <c r="QH104" s="14"/>
      <c r="QI104" s="14"/>
      <c r="QJ104" s="14"/>
      <c r="QK104" s="14"/>
      <c r="QL104" s="14"/>
      <c r="QM104" s="14"/>
      <c r="QN104" s="14"/>
      <c r="QO104" s="14"/>
      <c r="QP104" s="14"/>
      <c r="QQ104" s="14"/>
      <c r="QR104" s="14"/>
      <c r="QS104" s="14"/>
      <c r="QT104" s="14"/>
      <c r="QU104" s="14"/>
      <c r="QV104" s="14"/>
      <c r="QW104" s="14"/>
      <c r="QX104" s="14"/>
      <c r="QY104" s="14"/>
      <c r="QZ104" s="14"/>
      <c r="RA104" s="14"/>
      <c r="RB104" s="14"/>
      <c r="RC104" s="14"/>
      <c r="RD104" s="14"/>
      <c r="RE104" s="14"/>
      <c r="RF104" s="14"/>
      <c r="RG104" s="14"/>
      <c r="RH104" s="14"/>
      <c r="RI104" s="14"/>
      <c r="RJ104" s="14"/>
      <c r="RK104" s="14"/>
      <c r="RL104" s="14"/>
      <c r="RM104" s="14"/>
      <c r="RN104" s="14"/>
      <c r="RO104" s="14"/>
      <c r="RP104" s="14"/>
      <c r="RQ104" s="14"/>
      <c r="RR104" s="14"/>
      <c r="RS104" s="14"/>
      <c r="RT104" s="14"/>
      <c r="RU104" s="14"/>
      <c r="RV104" s="14"/>
      <c r="RW104" s="14"/>
      <c r="RX104" s="14"/>
      <c r="RY104" s="14"/>
      <c r="RZ104" s="14"/>
      <c r="SA104" s="14"/>
      <c r="SB104" s="14"/>
      <c r="SC104" s="14"/>
      <c r="SD104" s="14"/>
      <c r="SE104" s="14"/>
      <c r="SF104" s="14"/>
      <c r="SG104" s="14"/>
      <c r="SH104" s="14"/>
      <c r="SI104" s="14"/>
      <c r="SJ104" s="14"/>
      <c r="SK104" s="14"/>
      <c r="SL104" s="14"/>
      <c r="SM104" s="14"/>
      <c r="SN104" s="14"/>
      <c r="SO104" s="14"/>
      <c r="SP104" s="14"/>
      <c r="SQ104" s="14"/>
      <c r="SR104" s="14"/>
      <c r="SS104" s="14"/>
      <c r="ST104" s="14"/>
      <c r="SU104" s="14"/>
      <c r="SV104" s="14"/>
      <c r="SW104" s="14"/>
      <c r="SX104" s="14"/>
      <c r="SY104" s="14"/>
      <c r="SZ104" s="14"/>
      <c r="TA104" s="14"/>
      <c r="TB104" s="14"/>
      <c r="TC104" s="14"/>
      <c r="TD104" s="14"/>
      <c r="TE104" s="14"/>
      <c r="TF104" s="14"/>
      <c r="TG104" s="14"/>
      <c r="TH104" s="14"/>
      <c r="TI104" s="14"/>
      <c r="TJ104" s="14"/>
      <c r="TK104" s="14"/>
      <c r="TL104" s="14"/>
      <c r="TM104" s="14"/>
      <c r="TN104" s="14"/>
      <c r="TO104" s="14"/>
      <c r="TP104" s="14"/>
      <c r="TQ104" s="14"/>
      <c r="TR104" s="14"/>
      <c r="TS104" s="14"/>
      <c r="TT104" s="14"/>
      <c r="TU104" s="14"/>
      <c r="TV104" s="14"/>
      <c r="TW104" s="14"/>
      <c r="TX104" s="14"/>
      <c r="TY104" s="14"/>
      <c r="TZ104" s="14"/>
      <c r="UA104" s="14"/>
      <c r="UB104" s="14"/>
      <c r="UC104" s="14"/>
      <c r="UD104" s="14"/>
      <c r="UE104" s="14"/>
      <c r="UF104" s="14"/>
      <c r="UG104" s="14"/>
      <c r="UH104" s="14"/>
      <c r="UI104" s="14"/>
      <c r="UJ104" s="14"/>
      <c r="UK104" s="14"/>
      <c r="UL104" s="14"/>
      <c r="UM104" s="14"/>
      <c r="UN104" s="14"/>
      <c r="UO104" s="14"/>
      <c r="UP104" s="14"/>
      <c r="UQ104" s="14"/>
      <c r="UR104" s="14"/>
      <c r="US104" s="14"/>
      <c r="UT104" s="14"/>
      <c r="UU104" s="14"/>
      <c r="UV104" s="14"/>
      <c r="UW104" s="14"/>
      <c r="UX104" s="14"/>
      <c r="UY104" s="14"/>
      <c r="UZ104" s="14"/>
      <c r="VA104" s="14"/>
      <c r="VB104" s="14"/>
      <c r="VC104" s="14"/>
      <c r="VD104" s="14"/>
      <c r="VE104" s="14"/>
      <c r="VF104" s="14"/>
      <c r="VG104" s="14"/>
      <c r="VH104" s="14"/>
      <c r="VI104" s="14"/>
      <c r="VJ104" s="14"/>
      <c r="VK104" s="14"/>
      <c r="VL104" s="14"/>
      <c r="VM104" s="14"/>
      <c r="VN104" s="14"/>
      <c r="VO104" s="14"/>
      <c r="VP104" s="14"/>
      <c r="VQ104" s="14"/>
      <c r="VR104" s="14"/>
      <c r="VS104" s="14"/>
      <c r="VT104" s="14"/>
      <c r="VU104" s="14"/>
      <c r="VV104" s="14"/>
      <c r="VW104" s="14"/>
      <c r="VX104" s="14"/>
      <c r="VY104" s="14"/>
      <c r="VZ104" s="14"/>
      <c r="WA104" s="14"/>
      <c r="WB104" s="14"/>
      <c r="WC104" s="14"/>
      <c r="WD104" s="14"/>
      <c r="WE104" s="14"/>
      <c r="WF104" s="14"/>
      <c r="WG104" s="14"/>
      <c r="WH104" s="14"/>
      <c r="WI104" s="14"/>
      <c r="WJ104" s="14"/>
      <c r="WK104" s="14"/>
      <c r="WL104" s="14"/>
      <c r="WM104" s="14"/>
      <c r="WN104" s="14"/>
      <c r="WO104" s="14"/>
      <c r="WP104" s="14"/>
      <c r="WQ104" s="14"/>
      <c r="WR104" s="14"/>
      <c r="WS104" s="14"/>
      <c r="WT104" s="14"/>
      <c r="WU104" s="14"/>
      <c r="WV104" s="14"/>
      <c r="WW104" s="14"/>
      <c r="WX104" s="14"/>
      <c r="WY104" s="14"/>
      <c r="WZ104" s="14"/>
      <c r="XA104" s="14"/>
      <c r="XB104" s="14"/>
      <c r="XC104" s="14"/>
      <c r="XD104" s="14"/>
      <c r="XE104" s="14"/>
      <c r="XF104" s="14"/>
      <c r="XG104" s="14"/>
      <c r="XH104" s="14"/>
      <c r="XI104" s="14"/>
      <c r="XJ104" s="14"/>
      <c r="XK104" s="14"/>
      <c r="XL104" s="14"/>
      <c r="XM104" s="14"/>
      <c r="XN104" s="14"/>
      <c r="XO104" s="14"/>
      <c r="XP104" s="14"/>
      <c r="XQ104" s="14"/>
      <c r="XR104" s="14"/>
      <c r="XS104" s="14"/>
      <c r="XT104" s="14"/>
      <c r="XU104" s="14"/>
      <c r="XV104" s="14"/>
      <c r="XW104" s="14"/>
      <c r="XX104" s="14"/>
      <c r="XY104" s="14"/>
      <c r="XZ104" s="14"/>
      <c r="YA104" s="14"/>
      <c r="YB104" s="14"/>
      <c r="YC104" s="14"/>
      <c r="YD104" s="14"/>
      <c r="YE104" s="14"/>
      <c r="YF104" s="14"/>
      <c r="YG104" s="14"/>
      <c r="YH104" s="14"/>
      <c r="YI104" s="14"/>
      <c r="YJ104" s="14"/>
      <c r="YK104" s="14"/>
      <c r="YL104" s="14"/>
      <c r="YM104" s="14"/>
      <c r="YN104" s="14"/>
      <c r="YO104" s="14"/>
      <c r="YP104" s="14"/>
      <c r="YQ104" s="14"/>
      <c r="YR104" s="14"/>
      <c r="YS104" s="14"/>
      <c r="YT104" s="14"/>
      <c r="YU104" s="14"/>
      <c r="YV104" s="14"/>
      <c r="YW104" s="14"/>
      <c r="YX104" s="14"/>
      <c r="YY104" s="14"/>
      <c r="YZ104" s="14"/>
      <c r="ZA104" s="14"/>
      <c r="ZB104" s="14"/>
      <c r="ZC104" s="14"/>
      <c r="ZD104" s="14"/>
      <c r="ZE104" s="14"/>
      <c r="ZF104" s="14"/>
      <c r="ZG104" s="14"/>
      <c r="ZH104" s="14"/>
      <c r="ZI104" s="14"/>
      <c r="ZJ104" s="14"/>
      <c r="ZK104" s="14"/>
      <c r="ZL104" s="14"/>
      <c r="ZM104" s="14"/>
      <c r="ZN104" s="14"/>
      <c r="ZO104" s="14"/>
      <c r="ZP104" s="14"/>
      <c r="ZQ104" s="14"/>
      <c r="ZR104" s="14"/>
      <c r="ZS104" s="14"/>
      <c r="ZT104" s="14"/>
      <c r="ZU104" s="14"/>
      <c r="ZV104" s="14"/>
      <c r="ZW104" s="14"/>
      <c r="ZX104" s="14"/>
      <c r="ZY104" s="14"/>
      <c r="ZZ104" s="14"/>
      <c r="AAA104" s="14"/>
      <c r="AAB104" s="14"/>
      <c r="AAC104" s="14"/>
      <c r="AAD104" s="14"/>
      <c r="AAE104" s="14"/>
      <c r="AAF104" s="14"/>
      <c r="AAG104" s="14"/>
      <c r="AAH104" s="14"/>
      <c r="AAI104" s="14"/>
      <c r="AAJ104" s="14"/>
      <c r="AAK104" s="14"/>
      <c r="AAL104" s="14"/>
      <c r="AAM104" s="14"/>
      <c r="AAN104" s="14"/>
      <c r="AAO104" s="14"/>
      <c r="AAP104" s="14"/>
      <c r="AAQ104" s="14"/>
      <c r="AAR104" s="14"/>
      <c r="AAS104" s="14"/>
      <c r="AAT104" s="14"/>
      <c r="AAU104" s="14"/>
      <c r="AAV104" s="14"/>
      <c r="AAW104" s="14"/>
      <c r="AAX104" s="14"/>
      <c r="AAY104" s="14"/>
      <c r="AAZ104" s="14"/>
      <c r="ABA104" s="14"/>
      <c r="ABB104" s="14"/>
      <c r="ABC104" s="14"/>
      <c r="ABD104" s="14"/>
      <c r="ABE104" s="14"/>
      <c r="ABF104" s="14"/>
      <c r="ABG104" s="14"/>
      <c r="ABH104" s="14"/>
      <c r="ABI104" s="14"/>
      <c r="ABJ104" s="14"/>
      <c r="ABK104" s="14"/>
      <c r="ABL104" s="14"/>
      <c r="ABM104" s="14"/>
      <c r="ABN104" s="14"/>
      <c r="ABO104" s="14"/>
      <c r="ABP104" s="14"/>
      <c r="ABQ104" s="14"/>
      <c r="ABR104" s="14"/>
      <c r="ABS104" s="14"/>
      <c r="ABT104" s="14"/>
      <c r="ABU104" s="14"/>
      <c r="ABV104" s="14"/>
      <c r="ABW104" s="14"/>
      <c r="ABX104" s="14"/>
      <c r="ABY104" s="14"/>
      <c r="ABZ104" s="14"/>
      <c r="ACA104" s="14"/>
      <c r="ACB104" s="14"/>
      <c r="ACC104" s="14"/>
      <c r="ACD104" s="14"/>
      <c r="ACE104" s="14"/>
      <c r="ACF104" s="14"/>
      <c r="ACG104" s="14"/>
      <c r="ACH104" s="14"/>
      <c r="ACI104" s="14"/>
      <c r="ACJ104" s="14"/>
      <c r="ACK104" s="14"/>
      <c r="ACL104" s="14"/>
      <c r="ACM104" s="14"/>
      <c r="ACN104" s="14"/>
      <c r="ACO104" s="14"/>
      <c r="ACP104" s="14"/>
      <c r="ACQ104" s="14"/>
      <c r="ACR104" s="14"/>
      <c r="ACS104" s="14"/>
      <c r="ACT104" s="14"/>
      <c r="ACU104" s="14"/>
      <c r="ACV104" s="14"/>
      <c r="ACW104" s="14"/>
      <c r="ACX104" s="14"/>
      <c r="ACY104" s="14"/>
      <c r="ACZ104" s="14"/>
      <c r="ADA104" s="14"/>
      <c r="ADB104" s="14"/>
      <c r="ADC104" s="14"/>
      <c r="ADD104" s="14"/>
      <c r="ADE104" s="14"/>
      <c r="ADF104" s="14"/>
      <c r="ADG104" s="14"/>
      <c r="ADH104" s="14"/>
      <c r="ADI104" s="14"/>
      <c r="ADJ104" s="14"/>
      <c r="ADK104" s="14"/>
      <c r="ADL104" s="14"/>
      <c r="ADM104" s="14"/>
      <c r="ADN104" s="14"/>
      <c r="ADO104" s="14"/>
      <c r="ADP104" s="14"/>
      <c r="ADQ104" s="14"/>
      <c r="ADR104" s="14"/>
      <c r="ADS104" s="14"/>
      <c r="ADT104" s="14"/>
      <c r="ADU104" s="14"/>
      <c r="ADV104" s="14"/>
      <c r="ADW104" s="14"/>
      <c r="ADX104" s="14"/>
      <c r="ADY104" s="14"/>
      <c r="ADZ104" s="14"/>
      <c r="AEA104" s="14"/>
      <c r="AEB104" s="14"/>
      <c r="AEC104" s="14"/>
      <c r="AED104" s="14"/>
      <c r="AEE104" s="14"/>
      <c r="AEF104" s="14"/>
      <c r="AEG104" s="14"/>
      <c r="AEH104" s="14"/>
      <c r="AEI104" s="14"/>
      <c r="AEJ104" s="14"/>
      <c r="AEK104" s="14"/>
      <c r="AEL104" s="14"/>
      <c r="AEM104" s="14"/>
      <c r="AEN104" s="14"/>
      <c r="AEO104" s="14"/>
      <c r="AEP104" s="14"/>
      <c r="AEQ104" s="14"/>
      <c r="AER104" s="14"/>
      <c r="AES104" s="14"/>
      <c r="AET104" s="14"/>
      <c r="AEU104" s="14"/>
      <c r="AEV104" s="14"/>
      <c r="AEW104" s="14"/>
      <c r="AEX104" s="14"/>
      <c r="AEY104" s="14"/>
      <c r="AEZ104" s="14"/>
      <c r="AFA104" s="14"/>
      <c r="AFB104" s="14"/>
      <c r="AFC104" s="14"/>
      <c r="AFD104" s="14"/>
      <c r="AFE104" s="14"/>
      <c r="AFF104" s="14"/>
      <c r="AFG104" s="14"/>
      <c r="AFH104" s="14"/>
      <c r="AFI104" s="14"/>
      <c r="AFJ104" s="14"/>
      <c r="AFK104" s="14"/>
      <c r="AFL104" s="14"/>
      <c r="AFM104" s="14"/>
      <c r="AFN104" s="14"/>
      <c r="AFO104" s="14"/>
      <c r="AFP104" s="14"/>
      <c r="AFQ104" s="14"/>
      <c r="AFR104" s="14"/>
      <c r="AFS104" s="14"/>
      <c r="AFT104" s="14"/>
      <c r="AFU104" s="14"/>
      <c r="AFV104" s="14"/>
      <c r="AFW104" s="14"/>
      <c r="AFX104" s="14"/>
      <c r="AFY104" s="14"/>
      <c r="AFZ104" s="14"/>
      <c r="AGA104" s="14"/>
      <c r="AGB104" s="14"/>
      <c r="AGC104" s="14"/>
      <c r="AGD104" s="14"/>
      <c r="AGE104" s="14"/>
      <c r="AGF104" s="14"/>
      <c r="AGG104" s="14"/>
      <c r="AGH104" s="14"/>
      <c r="AGI104" s="14"/>
      <c r="AGJ104" s="14"/>
      <c r="AGK104" s="14"/>
      <c r="AGL104" s="14"/>
      <c r="AGM104" s="14"/>
      <c r="AGN104" s="14"/>
      <c r="AGO104" s="14"/>
      <c r="AGP104" s="14"/>
      <c r="AGQ104" s="14"/>
      <c r="AGR104" s="14"/>
      <c r="AGS104" s="14"/>
      <c r="AGT104" s="14"/>
      <c r="AGU104" s="14"/>
      <c r="AGV104" s="14"/>
      <c r="AGW104" s="14"/>
      <c r="AGX104" s="14"/>
      <c r="AGY104" s="14"/>
      <c r="AGZ104" s="14"/>
      <c r="AHA104" s="14"/>
      <c r="AHB104" s="14"/>
      <c r="AHC104" s="14"/>
      <c r="AHD104" s="14"/>
      <c r="AHE104" s="14"/>
      <c r="AHF104" s="14"/>
      <c r="AHG104" s="14"/>
      <c r="AHH104" s="14"/>
      <c r="AHI104" s="14"/>
      <c r="AHJ104" s="14"/>
      <c r="AHK104" s="14"/>
      <c r="AHL104" s="14"/>
      <c r="AHM104" s="14"/>
      <c r="AHN104" s="14"/>
      <c r="AHO104" s="14"/>
      <c r="AHP104" s="14"/>
      <c r="AHQ104" s="14"/>
      <c r="AHR104" s="14"/>
      <c r="AHS104" s="14"/>
      <c r="AHT104" s="14"/>
      <c r="AHU104" s="14"/>
      <c r="AHV104" s="14"/>
      <c r="AHW104" s="14"/>
      <c r="AHX104" s="14"/>
      <c r="AHY104" s="14"/>
      <c r="AHZ104" s="14"/>
      <c r="AIA104" s="14"/>
      <c r="AIB104" s="14"/>
      <c r="AIC104" s="14"/>
      <c r="AID104" s="14"/>
      <c r="AIE104" s="14"/>
      <c r="AIF104" s="14"/>
      <c r="AIG104" s="14"/>
      <c r="AIH104" s="14"/>
      <c r="AII104" s="14"/>
      <c r="AIJ104" s="14"/>
      <c r="AIK104" s="14"/>
      <c r="AIL104" s="14"/>
      <c r="AIM104" s="14"/>
      <c r="AIN104" s="14"/>
      <c r="AIO104" s="14"/>
      <c r="AIP104" s="14"/>
      <c r="AIQ104" s="14"/>
      <c r="AIR104" s="14"/>
      <c r="AIS104" s="14"/>
      <c r="AIT104" s="14"/>
      <c r="AIU104" s="14"/>
      <c r="AIV104" s="14"/>
      <c r="AIW104" s="14"/>
      <c r="AIX104" s="14"/>
      <c r="AIY104" s="14"/>
      <c r="AIZ104" s="14"/>
      <c r="AJA104" s="14"/>
      <c r="AJB104" s="14"/>
      <c r="AJC104" s="14"/>
      <c r="AJD104" s="14"/>
      <c r="AJE104" s="14"/>
      <c r="AJF104" s="14"/>
      <c r="AJG104" s="14"/>
      <c r="AJH104" s="14"/>
      <c r="AJI104" s="14"/>
      <c r="AJJ104" s="14"/>
      <c r="AJK104" s="14"/>
      <c r="AJL104" s="14"/>
      <c r="AJM104" s="14"/>
      <c r="AJN104" s="14"/>
      <c r="AJO104" s="14"/>
      <c r="AJP104" s="14"/>
      <c r="AJQ104" s="14"/>
      <c r="AJR104" s="14"/>
      <c r="AJS104" s="14"/>
      <c r="AJT104" s="14"/>
      <c r="AJU104" s="14"/>
      <c r="AJV104" s="14"/>
      <c r="AJW104" s="14"/>
      <c r="AJX104" s="14"/>
      <c r="AJY104" s="14"/>
      <c r="AJZ104" s="14"/>
      <c r="AKA104" s="14"/>
      <c r="AKB104" s="14"/>
      <c r="AKC104" s="14"/>
      <c r="AKD104" s="14"/>
      <c r="AKE104" s="14"/>
      <c r="AKF104" s="14"/>
      <c r="AKG104" s="14"/>
      <c r="AKH104" s="14"/>
      <c r="AKI104" s="14"/>
      <c r="AKJ104" s="14"/>
      <c r="AKK104" s="14"/>
      <c r="AKL104" s="14"/>
      <c r="AKM104" s="14"/>
      <c r="AKN104" s="14"/>
      <c r="AKO104" s="14"/>
      <c r="AKP104" s="14"/>
      <c r="AKQ104" s="14"/>
      <c r="AKR104" s="14"/>
      <c r="AKS104" s="14"/>
      <c r="AKT104" s="14"/>
      <c r="AKU104" s="14"/>
      <c r="AKV104" s="14"/>
      <c r="AKW104" s="14"/>
      <c r="AKX104" s="14"/>
      <c r="AKY104" s="14"/>
      <c r="AKZ104" s="14"/>
      <c r="ALA104" s="14"/>
      <c r="ALB104" s="14"/>
      <c r="ALC104" s="14"/>
      <c r="ALD104" s="14"/>
      <c r="ALE104" s="14"/>
      <c r="ALF104" s="14"/>
      <c r="ALG104" s="14"/>
      <c r="ALH104" s="14"/>
      <c r="ALI104" s="14"/>
      <c r="ALJ104" s="14"/>
      <c r="ALK104" s="14"/>
      <c r="ALL104" s="14"/>
      <c r="ALM104" s="14"/>
      <c r="ALN104" s="14"/>
      <c r="ALO104" s="14"/>
      <c r="ALP104" s="14"/>
      <c r="ALQ104" s="14"/>
      <c r="ALR104" s="14"/>
      <c r="ALS104" s="14"/>
      <c r="ALT104" s="14"/>
      <c r="ALU104" s="14"/>
      <c r="ALV104" s="14"/>
      <c r="ALW104" s="14"/>
      <c r="ALX104" s="14"/>
      <c r="ALY104" s="14"/>
      <c r="ALZ104" s="14"/>
      <c r="AMA104" s="14"/>
      <c r="AMB104" s="14"/>
      <c r="AMC104" s="14"/>
      <c r="AMD104" s="14"/>
      <c r="AME104" s="14"/>
      <c r="AMF104" s="14"/>
      <c r="AMG104" s="14"/>
      <c r="AMH104" s="14"/>
      <c r="AMI104" s="14"/>
      <c r="AMJ104" s="14"/>
      <c r="AMK104" s="14"/>
      <c r="AML104" s="14"/>
      <c r="AMM104" s="14"/>
      <c r="AMN104" s="14"/>
      <c r="AMO104" s="14"/>
    </row>
    <row r="105" spans="1:1029" s="139" customFormat="1" ht="32.25" customHeight="1" x14ac:dyDescent="0.25">
      <c r="A105" s="1738" t="s">
        <v>189</v>
      </c>
      <c r="B105" s="702" t="s">
        <v>1897</v>
      </c>
      <c r="C105" s="702" t="s">
        <v>1898</v>
      </c>
      <c r="D105" s="141" t="s">
        <v>1899</v>
      </c>
      <c r="E105" s="140">
        <v>47161</v>
      </c>
      <c r="F105" s="702" t="s">
        <v>722</v>
      </c>
      <c r="IW105" s="14"/>
      <c r="IX105" s="14"/>
      <c r="IY105" s="14"/>
      <c r="IZ105" s="14"/>
      <c r="JA105" s="14"/>
      <c r="JB105" s="14"/>
      <c r="JC105" s="14"/>
      <c r="JD105" s="14"/>
      <c r="JE105" s="14"/>
      <c r="JF105" s="14"/>
      <c r="JG105" s="14"/>
      <c r="JH105" s="14"/>
      <c r="JI105" s="14"/>
      <c r="JJ105" s="14"/>
      <c r="JK105" s="14"/>
      <c r="JL105" s="14"/>
      <c r="JM105" s="14"/>
      <c r="JN105" s="14"/>
      <c r="JO105" s="14"/>
      <c r="JP105" s="14"/>
      <c r="JQ105" s="14"/>
      <c r="JR105" s="14"/>
      <c r="JS105" s="14"/>
      <c r="JT105" s="14"/>
      <c r="JU105" s="14"/>
      <c r="JV105" s="14"/>
      <c r="JW105" s="14"/>
      <c r="JX105" s="14"/>
      <c r="JY105" s="14"/>
      <c r="JZ105" s="14"/>
      <c r="KA105" s="14"/>
      <c r="KB105" s="14"/>
      <c r="KC105" s="14"/>
      <c r="KD105" s="14"/>
      <c r="KE105" s="14"/>
      <c r="KF105" s="14"/>
      <c r="KG105" s="14"/>
      <c r="KH105" s="14"/>
      <c r="KI105" s="14"/>
      <c r="KJ105" s="14"/>
      <c r="KK105" s="14"/>
      <c r="KL105" s="14"/>
      <c r="KM105" s="14"/>
      <c r="KN105" s="14"/>
      <c r="KO105" s="14"/>
      <c r="KP105" s="14"/>
      <c r="KQ105" s="14"/>
      <c r="KR105" s="14"/>
      <c r="KS105" s="14"/>
      <c r="KT105" s="14"/>
      <c r="KU105" s="14"/>
      <c r="KV105" s="14"/>
      <c r="KW105" s="14"/>
      <c r="KX105" s="14"/>
      <c r="KY105" s="14"/>
      <c r="KZ105" s="14"/>
      <c r="LA105" s="14"/>
      <c r="LB105" s="14"/>
      <c r="LC105" s="14"/>
      <c r="LD105" s="14"/>
      <c r="LE105" s="14"/>
      <c r="LF105" s="14"/>
      <c r="LG105" s="14"/>
      <c r="LH105" s="14"/>
      <c r="LI105" s="14"/>
      <c r="LJ105" s="14"/>
      <c r="LK105" s="14"/>
      <c r="LL105" s="14"/>
      <c r="LM105" s="14"/>
      <c r="LN105" s="14"/>
      <c r="LO105" s="14"/>
      <c r="LP105" s="14"/>
      <c r="LQ105" s="14"/>
      <c r="LR105" s="14"/>
      <c r="LS105" s="14"/>
      <c r="LT105" s="14"/>
      <c r="LU105" s="14"/>
      <c r="LV105" s="14"/>
      <c r="LW105" s="14"/>
      <c r="LX105" s="14"/>
      <c r="LY105" s="14"/>
      <c r="LZ105" s="14"/>
      <c r="MA105" s="14"/>
      <c r="MB105" s="14"/>
      <c r="MC105" s="14"/>
      <c r="MD105" s="14"/>
      <c r="ME105" s="14"/>
      <c r="MF105" s="14"/>
      <c r="MG105" s="14"/>
      <c r="MH105" s="14"/>
      <c r="MI105" s="14"/>
      <c r="MJ105" s="14"/>
      <c r="MK105" s="14"/>
      <c r="ML105" s="14"/>
      <c r="MM105" s="14"/>
      <c r="MN105" s="14"/>
      <c r="MO105" s="14"/>
      <c r="MP105" s="14"/>
      <c r="MQ105" s="14"/>
      <c r="MR105" s="14"/>
      <c r="MS105" s="14"/>
      <c r="MT105" s="14"/>
      <c r="MU105" s="14"/>
      <c r="MV105" s="14"/>
      <c r="MW105" s="14"/>
      <c r="MX105" s="14"/>
      <c r="MY105" s="14"/>
      <c r="MZ105" s="14"/>
      <c r="NA105" s="14"/>
      <c r="NB105" s="14"/>
      <c r="NC105" s="14"/>
      <c r="ND105" s="14"/>
      <c r="NE105" s="14"/>
      <c r="NF105" s="14"/>
      <c r="NG105" s="14"/>
      <c r="NH105" s="14"/>
      <c r="NI105" s="14"/>
      <c r="NJ105" s="14"/>
      <c r="NK105" s="14"/>
      <c r="NL105" s="14"/>
      <c r="NM105" s="14"/>
      <c r="NN105" s="14"/>
      <c r="NO105" s="14"/>
      <c r="NP105" s="14"/>
      <c r="NQ105" s="14"/>
      <c r="NR105" s="14"/>
      <c r="NS105" s="14"/>
      <c r="NT105" s="14"/>
      <c r="NU105" s="14"/>
      <c r="NV105" s="14"/>
      <c r="NW105" s="14"/>
      <c r="NX105" s="14"/>
      <c r="NY105" s="14"/>
      <c r="NZ105" s="14"/>
      <c r="OA105" s="14"/>
      <c r="OB105" s="14"/>
      <c r="OC105" s="14"/>
      <c r="OD105" s="14"/>
      <c r="OE105" s="14"/>
      <c r="OF105" s="14"/>
      <c r="OG105" s="14"/>
      <c r="OH105" s="14"/>
      <c r="OI105" s="14"/>
      <c r="OJ105" s="14"/>
      <c r="OK105" s="14"/>
      <c r="OL105" s="14"/>
      <c r="OM105" s="14"/>
      <c r="ON105" s="14"/>
      <c r="OO105" s="14"/>
      <c r="OP105" s="14"/>
      <c r="OQ105" s="14"/>
      <c r="OR105" s="14"/>
      <c r="OS105" s="14"/>
      <c r="OT105" s="14"/>
      <c r="OU105" s="14"/>
      <c r="OV105" s="14"/>
      <c r="OW105" s="14"/>
      <c r="OX105" s="14"/>
      <c r="OY105" s="14"/>
      <c r="OZ105" s="14"/>
      <c r="PA105" s="14"/>
      <c r="PB105" s="14"/>
      <c r="PC105" s="14"/>
      <c r="PD105" s="14"/>
      <c r="PE105" s="14"/>
      <c r="PF105" s="14"/>
      <c r="PG105" s="14"/>
      <c r="PH105" s="14"/>
      <c r="PI105" s="14"/>
      <c r="PJ105" s="14"/>
      <c r="PK105" s="14"/>
      <c r="PL105" s="14"/>
      <c r="PM105" s="14"/>
      <c r="PN105" s="14"/>
      <c r="PO105" s="14"/>
      <c r="PP105" s="14"/>
      <c r="PQ105" s="14"/>
      <c r="PR105" s="14"/>
      <c r="PS105" s="14"/>
      <c r="PT105" s="14"/>
      <c r="PU105" s="14"/>
      <c r="PV105" s="14"/>
      <c r="PW105" s="14"/>
      <c r="PX105" s="14"/>
      <c r="PY105" s="14"/>
      <c r="PZ105" s="14"/>
      <c r="QA105" s="14"/>
      <c r="QB105" s="14"/>
      <c r="QC105" s="14"/>
      <c r="QD105" s="14"/>
      <c r="QE105" s="14"/>
      <c r="QF105" s="14"/>
      <c r="QG105" s="14"/>
      <c r="QH105" s="14"/>
      <c r="QI105" s="14"/>
      <c r="QJ105" s="14"/>
      <c r="QK105" s="14"/>
      <c r="QL105" s="14"/>
      <c r="QM105" s="14"/>
      <c r="QN105" s="14"/>
      <c r="QO105" s="14"/>
      <c r="QP105" s="14"/>
      <c r="QQ105" s="14"/>
      <c r="QR105" s="14"/>
      <c r="QS105" s="14"/>
      <c r="QT105" s="14"/>
      <c r="QU105" s="14"/>
      <c r="QV105" s="14"/>
      <c r="QW105" s="14"/>
      <c r="QX105" s="14"/>
      <c r="QY105" s="14"/>
      <c r="QZ105" s="14"/>
      <c r="RA105" s="14"/>
      <c r="RB105" s="14"/>
      <c r="RC105" s="14"/>
      <c r="RD105" s="14"/>
      <c r="RE105" s="14"/>
      <c r="RF105" s="14"/>
      <c r="RG105" s="14"/>
      <c r="RH105" s="14"/>
      <c r="RI105" s="14"/>
      <c r="RJ105" s="14"/>
      <c r="RK105" s="14"/>
      <c r="RL105" s="14"/>
      <c r="RM105" s="14"/>
      <c r="RN105" s="14"/>
      <c r="RO105" s="14"/>
      <c r="RP105" s="14"/>
      <c r="RQ105" s="14"/>
      <c r="RR105" s="14"/>
      <c r="RS105" s="14"/>
      <c r="RT105" s="14"/>
      <c r="RU105" s="14"/>
      <c r="RV105" s="14"/>
      <c r="RW105" s="14"/>
      <c r="RX105" s="14"/>
      <c r="RY105" s="14"/>
      <c r="RZ105" s="14"/>
      <c r="SA105" s="14"/>
      <c r="SB105" s="14"/>
      <c r="SC105" s="14"/>
      <c r="SD105" s="14"/>
      <c r="SE105" s="14"/>
      <c r="SF105" s="14"/>
      <c r="SG105" s="14"/>
      <c r="SH105" s="14"/>
      <c r="SI105" s="14"/>
      <c r="SJ105" s="14"/>
      <c r="SK105" s="14"/>
      <c r="SL105" s="14"/>
      <c r="SM105" s="14"/>
      <c r="SN105" s="14"/>
      <c r="SO105" s="14"/>
      <c r="SP105" s="14"/>
      <c r="SQ105" s="14"/>
      <c r="SR105" s="14"/>
      <c r="SS105" s="14"/>
      <c r="ST105" s="14"/>
      <c r="SU105" s="14"/>
      <c r="SV105" s="14"/>
      <c r="SW105" s="14"/>
      <c r="SX105" s="14"/>
      <c r="SY105" s="14"/>
      <c r="SZ105" s="14"/>
      <c r="TA105" s="14"/>
      <c r="TB105" s="14"/>
      <c r="TC105" s="14"/>
      <c r="TD105" s="14"/>
      <c r="TE105" s="14"/>
      <c r="TF105" s="14"/>
      <c r="TG105" s="14"/>
      <c r="TH105" s="14"/>
      <c r="TI105" s="14"/>
      <c r="TJ105" s="14"/>
      <c r="TK105" s="14"/>
      <c r="TL105" s="14"/>
      <c r="TM105" s="14"/>
      <c r="TN105" s="14"/>
      <c r="TO105" s="14"/>
      <c r="TP105" s="14"/>
      <c r="TQ105" s="14"/>
      <c r="TR105" s="14"/>
      <c r="TS105" s="14"/>
      <c r="TT105" s="14"/>
      <c r="TU105" s="14"/>
      <c r="TV105" s="14"/>
      <c r="TW105" s="14"/>
      <c r="TX105" s="14"/>
      <c r="TY105" s="14"/>
      <c r="TZ105" s="14"/>
      <c r="UA105" s="14"/>
      <c r="UB105" s="14"/>
      <c r="UC105" s="14"/>
      <c r="UD105" s="14"/>
      <c r="UE105" s="14"/>
      <c r="UF105" s="14"/>
      <c r="UG105" s="14"/>
      <c r="UH105" s="14"/>
      <c r="UI105" s="14"/>
      <c r="UJ105" s="14"/>
      <c r="UK105" s="14"/>
      <c r="UL105" s="14"/>
      <c r="UM105" s="14"/>
      <c r="UN105" s="14"/>
      <c r="UO105" s="14"/>
      <c r="UP105" s="14"/>
      <c r="UQ105" s="14"/>
      <c r="UR105" s="14"/>
      <c r="US105" s="14"/>
      <c r="UT105" s="14"/>
      <c r="UU105" s="14"/>
      <c r="UV105" s="14"/>
      <c r="UW105" s="14"/>
      <c r="UX105" s="14"/>
      <c r="UY105" s="14"/>
      <c r="UZ105" s="14"/>
      <c r="VA105" s="14"/>
      <c r="VB105" s="14"/>
      <c r="VC105" s="14"/>
      <c r="VD105" s="14"/>
      <c r="VE105" s="14"/>
      <c r="VF105" s="14"/>
      <c r="VG105" s="14"/>
      <c r="VH105" s="14"/>
      <c r="VI105" s="14"/>
      <c r="VJ105" s="14"/>
      <c r="VK105" s="14"/>
      <c r="VL105" s="14"/>
      <c r="VM105" s="14"/>
      <c r="VN105" s="14"/>
      <c r="VO105" s="14"/>
      <c r="VP105" s="14"/>
      <c r="VQ105" s="14"/>
      <c r="VR105" s="14"/>
      <c r="VS105" s="14"/>
      <c r="VT105" s="14"/>
      <c r="VU105" s="14"/>
      <c r="VV105" s="14"/>
      <c r="VW105" s="14"/>
      <c r="VX105" s="14"/>
      <c r="VY105" s="14"/>
      <c r="VZ105" s="14"/>
      <c r="WA105" s="14"/>
      <c r="WB105" s="14"/>
      <c r="WC105" s="14"/>
      <c r="WD105" s="14"/>
      <c r="WE105" s="14"/>
      <c r="WF105" s="14"/>
      <c r="WG105" s="14"/>
      <c r="WH105" s="14"/>
      <c r="WI105" s="14"/>
      <c r="WJ105" s="14"/>
      <c r="WK105" s="14"/>
      <c r="WL105" s="14"/>
      <c r="WM105" s="14"/>
      <c r="WN105" s="14"/>
      <c r="WO105" s="14"/>
      <c r="WP105" s="14"/>
      <c r="WQ105" s="14"/>
      <c r="WR105" s="14"/>
      <c r="WS105" s="14"/>
      <c r="WT105" s="14"/>
      <c r="WU105" s="14"/>
      <c r="WV105" s="14"/>
      <c r="WW105" s="14"/>
      <c r="WX105" s="14"/>
      <c r="WY105" s="14"/>
      <c r="WZ105" s="14"/>
      <c r="XA105" s="14"/>
      <c r="XB105" s="14"/>
      <c r="XC105" s="14"/>
      <c r="XD105" s="14"/>
      <c r="XE105" s="14"/>
      <c r="XF105" s="14"/>
      <c r="XG105" s="14"/>
      <c r="XH105" s="14"/>
      <c r="XI105" s="14"/>
      <c r="XJ105" s="14"/>
      <c r="XK105" s="14"/>
      <c r="XL105" s="14"/>
      <c r="XM105" s="14"/>
      <c r="XN105" s="14"/>
      <c r="XO105" s="14"/>
      <c r="XP105" s="14"/>
      <c r="XQ105" s="14"/>
      <c r="XR105" s="14"/>
      <c r="XS105" s="14"/>
      <c r="XT105" s="14"/>
      <c r="XU105" s="14"/>
      <c r="XV105" s="14"/>
      <c r="XW105" s="14"/>
      <c r="XX105" s="14"/>
      <c r="XY105" s="14"/>
      <c r="XZ105" s="14"/>
      <c r="YA105" s="14"/>
      <c r="YB105" s="14"/>
      <c r="YC105" s="14"/>
      <c r="YD105" s="14"/>
      <c r="YE105" s="14"/>
      <c r="YF105" s="14"/>
      <c r="YG105" s="14"/>
      <c r="YH105" s="14"/>
      <c r="YI105" s="14"/>
      <c r="YJ105" s="14"/>
      <c r="YK105" s="14"/>
      <c r="YL105" s="14"/>
      <c r="YM105" s="14"/>
      <c r="YN105" s="14"/>
      <c r="YO105" s="14"/>
      <c r="YP105" s="14"/>
      <c r="YQ105" s="14"/>
      <c r="YR105" s="14"/>
      <c r="YS105" s="14"/>
      <c r="YT105" s="14"/>
      <c r="YU105" s="14"/>
      <c r="YV105" s="14"/>
      <c r="YW105" s="14"/>
      <c r="YX105" s="14"/>
      <c r="YY105" s="14"/>
      <c r="YZ105" s="14"/>
      <c r="ZA105" s="14"/>
      <c r="ZB105" s="14"/>
      <c r="ZC105" s="14"/>
      <c r="ZD105" s="14"/>
      <c r="ZE105" s="14"/>
      <c r="ZF105" s="14"/>
      <c r="ZG105" s="14"/>
      <c r="ZH105" s="14"/>
      <c r="ZI105" s="14"/>
      <c r="ZJ105" s="14"/>
      <c r="ZK105" s="14"/>
      <c r="ZL105" s="14"/>
      <c r="ZM105" s="14"/>
      <c r="ZN105" s="14"/>
      <c r="ZO105" s="14"/>
      <c r="ZP105" s="14"/>
      <c r="ZQ105" s="14"/>
      <c r="ZR105" s="14"/>
      <c r="ZS105" s="14"/>
      <c r="ZT105" s="14"/>
      <c r="ZU105" s="14"/>
      <c r="ZV105" s="14"/>
      <c r="ZW105" s="14"/>
      <c r="ZX105" s="14"/>
      <c r="ZY105" s="14"/>
      <c r="ZZ105" s="14"/>
      <c r="AAA105" s="14"/>
      <c r="AAB105" s="14"/>
      <c r="AAC105" s="14"/>
      <c r="AAD105" s="14"/>
      <c r="AAE105" s="14"/>
      <c r="AAF105" s="14"/>
      <c r="AAG105" s="14"/>
      <c r="AAH105" s="14"/>
      <c r="AAI105" s="14"/>
      <c r="AAJ105" s="14"/>
      <c r="AAK105" s="14"/>
      <c r="AAL105" s="14"/>
      <c r="AAM105" s="14"/>
      <c r="AAN105" s="14"/>
      <c r="AAO105" s="14"/>
      <c r="AAP105" s="14"/>
      <c r="AAQ105" s="14"/>
      <c r="AAR105" s="14"/>
      <c r="AAS105" s="14"/>
      <c r="AAT105" s="14"/>
      <c r="AAU105" s="14"/>
      <c r="AAV105" s="14"/>
      <c r="AAW105" s="14"/>
      <c r="AAX105" s="14"/>
      <c r="AAY105" s="14"/>
      <c r="AAZ105" s="14"/>
      <c r="ABA105" s="14"/>
      <c r="ABB105" s="14"/>
      <c r="ABC105" s="14"/>
      <c r="ABD105" s="14"/>
      <c r="ABE105" s="14"/>
      <c r="ABF105" s="14"/>
      <c r="ABG105" s="14"/>
      <c r="ABH105" s="14"/>
      <c r="ABI105" s="14"/>
      <c r="ABJ105" s="14"/>
      <c r="ABK105" s="14"/>
      <c r="ABL105" s="14"/>
      <c r="ABM105" s="14"/>
      <c r="ABN105" s="14"/>
      <c r="ABO105" s="14"/>
      <c r="ABP105" s="14"/>
      <c r="ABQ105" s="14"/>
      <c r="ABR105" s="14"/>
      <c r="ABS105" s="14"/>
      <c r="ABT105" s="14"/>
      <c r="ABU105" s="14"/>
      <c r="ABV105" s="14"/>
      <c r="ABW105" s="14"/>
      <c r="ABX105" s="14"/>
      <c r="ABY105" s="14"/>
      <c r="ABZ105" s="14"/>
      <c r="ACA105" s="14"/>
      <c r="ACB105" s="14"/>
      <c r="ACC105" s="14"/>
      <c r="ACD105" s="14"/>
      <c r="ACE105" s="14"/>
      <c r="ACF105" s="14"/>
      <c r="ACG105" s="14"/>
      <c r="ACH105" s="14"/>
      <c r="ACI105" s="14"/>
      <c r="ACJ105" s="14"/>
      <c r="ACK105" s="14"/>
      <c r="ACL105" s="14"/>
      <c r="ACM105" s="14"/>
      <c r="ACN105" s="14"/>
      <c r="ACO105" s="14"/>
      <c r="ACP105" s="14"/>
      <c r="ACQ105" s="14"/>
      <c r="ACR105" s="14"/>
      <c r="ACS105" s="14"/>
      <c r="ACT105" s="14"/>
      <c r="ACU105" s="14"/>
      <c r="ACV105" s="14"/>
      <c r="ACW105" s="14"/>
      <c r="ACX105" s="14"/>
      <c r="ACY105" s="14"/>
      <c r="ACZ105" s="14"/>
      <c r="ADA105" s="14"/>
      <c r="ADB105" s="14"/>
      <c r="ADC105" s="14"/>
      <c r="ADD105" s="14"/>
      <c r="ADE105" s="14"/>
      <c r="ADF105" s="14"/>
      <c r="ADG105" s="14"/>
      <c r="ADH105" s="14"/>
      <c r="ADI105" s="14"/>
      <c r="ADJ105" s="14"/>
      <c r="ADK105" s="14"/>
      <c r="ADL105" s="14"/>
      <c r="ADM105" s="14"/>
      <c r="ADN105" s="14"/>
      <c r="ADO105" s="14"/>
      <c r="ADP105" s="14"/>
      <c r="ADQ105" s="14"/>
      <c r="ADR105" s="14"/>
      <c r="ADS105" s="14"/>
      <c r="ADT105" s="14"/>
      <c r="ADU105" s="14"/>
      <c r="ADV105" s="14"/>
      <c r="ADW105" s="14"/>
      <c r="ADX105" s="14"/>
      <c r="ADY105" s="14"/>
      <c r="ADZ105" s="14"/>
      <c r="AEA105" s="14"/>
      <c r="AEB105" s="14"/>
      <c r="AEC105" s="14"/>
      <c r="AED105" s="14"/>
      <c r="AEE105" s="14"/>
      <c r="AEF105" s="14"/>
      <c r="AEG105" s="14"/>
      <c r="AEH105" s="14"/>
      <c r="AEI105" s="14"/>
      <c r="AEJ105" s="14"/>
      <c r="AEK105" s="14"/>
      <c r="AEL105" s="14"/>
      <c r="AEM105" s="14"/>
      <c r="AEN105" s="14"/>
      <c r="AEO105" s="14"/>
      <c r="AEP105" s="14"/>
      <c r="AEQ105" s="14"/>
      <c r="AER105" s="14"/>
      <c r="AES105" s="14"/>
      <c r="AET105" s="14"/>
      <c r="AEU105" s="14"/>
      <c r="AEV105" s="14"/>
      <c r="AEW105" s="14"/>
      <c r="AEX105" s="14"/>
      <c r="AEY105" s="14"/>
      <c r="AEZ105" s="14"/>
      <c r="AFA105" s="14"/>
      <c r="AFB105" s="14"/>
      <c r="AFC105" s="14"/>
      <c r="AFD105" s="14"/>
      <c r="AFE105" s="14"/>
      <c r="AFF105" s="14"/>
      <c r="AFG105" s="14"/>
      <c r="AFH105" s="14"/>
      <c r="AFI105" s="14"/>
      <c r="AFJ105" s="14"/>
      <c r="AFK105" s="14"/>
      <c r="AFL105" s="14"/>
      <c r="AFM105" s="14"/>
      <c r="AFN105" s="14"/>
      <c r="AFO105" s="14"/>
      <c r="AFP105" s="14"/>
      <c r="AFQ105" s="14"/>
      <c r="AFR105" s="14"/>
      <c r="AFS105" s="14"/>
      <c r="AFT105" s="14"/>
      <c r="AFU105" s="14"/>
      <c r="AFV105" s="14"/>
      <c r="AFW105" s="14"/>
      <c r="AFX105" s="14"/>
      <c r="AFY105" s="14"/>
      <c r="AFZ105" s="14"/>
      <c r="AGA105" s="14"/>
      <c r="AGB105" s="14"/>
      <c r="AGC105" s="14"/>
      <c r="AGD105" s="14"/>
      <c r="AGE105" s="14"/>
      <c r="AGF105" s="14"/>
      <c r="AGG105" s="14"/>
      <c r="AGH105" s="14"/>
      <c r="AGI105" s="14"/>
      <c r="AGJ105" s="14"/>
      <c r="AGK105" s="14"/>
      <c r="AGL105" s="14"/>
      <c r="AGM105" s="14"/>
      <c r="AGN105" s="14"/>
      <c r="AGO105" s="14"/>
      <c r="AGP105" s="14"/>
      <c r="AGQ105" s="14"/>
      <c r="AGR105" s="14"/>
      <c r="AGS105" s="14"/>
      <c r="AGT105" s="14"/>
      <c r="AGU105" s="14"/>
      <c r="AGV105" s="14"/>
      <c r="AGW105" s="14"/>
      <c r="AGX105" s="14"/>
      <c r="AGY105" s="14"/>
      <c r="AGZ105" s="14"/>
      <c r="AHA105" s="14"/>
      <c r="AHB105" s="14"/>
      <c r="AHC105" s="14"/>
      <c r="AHD105" s="14"/>
      <c r="AHE105" s="14"/>
      <c r="AHF105" s="14"/>
      <c r="AHG105" s="14"/>
      <c r="AHH105" s="14"/>
      <c r="AHI105" s="14"/>
      <c r="AHJ105" s="14"/>
      <c r="AHK105" s="14"/>
      <c r="AHL105" s="14"/>
      <c r="AHM105" s="14"/>
      <c r="AHN105" s="14"/>
      <c r="AHO105" s="14"/>
      <c r="AHP105" s="14"/>
      <c r="AHQ105" s="14"/>
      <c r="AHR105" s="14"/>
      <c r="AHS105" s="14"/>
      <c r="AHT105" s="14"/>
      <c r="AHU105" s="14"/>
      <c r="AHV105" s="14"/>
      <c r="AHW105" s="14"/>
      <c r="AHX105" s="14"/>
      <c r="AHY105" s="14"/>
      <c r="AHZ105" s="14"/>
      <c r="AIA105" s="14"/>
      <c r="AIB105" s="14"/>
      <c r="AIC105" s="14"/>
      <c r="AID105" s="14"/>
      <c r="AIE105" s="14"/>
      <c r="AIF105" s="14"/>
      <c r="AIG105" s="14"/>
      <c r="AIH105" s="14"/>
      <c r="AII105" s="14"/>
      <c r="AIJ105" s="14"/>
      <c r="AIK105" s="14"/>
      <c r="AIL105" s="14"/>
      <c r="AIM105" s="14"/>
      <c r="AIN105" s="14"/>
      <c r="AIO105" s="14"/>
      <c r="AIP105" s="14"/>
      <c r="AIQ105" s="14"/>
      <c r="AIR105" s="14"/>
      <c r="AIS105" s="14"/>
      <c r="AIT105" s="14"/>
      <c r="AIU105" s="14"/>
      <c r="AIV105" s="14"/>
      <c r="AIW105" s="14"/>
      <c r="AIX105" s="14"/>
      <c r="AIY105" s="14"/>
      <c r="AIZ105" s="14"/>
      <c r="AJA105" s="14"/>
      <c r="AJB105" s="14"/>
      <c r="AJC105" s="14"/>
      <c r="AJD105" s="14"/>
      <c r="AJE105" s="14"/>
      <c r="AJF105" s="14"/>
      <c r="AJG105" s="14"/>
      <c r="AJH105" s="14"/>
      <c r="AJI105" s="14"/>
      <c r="AJJ105" s="14"/>
      <c r="AJK105" s="14"/>
      <c r="AJL105" s="14"/>
      <c r="AJM105" s="14"/>
      <c r="AJN105" s="14"/>
      <c r="AJO105" s="14"/>
      <c r="AJP105" s="14"/>
      <c r="AJQ105" s="14"/>
      <c r="AJR105" s="14"/>
      <c r="AJS105" s="14"/>
      <c r="AJT105" s="14"/>
      <c r="AJU105" s="14"/>
      <c r="AJV105" s="14"/>
      <c r="AJW105" s="14"/>
      <c r="AJX105" s="14"/>
      <c r="AJY105" s="14"/>
      <c r="AJZ105" s="14"/>
      <c r="AKA105" s="14"/>
      <c r="AKB105" s="14"/>
      <c r="AKC105" s="14"/>
      <c r="AKD105" s="14"/>
      <c r="AKE105" s="14"/>
      <c r="AKF105" s="14"/>
      <c r="AKG105" s="14"/>
      <c r="AKH105" s="14"/>
      <c r="AKI105" s="14"/>
      <c r="AKJ105" s="14"/>
      <c r="AKK105" s="14"/>
      <c r="AKL105" s="14"/>
      <c r="AKM105" s="14"/>
      <c r="AKN105" s="14"/>
      <c r="AKO105" s="14"/>
      <c r="AKP105" s="14"/>
      <c r="AKQ105" s="14"/>
      <c r="AKR105" s="14"/>
      <c r="AKS105" s="14"/>
      <c r="AKT105" s="14"/>
      <c r="AKU105" s="14"/>
      <c r="AKV105" s="14"/>
      <c r="AKW105" s="14"/>
      <c r="AKX105" s="14"/>
      <c r="AKY105" s="14"/>
      <c r="AKZ105" s="14"/>
      <c r="ALA105" s="14"/>
      <c r="ALB105" s="14"/>
      <c r="ALC105" s="14"/>
      <c r="ALD105" s="14"/>
      <c r="ALE105" s="14"/>
      <c r="ALF105" s="14"/>
      <c r="ALG105" s="14"/>
      <c r="ALH105" s="14"/>
      <c r="ALI105" s="14"/>
      <c r="ALJ105" s="14"/>
      <c r="ALK105" s="14"/>
      <c r="ALL105" s="14"/>
      <c r="ALM105" s="14"/>
      <c r="ALN105" s="14"/>
      <c r="ALO105" s="14"/>
      <c r="ALP105" s="14"/>
      <c r="ALQ105" s="14"/>
      <c r="ALR105" s="14"/>
      <c r="ALS105" s="14"/>
      <c r="ALT105" s="14"/>
      <c r="ALU105" s="14"/>
      <c r="ALV105" s="14"/>
      <c r="ALW105" s="14"/>
      <c r="ALX105" s="14"/>
      <c r="ALY105" s="14"/>
      <c r="ALZ105" s="14"/>
      <c r="AMA105" s="14"/>
      <c r="AMB105" s="14"/>
      <c r="AMC105" s="14"/>
      <c r="AMD105" s="14"/>
      <c r="AME105" s="14"/>
      <c r="AMF105" s="14"/>
      <c r="AMG105" s="14"/>
      <c r="AMH105" s="14"/>
      <c r="AMI105" s="14"/>
      <c r="AMJ105" s="14"/>
      <c r="AMK105" s="14"/>
      <c r="AML105" s="14"/>
      <c r="AMM105" s="14"/>
      <c r="AMN105" s="14"/>
      <c r="AMO105" s="14"/>
    </row>
    <row r="106" spans="1:1029" s="139" customFormat="1" ht="32.25" customHeight="1" x14ac:dyDescent="0.25">
      <c r="A106" s="1738" t="s">
        <v>189</v>
      </c>
      <c r="B106" s="702" t="s">
        <v>1900</v>
      </c>
      <c r="C106" s="702" t="s">
        <v>1901</v>
      </c>
      <c r="D106" s="141" t="s">
        <v>1902</v>
      </c>
      <c r="E106" s="140">
        <v>46084</v>
      </c>
      <c r="F106" s="702" t="s">
        <v>722</v>
      </c>
      <c r="IW106" s="14"/>
      <c r="IX106" s="14"/>
      <c r="IY106" s="14"/>
      <c r="IZ106" s="14"/>
      <c r="JA106" s="14"/>
      <c r="JB106" s="14"/>
      <c r="JC106" s="14"/>
      <c r="JD106" s="14"/>
      <c r="JE106" s="14"/>
      <c r="JF106" s="14"/>
      <c r="JG106" s="14"/>
      <c r="JH106" s="14"/>
      <c r="JI106" s="14"/>
      <c r="JJ106" s="14"/>
      <c r="JK106" s="14"/>
      <c r="JL106" s="14"/>
      <c r="JM106" s="14"/>
      <c r="JN106" s="14"/>
      <c r="JO106" s="14"/>
      <c r="JP106" s="14"/>
      <c r="JQ106" s="14"/>
      <c r="JR106" s="14"/>
      <c r="JS106" s="14"/>
      <c r="JT106" s="14"/>
      <c r="JU106" s="14"/>
      <c r="JV106" s="14"/>
      <c r="JW106" s="14"/>
      <c r="JX106" s="14"/>
      <c r="JY106" s="14"/>
      <c r="JZ106" s="14"/>
      <c r="KA106" s="14"/>
      <c r="KB106" s="14"/>
      <c r="KC106" s="14"/>
      <c r="KD106" s="14"/>
      <c r="KE106" s="14"/>
      <c r="KF106" s="14"/>
      <c r="KG106" s="14"/>
      <c r="KH106" s="14"/>
      <c r="KI106" s="14"/>
      <c r="KJ106" s="14"/>
      <c r="KK106" s="14"/>
      <c r="KL106" s="14"/>
      <c r="KM106" s="14"/>
      <c r="KN106" s="14"/>
      <c r="KO106" s="14"/>
      <c r="KP106" s="14"/>
      <c r="KQ106" s="14"/>
      <c r="KR106" s="14"/>
      <c r="KS106" s="14"/>
      <c r="KT106" s="14"/>
      <c r="KU106" s="14"/>
      <c r="KV106" s="14"/>
      <c r="KW106" s="14"/>
      <c r="KX106" s="14"/>
      <c r="KY106" s="14"/>
      <c r="KZ106" s="14"/>
      <c r="LA106" s="14"/>
      <c r="LB106" s="14"/>
      <c r="LC106" s="14"/>
      <c r="LD106" s="14"/>
      <c r="LE106" s="14"/>
      <c r="LF106" s="14"/>
      <c r="LG106" s="14"/>
      <c r="LH106" s="14"/>
      <c r="LI106" s="14"/>
      <c r="LJ106" s="14"/>
      <c r="LK106" s="14"/>
      <c r="LL106" s="14"/>
      <c r="LM106" s="14"/>
      <c r="LN106" s="14"/>
      <c r="LO106" s="14"/>
      <c r="LP106" s="14"/>
      <c r="LQ106" s="14"/>
      <c r="LR106" s="14"/>
      <c r="LS106" s="14"/>
      <c r="LT106" s="14"/>
      <c r="LU106" s="14"/>
      <c r="LV106" s="14"/>
      <c r="LW106" s="14"/>
      <c r="LX106" s="14"/>
      <c r="LY106" s="14"/>
      <c r="LZ106" s="14"/>
      <c r="MA106" s="14"/>
      <c r="MB106" s="14"/>
      <c r="MC106" s="14"/>
      <c r="MD106" s="14"/>
      <c r="ME106" s="14"/>
      <c r="MF106" s="14"/>
      <c r="MG106" s="14"/>
      <c r="MH106" s="14"/>
      <c r="MI106" s="14"/>
      <c r="MJ106" s="14"/>
      <c r="MK106" s="14"/>
      <c r="ML106" s="14"/>
      <c r="MM106" s="14"/>
      <c r="MN106" s="14"/>
      <c r="MO106" s="14"/>
      <c r="MP106" s="14"/>
      <c r="MQ106" s="14"/>
      <c r="MR106" s="14"/>
      <c r="MS106" s="14"/>
      <c r="MT106" s="14"/>
      <c r="MU106" s="14"/>
      <c r="MV106" s="14"/>
      <c r="MW106" s="14"/>
      <c r="MX106" s="14"/>
      <c r="MY106" s="14"/>
      <c r="MZ106" s="14"/>
      <c r="NA106" s="14"/>
      <c r="NB106" s="14"/>
      <c r="NC106" s="14"/>
      <c r="ND106" s="14"/>
      <c r="NE106" s="14"/>
      <c r="NF106" s="14"/>
      <c r="NG106" s="14"/>
      <c r="NH106" s="14"/>
      <c r="NI106" s="14"/>
      <c r="NJ106" s="14"/>
      <c r="NK106" s="14"/>
      <c r="NL106" s="14"/>
      <c r="NM106" s="14"/>
      <c r="NN106" s="14"/>
      <c r="NO106" s="14"/>
      <c r="NP106" s="14"/>
      <c r="NQ106" s="14"/>
      <c r="NR106" s="14"/>
      <c r="NS106" s="14"/>
      <c r="NT106" s="14"/>
      <c r="NU106" s="14"/>
      <c r="NV106" s="14"/>
      <c r="NW106" s="14"/>
      <c r="NX106" s="14"/>
      <c r="NY106" s="14"/>
      <c r="NZ106" s="14"/>
      <c r="OA106" s="14"/>
      <c r="OB106" s="14"/>
      <c r="OC106" s="14"/>
      <c r="OD106" s="14"/>
      <c r="OE106" s="14"/>
      <c r="OF106" s="14"/>
      <c r="OG106" s="14"/>
      <c r="OH106" s="14"/>
      <c r="OI106" s="14"/>
      <c r="OJ106" s="14"/>
      <c r="OK106" s="14"/>
      <c r="OL106" s="14"/>
      <c r="OM106" s="14"/>
      <c r="ON106" s="14"/>
      <c r="OO106" s="14"/>
      <c r="OP106" s="14"/>
      <c r="OQ106" s="14"/>
      <c r="OR106" s="14"/>
      <c r="OS106" s="14"/>
      <c r="OT106" s="14"/>
      <c r="OU106" s="14"/>
      <c r="OV106" s="14"/>
      <c r="OW106" s="14"/>
      <c r="OX106" s="14"/>
      <c r="OY106" s="14"/>
      <c r="OZ106" s="14"/>
      <c r="PA106" s="14"/>
      <c r="PB106" s="14"/>
      <c r="PC106" s="14"/>
      <c r="PD106" s="14"/>
      <c r="PE106" s="14"/>
      <c r="PF106" s="14"/>
      <c r="PG106" s="14"/>
      <c r="PH106" s="14"/>
      <c r="PI106" s="14"/>
      <c r="PJ106" s="14"/>
      <c r="PK106" s="14"/>
      <c r="PL106" s="14"/>
      <c r="PM106" s="14"/>
      <c r="PN106" s="14"/>
      <c r="PO106" s="14"/>
      <c r="PP106" s="14"/>
      <c r="PQ106" s="14"/>
      <c r="PR106" s="14"/>
      <c r="PS106" s="14"/>
      <c r="PT106" s="14"/>
      <c r="PU106" s="14"/>
      <c r="PV106" s="14"/>
      <c r="PW106" s="14"/>
      <c r="PX106" s="14"/>
      <c r="PY106" s="14"/>
      <c r="PZ106" s="14"/>
      <c r="QA106" s="14"/>
      <c r="QB106" s="14"/>
      <c r="QC106" s="14"/>
      <c r="QD106" s="14"/>
      <c r="QE106" s="14"/>
      <c r="QF106" s="14"/>
      <c r="QG106" s="14"/>
      <c r="QH106" s="14"/>
      <c r="QI106" s="14"/>
      <c r="QJ106" s="14"/>
      <c r="QK106" s="14"/>
      <c r="QL106" s="14"/>
      <c r="QM106" s="14"/>
      <c r="QN106" s="14"/>
      <c r="QO106" s="14"/>
      <c r="QP106" s="14"/>
      <c r="QQ106" s="14"/>
      <c r="QR106" s="14"/>
      <c r="QS106" s="14"/>
      <c r="QT106" s="14"/>
      <c r="QU106" s="14"/>
      <c r="QV106" s="14"/>
      <c r="QW106" s="14"/>
      <c r="QX106" s="14"/>
      <c r="QY106" s="14"/>
      <c r="QZ106" s="14"/>
      <c r="RA106" s="14"/>
      <c r="RB106" s="14"/>
      <c r="RC106" s="14"/>
      <c r="RD106" s="14"/>
      <c r="RE106" s="14"/>
      <c r="RF106" s="14"/>
      <c r="RG106" s="14"/>
      <c r="RH106" s="14"/>
      <c r="RI106" s="14"/>
      <c r="RJ106" s="14"/>
      <c r="RK106" s="14"/>
      <c r="RL106" s="14"/>
      <c r="RM106" s="14"/>
      <c r="RN106" s="14"/>
      <c r="RO106" s="14"/>
      <c r="RP106" s="14"/>
      <c r="RQ106" s="14"/>
      <c r="RR106" s="14"/>
      <c r="RS106" s="14"/>
      <c r="RT106" s="14"/>
      <c r="RU106" s="14"/>
      <c r="RV106" s="14"/>
      <c r="RW106" s="14"/>
      <c r="RX106" s="14"/>
      <c r="RY106" s="14"/>
      <c r="RZ106" s="14"/>
      <c r="SA106" s="14"/>
      <c r="SB106" s="14"/>
      <c r="SC106" s="14"/>
      <c r="SD106" s="14"/>
      <c r="SE106" s="14"/>
      <c r="SF106" s="14"/>
      <c r="SG106" s="14"/>
      <c r="SH106" s="14"/>
      <c r="SI106" s="14"/>
      <c r="SJ106" s="14"/>
      <c r="SK106" s="14"/>
      <c r="SL106" s="14"/>
      <c r="SM106" s="14"/>
      <c r="SN106" s="14"/>
      <c r="SO106" s="14"/>
      <c r="SP106" s="14"/>
      <c r="SQ106" s="14"/>
      <c r="SR106" s="14"/>
      <c r="SS106" s="14"/>
      <c r="ST106" s="14"/>
      <c r="SU106" s="14"/>
      <c r="SV106" s="14"/>
      <c r="SW106" s="14"/>
      <c r="SX106" s="14"/>
      <c r="SY106" s="14"/>
      <c r="SZ106" s="14"/>
      <c r="TA106" s="14"/>
      <c r="TB106" s="14"/>
      <c r="TC106" s="14"/>
      <c r="TD106" s="14"/>
      <c r="TE106" s="14"/>
      <c r="TF106" s="14"/>
      <c r="TG106" s="14"/>
      <c r="TH106" s="14"/>
      <c r="TI106" s="14"/>
      <c r="TJ106" s="14"/>
      <c r="TK106" s="14"/>
      <c r="TL106" s="14"/>
      <c r="TM106" s="14"/>
      <c r="TN106" s="14"/>
      <c r="TO106" s="14"/>
      <c r="TP106" s="14"/>
      <c r="TQ106" s="14"/>
      <c r="TR106" s="14"/>
      <c r="TS106" s="14"/>
      <c r="TT106" s="14"/>
      <c r="TU106" s="14"/>
      <c r="TV106" s="14"/>
      <c r="TW106" s="14"/>
      <c r="TX106" s="14"/>
      <c r="TY106" s="14"/>
      <c r="TZ106" s="14"/>
      <c r="UA106" s="14"/>
      <c r="UB106" s="14"/>
      <c r="UC106" s="14"/>
      <c r="UD106" s="14"/>
      <c r="UE106" s="14"/>
      <c r="UF106" s="14"/>
      <c r="UG106" s="14"/>
      <c r="UH106" s="14"/>
      <c r="UI106" s="14"/>
      <c r="UJ106" s="14"/>
      <c r="UK106" s="14"/>
      <c r="UL106" s="14"/>
      <c r="UM106" s="14"/>
      <c r="UN106" s="14"/>
      <c r="UO106" s="14"/>
      <c r="UP106" s="14"/>
      <c r="UQ106" s="14"/>
      <c r="UR106" s="14"/>
      <c r="US106" s="14"/>
      <c r="UT106" s="14"/>
      <c r="UU106" s="14"/>
      <c r="UV106" s="14"/>
      <c r="UW106" s="14"/>
      <c r="UX106" s="14"/>
      <c r="UY106" s="14"/>
      <c r="UZ106" s="14"/>
      <c r="VA106" s="14"/>
      <c r="VB106" s="14"/>
      <c r="VC106" s="14"/>
      <c r="VD106" s="14"/>
      <c r="VE106" s="14"/>
      <c r="VF106" s="14"/>
      <c r="VG106" s="14"/>
      <c r="VH106" s="14"/>
      <c r="VI106" s="14"/>
      <c r="VJ106" s="14"/>
      <c r="VK106" s="14"/>
      <c r="VL106" s="14"/>
      <c r="VM106" s="14"/>
      <c r="VN106" s="14"/>
      <c r="VO106" s="14"/>
      <c r="VP106" s="14"/>
      <c r="VQ106" s="14"/>
      <c r="VR106" s="14"/>
      <c r="VS106" s="14"/>
      <c r="VT106" s="14"/>
      <c r="VU106" s="14"/>
      <c r="VV106" s="14"/>
      <c r="VW106" s="14"/>
      <c r="VX106" s="14"/>
      <c r="VY106" s="14"/>
      <c r="VZ106" s="14"/>
      <c r="WA106" s="14"/>
      <c r="WB106" s="14"/>
      <c r="WC106" s="14"/>
      <c r="WD106" s="14"/>
      <c r="WE106" s="14"/>
      <c r="WF106" s="14"/>
      <c r="WG106" s="14"/>
      <c r="WH106" s="14"/>
      <c r="WI106" s="14"/>
      <c r="WJ106" s="14"/>
      <c r="WK106" s="14"/>
      <c r="WL106" s="14"/>
      <c r="WM106" s="14"/>
      <c r="WN106" s="14"/>
      <c r="WO106" s="14"/>
      <c r="WP106" s="14"/>
      <c r="WQ106" s="14"/>
      <c r="WR106" s="14"/>
      <c r="WS106" s="14"/>
      <c r="WT106" s="14"/>
      <c r="WU106" s="14"/>
      <c r="WV106" s="14"/>
      <c r="WW106" s="14"/>
      <c r="WX106" s="14"/>
      <c r="WY106" s="14"/>
      <c r="WZ106" s="14"/>
      <c r="XA106" s="14"/>
      <c r="XB106" s="14"/>
      <c r="XC106" s="14"/>
      <c r="XD106" s="14"/>
      <c r="XE106" s="14"/>
      <c r="XF106" s="14"/>
      <c r="XG106" s="14"/>
      <c r="XH106" s="14"/>
      <c r="XI106" s="14"/>
      <c r="XJ106" s="14"/>
      <c r="XK106" s="14"/>
      <c r="XL106" s="14"/>
      <c r="XM106" s="14"/>
      <c r="XN106" s="14"/>
      <c r="XO106" s="14"/>
      <c r="XP106" s="14"/>
      <c r="XQ106" s="14"/>
      <c r="XR106" s="14"/>
      <c r="XS106" s="14"/>
      <c r="XT106" s="14"/>
      <c r="XU106" s="14"/>
      <c r="XV106" s="14"/>
      <c r="XW106" s="14"/>
      <c r="XX106" s="14"/>
      <c r="XY106" s="14"/>
      <c r="XZ106" s="14"/>
      <c r="YA106" s="14"/>
      <c r="YB106" s="14"/>
      <c r="YC106" s="14"/>
      <c r="YD106" s="14"/>
      <c r="YE106" s="14"/>
      <c r="YF106" s="14"/>
      <c r="YG106" s="14"/>
      <c r="YH106" s="14"/>
      <c r="YI106" s="14"/>
      <c r="YJ106" s="14"/>
      <c r="YK106" s="14"/>
      <c r="YL106" s="14"/>
      <c r="YM106" s="14"/>
      <c r="YN106" s="14"/>
      <c r="YO106" s="14"/>
      <c r="YP106" s="14"/>
      <c r="YQ106" s="14"/>
      <c r="YR106" s="14"/>
      <c r="YS106" s="14"/>
      <c r="YT106" s="14"/>
      <c r="YU106" s="14"/>
      <c r="YV106" s="14"/>
      <c r="YW106" s="14"/>
      <c r="YX106" s="14"/>
      <c r="YY106" s="14"/>
      <c r="YZ106" s="14"/>
      <c r="ZA106" s="14"/>
      <c r="ZB106" s="14"/>
      <c r="ZC106" s="14"/>
      <c r="ZD106" s="14"/>
      <c r="ZE106" s="14"/>
      <c r="ZF106" s="14"/>
      <c r="ZG106" s="14"/>
      <c r="ZH106" s="14"/>
      <c r="ZI106" s="14"/>
      <c r="ZJ106" s="14"/>
      <c r="ZK106" s="14"/>
      <c r="ZL106" s="14"/>
      <c r="ZM106" s="14"/>
      <c r="ZN106" s="14"/>
      <c r="ZO106" s="14"/>
      <c r="ZP106" s="14"/>
      <c r="ZQ106" s="14"/>
      <c r="ZR106" s="14"/>
      <c r="ZS106" s="14"/>
      <c r="ZT106" s="14"/>
      <c r="ZU106" s="14"/>
      <c r="ZV106" s="14"/>
      <c r="ZW106" s="14"/>
      <c r="ZX106" s="14"/>
      <c r="ZY106" s="14"/>
      <c r="ZZ106" s="14"/>
      <c r="AAA106" s="14"/>
      <c r="AAB106" s="14"/>
      <c r="AAC106" s="14"/>
      <c r="AAD106" s="14"/>
      <c r="AAE106" s="14"/>
      <c r="AAF106" s="14"/>
      <c r="AAG106" s="14"/>
      <c r="AAH106" s="14"/>
      <c r="AAI106" s="14"/>
      <c r="AAJ106" s="14"/>
      <c r="AAK106" s="14"/>
      <c r="AAL106" s="14"/>
      <c r="AAM106" s="14"/>
      <c r="AAN106" s="14"/>
      <c r="AAO106" s="14"/>
      <c r="AAP106" s="14"/>
      <c r="AAQ106" s="14"/>
      <c r="AAR106" s="14"/>
      <c r="AAS106" s="14"/>
      <c r="AAT106" s="14"/>
      <c r="AAU106" s="14"/>
      <c r="AAV106" s="14"/>
      <c r="AAW106" s="14"/>
      <c r="AAX106" s="14"/>
      <c r="AAY106" s="14"/>
      <c r="AAZ106" s="14"/>
      <c r="ABA106" s="14"/>
      <c r="ABB106" s="14"/>
      <c r="ABC106" s="14"/>
      <c r="ABD106" s="14"/>
      <c r="ABE106" s="14"/>
      <c r="ABF106" s="14"/>
      <c r="ABG106" s="14"/>
      <c r="ABH106" s="14"/>
      <c r="ABI106" s="14"/>
      <c r="ABJ106" s="14"/>
      <c r="ABK106" s="14"/>
      <c r="ABL106" s="14"/>
      <c r="ABM106" s="14"/>
      <c r="ABN106" s="14"/>
      <c r="ABO106" s="14"/>
      <c r="ABP106" s="14"/>
      <c r="ABQ106" s="14"/>
      <c r="ABR106" s="14"/>
      <c r="ABS106" s="14"/>
      <c r="ABT106" s="14"/>
      <c r="ABU106" s="14"/>
      <c r="ABV106" s="14"/>
      <c r="ABW106" s="14"/>
      <c r="ABX106" s="14"/>
      <c r="ABY106" s="14"/>
      <c r="ABZ106" s="14"/>
      <c r="ACA106" s="14"/>
      <c r="ACB106" s="14"/>
      <c r="ACC106" s="14"/>
      <c r="ACD106" s="14"/>
      <c r="ACE106" s="14"/>
      <c r="ACF106" s="14"/>
      <c r="ACG106" s="14"/>
      <c r="ACH106" s="14"/>
      <c r="ACI106" s="14"/>
      <c r="ACJ106" s="14"/>
      <c r="ACK106" s="14"/>
      <c r="ACL106" s="14"/>
      <c r="ACM106" s="14"/>
      <c r="ACN106" s="14"/>
      <c r="ACO106" s="14"/>
      <c r="ACP106" s="14"/>
      <c r="ACQ106" s="14"/>
      <c r="ACR106" s="14"/>
      <c r="ACS106" s="14"/>
      <c r="ACT106" s="14"/>
      <c r="ACU106" s="14"/>
      <c r="ACV106" s="14"/>
      <c r="ACW106" s="14"/>
      <c r="ACX106" s="14"/>
      <c r="ACY106" s="14"/>
      <c r="ACZ106" s="14"/>
      <c r="ADA106" s="14"/>
      <c r="ADB106" s="14"/>
      <c r="ADC106" s="14"/>
      <c r="ADD106" s="14"/>
      <c r="ADE106" s="14"/>
      <c r="ADF106" s="14"/>
      <c r="ADG106" s="14"/>
      <c r="ADH106" s="14"/>
      <c r="ADI106" s="14"/>
      <c r="ADJ106" s="14"/>
      <c r="ADK106" s="14"/>
      <c r="ADL106" s="14"/>
      <c r="ADM106" s="14"/>
      <c r="ADN106" s="14"/>
      <c r="ADO106" s="14"/>
      <c r="ADP106" s="14"/>
      <c r="ADQ106" s="14"/>
      <c r="ADR106" s="14"/>
      <c r="ADS106" s="14"/>
      <c r="ADT106" s="14"/>
      <c r="ADU106" s="14"/>
      <c r="ADV106" s="14"/>
      <c r="ADW106" s="14"/>
      <c r="ADX106" s="14"/>
      <c r="ADY106" s="14"/>
      <c r="ADZ106" s="14"/>
      <c r="AEA106" s="14"/>
      <c r="AEB106" s="14"/>
      <c r="AEC106" s="14"/>
      <c r="AED106" s="14"/>
      <c r="AEE106" s="14"/>
      <c r="AEF106" s="14"/>
      <c r="AEG106" s="14"/>
      <c r="AEH106" s="14"/>
      <c r="AEI106" s="14"/>
      <c r="AEJ106" s="14"/>
      <c r="AEK106" s="14"/>
      <c r="AEL106" s="14"/>
      <c r="AEM106" s="14"/>
      <c r="AEN106" s="14"/>
      <c r="AEO106" s="14"/>
      <c r="AEP106" s="14"/>
      <c r="AEQ106" s="14"/>
      <c r="AER106" s="14"/>
      <c r="AES106" s="14"/>
      <c r="AET106" s="14"/>
      <c r="AEU106" s="14"/>
      <c r="AEV106" s="14"/>
      <c r="AEW106" s="14"/>
      <c r="AEX106" s="14"/>
      <c r="AEY106" s="14"/>
      <c r="AEZ106" s="14"/>
      <c r="AFA106" s="14"/>
      <c r="AFB106" s="14"/>
      <c r="AFC106" s="14"/>
      <c r="AFD106" s="14"/>
      <c r="AFE106" s="14"/>
      <c r="AFF106" s="14"/>
      <c r="AFG106" s="14"/>
      <c r="AFH106" s="14"/>
      <c r="AFI106" s="14"/>
      <c r="AFJ106" s="14"/>
      <c r="AFK106" s="14"/>
      <c r="AFL106" s="14"/>
      <c r="AFM106" s="14"/>
      <c r="AFN106" s="14"/>
      <c r="AFO106" s="14"/>
      <c r="AFP106" s="14"/>
      <c r="AFQ106" s="14"/>
      <c r="AFR106" s="14"/>
      <c r="AFS106" s="14"/>
      <c r="AFT106" s="14"/>
      <c r="AFU106" s="14"/>
      <c r="AFV106" s="14"/>
      <c r="AFW106" s="14"/>
      <c r="AFX106" s="14"/>
      <c r="AFY106" s="14"/>
      <c r="AFZ106" s="14"/>
      <c r="AGA106" s="14"/>
      <c r="AGB106" s="14"/>
      <c r="AGC106" s="14"/>
      <c r="AGD106" s="14"/>
      <c r="AGE106" s="14"/>
      <c r="AGF106" s="14"/>
      <c r="AGG106" s="14"/>
      <c r="AGH106" s="14"/>
      <c r="AGI106" s="14"/>
      <c r="AGJ106" s="14"/>
      <c r="AGK106" s="14"/>
      <c r="AGL106" s="14"/>
      <c r="AGM106" s="14"/>
      <c r="AGN106" s="14"/>
      <c r="AGO106" s="14"/>
      <c r="AGP106" s="14"/>
      <c r="AGQ106" s="14"/>
      <c r="AGR106" s="14"/>
      <c r="AGS106" s="14"/>
      <c r="AGT106" s="14"/>
      <c r="AGU106" s="14"/>
      <c r="AGV106" s="14"/>
      <c r="AGW106" s="14"/>
      <c r="AGX106" s="14"/>
      <c r="AGY106" s="14"/>
      <c r="AGZ106" s="14"/>
      <c r="AHA106" s="14"/>
      <c r="AHB106" s="14"/>
      <c r="AHC106" s="14"/>
      <c r="AHD106" s="14"/>
      <c r="AHE106" s="14"/>
      <c r="AHF106" s="14"/>
      <c r="AHG106" s="14"/>
      <c r="AHH106" s="14"/>
      <c r="AHI106" s="14"/>
      <c r="AHJ106" s="14"/>
      <c r="AHK106" s="14"/>
      <c r="AHL106" s="14"/>
      <c r="AHM106" s="14"/>
      <c r="AHN106" s="14"/>
      <c r="AHO106" s="14"/>
      <c r="AHP106" s="14"/>
      <c r="AHQ106" s="14"/>
      <c r="AHR106" s="14"/>
      <c r="AHS106" s="14"/>
      <c r="AHT106" s="14"/>
      <c r="AHU106" s="14"/>
      <c r="AHV106" s="14"/>
      <c r="AHW106" s="14"/>
      <c r="AHX106" s="14"/>
      <c r="AHY106" s="14"/>
      <c r="AHZ106" s="14"/>
      <c r="AIA106" s="14"/>
      <c r="AIB106" s="14"/>
      <c r="AIC106" s="14"/>
      <c r="AID106" s="14"/>
      <c r="AIE106" s="14"/>
      <c r="AIF106" s="14"/>
      <c r="AIG106" s="14"/>
      <c r="AIH106" s="14"/>
      <c r="AII106" s="14"/>
      <c r="AIJ106" s="14"/>
      <c r="AIK106" s="14"/>
      <c r="AIL106" s="14"/>
      <c r="AIM106" s="14"/>
      <c r="AIN106" s="14"/>
      <c r="AIO106" s="14"/>
      <c r="AIP106" s="14"/>
      <c r="AIQ106" s="14"/>
      <c r="AIR106" s="14"/>
      <c r="AIS106" s="14"/>
      <c r="AIT106" s="14"/>
      <c r="AIU106" s="14"/>
      <c r="AIV106" s="14"/>
      <c r="AIW106" s="14"/>
      <c r="AIX106" s="14"/>
      <c r="AIY106" s="14"/>
      <c r="AIZ106" s="14"/>
      <c r="AJA106" s="14"/>
      <c r="AJB106" s="14"/>
      <c r="AJC106" s="14"/>
      <c r="AJD106" s="14"/>
      <c r="AJE106" s="14"/>
      <c r="AJF106" s="14"/>
      <c r="AJG106" s="14"/>
      <c r="AJH106" s="14"/>
      <c r="AJI106" s="14"/>
      <c r="AJJ106" s="14"/>
      <c r="AJK106" s="14"/>
      <c r="AJL106" s="14"/>
      <c r="AJM106" s="14"/>
      <c r="AJN106" s="14"/>
      <c r="AJO106" s="14"/>
      <c r="AJP106" s="14"/>
      <c r="AJQ106" s="14"/>
      <c r="AJR106" s="14"/>
      <c r="AJS106" s="14"/>
      <c r="AJT106" s="14"/>
      <c r="AJU106" s="14"/>
      <c r="AJV106" s="14"/>
      <c r="AJW106" s="14"/>
      <c r="AJX106" s="14"/>
      <c r="AJY106" s="14"/>
      <c r="AJZ106" s="14"/>
      <c r="AKA106" s="14"/>
      <c r="AKB106" s="14"/>
      <c r="AKC106" s="14"/>
      <c r="AKD106" s="14"/>
      <c r="AKE106" s="14"/>
      <c r="AKF106" s="14"/>
      <c r="AKG106" s="14"/>
      <c r="AKH106" s="14"/>
      <c r="AKI106" s="14"/>
      <c r="AKJ106" s="14"/>
      <c r="AKK106" s="14"/>
      <c r="AKL106" s="14"/>
      <c r="AKM106" s="14"/>
      <c r="AKN106" s="14"/>
      <c r="AKO106" s="14"/>
      <c r="AKP106" s="14"/>
      <c r="AKQ106" s="14"/>
      <c r="AKR106" s="14"/>
      <c r="AKS106" s="14"/>
      <c r="AKT106" s="14"/>
      <c r="AKU106" s="14"/>
      <c r="AKV106" s="14"/>
      <c r="AKW106" s="14"/>
      <c r="AKX106" s="14"/>
      <c r="AKY106" s="14"/>
      <c r="AKZ106" s="14"/>
      <c r="ALA106" s="14"/>
      <c r="ALB106" s="14"/>
      <c r="ALC106" s="14"/>
      <c r="ALD106" s="14"/>
      <c r="ALE106" s="14"/>
      <c r="ALF106" s="14"/>
      <c r="ALG106" s="14"/>
      <c r="ALH106" s="14"/>
      <c r="ALI106" s="14"/>
      <c r="ALJ106" s="14"/>
      <c r="ALK106" s="14"/>
      <c r="ALL106" s="14"/>
      <c r="ALM106" s="14"/>
      <c r="ALN106" s="14"/>
      <c r="ALO106" s="14"/>
      <c r="ALP106" s="14"/>
      <c r="ALQ106" s="14"/>
      <c r="ALR106" s="14"/>
      <c r="ALS106" s="14"/>
      <c r="ALT106" s="14"/>
      <c r="ALU106" s="14"/>
      <c r="ALV106" s="14"/>
      <c r="ALW106" s="14"/>
      <c r="ALX106" s="14"/>
      <c r="ALY106" s="14"/>
      <c r="ALZ106" s="14"/>
      <c r="AMA106" s="14"/>
      <c r="AMB106" s="14"/>
      <c r="AMC106" s="14"/>
      <c r="AMD106" s="14"/>
      <c r="AME106" s="14"/>
      <c r="AMF106" s="14"/>
      <c r="AMG106" s="14"/>
      <c r="AMH106" s="14"/>
      <c r="AMI106" s="14"/>
      <c r="AMJ106" s="14"/>
      <c r="AMK106" s="14"/>
      <c r="AML106" s="14"/>
      <c r="AMM106" s="14"/>
      <c r="AMN106" s="14"/>
      <c r="AMO106" s="14"/>
    </row>
    <row r="107" spans="1:1029" s="139" customFormat="1" ht="32.25" customHeight="1" x14ac:dyDescent="0.25">
      <c r="A107" s="1738" t="s">
        <v>189</v>
      </c>
      <c r="B107" s="702" t="s">
        <v>2118</v>
      </c>
      <c r="C107" s="702" t="s">
        <v>2119</v>
      </c>
      <c r="D107" s="141" t="s">
        <v>2120</v>
      </c>
      <c r="E107" s="140">
        <v>45158</v>
      </c>
      <c r="F107" s="702" t="s">
        <v>722</v>
      </c>
      <c r="IW107" s="14"/>
      <c r="IX107" s="14"/>
      <c r="IY107" s="14"/>
      <c r="IZ107" s="14"/>
      <c r="JA107" s="14"/>
      <c r="JB107" s="14"/>
      <c r="JC107" s="14"/>
      <c r="JD107" s="14"/>
      <c r="JE107" s="14"/>
      <c r="JF107" s="14"/>
      <c r="JG107" s="14"/>
      <c r="JH107" s="14"/>
      <c r="JI107" s="14"/>
      <c r="JJ107" s="14"/>
      <c r="JK107" s="14"/>
      <c r="JL107" s="14"/>
      <c r="JM107" s="14"/>
      <c r="JN107" s="14"/>
      <c r="JO107" s="14"/>
      <c r="JP107" s="14"/>
      <c r="JQ107" s="14"/>
      <c r="JR107" s="14"/>
      <c r="JS107" s="14"/>
      <c r="JT107" s="14"/>
      <c r="JU107" s="14"/>
      <c r="JV107" s="14"/>
      <c r="JW107" s="14"/>
      <c r="JX107" s="14"/>
      <c r="JY107" s="14"/>
      <c r="JZ107" s="14"/>
      <c r="KA107" s="14"/>
      <c r="KB107" s="14"/>
      <c r="KC107" s="14"/>
      <c r="KD107" s="14"/>
      <c r="KE107" s="14"/>
      <c r="KF107" s="14"/>
      <c r="KG107" s="14"/>
      <c r="KH107" s="14"/>
      <c r="KI107" s="14"/>
      <c r="KJ107" s="14"/>
      <c r="KK107" s="14"/>
      <c r="KL107" s="14"/>
      <c r="KM107" s="14"/>
      <c r="KN107" s="14"/>
      <c r="KO107" s="14"/>
      <c r="KP107" s="14"/>
      <c r="KQ107" s="14"/>
      <c r="KR107" s="14"/>
      <c r="KS107" s="14"/>
      <c r="KT107" s="14"/>
      <c r="KU107" s="14"/>
      <c r="KV107" s="14"/>
      <c r="KW107" s="14"/>
      <c r="KX107" s="14"/>
      <c r="KY107" s="14"/>
      <c r="KZ107" s="14"/>
      <c r="LA107" s="14"/>
      <c r="LB107" s="14"/>
      <c r="LC107" s="14"/>
      <c r="LD107" s="14"/>
      <c r="LE107" s="14"/>
      <c r="LF107" s="14"/>
      <c r="LG107" s="14"/>
      <c r="LH107" s="14"/>
      <c r="LI107" s="14"/>
      <c r="LJ107" s="14"/>
      <c r="LK107" s="14"/>
      <c r="LL107" s="14"/>
      <c r="LM107" s="14"/>
      <c r="LN107" s="14"/>
      <c r="LO107" s="14"/>
      <c r="LP107" s="14"/>
      <c r="LQ107" s="14"/>
      <c r="LR107" s="14"/>
      <c r="LS107" s="14"/>
      <c r="LT107" s="14"/>
      <c r="LU107" s="14"/>
      <c r="LV107" s="14"/>
      <c r="LW107" s="14"/>
      <c r="LX107" s="14"/>
      <c r="LY107" s="14"/>
      <c r="LZ107" s="14"/>
      <c r="MA107" s="14"/>
      <c r="MB107" s="14"/>
      <c r="MC107" s="14"/>
      <c r="MD107" s="14"/>
      <c r="ME107" s="14"/>
      <c r="MF107" s="14"/>
      <c r="MG107" s="14"/>
      <c r="MH107" s="14"/>
      <c r="MI107" s="14"/>
      <c r="MJ107" s="14"/>
      <c r="MK107" s="14"/>
      <c r="ML107" s="14"/>
      <c r="MM107" s="14"/>
      <c r="MN107" s="14"/>
      <c r="MO107" s="14"/>
      <c r="MP107" s="14"/>
      <c r="MQ107" s="14"/>
      <c r="MR107" s="14"/>
      <c r="MS107" s="14"/>
      <c r="MT107" s="14"/>
      <c r="MU107" s="14"/>
      <c r="MV107" s="14"/>
      <c r="MW107" s="14"/>
      <c r="MX107" s="14"/>
      <c r="MY107" s="14"/>
      <c r="MZ107" s="14"/>
      <c r="NA107" s="14"/>
      <c r="NB107" s="14"/>
      <c r="NC107" s="14"/>
      <c r="ND107" s="14"/>
      <c r="NE107" s="14"/>
      <c r="NF107" s="14"/>
      <c r="NG107" s="14"/>
      <c r="NH107" s="14"/>
      <c r="NI107" s="14"/>
      <c r="NJ107" s="14"/>
      <c r="NK107" s="14"/>
      <c r="NL107" s="14"/>
      <c r="NM107" s="14"/>
      <c r="NN107" s="14"/>
      <c r="NO107" s="14"/>
      <c r="NP107" s="14"/>
      <c r="NQ107" s="14"/>
      <c r="NR107" s="14"/>
      <c r="NS107" s="14"/>
      <c r="NT107" s="14"/>
      <c r="NU107" s="14"/>
      <c r="NV107" s="14"/>
      <c r="NW107" s="14"/>
      <c r="NX107" s="14"/>
      <c r="NY107" s="14"/>
      <c r="NZ107" s="14"/>
      <c r="OA107" s="14"/>
      <c r="OB107" s="14"/>
      <c r="OC107" s="14"/>
      <c r="OD107" s="14"/>
      <c r="OE107" s="14"/>
      <c r="OF107" s="14"/>
      <c r="OG107" s="14"/>
      <c r="OH107" s="14"/>
      <c r="OI107" s="14"/>
      <c r="OJ107" s="14"/>
      <c r="OK107" s="14"/>
      <c r="OL107" s="14"/>
      <c r="OM107" s="14"/>
      <c r="ON107" s="14"/>
      <c r="OO107" s="14"/>
      <c r="OP107" s="14"/>
      <c r="OQ107" s="14"/>
      <c r="OR107" s="14"/>
      <c r="OS107" s="14"/>
      <c r="OT107" s="14"/>
      <c r="OU107" s="14"/>
      <c r="OV107" s="14"/>
      <c r="OW107" s="14"/>
      <c r="OX107" s="14"/>
      <c r="OY107" s="14"/>
      <c r="OZ107" s="14"/>
      <c r="PA107" s="14"/>
      <c r="PB107" s="14"/>
      <c r="PC107" s="14"/>
      <c r="PD107" s="14"/>
      <c r="PE107" s="14"/>
      <c r="PF107" s="14"/>
      <c r="PG107" s="14"/>
      <c r="PH107" s="14"/>
      <c r="PI107" s="14"/>
      <c r="PJ107" s="14"/>
      <c r="PK107" s="14"/>
      <c r="PL107" s="14"/>
      <c r="PM107" s="14"/>
      <c r="PN107" s="14"/>
      <c r="PO107" s="14"/>
      <c r="PP107" s="14"/>
      <c r="PQ107" s="14"/>
      <c r="PR107" s="14"/>
      <c r="PS107" s="14"/>
      <c r="PT107" s="14"/>
      <c r="PU107" s="14"/>
      <c r="PV107" s="14"/>
      <c r="PW107" s="14"/>
      <c r="PX107" s="14"/>
      <c r="PY107" s="14"/>
      <c r="PZ107" s="14"/>
      <c r="QA107" s="14"/>
      <c r="QB107" s="14"/>
      <c r="QC107" s="14"/>
      <c r="QD107" s="14"/>
      <c r="QE107" s="14"/>
      <c r="QF107" s="14"/>
      <c r="QG107" s="14"/>
      <c r="QH107" s="14"/>
      <c r="QI107" s="14"/>
      <c r="QJ107" s="14"/>
      <c r="QK107" s="14"/>
      <c r="QL107" s="14"/>
      <c r="QM107" s="14"/>
      <c r="QN107" s="14"/>
      <c r="QO107" s="14"/>
      <c r="QP107" s="14"/>
      <c r="QQ107" s="14"/>
      <c r="QR107" s="14"/>
      <c r="QS107" s="14"/>
      <c r="QT107" s="14"/>
      <c r="QU107" s="14"/>
      <c r="QV107" s="14"/>
      <c r="QW107" s="14"/>
      <c r="QX107" s="14"/>
      <c r="QY107" s="14"/>
      <c r="QZ107" s="14"/>
      <c r="RA107" s="14"/>
      <c r="RB107" s="14"/>
      <c r="RC107" s="14"/>
      <c r="RD107" s="14"/>
      <c r="RE107" s="14"/>
      <c r="RF107" s="14"/>
      <c r="RG107" s="14"/>
      <c r="RH107" s="14"/>
      <c r="RI107" s="14"/>
      <c r="RJ107" s="14"/>
      <c r="RK107" s="14"/>
      <c r="RL107" s="14"/>
      <c r="RM107" s="14"/>
      <c r="RN107" s="14"/>
      <c r="RO107" s="14"/>
      <c r="RP107" s="14"/>
      <c r="RQ107" s="14"/>
      <c r="RR107" s="14"/>
      <c r="RS107" s="14"/>
      <c r="RT107" s="14"/>
      <c r="RU107" s="14"/>
      <c r="RV107" s="14"/>
      <c r="RW107" s="14"/>
      <c r="RX107" s="14"/>
      <c r="RY107" s="14"/>
      <c r="RZ107" s="14"/>
      <c r="SA107" s="14"/>
      <c r="SB107" s="14"/>
      <c r="SC107" s="14"/>
      <c r="SD107" s="14"/>
      <c r="SE107" s="14"/>
      <c r="SF107" s="14"/>
      <c r="SG107" s="14"/>
      <c r="SH107" s="14"/>
      <c r="SI107" s="14"/>
      <c r="SJ107" s="14"/>
      <c r="SK107" s="14"/>
      <c r="SL107" s="14"/>
      <c r="SM107" s="14"/>
      <c r="SN107" s="14"/>
      <c r="SO107" s="14"/>
      <c r="SP107" s="14"/>
      <c r="SQ107" s="14"/>
      <c r="SR107" s="14"/>
      <c r="SS107" s="14"/>
      <c r="ST107" s="14"/>
      <c r="SU107" s="14"/>
      <c r="SV107" s="14"/>
      <c r="SW107" s="14"/>
      <c r="SX107" s="14"/>
      <c r="SY107" s="14"/>
      <c r="SZ107" s="14"/>
      <c r="TA107" s="14"/>
      <c r="TB107" s="14"/>
      <c r="TC107" s="14"/>
      <c r="TD107" s="14"/>
      <c r="TE107" s="14"/>
      <c r="TF107" s="14"/>
      <c r="TG107" s="14"/>
      <c r="TH107" s="14"/>
      <c r="TI107" s="14"/>
      <c r="TJ107" s="14"/>
      <c r="TK107" s="14"/>
      <c r="TL107" s="14"/>
      <c r="TM107" s="14"/>
      <c r="TN107" s="14"/>
      <c r="TO107" s="14"/>
      <c r="TP107" s="14"/>
      <c r="TQ107" s="14"/>
      <c r="TR107" s="14"/>
      <c r="TS107" s="14"/>
      <c r="TT107" s="14"/>
      <c r="TU107" s="14"/>
      <c r="TV107" s="14"/>
      <c r="TW107" s="14"/>
      <c r="TX107" s="14"/>
      <c r="TY107" s="14"/>
      <c r="TZ107" s="14"/>
      <c r="UA107" s="14"/>
      <c r="UB107" s="14"/>
      <c r="UC107" s="14"/>
      <c r="UD107" s="14"/>
      <c r="UE107" s="14"/>
      <c r="UF107" s="14"/>
      <c r="UG107" s="14"/>
      <c r="UH107" s="14"/>
      <c r="UI107" s="14"/>
      <c r="UJ107" s="14"/>
      <c r="UK107" s="14"/>
      <c r="UL107" s="14"/>
      <c r="UM107" s="14"/>
      <c r="UN107" s="14"/>
      <c r="UO107" s="14"/>
      <c r="UP107" s="14"/>
      <c r="UQ107" s="14"/>
      <c r="UR107" s="14"/>
      <c r="US107" s="14"/>
      <c r="UT107" s="14"/>
      <c r="UU107" s="14"/>
      <c r="UV107" s="14"/>
      <c r="UW107" s="14"/>
      <c r="UX107" s="14"/>
      <c r="UY107" s="14"/>
      <c r="UZ107" s="14"/>
      <c r="VA107" s="14"/>
      <c r="VB107" s="14"/>
      <c r="VC107" s="14"/>
      <c r="VD107" s="14"/>
      <c r="VE107" s="14"/>
      <c r="VF107" s="14"/>
      <c r="VG107" s="14"/>
      <c r="VH107" s="14"/>
      <c r="VI107" s="14"/>
      <c r="VJ107" s="14"/>
      <c r="VK107" s="14"/>
      <c r="VL107" s="14"/>
      <c r="VM107" s="14"/>
      <c r="VN107" s="14"/>
      <c r="VO107" s="14"/>
      <c r="VP107" s="14"/>
      <c r="VQ107" s="14"/>
      <c r="VR107" s="14"/>
      <c r="VS107" s="14"/>
      <c r="VT107" s="14"/>
      <c r="VU107" s="14"/>
      <c r="VV107" s="14"/>
      <c r="VW107" s="14"/>
      <c r="VX107" s="14"/>
      <c r="VY107" s="14"/>
      <c r="VZ107" s="14"/>
      <c r="WA107" s="14"/>
      <c r="WB107" s="14"/>
      <c r="WC107" s="14"/>
      <c r="WD107" s="14"/>
      <c r="WE107" s="14"/>
      <c r="WF107" s="14"/>
      <c r="WG107" s="14"/>
      <c r="WH107" s="14"/>
      <c r="WI107" s="14"/>
      <c r="WJ107" s="14"/>
      <c r="WK107" s="14"/>
      <c r="WL107" s="14"/>
      <c r="WM107" s="14"/>
      <c r="WN107" s="14"/>
      <c r="WO107" s="14"/>
      <c r="WP107" s="14"/>
      <c r="WQ107" s="14"/>
      <c r="WR107" s="14"/>
      <c r="WS107" s="14"/>
      <c r="WT107" s="14"/>
      <c r="WU107" s="14"/>
      <c r="WV107" s="14"/>
      <c r="WW107" s="14"/>
      <c r="WX107" s="14"/>
      <c r="WY107" s="14"/>
      <c r="WZ107" s="14"/>
      <c r="XA107" s="14"/>
      <c r="XB107" s="14"/>
      <c r="XC107" s="14"/>
      <c r="XD107" s="14"/>
      <c r="XE107" s="14"/>
      <c r="XF107" s="14"/>
      <c r="XG107" s="14"/>
      <c r="XH107" s="14"/>
      <c r="XI107" s="14"/>
      <c r="XJ107" s="14"/>
      <c r="XK107" s="14"/>
      <c r="XL107" s="14"/>
      <c r="XM107" s="14"/>
      <c r="XN107" s="14"/>
      <c r="XO107" s="14"/>
      <c r="XP107" s="14"/>
      <c r="XQ107" s="14"/>
      <c r="XR107" s="14"/>
      <c r="XS107" s="14"/>
      <c r="XT107" s="14"/>
      <c r="XU107" s="14"/>
      <c r="XV107" s="14"/>
      <c r="XW107" s="14"/>
      <c r="XX107" s="14"/>
      <c r="XY107" s="14"/>
      <c r="XZ107" s="14"/>
      <c r="YA107" s="14"/>
      <c r="YB107" s="14"/>
      <c r="YC107" s="14"/>
      <c r="YD107" s="14"/>
      <c r="YE107" s="14"/>
      <c r="YF107" s="14"/>
      <c r="YG107" s="14"/>
      <c r="YH107" s="14"/>
      <c r="YI107" s="14"/>
      <c r="YJ107" s="14"/>
      <c r="YK107" s="14"/>
      <c r="YL107" s="14"/>
      <c r="YM107" s="14"/>
      <c r="YN107" s="14"/>
      <c r="YO107" s="14"/>
      <c r="YP107" s="14"/>
      <c r="YQ107" s="14"/>
      <c r="YR107" s="14"/>
      <c r="YS107" s="14"/>
      <c r="YT107" s="14"/>
      <c r="YU107" s="14"/>
      <c r="YV107" s="14"/>
      <c r="YW107" s="14"/>
      <c r="YX107" s="14"/>
      <c r="YY107" s="14"/>
      <c r="YZ107" s="14"/>
      <c r="ZA107" s="14"/>
      <c r="ZB107" s="14"/>
      <c r="ZC107" s="14"/>
      <c r="ZD107" s="14"/>
      <c r="ZE107" s="14"/>
      <c r="ZF107" s="14"/>
      <c r="ZG107" s="14"/>
      <c r="ZH107" s="14"/>
      <c r="ZI107" s="14"/>
      <c r="ZJ107" s="14"/>
      <c r="ZK107" s="14"/>
      <c r="ZL107" s="14"/>
      <c r="ZM107" s="14"/>
      <c r="ZN107" s="14"/>
      <c r="ZO107" s="14"/>
      <c r="ZP107" s="14"/>
      <c r="ZQ107" s="14"/>
      <c r="ZR107" s="14"/>
      <c r="ZS107" s="14"/>
      <c r="ZT107" s="14"/>
      <c r="ZU107" s="14"/>
      <c r="ZV107" s="14"/>
      <c r="ZW107" s="14"/>
      <c r="ZX107" s="14"/>
      <c r="ZY107" s="14"/>
      <c r="ZZ107" s="14"/>
      <c r="AAA107" s="14"/>
      <c r="AAB107" s="14"/>
      <c r="AAC107" s="14"/>
      <c r="AAD107" s="14"/>
      <c r="AAE107" s="14"/>
      <c r="AAF107" s="14"/>
      <c r="AAG107" s="14"/>
      <c r="AAH107" s="14"/>
      <c r="AAI107" s="14"/>
      <c r="AAJ107" s="14"/>
      <c r="AAK107" s="14"/>
      <c r="AAL107" s="14"/>
      <c r="AAM107" s="14"/>
      <c r="AAN107" s="14"/>
      <c r="AAO107" s="14"/>
      <c r="AAP107" s="14"/>
      <c r="AAQ107" s="14"/>
      <c r="AAR107" s="14"/>
      <c r="AAS107" s="14"/>
      <c r="AAT107" s="14"/>
      <c r="AAU107" s="14"/>
      <c r="AAV107" s="14"/>
      <c r="AAW107" s="14"/>
      <c r="AAX107" s="14"/>
      <c r="AAY107" s="14"/>
      <c r="AAZ107" s="14"/>
      <c r="ABA107" s="14"/>
      <c r="ABB107" s="14"/>
      <c r="ABC107" s="14"/>
      <c r="ABD107" s="14"/>
      <c r="ABE107" s="14"/>
      <c r="ABF107" s="14"/>
      <c r="ABG107" s="14"/>
      <c r="ABH107" s="14"/>
      <c r="ABI107" s="14"/>
      <c r="ABJ107" s="14"/>
      <c r="ABK107" s="14"/>
      <c r="ABL107" s="14"/>
      <c r="ABM107" s="14"/>
      <c r="ABN107" s="14"/>
      <c r="ABO107" s="14"/>
      <c r="ABP107" s="14"/>
      <c r="ABQ107" s="14"/>
      <c r="ABR107" s="14"/>
      <c r="ABS107" s="14"/>
      <c r="ABT107" s="14"/>
      <c r="ABU107" s="14"/>
      <c r="ABV107" s="14"/>
      <c r="ABW107" s="14"/>
      <c r="ABX107" s="14"/>
      <c r="ABY107" s="14"/>
      <c r="ABZ107" s="14"/>
      <c r="ACA107" s="14"/>
      <c r="ACB107" s="14"/>
      <c r="ACC107" s="14"/>
      <c r="ACD107" s="14"/>
      <c r="ACE107" s="14"/>
      <c r="ACF107" s="14"/>
      <c r="ACG107" s="14"/>
      <c r="ACH107" s="14"/>
      <c r="ACI107" s="14"/>
      <c r="ACJ107" s="14"/>
      <c r="ACK107" s="14"/>
      <c r="ACL107" s="14"/>
      <c r="ACM107" s="14"/>
      <c r="ACN107" s="14"/>
      <c r="ACO107" s="14"/>
      <c r="ACP107" s="14"/>
      <c r="ACQ107" s="14"/>
      <c r="ACR107" s="14"/>
      <c r="ACS107" s="14"/>
      <c r="ACT107" s="14"/>
      <c r="ACU107" s="14"/>
      <c r="ACV107" s="14"/>
      <c r="ACW107" s="14"/>
      <c r="ACX107" s="14"/>
      <c r="ACY107" s="14"/>
      <c r="ACZ107" s="14"/>
      <c r="ADA107" s="14"/>
      <c r="ADB107" s="14"/>
      <c r="ADC107" s="14"/>
      <c r="ADD107" s="14"/>
      <c r="ADE107" s="14"/>
      <c r="ADF107" s="14"/>
      <c r="ADG107" s="14"/>
      <c r="ADH107" s="14"/>
      <c r="ADI107" s="14"/>
      <c r="ADJ107" s="14"/>
      <c r="ADK107" s="14"/>
      <c r="ADL107" s="14"/>
      <c r="ADM107" s="14"/>
      <c r="ADN107" s="14"/>
      <c r="ADO107" s="14"/>
      <c r="ADP107" s="14"/>
      <c r="ADQ107" s="14"/>
      <c r="ADR107" s="14"/>
      <c r="ADS107" s="14"/>
      <c r="ADT107" s="14"/>
      <c r="ADU107" s="14"/>
      <c r="ADV107" s="14"/>
      <c r="ADW107" s="14"/>
      <c r="ADX107" s="14"/>
      <c r="ADY107" s="14"/>
      <c r="ADZ107" s="14"/>
      <c r="AEA107" s="14"/>
      <c r="AEB107" s="14"/>
      <c r="AEC107" s="14"/>
      <c r="AED107" s="14"/>
      <c r="AEE107" s="14"/>
      <c r="AEF107" s="14"/>
      <c r="AEG107" s="14"/>
      <c r="AEH107" s="14"/>
      <c r="AEI107" s="14"/>
      <c r="AEJ107" s="14"/>
      <c r="AEK107" s="14"/>
      <c r="AEL107" s="14"/>
      <c r="AEM107" s="14"/>
      <c r="AEN107" s="14"/>
      <c r="AEO107" s="14"/>
      <c r="AEP107" s="14"/>
      <c r="AEQ107" s="14"/>
      <c r="AER107" s="14"/>
      <c r="AES107" s="14"/>
      <c r="AET107" s="14"/>
      <c r="AEU107" s="14"/>
      <c r="AEV107" s="14"/>
      <c r="AEW107" s="14"/>
      <c r="AEX107" s="14"/>
      <c r="AEY107" s="14"/>
      <c r="AEZ107" s="14"/>
      <c r="AFA107" s="14"/>
      <c r="AFB107" s="14"/>
      <c r="AFC107" s="14"/>
      <c r="AFD107" s="14"/>
      <c r="AFE107" s="14"/>
      <c r="AFF107" s="14"/>
      <c r="AFG107" s="14"/>
      <c r="AFH107" s="14"/>
      <c r="AFI107" s="14"/>
      <c r="AFJ107" s="14"/>
      <c r="AFK107" s="14"/>
      <c r="AFL107" s="14"/>
      <c r="AFM107" s="14"/>
      <c r="AFN107" s="14"/>
      <c r="AFO107" s="14"/>
      <c r="AFP107" s="14"/>
      <c r="AFQ107" s="14"/>
      <c r="AFR107" s="14"/>
      <c r="AFS107" s="14"/>
      <c r="AFT107" s="14"/>
      <c r="AFU107" s="14"/>
      <c r="AFV107" s="14"/>
      <c r="AFW107" s="14"/>
      <c r="AFX107" s="14"/>
      <c r="AFY107" s="14"/>
      <c r="AFZ107" s="14"/>
      <c r="AGA107" s="14"/>
      <c r="AGB107" s="14"/>
      <c r="AGC107" s="14"/>
      <c r="AGD107" s="14"/>
      <c r="AGE107" s="14"/>
      <c r="AGF107" s="14"/>
      <c r="AGG107" s="14"/>
      <c r="AGH107" s="14"/>
      <c r="AGI107" s="14"/>
      <c r="AGJ107" s="14"/>
      <c r="AGK107" s="14"/>
      <c r="AGL107" s="14"/>
      <c r="AGM107" s="14"/>
      <c r="AGN107" s="14"/>
      <c r="AGO107" s="14"/>
      <c r="AGP107" s="14"/>
      <c r="AGQ107" s="14"/>
      <c r="AGR107" s="14"/>
      <c r="AGS107" s="14"/>
      <c r="AGT107" s="14"/>
      <c r="AGU107" s="14"/>
      <c r="AGV107" s="14"/>
      <c r="AGW107" s="14"/>
      <c r="AGX107" s="14"/>
      <c r="AGY107" s="14"/>
      <c r="AGZ107" s="14"/>
      <c r="AHA107" s="14"/>
      <c r="AHB107" s="14"/>
      <c r="AHC107" s="14"/>
      <c r="AHD107" s="14"/>
      <c r="AHE107" s="14"/>
      <c r="AHF107" s="14"/>
      <c r="AHG107" s="14"/>
      <c r="AHH107" s="14"/>
      <c r="AHI107" s="14"/>
      <c r="AHJ107" s="14"/>
      <c r="AHK107" s="14"/>
      <c r="AHL107" s="14"/>
      <c r="AHM107" s="14"/>
      <c r="AHN107" s="14"/>
      <c r="AHO107" s="14"/>
      <c r="AHP107" s="14"/>
      <c r="AHQ107" s="14"/>
      <c r="AHR107" s="14"/>
      <c r="AHS107" s="14"/>
      <c r="AHT107" s="14"/>
      <c r="AHU107" s="14"/>
      <c r="AHV107" s="14"/>
      <c r="AHW107" s="14"/>
      <c r="AHX107" s="14"/>
      <c r="AHY107" s="14"/>
      <c r="AHZ107" s="14"/>
      <c r="AIA107" s="14"/>
      <c r="AIB107" s="14"/>
      <c r="AIC107" s="14"/>
      <c r="AID107" s="14"/>
      <c r="AIE107" s="14"/>
      <c r="AIF107" s="14"/>
      <c r="AIG107" s="14"/>
      <c r="AIH107" s="14"/>
      <c r="AII107" s="14"/>
      <c r="AIJ107" s="14"/>
      <c r="AIK107" s="14"/>
      <c r="AIL107" s="14"/>
      <c r="AIM107" s="14"/>
      <c r="AIN107" s="14"/>
      <c r="AIO107" s="14"/>
      <c r="AIP107" s="14"/>
      <c r="AIQ107" s="14"/>
      <c r="AIR107" s="14"/>
      <c r="AIS107" s="14"/>
      <c r="AIT107" s="14"/>
      <c r="AIU107" s="14"/>
      <c r="AIV107" s="14"/>
      <c r="AIW107" s="14"/>
      <c r="AIX107" s="14"/>
      <c r="AIY107" s="14"/>
      <c r="AIZ107" s="14"/>
      <c r="AJA107" s="14"/>
      <c r="AJB107" s="14"/>
      <c r="AJC107" s="14"/>
      <c r="AJD107" s="14"/>
      <c r="AJE107" s="14"/>
      <c r="AJF107" s="14"/>
      <c r="AJG107" s="14"/>
      <c r="AJH107" s="14"/>
      <c r="AJI107" s="14"/>
      <c r="AJJ107" s="14"/>
      <c r="AJK107" s="14"/>
      <c r="AJL107" s="14"/>
      <c r="AJM107" s="14"/>
      <c r="AJN107" s="14"/>
      <c r="AJO107" s="14"/>
      <c r="AJP107" s="14"/>
      <c r="AJQ107" s="14"/>
      <c r="AJR107" s="14"/>
      <c r="AJS107" s="14"/>
      <c r="AJT107" s="14"/>
      <c r="AJU107" s="14"/>
      <c r="AJV107" s="14"/>
      <c r="AJW107" s="14"/>
      <c r="AJX107" s="14"/>
      <c r="AJY107" s="14"/>
      <c r="AJZ107" s="14"/>
      <c r="AKA107" s="14"/>
      <c r="AKB107" s="14"/>
      <c r="AKC107" s="14"/>
      <c r="AKD107" s="14"/>
      <c r="AKE107" s="14"/>
      <c r="AKF107" s="14"/>
      <c r="AKG107" s="14"/>
      <c r="AKH107" s="14"/>
      <c r="AKI107" s="14"/>
      <c r="AKJ107" s="14"/>
      <c r="AKK107" s="14"/>
      <c r="AKL107" s="14"/>
      <c r="AKM107" s="14"/>
      <c r="AKN107" s="14"/>
      <c r="AKO107" s="14"/>
      <c r="AKP107" s="14"/>
      <c r="AKQ107" s="14"/>
      <c r="AKR107" s="14"/>
      <c r="AKS107" s="14"/>
      <c r="AKT107" s="14"/>
      <c r="AKU107" s="14"/>
      <c r="AKV107" s="14"/>
      <c r="AKW107" s="14"/>
      <c r="AKX107" s="14"/>
      <c r="AKY107" s="14"/>
      <c r="AKZ107" s="14"/>
      <c r="ALA107" s="14"/>
      <c r="ALB107" s="14"/>
      <c r="ALC107" s="14"/>
      <c r="ALD107" s="14"/>
      <c r="ALE107" s="14"/>
      <c r="ALF107" s="14"/>
      <c r="ALG107" s="14"/>
      <c r="ALH107" s="14"/>
      <c r="ALI107" s="14"/>
      <c r="ALJ107" s="14"/>
      <c r="ALK107" s="14"/>
      <c r="ALL107" s="14"/>
      <c r="ALM107" s="14"/>
      <c r="ALN107" s="14"/>
      <c r="ALO107" s="14"/>
      <c r="ALP107" s="14"/>
      <c r="ALQ107" s="14"/>
      <c r="ALR107" s="14"/>
      <c r="ALS107" s="14"/>
      <c r="ALT107" s="14"/>
      <c r="ALU107" s="14"/>
      <c r="ALV107" s="14"/>
      <c r="ALW107" s="14"/>
      <c r="ALX107" s="14"/>
      <c r="ALY107" s="14"/>
      <c r="ALZ107" s="14"/>
      <c r="AMA107" s="14"/>
      <c r="AMB107" s="14"/>
      <c r="AMC107" s="14"/>
      <c r="AMD107" s="14"/>
      <c r="AME107" s="14"/>
      <c r="AMF107" s="14"/>
      <c r="AMG107" s="14"/>
      <c r="AMH107" s="14"/>
      <c r="AMI107" s="14"/>
      <c r="AMJ107" s="14"/>
      <c r="AMK107" s="14"/>
      <c r="AML107" s="14"/>
      <c r="AMM107" s="14"/>
      <c r="AMN107" s="14"/>
      <c r="AMO107" s="14"/>
    </row>
    <row r="108" spans="1:1029" s="139" customFormat="1" ht="32.25" customHeight="1" x14ac:dyDescent="0.25">
      <c r="A108" s="1738" t="s">
        <v>189</v>
      </c>
      <c r="B108" s="702" t="s">
        <v>1082</v>
      </c>
      <c r="C108" s="702" t="s">
        <v>1083</v>
      </c>
      <c r="D108" s="141" t="s">
        <v>1084</v>
      </c>
      <c r="E108" s="140">
        <v>45348</v>
      </c>
      <c r="F108" s="702" t="s">
        <v>722</v>
      </c>
      <c r="IW108" s="14"/>
      <c r="IX108" s="14"/>
      <c r="IY108" s="14"/>
      <c r="IZ108" s="14"/>
      <c r="JA108" s="14"/>
      <c r="JB108" s="14"/>
      <c r="JC108" s="14"/>
      <c r="JD108" s="14"/>
      <c r="JE108" s="14"/>
      <c r="JF108" s="14"/>
      <c r="JG108" s="14"/>
      <c r="JH108" s="14"/>
      <c r="JI108" s="14"/>
      <c r="JJ108" s="14"/>
      <c r="JK108" s="14"/>
      <c r="JL108" s="14"/>
      <c r="JM108" s="14"/>
      <c r="JN108" s="14"/>
      <c r="JO108" s="14"/>
      <c r="JP108" s="14"/>
      <c r="JQ108" s="14"/>
      <c r="JR108" s="14"/>
      <c r="JS108" s="14"/>
      <c r="JT108" s="14"/>
      <c r="JU108" s="14"/>
      <c r="JV108" s="14"/>
      <c r="JW108" s="14"/>
      <c r="JX108" s="14"/>
      <c r="JY108" s="14"/>
      <c r="JZ108" s="14"/>
      <c r="KA108" s="14"/>
      <c r="KB108" s="14"/>
      <c r="KC108" s="14"/>
      <c r="KD108" s="14"/>
      <c r="KE108" s="14"/>
      <c r="KF108" s="14"/>
      <c r="KG108" s="14"/>
      <c r="KH108" s="14"/>
      <c r="KI108" s="14"/>
      <c r="KJ108" s="14"/>
      <c r="KK108" s="14"/>
      <c r="KL108" s="14"/>
      <c r="KM108" s="14"/>
      <c r="KN108" s="14"/>
      <c r="KO108" s="14"/>
      <c r="KP108" s="14"/>
      <c r="KQ108" s="14"/>
      <c r="KR108" s="14"/>
      <c r="KS108" s="14"/>
      <c r="KT108" s="14"/>
      <c r="KU108" s="14"/>
      <c r="KV108" s="14"/>
      <c r="KW108" s="14"/>
      <c r="KX108" s="14"/>
      <c r="KY108" s="14"/>
      <c r="KZ108" s="14"/>
      <c r="LA108" s="14"/>
      <c r="LB108" s="14"/>
      <c r="LC108" s="14"/>
      <c r="LD108" s="14"/>
      <c r="LE108" s="14"/>
      <c r="LF108" s="14"/>
      <c r="LG108" s="14"/>
      <c r="LH108" s="14"/>
      <c r="LI108" s="14"/>
      <c r="LJ108" s="14"/>
      <c r="LK108" s="14"/>
      <c r="LL108" s="14"/>
      <c r="LM108" s="14"/>
      <c r="LN108" s="14"/>
      <c r="LO108" s="14"/>
      <c r="LP108" s="14"/>
      <c r="LQ108" s="14"/>
      <c r="LR108" s="14"/>
      <c r="LS108" s="14"/>
      <c r="LT108" s="14"/>
      <c r="LU108" s="14"/>
      <c r="LV108" s="14"/>
      <c r="LW108" s="14"/>
      <c r="LX108" s="14"/>
      <c r="LY108" s="14"/>
      <c r="LZ108" s="14"/>
      <c r="MA108" s="14"/>
      <c r="MB108" s="14"/>
      <c r="MC108" s="14"/>
      <c r="MD108" s="14"/>
      <c r="ME108" s="14"/>
      <c r="MF108" s="14"/>
      <c r="MG108" s="14"/>
      <c r="MH108" s="14"/>
      <c r="MI108" s="14"/>
      <c r="MJ108" s="14"/>
      <c r="MK108" s="14"/>
      <c r="ML108" s="14"/>
      <c r="MM108" s="14"/>
      <c r="MN108" s="14"/>
      <c r="MO108" s="14"/>
      <c r="MP108" s="14"/>
      <c r="MQ108" s="14"/>
      <c r="MR108" s="14"/>
      <c r="MS108" s="14"/>
      <c r="MT108" s="14"/>
      <c r="MU108" s="14"/>
      <c r="MV108" s="14"/>
      <c r="MW108" s="14"/>
      <c r="MX108" s="14"/>
      <c r="MY108" s="14"/>
      <c r="MZ108" s="14"/>
      <c r="NA108" s="14"/>
      <c r="NB108" s="14"/>
      <c r="NC108" s="14"/>
      <c r="ND108" s="14"/>
      <c r="NE108" s="14"/>
      <c r="NF108" s="14"/>
      <c r="NG108" s="14"/>
      <c r="NH108" s="14"/>
      <c r="NI108" s="14"/>
      <c r="NJ108" s="14"/>
      <c r="NK108" s="14"/>
      <c r="NL108" s="14"/>
      <c r="NM108" s="14"/>
      <c r="NN108" s="14"/>
      <c r="NO108" s="14"/>
      <c r="NP108" s="14"/>
      <c r="NQ108" s="14"/>
      <c r="NR108" s="14"/>
      <c r="NS108" s="14"/>
      <c r="NT108" s="14"/>
      <c r="NU108" s="14"/>
      <c r="NV108" s="14"/>
      <c r="NW108" s="14"/>
      <c r="NX108" s="14"/>
      <c r="NY108" s="14"/>
      <c r="NZ108" s="14"/>
      <c r="OA108" s="14"/>
      <c r="OB108" s="14"/>
      <c r="OC108" s="14"/>
      <c r="OD108" s="14"/>
      <c r="OE108" s="14"/>
      <c r="OF108" s="14"/>
      <c r="OG108" s="14"/>
      <c r="OH108" s="14"/>
      <c r="OI108" s="14"/>
      <c r="OJ108" s="14"/>
      <c r="OK108" s="14"/>
      <c r="OL108" s="14"/>
      <c r="OM108" s="14"/>
      <c r="ON108" s="14"/>
      <c r="OO108" s="14"/>
      <c r="OP108" s="14"/>
      <c r="OQ108" s="14"/>
      <c r="OR108" s="14"/>
      <c r="OS108" s="14"/>
      <c r="OT108" s="14"/>
      <c r="OU108" s="14"/>
      <c r="OV108" s="14"/>
      <c r="OW108" s="14"/>
      <c r="OX108" s="14"/>
      <c r="OY108" s="14"/>
      <c r="OZ108" s="14"/>
      <c r="PA108" s="14"/>
      <c r="PB108" s="14"/>
      <c r="PC108" s="14"/>
      <c r="PD108" s="14"/>
      <c r="PE108" s="14"/>
      <c r="PF108" s="14"/>
      <c r="PG108" s="14"/>
      <c r="PH108" s="14"/>
      <c r="PI108" s="14"/>
      <c r="PJ108" s="14"/>
      <c r="PK108" s="14"/>
      <c r="PL108" s="14"/>
      <c r="PM108" s="14"/>
      <c r="PN108" s="14"/>
      <c r="PO108" s="14"/>
      <c r="PP108" s="14"/>
      <c r="PQ108" s="14"/>
      <c r="PR108" s="14"/>
      <c r="PS108" s="14"/>
      <c r="PT108" s="14"/>
      <c r="PU108" s="14"/>
      <c r="PV108" s="14"/>
      <c r="PW108" s="14"/>
      <c r="PX108" s="14"/>
      <c r="PY108" s="14"/>
      <c r="PZ108" s="14"/>
      <c r="QA108" s="14"/>
      <c r="QB108" s="14"/>
      <c r="QC108" s="14"/>
      <c r="QD108" s="14"/>
      <c r="QE108" s="14"/>
      <c r="QF108" s="14"/>
      <c r="QG108" s="14"/>
      <c r="QH108" s="14"/>
      <c r="QI108" s="14"/>
      <c r="QJ108" s="14"/>
      <c r="QK108" s="14"/>
      <c r="QL108" s="14"/>
      <c r="QM108" s="14"/>
      <c r="QN108" s="14"/>
      <c r="QO108" s="14"/>
      <c r="QP108" s="14"/>
      <c r="QQ108" s="14"/>
      <c r="QR108" s="14"/>
      <c r="QS108" s="14"/>
      <c r="QT108" s="14"/>
      <c r="QU108" s="14"/>
      <c r="QV108" s="14"/>
      <c r="QW108" s="14"/>
      <c r="QX108" s="14"/>
      <c r="QY108" s="14"/>
      <c r="QZ108" s="14"/>
      <c r="RA108" s="14"/>
      <c r="RB108" s="14"/>
      <c r="RC108" s="14"/>
      <c r="RD108" s="14"/>
      <c r="RE108" s="14"/>
      <c r="RF108" s="14"/>
      <c r="RG108" s="14"/>
      <c r="RH108" s="14"/>
      <c r="RI108" s="14"/>
      <c r="RJ108" s="14"/>
      <c r="RK108" s="14"/>
      <c r="RL108" s="14"/>
      <c r="RM108" s="14"/>
      <c r="RN108" s="14"/>
      <c r="RO108" s="14"/>
      <c r="RP108" s="14"/>
      <c r="RQ108" s="14"/>
      <c r="RR108" s="14"/>
      <c r="RS108" s="14"/>
      <c r="RT108" s="14"/>
      <c r="RU108" s="14"/>
      <c r="RV108" s="14"/>
      <c r="RW108" s="14"/>
      <c r="RX108" s="14"/>
      <c r="RY108" s="14"/>
      <c r="RZ108" s="14"/>
      <c r="SA108" s="14"/>
      <c r="SB108" s="14"/>
      <c r="SC108" s="14"/>
      <c r="SD108" s="14"/>
      <c r="SE108" s="14"/>
      <c r="SF108" s="14"/>
      <c r="SG108" s="14"/>
      <c r="SH108" s="14"/>
      <c r="SI108" s="14"/>
      <c r="SJ108" s="14"/>
      <c r="SK108" s="14"/>
      <c r="SL108" s="14"/>
      <c r="SM108" s="14"/>
      <c r="SN108" s="14"/>
      <c r="SO108" s="14"/>
      <c r="SP108" s="14"/>
      <c r="SQ108" s="14"/>
      <c r="SR108" s="14"/>
      <c r="SS108" s="14"/>
      <c r="ST108" s="14"/>
      <c r="SU108" s="14"/>
      <c r="SV108" s="14"/>
      <c r="SW108" s="14"/>
      <c r="SX108" s="14"/>
      <c r="SY108" s="14"/>
      <c r="SZ108" s="14"/>
      <c r="TA108" s="14"/>
      <c r="TB108" s="14"/>
      <c r="TC108" s="14"/>
      <c r="TD108" s="14"/>
      <c r="TE108" s="14"/>
      <c r="TF108" s="14"/>
      <c r="TG108" s="14"/>
      <c r="TH108" s="14"/>
      <c r="TI108" s="14"/>
      <c r="TJ108" s="14"/>
      <c r="TK108" s="14"/>
      <c r="TL108" s="14"/>
      <c r="TM108" s="14"/>
      <c r="TN108" s="14"/>
      <c r="TO108" s="14"/>
      <c r="TP108" s="14"/>
      <c r="TQ108" s="14"/>
      <c r="TR108" s="14"/>
      <c r="TS108" s="14"/>
      <c r="TT108" s="14"/>
      <c r="TU108" s="14"/>
      <c r="TV108" s="14"/>
      <c r="TW108" s="14"/>
      <c r="TX108" s="14"/>
      <c r="TY108" s="14"/>
      <c r="TZ108" s="14"/>
      <c r="UA108" s="14"/>
      <c r="UB108" s="14"/>
      <c r="UC108" s="14"/>
      <c r="UD108" s="14"/>
      <c r="UE108" s="14"/>
      <c r="UF108" s="14"/>
      <c r="UG108" s="14"/>
      <c r="UH108" s="14"/>
      <c r="UI108" s="14"/>
      <c r="UJ108" s="14"/>
      <c r="UK108" s="14"/>
      <c r="UL108" s="14"/>
      <c r="UM108" s="14"/>
      <c r="UN108" s="14"/>
      <c r="UO108" s="14"/>
      <c r="UP108" s="14"/>
      <c r="UQ108" s="14"/>
      <c r="UR108" s="14"/>
      <c r="US108" s="14"/>
      <c r="UT108" s="14"/>
      <c r="UU108" s="14"/>
      <c r="UV108" s="14"/>
      <c r="UW108" s="14"/>
      <c r="UX108" s="14"/>
      <c r="UY108" s="14"/>
      <c r="UZ108" s="14"/>
      <c r="VA108" s="14"/>
      <c r="VB108" s="14"/>
      <c r="VC108" s="14"/>
      <c r="VD108" s="14"/>
      <c r="VE108" s="14"/>
      <c r="VF108" s="14"/>
      <c r="VG108" s="14"/>
      <c r="VH108" s="14"/>
      <c r="VI108" s="14"/>
      <c r="VJ108" s="14"/>
      <c r="VK108" s="14"/>
      <c r="VL108" s="14"/>
      <c r="VM108" s="14"/>
      <c r="VN108" s="14"/>
      <c r="VO108" s="14"/>
      <c r="VP108" s="14"/>
      <c r="VQ108" s="14"/>
      <c r="VR108" s="14"/>
      <c r="VS108" s="14"/>
      <c r="VT108" s="14"/>
      <c r="VU108" s="14"/>
      <c r="VV108" s="14"/>
      <c r="VW108" s="14"/>
      <c r="VX108" s="14"/>
      <c r="VY108" s="14"/>
      <c r="VZ108" s="14"/>
      <c r="WA108" s="14"/>
      <c r="WB108" s="14"/>
      <c r="WC108" s="14"/>
      <c r="WD108" s="14"/>
      <c r="WE108" s="14"/>
      <c r="WF108" s="14"/>
      <c r="WG108" s="14"/>
      <c r="WH108" s="14"/>
      <c r="WI108" s="14"/>
      <c r="WJ108" s="14"/>
      <c r="WK108" s="14"/>
      <c r="WL108" s="14"/>
      <c r="WM108" s="14"/>
      <c r="WN108" s="14"/>
      <c r="WO108" s="14"/>
      <c r="WP108" s="14"/>
      <c r="WQ108" s="14"/>
      <c r="WR108" s="14"/>
      <c r="WS108" s="14"/>
      <c r="WT108" s="14"/>
      <c r="WU108" s="14"/>
      <c r="WV108" s="14"/>
      <c r="WW108" s="14"/>
      <c r="WX108" s="14"/>
      <c r="WY108" s="14"/>
      <c r="WZ108" s="14"/>
      <c r="XA108" s="14"/>
      <c r="XB108" s="14"/>
      <c r="XC108" s="14"/>
      <c r="XD108" s="14"/>
      <c r="XE108" s="14"/>
      <c r="XF108" s="14"/>
      <c r="XG108" s="14"/>
      <c r="XH108" s="14"/>
      <c r="XI108" s="14"/>
      <c r="XJ108" s="14"/>
      <c r="XK108" s="14"/>
      <c r="XL108" s="14"/>
      <c r="XM108" s="14"/>
      <c r="XN108" s="14"/>
      <c r="XO108" s="14"/>
      <c r="XP108" s="14"/>
      <c r="XQ108" s="14"/>
      <c r="XR108" s="14"/>
      <c r="XS108" s="14"/>
      <c r="XT108" s="14"/>
      <c r="XU108" s="14"/>
      <c r="XV108" s="14"/>
      <c r="XW108" s="14"/>
      <c r="XX108" s="14"/>
      <c r="XY108" s="14"/>
      <c r="XZ108" s="14"/>
      <c r="YA108" s="14"/>
      <c r="YB108" s="14"/>
      <c r="YC108" s="14"/>
      <c r="YD108" s="14"/>
      <c r="YE108" s="14"/>
      <c r="YF108" s="14"/>
      <c r="YG108" s="14"/>
      <c r="YH108" s="14"/>
      <c r="YI108" s="14"/>
      <c r="YJ108" s="14"/>
      <c r="YK108" s="14"/>
      <c r="YL108" s="14"/>
      <c r="YM108" s="14"/>
      <c r="YN108" s="14"/>
      <c r="YO108" s="14"/>
      <c r="YP108" s="14"/>
      <c r="YQ108" s="14"/>
      <c r="YR108" s="14"/>
      <c r="YS108" s="14"/>
      <c r="YT108" s="14"/>
      <c r="YU108" s="14"/>
      <c r="YV108" s="14"/>
      <c r="YW108" s="14"/>
      <c r="YX108" s="14"/>
      <c r="YY108" s="14"/>
      <c r="YZ108" s="14"/>
      <c r="ZA108" s="14"/>
      <c r="ZB108" s="14"/>
      <c r="ZC108" s="14"/>
      <c r="ZD108" s="14"/>
      <c r="ZE108" s="14"/>
      <c r="ZF108" s="14"/>
      <c r="ZG108" s="14"/>
      <c r="ZH108" s="14"/>
      <c r="ZI108" s="14"/>
      <c r="ZJ108" s="14"/>
      <c r="ZK108" s="14"/>
      <c r="ZL108" s="14"/>
      <c r="ZM108" s="14"/>
      <c r="ZN108" s="14"/>
      <c r="ZO108" s="14"/>
      <c r="ZP108" s="14"/>
      <c r="ZQ108" s="14"/>
      <c r="ZR108" s="14"/>
      <c r="ZS108" s="14"/>
      <c r="ZT108" s="14"/>
      <c r="ZU108" s="14"/>
      <c r="ZV108" s="14"/>
      <c r="ZW108" s="14"/>
      <c r="ZX108" s="14"/>
      <c r="ZY108" s="14"/>
      <c r="ZZ108" s="14"/>
      <c r="AAA108" s="14"/>
      <c r="AAB108" s="14"/>
      <c r="AAC108" s="14"/>
      <c r="AAD108" s="14"/>
      <c r="AAE108" s="14"/>
      <c r="AAF108" s="14"/>
      <c r="AAG108" s="14"/>
      <c r="AAH108" s="14"/>
      <c r="AAI108" s="14"/>
      <c r="AAJ108" s="14"/>
      <c r="AAK108" s="14"/>
      <c r="AAL108" s="14"/>
      <c r="AAM108" s="14"/>
      <c r="AAN108" s="14"/>
      <c r="AAO108" s="14"/>
      <c r="AAP108" s="14"/>
      <c r="AAQ108" s="14"/>
      <c r="AAR108" s="14"/>
      <c r="AAS108" s="14"/>
      <c r="AAT108" s="14"/>
      <c r="AAU108" s="14"/>
      <c r="AAV108" s="14"/>
      <c r="AAW108" s="14"/>
      <c r="AAX108" s="14"/>
      <c r="AAY108" s="14"/>
      <c r="AAZ108" s="14"/>
      <c r="ABA108" s="14"/>
      <c r="ABB108" s="14"/>
      <c r="ABC108" s="14"/>
      <c r="ABD108" s="14"/>
      <c r="ABE108" s="14"/>
      <c r="ABF108" s="14"/>
      <c r="ABG108" s="14"/>
      <c r="ABH108" s="14"/>
      <c r="ABI108" s="14"/>
      <c r="ABJ108" s="14"/>
      <c r="ABK108" s="14"/>
      <c r="ABL108" s="14"/>
      <c r="ABM108" s="14"/>
      <c r="ABN108" s="14"/>
      <c r="ABO108" s="14"/>
      <c r="ABP108" s="14"/>
      <c r="ABQ108" s="14"/>
      <c r="ABR108" s="14"/>
      <c r="ABS108" s="14"/>
      <c r="ABT108" s="14"/>
      <c r="ABU108" s="14"/>
      <c r="ABV108" s="14"/>
      <c r="ABW108" s="14"/>
      <c r="ABX108" s="14"/>
      <c r="ABY108" s="14"/>
      <c r="ABZ108" s="14"/>
      <c r="ACA108" s="14"/>
      <c r="ACB108" s="14"/>
      <c r="ACC108" s="14"/>
      <c r="ACD108" s="14"/>
      <c r="ACE108" s="14"/>
      <c r="ACF108" s="14"/>
      <c r="ACG108" s="14"/>
      <c r="ACH108" s="14"/>
      <c r="ACI108" s="14"/>
      <c r="ACJ108" s="14"/>
      <c r="ACK108" s="14"/>
      <c r="ACL108" s="14"/>
      <c r="ACM108" s="14"/>
      <c r="ACN108" s="14"/>
      <c r="ACO108" s="14"/>
      <c r="ACP108" s="14"/>
      <c r="ACQ108" s="14"/>
      <c r="ACR108" s="14"/>
      <c r="ACS108" s="14"/>
      <c r="ACT108" s="14"/>
      <c r="ACU108" s="14"/>
      <c r="ACV108" s="14"/>
      <c r="ACW108" s="14"/>
      <c r="ACX108" s="14"/>
      <c r="ACY108" s="14"/>
      <c r="ACZ108" s="14"/>
      <c r="ADA108" s="14"/>
      <c r="ADB108" s="14"/>
      <c r="ADC108" s="14"/>
      <c r="ADD108" s="14"/>
      <c r="ADE108" s="14"/>
      <c r="ADF108" s="14"/>
      <c r="ADG108" s="14"/>
      <c r="ADH108" s="14"/>
      <c r="ADI108" s="14"/>
      <c r="ADJ108" s="14"/>
      <c r="ADK108" s="14"/>
      <c r="ADL108" s="14"/>
      <c r="ADM108" s="14"/>
      <c r="ADN108" s="14"/>
      <c r="ADO108" s="14"/>
      <c r="ADP108" s="14"/>
      <c r="ADQ108" s="14"/>
      <c r="ADR108" s="14"/>
      <c r="ADS108" s="14"/>
      <c r="ADT108" s="14"/>
      <c r="ADU108" s="14"/>
      <c r="ADV108" s="14"/>
      <c r="ADW108" s="14"/>
      <c r="ADX108" s="14"/>
      <c r="ADY108" s="14"/>
      <c r="ADZ108" s="14"/>
      <c r="AEA108" s="14"/>
      <c r="AEB108" s="14"/>
      <c r="AEC108" s="14"/>
      <c r="AED108" s="14"/>
      <c r="AEE108" s="14"/>
      <c r="AEF108" s="14"/>
      <c r="AEG108" s="14"/>
      <c r="AEH108" s="14"/>
      <c r="AEI108" s="14"/>
      <c r="AEJ108" s="14"/>
      <c r="AEK108" s="14"/>
      <c r="AEL108" s="14"/>
      <c r="AEM108" s="14"/>
      <c r="AEN108" s="14"/>
      <c r="AEO108" s="14"/>
      <c r="AEP108" s="14"/>
      <c r="AEQ108" s="14"/>
      <c r="AER108" s="14"/>
      <c r="AES108" s="14"/>
      <c r="AET108" s="14"/>
      <c r="AEU108" s="14"/>
      <c r="AEV108" s="14"/>
      <c r="AEW108" s="14"/>
      <c r="AEX108" s="14"/>
      <c r="AEY108" s="14"/>
      <c r="AEZ108" s="14"/>
      <c r="AFA108" s="14"/>
      <c r="AFB108" s="14"/>
      <c r="AFC108" s="14"/>
      <c r="AFD108" s="14"/>
      <c r="AFE108" s="14"/>
      <c r="AFF108" s="14"/>
      <c r="AFG108" s="14"/>
      <c r="AFH108" s="14"/>
      <c r="AFI108" s="14"/>
      <c r="AFJ108" s="14"/>
      <c r="AFK108" s="14"/>
      <c r="AFL108" s="14"/>
      <c r="AFM108" s="14"/>
      <c r="AFN108" s="14"/>
      <c r="AFO108" s="14"/>
      <c r="AFP108" s="14"/>
      <c r="AFQ108" s="14"/>
      <c r="AFR108" s="14"/>
      <c r="AFS108" s="14"/>
      <c r="AFT108" s="14"/>
      <c r="AFU108" s="14"/>
      <c r="AFV108" s="14"/>
      <c r="AFW108" s="14"/>
      <c r="AFX108" s="14"/>
      <c r="AFY108" s="14"/>
      <c r="AFZ108" s="14"/>
      <c r="AGA108" s="14"/>
      <c r="AGB108" s="14"/>
      <c r="AGC108" s="14"/>
      <c r="AGD108" s="14"/>
      <c r="AGE108" s="14"/>
      <c r="AGF108" s="14"/>
      <c r="AGG108" s="14"/>
      <c r="AGH108" s="14"/>
      <c r="AGI108" s="14"/>
      <c r="AGJ108" s="14"/>
      <c r="AGK108" s="14"/>
      <c r="AGL108" s="14"/>
      <c r="AGM108" s="14"/>
      <c r="AGN108" s="14"/>
      <c r="AGO108" s="14"/>
      <c r="AGP108" s="14"/>
      <c r="AGQ108" s="14"/>
      <c r="AGR108" s="14"/>
      <c r="AGS108" s="14"/>
      <c r="AGT108" s="14"/>
      <c r="AGU108" s="14"/>
      <c r="AGV108" s="14"/>
      <c r="AGW108" s="14"/>
      <c r="AGX108" s="14"/>
      <c r="AGY108" s="14"/>
      <c r="AGZ108" s="14"/>
      <c r="AHA108" s="14"/>
      <c r="AHB108" s="14"/>
      <c r="AHC108" s="14"/>
      <c r="AHD108" s="14"/>
      <c r="AHE108" s="14"/>
      <c r="AHF108" s="14"/>
      <c r="AHG108" s="14"/>
      <c r="AHH108" s="14"/>
      <c r="AHI108" s="14"/>
      <c r="AHJ108" s="14"/>
      <c r="AHK108" s="14"/>
      <c r="AHL108" s="14"/>
      <c r="AHM108" s="14"/>
      <c r="AHN108" s="14"/>
      <c r="AHO108" s="14"/>
      <c r="AHP108" s="14"/>
      <c r="AHQ108" s="14"/>
      <c r="AHR108" s="14"/>
      <c r="AHS108" s="14"/>
      <c r="AHT108" s="14"/>
      <c r="AHU108" s="14"/>
      <c r="AHV108" s="14"/>
      <c r="AHW108" s="14"/>
      <c r="AHX108" s="14"/>
      <c r="AHY108" s="14"/>
      <c r="AHZ108" s="14"/>
      <c r="AIA108" s="14"/>
      <c r="AIB108" s="14"/>
      <c r="AIC108" s="14"/>
      <c r="AID108" s="14"/>
      <c r="AIE108" s="14"/>
      <c r="AIF108" s="14"/>
      <c r="AIG108" s="14"/>
      <c r="AIH108" s="14"/>
      <c r="AII108" s="14"/>
      <c r="AIJ108" s="14"/>
      <c r="AIK108" s="14"/>
      <c r="AIL108" s="14"/>
      <c r="AIM108" s="14"/>
      <c r="AIN108" s="14"/>
      <c r="AIO108" s="14"/>
      <c r="AIP108" s="14"/>
      <c r="AIQ108" s="14"/>
      <c r="AIR108" s="14"/>
      <c r="AIS108" s="14"/>
      <c r="AIT108" s="14"/>
      <c r="AIU108" s="14"/>
      <c r="AIV108" s="14"/>
      <c r="AIW108" s="14"/>
      <c r="AIX108" s="14"/>
      <c r="AIY108" s="14"/>
      <c r="AIZ108" s="14"/>
      <c r="AJA108" s="14"/>
      <c r="AJB108" s="14"/>
      <c r="AJC108" s="14"/>
      <c r="AJD108" s="14"/>
      <c r="AJE108" s="14"/>
      <c r="AJF108" s="14"/>
      <c r="AJG108" s="14"/>
      <c r="AJH108" s="14"/>
      <c r="AJI108" s="14"/>
      <c r="AJJ108" s="14"/>
      <c r="AJK108" s="14"/>
      <c r="AJL108" s="14"/>
      <c r="AJM108" s="14"/>
      <c r="AJN108" s="14"/>
      <c r="AJO108" s="14"/>
      <c r="AJP108" s="14"/>
      <c r="AJQ108" s="14"/>
      <c r="AJR108" s="14"/>
      <c r="AJS108" s="14"/>
      <c r="AJT108" s="14"/>
      <c r="AJU108" s="14"/>
      <c r="AJV108" s="14"/>
      <c r="AJW108" s="14"/>
      <c r="AJX108" s="14"/>
      <c r="AJY108" s="14"/>
      <c r="AJZ108" s="14"/>
      <c r="AKA108" s="14"/>
      <c r="AKB108" s="14"/>
      <c r="AKC108" s="14"/>
      <c r="AKD108" s="14"/>
      <c r="AKE108" s="14"/>
      <c r="AKF108" s="14"/>
      <c r="AKG108" s="14"/>
      <c r="AKH108" s="14"/>
      <c r="AKI108" s="14"/>
      <c r="AKJ108" s="14"/>
      <c r="AKK108" s="14"/>
      <c r="AKL108" s="14"/>
      <c r="AKM108" s="14"/>
      <c r="AKN108" s="14"/>
      <c r="AKO108" s="14"/>
      <c r="AKP108" s="14"/>
      <c r="AKQ108" s="14"/>
      <c r="AKR108" s="14"/>
      <c r="AKS108" s="14"/>
      <c r="AKT108" s="14"/>
      <c r="AKU108" s="14"/>
      <c r="AKV108" s="14"/>
      <c r="AKW108" s="14"/>
      <c r="AKX108" s="14"/>
      <c r="AKY108" s="14"/>
      <c r="AKZ108" s="14"/>
      <c r="ALA108" s="14"/>
      <c r="ALB108" s="14"/>
      <c r="ALC108" s="14"/>
      <c r="ALD108" s="14"/>
      <c r="ALE108" s="14"/>
      <c r="ALF108" s="14"/>
      <c r="ALG108" s="14"/>
      <c r="ALH108" s="14"/>
      <c r="ALI108" s="14"/>
      <c r="ALJ108" s="14"/>
      <c r="ALK108" s="14"/>
      <c r="ALL108" s="14"/>
      <c r="ALM108" s="14"/>
      <c r="ALN108" s="14"/>
      <c r="ALO108" s="14"/>
      <c r="ALP108" s="14"/>
      <c r="ALQ108" s="14"/>
      <c r="ALR108" s="14"/>
      <c r="ALS108" s="14"/>
      <c r="ALT108" s="14"/>
      <c r="ALU108" s="14"/>
      <c r="ALV108" s="14"/>
      <c r="ALW108" s="14"/>
      <c r="ALX108" s="14"/>
      <c r="ALY108" s="14"/>
      <c r="ALZ108" s="14"/>
      <c r="AMA108" s="14"/>
      <c r="AMB108" s="14"/>
      <c r="AMC108" s="14"/>
      <c r="AMD108" s="14"/>
      <c r="AME108" s="14"/>
      <c r="AMF108" s="14"/>
      <c r="AMG108" s="14"/>
      <c r="AMH108" s="14"/>
      <c r="AMI108" s="14"/>
      <c r="AMJ108" s="14"/>
      <c r="AMK108" s="14"/>
      <c r="AML108" s="14"/>
      <c r="AMM108" s="14"/>
      <c r="AMN108" s="14"/>
      <c r="AMO108" s="14"/>
    </row>
    <row r="109" spans="1:1029" s="139" customFormat="1" ht="32.25" customHeight="1" x14ac:dyDescent="0.25">
      <c r="A109" s="1738" t="s">
        <v>189</v>
      </c>
      <c r="B109" s="702" t="s">
        <v>1082</v>
      </c>
      <c r="C109" s="702" t="s">
        <v>1083</v>
      </c>
      <c r="D109" s="141" t="s">
        <v>1085</v>
      </c>
      <c r="E109" s="140">
        <v>45708</v>
      </c>
      <c r="F109" s="702" t="s">
        <v>722</v>
      </c>
      <c r="IW109" s="14"/>
      <c r="IX109" s="14"/>
      <c r="IY109" s="14"/>
      <c r="IZ109" s="14"/>
      <c r="JA109" s="14"/>
      <c r="JB109" s="14"/>
      <c r="JC109" s="14"/>
      <c r="JD109" s="14"/>
      <c r="JE109" s="14"/>
      <c r="JF109" s="14"/>
      <c r="JG109" s="14"/>
      <c r="JH109" s="14"/>
      <c r="JI109" s="14"/>
      <c r="JJ109" s="14"/>
      <c r="JK109" s="14"/>
      <c r="JL109" s="14"/>
      <c r="JM109" s="14"/>
      <c r="JN109" s="14"/>
      <c r="JO109" s="14"/>
      <c r="JP109" s="14"/>
      <c r="JQ109" s="14"/>
      <c r="JR109" s="14"/>
      <c r="JS109" s="14"/>
      <c r="JT109" s="14"/>
      <c r="JU109" s="14"/>
      <c r="JV109" s="14"/>
      <c r="JW109" s="14"/>
      <c r="JX109" s="14"/>
      <c r="JY109" s="14"/>
      <c r="JZ109" s="14"/>
      <c r="KA109" s="14"/>
      <c r="KB109" s="14"/>
      <c r="KC109" s="14"/>
      <c r="KD109" s="14"/>
      <c r="KE109" s="14"/>
      <c r="KF109" s="14"/>
      <c r="KG109" s="14"/>
      <c r="KH109" s="14"/>
      <c r="KI109" s="14"/>
      <c r="KJ109" s="14"/>
      <c r="KK109" s="14"/>
      <c r="KL109" s="14"/>
      <c r="KM109" s="14"/>
      <c r="KN109" s="14"/>
      <c r="KO109" s="14"/>
      <c r="KP109" s="14"/>
      <c r="KQ109" s="14"/>
      <c r="KR109" s="14"/>
      <c r="KS109" s="14"/>
      <c r="KT109" s="14"/>
      <c r="KU109" s="14"/>
      <c r="KV109" s="14"/>
      <c r="KW109" s="14"/>
      <c r="KX109" s="14"/>
      <c r="KY109" s="14"/>
      <c r="KZ109" s="14"/>
      <c r="LA109" s="14"/>
      <c r="LB109" s="14"/>
      <c r="LC109" s="14"/>
      <c r="LD109" s="14"/>
      <c r="LE109" s="14"/>
      <c r="LF109" s="14"/>
      <c r="LG109" s="14"/>
      <c r="LH109" s="14"/>
      <c r="LI109" s="14"/>
      <c r="LJ109" s="14"/>
      <c r="LK109" s="14"/>
      <c r="LL109" s="14"/>
      <c r="LM109" s="14"/>
      <c r="LN109" s="14"/>
      <c r="LO109" s="14"/>
      <c r="LP109" s="14"/>
      <c r="LQ109" s="14"/>
      <c r="LR109" s="14"/>
      <c r="LS109" s="14"/>
      <c r="LT109" s="14"/>
      <c r="LU109" s="14"/>
      <c r="LV109" s="14"/>
      <c r="LW109" s="14"/>
      <c r="LX109" s="14"/>
      <c r="LY109" s="14"/>
      <c r="LZ109" s="14"/>
      <c r="MA109" s="14"/>
      <c r="MB109" s="14"/>
      <c r="MC109" s="14"/>
      <c r="MD109" s="14"/>
      <c r="ME109" s="14"/>
      <c r="MF109" s="14"/>
      <c r="MG109" s="14"/>
      <c r="MH109" s="14"/>
      <c r="MI109" s="14"/>
      <c r="MJ109" s="14"/>
      <c r="MK109" s="14"/>
      <c r="ML109" s="14"/>
      <c r="MM109" s="14"/>
      <c r="MN109" s="14"/>
      <c r="MO109" s="14"/>
      <c r="MP109" s="14"/>
      <c r="MQ109" s="14"/>
      <c r="MR109" s="14"/>
      <c r="MS109" s="14"/>
      <c r="MT109" s="14"/>
      <c r="MU109" s="14"/>
      <c r="MV109" s="14"/>
      <c r="MW109" s="14"/>
      <c r="MX109" s="14"/>
      <c r="MY109" s="14"/>
      <c r="MZ109" s="14"/>
      <c r="NA109" s="14"/>
      <c r="NB109" s="14"/>
      <c r="NC109" s="14"/>
      <c r="ND109" s="14"/>
      <c r="NE109" s="14"/>
      <c r="NF109" s="14"/>
      <c r="NG109" s="14"/>
      <c r="NH109" s="14"/>
      <c r="NI109" s="14"/>
      <c r="NJ109" s="14"/>
      <c r="NK109" s="14"/>
      <c r="NL109" s="14"/>
      <c r="NM109" s="14"/>
      <c r="NN109" s="14"/>
      <c r="NO109" s="14"/>
      <c r="NP109" s="14"/>
      <c r="NQ109" s="14"/>
      <c r="NR109" s="14"/>
      <c r="NS109" s="14"/>
      <c r="NT109" s="14"/>
      <c r="NU109" s="14"/>
      <c r="NV109" s="14"/>
      <c r="NW109" s="14"/>
      <c r="NX109" s="14"/>
      <c r="NY109" s="14"/>
      <c r="NZ109" s="14"/>
      <c r="OA109" s="14"/>
      <c r="OB109" s="14"/>
      <c r="OC109" s="14"/>
      <c r="OD109" s="14"/>
      <c r="OE109" s="14"/>
      <c r="OF109" s="14"/>
      <c r="OG109" s="14"/>
      <c r="OH109" s="14"/>
      <c r="OI109" s="14"/>
      <c r="OJ109" s="14"/>
      <c r="OK109" s="14"/>
      <c r="OL109" s="14"/>
      <c r="OM109" s="14"/>
      <c r="ON109" s="14"/>
      <c r="OO109" s="14"/>
      <c r="OP109" s="14"/>
      <c r="OQ109" s="14"/>
      <c r="OR109" s="14"/>
      <c r="OS109" s="14"/>
      <c r="OT109" s="14"/>
      <c r="OU109" s="14"/>
      <c r="OV109" s="14"/>
      <c r="OW109" s="14"/>
      <c r="OX109" s="14"/>
      <c r="OY109" s="14"/>
      <c r="OZ109" s="14"/>
      <c r="PA109" s="14"/>
      <c r="PB109" s="14"/>
      <c r="PC109" s="14"/>
      <c r="PD109" s="14"/>
      <c r="PE109" s="14"/>
      <c r="PF109" s="14"/>
      <c r="PG109" s="14"/>
      <c r="PH109" s="14"/>
      <c r="PI109" s="14"/>
      <c r="PJ109" s="14"/>
      <c r="PK109" s="14"/>
      <c r="PL109" s="14"/>
      <c r="PM109" s="14"/>
      <c r="PN109" s="14"/>
      <c r="PO109" s="14"/>
      <c r="PP109" s="14"/>
      <c r="PQ109" s="14"/>
      <c r="PR109" s="14"/>
      <c r="PS109" s="14"/>
      <c r="PT109" s="14"/>
      <c r="PU109" s="14"/>
      <c r="PV109" s="14"/>
      <c r="PW109" s="14"/>
      <c r="PX109" s="14"/>
      <c r="PY109" s="14"/>
      <c r="PZ109" s="14"/>
      <c r="QA109" s="14"/>
      <c r="QB109" s="14"/>
      <c r="QC109" s="14"/>
      <c r="QD109" s="14"/>
      <c r="QE109" s="14"/>
      <c r="QF109" s="14"/>
      <c r="QG109" s="14"/>
      <c r="QH109" s="14"/>
      <c r="QI109" s="14"/>
      <c r="QJ109" s="14"/>
      <c r="QK109" s="14"/>
      <c r="QL109" s="14"/>
      <c r="QM109" s="14"/>
      <c r="QN109" s="14"/>
      <c r="QO109" s="14"/>
      <c r="QP109" s="14"/>
      <c r="QQ109" s="14"/>
      <c r="QR109" s="14"/>
      <c r="QS109" s="14"/>
      <c r="QT109" s="14"/>
      <c r="QU109" s="14"/>
      <c r="QV109" s="14"/>
      <c r="QW109" s="14"/>
      <c r="QX109" s="14"/>
      <c r="QY109" s="14"/>
      <c r="QZ109" s="14"/>
      <c r="RA109" s="14"/>
      <c r="RB109" s="14"/>
      <c r="RC109" s="14"/>
      <c r="RD109" s="14"/>
      <c r="RE109" s="14"/>
      <c r="RF109" s="14"/>
      <c r="RG109" s="14"/>
      <c r="RH109" s="14"/>
      <c r="RI109" s="14"/>
      <c r="RJ109" s="14"/>
      <c r="RK109" s="14"/>
      <c r="RL109" s="14"/>
      <c r="RM109" s="14"/>
      <c r="RN109" s="14"/>
      <c r="RO109" s="14"/>
      <c r="RP109" s="14"/>
      <c r="RQ109" s="14"/>
      <c r="RR109" s="14"/>
      <c r="RS109" s="14"/>
      <c r="RT109" s="14"/>
      <c r="RU109" s="14"/>
      <c r="RV109" s="14"/>
      <c r="RW109" s="14"/>
      <c r="RX109" s="14"/>
      <c r="RY109" s="14"/>
      <c r="RZ109" s="14"/>
      <c r="SA109" s="14"/>
      <c r="SB109" s="14"/>
      <c r="SC109" s="14"/>
      <c r="SD109" s="14"/>
      <c r="SE109" s="14"/>
      <c r="SF109" s="14"/>
      <c r="SG109" s="14"/>
      <c r="SH109" s="14"/>
      <c r="SI109" s="14"/>
      <c r="SJ109" s="14"/>
      <c r="SK109" s="14"/>
      <c r="SL109" s="14"/>
      <c r="SM109" s="14"/>
      <c r="SN109" s="14"/>
      <c r="SO109" s="14"/>
      <c r="SP109" s="14"/>
      <c r="SQ109" s="14"/>
      <c r="SR109" s="14"/>
      <c r="SS109" s="14"/>
      <c r="ST109" s="14"/>
      <c r="SU109" s="14"/>
      <c r="SV109" s="14"/>
      <c r="SW109" s="14"/>
      <c r="SX109" s="14"/>
      <c r="SY109" s="14"/>
      <c r="SZ109" s="14"/>
      <c r="TA109" s="14"/>
      <c r="TB109" s="14"/>
      <c r="TC109" s="14"/>
      <c r="TD109" s="14"/>
      <c r="TE109" s="14"/>
      <c r="TF109" s="14"/>
      <c r="TG109" s="14"/>
      <c r="TH109" s="14"/>
      <c r="TI109" s="14"/>
      <c r="TJ109" s="14"/>
      <c r="TK109" s="14"/>
      <c r="TL109" s="14"/>
      <c r="TM109" s="14"/>
      <c r="TN109" s="14"/>
      <c r="TO109" s="14"/>
      <c r="TP109" s="14"/>
      <c r="TQ109" s="14"/>
      <c r="TR109" s="14"/>
      <c r="TS109" s="14"/>
      <c r="TT109" s="14"/>
      <c r="TU109" s="14"/>
      <c r="TV109" s="14"/>
      <c r="TW109" s="14"/>
      <c r="TX109" s="14"/>
      <c r="TY109" s="14"/>
      <c r="TZ109" s="14"/>
      <c r="UA109" s="14"/>
      <c r="UB109" s="14"/>
      <c r="UC109" s="14"/>
      <c r="UD109" s="14"/>
      <c r="UE109" s="14"/>
      <c r="UF109" s="14"/>
      <c r="UG109" s="14"/>
      <c r="UH109" s="14"/>
      <c r="UI109" s="14"/>
      <c r="UJ109" s="14"/>
      <c r="UK109" s="14"/>
      <c r="UL109" s="14"/>
      <c r="UM109" s="14"/>
      <c r="UN109" s="14"/>
      <c r="UO109" s="14"/>
      <c r="UP109" s="14"/>
      <c r="UQ109" s="14"/>
      <c r="UR109" s="14"/>
      <c r="US109" s="14"/>
      <c r="UT109" s="14"/>
      <c r="UU109" s="14"/>
      <c r="UV109" s="14"/>
      <c r="UW109" s="14"/>
      <c r="UX109" s="14"/>
      <c r="UY109" s="14"/>
      <c r="UZ109" s="14"/>
      <c r="VA109" s="14"/>
      <c r="VB109" s="14"/>
      <c r="VC109" s="14"/>
      <c r="VD109" s="14"/>
      <c r="VE109" s="14"/>
      <c r="VF109" s="14"/>
      <c r="VG109" s="14"/>
      <c r="VH109" s="14"/>
      <c r="VI109" s="14"/>
      <c r="VJ109" s="14"/>
      <c r="VK109" s="14"/>
      <c r="VL109" s="14"/>
      <c r="VM109" s="14"/>
      <c r="VN109" s="14"/>
      <c r="VO109" s="14"/>
      <c r="VP109" s="14"/>
      <c r="VQ109" s="14"/>
      <c r="VR109" s="14"/>
      <c r="VS109" s="14"/>
      <c r="VT109" s="14"/>
      <c r="VU109" s="14"/>
      <c r="VV109" s="14"/>
      <c r="VW109" s="14"/>
      <c r="VX109" s="14"/>
      <c r="VY109" s="14"/>
      <c r="VZ109" s="14"/>
      <c r="WA109" s="14"/>
      <c r="WB109" s="14"/>
      <c r="WC109" s="14"/>
      <c r="WD109" s="14"/>
      <c r="WE109" s="14"/>
      <c r="WF109" s="14"/>
      <c r="WG109" s="14"/>
      <c r="WH109" s="14"/>
      <c r="WI109" s="14"/>
      <c r="WJ109" s="14"/>
      <c r="WK109" s="14"/>
      <c r="WL109" s="14"/>
      <c r="WM109" s="14"/>
      <c r="WN109" s="14"/>
      <c r="WO109" s="14"/>
      <c r="WP109" s="14"/>
      <c r="WQ109" s="14"/>
      <c r="WR109" s="14"/>
      <c r="WS109" s="14"/>
      <c r="WT109" s="14"/>
      <c r="WU109" s="14"/>
      <c r="WV109" s="14"/>
      <c r="WW109" s="14"/>
      <c r="WX109" s="14"/>
      <c r="WY109" s="14"/>
      <c r="WZ109" s="14"/>
      <c r="XA109" s="14"/>
      <c r="XB109" s="14"/>
      <c r="XC109" s="14"/>
      <c r="XD109" s="14"/>
      <c r="XE109" s="14"/>
      <c r="XF109" s="14"/>
      <c r="XG109" s="14"/>
      <c r="XH109" s="14"/>
      <c r="XI109" s="14"/>
      <c r="XJ109" s="14"/>
      <c r="XK109" s="14"/>
      <c r="XL109" s="14"/>
      <c r="XM109" s="14"/>
      <c r="XN109" s="14"/>
      <c r="XO109" s="14"/>
      <c r="XP109" s="14"/>
      <c r="XQ109" s="14"/>
      <c r="XR109" s="14"/>
      <c r="XS109" s="14"/>
      <c r="XT109" s="14"/>
      <c r="XU109" s="14"/>
      <c r="XV109" s="14"/>
      <c r="XW109" s="14"/>
      <c r="XX109" s="14"/>
      <c r="XY109" s="14"/>
      <c r="XZ109" s="14"/>
      <c r="YA109" s="14"/>
      <c r="YB109" s="14"/>
      <c r="YC109" s="14"/>
      <c r="YD109" s="14"/>
      <c r="YE109" s="14"/>
      <c r="YF109" s="14"/>
      <c r="YG109" s="14"/>
      <c r="YH109" s="14"/>
      <c r="YI109" s="14"/>
      <c r="YJ109" s="14"/>
      <c r="YK109" s="14"/>
      <c r="YL109" s="14"/>
      <c r="YM109" s="14"/>
      <c r="YN109" s="14"/>
      <c r="YO109" s="14"/>
      <c r="YP109" s="14"/>
      <c r="YQ109" s="14"/>
      <c r="YR109" s="14"/>
      <c r="YS109" s="14"/>
      <c r="YT109" s="14"/>
      <c r="YU109" s="14"/>
      <c r="YV109" s="14"/>
      <c r="YW109" s="14"/>
      <c r="YX109" s="14"/>
      <c r="YY109" s="14"/>
      <c r="YZ109" s="14"/>
      <c r="ZA109" s="14"/>
      <c r="ZB109" s="14"/>
      <c r="ZC109" s="14"/>
      <c r="ZD109" s="14"/>
      <c r="ZE109" s="14"/>
      <c r="ZF109" s="14"/>
      <c r="ZG109" s="14"/>
      <c r="ZH109" s="14"/>
      <c r="ZI109" s="14"/>
      <c r="ZJ109" s="14"/>
      <c r="ZK109" s="14"/>
      <c r="ZL109" s="14"/>
      <c r="ZM109" s="14"/>
      <c r="ZN109" s="14"/>
      <c r="ZO109" s="14"/>
      <c r="ZP109" s="14"/>
      <c r="ZQ109" s="14"/>
      <c r="ZR109" s="14"/>
      <c r="ZS109" s="14"/>
      <c r="ZT109" s="14"/>
      <c r="ZU109" s="14"/>
      <c r="ZV109" s="14"/>
      <c r="ZW109" s="14"/>
      <c r="ZX109" s="14"/>
      <c r="ZY109" s="14"/>
      <c r="ZZ109" s="14"/>
      <c r="AAA109" s="14"/>
      <c r="AAB109" s="14"/>
      <c r="AAC109" s="14"/>
      <c r="AAD109" s="14"/>
      <c r="AAE109" s="14"/>
      <c r="AAF109" s="14"/>
      <c r="AAG109" s="14"/>
      <c r="AAH109" s="14"/>
      <c r="AAI109" s="14"/>
      <c r="AAJ109" s="14"/>
      <c r="AAK109" s="14"/>
      <c r="AAL109" s="14"/>
      <c r="AAM109" s="14"/>
      <c r="AAN109" s="14"/>
      <c r="AAO109" s="14"/>
      <c r="AAP109" s="14"/>
      <c r="AAQ109" s="14"/>
      <c r="AAR109" s="14"/>
      <c r="AAS109" s="14"/>
      <c r="AAT109" s="14"/>
      <c r="AAU109" s="14"/>
      <c r="AAV109" s="14"/>
      <c r="AAW109" s="14"/>
      <c r="AAX109" s="14"/>
      <c r="AAY109" s="14"/>
      <c r="AAZ109" s="14"/>
      <c r="ABA109" s="14"/>
      <c r="ABB109" s="14"/>
      <c r="ABC109" s="14"/>
      <c r="ABD109" s="14"/>
      <c r="ABE109" s="14"/>
      <c r="ABF109" s="14"/>
      <c r="ABG109" s="14"/>
      <c r="ABH109" s="14"/>
      <c r="ABI109" s="14"/>
      <c r="ABJ109" s="14"/>
      <c r="ABK109" s="14"/>
      <c r="ABL109" s="14"/>
      <c r="ABM109" s="14"/>
      <c r="ABN109" s="14"/>
      <c r="ABO109" s="14"/>
      <c r="ABP109" s="14"/>
      <c r="ABQ109" s="14"/>
      <c r="ABR109" s="14"/>
      <c r="ABS109" s="14"/>
      <c r="ABT109" s="14"/>
      <c r="ABU109" s="14"/>
      <c r="ABV109" s="14"/>
      <c r="ABW109" s="14"/>
      <c r="ABX109" s="14"/>
      <c r="ABY109" s="14"/>
      <c r="ABZ109" s="14"/>
      <c r="ACA109" s="14"/>
      <c r="ACB109" s="14"/>
      <c r="ACC109" s="14"/>
      <c r="ACD109" s="14"/>
      <c r="ACE109" s="14"/>
      <c r="ACF109" s="14"/>
      <c r="ACG109" s="14"/>
      <c r="ACH109" s="14"/>
      <c r="ACI109" s="14"/>
      <c r="ACJ109" s="14"/>
      <c r="ACK109" s="14"/>
      <c r="ACL109" s="14"/>
      <c r="ACM109" s="14"/>
      <c r="ACN109" s="14"/>
      <c r="ACO109" s="14"/>
      <c r="ACP109" s="14"/>
      <c r="ACQ109" s="14"/>
      <c r="ACR109" s="14"/>
      <c r="ACS109" s="14"/>
      <c r="ACT109" s="14"/>
      <c r="ACU109" s="14"/>
      <c r="ACV109" s="14"/>
      <c r="ACW109" s="14"/>
      <c r="ACX109" s="14"/>
      <c r="ACY109" s="14"/>
      <c r="ACZ109" s="14"/>
      <c r="ADA109" s="14"/>
      <c r="ADB109" s="14"/>
      <c r="ADC109" s="14"/>
      <c r="ADD109" s="14"/>
      <c r="ADE109" s="14"/>
      <c r="ADF109" s="14"/>
      <c r="ADG109" s="14"/>
      <c r="ADH109" s="14"/>
      <c r="ADI109" s="14"/>
      <c r="ADJ109" s="14"/>
      <c r="ADK109" s="14"/>
      <c r="ADL109" s="14"/>
      <c r="ADM109" s="14"/>
      <c r="ADN109" s="14"/>
      <c r="ADO109" s="14"/>
      <c r="ADP109" s="14"/>
      <c r="ADQ109" s="14"/>
      <c r="ADR109" s="14"/>
      <c r="ADS109" s="14"/>
      <c r="ADT109" s="14"/>
      <c r="ADU109" s="14"/>
      <c r="ADV109" s="14"/>
      <c r="ADW109" s="14"/>
      <c r="ADX109" s="14"/>
      <c r="ADY109" s="14"/>
      <c r="ADZ109" s="14"/>
      <c r="AEA109" s="14"/>
      <c r="AEB109" s="14"/>
      <c r="AEC109" s="14"/>
      <c r="AED109" s="14"/>
      <c r="AEE109" s="14"/>
      <c r="AEF109" s="14"/>
      <c r="AEG109" s="14"/>
      <c r="AEH109" s="14"/>
      <c r="AEI109" s="14"/>
      <c r="AEJ109" s="14"/>
      <c r="AEK109" s="14"/>
      <c r="AEL109" s="14"/>
      <c r="AEM109" s="14"/>
      <c r="AEN109" s="14"/>
      <c r="AEO109" s="14"/>
      <c r="AEP109" s="14"/>
      <c r="AEQ109" s="14"/>
      <c r="AER109" s="14"/>
      <c r="AES109" s="14"/>
      <c r="AET109" s="14"/>
      <c r="AEU109" s="14"/>
      <c r="AEV109" s="14"/>
      <c r="AEW109" s="14"/>
      <c r="AEX109" s="14"/>
      <c r="AEY109" s="14"/>
      <c r="AEZ109" s="14"/>
      <c r="AFA109" s="14"/>
      <c r="AFB109" s="14"/>
      <c r="AFC109" s="14"/>
      <c r="AFD109" s="14"/>
      <c r="AFE109" s="14"/>
      <c r="AFF109" s="14"/>
      <c r="AFG109" s="14"/>
      <c r="AFH109" s="14"/>
      <c r="AFI109" s="14"/>
      <c r="AFJ109" s="14"/>
      <c r="AFK109" s="14"/>
      <c r="AFL109" s="14"/>
      <c r="AFM109" s="14"/>
      <c r="AFN109" s="14"/>
      <c r="AFO109" s="14"/>
      <c r="AFP109" s="14"/>
      <c r="AFQ109" s="14"/>
      <c r="AFR109" s="14"/>
      <c r="AFS109" s="14"/>
      <c r="AFT109" s="14"/>
      <c r="AFU109" s="14"/>
      <c r="AFV109" s="14"/>
      <c r="AFW109" s="14"/>
      <c r="AFX109" s="14"/>
      <c r="AFY109" s="14"/>
      <c r="AFZ109" s="14"/>
      <c r="AGA109" s="14"/>
      <c r="AGB109" s="14"/>
      <c r="AGC109" s="14"/>
      <c r="AGD109" s="14"/>
      <c r="AGE109" s="14"/>
      <c r="AGF109" s="14"/>
      <c r="AGG109" s="14"/>
      <c r="AGH109" s="14"/>
      <c r="AGI109" s="14"/>
      <c r="AGJ109" s="14"/>
      <c r="AGK109" s="14"/>
      <c r="AGL109" s="14"/>
      <c r="AGM109" s="14"/>
      <c r="AGN109" s="14"/>
      <c r="AGO109" s="14"/>
      <c r="AGP109" s="14"/>
      <c r="AGQ109" s="14"/>
      <c r="AGR109" s="14"/>
      <c r="AGS109" s="14"/>
      <c r="AGT109" s="14"/>
      <c r="AGU109" s="14"/>
      <c r="AGV109" s="14"/>
      <c r="AGW109" s="14"/>
      <c r="AGX109" s="14"/>
      <c r="AGY109" s="14"/>
      <c r="AGZ109" s="14"/>
      <c r="AHA109" s="14"/>
      <c r="AHB109" s="14"/>
      <c r="AHC109" s="14"/>
      <c r="AHD109" s="14"/>
      <c r="AHE109" s="14"/>
      <c r="AHF109" s="14"/>
      <c r="AHG109" s="14"/>
      <c r="AHH109" s="14"/>
      <c r="AHI109" s="14"/>
      <c r="AHJ109" s="14"/>
      <c r="AHK109" s="14"/>
      <c r="AHL109" s="14"/>
      <c r="AHM109" s="14"/>
      <c r="AHN109" s="14"/>
      <c r="AHO109" s="14"/>
      <c r="AHP109" s="14"/>
      <c r="AHQ109" s="14"/>
      <c r="AHR109" s="14"/>
      <c r="AHS109" s="14"/>
      <c r="AHT109" s="14"/>
      <c r="AHU109" s="14"/>
      <c r="AHV109" s="14"/>
      <c r="AHW109" s="14"/>
      <c r="AHX109" s="14"/>
      <c r="AHY109" s="14"/>
      <c r="AHZ109" s="14"/>
      <c r="AIA109" s="14"/>
      <c r="AIB109" s="14"/>
      <c r="AIC109" s="14"/>
      <c r="AID109" s="14"/>
      <c r="AIE109" s="14"/>
      <c r="AIF109" s="14"/>
      <c r="AIG109" s="14"/>
      <c r="AIH109" s="14"/>
      <c r="AII109" s="14"/>
      <c r="AIJ109" s="14"/>
      <c r="AIK109" s="14"/>
      <c r="AIL109" s="14"/>
      <c r="AIM109" s="14"/>
      <c r="AIN109" s="14"/>
      <c r="AIO109" s="14"/>
      <c r="AIP109" s="14"/>
      <c r="AIQ109" s="14"/>
      <c r="AIR109" s="14"/>
      <c r="AIS109" s="14"/>
      <c r="AIT109" s="14"/>
      <c r="AIU109" s="14"/>
      <c r="AIV109" s="14"/>
      <c r="AIW109" s="14"/>
      <c r="AIX109" s="14"/>
      <c r="AIY109" s="14"/>
      <c r="AIZ109" s="14"/>
      <c r="AJA109" s="14"/>
      <c r="AJB109" s="14"/>
      <c r="AJC109" s="14"/>
      <c r="AJD109" s="14"/>
      <c r="AJE109" s="14"/>
      <c r="AJF109" s="14"/>
      <c r="AJG109" s="14"/>
      <c r="AJH109" s="14"/>
      <c r="AJI109" s="14"/>
      <c r="AJJ109" s="14"/>
      <c r="AJK109" s="14"/>
      <c r="AJL109" s="14"/>
      <c r="AJM109" s="14"/>
      <c r="AJN109" s="14"/>
      <c r="AJO109" s="14"/>
      <c r="AJP109" s="14"/>
      <c r="AJQ109" s="14"/>
      <c r="AJR109" s="14"/>
      <c r="AJS109" s="14"/>
      <c r="AJT109" s="14"/>
      <c r="AJU109" s="14"/>
      <c r="AJV109" s="14"/>
      <c r="AJW109" s="14"/>
      <c r="AJX109" s="14"/>
      <c r="AJY109" s="14"/>
      <c r="AJZ109" s="14"/>
      <c r="AKA109" s="14"/>
      <c r="AKB109" s="14"/>
      <c r="AKC109" s="14"/>
      <c r="AKD109" s="14"/>
      <c r="AKE109" s="14"/>
      <c r="AKF109" s="14"/>
      <c r="AKG109" s="14"/>
      <c r="AKH109" s="14"/>
      <c r="AKI109" s="14"/>
      <c r="AKJ109" s="14"/>
      <c r="AKK109" s="14"/>
      <c r="AKL109" s="14"/>
      <c r="AKM109" s="14"/>
      <c r="AKN109" s="14"/>
      <c r="AKO109" s="14"/>
      <c r="AKP109" s="14"/>
      <c r="AKQ109" s="14"/>
      <c r="AKR109" s="14"/>
      <c r="AKS109" s="14"/>
      <c r="AKT109" s="14"/>
      <c r="AKU109" s="14"/>
      <c r="AKV109" s="14"/>
      <c r="AKW109" s="14"/>
      <c r="AKX109" s="14"/>
      <c r="AKY109" s="14"/>
      <c r="AKZ109" s="14"/>
      <c r="ALA109" s="14"/>
      <c r="ALB109" s="14"/>
      <c r="ALC109" s="14"/>
      <c r="ALD109" s="14"/>
      <c r="ALE109" s="14"/>
      <c r="ALF109" s="14"/>
      <c r="ALG109" s="14"/>
      <c r="ALH109" s="14"/>
      <c r="ALI109" s="14"/>
      <c r="ALJ109" s="14"/>
      <c r="ALK109" s="14"/>
      <c r="ALL109" s="14"/>
      <c r="ALM109" s="14"/>
      <c r="ALN109" s="14"/>
      <c r="ALO109" s="14"/>
      <c r="ALP109" s="14"/>
      <c r="ALQ109" s="14"/>
      <c r="ALR109" s="14"/>
      <c r="ALS109" s="14"/>
      <c r="ALT109" s="14"/>
      <c r="ALU109" s="14"/>
      <c r="ALV109" s="14"/>
      <c r="ALW109" s="14"/>
      <c r="ALX109" s="14"/>
      <c r="ALY109" s="14"/>
      <c r="ALZ109" s="14"/>
      <c r="AMA109" s="14"/>
      <c r="AMB109" s="14"/>
      <c r="AMC109" s="14"/>
      <c r="AMD109" s="14"/>
      <c r="AME109" s="14"/>
      <c r="AMF109" s="14"/>
      <c r="AMG109" s="14"/>
      <c r="AMH109" s="14"/>
      <c r="AMI109" s="14"/>
      <c r="AMJ109" s="14"/>
      <c r="AMK109" s="14"/>
      <c r="AML109" s="14"/>
      <c r="AMM109" s="14"/>
      <c r="AMN109" s="14"/>
      <c r="AMO109" s="14"/>
    </row>
    <row r="110" spans="1:1029" s="139" customFormat="1" ht="32.25" customHeight="1" x14ac:dyDescent="0.25">
      <c r="A110" s="702" t="s">
        <v>1450</v>
      </c>
      <c r="B110" s="702" t="s">
        <v>1451</v>
      </c>
      <c r="C110" s="702" t="s">
        <v>1452</v>
      </c>
      <c r="D110" s="141" t="s">
        <v>1453</v>
      </c>
      <c r="E110" s="140">
        <v>45560</v>
      </c>
      <c r="F110" s="702" t="s">
        <v>720</v>
      </c>
      <c r="IW110" s="14"/>
      <c r="IX110" s="14"/>
      <c r="IY110" s="14"/>
      <c r="IZ110" s="14"/>
      <c r="JA110" s="14"/>
      <c r="JB110" s="14"/>
      <c r="JC110" s="14"/>
      <c r="JD110" s="14"/>
      <c r="JE110" s="14"/>
      <c r="JF110" s="14"/>
      <c r="JG110" s="14"/>
      <c r="JH110" s="14"/>
      <c r="JI110" s="14"/>
      <c r="JJ110" s="14"/>
      <c r="JK110" s="14"/>
      <c r="JL110" s="14"/>
      <c r="JM110" s="14"/>
      <c r="JN110" s="14"/>
      <c r="JO110" s="14"/>
      <c r="JP110" s="14"/>
      <c r="JQ110" s="14"/>
      <c r="JR110" s="14"/>
      <c r="JS110" s="14"/>
      <c r="JT110" s="14"/>
      <c r="JU110" s="14"/>
      <c r="JV110" s="14"/>
      <c r="JW110" s="14"/>
      <c r="JX110" s="14"/>
      <c r="JY110" s="14"/>
      <c r="JZ110" s="14"/>
      <c r="KA110" s="14"/>
      <c r="KB110" s="14"/>
      <c r="KC110" s="14"/>
      <c r="KD110" s="14"/>
      <c r="KE110" s="14"/>
      <c r="KF110" s="14"/>
      <c r="KG110" s="14"/>
      <c r="KH110" s="14"/>
      <c r="KI110" s="14"/>
      <c r="KJ110" s="14"/>
      <c r="KK110" s="14"/>
      <c r="KL110" s="14"/>
      <c r="KM110" s="14"/>
      <c r="KN110" s="14"/>
      <c r="KO110" s="14"/>
      <c r="KP110" s="14"/>
      <c r="KQ110" s="14"/>
      <c r="KR110" s="14"/>
      <c r="KS110" s="14"/>
      <c r="KT110" s="14"/>
      <c r="KU110" s="14"/>
      <c r="KV110" s="14"/>
      <c r="KW110" s="14"/>
      <c r="KX110" s="14"/>
      <c r="KY110" s="14"/>
      <c r="KZ110" s="14"/>
      <c r="LA110" s="14"/>
      <c r="LB110" s="14"/>
      <c r="LC110" s="14"/>
      <c r="LD110" s="14"/>
      <c r="LE110" s="14"/>
      <c r="LF110" s="14"/>
      <c r="LG110" s="14"/>
      <c r="LH110" s="14"/>
      <c r="LI110" s="14"/>
      <c r="LJ110" s="14"/>
      <c r="LK110" s="14"/>
      <c r="LL110" s="14"/>
      <c r="LM110" s="14"/>
      <c r="LN110" s="14"/>
      <c r="LO110" s="14"/>
      <c r="LP110" s="14"/>
      <c r="LQ110" s="14"/>
      <c r="LR110" s="14"/>
      <c r="LS110" s="14"/>
      <c r="LT110" s="14"/>
      <c r="LU110" s="14"/>
      <c r="LV110" s="14"/>
      <c r="LW110" s="14"/>
      <c r="LX110" s="14"/>
      <c r="LY110" s="14"/>
      <c r="LZ110" s="14"/>
      <c r="MA110" s="14"/>
      <c r="MB110" s="14"/>
      <c r="MC110" s="14"/>
      <c r="MD110" s="14"/>
      <c r="ME110" s="14"/>
      <c r="MF110" s="14"/>
      <c r="MG110" s="14"/>
      <c r="MH110" s="14"/>
      <c r="MI110" s="14"/>
      <c r="MJ110" s="14"/>
      <c r="MK110" s="14"/>
      <c r="ML110" s="14"/>
      <c r="MM110" s="14"/>
      <c r="MN110" s="14"/>
      <c r="MO110" s="14"/>
      <c r="MP110" s="14"/>
      <c r="MQ110" s="14"/>
      <c r="MR110" s="14"/>
      <c r="MS110" s="14"/>
      <c r="MT110" s="14"/>
      <c r="MU110" s="14"/>
      <c r="MV110" s="14"/>
      <c r="MW110" s="14"/>
      <c r="MX110" s="14"/>
      <c r="MY110" s="14"/>
      <c r="MZ110" s="14"/>
      <c r="NA110" s="14"/>
      <c r="NB110" s="14"/>
      <c r="NC110" s="14"/>
      <c r="ND110" s="14"/>
      <c r="NE110" s="14"/>
      <c r="NF110" s="14"/>
      <c r="NG110" s="14"/>
      <c r="NH110" s="14"/>
      <c r="NI110" s="14"/>
      <c r="NJ110" s="14"/>
      <c r="NK110" s="14"/>
      <c r="NL110" s="14"/>
      <c r="NM110" s="14"/>
      <c r="NN110" s="14"/>
      <c r="NO110" s="14"/>
      <c r="NP110" s="14"/>
      <c r="NQ110" s="14"/>
      <c r="NR110" s="14"/>
      <c r="NS110" s="14"/>
      <c r="NT110" s="14"/>
      <c r="NU110" s="14"/>
      <c r="NV110" s="14"/>
      <c r="NW110" s="14"/>
      <c r="NX110" s="14"/>
      <c r="NY110" s="14"/>
      <c r="NZ110" s="14"/>
      <c r="OA110" s="14"/>
      <c r="OB110" s="14"/>
      <c r="OC110" s="14"/>
      <c r="OD110" s="14"/>
      <c r="OE110" s="14"/>
      <c r="OF110" s="14"/>
      <c r="OG110" s="14"/>
      <c r="OH110" s="14"/>
      <c r="OI110" s="14"/>
      <c r="OJ110" s="14"/>
      <c r="OK110" s="14"/>
      <c r="OL110" s="14"/>
      <c r="OM110" s="14"/>
      <c r="ON110" s="14"/>
      <c r="OO110" s="14"/>
      <c r="OP110" s="14"/>
      <c r="OQ110" s="14"/>
      <c r="OR110" s="14"/>
      <c r="OS110" s="14"/>
      <c r="OT110" s="14"/>
      <c r="OU110" s="14"/>
      <c r="OV110" s="14"/>
      <c r="OW110" s="14"/>
      <c r="OX110" s="14"/>
      <c r="OY110" s="14"/>
      <c r="OZ110" s="14"/>
      <c r="PA110" s="14"/>
      <c r="PB110" s="14"/>
      <c r="PC110" s="14"/>
      <c r="PD110" s="14"/>
      <c r="PE110" s="14"/>
      <c r="PF110" s="14"/>
      <c r="PG110" s="14"/>
      <c r="PH110" s="14"/>
      <c r="PI110" s="14"/>
      <c r="PJ110" s="14"/>
      <c r="PK110" s="14"/>
      <c r="PL110" s="14"/>
      <c r="PM110" s="14"/>
      <c r="PN110" s="14"/>
      <c r="PO110" s="14"/>
      <c r="PP110" s="14"/>
      <c r="PQ110" s="14"/>
      <c r="PR110" s="14"/>
      <c r="PS110" s="14"/>
      <c r="PT110" s="14"/>
      <c r="PU110" s="14"/>
      <c r="PV110" s="14"/>
      <c r="PW110" s="14"/>
      <c r="PX110" s="14"/>
      <c r="PY110" s="14"/>
      <c r="PZ110" s="14"/>
      <c r="QA110" s="14"/>
      <c r="QB110" s="14"/>
      <c r="QC110" s="14"/>
      <c r="QD110" s="14"/>
      <c r="QE110" s="14"/>
      <c r="QF110" s="14"/>
      <c r="QG110" s="14"/>
      <c r="QH110" s="14"/>
      <c r="QI110" s="14"/>
      <c r="QJ110" s="14"/>
      <c r="QK110" s="14"/>
      <c r="QL110" s="14"/>
      <c r="QM110" s="14"/>
      <c r="QN110" s="14"/>
      <c r="QO110" s="14"/>
      <c r="QP110" s="14"/>
      <c r="QQ110" s="14"/>
      <c r="QR110" s="14"/>
      <c r="QS110" s="14"/>
      <c r="QT110" s="14"/>
      <c r="QU110" s="14"/>
      <c r="QV110" s="14"/>
      <c r="QW110" s="14"/>
      <c r="QX110" s="14"/>
      <c r="QY110" s="14"/>
      <c r="QZ110" s="14"/>
      <c r="RA110" s="14"/>
      <c r="RB110" s="14"/>
      <c r="RC110" s="14"/>
      <c r="RD110" s="14"/>
      <c r="RE110" s="14"/>
      <c r="RF110" s="14"/>
      <c r="RG110" s="14"/>
      <c r="RH110" s="14"/>
      <c r="RI110" s="14"/>
      <c r="RJ110" s="14"/>
      <c r="RK110" s="14"/>
      <c r="RL110" s="14"/>
      <c r="RM110" s="14"/>
      <c r="RN110" s="14"/>
      <c r="RO110" s="14"/>
      <c r="RP110" s="14"/>
      <c r="RQ110" s="14"/>
      <c r="RR110" s="14"/>
      <c r="RS110" s="14"/>
      <c r="RT110" s="14"/>
      <c r="RU110" s="14"/>
      <c r="RV110" s="14"/>
      <c r="RW110" s="14"/>
      <c r="RX110" s="14"/>
      <c r="RY110" s="14"/>
      <c r="RZ110" s="14"/>
      <c r="SA110" s="14"/>
      <c r="SB110" s="14"/>
      <c r="SC110" s="14"/>
      <c r="SD110" s="14"/>
      <c r="SE110" s="14"/>
      <c r="SF110" s="14"/>
      <c r="SG110" s="14"/>
      <c r="SH110" s="14"/>
      <c r="SI110" s="14"/>
      <c r="SJ110" s="14"/>
      <c r="SK110" s="14"/>
      <c r="SL110" s="14"/>
      <c r="SM110" s="14"/>
      <c r="SN110" s="14"/>
      <c r="SO110" s="14"/>
      <c r="SP110" s="14"/>
      <c r="SQ110" s="14"/>
      <c r="SR110" s="14"/>
      <c r="SS110" s="14"/>
      <c r="ST110" s="14"/>
      <c r="SU110" s="14"/>
      <c r="SV110" s="14"/>
      <c r="SW110" s="14"/>
      <c r="SX110" s="14"/>
      <c r="SY110" s="14"/>
      <c r="SZ110" s="14"/>
      <c r="TA110" s="14"/>
      <c r="TB110" s="14"/>
      <c r="TC110" s="14"/>
      <c r="TD110" s="14"/>
      <c r="TE110" s="14"/>
      <c r="TF110" s="14"/>
      <c r="TG110" s="14"/>
      <c r="TH110" s="14"/>
      <c r="TI110" s="14"/>
      <c r="TJ110" s="14"/>
      <c r="TK110" s="14"/>
      <c r="TL110" s="14"/>
      <c r="TM110" s="14"/>
      <c r="TN110" s="14"/>
      <c r="TO110" s="14"/>
      <c r="TP110" s="14"/>
      <c r="TQ110" s="14"/>
      <c r="TR110" s="14"/>
      <c r="TS110" s="14"/>
      <c r="TT110" s="14"/>
      <c r="TU110" s="14"/>
      <c r="TV110" s="14"/>
      <c r="TW110" s="14"/>
      <c r="TX110" s="14"/>
      <c r="TY110" s="14"/>
      <c r="TZ110" s="14"/>
      <c r="UA110" s="14"/>
      <c r="UB110" s="14"/>
      <c r="UC110" s="14"/>
      <c r="UD110" s="14"/>
      <c r="UE110" s="14"/>
      <c r="UF110" s="14"/>
      <c r="UG110" s="14"/>
      <c r="UH110" s="14"/>
      <c r="UI110" s="14"/>
      <c r="UJ110" s="14"/>
      <c r="UK110" s="14"/>
      <c r="UL110" s="14"/>
      <c r="UM110" s="14"/>
      <c r="UN110" s="14"/>
      <c r="UO110" s="14"/>
      <c r="UP110" s="14"/>
      <c r="UQ110" s="14"/>
      <c r="UR110" s="14"/>
      <c r="US110" s="14"/>
      <c r="UT110" s="14"/>
      <c r="UU110" s="14"/>
      <c r="UV110" s="14"/>
      <c r="UW110" s="14"/>
      <c r="UX110" s="14"/>
      <c r="UY110" s="14"/>
      <c r="UZ110" s="14"/>
      <c r="VA110" s="14"/>
      <c r="VB110" s="14"/>
      <c r="VC110" s="14"/>
      <c r="VD110" s="14"/>
      <c r="VE110" s="14"/>
      <c r="VF110" s="14"/>
      <c r="VG110" s="14"/>
      <c r="VH110" s="14"/>
      <c r="VI110" s="14"/>
      <c r="VJ110" s="14"/>
      <c r="VK110" s="14"/>
      <c r="VL110" s="14"/>
      <c r="VM110" s="14"/>
      <c r="VN110" s="14"/>
      <c r="VO110" s="14"/>
      <c r="VP110" s="14"/>
      <c r="VQ110" s="14"/>
      <c r="VR110" s="14"/>
      <c r="VS110" s="14"/>
      <c r="VT110" s="14"/>
      <c r="VU110" s="14"/>
      <c r="VV110" s="14"/>
      <c r="VW110" s="14"/>
      <c r="VX110" s="14"/>
      <c r="VY110" s="14"/>
      <c r="VZ110" s="14"/>
      <c r="WA110" s="14"/>
      <c r="WB110" s="14"/>
      <c r="WC110" s="14"/>
      <c r="WD110" s="14"/>
      <c r="WE110" s="14"/>
      <c r="WF110" s="14"/>
      <c r="WG110" s="14"/>
      <c r="WH110" s="14"/>
      <c r="WI110" s="14"/>
      <c r="WJ110" s="14"/>
      <c r="WK110" s="14"/>
      <c r="WL110" s="14"/>
      <c r="WM110" s="14"/>
      <c r="WN110" s="14"/>
      <c r="WO110" s="14"/>
      <c r="WP110" s="14"/>
      <c r="WQ110" s="14"/>
      <c r="WR110" s="14"/>
      <c r="WS110" s="14"/>
      <c r="WT110" s="14"/>
      <c r="WU110" s="14"/>
      <c r="WV110" s="14"/>
      <c r="WW110" s="14"/>
      <c r="WX110" s="14"/>
      <c r="WY110" s="14"/>
      <c r="WZ110" s="14"/>
      <c r="XA110" s="14"/>
      <c r="XB110" s="14"/>
      <c r="XC110" s="14"/>
      <c r="XD110" s="14"/>
      <c r="XE110" s="14"/>
      <c r="XF110" s="14"/>
      <c r="XG110" s="14"/>
      <c r="XH110" s="14"/>
      <c r="XI110" s="14"/>
      <c r="XJ110" s="14"/>
      <c r="XK110" s="14"/>
      <c r="XL110" s="14"/>
      <c r="XM110" s="14"/>
      <c r="XN110" s="14"/>
      <c r="XO110" s="14"/>
      <c r="XP110" s="14"/>
      <c r="XQ110" s="14"/>
      <c r="XR110" s="14"/>
      <c r="XS110" s="14"/>
      <c r="XT110" s="14"/>
      <c r="XU110" s="14"/>
      <c r="XV110" s="14"/>
      <c r="XW110" s="14"/>
      <c r="XX110" s="14"/>
      <c r="XY110" s="14"/>
      <c r="XZ110" s="14"/>
      <c r="YA110" s="14"/>
      <c r="YB110" s="14"/>
      <c r="YC110" s="14"/>
      <c r="YD110" s="14"/>
      <c r="YE110" s="14"/>
      <c r="YF110" s="14"/>
      <c r="YG110" s="14"/>
      <c r="YH110" s="14"/>
      <c r="YI110" s="14"/>
      <c r="YJ110" s="14"/>
      <c r="YK110" s="14"/>
      <c r="YL110" s="14"/>
      <c r="YM110" s="14"/>
      <c r="YN110" s="14"/>
      <c r="YO110" s="14"/>
      <c r="YP110" s="14"/>
      <c r="YQ110" s="14"/>
      <c r="YR110" s="14"/>
      <c r="YS110" s="14"/>
      <c r="YT110" s="14"/>
      <c r="YU110" s="14"/>
      <c r="YV110" s="14"/>
      <c r="YW110" s="14"/>
      <c r="YX110" s="14"/>
      <c r="YY110" s="14"/>
      <c r="YZ110" s="14"/>
      <c r="ZA110" s="14"/>
      <c r="ZB110" s="14"/>
      <c r="ZC110" s="14"/>
      <c r="ZD110" s="14"/>
      <c r="ZE110" s="14"/>
      <c r="ZF110" s="14"/>
      <c r="ZG110" s="14"/>
      <c r="ZH110" s="14"/>
      <c r="ZI110" s="14"/>
      <c r="ZJ110" s="14"/>
      <c r="ZK110" s="14"/>
      <c r="ZL110" s="14"/>
      <c r="ZM110" s="14"/>
      <c r="ZN110" s="14"/>
      <c r="ZO110" s="14"/>
      <c r="ZP110" s="14"/>
      <c r="ZQ110" s="14"/>
      <c r="ZR110" s="14"/>
      <c r="ZS110" s="14"/>
      <c r="ZT110" s="14"/>
      <c r="ZU110" s="14"/>
      <c r="ZV110" s="14"/>
      <c r="ZW110" s="14"/>
      <c r="ZX110" s="14"/>
      <c r="ZY110" s="14"/>
      <c r="ZZ110" s="14"/>
      <c r="AAA110" s="14"/>
      <c r="AAB110" s="14"/>
      <c r="AAC110" s="14"/>
      <c r="AAD110" s="14"/>
      <c r="AAE110" s="14"/>
      <c r="AAF110" s="14"/>
      <c r="AAG110" s="14"/>
      <c r="AAH110" s="14"/>
      <c r="AAI110" s="14"/>
      <c r="AAJ110" s="14"/>
      <c r="AAK110" s="14"/>
      <c r="AAL110" s="14"/>
      <c r="AAM110" s="14"/>
      <c r="AAN110" s="14"/>
      <c r="AAO110" s="14"/>
      <c r="AAP110" s="14"/>
      <c r="AAQ110" s="14"/>
      <c r="AAR110" s="14"/>
      <c r="AAS110" s="14"/>
      <c r="AAT110" s="14"/>
      <c r="AAU110" s="14"/>
      <c r="AAV110" s="14"/>
      <c r="AAW110" s="14"/>
      <c r="AAX110" s="14"/>
      <c r="AAY110" s="14"/>
      <c r="AAZ110" s="14"/>
      <c r="ABA110" s="14"/>
      <c r="ABB110" s="14"/>
      <c r="ABC110" s="14"/>
      <c r="ABD110" s="14"/>
      <c r="ABE110" s="14"/>
      <c r="ABF110" s="14"/>
      <c r="ABG110" s="14"/>
      <c r="ABH110" s="14"/>
      <c r="ABI110" s="14"/>
      <c r="ABJ110" s="14"/>
      <c r="ABK110" s="14"/>
      <c r="ABL110" s="14"/>
      <c r="ABM110" s="14"/>
      <c r="ABN110" s="14"/>
      <c r="ABO110" s="14"/>
      <c r="ABP110" s="14"/>
      <c r="ABQ110" s="14"/>
      <c r="ABR110" s="14"/>
      <c r="ABS110" s="14"/>
      <c r="ABT110" s="14"/>
      <c r="ABU110" s="14"/>
      <c r="ABV110" s="14"/>
      <c r="ABW110" s="14"/>
      <c r="ABX110" s="14"/>
      <c r="ABY110" s="14"/>
      <c r="ABZ110" s="14"/>
      <c r="ACA110" s="14"/>
      <c r="ACB110" s="14"/>
      <c r="ACC110" s="14"/>
      <c r="ACD110" s="14"/>
      <c r="ACE110" s="14"/>
      <c r="ACF110" s="14"/>
      <c r="ACG110" s="14"/>
      <c r="ACH110" s="14"/>
      <c r="ACI110" s="14"/>
      <c r="ACJ110" s="14"/>
      <c r="ACK110" s="14"/>
      <c r="ACL110" s="14"/>
      <c r="ACM110" s="14"/>
      <c r="ACN110" s="14"/>
      <c r="ACO110" s="14"/>
      <c r="ACP110" s="14"/>
      <c r="ACQ110" s="14"/>
      <c r="ACR110" s="14"/>
      <c r="ACS110" s="14"/>
      <c r="ACT110" s="14"/>
      <c r="ACU110" s="14"/>
      <c r="ACV110" s="14"/>
      <c r="ACW110" s="14"/>
      <c r="ACX110" s="14"/>
      <c r="ACY110" s="14"/>
      <c r="ACZ110" s="14"/>
      <c r="ADA110" s="14"/>
      <c r="ADB110" s="14"/>
      <c r="ADC110" s="14"/>
      <c r="ADD110" s="14"/>
      <c r="ADE110" s="14"/>
      <c r="ADF110" s="14"/>
      <c r="ADG110" s="14"/>
      <c r="ADH110" s="14"/>
      <c r="ADI110" s="14"/>
      <c r="ADJ110" s="14"/>
      <c r="ADK110" s="14"/>
      <c r="ADL110" s="14"/>
      <c r="ADM110" s="14"/>
      <c r="ADN110" s="14"/>
      <c r="ADO110" s="14"/>
      <c r="ADP110" s="14"/>
      <c r="ADQ110" s="14"/>
      <c r="ADR110" s="14"/>
      <c r="ADS110" s="14"/>
      <c r="ADT110" s="14"/>
      <c r="ADU110" s="14"/>
      <c r="ADV110" s="14"/>
      <c r="ADW110" s="14"/>
      <c r="ADX110" s="14"/>
      <c r="ADY110" s="14"/>
      <c r="ADZ110" s="14"/>
      <c r="AEA110" s="14"/>
      <c r="AEB110" s="14"/>
      <c r="AEC110" s="14"/>
      <c r="AED110" s="14"/>
      <c r="AEE110" s="14"/>
      <c r="AEF110" s="14"/>
      <c r="AEG110" s="14"/>
      <c r="AEH110" s="14"/>
      <c r="AEI110" s="14"/>
      <c r="AEJ110" s="14"/>
      <c r="AEK110" s="14"/>
      <c r="AEL110" s="14"/>
      <c r="AEM110" s="14"/>
      <c r="AEN110" s="14"/>
      <c r="AEO110" s="14"/>
      <c r="AEP110" s="14"/>
      <c r="AEQ110" s="14"/>
      <c r="AER110" s="14"/>
      <c r="AES110" s="14"/>
      <c r="AET110" s="14"/>
      <c r="AEU110" s="14"/>
      <c r="AEV110" s="14"/>
      <c r="AEW110" s="14"/>
      <c r="AEX110" s="14"/>
      <c r="AEY110" s="14"/>
      <c r="AEZ110" s="14"/>
      <c r="AFA110" s="14"/>
      <c r="AFB110" s="14"/>
      <c r="AFC110" s="14"/>
      <c r="AFD110" s="14"/>
      <c r="AFE110" s="14"/>
      <c r="AFF110" s="14"/>
      <c r="AFG110" s="14"/>
      <c r="AFH110" s="14"/>
      <c r="AFI110" s="14"/>
      <c r="AFJ110" s="14"/>
      <c r="AFK110" s="14"/>
      <c r="AFL110" s="14"/>
      <c r="AFM110" s="14"/>
      <c r="AFN110" s="14"/>
      <c r="AFO110" s="14"/>
      <c r="AFP110" s="14"/>
      <c r="AFQ110" s="14"/>
      <c r="AFR110" s="14"/>
      <c r="AFS110" s="14"/>
      <c r="AFT110" s="14"/>
      <c r="AFU110" s="14"/>
      <c r="AFV110" s="14"/>
      <c r="AFW110" s="14"/>
      <c r="AFX110" s="14"/>
      <c r="AFY110" s="14"/>
      <c r="AFZ110" s="14"/>
      <c r="AGA110" s="14"/>
      <c r="AGB110" s="14"/>
      <c r="AGC110" s="14"/>
      <c r="AGD110" s="14"/>
      <c r="AGE110" s="14"/>
      <c r="AGF110" s="14"/>
      <c r="AGG110" s="14"/>
      <c r="AGH110" s="14"/>
      <c r="AGI110" s="14"/>
      <c r="AGJ110" s="14"/>
      <c r="AGK110" s="14"/>
      <c r="AGL110" s="14"/>
      <c r="AGM110" s="14"/>
      <c r="AGN110" s="14"/>
      <c r="AGO110" s="14"/>
      <c r="AGP110" s="14"/>
      <c r="AGQ110" s="14"/>
      <c r="AGR110" s="14"/>
      <c r="AGS110" s="14"/>
      <c r="AGT110" s="14"/>
      <c r="AGU110" s="14"/>
      <c r="AGV110" s="14"/>
      <c r="AGW110" s="14"/>
      <c r="AGX110" s="14"/>
      <c r="AGY110" s="14"/>
      <c r="AGZ110" s="14"/>
      <c r="AHA110" s="14"/>
      <c r="AHB110" s="14"/>
      <c r="AHC110" s="14"/>
      <c r="AHD110" s="14"/>
      <c r="AHE110" s="14"/>
      <c r="AHF110" s="14"/>
      <c r="AHG110" s="14"/>
      <c r="AHH110" s="14"/>
      <c r="AHI110" s="14"/>
      <c r="AHJ110" s="14"/>
      <c r="AHK110" s="14"/>
      <c r="AHL110" s="14"/>
      <c r="AHM110" s="14"/>
      <c r="AHN110" s="14"/>
      <c r="AHO110" s="14"/>
      <c r="AHP110" s="14"/>
      <c r="AHQ110" s="14"/>
      <c r="AHR110" s="14"/>
      <c r="AHS110" s="14"/>
      <c r="AHT110" s="14"/>
      <c r="AHU110" s="14"/>
      <c r="AHV110" s="14"/>
      <c r="AHW110" s="14"/>
      <c r="AHX110" s="14"/>
      <c r="AHY110" s="14"/>
      <c r="AHZ110" s="14"/>
      <c r="AIA110" s="14"/>
      <c r="AIB110" s="14"/>
      <c r="AIC110" s="14"/>
      <c r="AID110" s="14"/>
      <c r="AIE110" s="14"/>
      <c r="AIF110" s="14"/>
      <c r="AIG110" s="14"/>
      <c r="AIH110" s="14"/>
      <c r="AII110" s="14"/>
      <c r="AIJ110" s="14"/>
      <c r="AIK110" s="14"/>
      <c r="AIL110" s="14"/>
      <c r="AIM110" s="14"/>
      <c r="AIN110" s="14"/>
      <c r="AIO110" s="14"/>
      <c r="AIP110" s="14"/>
      <c r="AIQ110" s="14"/>
      <c r="AIR110" s="14"/>
      <c r="AIS110" s="14"/>
      <c r="AIT110" s="14"/>
      <c r="AIU110" s="14"/>
      <c r="AIV110" s="14"/>
      <c r="AIW110" s="14"/>
      <c r="AIX110" s="14"/>
      <c r="AIY110" s="14"/>
      <c r="AIZ110" s="14"/>
      <c r="AJA110" s="14"/>
      <c r="AJB110" s="14"/>
      <c r="AJC110" s="14"/>
      <c r="AJD110" s="14"/>
      <c r="AJE110" s="14"/>
      <c r="AJF110" s="14"/>
      <c r="AJG110" s="14"/>
      <c r="AJH110" s="14"/>
      <c r="AJI110" s="14"/>
      <c r="AJJ110" s="14"/>
      <c r="AJK110" s="14"/>
      <c r="AJL110" s="14"/>
      <c r="AJM110" s="14"/>
      <c r="AJN110" s="14"/>
      <c r="AJO110" s="14"/>
      <c r="AJP110" s="14"/>
      <c r="AJQ110" s="14"/>
      <c r="AJR110" s="14"/>
      <c r="AJS110" s="14"/>
      <c r="AJT110" s="14"/>
      <c r="AJU110" s="14"/>
      <c r="AJV110" s="14"/>
      <c r="AJW110" s="14"/>
      <c r="AJX110" s="14"/>
      <c r="AJY110" s="14"/>
      <c r="AJZ110" s="14"/>
      <c r="AKA110" s="14"/>
      <c r="AKB110" s="14"/>
      <c r="AKC110" s="14"/>
      <c r="AKD110" s="14"/>
      <c r="AKE110" s="14"/>
      <c r="AKF110" s="14"/>
      <c r="AKG110" s="14"/>
      <c r="AKH110" s="14"/>
      <c r="AKI110" s="14"/>
      <c r="AKJ110" s="14"/>
      <c r="AKK110" s="14"/>
      <c r="AKL110" s="14"/>
      <c r="AKM110" s="14"/>
      <c r="AKN110" s="14"/>
      <c r="AKO110" s="14"/>
      <c r="AKP110" s="14"/>
      <c r="AKQ110" s="14"/>
      <c r="AKR110" s="14"/>
      <c r="AKS110" s="14"/>
      <c r="AKT110" s="14"/>
      <c r="AKU110" s="14"/>
      <c r="AKV110" s="14"/>
      <c r="AKW110" s="14"/>
      <c r="AKX110" s="14"/>
      <c r="AKY110" s="14"/>
      <c r="AKZ110" s="14"/>
      <c r="ALA110" s="14"/>
      <c r="ALB110" s="14"/>
      <c r="ALC110" s="14"/>
      <c r="ALD110" s="14"/>
      <c r="ALE110" s="14"/>
      <c r="ALF110" s="14"/>
      <c r="ALG110" s="14"/>
      <c r="ALH110" s="14"/>
      <c r="ALI110" s="14"/>
      <c r="ALJ110" s="14"/>
      <c r="ALK110" s="14"/>
      <c r="ALL110" s="14"/>
      <c r="ALM110" s="14"/>
      <c r="ALN110" s="14"/>
      <c r="ALO110" s="14"/>
      <c r="ALP110" s="14"/>
      <c r="ALQ110" s="14"/>
      <c r="ALR110" s="14"/>
      <c r="ALS110" s="14"/>
      <c r="ALT110" s="14"/>
      <c r="ALU110" s="14"/>
      <c r="ALV110" s="14"/>
      <c r="ALW110" s="14"/>
      <c r="ALX110" s="14"/>
      <c r="ALY110" s="14"/>
      <c r="ALZ110" s="14"/>
      <c r="AMA110" s="14"/>
      <c r="AMB110" s="14"/>
      <c r="AMC110" s="14"/>
      <c r="AMD110" s="14"/>
      <c r="AME110" s="14"/>
      <c r="AMF110" s="14"/>
      <c r="AMG110" s="14"/>
      <c r="AMH110" s="14"/>
      <c r="AMI110" s="14"/>
      <c r="AMJ110" s="14"/>
      <c r="AMK110" s="14"/>
      <c r="AML110" s="14"/>
      <c r="AMM110" s="14"/>
      <c r="AMN110" s="14"/>
      <c r="AMO110" s="14"/>
    </row>
    <row r="111" spans="1:1029" s="139" customFormat="1" ht="32.25" customHeight="1" x14ac:dyDescent="0.25">
      <c r="A111" s="702" t="s">
        <v>1828</v>
      </c>
      <c r="B111" s="702" t="s">
        <v>1829</v>
      </c>
      <c r="C111" s="702" t="s">
        <v>1830</v>
      </c>
      <c r="D111" s="141" t="s">
        <v>1831</v>
      </c>
      <c r="E111" s="140">
        <v>48495</v>
      </c>
      <c r="F111" s="702" t="s">
        <v>720</v>
      </c>
      <c r="IW111" s="14"/>
      <c r="IX111" s="14"/>
      <c r="IY111" s="14"/>
      <c r="IZ111" s="14"/>
      <c r="JA111" s="14"/>
      <c r="JB111" s="14"/>
      <c r="JC111" s="14"/>
      <c r="JD111" s="14"/>
      <c r="JE111" s="14"/>
      <c r="JF111" s="14"/>
      <c r="JG111" s="14"/>
      <c r="JH111" s="14"/>
      <c r="JI111" s="14"/>
      <c r="JJ111" s="14"/>
      <c r="JK111" s="14"/>
      <c r="JL111" s="14"/>
      <c r="JM111" s="14"/>
      <c r="JN111" s="14"/>
      <c r="JO111" s="14"/>
      <c r="JP111" s="14"/>
      <c r="JQ111" s="14"/>
      <c r="JR111" s="14"/>
      <c r="JS111" s="14"/>
      <c r="JT111" s="14"/>
      <c r="JU111" s="14"/>
      <c r="JV111" s="14"/>
      <c r="JW111" s="14"/>
      <c r="JX111" s="14"/>
      <c r="JY111" s="14"/>
      <c r="JZ111" s="14"/>
      <c r="KA111" s="14"/>
      <c r="KB111" s="14"/>
      <c r="KC111" s="14"/>
      <c r="KD111" s="14"/>
      <c r="KE111" s="14"/>
      <c r="KF111" s="14"/>
      <c r="KG111" s="14"/>
      <c r="KH111" s="14"/>
      <c r="KI111" s="14"/>
      <c r="KJ111" s="14"/>
      <c r="KK111" s="14"/>
      <c r="KL111" s="14"/>
      <c r="KM111" s="14"/>
      <c r="KN111" s="14"/>
      <c r="KO111" s="14"/>
      <c r="KP111" s="14"/>
      <c r="KQ111" s="14"/>
      <c r="KR111" s="14"/>
      <c r="KS111" s="14"/>
      <c r="KT111" s="14"/>
      <c r="KU111" s="14"/>
      <c r="KV111" s="14"/>
      <c r="KW111" s="14"/>
      <c r="KX111" s="14"/>
      <c r="KY111" s="14"/>
      <c r="KZ111" s="14"/>
      <c r="LA111" s="14"/>
      <c r="LB111" s="14"/>
      <c r="LC111" s="14"/>
      <c r="LD111" s="14"/>
      <c r="LE111" s="14"/>
      <c r="LF111" s="14"/>
      <c r="LG111" s="14"/>
      <c r="LH111" s="14"/>
      <c r="LI111" s="14"/>
      <c r="LJ111" s="14"/>
      <c r="LK111" s="14"/>
      <c r="LL111" s="14"/>
      <c r="LM111" s="14"/>
      <c r="LN111" s="14"/>
      <c r="LO111" s="14"/>
      <c r="LP111" s="14"/>
      <c r="LQ111" s="14"/>
      <c r="LR111" s="14"/>
      <c r="LS111" s="14"/>
      <c r="LT111" s="14"/>
      <c r="LU111" s="14"/>
      <c r="LV111" s="14"/>
      <c r="LW111" s="14"/>
      <c r="LX111" s="14"/>
      <c r="LY111" s="14"/>
      <c r="LZ111" s="14"/>
      <c r="MA111" s="14"/>
      <c r="MB111" s="14"/>
      <c r="MC111" s="14"/>
      <c r="MD111" s="14"/>
      <c r="ME111" s="14"/>
      <c r="MF111" s="14"/>
      <c r="MG111" s="14"/>
      <c r="MH111" s="14"/>
      <c r="MI111" s="14"/>
      <c r="MJ111" s="14"/>
      <c r="MK111" s="14"/>
      <c r="ML111" s="14"/>
      <c r="MM111" s="14"/>
      <c r="MN111" s="14"/>
      <c r="MO111" s="14"/>
      <c r="MP111" s="14"/>
      <c r="MQ111" s="14"/>
      <c r="MR111" s="14"/>
      <c r="MS111" s="14"/>
      <c r="MT111" s="14"/>
      <c r="MU111" s="14"/>
      <c r="MV111" s="14"/>
      <c r="MW111" s="14"/>
      <c r="MX111" s="14"/>
      <c r="MY111" s="14"/>
      <c r="MZ111" s="14"/>
      <c r="NA111" s="14"/>
      <c r="NB111" s="14"/>
      <c r="NC111" s="14"/>
      <c r="ND111" s="14"/>
      <c r="NE111" s="14"/>
      <c r="NF111" s="14"/>
      <c r="NG111" s="14"/>
      <c r="NH111" s="14"/>
      <c r="NI111" s="14"/>
      <c r="NJ111" s="14"/>
      <c r="NK111" s="14"/>
      <c r="NL111" s="14"/>
      <c r="NM111" s="14"/>
      <c r="NN111" s="14"/>
      <c r="NO111" s="14"/>
      <c r="NP111" s="14"/>
      <c r="NQ111" s="14"/>
      <c r="NR111" s="14"/>
      <c r="NS111" s="14"/>
      <c r="NT111" s="14"/>
      <c r="NU111" s="14"/>
      <c r="NV111" s="14"/>
      <c r="NW111" s="14"/>
      <c r="NX111" s="14"/>
      <c r="NY111" s="14"/>
      <c r="NZ111" s="14"/>
      <c r="OA111" s="14"/>
      <c r="OB111" s="14"/>
      <c r="OC111" s="14"/>
      <c r="OD111" s="14"/>
      <c r="OE111" s="14"/>
      <c r="OF111" s="14"/>
      <c r="OG111" s="14"/>
      <c r="OH111" s="14"/>
      <c r="OI111" s="14"/>
      <c r="OJ111" s="14"/>
      <c r="OK111" s="14"/>
      <c r="OL111" s="14"/>
      <c r="OM111" s="14"/>
      <c r="ON111" s="14"/>
      <c r="OO111" s="14"/>
      <c r="OP111" s="14"/>
      <c r="OQ111" s="14"/>
      <c r="OR111" s="14"/>
      <c r="OS111" s="14"/>
      <c r="OT111" s="14"/>
      <c r="OU111" s="14"/>
      <c r="OV111" s="14"/>
      <c r="OW111" s="14"/>
      <c r="OX111" s="14"/>
      <c r="OY111" s="14"/>
      <c r="OZ111" s="14"/>
      <c r="PA111" s="14"/>
      <c r="PB111" s="14"/>
      <c r="PC111" s="14"/>
      <c r="PD111" s="14"/>
      <c r="PE111" s="14"/>
      <c r="PF111" s="14"/>
      <c r="PG111" s="14"/>
      <c r="PH111" s="14"/>
      <c r="PI111" s="14"/>
      <c r="PJ111" s="14"/>
      <c r="PK111" s="14"/>
      <c r="PL111" s="14"/>
      <c r="PM111" s="14"/>
      <c r="PN111" s="14"/>
      <c r="PO111" s="14"/>
      <c r="PP111" s="14"/>
      <c r="PQ111" s="14"/>
      <c r="PR111" s="14"/>
      <c r="PS111" s="14"/>
      <c r="PT111" s="14"/>
      <c r="PU111" s="14"/>
      <c r="PV111" s="14"/>
      <c r="PW111" s="14"/>
      <c r="PX111" s="14"/>
      <c r="PY111" s="14"/>
      <c r="PZ111" s="14"/>
      <c r="QA111" s="14"/>
      <c r="QB111" s="14"/>
      <c r="QC111" s="14"/>
      <c r="QD111" s="14"/>
      <c r="QE111" s="14"/>
      <c r="QF111" s="14"/>
      <c r="QG111" s="14"/>
      <c r="QH111" s="14"/>
      <c r="QI111" s="14"/>
      <c r="QJ111" s="14"/>
      <c r="QK111" s="14"/>
      <c r="QL111" s="14"/>
      <c r="QM111" s="14"/>
      <c r="QN111" s="14"/>
      <c r="QO111" s="14"/>
      <c r="QP111" s="14"/>
      <c r="QQ111" s="14"/>
      <c r="QR111" s="14"/>
      <c r="QS111" s="14"/>
      <c r="QT111" s="14"/>
      <c r="QU111" s="14"/>
      <c r="QV111" s="14"/>
      <c r="QW111" s="14"/>
      <c r="QX111" s="14"/>
      <c r="QY111" s="14"/>
      <c r="QZ111" s="14"/>
      <c r="RA111" s="14"/>
      <c r="RB111" s="14"/>
      <c r="RC111" s="14"/>
      <c r="RD111" s="14"/>
      <c r="RE111" s="14"/>
      <c r="RF111" s="14"/>
      <c r="RG111" s="14"/>
      <c r="RH111" s="14"/>
      <c r="RI111" s="14"/>
      <c r="RJ111" s="14"/>
      <c r="RK111" s="14"/>
      <c r="RL111" s="14"/>
      <c r="RM111" s="14"/>
      <c r="RN111" s="14"/>
      <c r="RO111" s="14"/>
      <c r="RP111" s="14"/>
      <c r="RQ111" s="14"/>
      <c r="RR111" s="14"/>
      <c r="RS111" s="14"/>
      <c r="RT111" s="14"/>
      <c r="RU111" s="14"/>
      <c r="RV111" s="14"/>
      <c r="RW111" s="14"/>
      <c r="RX111" s="14"/>
      <c r="RY111" s="14"/>
      <c r="RZ111" s="14"/>
      <c r="SA111" s="14"/>
      <c r="SB111" s="14"/>
      <c r="SC111" s="14"/>
      <c r="SD111" s="14"/>
      <c r="SE111" s="14"/>
      <c r="SF111" s="14"/>
      <c r="SG111" s="14"/>
      <c r="SH111" s="14"/>
      <c r="SI111" s="14"/>
      <c r="SJ111" s="14"/>
      <c r="SK111" s="14"/>
      <c r="SL111" s="14"/>
      <c r="SM111" s="14"/>
      <c r="SN111" s="14"/>
      <c r="SO111" s="14"/>
      <c r="SP111" s="14"/>
      <c r="SQ111" s="14"/>
      <c r="SR111" s="14"/>
      <c r="SS111" s="14"/>
      <c r="ST111" s="14"/>
      <c r="SU111" s="14"/>
      <c r="SV111" s="14"/>
      <c r="SW111" s="14"/>
      <c r="SX111" s="14"/>
      <c r="SY111" s="14"/>
      <c r="SZ111" s="14"/>
      <c r="TA111" s="14"/>
      <c r="TB111" s="14"/>
      <c r="TC111" s="14"/>
      <c r="TD111" s="14"/>
      <c r="TE111" s="14"/>
      <c r="TF111" s="14"/>
      <c r="TG111" s="14"/>
      <c r="TH111" s="14"/>
      <c r="TI111" s="14"/>
      <c r="TJ111" s="14"/>
      <c r="TK111" s="14"/>
      <c r="TL111" s="14"/>
      <c r="TM111" s="14"/>
      <c r="TN111" s="14"/>
      <c r="TO111" s="14"/>
      <c r="TP111" s="14"/>
      <c r="TQ111" s="14"/>
      <c r="TR111" s="14"/>
      <c r="TS111" s="14"/>
      <c r="TT111" s="14"/>
      <c r="TU111" s="14"/>
      <c r="TV111" s="14"/>
      <c r="TW111" s="14"/>
      <c r="TX111" s="14"/>
      <c r="TY111" s="14"/>
      <c r="TZ111" s="14"/>
      <c r="UA111" s="14"/>
      <c r="UB111" s="14"/>
      <c r="UC111" s="14"/>
      <c r="UD111" s="14"/>
      <c r="UE111" s="14"/>
      <c r="UF111" s="14"/>
      <c r="UG111" s="14"/>
      <c r="UH111" s="14"/>
      <c r="UI111" s="14"/>
      <c r="UJ111" s="14"/>
      <c r="UK111" s="14"/>
      <c r="UL111" s="14"/>
      <c r="UM111" s="14"/>
      <c r="UN111" s="14"/>
      <c r="UO111" s="14"/>
      <c r="UP111" s="14"/>
      <c r="UQ111" s="14"/>
      <c r="UR111" s="14"/>
      <c r="US111" s="14"/>
      <c r="UT111" s="14"/>
      <c r="UU111" s="14"/>
      <c r="UV111" s="14"/>
      <c r="UW111" s="14"/>
      <c r="UX111" s="14"/>
      <c r="UY111" s="14"/>
      <c r="UZ111" s="14"/>
      <c r="VA111" s="14"/>
      <c r="VB111" s="14"/>
      <c r="VC111" s="14"/>
      <c r="VD111" s="14"/>
      <c r="VE111" s="14"/>
      <c r="VF111" s="14"/>
      <c r="VG111" s="14"/>
      <c r="VH111" s="14"/>
      <c r="VI111" s="14"/>
      <c r="VJ111" s="14"/>
      <c r="VK111" s="14"/>
      <c r="VL111" s="14"/>
      <c r="VM111" s="14"/>
      <c r="VN111" s="14"/>
      <c r="VO111" s="14"/>
      <c r="VP111" s="14"/>
      <c r="VQ111" s="14"/>
      <c r="VR111" s="14"/>
      <c r="VS111" s="14"/>
      <c r="VT111" s="14"/>
      <c r="VU111" s="14"/>
      <c r="VV111" s="14"/>
      <c r="VW111" s="14"/>
      <c r="VX111" s="14"/>
      <c r="VY111" s="14"/>
      <c r="VZ111" s="14"/>
      <c r="WA111" s="14"/>
      <c r="WB111" s="14"/>
      <c r="WC111" s="14"/>
      <c r="WD111" s="14"/>
      <c r="WE111" s="14"/>
      <c r="WF111" s="14"/>
      <c r="WG111" s="14"/>
      <c r="WH111" s="14"/>
      <c r="WI111" s="14"/>
      <c r="WJ111" s="14"/>
      <c r="WK111" s="14"/>
      <c r="WL111" s="14"/>
      <c r="WM111" s="14"/>
      <c r="WN111" s="14"/>
      <c r="WO111" s="14"/>
      <c r="WP111" s="14"/>
      <c r="WQ111" s="14"/>
      <c r="WR111" s="14"/>
      <c r="WS111" s="14"/>
      <c r="WT111" s="14"/>
      <c r="WU111" s="14"/>
      <c r="WV111" s="14"/>
      <c r="WW111" s="14"/>
      <c r="WX111" s="14"/>
      <c r="WY111" s="14"/>
      <c r="WZ111" s="14"/>
      <c r="XA111" s="14"/>
      <c r="XB111" s="14"/>
      <c r="XC111" s="14"/>
      <c r="XD111" s="14"/>
      <c r="XE111" s="14"/>
      <c r="XF111" s="14"/>
      <c r="XG111" s="14"/>
      <c r="XH111" s="14"/>
      <c r="XI111" s="14"/>
      <c r="XJ111" s="14"/>
      <c r="XK111" s="14"/>
      <c r="XL111" s="14"/>
      <c r="XM111" s="14"/>
      <c r="XN111" s="14"/>
      <c r="XO111" s="14"/>
      <c r="XP111" s="14"/>
      <c r="XQ111" s="14"/>
      <c r="XR111" s="14"/>
      <c r="XS111" s="14"/>
      <c r="XT111" s="14"/>
      <c r="XU111" s="14"/>
      <c r="XV111" s="14"/>
      <c r="XW111" s="14"/>
      <c r="XX111" s="14"/>
      <c r="XY111" s="14"/>
      <c r="XZ111" s="14"/>
      <c r="YA111" s="14"/>
      <c r="YB111" s="14"/>
      <c r="YC111" s="14"/>
      <c r="YD111" s="14"/>
      <c r="YE111" s="14"/>
      <c r="YF111" s="14"/>
      <c r="YG111" s="14"/>
      <c r="YH111" s="14"/>
      <c r="YI111" s="14"/>
      <c r="YJ111" s="14"/>
      <c r="YK111" s="14"/>
      <c r="YL111" s="14"/>
      <c r="YM111" s="14"/>
      <c r="YN111" s="14"/>
      <c r="YO111" s="14"/>
      <c r="YP111" s="14"/>
      <c r="YQ111" s="14"/>
      <c r="YR111" s="14"/>
      <c r="YS111" s="14"/>
      <c r="YT111" s="14"/>
      <c r="YU111" s="14"/>
      <c r="YV111" s="14"/>
      <c r="YW111" s="14"/>
      <c r="YX111" s="14"/>
      <c r="YY111" s="14"/>
      <c r="YZ111" s="14"/>
      <c r="ZA111" s="14"/>
      <c r="ZB111" s="14"/>
      <c r="ZC111" s="14"/>
      <c r="ZD111" s="14"/>
      <c r="ZE111" s="14"/>
      <c r="ZF111" s="14"/>
      <c r="ZG111" s="14"/>
      <c r="ZH111" s="14"/>
      <c r="ZI111" s="14"/>
      <c r="ZJ111" s="14"/>
      <c r="ZK111" s="14"/>
      <c r="ZL111" s="14"/>
      <c r="ZM111" s="14"/>
      <c r="ZN111" s="14"/>
      <c r="ZO111" s="14"/>
      <c r="ZP111" s="14"/>
      <c r="ZQ111" s="14"/>
      <c r="ZR111" s="14"/>
      <c r="ZS111" s="14"/>
      <c r="ZT111" s="14"/>
      <c r="ZU111" s="14"/>
      <c r="ZV111" s="14"/>
      <c r="ZW111" s="14"/>
      <c r="ZX111" s="14"/>
      <c r="ZY111" s="14"/>
      <c r="ZZ111" s="14"/>
      <c r="AAA111" s="14"/>
      <c r="AAB111" s="14"/>
      <c r="AAC111" s="14"/>
      <c r="AAD111" s="14"/>
      <c r="AAE111" s="14"/>
      <c r="AAF111" s="14"/>
      <c r="AAG111" s="14"/>
      <c r="AAH111" s="14"/>
      <c r="AAI111" s="14"/>
      <c r="AAJ111" s="14"/>
      <c r="AAK111" s="14"/>
      <c r="AAL111" s="14"/>
      <c r="AAM111" s="14"/>
      <c r="AAN111" s="14"/>
      <c r="AAO111" s="14"/>
      <c r="AAP111" s="14"/>
      <c r="AAQ111" s="14"/>
      <c r="AAR111" s="14"/>
      <c r="AAS111" s="14"/>
      <c r="AAT111" s="14"/>
      <c r="AAU111" s="14"/>
      <c r="AAV111" s="14"/>
      <c r="AAW111" s="14"/>
      <c r="AAX111" s="14"/>
      <c r="AAY111" s="14"/>
      <c r="AAZ111" s="14"/>
      <c r="ABA111" s="14"/>
      <c r="ABB111" s="14"/>
      <c r="ABC111" s="14"/>
      <c r="ABD111" s="14"/>
      <c r="ABE111" s="14"/>
      <c r="ABF111" s="14"/>
      <c r="ABG111" s="14"/>
      <c r="ABH111" s="14"/>
      <c r="ABI111" s="14"/>
      <c r="ABJ111" s="14"/>
      <c r="ABK111" s="14"/>
      <c r="ABL111" s="14"/>
      <c r="ABM111" s="14"/>
      <c r="ABN111" s="14"/>
      <c r="ABO111" s="14"/>
      <c r="ABP111" s="14"/>
      <c r="ABQ111" s="14"/>
      <c r="ABR111" s="14"/>
      <c r="ABS111" s="14"/>
      <c r="ABT111" s="14"/>
      <c r="ABU111" s="14"/>
      <c r="ABV111" s="14"/>
      <c r="ABW111" s="14"/>
      <c r="ABX111" s="14"/>
      <c r="ABY111" s="14"/>
      <c r="ABZ111" s="14"/>
      <c r="ACA111" s="14"/>
      <c r="ACB111" s="14"/>
      <c r="ACC111" s="14"/>
      <c r="ACD111" s="14"/>
      <c r="ACE111" s="14"/>
      <c r="ACF111" s="14"/>
      <c r="ACG111" s="14"/>
      <c r="ACH111" s="14"/>
      <c r="ACI111" s="14"/>
      <c r="ACJ111" s="14"/>
      <c r="ACK111" s="14"/>
      <c r="ACL111" s="14"/>
      <c r="ACM111" s="14"/>
      <c r="ACN111" s="14"/>
      <c r="ACO111" s="14"/>
      <c r="ACP111" s="14"/>
      <c r="ACQ111" s="14"/>
      <c r="ACR111" s="14"/>
      <c r="ACS111" s="14"/>
      <c r="ACT111" s="14"/>
      <c r="ACU111" s="14"/>
      <c r="ACV111" s="14"/>
      <c r="ACW111" s="14"/>
      <c r="ACX111" s="14"/>
      <c r="ACY111" s="14"/>
      <c r="ACZ111" s="14"/>
      <c r="ADA111" s="14"/>
      <c r="ADB111" s="14"/>
      <c r="ADC111" s="14"/>
      <c r="ADD111" s="14"/>
      <c r="ADE111" s="14"/>
      <c r="ADF111" s="14"/>
      <c r="ADG111" s="14"/>
      <c r="ADH111" s="14"/>
      <c r="ADI111" s="14"/>
      <c r="ADJ111" s="14"/>
      <c r="ADK111" s="14"/>
      <c r="ADL111" s="14"/>
      <c r="ADM111" s="14"/>
      <c r="ADN111" s="14"/>
      <c r="ADO111" s="14"/>
      <c r="ADP111" s="14"/>
      <c r="ADQ111" s="14"/>
      <c r="ADR111" s="14"/>
      <c r="ADS111" s="14"/>
      <c r="ADT111" s="14"/>
      <c r="ADU111" s="14"/>
      <c r="ADV111" s="14"/>
      <c r="ADW111" s="14"/>
      <c r="ADX111" s="14"/>
      <c r="ADY111" s="14"/>
      <c r="ADZ111" s="14"/>
      <c r="AEA111" s="14"/>
      <c r="AEB111" s="14"/>
      <c r="AEC111" s="14"/>
      <c r="AED111" s="14"/>
      <c r="AEE111" s="14"/>
      <c r="AEF111" s="14"/>
      <c r="AEG111" s="14"/>
      <c r="AEH111" s="14"/>
      <c r="AEI111" s="14"/>
      <c r="AEJ111" s="14"/>
      <c r="AEK111" s="14"/>
      <c r="AEL111" s="14"/>
      <c r="AEM111" s="14"/>
      <c r="AEN111" s="14"/>
      <c r="AEO111" s="14"/>
      <c r="AEP111" s="14"/>
      <c r="AEQ111" s="14"/>
      <c r="AER111" s="14"/>
      <c r="AES111" s="14"/>
      <c r="AET111" s="14"/>
      <c r="AEU111" s="14"/>
      <c r="AEV111" s="14"/>
      <c r="AEW111" s="14"/>
      <c r="AEX111" s="14"/>
      <c r="AEY111" s="14"/>
      <c r="AEZ111" s="14"/>
      <c r="AFA111" s="14"/>
      <c r="AFB111" s="14"/>
      <c r="AFC111" s="14"/>
      <c r="AFD111" s="14"/>
      <c r="AFE111" s="14"/>
      <c r="AFF111" s="14"/>
      <c r="AFG111" s="14"/>
      <c r="AFH111" s="14"/>
      <c r="AFI111" s="14"/>
      <c r="AFJ111" s="14"/>
      <c r="AFK111" s="14"/>
      <c r="AFL111" s="14"/>
      <c r="AFM111" s="14"/>
      <c r="AFN111" s="14"/>
      <c r="AFO111" s="14"/>
      <c r="AFP111" s="14"/>
      <c r="AFQ111" s="14"/>
      <c r="AFR111" s="14"/>
      <c r="AFS111" s="14"/>
      <c r="AFT111" s="14"/>
      <c r="AFU111" s="14"/>
      <c r="AFV111" s="14"/>
      <c r="AFW111" s="14"/>
      <c r="AFX111" s="14"/>
      <c r="AFY111" s="14"/>
      <c r="AFZ111" s="14"/>
      <c r="AGA111" s="14"/>
      <c r="AGB111" s="14"/>
      <c r="AGC111" s="14"/>
      <c r="AGD111" s="14"/>
      <c r="AGE111" s="14"/>
      <c r="AGF111" s="14"/>
      <c r="AGG111" s="14"/>
      <c r="AGH111" s="14"/>
      <c r="AGI111" s="14"/>
      <c r="AGJ111" s="14"/>
      <c r="AGK111" s="14"/>
      <c r="AGL111" s="14"/>
      <c r="AGM111" s="14"/>
      <c r="AGN111" s="14"/>
      <c r="AGO111" s="14"/>
      <c r="AGP111" s="14"/>
      <c r="AGQ111" s="14"/>
      <c r="AGR111" s="14"/>
      <c r="AGS111" s="14"/>
      <c r="AGT111" s="14"/>
      <c r="AGU111" s="14"/>
      <c r="AGV111" s="14"/>
      <c r="AGW111" s="14"/>
      <c r="AGX111" s="14"/>
      <c r="AGY111" s="14"/>
      <c r="AGZ111" s="14"/>
      <c r="AHA111" s="14"/>
      <c r="AHB111" s="14"/>
      <c r="AHC111" s="14"/>
      <c r="AHD111" s="14"/>
      <c r="AHE111" s="14"/>
      <c r="AHF111" s="14"/>
      <c r="AHG111" s="14"/>
      <c r="AHH111" s="14"/>
      <c r="AHI111" s="14"/>
      <c r="AHJ111" s="14"/>
      <c r="AHK111" s="14"/>
      <c r="AHL111" s="14"/>
      <c r="AHM111" s="14"/>
      <c r="AHN111" s="14"/>
      <c r="AHO111" s="14"/>
      <c r="AHP111" s="14"/>
      <c r="AHQ111" s="14"/>
      <c r="AHR111" s="14"/>
      <c r="AHS111" s="14"/>
      <c r="AHT111" s="14"/>
      <c r="AHU111" s="14"/>
      <c r="AHV111" s="14"/>
      <c r="AHW111" s="14"/>
      <c r="AHX111" s="14"/>
      <c r="AHY111" s="14"/>
      <c r="AHZ111" s="14"/>
      <c r="AIA111" s="14"/>
      <c r="AIB111" s="14"/>
      <c r="AIC111" s="14"/>
      <c r="AID111" s="14"/>
      <c r="AIE111" s="14"/>
      <c r="AIF111" s="14"/>
      <c r="AIG111" s="14"/>
      <c r="AIH111" s="14"/>
      <c r="AII111" s="14"/>
      <c r="AIJ111" s="14"/>
      <c r="AIK111" s="14"/>
      <c r="AIL111" s="14"/>
      <c r="AIM111" s="14"/>
      <c r="AIN111" s="14"/>
      <c r="AIO111" s="14"/>
      <c r="AIP111" s="14"/>
      <c r="AIQ111" s="14"/>
      <c r="AIR111" s="14"/>
      <c r="AIS111" s="14"/>
      <c r="AIT111" s="14"/>
      <c r="AIU111" s="14"/>
      <c r="AIV111" s="14"/>
      <c r="AIW111" s="14"/>
      <c r="AIX111" s="14"/>
      <c r="AIY111" s="14"/>
      <c r="AIZ111" s="14"/>
      <c r="AJA111" s="14"/>
      <c r="AJB111" s="14"/>
      <c r="AJC111" s="14"/>
      <c r="AJD111" s="14"/>
      <c r="AJE111" s="14"/>
      <c r="AJF111" s="14"/>
      <c r="AJG111" s="14"/>
      <c r="AJH111" s="14"/>
      <c r="AJI111" s="14"/>
      <c r="AJJ111" s="14"/>
      <c r="AJK111" s="14"/>
      <c r="AJL111" s="14"/>
      <c r="AJM111" s="14"/>
      <c r="AJN111" s="14"/>
      <c r="AJO111" s="14"/>
      <c r="AJP111" s="14"/>
      <c r="AJQ111" s="14"/>
      <c r="AJR111" s="14"/>
      <c r="AJS111" s="14"/>
      <c r="AJT111" s="14"/>
      <c r="AJU111" s="14"/>
      <c r="AJV111" s="14"/>
      <c r="AJW111" s="14"/>
      <c r="AJX111" s="14"/>
      <c r="AJY111" s="14"/>
      <c r="AJZ111" s="14"/>
      <c r="AKA111" s="14"/>
      <c r="AKB111" s="14"/>
      <c r="AKC111" s="14"/>
      <c r="AKD111" s="14"/>
      <c r="AKE111" s="14"/>
      <c r="AKF111" s="14"/>
      <c r="AKG111" s="14"/>
      <c r="AKH111" s="14"/>
      <c r="AKI111" s="14"/>
      <c r="AKJ111" s="14"/>
      <c r="AKK111" s="14"/>
      <c r="AKL111" s="14"/>
      <c r="AKM111" s="14"/>
      <c r="AKN111" s="14"/>
      <c r="AKO111" s="14"/>
      <c r="AKP111" s="14"/>
      <c r="AKQ111" s="14"/>
      <c r="AKR111" s="14"/>
      <c r="AKS111" s="14"/>
      <c r="AKT111" s="14"/>
      <c r="AKU111" s="14"/>
      <c r="AKV111" s="14"/>
      <c r="AKW111" s="14"/>
      <c r="AKX111" s="14"/>
      <c r="AKY111" s="14"/>
      <c r="AKZ111" s="14"/>
      <c r="ALA111" s="14"/>
      <c r="ALB111" s="14"/>
      <c r="ALC111" s="14"/>
      <c r="ALD111" s="14"/>
      <c r="ALE111" s="14"/>
      <c r="ALF111" s="14"/>
      <c r="ALG111" s="14"/>
      <c r="ALH111" s="14"/>
      <c r="ALI111" s="14"/>
      <c r="ALJ111" s="14"/>
      <c r="ALK111" s="14"/>
      <c r="ALL111" s="14"/>
      <c r="ALM111" s="14"/>
      <c r="ALN111" s="14"/>
      <c r="ALO111" s="14"/>
      <c r="ALP111" s="14"/>
      <c r="ALQ111" s="14"/>
      <c r="ALR111" s="14"/>
      <c r="ALS111" s="14"/>
      <c r="ALT111" s="14"/>
      <c r="ALU111" s="14"/>
      <c r="ALV111" s="14"/>
      <c r="ALW111" s="14"/>
      <c r="ALX111" s="14"/>
      <c r="ALY111" s="14"/>
      <c r="ALZ111" s="14"/>
      <c r="AMA111" s="14"/>
      <c r="AMB111" s="14"/>
      <c r="AMC111" s="14"/>
      <c r="AMD111" s="14"/>
      <c r="AME111" s="14"/>
      <c r="AMF111" s="14"/>
      <c r="AMG111" s="14"/>
      <c r="AMH111" s="14"/>
      <c r="AMI111" s="14"/>
      <c r="AMJ111" s="14"/>
      <c r="AMK111" s="14"/>
      <c r="AML111" s="14"/>
      <c r="AMM111" s="14"/>
      <c r="AMN111" s="14"/>
      <c r="AMO111" s="14"/>
    </row>
    <row r="112" spans="1:1029" s="139" customFormat="1" ht="32.25" customHeight="1" x14ac:dyDescent="0.25">
      <c r="A112" s="1738" t="s">
        <v>748</v>
      </c>
      <c r="B112" s="702" t="s">
        <v>190</v>
      </c>
      <c r="C112" s="702" t="s">
        <v>191</v>
      </c>
      <c r="D112" s="141" t="s">
        <v>192</v>
      </c>
      <c r="E112" s="140">
        <v>44615</v>
      </c>
      <c r="F112" s="702" t="s">
        <v>722</v>
      </c>
      <c r="IW112" s="14"/>
      <c r="IX112" s="14"/>
      <c r="IY112" s="14"/>
      <c r="IZ112" s="14"/>
      <c r="JA112" s="14"/>
      <c r="JB112" s="14"/>
      <c r="JC112" s="14"/>
      <c r="JD112" s="14"/>
      <c r="JE112" s="14"/>
      <c r="JF112" s="14"/>
      <c r="JG112" s="14"/>
      <c r="JH112" s="14"/>
      <c r="JI112" s="14"/>
      <c r="JJ112" s="14"/>
      <c r="JK112" s="14"/>
      <c r="JL112" s="14"/>
      <c r="JM112" s="14"/>
      <c r="JN112" s="14"/>
      <c r="JO112" s="14"/>
      <c r="JP112" s="14"/>
      <c r="JQ112" s="14"/>
      <c r="JR112" s="14"/>
      <c r="JS112" s="14"/>
      <c r="JT112" s="14"/>
      <c r="JU112" s="14"/>
      <c r="JV112" s="14"/>
      <c r="JW112" s="14"/>
      <c r="JX112" s="14"/>
      <c r="JY112" s="14"/>
      <c r="JZ112" s="14"/>
      <c r="KA112" s="14"/>
      <c r="KB112" s="14"/>
      <c r="KC112" s="14"/>
      <c r="KD112" s="14"/>
      <c r="KE112" s="14"/>
      <c r="KF112" s="14"/>
      <c r="KG112" s="14"/>
      <c r="KH112" s="14"/>
      <c r="KI112" s="14"/>
      <c r="KJ112" s="14"/>
      <c r="KK112" s="14"/>
      <c r="KL112" s="14"/>
      <c r="KM112" s="14"/>
      <c r="KN112" s="14"/>
      <c r="KO112" s="14"/>
      <c r="KP112" s="14"/>
      <c r="KQ112" s="14"/>
      <c r="KR112" s="14"/>
      <c r="KS112" s="14"/>
      <c r="KT112" s="14"/>
      <c r="KU112" s="14"/>
      <c r="KV112" s="14"/>
      <c r="KW112" s="14"/>
      <c r="KX112" s="14"/>
      <c r="KY112" s="14"/>
      <c r="KZ112" s="14"/>
      <c r="LA112" s="14"/>
      <c r="LB112" s="14"/>
      <c r="LC112" s="14"/>
      <c r="LD112" s="14"/>
      <c r="LE112" s="14"/>
      <c r="LF112" s="14"/>
      <c r="LG112" s="14"/>
      <c r="LH112" s="14"/>
      <c r="LI112" s="14"/>
      <c r="LJ112" s="14"/>
      <c r="LK112" s="14"/>
      <c r="LL112" s="14"/>
      <c r="LM112" s="14"/>
      <c r="LN112" s="14"/>
      <c r="LO112" s="14"/>
      <c r="LP112" s="14"/>
      <c r="LQ112" s="14"/>
      <c r="LR112" s="14"/>
      <c r="LS112" s="14"/>
      <c r="LT112" s="14"/>
      <c r="LU112" s="14"/>
      <c r="LV112" s="14"/>
      <c r="LW112" s="14"/>
      <c r="LX112" s="14"/>
      <c r="LY112" s="14"/>
      <c r="LZ112" s="14"/>
      <c r="MA112" s="14"/>
      <c r="MB112" s="14"/>
      <c r="MC112" s="14"/>
      <c r="MD112" s="14"/>
      <c r="ME112" s="14"/>
      <c r="MF112" s="14"/>
      <c r="MG112" s="14"/>
      <c r="MH112" s="14"/>
      <c r="MI112" s="14"/>
      <c r="MJ112" s="14"/>
      <c r="MK112" s="14"/>
      <c r="ML112" s="14"/>
      <c r="MM112" s="14"/>
      <c r="MN112" s="14"/>
      <c r="MO112" s="14"/>
      <c r="MP112" s="14"/>
      <c r="MQ112" s="14"/>
      <c r="MR112" s="14"/>
      <c r="MS112" s="14"/>
      <c r="MT112" s="14"/>
      <c r="MU112" s="14"/>
      <c r="MV112" s="14"/>
      <c r="MW112" s="14"/>
      <c r="MX112" s="14"/>
      <c r="MY112" s="14"/>
      <c r="MZ112" s="14"/>
      <c r="NA112" s="14"/>
      <c r="NB112" s="14"/>
      <c r="NC112" s="14"/>
      <c r="ND112" s="14"/>
      <c r="NE112" s="14"/>
      <c r="NF112" s="14"/>
      <c r="NG112" s="14"/>
      <c r="NH112" s="14"/>
      <c r="NI112" s="14"/>
      <c r="NJ112" s="14"/>
      <c r="NK112" s="14"/>
      <c r="NL112" s="14"/>
      <c r="NM112" s="14"/>
      <c r="NN112" s="14"/>
      <c r="NO112" s="14"/>
      <c r="NP112" s="14"/>
      <c r="NQ112" s="14"/>
      <c r="NR112" s="14"/>
      <c r="NS112" s="14"/>
      <c r="NT112" s="14"/>
      <c r="NU112" s="14"/>
      <c r="NV112" s="14"/>
      <c r="NW112" s="14"/>
      <c r="NX112" s="14"/>
      <c r="NY112" s="14"/>
      <c r="NZ112" s="14"/>
      <c r="OA112" s="14"/>
      <c r="OB112" s="14"/>
      <c r="OC112" s="14"/>
      <c r="OD112" s="14"/>
      <c r="OE112" s="14"/>
      <c r="OF112" s="14"/>
      <c r="OG112" s="14"/>
      <c r="OH112" s="14"/>
      <c r="OI112" s="14"/>
      <c r="OJ112" s="14"/>
      <c r="OK112" s="14"/>
      <c r="OL112" s="14"/>
      <c r="OM112" s="14"/>
      <c r="ON112" s="14"/>
      <c r="OO112" s="14"/>
      <c r="OP112" s="14"/>
      <c r="OQ112" s="14"/>
      <c r="OR112" s="14"/>
      <c r="OS112" s="14"/>
      <c r="OT112" s="14"/>
      <c r="OU112" s="14"/>
      <c r="OV112" s="14"/>
      <c r="OW112" s="14"/>
      <c r="OX112" s="14"/>
      <c r="OY112" s="14"/>
      <c r="OZ112" s="14"/>
      <c r="PA112" s="14"/>
      <c r="PB112" s="14"/>
      <c r="PC112" s="14"/>
      <c r="PD112" s="14"/>
      <c r="PE112" s="14"/>
      <c r="PF112" s="14"/>
      <c r="PG112" s="14"/>
      <c r="PH112" s="14"/>
      <c r="PI112" s="14"/>
      <c r="PJ112" s="14"/>
      <c r="PK112" s="14"/>
      <c r="PL112" s="14"/>
      <c r="PM112" s="14"/>
      <c r="PN112" s="14"/>
      <c r="PO112" s="14"/>
      <c r="PP112" s="14"/>
      <c r="PQ112" s="14"/>
      <c r="PR112" s="14"/>
      <c r="PS112" s="14"/>
      <c r="PT112" s="14"/>
      <c r="PU112" s="14"/>
      <c r="PV112" s="14"/>
      <c r="PW112" s="14"/>
      <c r="PX112" s="14"/>
      <c r="PY112" s="14"/>
      <c r="PZ112" s="14"/>
      <c r="QA112" s="14"/>
      <c r="QB112" s="14"/>
      <c r="QC112" s="14"/>
      <c r="QD112" s="14"/>
      <c r="QE112" s="14"/>
      <c r="QF112" s="14"/>
      <c r="QG112" s="14"/>
      <c r="QH112" s="14"/>
      <c r="QI112" s="14"/>
      <c r="QJ112" s="14"/>
      <c r="QK112" s="14"/>
      <c r="QL112" s="14"/>
      <c r="QM112" s="14"/>
      <c r="QN112" s="14"/>
      <c r="QO112" s="14"/>
      <c r="QP112" s="14"/>
      <c r="QQ112" s="14"/>
      <c r="QR112" s="14"/>
      <c r="QS112" s="14"/>
      <c r="QT112" s="14"/>
      <c r="QU112" s="14"/>
      <c r="QV112" s="14"/>
      <c r="QW112" s="14"/>
      <c r="QX112" s="14"/>
      <c r="QY112" s="14"/>
      <c r="QZ112" s="14"/>
      <c r="RA112" s="14"/>
      <c r="RB112" s="14"/>
      <c r="RC112" s="14"/>
      <c r="RD112" s="14"/>
      <c r="RE112" s="14"/>
      <c r="RF112" s="14"/>
      <c r="RG112" s="14"/>
      <c r="RH112" s="14"/>
      <c r="RI112" s="14"/>
      <c r="RJ112" s="14"/>
      <c r="RK112" s="14"/>
      <c r="RL112" s="14"/>
      <c r="RM112" s="14"/>
      <c r="RN112" s="14"/>
      <c r="RO112" s="14"/>
      <c r="RP112" s="14"/>
      <c r="RQ112" s="14"/>
      <c r="RR112" s="14"/>
      <c r="RS112" s="14"/>
      <c r="RT112" s="14"/>
      <c r="RU112" s="14"/>
      <c r="RV112" s="14"/>
      <c r="RW112" s="14"/>
      <c r="RX112" s="14"/>
      <c r="RY112" s="14"/>
      <c r="RZ112" s="14"/>
      <c r="SA112" s="14"/>
      <c r="SB112" s="14"/>
      <c r="SC112" s="14"/>
      <c r="SD112" s="14"/>
      <c r="SE112" s="14"/>
      <c r="SF112" s="14"/>
      <c r="SG112" s="14"/>
      <c r="SH112" s="14"/>
      <c r="SI112" s="14"/>
      <c r="SJ112" s="14"/>
      <c r="SK112" s="14"/>
      <c r="SL112" s="14"/>
      <c r="SM112" s="14"/>
      <c r="SN112" s="14"/>
      <c r="SO112" s="14"/>
      <c r="SP112" s="14"/>
      <c r="SQ112" s="14"/>
      <c r="SR112" s="14"/>
      <c r="SS112" s="14"/>
      <c r="ST112" s="14"/>
      <c r="SU112" s="14"/>
      <c r="SV112" s="14"/>
      <c r="SW112" s="14"/>
      <c r="SX112" s="14"/>
      <c r="SY112" s="14"/>
      <c r="SZ112" s="14"/>
      <c r="TA112" s="14"/>
      <c r="TB112" s="14"/>
      <c r="TC112" s="14"/>
      <c r="TD112" s="14"/>
      <c r="TE112" s="14"/>
      <c r="TF112" s="14"/>
      <c r="TG112" s="14"/>
      <c r="TH112" s="14"/>
      <c r="TI112" s="14"/>
      <c r="TJ112" s="14"/>
      <c r="TK112" s="14"/>
      <c r="TL112" s="14"/>
      <c r="TM112" s="14"/>
      <c r="TN112" s="14"/>
      <c r="TO112" s="14"/>
      <c r="TP112" s="14"/>
      <c r="TQ112" s="14"/>
      <c r="TR112" s="14"/>
      <c r="TS112" s="14"/>
      <c r="TT112" s="14"/>
      <c r="TU112" s="14"/>
      <c r="TV112" s="14"/>
      <c r="TW112" s="14"/>
      <c r="TX112" s="14"/>
      <c r="TY112" s="14"/>
      <c r="TZ112" s="14"/>
      <c r="UA112" s="14"/>
      <c r="UB112" s="14"/>
      <c r="UC112" s="14"/>
      <c r="UD112" s="14"/>
      <c r="UE112" s="14"/>
      <c r="UF112" s="14"/>
      <c r="UG112" s="14"/>
      <c r="UH112" s="14"/>
      <c r="UI112" s="14"/>
      <c r="UJ112" s="14"/>
      <c r="UK112" s="14"/>
      <c r="UL112" s="14"/>
      <c r="UM112" s="14"/>
      <c r="UN112" s="14"/>
      <c r="UO112" s="14"/>
      <c r="UP112" s="14"/>
      <c r="UQ112" s="14"/>
      <c r="UR112" s="14"/>
      <c r="US112" s="14"/>
      <c r="UT112" s="14"/>
      <c r="UU112" s="14"/>
      <c r="UV112" s="14"/>
      <c r="UW112" s="14"/>
      <c r="UX112" s="14"/>
      <c r="UY112" s="14"/>
      <c r="UZ112" s="14"/>
      <c r="VA112" s="14"/>
      <c r="VB112" s="14"/>
      <c r="VC112" s="14"/>
      <c r="VD112" s="14"/>
      <c r="VE112" s="14"/>
      <c r="VF112" s="14"/>
      <c r="VG112" s="14"/>
      <c r="VH112" s="14"/>
      <c r="VI112" s="14"/>
      <c r="VJ112" s="14"/>
      <c r="VK112" s="14"/>
      <c r="VL112" s="14"/>
      <c r="VM112" s="14"/>
      <c r="VN112" s="14"/>
      <c r="VO112" s="14"/>
      <c r="VP112" s="14"/>
      <c r="VQ112" s="14"/>
      <c r="VR112" s="14"/>
      <c r="VS112" s="14"/>
      <c r="VT112" s="14"/>
      <c r="VU112" s="14"/>
      <c r="VV112" s="14"/>
      <c r="VW112" s="14"/>
      <c r="VX112" s="14"/>
      <c r="VY112" s="14"/>
      <c r="VZ112" s="14"/>
      <c r="WA112" s="14"/>
      <c r="WB112" s="14"/>
      <c r="WC112" s="14"/>
      <c r="WD112" s="14"/>
      <c r="WE112" s="14"/>
      <c r="WF112" s="14"/>
      <c r="WG112" s="14"/>
      <c r="WH112" s="14"/>
      <c r="WI112" s="14"/>
      <c r="WJ112" s="14"/>
      <c r="WK112" s="14"/>
      <c r="WL112" s="14"/>
      <c r="WM112" s="14"/>
      <c r="WN112" s="14"/>
      <c r="WO112" s="14"/>
      <c r="WP112" s="14"/>
      <c r="WQ112" s="14"/>
      <c r="WR112" s="14"/>
      <c r="WS112" s="14"/>
      <c r="WT112" s="14"/>
      <c r="WU112" s="14"/>
      <c r="WV112" s="14"/>
      <c r="WW112" s="14"/>
      <c r="WX112" s="14"/>
      <c r="WY112" s="14"/>
      <c r="WZ112" s="14"/>
      <c r="XA112" s="14"/>
      <c r="XB112" s="14"/>
      <c r="XC112" s="14"/>
      <c r="XD112" s="14"/>
      <c r="XE112" s="14"/>
      <c r="XF112" s="14"/>
      <c r="XG112" s="14"/>
      <c r="XH112" s="14"/>
      <c r="XI112" s="14"/>
      <c r="XJ112" s="14"/>
      <c r="XK112" s="14"/>
      <c r="XL112" s="14"/>
      <c r="XM112" s="14"/>
      <c r="XN112" s="14"/>
      <c r="XO112" s="14"/>
      <c r="XP112" s="14"/>
      <c r="XQ112" s="14"/>
      <c r="XR112" s="14"/>
      <c r="XS112" s="14"/>
      <c r="XT112" s="14"/>
      <c r="XU112" s="14"/>
      <c r="XV112" s="14"/>
      <c r="XW112" s="14"/>
      <c r="XX112" s="14"/>
      <c r="XY112" s="14"/>
      <c r="XZ112" s="14"/>
      <c r="YA112" s="14"/>
      <c r="YB112" s="14"/>
      <c r="YC112" s="14"/>
      <c r="YD112" s="14"/>
      <c r="YE112" s="14"/>
      <c r="YF112" s="14"/>
      <c r="YG112" s="14"/>
      <c r="YH112" s="14"/>
      <c r="YI112" s="14"/>
      <c r="YJ112" s="14"/>
      <c r="YK112" s="14"/>
      <c r="YL112" s="14"/>
      <c r="YM112" s="14"/>
      <c r="YN112" s="14"/>
      <c r="YO112" s="14"/>
      <c r="YP112" s="14"/>
      <c r="YQ112" s="14"/>
      <c r="YR112" s="14"/>
      <c r="YS112" s="14"/>
      <c r="YT112" s="14"/>
      <c r="YU112" s="14"/>
      <c r="YV112" s="14"/>
      <c r="YW112" s="14"/>
      <c r="YX112" s="14"/>
      <c r="YY112" s="14"/>
      <c r="YZ112" s="14"/>
      <c r="ZA112" s="14"/>
      <c r="ZB112" s="14"/>
      <c r="ZC112" s="14"/>
      <c r="ZD112" s="14"/>
      <c r="ZE112" s="14"/>
      <c r="ZF112" s="14"/>
      <c r="ZG112" s="14"/>
      <c r="ZH112" s="14"/>
      <c r="ZI112" s="14"/>
      <c r="ZJ112" s="14"/>
      <c r="ZK112" s="14"/>
      <c r="ZL112" s="14"/>
      <c r="ZM112" s="14"/>
      <c r="ZN112" s="14"/>
      <c r="ZO112" s="14"/>
      <c r="ZP112" s="14"/>
      <c r="ZQ112" s="14"/>
      <c r="ZR112" s="14"/>
      <c r="ZS112" s="14"/>
      <c r="ZT112" s="14"/>
      <c r="ZU112" s="14"/>
      <c r="ZV112" s="14"/>
      <c r="ZW112" s="14"/>
      <c r="ZX112" s="14"/>
      <c r="ZY112" s="14"/>
      <c r="ZZ112" s="14"/>
      <c r="AAA112" s="14"/>
      <c r="AAB112" s="14"/>
      <c r="AAC112" s="14"/>
      <c r="AAD112" s="14"/>
      <c r="AAE112" s="14"/>
      <c r="AAF112" s="14"/>
      <c r="AAG112" s="14"/>
      <c r="AAH112" s="14"/>
      <c r="AAI112" s="14"/>
      <c r="AAJ112" s="14"/>
      <c r="AAK112" s="14"/>
      <c r="AAL112" s="14"/>
      <c r="AAM112" s="14"/>
      <c r="AAN112" s="14"/>
      <c r="AAO112" s="14"/>
      <c r="AAP112" s="14"/>
      <c r="AAQ112" s="14"/>
      <c r="AAR112" s="14"/>
      <c r="AAS112" s="14"/>
      <c r="AAT112" s="14"/>
      <c r="AAU112" s="14"/>
      <c r="AAV112" s="14"/>
      <c r="AAW112" s="14"/>
      <c r="AAX112" s="14"/>
      <c r="AAY112" s="14"/>
      <c r="AAZ112" s="14"/>
      <c r="ABA112" s="14"/>
      <c r="ABB112" s="14"/>
      <c r="ABC112" s="14"/>
      <c r="ABD112" s="14"/>
      <c r="ABE112" s="14"/>
      <c r="ABF112" s="14"/>
      <c r="ABG112" s="14"/>
      <c r="ABH112" s="14"/>
      <c r="ABI112" s="14"/>
      <c r="ABJ112" s="14"/>
      <c r="ABK112" s="14"/>
      <c r="ABL112" s="14"/>
      <c r="ABM112" s="14"/>
      <c r="ABN112" s="14"/>
      <c r="ABO112" s="14"/>
      <c r="ABP112" s="14"/>
      <c r="ABQ112" s="14"/>
      <c r="ABR112" s="14"/>
      <c r="ABS112" s="14"/>
      <c r="ABT112" s="14"/>
      <c r="ABU112" s="14"/>
      <c r="ABV112" s="14"/>
      <c r="ABW112" s="14"/>
      <c r="ABX112" s="14"/>
      <c r="ABY112" s="14"/>
      <c r="ABZ112" s="14"/>
      <c r="ACA112" s="14"/>
      <c r="ACB112" s="14"/>
      <c r="ACC112" s="14"/>
      <c r="ACD112" s="14"/>
      <c r="ACE112" s="14"/>
      <c r="ACF112" s="14"/>
      <c r="ACG112" s="14"/>
      <c r="ACH112" s="14"/>
      <c r="ACI112" s="14"/>
      <c r="ACJ112" s="14"/>
      <c r="ACK112" s="14"/>
      <c r="ACL112" s="14"/>
      <c r="ACM112" s="14"/>
      <c r="ACN112" s="14"/>
      <c r="ACO112" s="14"/>
      <c r="ACP112" s="14"/>
      <c r="ACQ112" s="14"/>
      <c r="ACR112" s="14"/>
      <c r="ACS112" s="14"/>
      <c r="ACT112" s="14"/>
      <c r="ACU112" s="14"/>
      <c r="ACV112" s="14"/>
      <c r="ACW112" s="14"/>
      <c r="ACX112" s="14"/>
      <c r="ACY112" s="14"/>
      <c r="ACZ112" s="14"/>
      <c r="ADA112" s="14"/>
      <c r="ADB112" s="14"/>
      <c r="ADC112" s="14"/>
      <c r="ADD112" s="14"/>
      <c r="ADE112" s="14"/>
      <c r="ADF112" s="14"/>
      <c r="ADG112" s="14"/>
      <c r="ADH112" s="14"/>
      <c r="ADI112" s="14"/>
      <c r="ADJ112" s="14"/>
      <c r="ADK112" s="14"/>
      <c r="ADL112" s="14"/>
      <c r="ADM112" s="14"/>
      <c r="ADN112" s="14"/>
      <c r="ADO112" s="14"/>
      <c r="ADP112" s="14"/>
      <c r="ADQ112" s="14"/>
      <c r="ADR112" s="14"/>
      <c r="ADS112" s="14"/>
      <c r="ADT112" s="14"/>
      <c r="ADU112" s="14"/>
      <c r="ADV112" s="14"/>
      <c r="ADW112" s="14"/>
      <c r="ADX112" s="14"/>
      <c r="ADY112" s="14"/>
      <c r="ADZ112" s="14"/>
      <c r="AEA112" s="14"/>
      <c r="AEB112" s="14"/>
      <c r="AEC112" s="14"/>
      <c r="AED112" s="14"/>
      <c r="AEE112" s="14"/>
      <c r="AEF112" s="14"/>
      <c r="AEG112" s="14"/>
      <c r="AEH112" s="14"/>
      <c r="AEI112" s="14"/>
      <c r="AEJ112" s="14"/>
      <c r="AEK112" s="14"/>
      <c r="AEL112" s="14"/>
      <c r="AEM112" s="14"/>
      <c r="AEN112" s="14"/>
      <c r="AEO112" s="14"/>
      <c r="AEP112" s="14"/>
      <c r="AEQ112" s="14"/>
      <c r="AER112" s="14"/>
      <c r="AES112" s="14"/>
      <c r="AET112" s="14"/>
      <c r="AEU112" s="14"/>
      <c r="AEV112" s="14"/>
      <c r="AEW112" s="14"/>
      <c r="AEX112" s="14"/>
      <c r="AEY112" s="14"/>
      <c r="AEZ112" s="14"/>
      <c r="AFA112" s="14"/>
      <c r="AFB112" s="14"/>
      <c r="AFC112" s="14"/>
      <c r="AFD112" s="14"/>
      <c r="AFE112" s="14"/>
      <c r="AFF112" s="14"/>
      <c r="AFG112" s="14"/>
      <c r="AFH112" s="14"/>
      <c r="AFI112" s="14"/>
      <c r="AFJ112" s="14"/>
      <c r="AFK112" s="14"/>
      <c r="AFL112" s="14"/>
      <c r="AFM112" s="14"/>
      <c r="AFN112" s="14"/>
      <c r="AFO112" s="14"/>
      <c r="AFP112" s="14"/>
      <c r="AFQ112" s="14"/>
      <c r="AFR112" s="14"/>
      <c r="AFS112" s="14"/>
      <c r="AFT112" s="14"/>
      <c r="AFU112" s="14"/>
      <c r="AFV112" s="14"/>
      <c r="AFW112" s="14"/>
      <c r="AFX112" s="14"/>
      <c r="AFY112" s="14"/>
      <c r="AFZ112" s="14"/>
      <c r="AGA112" s="14"/>
      <c r="AGB112" s="14"/>
      <c r="AGC112" s="14"/>
      <c r="AGD112" s="14"/>
      <c r="AGE112" s="14"/>
      <c r="AGF112" s="14"/>
      <c r="AGG112" s="14"/>
      <c r="AGH112" s="14"/>
      <c r="AGI112" s="14"/>
      <c r="AGJ112" s="14"/>
      <c r="AGK112" s="14"/>
      <c r="AGL112" s="14"/>
      <c r="AGM112" s="14"/>
      <c r="AGN112" s="14"/>
      <c r="AGO112" s="14"/>
      <c r="AGP112" s="14"/>
      <c r="AGQ112" s="14"/>
      <c r="AGR112" s="14"/>
      <c r="AGS112" s="14"/>
      <c r="AGT112" s="14"/>
      <c r="AGU112" s="14"/>
      <c r="AGV112" s="14"/>
      <c r="AGW112" s="14"/>
      <c r="AGX112" s="14"/>
      <c r="AGY112" s="14"/>
      <c r="AGZ112" s="14"/>
      <c r="AHA112" s="14"/>
      <c r="AHB112" s="14"/>
      <c r="AHC112" s="14"/>
      <c r="AHD112" s="14"/>
      <c r="AHE112" s="14"/>
      <c r="AHF112" s="14"/>
      <c r="AHG112" s="14"/>
      <c r="AHH112" s="14"/>
      <c r="AHI112" s="14"/>
      <c r="AHJ112" s="14"/>
      <c r="AHK112" s="14"/>
      <c r="AHL112" s="14"/>
      <c r="AHM112" s="14"/>
      <c r="AHN112" s="14"/>
      <c r="AHO112" s="14"/>
      <c r="AHP112" s="14"/>
      <c r="AHQ112" s="14"/>
      <c r="AHR112" s="14"/>
      <c r="AHS112" s="14"/>
      <c r="AHT112" s="14"/>
      <c r="AHU112" s="14"/>
      <c r="AHV112" s="14"/>
      <c r="AHW112" s="14"/>
      <c r="AHX112" s="14"/>
      <c r="AHY112" s="14"/>
      <c r="AHZ112" s="14"/>
      <c r="AIA112" s="14"/>
      <c r="AIB112" s="14"/>
      <c r="AIC112" s="14"/>
      <c r="AID112" s="14"/>
      <c r="AIE112" s="14"/>
      <c r="AIF112" s="14"/>
      <c r="AIG112" s="14"/>
      <c r="AIH112" s="14"/>
      <c r="AII112" s="14"/>
      <c r="AIJ112" s="14"/>
      <c r="AIK112" s="14"/>
      <c r="AIL112" s="14"/>
      <c r="AIM112" s="14"/>
      <c r="AIN112" s="14"/>
      <c r="AIO112" s="14"/>
      <c r="AIP112" s="14"/>
      <c r="AIQ112" s="14"/>
      <c r="AIR112" s="14"/>
      <c r="AIS112" s="14"/>
      <c r="AIT112" s="14"/>
      <c r="AIU112" s="14"/>
      <c r="AIV112" s="14"/>
      <c r="AIW112" s="14"/>
      <c r="AIX112" s="14"/>
      <c r="AIY112" s="14"/>
      <c r="AIZ112" s="14"/>
      <c r="AJA112" s="14"/>
      <c r="AJB112" s="14"/>
      <c r="AJC112" s="14"/>
      <c r="AJD112" s="14"/>
      <c r="AJE112" s="14"/>
      <c r="AJF112" s="14"/>
      <c r="AJG112" s="14"/>
      <c r="AJH112" s="14"/>
      <c r="AJI112" s="14"/>
      <c r="AJJ112" s="14"/>
      <c r="AJK112" s="14"/>
      <c r="AJL112" s="14"/>
      <c r="AJM112" s="14"/>
      <c r="AJN112" s="14"/>
      <c r="AJO112" s="14"/>
      <c r="AJP112" s="14"/>
      <c r="AJQ112" s="14"/>
      <c r="AJR112" s="14"/>
      <c r="AJS112" s="14"/>
      <c r="AJT112" s="14"/>
      <c r="AJU112" s="14"/>
      <c r="AJV112" s="14"/>
      <c r="AJW112" s="14"/>
      <c r="AJX112" s="14"/>
      <c r="AJY112" s="14"/>
      <c r="AJZ112" s="14"/>
      <c r="AKA112" s="14"/>
      <c r="AKB112" s="14"/>
      <c r="AKC112" s="14"/>
      <c r="AKD112" s="14"/>
      <c r="AKE112" s="14"/>
      <c r="AKF112" s="14"/>
      <c r="AKG112" s="14"/>
      <c r="AKH112" s="14"/>
      <c r="AKI112" s="14"/>
      <c r="AKJ112" s="14"/>
      <c r="AKK112" s="14"/>
      <c r="AKL112" s="14"/>
      <c r="AKM112" s="14"/>
      <c r="AKN112" s="14"/>
      <c r="AKO112" s="14"/>
      <c r="AKP112" s="14"/>
      <c r="AKQ112" s="14"/>
      <c r="AKR112" s="14"/>
      <c r="AKS112" s="14"/>
      <c r="AKT112" s="14"/>
      <c r="AKU112" s="14"/>
      <c r="AKV112" s="14"/>
      <c r="AKW112" s="14"/>
      <c r="AKX112" s="14"/>
      <c r="AKY112" s="14"/>
      <c r="AKZ112" s="14"/>
      <c r="ALA112" s="14"/>
      <c r="ALB112" s="14"/>
      <c r="ALC112" s="14"/>
      <c r="ALD112" s="14"/>
      <c r="ALE112" s="14"/>
      <c r="ALF112" s="14"/>
      <c r="ALG112" s="14"/>
      <c r="ALH112" s="14"/>
      <c r="ALI112" s="14"/>
      <c r="ALJ112" s="14"/>
      <c r="ALK112" s="14"/>
      <c r="ALL112" s="14"/>
      <c r="ALM112" s="14"/>
      <c r="ALN112" s="14"/>
      <c r="ALO112" s="14"/>
      <c r="ALP112" s="14"/>
      <c r="ALQ112" s="14"/>
      <c r="ALR112" s="14"/>
      <c r="ALS112" s="14"/>
      <c r="ALT112" s="14"/>
      <c r="ALU112" s="14"/>
      <c r="ALV112" s="14"/>
      <c r="ALW112" s="14"/>
      <c r="ALX112" s="14"/>
      <c r="ALY112" s="14"/>
      <c r="ALZ112" s="14"/>
      <c r="AMA112" s="14"/>
      <c r="AMB112" s="14"/>
      <c r="AMC112" s="14"/>
      <c r="AMD112" s="14"/>
      <c r="AME112" s="14"/>
      <c r="AMF112" s="14"/>
      <c r="AMG112" s="14"/>
      <c r="AMH112" s="14"/>
      <c r="AMI112" s="14"/>
      <c r="AMJ112" s="14"/>
      <c r="AMK112" s="14"/>
      <c r="AML112" s="14"/>
      <c r="AMM112" s="14"/>
      <c r="AMN112" s="14"/>
      <c r="AMO112" s="14"/>
    </row>
    <row r="113" spans="1:1029" s="139" customFormat="1" ht="32.25" customHeight="1" x14ac:dyDescent="0.25">
      <c r="A113" s="1738" t="s">
        <v>748</v>
      </c>
      <c r="B113" s="702" t="s">
        <v>193</v>
      </c>
      <c r="C113" s="702" t="s">
        <v>194</v>
      </c>
      <c r="D113" s="141" t="s">
        <v>195</v>
      </c>
      <c r="E113" s="140">
        <v>45296</v>
      </c>
      <c r="F113" s="702" t="s">
        <v>722</v>
      </c>
      <c r="IW113" s="14"/>
      <c r="IX113" s="14"/>
      <c r="IY113" s="14"/>
      <c r="IZ113" s="14"/>
      <c r="JA113" s="14"/>
      <c r="JB113" s="14"/>
      <c r="JC113" s="14"/>
      <c r="JD113" s="14"/>
      <c r="JE113" s="14"/>
      <c r="JF113" s="14"/>
      <c r="JG113" s="14"/>
      <c r="JH113" s="14"/>
      <c r="JI113" s="14"/>
      <c r="JJ113" s="14"/>
      <c r="JK113" s="14"/>
      <c r="JL113" s="14"/>
      <c r="JM113" s="14"/>
      <c r="JN113" s="14"/>
      <c r="JO113" s="14"/>
      <c r="JP113" s="14"/>
      <c r="JQ113" s="14"/>
      <c r="JR113" s="14"/>
      <c r="JS113" s="14"/>
      <c r="JT113" s="14"/>
      <c r="JU113" s="14"/>
      <c r="JV113" s="14"/>
      <c r="JW113" s="14"/>
      <c r="JX113" s="14"/>
      <c r="JY113" s="14"/>
      <c r="JZ113" s="14"/>
      <c r="KA113" s="14"/>
      <c r="KB113" s="14"/>
      <c r="KC113" s="14"/>
      <c r="KD113" s="14"/>
      <c r="KE113" s="14"/>
      <c r="KF113" s="14"/>
      <c r="KG113" s="14"/>
      <c r="KH113" s="14"/>
      <c r="KI113" s="14"/>
      <c r="KJ113" s="14"/>
      <c r="KK113" s="14"/>
      <c r="KL113" s="14"/>
      <c r="KM113" s="14"/>
      <c r="KN113" s="14"/>
      <c r="KO113" s="14"/>
      <c r="KP113" s="14"/>
      <c r="KQ113" s="14"/>
      <c r="KR113" s="14"/>
      <c r="KS113" s="14"/>
      <c r="KT113" s="14"/>
      <c r="KU113" s="14"/>
      <c r="KV113" s="14"/>
      <c r="KW113" s="14"/>
      <c r="KX113" s="14"/>
      <c r="KY113" s="14"/>
      <c r="KZ113" s="14"/>
      <c r="LA113" s="14"/>
      <c r="LB113" s="14"/>
      <c r="LC113" s="14"/>
      <c r="LD113" s="14"/>
      <c r="LE113" s="14"/>
      <c r="LF113" s="14"/>
      <c r="LG113" s="14"/>
      <c r="LH113" s="14"/>
      <c r="LI113" s="14"/>
      <c r="LJ113" s="14"/>
      <c r="LK113" s="14"/>
      <c r="LL113" s="14"/>
      <c r="LM113" s="14"/>
      <c r="LN113" s="14"/>
      <c r="LO113" s="14"/>
      <c r="LP113" s="14"/>
      <c r="LQ113" s="14"/>
      <c r="LR113" s="14"/>
      <c r="LS113" s="14"/>
      <c r="LT113" s="14"/>
      <c r="LU113" s="14"/>
      <c r="LV113" s="14"/>
      <c r="LW113" s="14"/>
      <c r="LX113" s="14"/>
      <c r="LY113" s="14"/>
      <c r="LZ113" s="14"/>
      <c r="MA113" s="14"/>
      <c r="MB113" s="14"/>
      <c r="MC113" s="14"/>
      <c r="MD113" s="14"/>
      <c r="ME113" s="14"/>
      <c r="MF113" s="14"/>
      <c r="MG113" s="14"/>
      <c r="MH113" s="14"/>
      <c r="MI113" s="14"/>
      <c r="MJ113" s="14"/>
      <c r="MK113" s="14"/>
      <c r="ML113" s="14"/>
      <c r="MM113" s="14"/>
      <c r="MN113" s="14"/>
      <c r="MO113" s="14"/>
      <c r="MP113" s="14"/>
      <c r="MQ113" s="14"/>
      <c r="MR113" s="14"/>
      <c r="MS113" s="14"/>
      <c r="MT113" s="14"/>
      <c r="MU113" s="14"/>
      <c r="MV113" s="14"/>
      <c r="MW113" s="14"/>
      <c r="MX113" s="14"/>
      <c r="MY113" s="14"/>
      <c r="MZ113" s="14"/>
      <c r="NA113" s="14"/>
      <c r="NB113" s="14"/>
      <c r="NC113" s="14"/>
      <c r="ND113" s="14"/>
      <c r="NE113" s="14"/>
      <c r="NF113" s="14"/>
      <c r="NG113" s="14"/>
      <c r="NH113" s="14"/>
      <c r="NI113" s="14"/>
      <c r="NJ113" s="14"/>
      <c r="NK113" s="14"/>
      <c r="NL113" s="14"/>
      <c r="NM113" s="14"/>
      <c r="NN113" s="14"/>
      <c r="NO113" s="14"/>
      <c r="NP113" s="14"/>
      <c r="NQ113" s="14"/>
      <c r="NR113" s="14"/>
      <c r="NS113" s="14"/>
      <c r="NT113" s="14"/>
      <c r="NU113" s="14"/>
      <c r="NV113" s="14"/>
      <c r="NW113" s="14"/>
      <c r="NX113" s="14"/>
      <c r="NY113" s="14"/>
      <c r="NZ113" s="14"/>
      <c r="OA113" s="14"/>
      <c r="OB113" s="14"/>
      <c r="OC113" s="14"/>
      <c r="OD113" s="14"/>
      <c r="OE113" s="14"/>
      <c r="OF113" s="14"/>
      <c r="OG113" s="14"/>
      <c r="OH113" s="14"/>
      <c r="OI113" s="14"/>
      <c r="OJ113" s="14"/>
      <c r="OK113" s="14"/>
      <c r="OL113" s="14"/>
      <c r="OM113" s="14"/>
      <c r="ON113" s="14"/>
      <c r="OO113" s="14"/>
      <c r="OP113" s="14"/>
      <c r="OQ113" s="14"/>
      <c r="OR113" s="14"/>
      <c r="OS113" s="14"/>
      <c r="OT113" s="14"/>
      <c r="OU113" s="14"/>
      <c r="OV113" s="14"/>
      <c r="OW113" s="14"/>
      <c r="OX113" s="14"/>
      <c r="OY113" s="14"/>
      <c r="OZ113" s="14"/>
      <c r="PA113" s="14"/>
      <c r="PB113" s="14"/>
      <c r="PC113" s="14"/>
      <c r="PD113" s="14"/>
      <c r="PE113" s="14"/>
      <c r="PF113" s="14"/>
      <c r="PG113" s="14"/>
      <c r="PH113" s="14"/>
      <c r="PI113" s="14"/>
      <c r="PJ113" s="14"/>
      <c r="PK113" s="14"/>
      <c r="PL113" s="14"/>
      <c r="PM113" s="14"/>
      <c r="PN113" s="14"/>
      <c r="PO113" s="14"/>
      <c r="PP113" s="14"/>
      <c r="PQ113" s="14"/>
      <c r="PR113" s="14"/>
      <c r="PS113" s="14"/>
      <c r="PT113" s="14"/>
      <c r="PU113" s="14"/>
      <c r="PV113" s="14"/>
      <c r="PW113" s="14"/>
      <c r="PX113" s="14"/>
      <c r="PY113" s="14"/>
      <c r="PZ113" s="14"/>
      <c r="QA113" s="14"/>
      <c r="QB113" s="14"/>
      <c r="QC113" s="14"/>
      <c r="QD113" s="14"/>
      <c r="QE113" s="14"/>
      <c r="QF113" s="14"/>
      <c r="QG113" s="14"/>
      <c r="QH113" s="14"/>
      <c r="QI113" s="14"/>
      <c r="QJ113" s="14"/>
      <c r="QK113" s="14"/>
      <c r="QL113" s="14"/>
      <c r="QM113" s="14"/>
      <c r="QN113" s="14"/>
      <c r="QO113" s="14"/>
      <c r="QP113" s="14"/>
      <c r="QQ113" s="14"/>
      <c r="QR113" s="14"/>
      <c r="QS113" s="14"/>
      <c r="QT113" s="14"/>
      <c r="QU113" s="14"/>
      <c r="QV113" s="14"/>
      <c r="QW113" s="14"/>
      <c r="QX113" s="14"/>
      <c r="QY113" s="14"/>
      <c r="QZ113" s="14"/>
      <c r="RA113" s="14"/>
      <c r="RB113" s="14"/>
      <c r="RC113" s="14"/>
      <c r="RD113" s="14"/>
      <c r="RE113" s="14"/>
      <c r="RF113" s="14"/>
      <c r="RG113" s="14"/>
      <c r="RH113" s="14"/>
      <c r="RI113" s="14"/>
      <c r="RJ113" s="14"/>
      <c r="RK113" s="14"/>
      <c r="RL113" s="14"/>
      <c r="RM113" s="14"/>
      <c r="RN113" s="14"/>
      <c r="RO113" s="14"/>
      <c r="RP113" s="14"/>
      <c r="RQ113" s="14"/>
      <c r="RR113" s="14"/>
      <c r="RS113" s="14"/>
      <c r="RT113" s="14"/>
      <c r="RU113" s="14"/>
      <c r="RV113" s="14"/>
      <c r="RW113" s="14"/>
      <c r="RX113" s="14"/>
      <c r="RY113" s="14"/>
      <c r="RZ113" s="14"/>
      <c r="SA113" s="14"/>
      <c r="SB113" s="14"/>
      <c r="SC113" s="14"/>
      <c r="SD113" s="14"/>
      <c r="SE113" s="14"/>
      <c r="SF113" s="14"/>
      <c r="SG113" s="14"/>
      <c r="SH113" s="14"/>
      <c r="SI113" s="14"/>
      <c r="SJ113" s="14"/>
      <c r="SK113" s="14"/>
      <c r="SL113" s="14"/>
      <c r="SM113" s="14"/>
      <c r="SN113" s="14"/>
      <c r="SO113" s="14"/>
      <c r="SP113" s="14"/>
      <c r="SQ113" s="14"/>
      <c r="SR113" s="14"/>
      <c r="SS113" s="14"/>
      <c r="ST113" s="14"/>
      <c r="SU113" s="14"/>
      <c r="SV113" s="14"/>
      <c r="SW113" s="14"/>
      <c r="SX113" s="14"/>
      <c r="SY113" s="14"/>
      <c r="SZ113" s="14"/>
      <c r="TA113" s="14"/>
      <c r="TB113" s="14"/>
      <c r="TC113" s="14"/>
      <c r="TD113" s="14"/>
      <c r="TE113" s="14"/>
      <c r="TF113" s="14"/>
      <c r="TG113" s="14"/>
      <c r="TH113" s="14"/>
      <c r="TI113" s="14"/>
      <c r="TJ113" s="14"/>
      <c r="TK113" s="14"/>
      <c r="TL113" s="14"/>
      <c r="TM113" s="14"/>
      <c r="TN113" s="14"/>
      <c r="TO113" s="14"/>
      <c r="TP113" s="14"/>
      <c r="TQ113" s="14"/>
      <c r="TR113" s="14"/>
      <c r="TS113" s="14"/>
      <c r="TT113" s="14"/>
      <c r="TU113" s="14"/>
      <c r="TV113" s="14"/>
      <c r="TW113" s="14"/>
      <c r="TX113" s="14"/>
      <c r="TY113" s="14"/>
      <c r="TZ113" s="14"/>
      <c r="UA113" s="14"/>
      <c r="UB113" s="14"/>
      <c r="UC113" s="14"/>
      <c r="UD113" s="14"/>
      <c r="UE113" s="14"/>
      <c r="UF113" s="14"/>
      <c r="UG113" s="14"/>
      <c r="UH113" s="14"/>
      <c r="UI113" s="14"/>
      <c r="UJ113" s="14"/>
      <c r="UK113" s="14"/>
      <c r="UL113" s="14"/>
      <c r="UM113" s="14"/>
      <c r="UN113" s="14"/>
      <c r="UO113" s="14"/>
      <c r="UP113" s="14"/>
      <c r="UQ113" s="14"/>
      <c r="UR113" s="14"/>
      <c r="US113" s="14"/>
      <c r="UT113" s="14"/>
      <c r="UU113" s="14"/>
      <c r="UV113" s="14"/>
      <c r="UW113" s="14"/>
      <c r="UX113" s="14"/>
      <c r="UY113" s="14"/>
      <c r="UZ113" s="14"/>
      <c r="VA113" s="14"/>
      <c r="VB113" s="14"/>
      <c r="VC113" s="14"/>
      <c r="VD113" s="14"/>
      <c r="VE113" s="14"/>
      <c r="VF113" s="14"/>
      <c r="VG113" s="14"/>
      <c r="VH113" s="14"/>
      <c r="VI113" s="14"/>
      <c r="VJ113" s="14"/>
      <c r="VK113" s="14"/>
      <c r="VL113" s="14"/>
      <c r="VM113" s="14"/>
      <c r="VN113" s="14"/>
      <c r="VO113" s="14"/>
      <c r="VP113" s="14"/>
      <c r="VQ113" s="14"/>
      <c r="VR113" s="14"/>
      <c r="VS113" s="14"/>
      <c r="VT113" s="14"/>
      <c r="VU113" s="14"/>
      <c r="VV113" s="14"/>
      <c r="VW113" s="14"/>
      <c r="VX113" s="14"/>
      <c r="VY113" s="14"/>
      <c r="VZ113" s="14"/>
      <c r="WA113" s="14"/>
      <c r="WB113" s="14"/>
      <c r="WC113" s="14"/>
      <c r="WD113" s="14"/>
      <c r="WE113" s="14"/>
      <c r="WF113" s="14"/>
      <c r="WG113" s="14"/>
      <c r="WH113" s="14"/>
      <c r="WI113" s="14"/>
      <c r="WJ113" s="14"/>
      <c r="WK113" s="14"/>
      <c r="WL113" s="14"/>
      <c r="WM113" s="14"/>
      <c r="WN113" s="14"/>
      <c r="WO113" s="14"/>
      <c r="WP113" s="14"/>
      <c r="WQ113" s="14"/>
      <c r="WR113" s="14"/>
      <c r="WS113" s="14"/>
      <c r="WT113" s="14"/>
      <c r="WU113" s="14"/>
      <c r="WV113" s="14"/>
      <c r="WW113" s="14"/>
      <c r="WX113" s="14"/>
      <c r="WY113" s="14"/>
      <c r="WZ113" s="14"/>
      <c r="XA113" s="14"/>
      <c r="XB113" s="14"/>
      <c r="XC113" s="14"/>
      <c r="XD113" s="14"/>
      <c r="XE113" s="14"/>
      <c r="XF113" s="14"/>
      <c r="XG113" s="14"/>
      <c r="XH113" s="14"/>
      <c r="XI113" s="14"/>
      <c r="XJ113" s="14"/>
      <c r="XK113" s="14"/>
      <c r="XL113" s="14"/>
      <c r="XM113" s="14"/>
      <c r="XN113" s="14"/>
      <c r="XO113" s="14"/>
      <c r="XP113" s="14"/>
      <c r="XQ113" s="14"/>
      <c r="XR113" s="14"/>
      <c r="XS113" s="14"/>
      <c r="XT113" s="14"/>
      <c r="XU113" s="14"/>
      <c r="XV113" s="14"/>
      <c r="XW113" s="14"/>
      <c r="XX113" s="14"/>
      <c r="XY113" s="14"/>
      <c r="XZ113" s="14"/>
      <c r="YA113" s="14"/>
      <c r="YB113" s="14"/>
      <c r="YC113" s="14"/>
      <c r="YD113" s="14"/>
      <c r="YE113" s="14"/>
      <c r="YF113" s="14"/>
      <c r="YG113" s="14"/>
      <c r="YH113" s="14"/>
      <c r="YI113" s="14"/>
      <c r="YJ113" s="14"/>
      <c r="YK113" s="14"/>
      <c r="YL113" s="14"/>
      <c r="YM113" s="14"/>
      <c r="YN113" s="14"/>
      <c r="YO113" s="14"/>
      <c r="YP113" s="14"/>
      <c r="YQ113" s="14"/>
      <c r="YR113" s="14"/>
      <c r="YS113" s="14"/>
      <c r="YT113" s="14"/>
      <c r="YU113" s="14"/>
      <c r="YV113" s="14"/>
      <c r="YW113" s="14"/>
      <c r="YX113" s="14"/>
      <c r="YY113" s="14"/>
      <c r="YZ113" s="14"/>
      <c r="ZA113" s="14"/>
      <c r="ZB113" s="14"/>
      <c r="ZC113" s="14"/>
      <c r="ZD113" s="14"/>
      <c r="ZE113" s="14"/>
      <c r="ZF113" s="14"/>
      <c r="ZG113" s="14"/>
      <c r="ZH113" s="14"/>
      <c r="ZI113" s="14"/>
      <c r="ZJ113" s="14"/>
      <c r="ZK113" s="14"/>
      <c r="ZL113" s="14"/>
      <c r="ZM113" s="14"/>
      <c r="ZN113" s="14"/>
      <c r="ZO113" s="14"/>
      <c r="ZP113" s="14"/>
      <c r="ZQ113" s="14"/>
      <c r="ZR113" s="14"/>
      <c r="ZS113" s="14"/>
      <c r="ZT113" s="14"/>
      <c r="ZU113" s="14"/>
      <c r="ZV113" s="14"/>
      <c r="ZW113" s="14"/>
      <c r="ZX113" s="14"/>
      <c r="ZY113" s="14"/>
      <c r="ZZ113" s="14"/>
      <c r="AAA113" s="14"/>
      <c r="AAB113" s="14"/>
      <c r="AAC113" s="14"/>
      <c r="AAD113" s="14"/>
      <c r="AAE113" s="14"/>
      <c r="AAF113" s="14"/>
      <c r="AAG113" s="14"/>
      <c r="AAH113" s="14"/>
      <c r="AAI113" s="14"/>
      <c r="AAJ113" s="14"/>
      <c r="AAK113" s="14"/>
      <c r="AAL113" s="14"/>
      <c r="AAM113" s="14"/>
      <c r="AAN113" s="14"/>
      <c r="AAO113" s="14"/>
      <c r="AAP113" s="14"/>
      <c r="AAQ113" s="14"/>
      <c r="AAR113" s="14"/>
      <c r="AAS113" s="14"/>
      <c r="AAT113" s="14"/>
      <c r="AAU113" s="14"/>
      <c r="AAV113" s="14"/>
      <c r="AAW113" s="14"/>
      <c r="AAX113" s="14"/>
      <c r="AAY113" s="14"/>
      <c r="AAZ113" s="14"/>
      <c r="ABA113" s="14"/>
      <c r="ABB113" s="14"/>
      <c r="ABC113" s="14"/>
      <c r="ABD113" s="14"/>
      <c r="ABE113" s="14"/>
      <c r="ABF113" s="14"/>
      <c r="ABG113" s="14"/>
      <c r="ABH113" s="14"/>
      <c r="ABI113" s="14"/>
      <c r="ABJ113" s="14"/>
      <c r="ABK113" s="14"/>
      <c r="ABL113" s="14"/>
      <c r="ABM113" s="14"/>
      <c r="ABN113" s="14"/>
      <c r="ABO113" s="14"/>
      <c r="ABP113" s="14"/>
      <c r="ABQ113" s="14"/>
      <c r="ABR113" s="14"/>
      <c r="ABS113" s="14"/>
      <c r="ABT113" s="14"/>
      <c r="ABU113" s="14"/>
      <c r="ABV113" s="14"/>
      <c r="ABW113" s="14"/>
      <c r="ABX113" s="14"/>
      <c r="ABY113" s="14"/>
      <c r="ABZ113" s="14"/>
      <c r="ACA113" s="14"/>
      <c r="ACB113" s="14"/>
      <c r="ACC113" s="14"/>
      <c r="ACD113" s="14"/>
      <c r="ACE113" s="14"/>
      <c r="ACF113" s="14"/>
      <c r="ACG113" s="14"/>
      <c r="ACH113" s="14"/>
      <c r="ACI113" s="14"/>
      <c r="ACJ113" s="14"/>
      <c r="ACK113" s="14"/>
      <c r="ACL113" s="14"/>
      <c r="ACM113" s="14"/>
      <c r="ACN113" s="14"/>
      <c r="ACO113" s="14"/>
      <c r="ACP113" s="14"/>
      <c r="ACQ113" s="14"/>
      <c r="ACR113" s="14"/>
      <c r="ACS113" s="14"/>
      <c r="ACT113" s="14"/>
      <c r="ACU113" s="14"/>
      <c r="ACV113" s="14"/>
      <c r="ACW113" s="14"/>
      <c r="ACX113" s="14"/>
      <c r="ACY113" s="14"/>
      <c r="ACZ113" s="14"/>
      <c r="ADA113" s="14"/>
      <c r="ADB113" s="14"/>
      <c r="ADC113" s="14"/>
      <c r="ADD113" s="14"/>
      <c r="ADE113" s="14"/>
      <c r="ADF113" s="14"/>
      <c r="ADG113" s="14"/>
      <c r="ADH113" s="14"/>
      <c r="ADI113" s="14"/>
      <c r="ADJ113" s="14"/>
      <c r="ADK113" s="14"/>
      <c r="ADL113" s="14"/>
      <c r="ADM113" s="14"/>
      <c r="ADN113" s="14"/>
      <c r="ADO113" s="14"/>
      <c r="ADP113" s="14"/>
      <c r="ADQ113" s="14"/>
      <c r="ADR113" s="14"/>
      <c r="ADS113" s="14"/>
      <c r="ADT113" s="14"/>
      <c r="ADU113" s="14"/>
      <c r="ADV113" s="14"/>
      <c r="ADW113" s="14"/>
      <c r="ADX113" s="14"/>
      <c r="ADY113" s="14"/>
      <c r="ADZ113" s="14"/>
      <c r="AEA113" s="14"/>
      <c r="AEB113" s="14"/>
      <c r="AEC113" s="14"/>
      <c r="AED113" s="14"/>
      <c r="AEE113" s="14"/>
      <c r="AEF113" s="14"/>
      <c r="AEG113" s="14"/>
      <c r="AEH113" s="14"/>
      <c r="AEI113" s="14"/>
      <c r="AEJ113" s="14"/>
      <c r="AEK113" s="14"/>
      <c r="AEL113" s="14"/>
      <c r="AEM113" s="14"/>
      <c r="AEN113" s="14"/>
      <c r="AEO113" s="14"/>
      <c r="AEP113" s="14"/>
      <c r="AEQ113" s="14"/>
      <c r="AER113" s="14"/>
      <c r="AES113" s="14"/>
      <c r="AET113" s="14"/>
      <c r="AEU113" s="14"/>
      <c r="AEV113" s="14"/>
      <c r="AEW113" s="14"/>
      <c r="AEX113" s="14"/>
      <c r="AEY113" s="14"/>
      <c r="AEZ113" s="14"/>
      <c r="AFA113" s="14"/>
      <c r="AFB113" s="14"/>
      <c r="AFC113" s="14"/>
      <c r="AFD113" s="14"/>
      <c r="AFE113" s="14"/>
      <c r="AFF113" s="14"/>
      <c r="AFG113" s="14"/>
      <c r="AFH113" s="14"/>
      <c r="AFI113" s="14"/>
      <c r="AFJ113" s="14"/>
      <c r="AFK113" s="14"/>
      <c r="AFL113" s="14"/>
      <c r="AFM113" s="14"/>
      <c r="AFN113" s="14"/>
      <c r="AFO113" s="14"/>
      <c r="AFP113" s="14"/>
      <c r="AFQ113" s="14"/>
      <c r="AFR113" s="14"/>
      <c r="AFS113" s="14"/>
      <c r="AFT113" s="14"/>
      <c r="AFU113" s="14"/>
      <c r="AFV113" s="14"/>
      <c r="AFW113" s="14"/>
      <c r="AFX113" s="14"/>
      <c r="AFY113" s="14"/>
      <c r="AFZ113" s="14"/>
      <c r="AGA113" s="14"/>
      <c r="AGB113" s="14"/>
      <c r="AGC113" s="14"/>
      <c r="AGD113" s="14"/>
      <c r="AGE113" s="14"/>
      <c r="AGF113" s="14"/>
      <c r="AGG113" s="14"/>
      <c r="AGH113" s="14"/>
      <c r="AGI113" s="14"/>
      <c r="AGJ113" s="14"/>
      <c r="AGK113" s="14"/>
      <c r="AGL113" s="14"/>
      <c r="AGM113" s="14"/>
      <c r="AGN113" s="14"/>
      <c r="AGO113" s="14"/>
      <c r="AGP113" s="14"/>
      <c r="AGQ113" s="14"/>
      <c r="AGR113" s="14"/>
      <c r="AGS113" s="14"/>
      <c r="AGT113" s="14"/>
      <c r="AGU113" s="14"/>
      <c r="AGV113" s="14"/>
      <c r="AGW113" s="14"/>
      <c r="AGX113" s="14"/>
      <c r="AGY113" s="14"/>
      <c r="AGZ113" s="14"/>
      <c r="AHA113" s="14"/>
      <c r="AHB113" s="14"/>
      <c r="AHC113" s="14"/>
      <c r="AHD113" s="14"/>
      <c r="AHE113" s="14"/>
      <c r="AHF113" s="14"/>
      <c r="AHG113" s="14"/>
      <c r="AHH113" s="14"/>
      <c r="AHI113" s="14"/>
      <c r="AHJ113" s="14"/>
      <c r="AHK113" s="14"/>
      <c r="AHL113" s="14"/>
      <c r="AHM113" s="14"/>
      <c r="AHN113" s="14"/>
      <c r="AHO113" s="14"/>
      <c r="AHP113" s="14"/>
      <c r="AHQ113" s="14"/>
      <c r="AHR113" s="14"/>
      <c r="AHS113" s="14"/>
      <c r="AHT113" s="14"/>
      <c r="AHU113" s="14"/>
      <c r="AHV113" s="14"/>
      <c r="AHW113" s="14"/>
      <c r="AHX113" s="14"/>
      <c r="AHY113" s="14"/>
      <c r="AHZ113" s="14"/>
      <c r="AIA113" s="14"/>
      <c r="AIB113" s="14"/>
      <c r="AIC113" s="14"/>
      <c r="AID113" s="14"/>
      <c r="AIE113" s="14"/>
      <c r="AIF113" s="14"/>
      <c r="AIG113" s="14"/>
      <c r="AIH113" s="14"/>
      <c r="AII113" s="14"/>
      <c r="AIJ113" s="14"/>
      <c r="AIK113" s="14"/>
      <c r="AIL113" s="14"/>
      <c r="AIM113" s="14"/>
      <c r="AIN113" s="14"/>
      <c r="AIO113" s="14"/>
      <c r="AIP113" s="14"/>
      <c r="AIQ113" s="14"/>
      <c r="AIR113" s="14"/>
      <c r="AIS113" s="14"/>
      <c r="AIT113" s="14"/>
      <c r="AIU113" s="14"/>
      <c r="AIV113" s="14"/>
      <c r="AIW113" s="14"/>
      <c r="AIX113" s="14"/>
      <c r="AIY113" s="14"/>
      <c r="AIZ113" s="14"/>
      <c r="AJA113" s="14"/>
      <c r="AJB113" s="14"/>
      <c r="AJC113" s="14"/>
      <c r="AJD113" s="14"/>
      <c r="AJE113" s="14"/>
      <c r="AJF113" s="14"/>
      <c r="AJG113" s="14"/>
      <c r="AJH113" s="14"/>
      <c r="AJI113" s="14"/>
      <c r="AJJ113" s="14"/>
      <c r="AJK113" s="14"/>
      <c r="AJL113" s="14"/>
      <c r="AJM113" s="14"/>
      <c r="AJN113" s="14"/>
      <c r="AJO113" s="14"/>
      <c r="AJP113" s="14"/>
      <c r="AJQ113" s="14"/>
      <c r="AJR113" s="14"/>
      <c r="AJS113" s="14"/>
      <c r="AJT113" s="14"/>
      <c r="AJU113" s="14"/>
      <c r="AJV113" s="14"/>
      <c r="AJW113" s="14"/>
      <c r="AJX113" s="14"/>
      <c r="AJY113" s="14"/>
      <c r="AJZ113" s="14"/>
      <c r="AKA113" s="14"/>
      <c r="AKB113" s="14"/>
      <c r="AKC113" s="14"/>
      <c r="AKD113" s="14"/>
      <c r="AKE113" s="14"/>
      <c r="AKF113" s="14"/>
      <c r="AKG113" s="14"/>
      <c r="AKH113" s="14"/>
      <c r="AKI113" s="14"/>
      <c r="AKJ113" s="14"/>
      <c r="AKK113" s="14"/>
      <c r="AKL113" s="14"/>
      <c r="AKM113" s="14"/>
      <c r="AKN113" s="14"/>
      <c r="AKO113" s="14"/>
      <c r="AKP113" s="14"/>
      <c r="AKQ113" s="14"/>
      <c r="AKR113" s="14"/>
      <c r="AKS113" s="14"/>
      <c r="AKT113" s="14"/>
      <c r="AKU113" s="14"/>
      <c r="AKV113" s="14"/>
      <c r="AKW113" s="14"/>
      <c r="AKX113" s="14"/>
      <c r="AKY113" s="14"/>
      <c r="AKZ113" s="14"/>
      <c r="ALA113" s="14"/>
      <c r="ALB113" s="14"/>
      <c r="ALC113" s="14"/>
      <c r="ALD113" s="14"/>
      <c r="ALE113" s="14"/>
      <c r="ALF113" s="14"/>
      <c r="ALG113" s="14"/>
      <c r="ALH113" s="14"/>
      <c r="ALI113" s="14"/>
      <c r="ALJ113" s="14"/>
      <c r="ALK113" s="14"/>
      <c r="ALL113" s="14"/>
      <c r="ALM113" s="14"/>
      <c r="ALN113" s="14"/>
      <c r="ALO113" s="14"/>
      <c r="ALP113" s="14"/>
      <c r="ALQ113" s="14"/>
      <c r="ALR113" s="14"/>
      <c r="ALS113" s="14"/>
      <c r="ALT113" s="14"/>
      <c r="ALU113" s="14"/>
      <c r="ALV113" s="14"/>
      <c r="ALW113" s="14"/>
      <c r="ALX113" s="14"/>
      <c r="ALY113" s="14"/>
      <c r="ALZ113" s="14"/>
      <c r="AMA113" s="14"/>
      <c r="AMB113" s="14"/>
      <c r="AMC113" s="14"/>
      <c r="AMD113" s="14"/>
      <c r="AME113" s="14"/>
      <c r="AMF113" s="14"/>
      <c r="AMG113" s="14"/>
      <c r="AMH113" s="14"/>
      <c r="AMI113" s="14"/>
      <c r="AMJ113" s="14"/>
      <c r="AMK113" s="14"/>
      <c r="AML113" s="14"/>
      <c r="AMM113" s="14"/>
      <c r="AMN113" s="14"/>
      <c r="AMO113" s="14"/>
    </row>
    <row r="114" spans="1:1029" s="139" customFormat="1" ht="32.25" customHeight="1" x14ac:dyDescent="0.25">
      <c r="A114" s="1738" t="s">
        <v>748</v>
      </c>
      <c r="B114" s="702" t="s">
        <v>1375</v>
      </c>
      <c r="C114" s="702" t="s">
        <v>544</v>
      </c>
      <c r="D114" s="141" t="s">
        <v>545</v>
      </c>
      <c r="E114" s="140">
        <v>45568</v>
      </c>
      <c r="F114" s="702" t="s">
        <v>722</v>
      </c>
      <c r="IW114" s="14"/>
      <c r="IX114" s="14"/>
      <c r="IY114" s="14"/>
      <c r="IZ114" s="14"/>
      <c r="JA114" s="14"/>
      <c r="JB114" s="14"/>
      <c r="JC114" s="14"/>
      <c r="JD114" s="14"/>
      <c r="JE114" s="14"/>
      <c r="JF114" s="14"/>
      <c r="JG114" s="14"/>
      <c r="JH114" s="14"/>
      <c r="JI114" s="14"/>
      <c r="JJ114" s="14"/>
      <c r="JK114" s="14"/>
      <c r="JL114" s="14"/>
      <c r="JM114" s="14"/>
      <c r="JN114" s="14"/>
      <c r="JO114" s="14"/>
      <c r="JP114" s="14"/>
      <c r="JQ114" s="14"/>
      <c r="JR114" s="14"/>
      <c r="JS114" s="14"/>
      <c r="JT114" s="14"/>
      <c r="JU114" s="14"/>
      <c r="JV114" s="14"/>
      <c r="JW114" s="14"/>
      <c r="JX114" s="14"/>
      <c r="JY114" s="14"/>
      <c r="JZ114" s="14"/>
      <c r="KA114" s="14"/>
      <c r="KB114" s="14"/>
      <c r="KC114" s="14"/>
      <c r="KD114" s="14"/>
      <c r="KE114" s="14"/>
      <c r="KF114" s="14"/>
      <c r="KG114" s="14"/>
      <c r="KH114" s="14"/>
      <c r="KI114" s="14"/>
      <c r="KJ114" s="14"/>
      <c r="KK114" s="14"/>
      <c r="KL114" s="14"/>
      <c r="KM114" s="14"/>
      <c r="KN114" s="14"/>
      <c r="KO114" s="14"/>
      <c r="KP114" s="14"/>
      <c r="KQ114" s="14"/>
      <c r="KR114" s="14"/>
      <c r="KS114" s="14"/>
      <c r="KT114" s="14"/>
      <c r="KU114" s="14"/>
      <c r="KV114" s="14"/>
      <c r="KW114" s="14"/>
      <c r="KX114" s="14"/>
      <c r="KY114" s="14"/>
      <c r="KZ114" s="14"/>
      <c r="LA114" s="14"/>
      <c r="LB114" s="14"/>
      <c r="LC114" s="14"/>
      <c r="LD114" s="14"/>
      <c r="LE114" s="14"/>
      <c r="LF114" s="14"/>
      <c r="LG114" s="14"/>
      <c r="LH114" s="14"/>
      <c r="LI114" s="14"/>
      <c r="LJ114" s="14"/>
      <c r="LK114" s="14"/>
      <c r="LL114" s="14"/>
      <c r="LM114" s="14"/>
      <c r="LN114" s="14"/>
      <c r="LO114" s="14"/>
      <c r="LP114" s="14"/>
      <c r="LQ114" s="14"/>
      <c r="LR114" s="14"/>
      <c r="LS114" s="14"/>
      <c r="LT114" s="14"/>
      <c r="LU114" s="14"/>
      <c r="LV114" s="14"/>
      <c r="LW114" s="14"/>
      <c r="LX114" s="14"/>
      <c r="LY114" s="14"/>
      <c r="LZ114" s="14"/>
      <c r="MA114" s="14"/>
      <c r="MB114" s="14"/>
      <c r="MC114" s="14"/>
      <c r="MD114" s="14"/>
      <c r="ME114" s="14"/>
      <c r="MF114" s="14"/>
      <c r="MG114" s="14"/>
      <c r="MH114" s="14"/>
      <c r="MI114" s="14"/>
      <c r="MJ114" s="14"/>
      <c r="MK114" s="14"/>
      <c r="ML114" s="14"/>
      <c r="MM114" s="14"/>
      <c r="MN114" s="14"/>
      <c r="MO114" s="14"/>
      <c r="MP114" s="14"/>
      <c r="MQ114" s="14"/>
      <c r="MR114" s="14"/>
      <c r="MS114" s="14"/>
      <c r="MT114" s="14"/>
      <c r="MU114" s="14"/>
      <c r="MV114" s="14"/>
      <c r="MW114" s="14"/>
      <c r="MX114" s="14"/>
      <c r="MY114" s="14"/>
      <c r="MZ114" s="14"/>
      <c r="NA114" s="14"/>
      <c r="NB114" s="14"/>
      <c r="NC114" s="14"/>
      <c r="ND114" s="14"/>
      <c r="NE114" s="14"/>
      <c r="NF114" s="14"/>
      <c r="NG114" s="14"/>
      <c r="NH114" s="14"/>
      <c r="NI114" s="14"/>
      <c r="NJ114" s="14"/>
      <c r="NK114" s="14"/>
      <c r="NL114" s="14"/>
      <c r="NM114" s="14"/>
      <c r="NN114" s="14"/>
      <c r="NO114" s="14"/>
      <c r="NP114" s="14"/>
      <c r="NQ114" s="14"/>
      <c r="NR114" s="14"/>
      <c r="NS114" s="14"/>
      <c r="NT114" s="14"/>
      <c r="NU114" s="14"/>
      <c r="NV114" s="14"/>
      <c r="NW114" s="14"/>
      <c r="NX114" s="14"/>
      <c r="NY114" s="14"/>
      <c r="NZ114" s="14"/>
      <c r="OA114" s="14"/>
      <c r="OB114" s="14"/>
      <c r="OC114" s="14"/>
      <c r="OD114" s="14"/>
      <c r="OE114" s="14"/>
      <c r="OF114" s="14"/>
      <c r="OG114" s="14"/>
      <c r="OH114" s="14"/>
      <c r="OI114" s="14"/>
      <c r="OJ114" s="14"/>
      <c r="OK114" s="14"/>
      <c r="OL114" s="14"/>
      <c r="OM114" s="14"/>
      <c r="ON114" s="14"/>
      <c r="OO114" s="14"/>
      <c r="OP114" s="14"/>
      <c r="OQ114" s="14"/>
      <c r="OR114" s="14"/>
      <c r="OS114" s="14"/>
      <c r="OT114" s="14"/>
      <c r="OU114" s="14"/>
      <c r="OV114" s="14"/>
      <c r="OW114" s="14"/>
      <c r="OX114" s="14"/>
      <c r="OY114" s="14"/>
      <c r="OZ114" s="14"/>
      <c r="PA114" s="14"/>
      <c r="PB114" s="14"/>
      <c r="PC114" s="14"/>
      <c r="PD114" s="14"/>
      <c r="PE114" s="14"/>
      <c r="PF114" s="14"/>
      <c r="PG114" s="14"/>
      <c r="PH114" s="14"/>
      <c r="PI114" s="14"/>
      <c r="PJ114" s="14"/>
      <c r="PK114" s="14"/>
      <c r="PL114" s="14"/>
      <c r="PM114" s="14"/>
      <c r="PN114" s="14"/>
      <c r="PO114" s="14"/>
      <c r="PP114" s="14"/>
      <c r="PQ114" s="14"/>
      <c r="PR114" s="14"/>
      <c r="PS114" s="14"/>
      <c r="PT114" s="14"/>
      <c r="PU114" s="14"/>
      <c r="PV114" s="14"/>
      <c r="PW114" s="14"/>
      <c r="PX114" s="14"/>
      <c r="PY114" s="14"/>
      <c r="PZ114" s="14"/>
      <c r="QA114" s="14"/>
      <c r="QB114" s="14"/>
      <c r="QC114" s="14"/>
      <c r="QD114" s="14"/>
      <c r="QE114" s="14"/>
      <c r="QF114" s="14"/>
      <c r="QG114" s="14"/>
      <c r="QH114" s="14"/>
      <c r="QI114" s="14"/>
      <c r="QJ114" s="14"/>
      <c r="QK114" s="14"/>
      <c r="QL114" s="14"/>
      <c r="QM114" s="14"/>
      <c r="QN114" s="14"/>
      <c r="QO114" s="14"/>
      <c r="QP114" s="14"/>
      <c r="QQ114" s="14"/>
      <c r="QR114" s="14"/>
      <c r="QS114" s="14"/>
      <c r="QT114" s="14"/>
      <c r="QU114" s="14"/>
      <c r="QV114" s="14"/>
      <c r="QW114" s="14"/>
      <c r="QX114" s="14"/>
      <c r="QY114" s="14"/>
      <c r="QZ114" s="14"/>
      <c r="RA114" s="14"/>
      <c r="RB114" s="14"/>
      <c r="RC114" s="14"/>
      <c r="RD114" s="14"/>
      <c r="RE114" s="14"/>
      <c r="RF114" s="14"/>
      <c r="RG114" s="14"/>
      <c r="RH114" s="14"/>
      <c r="RI114" s="14"/>
      <c r="RJ114" s="14"/>
      <c r="RK114" s="14"/>
      <c r="RL114" s="14"/>
      <c r="RM114" s="14"/>
      <c r="RN114" s="14"/>
      <c r="RO114" s="14"/>
      <c r="RP114" s="14"/>
      <c r="RQ114" s="14"/>
      <c r="RR114" s="14"/>
      <c r="RS114" s="14"/>
      <c r="RT114" s="14"/>
      <c r="RU114" s="14"/>
      <c r="RV114" s="14"/>
      <c r="RW114" s="14"/>
      <c r="RX114" s="14"/>
      <c r="RY114" s="14"/>
      <c r="RZ114" s="14"/>
      <c r="SA114" s="14"/>
      <c r="SB114" s="14"/>
      <c r="SC114" s="14"/>
      <c r="SD114" s="14"/>
      <c r="SE114" s="14"/>
      <c r="SF114" s="14"/>
      <c r="SG114" s="14"/>
      <c r="SH114" s="14"/>
      <c r="SI114" s="14"/>
      <c r="SJ114" s="14"/>
      <c r="SK114" s="14"/>
      <c r="SL114" s="14"/>
      <c r="SM114" s="14"/>
      <c r="SN114" s="14"/>
      <c r="SO114" s="14"/>
      <c r="SP114" s="14"/>
      <c r="SQ114" s="14"/>
      <c r="SR114" s="14"/>
      <c r="SS114" s="14"/>
      <c r="ST114" s="14"/>
      <c r="SU114" s="14"/>
      <c r="SV114" s="14"/>
      <c r="SW114" s="14"/>
      <c r="SX114" s="14"/>
      <c r="SY114" s="14"/>
      <c r="SZ114" s="14"/>
      <c r="TA114" s="14"/>
      <c r="TB114" s="14"/>
      <c r="TC114" s="14"/>
      <c r="TD114" s="14"/>
      <c r="TE114" s="14"/>
      <c r="TF114" s="14"/>
      <c r="TG114" s="14"/>
      <c r="TH114" s="14"/>
      <c r="TI114" s="14"/>
      <c r="TJ114" s="14"/>
      <c r="TK114" s="14"/>
      <c r="TL114" s="14"/>
      <c r="TM114" s="14"/>
      <c r="TN114" s="14"/>
      <c r="TO114" s="14"/>
      <c r="TP114" s="14"/>
      <c r="TQ114" s="14"/>
      <c r="TR114" s="14"/>
      <c r="TS114" s="14"/>
      <c r="TT114" s="14"/>
      <c r="TU114" s="14"/>
      <c r="TV114" s="14"/>
      <c r="TW114" s="14"/>
      <c r="TX114" s="14"/>
      <c r="TY114" s="14"/>
      <c r="TZ114" s="14"/>
      <c r="UA114" s="14"/>
      <c r="UB114" s="14"/>
      <c r="UC114" s="14"/>
      <c r="UD114" s="14"/>
      <c r="UE114" s="14"/>
      <c r="UF114" s="14"/>
      <c r="UG114" s="14"/>
      <c r="UH114" s="14"/>
      <c r="UI114" s="14"/>
      <c r="UJ114" s="14"/>
      <c r="UK114" s="14"/>
      <c r="UL114" s="14"/>
      <c r="UM114" s="14"/>
      <c r="UN114" s="14"/>
      <c r="UO114" s="14"/>
      <c r="UP114" s="14"/>
      <c r="UQ114" s="14"/>
      <c r="UR114" s="14"/>
      <c r="US114" s="14"/>
      <c r="UT114" s="14"/>
      <c r="UU114" s="14"/>
      <c r="UV114" s="14"/>
      <c r="UW114" s="14"/>
      <c r="UX114" s="14"/>
      <c r="UY114" s="14"/>
      <c r="UZ114" s="14"/>
      <c r="VA114" s="14"/>
      <c r="VB114" s="14"/>
      <c r="VC114" s="14"/>
      <c r="VD114" s="14"/>
      <c r="VE114" s="14"/>
      <c r="VF114" s="14"/>
      <c r="VG114" s="14"/>
      <c r="VH114" s="14"/>
      <c r="VI114" s="14"/>
      <c r="VJ114" s="14"/>
      <c r="VK114" s="14"/>
      <c r="VL114" s="14"/>
      <c r="VM114" s="14"/>
      <c r="VN114" s="14"/>
      <c r="VO114" s="14"/>
      <c r="VP114" s="14"/>
      <c r="VQ114" s="14"/>
      <c r="VR114" s="14"/>
      <c r="VS114" s="14"/>
      <c r="VT114" s="14"/>
      <c r="VU114" s="14"/>
      <c r="VV114" s="14"/>
      <c r="VW114" s="14"/>
      <c r="VX114" s="14"/>
      <c r="VY114" s="14"/>
      <c r="VZ114" s="14"/>
      <c r="WA114" s="14"/>
      <c r="WB114" s="14"/>
      <c r="WC114" s="14"/>
      <c r="WD114" s="14"/>
      <c r="WE114" s="14"/>
      <c r="WF114" s="14"/>
      <c r="WG114" s="14"/>
      <c r="WH114" s="14"/>
      <c r="WI114" s="14"/>
      <c r="WJ114" s="14"/>
      <c r="WK114" s="14"/>
      <c r="WL114" s="14"/>
      <c r="WM114" s="14"/>
      <c r="WN114" s="14"/>
      <c r="WO114" s="14"/>
      <c r="WP114" s="14"/>
      <c r="WQ114" s="14"/>
      <c r="WR114" s="14"/>
      <c r="WS114" s="14"/>
      <c r="WT114" s="14"/>
      <c r="WU114" s="14"/>
      <c r="WV114" s="14"/>
      <c r="WW114" s="14"/>
      <c r="WX114" s="14"/>
      <c r="WY114" s="14"/>
      <c r="WZ114" s="14"/>
      <c r="XA114" s="14"/>
      <c r="XB114" s="14"/>
      <c r="XC114" s="14"/>
      <c r="XD114" s="14"/>
      <c r="XE114" s="14"/>
      <c r="XF114" s="14"/>
      <c r="XG114" s="14"/>
      <c r="XH114" s="14"/>
      <c r="XI114" s="14"/>
      <c r="XJ114" s="14"/>
      <c r="XK114" s="14"/>
      <c r="XL114" s="14"/>
      <c r="XM114" s="14"/>
      <c r="XN114" s="14"/>
      <c r="XO114" s="14"/>
      <c r="XP114" s="14"/>
      <c r="XQ114" s="14"/>
      <c r="XR114" s="14"/>
      <c r="XS114" s="14"/>
      <c r="XT114" s="14"/>
      <c r="XU114" s="14"/>
      <c r="XV114" s="14"/>
      <c r="XW114" s="14"/>
      <c r="XX114" s="14"/>
      <c r="XY114" s="14"/>
      <c r="XZ114" s="14"/>
      <c r="YA114" s="14"/>
      <c r="YB114" s="14"/>
      <c r="YC114" s="14"/>
      <c r="YD114" s="14"/>
      <c r="YE114" s="14"/>
      <c r="YF114" s="14"/>
      <c r="YG114" s="14"/>
      <c r="YH114" s="14"/>
      <c r="YI114" s="14"/>
      <c r="YJ114" s="14"/>
      <c r="YK114" s="14"/>
      <c r="YL114" s="14"/>
      <c r="YM114" s="14"/>
      <c r="YN114" s="14"/>
      <c r="YO114" s="14"/>
      <c r="YP114" s="14"/>
      <c r="YQ114" s="14"/>
      <c r="YR114" s="14"/>
      <c r="YS114" s="14"/>
      <c r="YT114" s="14"/>
      <c r="YU114" s="14"/>
      <c r="YV114" s="14"/>
      <c r="YW114" s="14"/>
      <c r="YX114" s="14"/>
      <c r="YY114" s="14"/>
      <c r="YZ114" s="14"/>
      <c r="ZA114" s="14"/>
      <c r="ZB114" s="14"/>
      <c r="ZC114" s="14"/>
      <c r="ZD114" s="14"/>
      <c r="ZE114" s="14"/>
      <c r="ZF114" s="14"/>
      <c r="ZG114" s="14"/>
      <c r="ZH114" s="14"/>
      <c r="ZI114" s="14"/>
      <c r="ZJ114" s="14"/>
      <c r="ZK114" s="14"/>
      <c r="ZL114" s="14"/>
      <c r="ZM114" s="14"/>
      <c r="ZN114" s="14"/>
      <c r="ZO114" s="14"/>
      <c r="ZP114" s="14"/>
      <c r="ZQ114" s="14"/>
      <c r="ZR114" s="14"/>
      <c r="ZS114" s="14"/>
      <c r="ZT114" s="14"/>
      <c r="ZU114" s="14"/>
      <c r="ZV114" s="14"/>
      <c r="ZW114" s="14"/>
      <c r="ZX114" s="14"/>
      <c r="ZY114" s="14"/>
      <c r="ZZ114" s="14"/>
      <c r="AAA114" s="14"/>
      <c r="AAB114" s="14"/>
      <c r="AAC114" s="14"/>
      <c r="AAD114" s="14"/>
      <c r="AAE114" s="14"/>
      <c r="AAF114" s="14"/>
      <c r="AAG114" s="14"/>
      <c r="AAH114" s="14"/>
      <c r="AAI114" s="14"/>
      <c r="AAJ114" s="14"/>
      <c r="AAK114" s="14"/>
      <c r="AAL114" s="14"/>
      <c r="AAM114" s="14"/>
      <c r="AAN114" s="14"/>
      <c r="AAO114" s="14"/>
      <c r="AAP114" s="14"/>
      <c r="AAQ114" s="14"/>
      <c r="AAR114" s="14"/>
      <c r="AAS114" s="14"/>
      <c r="AAT114" s="14"/>
      <c r="AAU114" s="14"/>
      <c r="AAV114" s="14"/>
      <c r="AAW114" s="14"/>
      <c r="AAX114" s="14"/>
      <c r="AAY114" s="14"/>
      <c r="AAZ114" s="14"/>
      <c r="ABA114" s="14"/>
      <c r="ABB114" s="14"/>
      <c r="ABC114" s="14"/>
      <c r="ABD114" s="14"/>
      <c r="ABE114" s="14"/>
      <c r="ABF114" s="14"/>
      <c r="ABG114" s="14"/>
      <c r="ABH114" s="14"/>
      <c r="ABI114" s="14"/>
      <c r="ABJ114" s="14"/>
      <c r="ABK114" s="14"/>
      <c r="ABL114" s="14"/>
      <c r="ABM114" s="14"/>
      <c r="ABN114" s="14"/>
      <c r="ABO114" s="14"/>
      <c r="ABP114" s="14"/>
      <c r="ABQ114" s="14"/>
      <c r="ABR114" s="14"/>
      <c r="ABS114" s="14"/>
      <c r="ABT114" s="14"/>
      <c r="ABU114" s="14"/>
      <c r="ABV114" s="14"/>
      <c r="ABW114" s="14"/>
      <c r="ABX114" s="14"/>
      <c r="ABY114" s="14"/>
      <c r="ABZ114" s="14"/>
      <c r="ACA114" s="14"/>
      <c r="ACB114" s="14"/>
      <c r="ACC114" s="14"/>
      <c r="ACD114" s="14"/>
      <c r="ACE114" s="14"/>
      <c r="ACF114" s="14"/>
      <c r="ACG114" s="14"/>
      <c r="ACH114" s="14"/>
      <c r="ACI114" s="14"/>
      <c r="ACJ114" s="14"/>
      <c r="ACK114" s="14"/>
      <c r="ACL114" s="14"/>
      <c r="ACM114" s="14"/>
      <c r="ACN114" s="14"/>
      <c r="ACO114" s="14"/>
      <c r="ACP114" s="14"/>
      <c r="ACQ114" s="14"/>
      <c r="ACR114" s="14"/>
      <c r="ACS114" s="14"/>
      <c r="ACT114" s="14"/>
      <c r="ACU114" s="14"/>
      <c r="ACV114" s="14"/>
      <c r="ACW114" s="14"/>
      <c r="ACX114" s="14"/>
      <c r="ACY114" s="14"/>
      <c r="ACZ114" s="14"/>
      <c r="ADA114" s="14"/>
      <c r="ADB114" s="14"/>
      <c r="ADC114" s="14"/>
      <c r="ADD114" s="14"/>
      <c r="ADE114" s="14"/>
      <c r="ADF114" s="14"/>
      <c r="ADG114" s="14"/>
      <c r="ADH114" s="14"/>
      <c r="ADI114" s="14"/>
      <c r="ADJ114" s="14"/>
      <c r="ADK114" s="14"/>
      <c r="ADL114" s="14"/>
      <c r="ADM114" s="14"/>
      <c r="ADN114" s="14"/>
      <c r="ADO114" s="14"/>
      <c r="ADP114" s="14"/>
      <c r="ADQ114" s="14"/>
      <c r="ADR114" s="14"/>
      <c r="ADS114" s="14"/>
      <c r="ADT114" s="14"/>
      <c r="ADU114" s="14"/>
      <c r="ADV114" s="14"/>
      <c r="ADW114" s="14"/>
      <c r="ADX114" s="14"/>
      <c r="ADY114" s="14"/>
      <c r="ADZ114" s="14"/>
      <c r="AEA114" s="14"/>
      <c r="AEB114" s="14"/>
      <c r="AEC114" s="14"/>
      <c r="AED114" s="14"/>
      <c r="AEE114" s="14"/>
      <c r="AEF114" s="14"/>
      <c r="AEG114" s="14"/>
      <c r="AEH114" s="14"/>
      <c r="AEI114" s="14"/>
      <c r="AEJ114" s="14"/>
      <c r="AEK114" s="14"/>
      <c r="AEL114" s="14"/>
      <c r="AEM114" s="14"/>
      <c r="AEN114" s="14"/>
      <c r="AEO114" s="14"/>
      <c r="AEP114" s="14"/>
      <c r="AEQ114" s="14"/>
      <c r="AER114" s="14"/>
      <c r="AES114" s="14"/>
      <c r="AET114" s="14"/>
      <c r="AEU114" s="14"/>
      <c r="AEV114" s="14"/>
      <c r="AEW114" s="14"/>
      <c r="AEX114" s="14"/>
      <c r="AEY114" s="14"/>
      <c r="AEZ114" s="14"/>
      <c r="AFA114" s="14"/>
      <c r="AFB114" s="14"/>
      <c r="AFC114" s="14"/>
      <c r="AFD114" s="14"/>
      <c r="AFE114" s="14"/>
      <c r="AFF114" s="14"/>
      <c r="AFG114" s="14"/>
      <c r="AFH114" s="14"/>
      <c r="AFI114" s="14"/>
      <c r="AFJ114" s="14"/>
      <c r="AFK114" s="14"/>
      <c r="AFL114" s="14"/>
      <c r="AFM114" s="14"/>
      <c r="AFN114" s="14"/>
      <c r="AFO114" s="14"/>
      <c r="AFP114" s="14"/>
      <c r="AFQ114" s="14"/>
      <c r="AFR114" s="14"/>
      <c r="AFS114" s="14"/>
      <c r="AFT114" s="14"/>
      <c r="AFU114" s="14"/>
      <c r="AFV114" s="14"/>
      <c r="AFW114" s="14"/>
      <c r="AFX114" s="14"/>
      <c r="AFY114" s="14"/>
      <c r="AFZ114" s="14"/>
      <c r="AGA114" s="14"/>
      <c r="AGB114" s="14"/>
      <c r="AGC114" s="14"/>
      <c r="AGD114" s="14"/>
      <c r="AGE114" s="14"/>
      <c r="AGF114" s="14"/>
      <c r="AGG114" s="14"/>
      <c r="AGH114" s="14"/>
      <c r="AGI114" s="14"/>
      <c r="AGJ114" s="14"/>
      <c r="AGK114" s="14"/>
      <c r="AGL114" s="14"/>
      <c r="AGM114" s="14"/>
      <c r="AGN114" s="14"/>
      <c r="AGO114" s="14"/>
      <c r="AGP114" s="14"/>
      <c r="AGQ114" s="14"/>
      <c r="AGR114" s="14"/>
      <c r="AGS114" s="14"/>
      <c r="AGT114" s="14"/>
      <c r="AGU114" s="14"/>
      <c r="AGV114" s="14"/>
      <c r="AGW114" s="14"/>
      <c r="AGX114" s="14"/>
      <c r="AGY114" s="14"/>
      <c r="AGZ114" s="14"/>
      <c r="AHA114" s="14"/>
      <c r="AHB114" s="14"/>
      <c r="AHC114" s="14"/>
      <c r="AHD114" s="14"/>
      <c r="AHE114" s="14"/>
      <c r="AHF114" s="14"/>
      <c r="AHG114" s="14"/>
      <c r="AHH114" s="14"/>
      <c r="AHI114" s="14"/>
      <c r="AHJ114" s="14"/>
      <c r="AHK114" s="14"/>
      <c r="AHL114" s="14"/>
      <c r="AHM114" s="14"/>
      <c r="AHN114" s="14"/>
      <c r="AHO114" s="14"/>
      <c r="AHP114" s="14"/>
      <c r="AHQ114" s="14"/>
      <c r="AHR114" s="14"/>
      <c r="AHS114" s="14"/>
      <c r="AHT114" s="14"/>
      <c r="AHU114" s="14"/>
      <c r="AHV114" s="14"/>
      <c r="AHW114" s="14"/>
      <c r="AHX114" s="14"/>
      <c r="AHY114" s="14"/>
      <c r="AHZ114" s="14"/>
      <c r="AIA114" s="14"/>
      <c r="AIB114" s="14"/>
      <c r="AIC114" s="14"/>
      <c r="AID114" s="14"/>
      <c r="AIE114" s="14"/>
      <c r="AIF114" s="14"/>
      <c r="AIG114" s="14"/>
      <c r="AIH114" s="14"/>
      <c r="AII114" s="14"/>
      <c r="AIJ114" s="14"/>
      <c r="AIK114" s="14"/>
      <c r="AIL114" s="14"/>
      <c r="AIM114" s="14"/>
      <c r="AIN114" s="14"/>
      <c r="AIO114" s="14"/>
      <c r="AIP114" s="14"/>
      <c r="AIQ114" s="14"/>
      <c r="AIR114" s="14"/>
      <c r="AIS114" s="14"/>
      <c r="AIT114" s="14"/>
      <c r="AIU114" s="14"/>
      <c r="AIV114" s="14"/>
      <c r="AIW114" s="14"/>
      <c r="AIX114" s="14"/>
      <c r="AIY114" s="14"/>
      <c r="AIZ114" s="14"/>
      <c r="AJA114" s="14"/>
      <c r="AJB114" s="14"/>
      <c r="AJC114" s="14"/>
      <c r="AJD114" s="14"/>
      <c r="AJE114" s="14"/>
      <c r="AJF114" s="14"/>
      <c r="AJG114" s="14"/>
      <c r="AJH114" s="14"/>
      <c r="AJI114" s="14"/>
      <c r="AJJ114" s="14"/>
      <c r="AJK114" s="14"/>
      <c r="AJL114" s="14"/>
      <c r="AJM114" s="14"/>
      <c r="AJN114" s="14"/>
      <c r="AJO114" s="14"/>
      <c r="AJP114" s="14"/>
      <c r="AJQ114" s="14"/>
      <c r="AJR114" s="14"/>
      <c r="AJS114" s="14"/>
      <c r="AJT114" s="14"/>
      <c r="AJU114" s="14"/>
      <c r="AJV114" s="14"/>
      <c r="AJW114" s="14"/>
      <c r="AJX114" s="14"/>
      <c r="AJY114" s="14"/>
      <c r="AJZ114" s="14"/>
      <c r="AKA114" s="14"/>
      <c r="AKB114" s="14"/>
      <c r="AKC114" s="14"/>
      <c r="AKD114" s="14"/>
      <c r="AKE114" s="14"/>
      <c r="AKF114" s="14"/>
      <c r="AKG114" s="14"/>
      <c r="AKH114" s="14"/>
      <c r="AKI114" s="14"/>
      <c r="AKJ114" s="14"/>
      <c r="AKK114" s="14"/>
      <c r="AKL114" s="14"/>
      <c r="AKM114" s="14"/>
      <c r="AKN114" s="14"/>
      <c r="AKO114" s="14"/>
      <c r="AKP114" s="14"/>
      <c r="AKQ114" s="14"/>
      <c r="AKR114" s="14"/>
      <c r="AKS114" s="14"/>
      <c r="AKT114" s="14"/>
      <c r="AKU114" s="14"/>
      <c r="AKV114" s="14"/>
      <c r="AKW114" s="14"/>
      <c r="AKX114" s="14"/>
      <c r="AKY114" s="14"/>
      <c r="AKZ114" s="14"/>
      <c r="ALA114" s="14"/>
      <c r="ALB114" s="14"/>
      <c r="ALC114" s="14"/>
      <c r="ALD114" s="14"/>
      <c r="ALE114" s="14"/>
      <c r="ALF114" s="14"/>
      <c r="ALG114" s="14"/>
      <c r="ALH114" s="14"/>
      <c r="ALI114" s="14"/>
      <c r="ALJ114" s="14"/>
      <c r="ALK114" s="14"/>
      <c r="ALL114" s="14"/>
      <c r="ALM114" s="14"/>
      <c r="ALN114" s="14"/>
      <c r="ALO114" s="14"/>
      <c r="ALP114" s="14"/>
      <c r="ALQ114" s="14"/>
      <c r="ALR114" s="14"/>
      <c r="ALS114" s="14"/>
      <c r="ALT114" s="14"/>
      <c r="ALU114" s="14"/>
      <c r="ALV114" s="14"/>
      <c r="ALW114" s="14"/>
      <c r="ALX114" s="14"/>
      <c r="ALY114" s="14"/>
      <c r="ALZ114" s="14"/>
      <c r="AMA114" s="14"/>
      <c r="AMB114" s="14"/>
      <c r="AMC114" s="14"/>
      <c r="AMD114" s="14"/>
      <c r="AME114" s="14"/>
      <c r="AMF114" s="14"/>
      <c r="AMG114" s="14"/>
      <c r="AMH114" s="14"/>
      <c r="AMI114" s="14"/>
      <c r="AMJ114" s="14"/>
      <c r="AMK114" s="14"/>
      <c r="AML114" s="14"/>
      <c r="AMM114" s="14"/>
      <c r="AMN114" s="14"/>
      <c r="AMO114" s="14"/>
    </row>
    <row r="115" spans="1:1029" s="139" customFormat="1" ht="32.25" customHeight="1" x14ac:dyDescent="0.25">
      <c r="A115" s="1738" t="s">
        <v>748</v>
      </c>
      <c r="B115" s="702" t="s">
        <v>1376</v>
      </c>
      <c r="C115" s="702" t="s">
        <v>782</v>
      </c>
      <c r="D115" s="141" t="s">
        <v>783</v>
      </c>
      <c r="E115" s="140">
        <v>46243</v>
      </c>
      <c r="F115" s="702" t="s">
        <v>722</v>
      </c>
      <c r="IW115" s="14"/>
      <c r="IX115" s="14"/>
      <c r="IY115" s="14"/>
      <c r="IZ115" s="14"/>
      <c r="JA115" s="14"/>
      <c r="JB115" s="14"/>
      <c r="JC115" s="14"/>
      <c r="JD115" s="14"/>
      <c r="JE115" s="14"/>
      <c r="JF115" s="14"/>
      <c r="JG115" s="14"/>
      <c r="JH115" s="14"/>
      <c r="JI115" s="14"/>
      <c r="JJ115" s="14"/>
      <c r="JK115" s="14"/>
      <c r="JL115" s="14"/>
      <c r="JM115" s="14"/>
      <c r="JN115" s="14"/>
      <c r="JO115" s="14"/>
      <c r="JP115" s="14"/>
      <c r="JQ115" s="14"/>
      <c r="JR115" s="14"/>
      <c r="JS115" s="14"/>
      <c r="JT115" s="14"/>
      <c r="JU115" s="14"/>
      <c r="JV115" s="14"/>
      <c r="JW115" s="14"/>
      <c r="JX115" s="14"/>
      <c r="JY115" s="14"/>
      <c r="JZ115" s="14"/>
      <c r="KA115" s="14"/>
      <c r="KB115" s="14"/>
      <c r="KC115" s="14"/>
      <c r="KD115" s="14"/>
      <c r="KE115" s="14"/>
      <c r="KF115" s="14"/>
      <c r="KG115" s="14"/>
      <c r="KH115" s="14"/>
      <c r="KI115" s="14"/>
      <c r="KJ115" s="14"/>
      <c r="KK115" s="14"/>
      <c r="KL115" s="14"/>
      <c r="KM115" s="14"/>
      <c r="KN115" s="14"/>
      <c r="KO115" s="14"/>
      <c r="KP115" s="14"/>
      <c r="KQ115" s="14"/>
      <c r="KR115" s="14"/>
      <c r="KS115" s="14"/>
      <c r="KT115" s="14"/>
      <c r="KU115" s="14"/>
      <c r="KV115" s="14"/>
      <c r="KW115" s="14"/>
      <c r="KX115" s="14"/>
      <c r="KY115" s="14"/>
      <c r="KZ115" s="14"/>
      <c r="LA115" s="14"/>
      <c r="LB115" s="14"/>
      <c r="LC115" s="14"/>
      <c r="LD115" s="14"/>
      <c r="LE115" s="14"/>
      <c r="LF115" s="14"/>
      <c r="LG115" s="14"/>
      <c r="LH115" s="14"/>
      <c r="LI115" s="14"/>
      <c r="LJ115" s="14"/>
      <c r="LK115" s="14"/>
      <c r="LL115" s="14"/>
      <c r="LM115" s="14"/>
      <c r="LN115" s="14"/>
      <c r="LO115" s="14"/>
      <c r="LP115" s="14"/>
      <c r="LQ115" s="14"/>
      <c r="LR115" s="14"/>
      <c r="LS115" s="14"/>
      <c r="LT115" s="14"/>
      <c r="LU115" s="14"/>
      <c r="LV115" s="14"/>
      <c r="LW115" s="14"/>
      <c r="LX115" s="14"/>
      <c r="LY115" s="14"/>
      <c r="LZ115" s="14"/>
      <c r="MA115" s="14"/>
      <c r="MB115" s="14"/>
      <c r="MC115" s="14"/>
      <c r="MD115" s="14"/>
      <c r="ME115" s="14"/>
      <c r="MF115" s="14"/>
      <c r="MG115" s="14"/>
      <c r="MH115" s="14"/>
      <c r="MI115" s="14"/>
      <c r="MJ115" s="14"/>
      <c r="MK115" s="14"/>
      <c r="ML115" s="14"/>
      <c r="MM115" s="14"/>
      <c r="MN115" s="14"/>
      <c r="MO115" s="14"/>
      <c r="MP115" s="14"/>
      <c r="MQ115" s="14"/>
      <c r="MR115" s="14"/>
      <c r="MS115" s="14"/>
      <c r="MT115" s="14"/>
      <c r="MU115" s="14"/>
      <c r="MV115" s="14"/>
      <c r="MW115" s="14"/>
      <c r="MX115" s="14"/>
      <c r="MY115" s="14"/>
      <c r="MZ115" s="14"/>
      <c r="NA115" s="14"/>
      <c r="NB115" s="14"/>
      <c r="NC115" s="14"/>
      <c r="ND115" s="14"/>
      <c r="NE115" s="14"/>
      <c r="NF115" s="14"/>
      <c r="NG115" s="14"/>
      <c r="NH115" s="14"/>
      <c r="NI115" s="14"/>
      <c r="NJ115" s="14"/>
      <c r="NK115" s="14"/>
      <c r="NL115" s="14"/>
      <c r="NM115" s="14"/>
      <c r="NN115" s="14"/>
      <c r="NO115" s="14"/>
      <c r="NP115" s="14"/>
      <c r="NQ115" s="14"/>
      <c r="NR115" s="14"/>
      <c r="NS115" s="14"/>
      <c r="NT115" s="14"/>
      <c r="NU115" s="14"/>
      <c r="NV115" s="14"/>
      <c r="NW115" s="14"/>
      <c r="NX115" s="14"/>
      <c r="NY115" s="14"/>
      <c r="NZ115" s="14"/>
      <c r="OA115" s="14"/>
      <c r="OB115" s="14"/>
      <c r="OC115" s="14"/>
      <c r="OD115" s="14"/>
      <c r="OE115" s="14"/>
      <c r="OF115" s="14"/>
      <c r="OG115" s="14"/>
      <c r="OH115" s="14"/>
      <c r="OI115" s="14"/>
      <c r="OJ115" s="14"/>
      <c r="OK115" s="14"/>
      <c r="OL115" s="14"/>
      <c r="OM115" s="14"/>
      <c r="ON115" s="14"/>
      <c r="OO115" s="14"/>
      <c r="OP115" s="14"/>
      <c r="OQ115" s="14"/>
      <c r="OR115" s="14"/>
      <c r="OS115" s="14"/>
      <c r="OT115" s="14"/>
      <c r="OU115" s="14"/>
      <c r="OV115" s="14"/>
      <c r="OW115" s="14"/>
      <c r="OX115" s="14"/>
      <c r="OY115" s="14"/>
      <c r="OZ115" s="14"/>
      <c r="PA115" s="14"/>
      <c r="PB115" s="14"/>
      <c r="PC115" s="14"/>
      <c r="PD115" s="14"/>
      <c r="PE115" s="14"/>
      <c r="PF115" s="14"/>
      <c r="PG115" s="14"/>
      <c r="PH115" s="14"/>
      <c r="PI115" s="14"/>
      <c r="PJ115" s="14"/>
      <c r="PK115" s="14"/>
      <c r="PL115" s="14"/>
      <c r="PM115" s="14"/>
      <c r="PN115" s="14"/>
      <c r="PO115" s="14"/>
      <c r="PP115" s="14"/>
      <c r="PQ115" s="14"/>
      <c r="PR115" s="14"/>
      <c r="PS115" s="14"/>
      <c r="PT115" s="14"/>
      <c r="PU115" s="14"/>
      <c r="PV115" s="14"/>
      <c r="PW115" s="14"/>
      <c r="PX115" s="14"/>
      <c r="PY115" s="14"/>
      <c r="PZ115" s="14"/>
      <c r="QA115" s="14"/>
      <c r="QB115" s="14"/>
      <c r="QC115" s="14"/>
      <c r="QD115" s="14"/>
      <c r="QE115" s="14"/>
      <c r="QF115" s="14"/>
      <c r="QG115" s="14"/>
      <c r="QH115" s="14"/>
      <c r="QI115" s="14"/>
      <c r="QJ115" s="14"/>
      <c r="QK115" s="14"/>
      <c r="QL115" s="14"/>
      <c r="QM115" s="14"/>
      <c r="QN115" s="14"/>
      <c r="QO115" s="14"/>
      <c r="QP115" s="14"/>
      <c r="QQ115" s="14"/>
      <c r="QR115" s="14"/>
      <c r="QS115" s="14"/>
      <c r="QT115" s="14"/>
      <c r="QU115" s="14"/>
      <c r="QV115" s="14"/>
      <c r="QW115" s="14"/>
      <c r="QX115" s="14"/>
      <c r="QY115" s="14"/>
      <c r="QZ115" s="14"/>
      <c r="RA115" s="14"/>
      <c r="RB115" s="14"/>
      <c r="RC115" s="14"/>
      <c r="RD115" s="14"/>
      <c r="RE115" s="14"/>
      <c r="RF115" s="14"/>
      <c r="RG115" s="14"/>
      <c r="RH115" s="14"/>
      <c r="RI115" s="14"/>
      <c r="RJ115" s="14"/>
      <c r="RK115" s="14"/>
      <c r="RL115" s="14"/>
      <c r="RM115" s="14"/>
      <c r="RN115" s="14"/>
      <c r="RO115" s="14"/>
      <c r="RP115" s="14"/>
      <c r="RQ115" s="14"/>
      <c r="RR115" s="14"/>
      <c r="RS115" s="14"/>
      <c r="RT115" s="14"/>
      <c r="RU115" s="14"/>
      <c r="RV115" s="14"/>
      <c r="RW115" s="14"/>
      <c r="RX115" s="14"/>
      <c r="RY115" s="14"/>
      <c r="RZ115" s="14"/>
      <c r="SA115" s="14"/>
      <c r="SB115" s="14"/>
      <c r="SC115" s="14"/>
      <c r="SD115" s="14"/>
      <c r="SE115" s="14"/>
      <c r="SF115" s="14"/>
      <c r="SG115" s="14"/>
      <c r="SH115" s="14"/>
      <c r="SI115" s="14"/>
      <c r="SJ115" s="14"/>
      <c r="SK115" s="14"/>
      <c r="SL115" s="14"/>
      <c r="SM115" s="14"/>
      <c r="SN115" s="14"/>
      <c r="SO115" s="14"/>
      <c r="SP115" s="14"/>
      <c r="SQ115" s="14"/>
      <c r="SR115" s="14"/>
      <c r="SS115" s="14"/>
      <c r="ST115" s="14"/>
      <c r="SU115" s="14"/>
      <c r="SV115" s="14"/>
      <c r="SW115" s="14"/>
      <c r="SX115" s="14"/>
      <c r="SY115" s="14"/>
      <c r="SZ115" s="14"/>
      <c r="TA115" s="14"/>
      <c r="TB115" s="14"/>
      <c r="TC115" s="14"/>
      <c r="TD115" s="14"/>
      <c r="TE115" s="14"/>
      <c r="TF115" s="14"/>
      <c r="TG115" s="14"/>
      <c r="TH115" s="14"/>
      <c r="TI115" s="14"/>
      <c r="TJ115" s="14"/>
      <c r="TK115" s="14"/>
      <c r="TL115" s="14"/>
      <c r="TM115" s="14"/>
      <c r="TN115" s="14"/>
      <c r="TO115" s="14"/>
      <c r="TP115" s="14"/>
      <c r="TQ115" s="14"/>
      <c r="TR115" s="14"/>
      <c r="TS115" s="14"/>
      <c r="TT115" s="14"/>
      <c r="TU115" s="14"/>
      <c r="TV115" s="14"/>
      <c r="TW115" s="14"/>
      <c r="TX115" s="14"/>
      <c r="TY115" s="14"/>
      <c r="TZ115" s="14"/>
      <c r="UA115" s="14"/>
      <c r="UB115" s="14"/>
      <c r="UC115" s="14"/>
      <c r="UD115" s="14"/>
      <c r="UE115" s="14"/>
      <c r="UF115" s="14"/>
      <c r="UG115" s="14"/>
      <c r="UH115" s="14"/>
      <c r="UI115" s="14"/>
      <c r="UJ115" s="14"/>
      <c r="UK115" s="14"/>
      <c r="UL115" s="14"/>
      <c r="UM115" s="14"/>
      <c r="UN115" s="14"/>
      <c r="UO115" s="14"/>
      <c r="UP115" s="14"/>
      <c r="UQ115" s="14"/>
      <c r="UR115" s="14"/>
      <c r="US115" s="14"/>
      <c r="UT115" s="14"/>
      <c r="UU115" s="14"/>
      <c r="UV115" s="14"/>
      <c r="UW115" s="14"/>
      <c r="UX115" s="14"/>
      <c r="UY115" s="14"/>
      <c r="UZ115" s="14"/>
      <c r="VA115" s="14"/>
      <c r="VB115" s="14"/>
      <c r="VC115" s="14"/>
      <c r="VD115" s="14"/>
      <c r="VE115" s="14"/>
      <c r="VF115" s="14"/>
      <c r="VG115" s="14"/>
      <c r="VH115" s="14"/>
      <c r="VI115" s="14"/>
      <c r="VJ115" s="14"/>
      <c r="VK115" s="14"/>
      <c r="VL115" s="14"/>
      <c r="VM115" s="14"/>
      <c r="VN115" s="14"/>
      <c r="VO115" s="14"/>
      <c r="VP115" s="14"/>
      <c r="VQ115" s="14"/>
      <c r="VR115" s="14"/>
      <c r="VS115" s="14"/>
      <c r="VT115" s="14"/>
      <c r="VU115" s="14"/>
      <c r="VV115" s="14"/>
      <c r="VW115" s="14"/>
      <c r="VX115" s="14"/>
      <c r="VY115" s="14"/>
      <c r="VZ115" s="14"/>
      <c r="WA115" s="14"/>
      <c r="WB115" s="14"/>
      <c r="WC115" s="14"/>
      <c r="WD115" s="14"/>
      <c r="WE115" s="14"/>
      <c r="WF115" s="14"/>
      <c r="WG115" s="14"/>
      <c r="WH115" s="14"/>
      <c r="WI115" s="14"/>
      <c r="WJ115" s="14"/>
      <c r="WK115" s="14"/>
      <c r="WL115" s="14"/>
      <c r="WM115" s="14"/>
      <c r="WN115" s="14"/>
      <c r="WO115" s="14"/>
      <c r="WP115" s="14"/>
      <c r="WQ115" s="14"/>
      <c r="WR115" s="14"/>
      <c r="WS115" s="14"/>
      <c r="WT115" s="14"/>
      <c r="WU115" s="14"/>
      <c r="WV115" s="14"/>
      <c r="WW115" s="14"/>
      <c r="WX115" s="14"/>
      <c r="WY115" s="14"/>
      <c r="WZ115" s="14"/>
      <c r="XA115" s="14"/>
      <c r="XB115" s="14"/>
      <c r="XC115" s="14"/>
      <c r="XD115" s="14"/>
      <c r="XE115" s="14"/>
      <c r="XF115" s="14"/>
      <c r="XG115" s="14"/>
      <c r="XH115" s="14"/>
      <c r="XI115" s="14"/>
      <c r="XJ115" s="14"/>
      <c r="XK115" s="14"/>
      <c r="XL115" s="14"/>
      <c r="XM115" s="14"/>
      <c r="XN115" s="14"/>
      <c r="XO115" s="14"/>
      <c r="XP115" s="14"/>
      <c r="XQ115" s="14"/>
      <c r="XR115" s="14"/>
      <c r="XS115" s="14"/>
      <c r="XT115" s="14"/>
      <c r="XU115" s="14"/>
      <c r="XV115" s="14"/>
      <c r="XW115" s="14"/>
      <c r="XX115" s="14"/>
      <c r="XY115" s="14"/>
      <c r="XZ115" s="14"/>
      <c r="YA115" s="14"/>
      <c r="YB115" s="14"/>
      <c r="YC115" s="14"/>
      <c r="YD115" s="14"/>
      <c r="YE115" s="14"/>
      <c r="YF115" s="14"/>
      <c r="YG115" s="14"/>
      <c r="YH115" s="14"/>
      <c r="YI115" s="14"/>
      <c r="YJ115" s="14"/>
      <c r="YK115" s="14"/>
      <c r="YL115" s="14"/>
      <c r="YM115" s="14"/>
      <c r="YN115" s="14"/>
      <c r="YO115" s="14"/>
      <c r="YP115" s="14"/>
      <c r="YQ115" s="14"/>
      <c r="YR115" s="14"/>
      <c r="YS115" s="14"/>
      <c r="YT115" s="14"/>
      <c r="YU115" s="14"/>
      <c r="YV115" s="14"/>
      <c r="YW115" s="14"/>
      <c r="YX115" s="14"/>
      <c r="YY115" s="14"/>
      <c r="YZ115" s="14"/>
      <c r="ZA115" s="14"/>
      <c r="ZB115" s="14"/>
      <c r="ZC115" s="14"/>
      <c r="ZD115" s="14"/>
      <c r="ZE115" s="14"/>
      <c r="ZF115" s="14"/>
      <c r="ZG115" s="14"/>
      <c r="ZH115" s="14"/>
      <c r="ZI115" s="14"/>
      <c r="ZJ115" s="14"/>
      <c r="ZK115" s="14"/>
      <c r="ZL115" s="14"/>
      <c r="ZM115" s="14"/>
      <c r="ZN115" s="14"/>
      <c r="ZO115" s="14"/>
      <c r="ZP115" s="14"/>
      <c r="ZQ115" s="14"/>
      <c r="ZR115" s="14"/>
      <c r="ZS115" s="14"/>
      <c r="ZT115" s="14"/>
      <c r="ZU115" s="14"/>
      <c r="ZV115" s="14"/>
      <c r="ZW115" s="14"/>
      <c r="ZX115" s="14"/>
      <c r="ZY115" s="14"/>
      <c r="ZZ115" s="14"/>
      <c r="AAA115" s="14"/>
      <c r="AAB115" s="14"/>
      <c r="AAC115" s="14"/>
      <c r="AAD115" s="14"/>
      <c r="AAE115" s="14"/>
      <c r="AAF115" s="14"/>
      <c r="AAG115" s="14"/>
      <c r="AAH115" s="14"/>
      <c r="AAI115" s="14"/>
      <c r="AAJ115" s="14"/>
      <c r="AAK115" s="14"/>
      <c r="AAL115" s="14"/>
      <c r="AAM115" s="14"/>
      <c r="AAN115" s="14"/>
      <c r="AAO115" s="14"/>
      <c r="AAP115" s="14"/>
      <c r="AAQ115" s="14"/>
      <c r="AAR115" s="14"/>
      <c r="AAS115" s="14"/>
      <c r="AAT115" s="14"/>
      <c r="AAU115" s="14"/>
      <c r="AAV115" s="14"/>
      <c r="AAW115" s="14"/>
      <c r="AAX115" s="14"/>
      <c r="AAY115" s="14"/>
      <c r="AAZ115" s="14"/>
      <c r="ABA115" s="14"/>
      <c r="ABB115" s="14"/>
      <c r="ABC115" s="14"/>
      <c r="ABD115" s="14"/>
      <c r="ABE115" s="14"/>
      <c r="ABF115" s="14"/>
      <c r="ABG115" s="14"/>
      <c r="ABH115" s="14"/>
      <c r="ABI115" s="14"/>
      <c r="ABJ115" s="14"/>
      <c r="ABK115" s="14"/>
      <c r="ABL115" s="14"/>
      <c r="ABM115" s="14"/>
      <c r="ABN115" s="14"/>
      <c r="ABO115" s="14"/>
      <c r="ABP115" s="14"/>
      <c r="ABQ115" s="14"/>
      <c r="ABR115" s="14"/>
      <c r="ABS115" s="14"/>
      <c r="ABT115" s="14"/>
      <c r="ABU115" s="14"/>
      <c r="ABV115" s="14"/>
      <c r="ABW115" s="14"/>
      <c r="ABX115" s="14"/>
      <c r="ABY115" s="14"/>
      <c r="ABZ115" s="14"/>
      <c r="ACA115" s="14"/>
      <c r="ACB115" s="14"/>
      <c r="ACC115" s="14"/>
      <c r="ACD115" s="14"/>
      <c r="ACE115" s="14"/>
      <c r="ACF115" s="14"/>
      <c r="ACG115" s="14"/>
      <c r="ACH115" s="14"/>
      <c r="ACI115" s="14"/>
      <c r="ACJ115" s="14"/>
      <c r="ACK115" s="14"/>
      <c r="ACL115" s="14"/>
      <c r="ACM115" s="14"/>
      <c r="ACN115" s="14"/>
      <c r="ACO115" s="14"/>
      <c r="ACP115" s="14"/>
      <c r="ACQ115" s="14"/>
      <c r="ACR115" s="14"/>
      <c r="ACS115" s="14"/>
      <c r="ACT115" s="14"/>
      <c r="ACU115" s="14"/>
      <c r="ACV115" s="14"/>
      <c r="ACW115" s="14"/>
      <c r="ACX115" s="14"/>
      <c r="ACY115" s="14"/>
      <c r="ACZ115" s="14"/>
      <c r="ADA115" s="14"/>
      <c r="ADB115" s="14"/>
      <c r="ADC115" s="14"/>
      <c r="ADD115" s="14"/>
      <c r="ADE115" s="14"/>
      <c r="ADF115" s="14"/>
      <c r="ADG115" s="14"/>
      <c r="ADH115" s="14"/>
      <c r="ADI115" s="14"/>
      <c r="ADJ115" s="14"/>
      <c r="ADK115" s="14"/>
      <c r="ADL115" s="14"/>
      <c r="ADM115" s="14"/>
      <c r="ADN115" s="14"/>
      <c r="ADO115" s="14"/>
      <c r="ADP115" s="14"/>
      <c r="ADQ115" s="14"/>
      <c r="ADR115" s="14"/>
      <c r="ADS115" s="14"/>
      <c r="ADT115" s="14"/>
      <c r="ADU115" s="14"/>
      <c r="ADV115" s="14"/>
      <c r="ADW115" s="14"/>
      <c r="ADX115" s="14"/>
      <c r="ADY115" s="14"/>
      <c r="ADZ115" s="14"/>
      <c r="AEA115" s="14"/>
      <c r="AEB115" s="14"/>
      <c r="AEC115" s="14"/>
      <c r="AED115" s="14"/>
      <c r="AEE115" s="14"/>
      <c r="AEF115" s="14"/>
      <c r="AEG115" s="14"/>
      <c r="AEH115" s="14"/>
      <c r="AEI115" s="14"/>
      <c r="AEJ115" s="14"/>
      <c r="AEK115" s="14"/>
      <c r="AEL115" s="14"/>
      <c r="AEM115" s="14"/>
      <c r="AEN115" s="14"/>
      <c r="AEO115" s="14"/>
      <c r="AEP115" s="14"/>
      <c r="AEQ115" s="14"/>
      <c r="AER115" s="14"/>
      <c r="AES115" s="14"/>
      <c r="AET115" s="14"/>
      <c r="AEU115" s="14"/>
      <c r="AEV115" s="14"/>
      <c r="AEW115" s="14"/>
      <c r="AEX115" s="14"/>
      <c r="AEY115" s="14"/>
      <c r="AEZ115" s="14"/>
      <c r="AFA115" s="14"/>
      <c r="AFB115" s="14"/>
      <c r="AFC115" s="14"/>
      <c r="AFD115" s="14"/>
      <c r="AFE115" s="14"/>
      <c r="AFF115" s="14"/>
      <c r="AFG115" s="14"/>
      <c r="AFH115" s="14"/>
      <c r="AFI115" s="14"/>
      <c r="AFJ115" s="14"/>
      <c r="AFK115" s="14"/>
      <c r="AFL115" s="14"/>
      <c r="AFM115" s="14"/>
      <c r="AFN115" s="14"/>
      <c r="AFO115" s="14"/>
      <c r="AFP115" s="14"/>
      <c r="AFQ115" s="14"/>
      <c r="AFR115" s="14"/>
      <c r="AFS115" s="14"/>
      <c r="AFT115" s="14"/>
      <c r="AFU115" s="14"/>
      <c r="AFV115" s="14"/>
      <c r="AFW115" s="14"/>
      <c r="AFX115" s="14"/>
      <c r="AFY115" s="14"/>
      <c r="AFZ115" s="14"/>
      <c r="AGA115" s="14"/>
      <c r="AGB115" s="14"/>
      <c r="AGC115" s="14"/>
      <c r="AGD115" s="14"/>
      <c r="AGE115" s="14"/>
      <c r="AGF115" s="14"/>
      <c r="AGG115" s="14"/>
      <c r="AGH115" s="14"/>
      <c r="AGI115" s="14"/>
      <c r="AGJ115" s="14"/>
      <c r="AGK115" s="14"/>
      <c r="AGL115" s="14"/>
      <c r="AGM115" s="14"/>
      <c r="AGN115" s="14"/>
      <c r="AGO115" s="14"/>
      <c r="AGP115" s="14"/>
      <c r="AGQ115" s="14"/>
      <c r="AGR115" s="14"/>
      <c r="AGS115" s="14"/>
      <c r="AGT115" s="14"/>
      <c r="AGU115" s="14"/>
      <c r="AGV115" s="14"/>
      <c r="AGW115" s="14"/>
      <c r="AGX115" s="14"/>
      <c r="AGY115" s="14"/>
      <c r="AGZ115" s="14"/>
      <c r="AHA115" s="14"/>
      <c r="AHB115" s="14"/>
      <c r="AHC115" s="14"/>
      <c r="AHD115" s="14"/>
      <c r="AHE115" s="14"/>
      <c r="AHF115" s="14"/>
      <c r="AHG115" s="14"/>
      <c r="AHH115" s="14"/>
      <c r="AHI115" s="14"/>
      <c r="AHJ115" s="14"/>
      <c r="AHK115" s="14"/>
      <c r="AHL115" s="14"/>
      <c r="AHM115" s="14"/>
      <c r="AHN115" s="14"/>
      <c r="AHO115" s="14"/>
      <c r="AHP115" s="14"/>
      <c r="AHQ115" s="14"/>
      <c r="AHR115" s="14"/>
      <c r="AHS115" s="14"/>
      <c r="AHT115" s="14"/>
      <c r="AHU115" s="14"/>
      <c r="AHV115" s="14"/>
      <c r="AHW115" s="14"/>
      <c r="AHX115" s="14"/>
      <c r="AHY115" s="14"/>
      <c r="AHZ115" s="14"/>
      <c r="AIA115" s="14"/>
      <c r="AIB115" s="14"/>
      <c r="AIC115" s="14"/>
      <c r="AID115" s="14"/>
      <c r="AIE115" s="14"/>
      <c r="AIF115" s="14"/>
      <c r="AIG115" s="14"/>
      <c r="AIH115" s="14"/>
      <c r="AII115" s="14"/>
      <c r="AIJ115" s="14"/>
      <c r="AIK115" s="14"/>
      <c r="AIL115" s="14"/>
      <c r="AIM115" s="14"/>
      <c r="AIN115" s="14"/>
      <c r="AIO115" s="14"/>
      <c r="AIP115" s="14"/>
      <c r="AIQ115" s="14"/>
      <c r="AIR115" s="14"/>
      <c r="AIS115" s="14"/>
      <c r="AIT115" s="14"/>
      <c r="AIU115" s="14"/>
      <c r="AIV115" s="14"/>
      <c r="AIW115" s="14"/>
      <c r="AIX115" s="14"/>
      <c r="AIY115" s="14"/>
      <c r="AIZ115" s="14"/>
      <c r="AJA115" s="14"/>
      <c r="AJB115" s="14"/>
      <c r="AJC115" s="14"/>
      <c r="AJD115" s="14"/>
      <c r="AJE115" s="14"/>
      <c r="AJF115" s="14"/>
      <c r="AJG115" s="14"/>
      <c r="AJH115" s="14"/>
      <c r="AJI115" s="14"/>
      <c r="AJJ115" s="14"/>
      <c r="AJK115" s="14"/>
      <c r="AJL115" s="14"/>
      <c r="AJM115" s="14"/>
      <c r="AJN115" s="14"/>
      <c r="AJO115" s="14"/>
      <c r="AJP115" s="14"/>
      <c r="AJQ115" s="14"/>
      <c r="AJR115" s="14"/>
      <c r="AJS115" s="14"/>
      <c r="AJT115" s="14"/>
      <c r="AJU115" s="14"/>
      <c r="AJV115" s="14"/>
      <c r="AJW115" s="14"/>
      <c r="AJX115" s="14"/>
      <c r="AJY115" s="14"/>
      <c r="AJZ115" s="14"/>
      <c r="AKA115" s="14"/>
      <c r="AKB115" s="14"/>
      <c r="AKC115" s="14"/>
      <c r="AKD115" s="14"/>
      <c r="AKE115" s="14"/>
      <c r="AKF115" s="14"/>
      <c r="AKG115" s="14"/>
      <c r="AKH115" s="14"/>
      <c r="AKI115" s="14"/>
      <c r="AKJ115" s="14"/>
      <c r="AKK115" s="14"/>
      <c r="AKL115" s="14"/>
      <c r="AKM115" s="14"/>
      <c r="AKN115" s="14"/>
      <c r="AKO115" s="14"/>
      <c r="AKP115" s="14"/>
      <c r="AKQ115" s="14"/>
      <c r="AKR115" s="14"/>
      <c r="AKS115" s="14"/>
      <c r="AKT115" s="14"/>
      <c r="AKU115" s="14"/>
      <c r="AKV115" s="14"/>
      <c r="AKW115" s="14"/>
      <c r="AKX115" s="14"/>
      <c r="AKY115" s="14"/>
      <c r="AKZ115" s="14"/>
      <c r="ALA115" s="14"/>
      <c r="ALB115" s="14"/>
      <c r="ALC115" s="14"/>
      <c r="ALD115" s="14"/>
      <c r="ALE115" s="14"/>
      <c r="ALF115" s="14"/>
      <c r="ALG115" s="14"/>
      <c r="ALH115" s="14"/>
      <c r="ALI115" s="14"/>
      <c r="ALJ115" s="14"/>
      <c r="ALK115" s="14"/>
      <c r="ALL115" s="14"/>
      <c r="ALM115" s="14"/>
      <c r="ALN115" s="14"/>
      <c r="ALO115" s="14"/>
      <c r="ALP115" s="14"/>
      <c r="ALQ115" s="14"/>
      <c r="ALR115" s="14"/>
      <c r="ALS115" s="14"/>
      <c r="ALT115" s="14"/>
      <c r="ALU115" s="14"/>
      <c r="ALV115" s="14"/>
      <c r="ALW115" s="14"/>
      <c r="ALX115" s="14"/>
      <c r="ALY115" s="14"/>
      <c r="ALZ115" s="14"/>
      <c r="AMA115" s="14"/>
      <c r="AMB115" s="14"/>
      <c r="AMC115" s="14"/>
      <c r="AMD115" s="14"/>
      <c r="AME115" s="14"/>
      <c r="AMF115" s="14"/>
      <c r="AMG115" s="14"/>
      <c r="AMH115" s="14"/>
      <c r="AMI115" s="14"/>
      <c r="AMJ115" s="14"/>
      <c r="AMK115" s="14"/>
      <c r="AML115" s="14"/>
      <c r="AMM115" s="14"/>
      <c r="AMN115" s="14"/>
      <c r="AMO115" s="14"/>
    </row>
    <row r="116" spans="1:1029" s="139" customFormat="1" ht="32.25" customHeight="1" x14ac:dyDescent="0.25">
      <c r="A116" s="1738" t="s">
        <v>748</v>
      </c>
      <c r="B116" s="702" t="s">
        <v>1695</v>
      </c>
      <c r="C116" s="702" t="s">
        <v>1696</v>
      </c>
      <c r="D116" s="141" t="s">
        <v>1697</v>
      </c>
      <c r="E116" s="140">
        <v>47555</v>
      </c>
      <c r="F116" s="702" t="s">
        <v>722</v>
      </c>
      <c r="IW116" s="14"/>
      <c r="IX116" s="14"/>
      <c r="IY116" s="14"/>
      <c r="IZ116" s="14"/>
      <c r="JA116" s="14"/>
      <c r="JB116" s="14"/>
      <c r="JC116" s="14"/>
      <c r="JD116" s="14"/>
      <c r="JE116" s="14"/>
      <c r="JF116" s="14"/>
      <c r="JG116" s="14"/>
      <c r="JH116" s="14"/>
      <c r="JI116" s="14"/>
      <c r="JJ116" s="14"/>
      <c r="JK116" s="14"/>
      <c r="JL116" s="14"/>
      <c r="JM116" s="14"/>
      <c r="JN116" s="14"/>
      <c r="JO116" s="14"/>
      <c r="JP116" s="14"/>
      <c r="JQ116" s="14"/>
      <c r="JR116" s="14"/>
      <c r="JS116" s="14"/>
      <c r="JT116" s="14"/>
      <c r="JU116" s="14"/>
      <c r="JV116" s="14"/>
      <c r="JW116" s="14"/>
      <c r="JX116" s="14"/>
      <c r="JY116" s="14"/>
      <c r="JZ116" s="14"/>
      <c r="KA116" s="14"/>
      <c r="KB116" s="14"/>
      <c r="KC116" s="14"/>
      <c r="KD116" s="14"/>
      <c r="KE116" s="14"/>
      <c r="KF116" s="14"/>
      <c r="KG116" s="14"/>
      <c r="KH116" s="14"/>
      <c r="KI116" s="14"/>
      <c r="KJ116" s="14"/>
      <c r="KK116" s="14"/>
      <c r="KL116" s="14"/>
      <c r="KM116" s="14"/>
      <c r="KN116" s="14"/>
      <c r="KO116" s="14"/>
      <c r="KP116" s="14"/>
      <c r="KQ116" s="14"/>
      <c r="KR116" s="14"/>
      <c r="KS116" s="14"/>
      <c r="KT116" s="14"/>
      <c r="KU116" s="14"/>
      <c r="KV116" s="14"/>
      <c r="KW116" s="14"/>
      <c r="KX116" s="14"/>
      <c r="KY116" s="14"/>
      <c r="KZ116" s="14"/>
      <c r="LA116" s="14"/>
      <c r="LB116" s="14"/>
      <c r="LC116" s="14"/>
      <c r="LD116" s="14"/>
      <c r="LE116" s="14"/>
      <c r="LF116" s="14"/>
      <c r="LG116" s="14"/>
      <c r="LH116" s="14"/>
      <c r="LI116" s="14"/>
      <c r="LJ116" s="14"/>
      <c r="LK116" s="14"/>
      <c r="LL116" s="14"/>
      <c r="LM116" s="14"/>
      <c r="LN116" s="14"/>
      <c r="LO116" s="14"/>
      <c r="LP116" s="14"/>
      <c r="LQ116" s="14"/>
      <c r="LR116" s="14"/>
      <c r="LS116" s="14"/>
      <c r="LT116" s="14"/>
      <c r="LU116" s="14"/>
      <c r="LV116" s="14"/>
      <c r="LW116" s="14"/>
      <c r="LX116" s="14"/>
      <c r="LY116" s="14"/>
      <c r="LZ116" s="14"/>
      <c r="MA116" s="14"/>
      <c r="MB116" s="14"/>
      <c r="MC116" s="14"/>
      <c r="MD116" s="14"/>
      <c r="ME116" s="14"/>
      <c r="MF116" s="14"/>
      <c r="MG116" s="14"/>
      <c r="MH116" s="14"/>
      <c r="MI116" s="14"/>
      <c r="MJ116" s="14"/>
      <c r="MK116" s="14"/>
      <c r="ML116" s="14"/>
      <c r="MM116" s="14"/>
      <c r="MN116" s="14"/>
      <c r="MO116" s="14"/>
      <c r="MP116" s="14"/>
      <c r="MQ116" s="14"/>
      <c r="MR116" s="14"/>
      <c r="MS116" s="14"/>
      <c r="MT116" s="14"/>
      <c r="MU116" s="14"/>
      <c r="MV116" s="14"/>
      <c r="MW116" s="14"/>
      <c r="MX116" s="14"/>
      <c r="MY116" s="14"/>
      <c r="MZ116" s="14"/>
      <c r="NA116" s="14"/>
      <c r="NB116" s="14"/>
      <c r="NC116" s="14"/>
      <c r="ND116" s="14"/>
      <c r="NE116" s="14"/>
      <c r="NF116" s="14"/>
      <c r="NG116" s="14"/>
      <c r="NH116" s="14"/>
      <c r="NI116" s="14"/>
      <c r="NJ116" s="14"/>
      <c r="NK116" s="14"/>
      <c r="NL116" s="14"/>
      <c r="NM116" s="14"/>
      <c r="NN116" s="14"/>
      <c r="NO116" s="14"/>
      <c r="NP116" s="14"/>
      <c r="NQ116" s="14"/>
      <c r="NR116" s="14"/>
      <c r="NS116" s="14"/>
      <c r="NT116" s="14"/>
      <c r="NU116" s="14"/>
      <c r="NV116" s="14"/>
      <c r="NW116" s="14"/>
      <c r="NX116" s="14"/>
      <c r="NY116" s="14"/>
      <c r="NZ116" s="14"/>
      <c r="OA116" s="14"/>
      <c r="OB116" s="14"/>
      <c r="OC116" s="14"/>
      <c r="OD116" s="14"/>
      <c r="OE116" s="14"/>
      <c r="OF116" s="14"/>
      <c r="OG116" s="14"/>
      <c r="OH116" s="14"/>
      <c r="OI116" s="14"/>
      <c r="OJ116" s="14"/>
      <c r="OK116" s="14"/>
      <c r="OL116" s="14"/>
      <c r="OM116" s="14"/>
      <c r="ON116" s="14"/>
      <c r="OO116" s="14"/>
      <c r="OP116" s="14"/>
      <c r="OQ116" s="14"/>
      <c r="OR116" s="14"/>
      <c r="OS116" s="14"/>
      <c r="OT116" s="14"/>
      <c r="OU116" s="14"/>
      <c r="OV116" s="14"/>
      <c r="OW116" s="14"/>
      <c r="OX116" s="14"/>
      <c r="OY116" s="14"/>
      <c r="OZ116" s="14"/>
      <c r="PA116" s="14"/>
      <c r="PB116" s="14"/>
      <c r="PC116" s="14"/>
      <c r="PD116" s="14"/>
      <c r="PE116" s="14"/>
      <c r="PF116" s="14"/>
      <c r="PG116" s="14"/>
      <c r="PH116" s="14"/>
      <c r="PI116" s="14"/>
      <c r="PJ116" s="14"/>
      <c r="PK116" s="14"/>
      <c r="PL116" s="14"/>
      <c r="PM116" s="14"/>
      <c r="PN116" s="14"/>
      <c r="PO116" s="14"/>
      <c r="PP116" s="14"/>
      <c r="PQ116" s="14"/>
      <c r="PR116" s="14"/>
      <c r="PS116" s="14"/>
      <c r="PT116" s="14"/>
      <c r="PU116" s="14"/>
      <c r="PV116" s="14"/>
      <c r="PW116" s="14"/>
      <c r="PX116" s="14"/>
      <c r="PY116" s="14"/>
      <c r="PZ116" s="14"/>
      <c r="QA116" s="14"/>
      <c r="QB116" s="14"/>
      <c r="QC116" s="14"/>
      <c r="QD116" s="14"/>
      <c r="QE116" s="14"/>
      <c r="QF116" s="14"/>
      <c r="QG116" s="14"/>
      <c r="QH116" s="14"/>
      <c r="QI116" s="14"/>
      <c r="QJ116" s="14"/>
      <c r="QK116" s="14"/>
      <c r="QL116" s="14"/>
      <c r="QM116" s="14"/>
      <c r="QN116" s="14"/>
      <c r="QO116" s="14"/>
      <c r="QP116" s="14"/>
      <c r="QQ116" s="14"/>
      <c r="QR116" s="14"/>
      <c r="QS116" s="14"/>
      <c r="QT116" s="14"/>
      <c r="QU116" s="14"/>
      <c r="QV116" s="14"/>
      <c r="QW116" s="14"/>
      <c r="QX116" s="14"/>
      <c r="QY116" s="14"/>
      <c r="QZ116" s="14"/>
      <c r="RA116" s="14"/>
      <c r="RB116" s="14"/>
      <c r="RC116" s="14"/>
      <c r="RD116" s="14"/>
      <c r="RE116" s="14"/>
      <c r="RF116" s="14"/>
      <c r="RG116" s="14"/>
      <c r="RH116" s="14"/>
      <c r="RI116" s="14"/>
      <c r="RJ116" s="14"/>
      <c r="RK116" s="14"/>
      <c r="RL116" s="14"/>
      <c r="RM116" s="14"/>
      <c r="RN116" s="14"/>
      <c r="RO116" s="14"/>
      <c r="RP116" s="14"/>
      <c r="RQ116" s="14"/>
      <c r="RR116" s="14"/>
      <c r="RS116" s="14"/>
      <c r="RT116" s="14"/>
      <c r="RU116" s="14"/>
      <c r="RV116" s="14"/>
      <c r="RW116" s="14"/>
      <c r="RX116" s="14"/>
      <c r="RY116" s="14"/>
      <c r="RZ116" s="14"/>
      <c r="SA116" s="14"/>
      <c r="SB116" s="14"/>
      <c r="SC116" s="14"/>
      <c r="SD116" s="14"/>
      <c r="SE116" s="14"/>
      <c r="SF116" s="14"/>
      <c r="SG116" s="14"/>
      <c r="SH116" s="14"/>
      <c r="SI116" s="14"/>
      <c r="SJ116" s="14"/>
      <c r="SK116" s="14"/>
      <c r="SL116" s="14"/>
      <c r="SM116" s="14"/>
      <c r="SN116" s="14"/>
      <c r="SO116" s="14"/>
      <c r="SP116" s="14"/>
      <c r="SQ116" s="14"/>
      <c r="SR116" s="14"/>
      <c r="SS116" s="14"/>
      <c r="ST116" s="14"/>
      <c r="SU116" s="14"/>
      <c r="SV116" s="14"/>
      <c r="SW116" s="14"/>
      <c r="SX116" s="14"/>
      <c r="SY116" s="14"/>
      <c r="SZ116" s="14"/>
      <c r="TA116" s="14"/>
      <c r="TB116" s="14"/>
      <c r="TC116" s="14"/>
      <c r="TD116" s="14"/>
      <c r="TE116" s="14"/>
      <c r="TF116" s="14"/>
      <c r="TG116" s="14"/>
      <c r="TH116" s="14"/>
      <c r="TI116" s="14"/>
      <c r="TJ116" s="14"/>
      <c r="TK116" s="14"/>
      <c r="TL116" s="14"/>
      <c r="TM116" s="14"/>
      <c r="TN116" s="14"/>
      <c r="TO116" s="14"/>
      <c r="TP116" s="14"/>
      <c r="TQ116" s="14"/>
      <c r="TR116" s="14"/>
      <c r="TS116" s="14"/>
      <c r="TT116" s="14"/>
      <c r="TU116" s="14"/>
      <c r="TV116" s="14"/>
      <c r="TW116" s="14"/>
      <c r="TX116" s="14"/>
      <c r="TY116" s="14"/>
      <c r="TZ116" s="14"/>
      <c r="UA116" s="14"/>
      <c r="UB116" s="14"/>
      <c r="UC116" s="14"/>
      <c r="UD116" s="14"/>
      <c r="UE116" s="14"/>
      <c r="UF116" s="14"/>
      <c r="UG116" s="14"/>
      <c r="UH116" s="14"/>
      <c r="UI116" s="14"/>
      <c r="UJ116" s="14"/>
      <c r="UK116" s="14"/>
      <c r="UL116" s="14"/>
      <c r="UM116" s="14"/>
      <c r="UN116" s="14"/>
      <c r="UO116" s="14"/>
      <c r="UP116" s="14"/>
      <c r="UQ116" s="14"/>
      <c r="UR116" s="14"/>
      <c r="US116" s="14"/>
      <c r="UT116" s="14"/>
      <c r="UU116" s="14"/>
      <c r="UV116" s="14"/>
      <c r="UW116" s="14"/>
      <c r="UX116" s="14"/>
      <c r="UY116" s="14"/>
      <c r="UZ116" s="14"/>
      <c r="VA116" s="14"/>
      <c r="VB116" s="14"/>
      <c r="VC116" s="14"/>
      <c r="VD116" s="14"/>
      <c r="VE116" s="14"/>
      <c r="VF116" s="14"/>
      <c r="VG116" s="14"/>
      <c r="VH116" s="14"/>
      <c r="VI116" s="14"/>
      <c r="VJ116" s="14"/>
      <c r="VK116" s="14"/>
      <c r="VL116" s="14"/>
      <c r="VM116" s="14"/>
      <c r="VN116" s="14"/>
      <c r="VO116" s="14"/>
      <c r="VP116" s="14"/>
      <c r="VQ116" s="14"/>
      <c r="VR116" s="14"/>
      <c r="VS116" s="14"/>
      <c r="VT116" s="14"/>
      <c r="VU116" s="14"/>
      <c r="VV116" s="14"/>
      <c r="VW116" s="14"/>
      <c r="VX116" s="14"/>
      <c r="VY116" s="14"/>
      <c r="VZ116" s="14"/>
      <c r="WA116" s="14"/>
      <c r="WB116" s="14"/>
      <c r="WC116" s="14"/>
      <c r="WD116" s="14"/>
      <c r="WE116" s="14"/>
      <c r="WF116" s="14"/>
      <c r="WG116" s="14"/>
      <c r="WH116" s="14"/>
      <c r="WI116" s="14"/>
      <c r="WJ116" s="14"/>
      <c r="WK116" s="14"/>
      <c r="WL116" s="14"/>
      <c r="WM116" s="14"/>
      <c r="WN116" s="14"/>
      <c r="WO116" s="14"/>
      <c r="WP116" s="14"/>
      <c r="WQ116" s="14"/>
      <c r="WR116" s="14"/>
      <c r="WS116" s="14"/>
      <c r="WT116" s="14"/>
      <c r="WU116" s="14"/>
      <c r="WV116" s="14"/>
      <c r="WW116" s="14"/>
      <c r="WX116" s="14"/>
      <c r="WY116" s="14"/>
      <c r="WZ116" s="14"/>
      <c r="XA116" s="14"/>
      <c r="XB116" s="14"/>
      <c r="XC116" s="14"/>
      <c r="XD116" s="14"/>
      <c r="XE116" s="14"/>
      <c r="XF116" s="14"/>
      <c r="XG116" s="14"/>
      <c r="XH116" s="14"/>
      <c r="XI116" s="14"/>
      <c r="XJ116" s="14"/>
      <c r="XK116" s="14"/>
      <c r="XL116" s="14"/>
      <c r="XM116" s="14"/>
      <c r="XN116" s="14"/>
      <c r="XO116" s="14"/>
      <c r="XP116" s="14"/>
      <c r="XQ116" s="14"/>
      <c r="XR116" s="14"/>
      <c r="XS116" s="14"/>
      <c r="XT116" s="14"/>
      <c r="XU116" s="14"/>
      <c r="XV116" s="14"/>
      <c r="XW116" s="14"/>
      <c r="XX116" s="14"/>
      <c r="XY116" s="14"/>
      <c r="XZ116" s="14"/>
      <c r="YA116" s="14"/>
      <c r="YB116" s="14"/>
      <c r="YC116" s="14"/>
      <c r="YD116" s="14"/>
      <c r="YE116" s="14"/>
      <c r="YF116" s="14"/>
      <c r="YG116" s="14"/>
      <c r="YH116" s="14"/>
      <c r="YI116" s="14"/>
      <c r="YJ116" s="14"/>
      <c r="YK116" s="14"/>
      <c r="YL116" s="14"/>
      <c r="YM116" s="14"/>
      <c r="YN116" s="14"/>
      <c r="YO116" s="14"/>
      <c r="YP116" s="14"/>
      <c r="YQ116" s="14"/>
      <c r="YR116" s="14"/>
      <c r="YS116" s="14"/>
      <c r="YT116" s="14"/>
      <c r="YU116" s="14"/>
      <c r="YV116" s="14"/>
      <c r="YW116" s="14"/>
      <c r="YX116" s="14"/>
      <c r="YY116" s="14"/>
      <c r="YZ116" s="14"/>
      <c r="ZA116" s="14"/>
      <c r="ZB116" s="14"/>
      <c r="ZC116" s="14"/>
      <c r="ZD116" s="14"/>
      <c r="ZE116" s="14"/>
      <c r="ZF116" s="14"/>
      <c r="ZG116" s="14"/>
      <c r="ZH116" s="14"/>
      <c r="ZI116" s="14"/>
      <c r="ZJ116" s="14"/>
      <c r="ZK116" s="14"/>
      <c r="ZL116" s="14"/>
      <c r="ZM116" s="14"/>
      <c r="ZN116" s="14"/>
      <c r="ZO116" s="14"/>
      <c r="ZP116" s="14"/>
      <c r="ZQ116" s="14"/>
      <c r="ZR116" s="14"/>
      <c r="ZS116" s="14"/>
      <c r="ZT116" s="14"/>
      <c r="ZU116" s="14"/>
      <c r="ZV116" s="14"/>
      <c r="ZW116" s="14"/>
      <c r="ZX116" s="14"/>
      <c r="ZY116" s="14"/>
      <c r="ZZ116" s="14"/>
      <c r="AAA116" s="14"/>
      <c r="AAB116" s="14"/>
      <c r="AAC116" s="14"/>
      <c r="AAD116" s="14"/>
      <c r="AAE116" s="14"/>
      <c r="AAF116" s="14"/>
      <c r="AAG116" s="14"/>
      <c r="AAH116" s="14"/>
      <c r="AAI116" s="14"/>
      <c r="AAJ116" s="14"/>
      <c r="AAK116" s="14"/>
      <c r="AAL116" s="14"/>
      <c r="AAM116" s="14"/>
      <c r="AAN116" s="14"/>
      <c r="AAO116" s="14"/>
      <c r="AAP116" s="14"/>
      <c r="AAQ116" s="14"/>
      <c r="AAR116" s="14"/>
      <c r="AAS116" s="14"/>
      <c r="AAT116" s="14"/>
      <c r="AAU116" s="14"/>
      <c r="AAV116" s="14"/>
      <c r="AAW116" s="14"/>
      <c r="AAX116" s="14"/>
      <c r="AAY116" s="14"/>
      <c r="AAZ116" s="14"/>
      <c r="ABA116" s="14"/>
      <c r="ABB116" s="14"/>
      <c r="ABC116" s="14"/>
      <c r="ABD116" s="14"/>
      <c r="ABE116" s="14"/>
      <c r="ABF116" s="14"/>
      <c r="ABG116" s="14"/>
      <c r="ABH116" s="14"/>
      <c r="ABI116" s="14"/>
      <c r="ABJ116" s="14"/>
      <c r="ABK116" s="14"/>
      <c r="ABL116" s="14"/>
      <c r="ABM116" s="14"/>
      <c r="ABN116" s="14"/>
      <c r="ABO116" s="14"/>
      <c r="ABP116" s="14"/>
      <c r="ABQ116" s="14"/>
      <c r="ABR116" s="14"/>
      <c r="ABS116" s="14"/>
      <c r="ABT116" s="14"/>
      <c r="ABU116" s="14"/>
      <c r="ABV116" s="14"/>
      <c r="ABW116" s="14"/>
      <c r="ABX116" s="14"/>
      <c r="ABY116" s="14"/>
      <c r="ABZ116" s="14"/>
      <c r="ACA116" s="14"/>
      <c r="ACB116" s="14"/>
      <c r="ACC116" s="14"/>
      <c r="ACD116" s="14"/>
      <c r="ACE116" s="14"/>
      <c r="ACF116" s="14"/>
      <c r="ACG116" s="14"/>
      <c r="ACH116" s="14"/>
      <c r="ACI116" s="14"/>
      <c r="ACJ116" s="14"/>
      <c r="ACK116" s="14"/>
      <c r="ACL116" s="14"/>
      <c r="ACM116" s="14"/>
      <c r="ACN116" s="14"/>
      <c r="ACO116" s="14"/>
      <c r="ACP116" s="14"/>
      <c r="ACQ116" s="14"/>
      <c r="ACR116" s="14"/>
      <c r="ACS116" s="14"/>
      <c r="ACT116" s="14"/>
      <c r="ACU116" s="14"/>
      <c r="ACV116" s="14"/>
      <c r="ACW116" s="14"/>
      <c r="ACX116" s="14"/>
      <c r="ACY116" s="14"/>
      <c r="ACZ116" s="14"/>
      <c r="ADA116" s="14"/>
      <c r="ADB116" s="14"/>
      <c r="ADC116" s="14"/>
      <c r="ADD116" s="14"/>
      <c r="ADE116" s="14"/>
      <c r="ADF116" s="14"/>
      <c r="ADG116" s="14"/>
      <c r="ADH116" s="14"/>
      <c r="ADI116" s="14"/>
      <c r="ADJ116" s="14"/>
      <c r="ADK116" s="14"/>
      <c r="ADL116" s="14"/>
      <c r="ADM116" s="14"/>
      <c r="ADN116" s="14"/>
      <c r="ADO116" s="14"/>
      <c r="ADP116" s="14"/>
      <c r="ADQ116" s="14"/>
      <c r="ADR116" s="14"/>
      <c r="ADS116" s="14"/>
      <c r="ADT116" s="14"/>
      <c r="ADU116" s="14"/>
      <c r="ADV116" s="14"/>
      <c r="ADW116" s="14"/>
      <c r="ADX116" s="14"/>
      <c r="ADY116" s="14"/>
      <c r="ADZ116" s="14"/>
      <c r="AEA116" s="14"/>
      <c r="AEB116" s="14"/>
      <c r="AEC116" s="14"/>
      <c r="AED116" s="14"/>
      <c r="AEE116" s="14"/>
      <c r="AEF116" s="14"/>
      <c r="AEG116" s="14"/>
      <c r="AEH116" s="14"/>
      <c r="AEI116" s="14"/>
      <c r="AEJ116" s="14"/>
      <c r="AEK116" s="14"/>
      <c r="AEL116" s="14"/>
      <c r="AEM116" s="14"/>
      <c r="AEN116" s="14"/>
      <c r="AEO116" s="14"/>
      <c r="AEP116" s="14"/>
      <c r="AEQ116" s="14"/>
      <c r="AER116" s="14"/>
      <c r="AES116" s="14"/>
      <c r="AET116" s="14"/>
      <c r="AEU116" s="14"/>
      <c r="AEV116" s="14"/>
      <c r="AEW116" s="14"/>
      <c r="AEX116" s="14"/>
      <c r="AEY116" s="14"/>
      <c r="AEZ116" s="14"/>
      <c r="AFA116" s="14"/>
      <c r="AFB116" s="14"/>
      <c r="AFC116" s="14"/>
      <c r="AFD116" s="14"/>
      <c r="AFE116" s="14"/>
      <c r="AFF116" s="14"/>
      <c r="AFG116" s="14"/>
      <c r="AFH116" s="14"/>
      <c r="AFI116" s="14"/>
      <c r="AFJ116" s="14"/>
      <c r="AFK116" s="14"/>
      <c r="AFL116" s="14"/>
      <c r="AFM116" s="14"/>
      <c r="AFN116" s="14"/>
      <c r="AFO116" s="14"/>
      <c r="AFP116" s="14"/>
      <c r="AFQ116" s="14"/>
      <c r="AFR116" s="14"/>
      <c r="AFS116" s="14"/>
      <c r="AFT116" s="14"/>
      <c r="AFU116" s="14"/>
      <c r="AFV116" s="14"/>
      <c r="AFW116" s="14"/>
      <c r="AFX116" s="14"/>
      <c r="AFY116" s="14"/>
      <c r="AFZ116" s="14"/>
      <c r="AGA116" s="14"/>
      <c r="AGB116" s="14"/>
      <c r="AGC116" s="14"/>
      <c r="AGD116" s="14"/>
      <c r="AGE116" s="14"/>
      <c r="AGF116" s="14"/>
      <c r="AGG116" s="14"/>
      <c r="AGH116" s="14"/>
      <c r="AGI116" s="14"/>
      <c r="AGJ116" s="14"/>
      <c r="AGK116" s="14"/>
      <c r="AGL116" s="14"/>
      <c r="AGM116" s="14"/>
      <c r="AGN116" s="14"/>
      <c r="AGO116" s="14"/>
      <c r="AGP116" s="14"/>
      <c r="AGQ116" s="14"/>
      <c r="AGR116" s="14"/>
      <c r="AGS116" s="14"/>
      <c r="AGT116" s="14"/>
      <c r="AGU116" s="14"/>
      <c r="AGV116" s="14"/>
      <c r="AGW116" s="14"/>
      <c r="AGX116" s="14"/>
      <c r="AGY116" s="14"/>
      <c r="AGZ116" s="14"/>
      <c r="AHA116" s="14"/>
      <c r="AHB116" s="14"/>
      <c r="AHC116" s="14"/>
      <c r="AHD116" s="14"/>
      <c r="AHE116" s="14"/>
      <c r="AHF116" s="14"/>
      <c r="AHG116" s="14"/>
      <c r="AHH116" s="14"/>
      <c r="AHI116" s="14"/>
      <c r="AHJ116" s="14"/>
      <c r="AHK116" s="14"/>
      <c r="AHL116" s="14"/>
      <c r="AHM116" s="14"/>
      <c r="AHN116" s="14"/>
      <c r="AHO116" s="14"/>
      <c r="AHP116" s="14"/>
      <c r="AHQ116" s="14"/>
      <c r="AHR116" s="14"/>
      <c r="AHS116" s="14"/>
      <c r="AHT116" s="14"/>
      <c r="AHU116" s="14"/>
      <c r="AHV116" s="14"/>
      <c r="AHW116" s="14"/>
      <c r="AHX116" s="14"/>
      <c r="AHY116" s="14"/>
      <c r="AHZ116" s="14"/>
      <c r="AIA116" s="14"/>
      <c r="AIB116" s="14"/>
      <c r="AIC116" s="14"/>
      <c r="AID116" s="14"/>
      <c r="AIE116" s="14"/>
      <c r="AIF116" s="14"/>
      <c r="AIG116" s="14"/>
      <c r="AIH116" s="14"/>
      <c r="AII116" s="14"/>
      <c r="AIJ116" s="14"/>
      <c r="AIK116" s="14"/>
      <c r="AIL116" s="14"/>
      <c r="AIM116" s="14"/>
      <c r="AIN116" s="14"/>
      <c r="AIO116" s="14"/>
      <c r="AIP116" s="14"/>
      <c r="AIQ116" s="14"/>
      <c r="AIR116" s="14"/>
      <c r="AIS116" s="14"/>
      <c r="AIT116" s="14"/>
      <c r="AIU116" s="14"/>
      <c r="AIV116" s="14"/>
      <c r="AIW116" s="14"/>
      <c r="AIX116" s="14"/>
      <c r="AIY116" s="14"/>
      <c r="AIZ116" s="14"/>
      <c r="AJA116" s="14"/>
      <c r="AJB116" s="14"/>
      <c r="AJC116" s="14"/>
      <c r="AJD116" s="14"/>
      <c r="AJE116" s="14"/>
      <c r="AJF116" s="14"/>
      <c r="AJG116" s="14"/>
      <c r="AJH116" s="14"/>
      <c r="AJI116" s="14"/>
      <c r="AJJ116" s="14"/>
      <c r="AJK116" s="14"/>
      <c r="AJL116" s="14"/>
      <c r="AJM116" s="14"/>
      <c r="AJN116" s="14"/>
      <c r="AJO116" s="14"/>
      <c r="AJP116" s="14"/>
      <c r="AJQ116" s="14"/>
      <c r="AJR116" s="14"/>
      <c r="AJS116" s="14"/>
      <c r="AJT116" s="14"/>
      <c r="AJU116" s="14"/>
      <c r="AJV116" s="14"/>
      <c r="AJW116" s="14"/>
      <c r="AJX116" s="14"/>
      <c r="AJY116" s="14"/>
      <c r="AJZ116" s="14"/>
      <c r="AKA116" s="14"/>
      <c r="AKB116" s="14"/>
      <c r="AKC116" s="14"/>
      <c r="AKD116" s="14"/>
      <c r="AKE116" s="14"/>
      <c r="AKF116" s="14"/>
      <c r="AKG116" s="14"/>
      <c r="AKH116" s="14"/>
      <c r="AKI116" s="14"/>
      <c r="AKJ116" s="14"/>
      <c r="AKK116" s="14"/>
      <c r="AKL116" s="14"/>
      <c r="AKM116" s="14"/>
      <c r="AKN116" s="14"/>
      <c r="AKO116" s="14"/>
      <c r="AKP116" s="14"/>
      <c r="AKQ116" s="14"/>
      <c r="AKR116" s="14"/>
      <c r="AKS116" s="14"/>
      <c r="AKT116" s="14"/>
      <c r="AKU116" s="14"/>
      <c r="AKV116" s="14"/>
      <c r="AKW116" s="14"/>
      <c r="AKX116" s="14"/>
      <c r="AKY116" s="14"/>
      <c r="AKZ116" s="14"/>
      <c r="ALA116" s="14"/>
      <c r="ALB116" s="14"/>
      <c r="ALC116" s="14"/>
      <c r="ALD116" s="14"/>
      <c r="ALE116" s="14"/>
      <c r="ALF116" s="14"/>
      <c r="ALG116" s="14"/>
      <c r="ALH116" s="14"/>
      <c r="ALI116" s="14"/>
      <c r="ALJ116" s="14"/>
      <c r="ALK116" s="14"/>
      <c r="ALL116" s="14"/>
      <c r="ALM116" s="14"/>
      <c r="ALN116" s="14"/>
      <c r="ALO116" s="14"/>
      <c r="ALP116" s="14"/>
      <c r="ALQ116" s="14"/>
      <c r="ALR116" s="14"/>
      <c r="ALS116" s="14"/>
      <c r="ALT116" s="14"/>
      <c r="ALU116" s="14"/>
      <c r="ALV116" s="14"/>
      <c r="ALW116" s="14"/>
      <c r="ALX116" s="14"/>
      <c r="ALY116" s="14"/>
      <c r="ALZ116" s="14"/>
      <c r="AMA116" s="14"/>
      <c r="AMB116" s="14"/>
      <c r="AMC116" s="14"/>
      <c r="AMD116" s="14"/>
      <c r="AME116" s="14"/>
      <c r="AMF116" s="14"/>
      <c r="AMG116" s="14"/>
      <c r="AMH116" s="14"/>
      <c r="AMI116" s="14"/>
      <c r="AMJ116" s="14"/>
      <c r="AMK116" s="14"/>
      <c r="AML116" s="14"/>
      <c r="AMM116" s="14"/>
      <c r="AMN116" s="14"/>
      <c r="AMO116" s="14"/>
    </row>
    <row r="117" spans="1:1029" s="139" customFormat="1" ht="32.25" customHeight="1" x14ac:dyDescent="0.25">
      <c r="A117" s="1738" t="s">
        <v>748</v>
      </c>
      <c r="B117" s="702" t="s">
        <v>1832</v>
      </c>
      <c r="C117" s="702" t="s">
        <v>1833</v>
      </c>
      <c r="D117" s="141" t="s">
        <v>1834</v>
      </c>
      <c r="E117" s="140">
        <v>44477</v>
      </c>
      <c r="F117" s="702" t="s">
        <v>9</v>
      </c>
      <c r="IW117" s="14"/>
      <c r="IX117" s="14"/>
      <c r="IY117" s="14"/>
      <c r="IZ117" s="14"/>
      <c r="JA117" s="14"/>
      <c r="JB117" s="14"/>
      <c r="JC117" s="14"/>
      <c r="JD117" s="14"/>
      <c r="JE117" s="14"/>
      <c r="JF117" s="14"/>
      <c r="JG117" s="14"/>
      <c r="JH117" s="14"/>
      <c r="JI117" s="14"/>
      <c r="JJ117" s="14"/>
      <c r="JK117" s="14"/>
      <c r="JL117" s="14"/>
      <c r="JM117" s="14"/>
      <c r="JN117" s="14"/>
      <c r="JO117" s="14"/>
      <c r="JP117" s="14"/>
      <c r="JQ117" s="14"/>
      <c r="JR117" s="14"/>
      <c r="JS117" s="14"/>
      <c r="JT117" s="14"/>
      <c r="JU117" s="14"/>
      <c r="JV117" s="14"/>
      <c r="JW117" s="14"/>
      <c r="JX117" s="14"/>
      <c r="JY117" s="14"/>
      <c r="JZ117" s="14"/>
      <c r="KA117" s="14"/>
      <c r="KB117" s="14"/>
      <c r="KC117" s="14"/>
      <c r="KD117" s="14"/>
      <c r="KE117" s="14"/>
      <c r="KF117" s="14"/>
      <c r="KG117" s="14"/>
      <c r="KH117" s="14"/>
      <c r="KI117" s="14"/>
      <c r="KJ117" s="14"/>
      <c r="KK117" s="14"/>
      <c r="KL117" s="14"/>
      <c r="KM117" s="14"/>
      <c r="KN117" s="14"/>
      <c r="KO117" s="14"/>
      <c r="KP117" s="14"/>
      <c r="KQ117" s="14"/>
      <c r="KR117" s="14"/>
      <c r="KS117" s="14"/>
      <c r="KT117" s="14"/>
      <c r="KU117" s="14"/>
      <c r="KV117" s="14"/>
      <c r="KW117" s="14"/>
      <c r="KX117" s="14"/>
      <c r="KY117" s="14"/>
      <c r="KZ117" s="14"/>
      <c r="LA117" s="14"/>
      <c r="LB117" s="14"/>
      <c r="LC117" s="14"/>
      <c r="LD117" s="14"/>
      <c r="LE117" s="14"/>
      <c r="LF117" s="14"/>
      <c r="LG117" s="14"/>
      <c r="LH117" s="14"/>
      <c r="LI117" s="14"/>
      <c r="LJ117" s="14"/>
      <c r="LK117" s="14"/>
      <c r="LL117" s="14"/>
      <c r="LM117" s="14"/>
      <c r="LN117" s="14"/>
      <c r="LO117" s="14"/>
      <c r="LP117" s="14"/>
      <c r="LQ117" s="14"/>
      <c r="LR117" s="14"/>
      <c r="LS117" s="14"/>
      <c r="LT117" s="14"/>
      <c r="LU117" s="14"/>
      <c r="LV117" s="14"/>
      <c r="LW117" s="14"/>
      <c r="LX117" s="14"/>
      <c r="LY117" s="14"/>
      <c r="LZ117" s="14"/>
      <c r="MA117" s="14"/>
      <c r="MB117" s="14"/>
      <c r="MC117" s="14"/>
      <c r="MD117" s="14"/>
      <c r="ME117" s="14"/>
      <c r="MF117" s="14"/>
      <c r="MG117" s="14"/>
      <c r="MH117" s="14"/>
      <c r="MI117" s="14"/>
      <c r="MJ117" s="14"/>
      <c r="MK117" s="14"/>
      <c r="ML117" s="14"/>
      <c r="MM117" s="14"/>
      <c r="MN117" s="14"/>
      <c r="MO117" s="14"/>
      <c r="MP117" s="14"/>
      <c r="MQ117" s="14"/>
      <c r="MR117" s="14"/>
      <c r="MS117" s="14"/>
      <c r="MT117" s="14"/>
      <c r="MU117" s="14"/>
      <c r="MV117" s="14"/>
      <c r="MW117" s="14"/>
      <c r="MX117" s="14"/>
      <c r="MY117" s="14"/>
      <c r="MZ117" s="14"/>
      <c r="NA117" s="14"/>
      <c r="NB117" s="14"/>
      <c r="NC117" s="14"/>
      <c r="ND117" s="14"/>
      <c r="NE117" s="14"/>
      <c r="NF117" s="14"/>
      <c r="NG117" s="14"/>
      <c r="NH117" s="14"/>
      <c r="NI117" s="14"/>
      <c r="NJ117" s="14"/>
      <c r="NK117" s="14"/>
      <c r="NL117" s="14"/>
      <c r="NM117" s="14"/>
      <c r="NN117" s="14"/>
      <c r="NO117" s="14"/>
      <c r="NP117" s="14"/>
      <c r="NQ117" s="14"/>
      <c r="NR117" s="14"/>
      <c r="NS117" s="14"/>
      <c r="NT117" s="14"/>
      <c r="NU117" s="14"/>
      <c r="NV117" s="14"/>
      <c r="NW117" s="14"/>
      <c r="NX117" s="14"/>
      <c r="NY117" s="14"/>
      <c r="NZ117" s="14"/>
      <c r="OA117" s="14"/>
      <c r="OB117" s="14"/>
      <c r="OC117" s="14"/>
      <c r="OD117" s="14"/>
      <c r="OE117" s="14"/>
      <c r="OF117" s="14"/>
      <c r="OG117" s="14"/>
      <c r="OH117" s="14"/>
      <c r="OI117" s="14"/>
      <c r="OJ117" s="14"/>
      <c r="OK117" s="14"/>
      <c r="OL117" s="14"/>
      <c r="OM117" s="14"/>
      <c r="ON117" s="14"/>
      <c r="OO117" s="14"/>
      <c r="OP117" s="14"/>
      <c r="OQ117" s="14"/>
      <c r="OR117" s="14"/>
      <c r="OS117" s="14"/>
      <c r="OT117" s="14"/>
      <c r="OU117" s="14"/>
      <c r="OV117" s="14"/>
      <c r="OW117" s="14"/>
      <c r="OX117" s="14"/>
      <c r="OY117" s="14"/>
      <c r="OZ117" s="14"/>
      <c r="PA117" s="14"/>
      <c r="PB117" s="14"/>
      <c r="PC117" s="14"/>
      <c r="PD117" s="14"/>
      <c r="PE117" s="14"/>
      <c r="PF117" s="14"/>
      <c r="PG117" s="14"/>
      <c r="PH117" s="14"/>
      <c r="PI117" s="14"/>
      <c r="PJ117" s="14"/>
      <c r="PK117" s="14"/>
      <c r="PL117" s="14"/>
      <c r="PM117" s="14"/>
      <c r="PN117" s="14"/>
      <c r="PO117" s="14"/>
      <c r="PP117" s="14"/>
      <c r="PQ117" s="14"/>
      <c r="PR117" s="14"/>
      <c r="PS117" s="14"/>
      <c r="PT117" s="14"/>
      <c r="PU117" s="14"/>
      <c r="PV117" s="14"/>
      <c r="PW117" s="14"/>
      <c r="PX117" s="14"/>
      <c r="PY117" s="14"/>
      <c r="PZ117" s="14"/>
      <c r="QA117" s="14"/>
      <c r="QB117" s="14"/>
      <c r="QC117" s="14"/>
      <c r="QD117" s="14"/>
      <c r="QE117" s="14"/>
      <c r="QF117" s="14"/>
      <c r="QG117" s="14"/>
      <c r="QH117" s="14"/>
      <c r="QI117" s="14"/>
      <c r="QJ117" s="14"/>
      <c r="QK117" s="14"/>
      <c r="QL117" s="14"/>
      <c r="QM117" s="14"/>
      <c r="QN117" s="14"/>
      <c r="QO117" s="14"/>
      <c r="QP117" s="14"/>
      <c r="QQ117" s="14"/>
      <c r="QR117" s="14"/>
      <c r="QS117" s="14"/>
      <c r="QT117" s="14"/>
      <c r="QU117" s="14"/>
      <c r="QV117" s="14"/>
      <c r="QW117" s="14"/>
      <c r="QX117" s="14"/>
      <c r="QY117" s="14"/>
      <c r="QZ117" s="14"/>
      <c r="RA117" s="14"/>
      <c r="RB117" s="14"/>
      <c r="RC117" s="14"/>
      <c r="RD117" s="14"/>
      <c r="RE117" s="14"/>
      <c r="RF117" s="14"/>
      <c r="RG117" s="14"/>
      <c r="RH117" s="14"/>
      <c r="RI117" s="14"/>
      <c r="RJ117" s="14"/>
      <c r="RK117" s="14"/>
      <c r="RL117" s="14"/>
      <c r="RM117" s="14"/>
      <c r="RN117" s="14"/>
      <c r="RO117" s="14"/>
      <c r="RP117" s="14"/>
      <c r="RQ117" s="14"/>
      <c r="RR117" s="14"/>
      <c r="RS117" s="14"/>
      <c r="RT117" s="14"/>
      <c r="RU117" s="14"/>
      <c r="RV117" s="14"/>
      <c r="RW117" s="14"/>
      <c r="RX117" s="14"/>
      <c r="RY117" s="14"/>
      <c r="RZ117" s="14"/>
      <c r="SA117" s="14"/>
      <c r="SB117" s="14"/>
      <c r="SC117" s="14"/>
      <c r="SD117" s="14"/>
      <c r="SE117" s="14"/>
      <c r="SF117" s="14"/>
      <c r="SG117" s="14"/>
      <c r="SH117" s="14"/>
      <c r="SI117" s="14"/>
      <c r="SJ117" s="14"/>
      <c r="SK117" s="14"/>
      <c r="SL117" s="14"/>
      <c r="SM117" s="14"/>
      <c r="SN117" s="14"/>
      <c r="SO117" s="14"/>
      <c r="SP117" s="14"/>
      <c r="SQ117" s="14"/>
      <c r="SR117" s="14"/>
      <c r="SS117" s="14"/>
      <c r="ST117" s="14"/>
      <c r="SU117" s="14"/>
      <c r="SV117" s="14"/>
      <c r="SW117" s="14"/>
      <c r="SX117" s="14"/>
      <c r="SY117" s="14"/>
      <c r="SZ117" s="14"/>
      <c r="TA117" s="14"/>
      <c r="TB117" s="14"/>
      <c r="TC117" s="14"/>
      <c r="TD117" s="14"/>
      <c r="TE117" s="14"/>
      <c r="TF117" s="14"/>
      <c r="TG117" s="14"/>
      <c r="TH117" s="14"/>
      <c r="TI117" s="14"/>
      <c r="TJ117" s="14"/>
      <c r="TK117" s="14"/>
      <c r="TL117" s="14"/>
      <c r="TM117" s="14"/>
      <c r="TN117" s="14"/>
      <c r="TO117" s="14"/>
      <c r="TP117" s="14"/>
      <c r="TQ117" s="14"/>
      <c r="TR117" s="14"/>
      <c r="TS117" s="14"/>
      <c r="TT117" s="14"/>
      <c r="TU117" s="14"/>
      <c r="TV117" s="14"/>
      <c r="TW117" s="14"/>
      <c r="TX117" s="14"/>
      <c r="TY117" s="14"/>
      <c r="TZ117" s="14"/>
      <c r="UA117" s="14"/>
      <c r="UB117" s="14"/>
      <c r="UC117" s="14"/>
      <c r="UD117" s="14"/>
      <c r="UE117" s="14"/>
      <c r="UF117" s="14"/>
      <c r="UG117" s="14"/>
      <c r="UH117" s="14"/>
      <c r="UI117" s="14"/>
      <c r="UJ117" s="14"/>
      <c r="UK117" s="14"/>
      <c r="UL117" s="14"/>
      <c r="UM117" s="14"/>
      <c r="UN117" s="14"/>
      <c r="UO117" s="14"/>
      <c r="UP117" s="14"/>
      <c r="UQ117" s="14"/>
      <c r="UR117" s="14"/>
      <c r="US117" s="14"/>
      <c r="UT117" s="14"/>
      <c r="UU117" s="14"/>
      <c r="UV117" s="14"/>
      <c r="UW117" s="14"/>
      <c r="UX117" s="14"/>
      <c r="UY117" s="14"/>
      <c r="UZ117" s="14"/>
      <c r="VA117" s="14"/>
      <c r="VB117" s="14"/>
      <c r="VC117" s="14"/>
      <c r="VD117" s="14"/>
      <c r="VE117" s="14"/>
      <c r="VF117" s="14"/>
      <c r="VG117" s="14"/>
      <c r="VH117" s="14"/>
      <c r="VI117" s="14"/>
      <c r="VJ117" s="14"/>
      <c r="VK117" s="14"/>
      <c r="VL117" s="14"/>
      <c r="VM117" s="14"/>
      <c r="VN117" s="14"/>
      <c r="VO117" s="14"/>
      <c r="VP117" s="14"/>
      <c r="VQ117" s="14"/>
      <c r="VR117" s="14"/>
      <c r="VS117" s="14"/>
      <c r="VT117" s="14"/>
      <c r="VU117" s="14"/>
      <c r="VV117" s="14"/>
      <c r="VW117" s="14"/>
      <c r="VX117" s="14"/>
      <c r="VY117" s="14"/>
      <c r="VZ117" s="14"/>
      <c r="WA117" s="14"/>
      <c r="WB117" s="14"/>
      <c r="WC117" s="14"/>
      <c r="WD117" s="14"/>
      <c r="WE117" s="14"/>
      <c r="WF117" s="14"/>
      <c r="WG117" s="14"/>
      <c r="WH117" s="14"/>
      <c r="WI117" s="14"/>
      <c r="WJ117" s="14"/>
      <c r="WK117" s="14"/>
      <c r="WL117" s="14"/>
      <c r="WM117" s="14"/>
      <c r="WN117" s="14"/>
      <c r="WO117" s="14"/>
      <c r="WP117" s="14"/>
      <c r="WQ117" s="14"/>
      <c r="WR117" s="14"/>
      <c r="WS117" s="14"/>
      <c r="WT117" s="14"/>
      <c r="WU117" s="14"/>
      <c r="WV117" s="14"/>
      <c r="WW117" s="14"/>
      <c r="WX117" s="14"/>
      <c r="WY117" s="14"/>
      <c r="WZ117" s="14"/>
      <c r="XA117" s="14"/>
      <c r="XB117" s="14"/>
      <c r="XC117" s="14"/>
      <c r="XD117" s="14"/>
      <c r="XE117" s="14"/>
      <c r="XF117" s="14"/>
      <c r="XG117" s="14"/>
      <c r="XH117" s="14"/>
      <c r="XI117" s="14"/>
      <c r="XJ117" s="14"/>
      <c r="XK117" s="14"/>
      <c r="XL117" s="14"/>
      <c r="XM117" s="14"/>
      <c r="XN117" s="14"/>
      <c r="XO117" s="14"/>
      <c r="XP117" s="14"/>
      <c r="XQ117" s="14"/>
      <c r="XR117" s="14"/>
      <c r="XS117" s="14"/>
      <c r="XT117" s="14"/>
      <c r="XU117" s="14"/>
      <c r="XV117" s="14"/>
      <c r="XW117" s="14"/>
      <c r="XX117" s="14"/>
      <c r="XY117" s="14"/>
      <c r="XZ117" s="14"/>
      <c r="YA117" s="14"/>
      <c r="YB117" s="14"/>
      <c r="YC117" s="14"/>
      <c r="YD117" s="14"/>
      <c r="YE117" s="14"/>
      <c r="YF117" s="14"/>
      <c r="YG117" s="14"/>
      <c r="YH117" s="14"/>
      <c r="YI117" s="14"/>
      <c r="YJ117" s="14"/>
      <c r="YK117" s="14"/>
      <c r="YL117" s="14"/>
      <c r="YM117" s="14"/>
      <c r="YN117" s="14"/>
      <c r="YO117" s="14"/>
      <c r="YP117" s="14"/>
      <c r="YQ117" s="14"/>
      <c r="YR117" s="14"/>
      <c r="YS117" s="14"/>
      <c r="YT117" s="14"/>
      <c r="YU117" s="14"/>
      <c r="YV117" s="14"/>
      <c r="YW117" s="14"/>
      <c r="YX117" s="14"/>
      <c r="YY117" s="14"/>
      <c r="YZ117" s="14"/>
      <c r="ZA117" s="14"/>
      <c r="ZB117" s="14"/>
      <c r="ZC117" s="14"/>
      <c r="ZD117" s="14"/>
      <c r="ZE117" s="14"/>
      <c r="ZF117" s="14"/>
      <c r="ZG117" s="14"/>
      <c r="ZH117" s="14"/>
      <c r="ZI117" s="14"/>
      <c r="ZJ117" s="14"/>
      <c r="ZK117" s="14"/>
      <c r="ZL117" s="14"/>
      <c r="ZM117" s="14"/>
      <c r="ZN117" s="14"/>
      <c r="ZO117" s="14"/>
      <c r="ZP117" s="14"/>
      <c r="ZQ117" s="14"/>
      <c r="ZR117" s="14"/>
      <c r="ZS117" s="14"/>
      <c r="ZT117" s="14"/>
      <c r="ZU117" s="14"/>
      <c r="ZV117" s="14"/>
      <c r="ZW117" s="14"/>
      <c r="ZX117" s="14"/>
      <c r="ZY117" s="14"/>
      <c r="ZZ117" s="14"/>
      <c r="AAA117" s="14"/>
      <c r="AAB117" s="14"/>
      <c r="AAC117" s="14"/>
      <c r="AAD117" s="14"/>
      <c r="AAE117" s="14"/>
      <c r="AAF117" s="14"/>
      <c r="AAG117" s="14"/>
      <c r="AAH117" s="14"/>
      <c r="AAI117" s="14"/>
      <c r="AAJ117" s="14"/>
      <c r="AAK117" s="14"/>
      <c r="AAL117" s="14"/>
      <c r="AAM117" s="14"/>
      <c r="AAN117" s="14"/>
      <c r="AAO117" s="14"/>
      <c r="AAP117" s="14"/>
      <c r="AAQ117" s="14"/>
      <c r="AAR117" s="14"/>
      <c r="AAS117" s="14"/>
      <c r="AAT117" s="14"/>
      <c r="AAU117" s="14"/>
      <c r="AAV117" s="14"/>
      <c r="AAW117" s="14"/>
      <c r="AAX117" s="14"/>
      <c r="AAY117" s="14"/>
      <c r="AAZ117" s="14"/>
      <c r="ABA117" s="14"/>
      <c r="ABB117" s="14"/>
      <c r="ABC117" s="14"/>
      <c r="ABD117" s="14"/>
      <c r="ABE117" s="14"/>
      <c r="ABF117" s="14"/>
      <c r="ABG117" s="14"/>
      <c r="ABH117" s="14"/>
      <c r="ABI117" s="14"/>
      <c r="ABJ117" s="14"/>
      <c r="ABK117" s="14"/>
      <c r="ABL117" s="14"/>
      <c r="ABM117" s="14"/>
      <c r="ABN117" s="14"/>
      <c r="ABO117" s="14"/>
      <c r="ABP117" s="14"/>
      <c r="ABQ117" s="14"/>
      <c r="ABR117" s="14"/>
      <c r="ABS117" s="14"/>
      <c r="ABT117" s="14"/>
      <c r="ABU117" s="14"/>
      <c r="ABV117" s="14"/>
      <c r="ABW117" s="14"/>
      <c r="ABX117" s="14"/>
      <c r="ABY117" s="14"/>
      <c r="ABZ117" s="14"/>
      <c r="ACA117" s="14"/>
      <c r="ACB117" s="14"/>
      <c r="ACC117" s="14"/>
      <c r="ACD117" s="14"/>
      <c r="ACE117" s="14"/>
      <c r="ACF117" s="14"/>
      <c r="ACG117" s="14"/>
      <c r="ACH117" s="14"/>
      <c r="ACI117" s="14"/>
      <c r="ACJ117" s="14"/>
      <c r="ACK117" s="14"/>
      <c r="ACL117" s="14"/>
      <c r="ACM117" s="14"/>
      <c r="ACN117" s="14"/>
      <c r="ACO117" s="14"/>
      <c r="ACP117" s="14"/>
      <c r="ACQ117" s="14"/>
      <c r="ACR117" s="14"/>
      <c r="ACS117" s="14"/>
      <c r="ACT117" s="14"/>
      <c r="ACU117" s="14"/>
      <c r="ACV117" s="14"/>
      <c r="ACW117" s="14"/>
      <c r="ACX117" s="14"/>
      <c r="ACY117" s="14"/>
      <c r="ACZ117" s="14"/>
      <c r="ADA117" s="14"/>
      <c r="ADB117" s="14"/>
      <c r="ADC117" s="14"/>
      <c r="ADD117" s="14"/>
      <c r="ADE117" s="14"/>
      <c r="ADF117" s="14"/>
      <c r="ADG117" s="14"/>
      <c r="ADH117" s="14"/>
      <c r="ADI117" s="14"/>
      <c r="ADJ117" s="14"/>
      <c r="ADK117" s="14"/>
      <c r="ADL117" s="14"/>
      <c r="ADM117" s="14"/>
      <c r="ADN117" s="14"/>
      <c r="ADO117" s="14"/>
      <c r="ADP117" s="14"/>
      <c r="ADQ117" s="14"/>
      <c r="ADR117" s="14"/>
      <c r="ADS117" s="14"/>
      <c r="ADT117" s="14"/>
      <c r="ADU117" s="14"/>
      <c r="ADV117" s="14"/>
      <c r="ADW117" s="14"/>
      <c r="ADX117" s="14"/>
      <c r="ADY117" s="14"/>
      <c r="ADZ117" s="14"/>
      <c r="AEA117" s="14"/>
      <c r="AEB117" s="14"/>
      <c r="AEC117" s="14"/>
      <c r="AED117" s="14"/>
      <c r="AEE117" s="14"/>
      <c r="AEF117" s="14"/>
      <c r="AEG117" s="14"/>
      <c r="AEH117" s="14"/>
      <c r="AEI117" s="14"/>
      <c r="AEJ117" s="14"/>
      <c r="AEK117" s="14"/>
      <c r="AEL117" s="14"/>
      <c r="AEM117" s="14"/>
      <c r="AEN117" s="14"/>
      <c r="AEO117" s="14"/>
      <c r="AEP117" s="14"/>
      <c r="AEQ117" s="14"/>
      <c r="AER117" s="14"/>
      <c r="AES117" s="14"/>
      <c r="AET117" s="14"/>
      <c r="AEU117" s="14"/>
      <c r="AEV117" s="14"/>
      <c r="AEW117" s="14"/>
      <c r="AEX117" s="14"/>
      <c r="AEY117" s="14"/>
      <c r="AEZ117" s="14"/>
      <c r="AFA117" s="14"/>
      <c r="AFB117" s="14"/>
      <c r="AFC117" s="14"/>
      <c r="AFD117" s="14"/>
      <c r="AFE117" s="14"/>
      <c r="AFF117" s="14"/>
      <c r="AFG117" s="14"/>
      <c r="AFH117" s="14"/>
      <c r="AFI117" s="14"/>
      <c r="AFJ117" s="14"/>
      <c r="AFK117" s="14"/>
      <c r="AFL117" s="14"/>
      <c r="AFM117" s="14"/>
      <c r="AFN117" s="14"/>
      <c r="AFO117" s="14"/>
      <c r="AFP117" s="14"/>
      <c r="AFQ117" s="14"/>
      <c r="AFR117" s="14"/>
      <c r="AFS117" s="14"/>
      <c r="AFT117" s="14"/>
      <c r="AFU117" s="14"/>
      <c r="AFV117" s="14"/>
      <c r="AFW117" s="14"/>
      <c r="AFX117" s="14"/>
      <c r="AFY117" s="14"/>
      <c r="AFZ117" s="14"/>
      <c r="AGA117" s="14"/>
      <c r="AGB117" s="14"/>
      <c r="AGC117" s="14"/>
      <c r="AGD117" s="14"/>
      <c r="AGE117" s="14"/>
      <c r="AGF117" s="14"/>
      <c r="AGG117" s="14"/>
      <c r="AGH117" s="14"/>
      <c r="AGI117" s="14"/>
      <c r="AGJ117" s="14"/>
      <c r="AGK117" s="14"/>
      <c r="AGL117" s="14"/>
      <c r="AGM117" s="14"/>
      <c r="AGN117" s="14"/>
      <c r="AGO117" s="14"/>
      <c r="AGP117" s="14"/>
      <c r="AGQ117" s="14"/>
      <c r="AGR117" s="14"/>
      <c r="AGS117" s="14"/>
      <c r="AGT117" s="14"/>
      <c r="AGU117" s="14"/>
      <c r="AGV117" s="14"/>
      <c r="AGW117" s="14"/>
      <c r="AGX117" s="14"/>
      <c r="AGY117" s="14"/>
      <c r="AGZ117" s="14"/>
      <c r="AHA117" s="14"/>
      <c r="AHB117" s="14"/>
      <c r="AHC117" s="14"/>
      <c r="AHD117" s="14"/>
      <c r="AHE117" s="14"/>
      <c r="AHF117" s="14"/>
      <c r="AHG117" s="14"/>
      <c r="AHH117" s="14"/>
      <c r="AHI117" s="14"/>
      <c r="AHJ117" s="14"/>
      <c r="AHK117" s="14"/>
      <c r="AHL117" s="14"/>
      <c r="AHM117" s="14"/>
      <c r="AHN117" s="14"/>
      <c r="AHO117" s="14"/>
      <c r="AHP117" s="14"/>
      <c r="AHQ117" s="14"/>
      <c r="AHR117" s="14"/>
      <c r="AHS117" s="14"/>
      <c r="AHT117" s="14"/>
      <c r="AHU117" s="14"/>
      <c r="AHV117" s="14"/>
      <c r="AHW117" s="14"/>
      <c r="AHX117" s="14"/>
      <c r="AHY117" s="14"/>
      <c r="AHZ117" s="14"/>
      <c r="AIA117" s="14"/>
      <c r="AIB117" s="14"/>
      <c r="AIC117" s="14"/>
      <c r="AID117" s="14"/>
      <c r="AIE117" s="14"/>
      <c r="AIF117" s="14"/>
      <c r="AIG117" s="14"/>
      <c r="AIH117" s="14"/>
      <c r="AII117" s="14"/>
      <c r="AIJ117" s="14"/>
      <c r="AIK117" s="14"/>
      <c r="AIL117" s="14"/>
      <c r="AIM117" s="14"/>
      <c r="AIN117" s="14"/>
      <c r="AIO117" s="14"/>
      <c r="AIP117" s="14"/>
      <c r="AIQ117" s="14"/>
      <c r="AIR117" s="14"/>
      <c r="AIS117" s="14"/>
      <c r="AIT117" s="14"/>
      <c r="AIU117" s="14"/>
      <c r="AIV117" s="14"/>
      <c r="AIW117" s="14"/>
      <c r="AIX117" s="14"/>
      <c r="AIY117" s="14"/>
      <c r="AIZ117" s="14"/>
      <c r="AJA117" s="14"/>
      <c r="AJB117" s="14"/>
      <c r="AJC117" s="14"/>
      <c r="AJD117" s="14"/>
      <c r="AJE117" s="14"/>
      <c r="AJF117" s="14"/>
      <c r="AJG117" s="14"/>
      <c r="AJH117" s="14"/>
      <c r="AJI117" s="14"/>
      <c r="AJJ117" s="14"/>
      <c r="AJK117" s="14"/>
      <c r="AJL117" s="14"/>
      <c r="AJM117" s="14"/>
      <c r="AJN117" s="14"/>
      <c r="AJO117" s="14"/>
      <c r="AJP117" s="14"/>
      <c r="AJQ117" s="14"/>
      <c r="AJR117" s="14"/>
      <c r="AJS117" s="14"/>
      <c r="AJT117" s="14"/>
      <c r="AJU117" s="14"/>
      <c r="AJV117" s="14"/>
      <c r="AJW117" s="14"/>
      <c r="AJX117" s="14"/>
      <c r="AJY117" s="14"/>
      <c r="AJZ117" s="14"/>
      <c r="AKA117" s="14"/>
      <c r="AKB117" s="14"/>
      <c r="AKC117" s="14"/>
      <c r="AKD117" s="14"/>
      <c r="AKE117" s="14"/>
      <c r="AKF117" s="14"/>
      <c r="AKG117" s="14"/>
      <c r="AKH117" s="14"/>
      <c r="AKI117" s="14"/>
      <c r="AKJ117" s="14"/>
      <c r="AKK117" s="14"/>
      <c r="AKL117" s="14"/>
      <c r="AKM117" s="14"/>
      <c r="AKN117" s="14"/>
      <c r="AKO117" s="14"/>
      <c r="AKP117" s="14"/>
      <c r="AKQ117" s="14"/>
      <c r="AKR117" s="14"/>
      <c r="AKS117" s="14"/>
      <c r="AKT117" s="14"/>
      <c r="AKU117" s="14"/>
      <c r="AKV117" s="14"/>
      <c r="AKW117" s="14"/>
      <c r="AKX117" s="14"/>
      <c r="AKY117" s="14"/>
      <c r="AKZ117" s="14"/>
      <c r="ALA117" s="14"/>
      <c r="ALB117" s="14"/>
      <c r="ALC117" s="14"/>
      <c r="ALD117" s="14"/>
      <c r="ALE117" s="14"/>
      <c r="ALF117" s="14"/>
      <c r="ALG117" s="14"/>
      <c r="ALH117" s="14"/>
      <c r="ALI117" s="14"/>
      <c r="ALJ117" s="14"/>
      <c r="ALK117" s="14"/>
      <c r="ALL117" s="14"/>
      <c r="ALM117" s="14"/>
      <c r="ALN117" s="14"/>
      <c r="ALO117" s="14"/>
      <c r="ALP117" s="14"/>
      <c r="ALQ117" s="14"/>
      <c r="ALR117" s="14"/>
      <c r="ALS117" s="14"/>
      <c r="ALT117" s="14"/>
      <c r="ALU117" s="14"/>
      <c r="ALV117" s="14"/>
      <c r="ALW117" s="14"/>
      <c r="ALX117" s="14"/>
      <c r="ALY117" s="14"/>
      <c r="ALZ117" s="14"/>
      <c r="AMA117" s="14"/>
      <c r="AMB117" s="14"/>
      <c r="AMC117" s="14"/>
      <c r="AMD117" s="14"/>
      <c r="AME117" s="14"/>
      <c r="AMF117" s="14"/>
      <c r="AMG117" s="14"/>
      <c r="AMH117" s="14"/>
      <c r="AMI117" s="14"/>
      <c r="AMJ117" s="14"/>
      <c r="AMK117" s="14"/>
      <c r="AML117" s="14"/>
      <c r="AMM117" s="14"/>
      <c r="AMN117" s="14"/>
      <c r="AMO117" s="14"/>
    </row>
    <row r="118" spans="1:1029" s="139" customFormat="1" ht="32.25" customHeight="1" x14ac:dyDescent="0.25">
      <c r="A118" s="1738" t="s">
        <v>748</v>
      </c>
      <c r="B118" s="702" t="s">
        <v>1958</v>
      </c>
      <c r="C118" s="702" t="s">
        <v>1959</v>
      </c>
      <c r="D118" s="141" t="s">
        <v>1960</v>
      </c>
      <c r="E118" s="140">
        <v>44707</v>
      </c>
      <c r="F118" s="702" t="s">
        <v>9</v>
      </c>
      <c r="IW118" s="14"/>
      <c r="IX118" s="14"/>
      <c r="IY118" s="14"/>
      <c r="IZ118" s="14"/>
      <c r="JA118" s="14"/>
      <c r="JB118" s="14"/>
      <c r="JC118" s="14"/>
      <c r="JD118" s="14"/>
      <c r="JE118" s="14"/>
      <c r="JF118" s="14"/>
      <c r="JG118" s="14"/>
      <c r="JH118" s="14"/>
      <c r="JI118" s="14"/>
      <c r="JJ118" s="14"/>
      <c r="JK118" s="14"/>
      <c r="JL118" s="14"/>
      <c r="JM118" s="14"/>
      <c r="JN118" s="14"/>
      <c r="JO118" s="14"/>
      <c r="JP118" s="14"/>
      <c r="JQ118" s="14"/>
      <c r="JR118" s="14"/>
      <c r="JS118" s="14"/>
      <c r="JT118" s="14"/>
      <c r="JU118" s="14"/>
      <c r="JV118" s="14"/>
      <c r="JW118" s="14"/>
      <c r="JX118" s="14"/>
      <c r="JY118" s="14"/>
      <c r="JZ118" s="14"/>
      <c r="KA118" s="14"/>
      <c r="KB118" s="14"/>
      <c r="KC118" s="14"/>
      <c r="KD118" s="14"/>
      <c r="KE118" s="14"/>
      <c r="KF118" s="14"/>
      <c r="KG118" s="14"/>
      <c r="KH118" s="14"/>
      <c r="KI118" s="14"/>
      <c r="KJ118" s="14"/>
      <c r="KK118" s="14"/>
      <c r="KL118" s="14"/>
      <c r="KM118" s="14"/>
      <c r="KN118" s="14"/>
      <c r="KO118" s="14"/>
      <c r="KP118" s="14"/>
      <c r="KQ118" s="14"/>
      <c r="KR118" s="14"/>
      <c r="KS118" s="14"/>
      <c r="KT118" s="14"/>
      <c r="KU118" s="14"/>
      <c r="KV118" s="14"/>
      <c r="KW118" s="14"/>
      <c r="KX118" s="14"/>
      <c r="KY118" s="14"/>
      <c r="KZ118" s="14"/>
      <c r="LA118" s="14"/>
      <c r="LB118" s="14"/>
      <c r="LC118" s="14"/>
      <c r="LD118" s="14"/>
      <c r="LE118" s="14"/>
      <c r="LF118" s="14"/>
      <c r="LG118" s="14"/>
      <c r="LH118" s="14"/>
      <c r="LI118" s="14"/>
      <c r="LJ118" s="14"/>
      <c r="LK118" s="14"/>
      <c r="LL118" s="14"/>
      <c r="LM118" s="14"/>
      <c r="LN118" s="14"/>
      <c r="LO118" s="14"/>
      <c r="LP118" s="14"/>
      <c r="LQ118" s="14"/>
      <c r="LR118" s="14"/>
      <c r="LS118" s="14"/>
      <c r="LT118" s="14"/>
      <c r="LU118" s="14"/>
      <c r="LV118" s="14"/>
      <c r="LW118" s="14"/>
      <c r="LX118" s="14"/>
      <c r="LY118" s="14"/>
      <c r="LZ118" s="14"/>
      <c r="MA118" s="14"/>
      <c r="MB118" s="14"/>
      <c r="MC118" s="14"/>
      <c r="MD118" s="14"/>
      <c r="ME118" s="14"/>
      <c r="MF118" s="14"/>
      <c r="MG118" s="14"/>
      <c r="MH118" s="14"/>
      <c r="MI118" s="14"/>
      <c r="MJ118" s="14"/>
      <c r="MK118" s="14"/>
      <c r="ML118" s="14"/>
      <c r="MM118" s="14"/>
      <c r="MN118" s="14"/>
      <c r="MO118" s="14"/>
      <c r="MP118" s="14"/>
      <c r="MQ118" s="14"/>
      <c r="MR118" s="14"/>
      <c r="MS118" s="14"/>
      <c r="MT118" s="14"/>
      <c r="MU118" s="14"/>
      <c r="MV118" s="14"/>
      <c r="MW118" s="14"/>
      <c r="MX118" s="14"/>
      <c r="MY118" s="14"/>
      <c r="MZ118" s="14"/>
      <c r="NA118" s="14"/>
      <c r="NB118" s="14"/>
      <c r="NC118" s="14"/>
      <c r="ND118" s="14"/>
      <c r="NE118" s="14"/>
      <c r="NF118" s="14"/>
      <c r="NG118" s="14"/>
      <c r="NH118" s="14"/>
      <c r="NI118" s="14"/>
      <c r="NJ118" s="14"/>
      <c r="NK118" s="14"/>
      <c r="NL118" s="14"/>
      <c r="NM118" s="14"/>
      <c r="NN118" s="14"/>
      <c r="NO118" s="14"/>
      <c r="NP118" s="14"/>
      <c r="NQ118" s="14"/>
      <c r="NR118" s="14"/>
      <c r="NS118" s="14"/>
      <c r="NT118" s="14"/>
      <c r="NU118" s="14"/>
      <c r="NV118" s="14"/>
      <c r="NW118" s="14"/>
      <c r="NX118" s="14"/>
      <c r="NY118" s="14"/>
      <c r="NZ118" s="14"/>
      <c r="OA118" s="14"/>
      <c r="OB118" s="14"/>
      <c r="OC118" s="14"/>
      <c r="OD118" s="14"/>
      <c r="OE118" s="14"/>
      <c r="OF118" s="14"/>
      <c r="OG118" s="14"/>
      <c r="OH118" s="14"/>
      <c r="OI118" s="14"/>
      <c r="OJ118" s="14"/>
      <c r="OK118" s="14"/>
      <c r="OL118" s="14"/>
      <c r="OM118" s="14"/>
      <c r="ON118" s="14"/>
      <c r="OO118" s="14"/>
      <c r="OP118" s="14"/>
      <c r="OQ118" s="14"/>
      <c r="OR118" s="14"/>
      <c r="OS118" s="14"/>
      <c r="OT118" s="14"/>
      <c r="OU118" s="14"/>
      <c r="OV118" s="14"/>
      <c r="OW118" s="14"/>
      <c r="OX118" s="14"/>
      <c r="OY118" s="14"/>
      <c r="OZ118" s="14"/>
      <c r="PA118" s="14"/>
      <c r="PB118" s="14"/>
      <c r="PC118" s="14"/>
      <c r="PD118" s="14"/>
      <c r="PE118" s="14"/>
      <c r="PF118" s="14"/>
      <c r="PG118" s="14"/>
      <c r="PH118" s="14"/>
      <c r="PI118" s="14"/>
      <c r="PJ118" s="14"/>
      <c r="PK118" s="14"/>
      <c r="PL118" s="14"/>
      <c r="PM118" s="14"/>
      <c r="PN118" s="14"/>
      <c r="PO118" s="14"/>
      <c r="PP118" s="14"/>
      <c r="PQ118" s="14"/>
      <c r="PR118" s="14"/>
      <c r="PS118" s="14"/>
      <c r="PT118" s="14"/>
      <c r="PU118" s="14"/>
      <c r="PV118" s="14"/>
      <c r="PW118" s="14"/>
      <c r="PX118" s="14"/>
      <c r="PY118" s="14"/>
      <c r="PZ118" s="14"/>
      <c r="QA118" s="14"/>
      <c r="QB118" s="14"/>
      <c r="QC118" s="14"/>
      <c r="QD118" s="14"/>
      <c r="QE118" s="14"/>
      <c r="QF118" s="14"/>
      <c r="QG118" s="14"/>
      <c r="QH118" s="14"/>
      <c r="QI118" s="14"/>
      <c r="QJ118" s="14"/>
      <c r="QK118" s="14"/>
      <c r="QL118" s="14"/>
      <c r="QM118" s="14"/>
      <c r="QN118" s="14"/>
      <c r="QO118" s="14"/>
      <c r="QP118" s="14"/>
      <c r="QQ118" s="14"/>
      <c r="QR118" s="14"/>
      <c r="QS118" s="14"/>
      <c r="QT118" s="14"/>
      <c r="QU118" s="14"/>
      <c r="QV118" s="14"/>
      <c r="QW118" s="14"/>
      <c r="QX118" s="14"/>
      <c r="QY118" s="14"/>
      <c r="QZ118" s="14"/>
      <c r="RA118" s="14"/>
      <c r="RB118" s="14"/>
      <c r="RC118" s="14"/>
      <c r="RD118" s="14"/>
      <c r="RE118" s="14"/>
      <c r="RF118" s="14"/>
      <c r="RG118" s="14"/>
      <c r="RH118" s="14"/>
      <c r="RI118" s="14"/>
      <c r="RJ118" s="14"/>
      <c r="RK118" s="14"/>
      <c r="RL118" s="14"/>
      <c r="RM118" s="14"/>
      <c r="RN118" s="14"/>
      <c r="RO118" s="14"/>
      <c r="RP118" s="14"/>
      <c r="RQ118" s="14"/>
      <c r="RR118" s="14"/>
      <c r="RS118" s="14"/>
      <c r="RT118" s="14"/>
      <c r="RU118" s="14"/>
      <c r="RV118" s="14"/>
      <c r="RW118" s="14"/>
      <c r="RX118" s="14"/>
      <c r="RY118" s="14"/>
      <c r="RZ118" s="14"/>
      <c r="SA118" s="14"/>
      <c r="SB118" s="14"/>
      <c r="SC118" s="14"/>
      <c r="SD118" s="14"/>
      <c r="SE118" s="14"/>
      <c r="SF118" s="14"/>
      <c r="SG118" s="14"/>
      <c r="SH118" s="14"/>
      <c r="SI118" s="14"/>
      <c r="SJ118" s="14"/>
      <c r="SK118" s="14"/>
      <c r="SL118" s="14"/>
      <c r="SM118" s="14"/>
      <c r="SN118" s="14"/>
      <c r="SO118" s="14"/>
      <c r="SP118" s="14"/>
      <c r="SQ118" s="14"/>
      <c r="SR118" s="14"/>
      <c r="SS118" s="14"/>
      <c r="ST118" s="14"/>
      <c r="SU118" s="14"/>
      <c r="SV118" s="14"/>
      <c r="SW118" s="14"/>
      <c r="SX118" s="14"/>
      <c r="SY118" s="14"/>
      <c r="SZ118" s="14"/>
      <c r="TA118" s="14"/>
      <c r="TB118" s="14"/>
      <c r="TC118" s="14"/>
      <c r="TD118" s="14"/>
      <c r="TE118" s="14"/>
      <c r="TF118" s="14"/>
      <c r="TG118" s="14"/>
      <c r="TH118" s="14"/>
      <c r="TI118" s="14"/>
      <c r="TJ118" s="14"/>
      <c r="TK118" s="14"/>
      <c r="TL118" s="14"/>
      <c r="TM118" s="14"/>
      <c r="TN118" s="14"/>
      <c r="TO118" s="14"/>
      <c r="TP118" s="14"/>
      <c r="TQ118" s="14"/>
      <c r="TR118" s="14"/>
      <c r="TS118" s="14"/>
      <c r="TT118" s="14"/>
      <c r="TU118" s="14"/>
      <c r="TV118" s="14"/>
      <c r="TW118" s="14"/>
      <c r="TX118" s="14"/>
      <c r="TY118" s="14"/>
      <c r="TZ118" s="14"/>
      <c r="UA118" s="14"/>
      <c r="UB118" s="14"/>
      <c r="UC118" s="14"/>
      <c r="UD118" s="14"/>
      <c r="UE118" s="14"/>
      <c r="UF118" s="14"/>
      <c r="UG118" s="14"/>
      <c r="UH118" s="14"/>
      <c r="UI118" s="14"/>
      <c r="UJ118" s="14"/>
      <c r="UK118" s="14"/>
      <c r="UL118" s="14"/>
      <c r="UM118" s="14"/>
      <c r="UN118" s="14"/>
      <c r="UO118" s="14"/>
      <c r="UP118" s="14"/>
      <c r="UQ118" s="14"/>
      <c r="UR118" s="14"/>
      <c r="US118" s="14"/>
      <c r="UT118" s="14"/>
      <c r="UU118" s="14"/>
      <c r="UV118" s="14"/>
      <c r="UW118" s="14"/>
      <c r="UX118" s="14"/>
      <c r="UY118" s="14"/>
      <c r="UZ118" s="14"/>
      <c r="VA118" s="14"/>
      <c r="VB118" s="14"/>
      <c r="VC118" s="14"/>
      <c r="VD118" s="14"/>
      <c r="VE118" s="14"/>
      <c r="VF118" s="14"/>
      <c r="VG118" s="14"/>
      <c r="VH118" s="14"/>
      <c r="VI118" s="14"/>
      <c r="VJ118" s="14"/>
      <c r="VK118" s="14"/>
      <c r="VL118" s="14"/>
      <c r="VM118" s="14"/>
      <c r="VN118" s="14"/>
      <c r="VO118" s="14"/>
      <c r="VP118" s="14"/>
      <c r="VQ118" s="14"/>
      <c r="VR118" s="14"/>
      <c r="VS118" s="14"/>
      <c r="VT118" s="14"/>
      <c r="VU118" s="14"/>
      <c r="VV118" s="14"/>
      <c r="VW118" s="14"/>
      <c r="VX118" s="14"/>
      <c r="VY118" s="14"/>
      <c r="VZ118" s="14"/>
      <c r="WA118" s="14"/>
      <c r="WB118" s="14"/>
      <c r="WC118" s="14"/>
      <c r="WD118" s="14"/>
      <c r="WE118" s="14"/>
      <c r="WF118" s="14"/>
      <c r="WG118" s="14"/>
      <c r="WH118" s="14"/>
      <c r="WI118" s="14"/>
      <c r="WJ118" s="14"/>
      <c r="WK118" s="14"/>
      <c r="WL118" s="14"/>
      <c r="WM118" s="14"/>
      <c r="WN118" s="14"/>
      <c r="WO118" s="14"/>
      <c r="WP118" s="14"/>
      <c r="WQ118" s="14"/>
      <c r="WR118" s="14"/>
      <c r="WS118" s="14"/>
      <c r="WT118" s="14"/>
      <c r="WU118" s="14"/>
      <c r="WV118" s="14"/>
      <c r="WW118" s="14"/>
      <c r="WX118" s="14"/>
      <c r="WY118" s="14"/>
      <c r="WZ118" s="14"/>
      <c r="XA118" s="14"/>
      <c r="XB118" s="14"/>
      <c r="XC118" s="14"/>
      <c r="XD118" s="14"/>
      <c r="XE118" s="14"/>
      <c r="XF118" s="14"/>
      <c r="XG118" s="14"/>
      <c r="XH118" s="14"/>
      <c r="XI118" s="14"/>
      <c r="XJ118" s="14"/>
      <c r="XK118" s="14"/>
      <c r="XL118" s="14"/>
      <c r="XM118" s="14"/>
      <c r="XN118" s="14"/>
      <c r="XO118" s="14"/>
      <c r="XP118" s="14"/>
      <c r="XQ118" s="14"/>
      <c r="XR118" s="14"/>
      <c r="XS118" s="14"/>
      <c r="XT118" s="14"/>
      <c r="XU118" s="14"/>
      <c r="XV118" s="14"/>
      <c r="XW118" s="14"/>
      <c r="XX118" s="14"/>
      <c r="XY118" s="14"/>
      <c r="XZ118" s="14"/>
      <c r="YA118" s="14"/>
      <c r="YB118" s="14"/>
      <c r="YC118" s="14"/>
      <c r="YD118" s="14"/>
      <c r="YE118" s="14"/>
      <c r="YF118" s="14"/>
      <c r="YG118" s="14"/>
      <c r="YH118" s="14"/>
      <c r="YI118" s="14"/>
      <c r="YJ118" s="14"/>
      <c r="YK118" s="14"/>
      <c r="YL118" s="14"/>
      <c r="YM118" s="14"/>
      <c r="YN118" s="14"/>
      <c r="YO118" s="14"/>
      <c r="YP118" s="14"/>
      <c r="YQ118" s="14"/>
      <c r="YR118" s="14"/>
      <c r="YS118" s="14"/>
      <c r="YT118" s="14"/>
      <c r="YU118" s="14"/>
      <c r="YV118" s="14"/>
      <c r="YW118" s="14"/>
      <c r="YX118" s="14"/>
      <c r="YY118" s="14"/>
      <c r="YZ118" s="14"/>
      <c r="ZA118" s="14"/>
      <c r="ZB118" s="14"/>
      <c r="ZC118" s="14"/>
      <c r="ZD118" s="14"/>
      <c r="ZE118" s="14"/>
      <c r="ZF118" s="14"/>
      <c r="ZG118" s="14"/>
      <c r="ZH118" s="14"/>
      <c r="ZI118" s="14"/>
      <c r="ZJ118" s="14"/>
      <c r="ZK118" s="14"/>
      <c r="ZL118" s="14"/>
      <c r="ZM118" s="14"/>
      <c r="ZN118" s="14"/>
      <c r="ZO118" s="14"/>
      <c r="ZP118" s="14"/>
      <c r="ZQ118" s="14"/>
      <c r="ZR118" s="14"/>
      <c r="ZS118" s="14"/>
      <c r="ZT118" s="14"/>
      <c r="ZU118" s="14"/>
      <c r="ZV118" s="14"/>
      <c r="ZW118" s="14"/>
      <c r="ZX118" s="14"/>
      <c r="ZY118" s="14"/>
      <c r="ZZ118" s="14"/>
      <c r="AAA118" s="14"/>
      <c r="AAB118" s="14"/>
      <c r="AAC118" s="14"/>
      <c r="AAD118" s="14"/>
      <c r="AAE118" s="14"/>
      <c r="AAF118" s="14"/>
      <c r="AAG118" s="14"/>
      <c r="AAH118" s="14"/>
      <c r="AAI118" s="14"/>
      <c r="AAJ118" s="14"/>
      <c r="AAK118" s="14"/>
      <c r="AAL118" s="14"/>
      <c r="AAM118" s="14"/>
      <c r="AAN118" s="14"/>
      <c r="AAO118" s="14"/>
      <c r="AAP118" s="14"/>
      <c r="AAQ118" s="14"/>
      <c r="AAR118" s="14"/>
      <c r="AAS118" s="14"/>
      <c r="AAT118" s="14"/>
      <c r="AAU118" s="14"/>
      <c r="AAV118" s="14"/>
      <c r="AAW118" s="14"/>
      <c r="AAX118" s="14"/>
      <c r="AAY118" s="14"/>
      <c r="AAZ118" s="14"/>
      <c r="ABA118" s="14"/>
      <c r="ABB118" s="14"/>
      <c r="ABC118" s="14"/>
      <c r="ABD118" s="14"/>
      <c r="ABE118" s="14"/>
      <c r="ABF118" s="14"/>
      <c r="ABG118" s="14"/>
      <c r="ABH118" s="14"/>
      <c r="ABI118" s="14"/>
      <c r="ABJ118" s="14"/>
      <c r="ABK118" s="14"/>
      <c r="ABL118" s="14"/>
      <c r="ABM118" s="14"/>
      <c r="ABN118" s="14"/>
      <c r="ABO118" s="14"/>
      <c r="ABP118" s="14"/>
      <c r="ABQ118" s="14"/>
      <c r="ABR118" s="14"/>
      <c r="ABS118" s="14"/>
      <c r="ABT118" s="14"/>
      <c r="ABU118" s="14"/>
      <c r="ABV118" s="14"/>
      <c r="ABW118" s="14"/>
      <c r="ABX118" s="14"/>
      <c r="ABY118" s="14"/>
      <c r="ABZ118" s="14"/>
      <c r="ACA118" s="14"/>
      <c r="ACB118" s="14"/>
      <c r="ACC118" s="14"/>
      <c r="ACD118" s="14"/>
      <c r="ACE118" s="14"/>
      <c r="ACF118" s="14"/>
      <c r="ACG118" s="14"/>
      <c r="ACH118" s="14"/>
      <c r="ACI118" s="14"/>
      <c r="ACJ118" s="14"/>
      <c r="ACK118" s="14"/>
      <c r="ACL118" s="14"/>
      <c r="ACM118" s="14"/>
      <c r="ACN118" s="14"/>
      <c r="ACO118" s="14"/>
      <c r="ACP118" s="14"/>
      <c r="ACQ118" s="14"/>
      <c r="ACR118" s="14"/>
      <c r="ACS118" s="14"/>
      <c r="ACT118" s="14"/>
      <c r="ACU118" s="14"/>
      <c r="ACV118" s="14"/>
      <c r="ACW118" s="14"/>
      <c r="ACX118" s="14"/>
      <c r="ACY118" s="14"/>
      <c r="ACZ118" s="14"/>
      <c r="ADA118" s="14"/>
      <c r="ADB118" s="14"/>
      <c r="ADC118" s="14"/>
      <c r="ADD118" s="14"/>
      <c r="ADE118" s="14"/>
      <c r="ADF118" s="14"/>
      <c r="ADG118" s="14"/>
      <c r="ADH118" s="14"/>
      <c r="ADI118" s="14"/>
      <c r="ADJ118" s="14"/>
      <c r="ADK118" s="14"/>
      <c r="ADL118" s="14"/>
      <c r="ADM118" s="14"/>
      <c r="ADN118" s="14"/>
      <c r="ADO118" s="14"/>
      <c r="ADP118" s="14"/>
      <c r="ADQ118" s="14"/>
      <c r="ADR118" s="14"/>
      <c r="ADS118" s="14"/>
      <c r="ADT118" s="14"/>
      <c r="ADU118" s="14"/>
      <c r="ADV118" s="14"/>
      <c r="ADW118" s="14"/>
      <c r="ADX118" s="14"/>
      <c r="ADY118" s="14"/>
      <c r="ADZ118" s="14"/>
      <c r="AEA118" s="14"/>
      <c r="AEB118" s="14"/>
      <c r="AEC118" s="14"/>
      <c r="AED118" s="14"/>
      <c r="AEE118" s="14"/>
      <c r="AEF118" s="14"/>
      <c r="AEG118" s="14"/>
      <c r="AEH118" s="14"/>
      <c r="AEI118" s="14"/>
      <c r="AEJ118" s="14"/>
      <c r="AEK118" s="14"/>
      <c r="AEL118" s="14"/>
      <c r="AEM118" s="14"/>
      <c r="AEN118" s="14"/>
      <c r="AEO118" s="14"/>
      <c r="AEP118" s="14"/>
      <c r="AEQ118" s="14"/>
      <c r="AER118" s="14"/>
      <c r="AES118" s="14"/>
      <c r="AET118" s="14"/>
      <c r="AEU118" s="14"/>
      <c r="AEV118" s="14"/>
      <c r="AEW118" s="14"/>
      <c r="AEX118" s="14"/>
      <c r="AEY118" s="14"/>
      <c r="AEZ118" s="14"/>
      <c r="AFA118" s="14"/>
      <c r="AFB118" s="14"/>
      <c r="AFC118" s="14"/>
      <c r="AFD118" s="14"/>
      <c r="AFE118" s="14"/>
      <c r="AFF118" s="14"/>
      <c r="AFG118" s="14"/>
      <c r="AFH118" s="14"/>
      <c r="AFI118" s="14"/>
      <c r="AFJ118" s="14"/>
      <c r="AFK118" s="14"/>
      <c r="AFL118" s="14"/>
      <c r="AFM118" s="14"/>
      <c r="AFN118" s="14"/>
      <c r="AFO118" s="14"/>
      <c r="AFP118" s="14"/>
      <c r="AFQ118" s="14"/>
      <c r="AFR118" s="14"/>
      <c r="AFS118" s="14"/>
      <c r="AFT118" s="14"/>
      <c r="AFU118" s="14"/>
      <c r="AFV118" s="14"/>
      <c r="AFW118" s="14"/>
      <c r="AFX118" s="14"/>
      <c r="AFY118" s="14"/>
      <c r="AFZ118" s="14"/>
      <c r="AGA118" s="14"/>
      <c r="AGB118" s="14"/>
      <c r="AGC118" s="14"/>
      <c r="AGD118" s="14"/>
      <c r="AGE118" s="14"/>
      <c r="AGF118" s="14"/>
      <c r="AGG118" s="14"/>
      <c r="AGH118" s="14"/>
      <c r="AGI118" s="14"/>
      <c r="AGJ118" s="14"/>
      <c r="AGK118" s="14"/>
      <c r="AGL118" s="14"/>
      <c r="AGM118" s="14"/>
      <c r="AGN118" s="14"/>
      <c r="AGO118" s="14"/>
      <c r="AGP118" s="14"/>
      <c r="AGQ118" s="14"/>
      <c r="AGR118" s="14"/>
      <c r="AGS118" s="14"/>
      <c r="AGT118" s="14"/>
      <c r="AGU118" s="14"/>
      <c r="AGV118" s="14"/>
      <c r="AGW118" s="14"/>
      <c r="AGX118" s="14"/>
      <c r="AGY118" s="14"/>
      <c r="AGZ118" s="14"/>
      <c r="AHA118" s="14"/>
      <c r="AHB118" s="14"/>
      <c r="AHC118" s="14"/>
      <c r="AHD118" s="14"/>
      <c r="AHE118" s="14"/>
      <c r="AHF118" s="14"/>
      <c r="AHG118" s="14"/>
      <c r="AHH118" s="14"/>
      <c r="AHI118" s="14"/>
      <c r="AHJ118" s="14"/>
      <c r="AHK118" s="14"/>
      <c r="AHL118" s="14"/>
      <c r="AHM118" s="14"/>
      <c r="AHN118" s="14"/>
      <c r="AHO118" s="14"/>
      <c r="AHP118" s="14"/>
      <c r="AHQ118" s="14"/>
      <c r="AHR118" s="14"/>
      <c r="AHS118" s="14"/>
      <c r="AHT118" s="14"/>
      <c r="AHU118" s="14"/>
      <c r="AHV118" s="14"/>
      <c r="AHW118" s="14"/>
      <c r="AHX118" s="14"/>
      <c r="AHY118" s="14"/>
      <c r="AHZ118" s="14"/>
      <c r="AIA118" s="14"/>
      <c r="AIB118" s="14"/>
      <c r="AIC118" s="14"/>
      <c r="AID118" s="14"/>
      <c r="AIE118" s="14"/>
      <c r="AIF118" s="14"/>
      <c r="AIG118" s="14"/>
      <c r="AIH118" s="14"/>
      <c r="AII118" s="14"/>
      <c r="AIJ118" s="14"/>
      <c r="AIK118" s="14"/>
      <c r="AIL118" s="14"/>
      <c r="AIM118" s="14"/>
      <c r="AIN118" s="14"/>
      <c r="AIO118" s="14"/>
      <c r="AIP118" s="14"/>
      <c r="AIQ118" s="14"/>
      <c r="AIR118" s="14"/>
      <c r="AIS118" s="14"/>
      <c r="AIT118" s="14"/>
      <c r="AIU118" s="14"/>
      <c r="AIV118" s="14"/>
      <c r="AIW118" s="14"/>
      <c r="AIX118" s="14"/>
      <c r="AIY118" s="14"/>
      <c r="AIZ118" s="14"/>
      <c r="AJA118" s="14"/>
      <c r="AJB118" s="14"/>
      <c r="AJC118" s="14"/>
      <c r="AJD118" s="14"/>
      <c r="AJE118" s="14"/>
      <c r="AJF118" s="14"/>
      <c r="AJG118" s="14"/>
      <c r="AJH118" s="14"/>
      <c r="AJI118" s="14"/>
      <c r="AJJ118" s="14"/>
      <c r="AJK118" s="14"/>
      <c r="AJL118" s="14"/>
      <c r="AJM118" s="14"/>
      <c r="AJN118" s="14"/>
      <c r="AJO118" s="14"/>
      <c r="AJP118" s="14"/>
      <c r="AJQ118" s="14"/>
      <c r="AJR118" s="14"/>
      <c r="AJS118" s="14"/>
      <c r="AJT118" s="14"/>
      <c r="AJU118" s="14"/>
      <c r="AJV118" s="14"/>
      <c r="AJW118" s="14"/>
      <c r="AJX118" s="14"/>
      <c r="AJY118" s="14"/>
      <c r="AJZ118" s="14"/>
      <c r="AKA118" s="14"/>
      <c r="AKB118" s="14"/>
      <c r="AKC118" s="14"/>
      <c r="AKD118" s="14"/>
      <c r="AKE118" s="14"/>
      <c r="AKF118" s="14"/>
      <c r="AKG118" s="14"/>
      <c r="AKH118" s="14"/>
      <c r="AKI118" s="14"/>
      <c r="AKJ118" s="14"/>
      <c r="AKK118" s="14"/>
      <c r="AKL118" s="14"/>
      <c r="AKM118" s="14"/>
      <c r="AKN118" s="14"/>
      <c r="AKO118" s="14"/>
      <c r="AKP118" s="14"/>
      <c r="AKQ118" s="14"/>
      <c r="AKR118" s="14"/>
      <c r="AKS118" s="14"/>
      <c r="AKT118" s="14"/>
      <c r="AKU118" s="14"/>
      <c r="AKV118" s="14"/>
      <c r="AKW118" s="14"/>
      <c r="AKX118" s="14"/>
      <c r="AKY118" s="14"/>
      <c r="AKZ118" s="14"/>
      <c r="ALA118" s="14"/>
      <c r="ALB118" s="14"/>
      <c r="ALC118" s="14"/>
      <c r="ALD118" s="14"/>
      <c r="ALE118" s="14"/>
      <c r="ALF118" s="14"/>
      <c r="ALG118" s="14"/>
      <c r="ALH118" s="14"/>
      <c r="ALI118" s="14"/>
      <c r="ALJ118" s="14"/>
      <c r="ALK118" s="14"/>
      <c r="ALL118" s="14"/>
      <c r="ALM118" s="14"/>
      <c r="ALN118" s="14"/>
      <c r="ALO118" s="14"/>
      <c r="ALP118" s="14"/>
      <c r="ALQ118" s="14"/>
      <c r="ALR118" s="14"/>
      <c r="ALS118" s="14"/>
      <c r="ALT118" s="14"/>
      <c r="ALU118" s="14"/>
      <c r="ALV118" s="14"/>
      <c r="ALW118" s="14"/>
      <c r="ALX118" s="14"/>
      <c r="ALY118" s="14"/>
      <c r="ALZ118" s="14"/>
      <c r="AMA118" s="14"/>
      <c r="AMB118" s="14"/>
      <c r="AMC118" s="14"/>
      <c r="AMD118" s="14"/>
      <c r="AME118" s="14"/>
      <c r="AMF118" s="14"/>
      <c r="AMG118" s="14"/>
      <c r="AMH118" s="14"/>
      <c r="AMI118" s="14"/>
      <c r="AMJ118" s="14"/>
      <c r="AMK118" s="14"/>
      <c r="AML118" s="14"/>
      <c r="AMM118" s="14"/>
      <c r="AMN118" s="14"/>
      <c r="AMO118" s="14"/>
    </row>
    <row r="119" spans="1:1029" s="139" customFormat="1" ht="32.25" customHeight="1" x14ac:dyDescent="0.25">
      <c r="A119" s="1738" t="s">
        <v>1308</v>
      </c>
      <c r="B119" s="702" t="s">
        <v>1454</v>
      </c>
      <c r="C119" s="702" t="s">
        <v>1455</v>
      </c>
      <c r="D119" s="141" t="s">
        <v>1456</v>
      </c>
      <c r="E119" s="140">
        <v>45270</v>
      </c>
      <c r="F119" s="702" t="s">
        <v>720</v>
      </c>
      <c r="IW119" s="14"/>
      <c r="IX119" s="14"/>
      <c r="IY119" s="14"/>
      <c r="IZ119" s="14"/>
      <c r="JA119" s="14"/>
      <c r="JB119" s="14"/>
      <c r="JC119" s="14"/>
      <c r="JD119" s="14"/>
      <c r="JE119" s="14"/>
      <c r="JF119" s="14"/>
      <c r="JG119" s="14"/>
      <c r="JH119" s="14"/>
      <c r="JI119" s="14"/>
      <c r="JJ119" s="14"/>
      <c r="JK119" s="14"/>
      <c r="JL119" s="14"/>
      <c r="JM119" s="14"/>
      <c r="JN119" s="14"/>
      <c r="JO119" s="14"/>
      <c r="JP119" s="14"/>
      <c r="JQ119" s="14"/>
      <c r="JR119" s="14"/>
      <c r="JS119" s="14"/>
      <c r="JT119" s="14"/>
      <c r="JU119" s="14"/>
      <c r="JV119" s="14"/>
      <c r="JW119" s="14"/>
      <c r="JX119" s="14"/>
      <c r="JY119" s="14"/>
      <c r="JZ119" s="14"/>
      <c r="KA119" s="14"/>
      <c r="KB119" s="14"/>
      <c r="KC119" s="14"/>
      <c r="KD119" s="14"/>
      <c r="KE119" s="14"/>
      <c r="KF119" s="14"/>
      <c r="KG119" s="14"/>
      <c r="KH119" s="14"/>
      <c r="KI119" s="14"/>
      <c r="KJ119" s="14"/>
      <c r="KK119" s="14"/>
      <c r="KL119" s="14"/>
      <c r="KM119" s="14"/>
      <c r="KN119" s="14"/>
      <c r="KO119" s="14"/>
      <c r="KP119" s="14"/>
      <c r="KQ119" s="14"/>
      <c r="KR119" s="14"/>
      <c r="KS119" s="14"/>
      <c r="KT119" s="14"/>
      <c r="KU119" s="14"/>
      <c r="KV119" s="14"/>
      <c r="KW119" s="14"/>
      <c r="KX119" s="14"/>
      <c r="KY119" s="14"/>
      <c r="KZ119" s="14"/>
      <c r="LA119" s="14"/>
      <c r="LB119" s="14"/>
      <c r="LC119" s="14"/>
      <c r="LD119" s="14"/>
      <c r="LE119" s="14"/>
      <c r="LF119" s="14"/>
      <c r="LG119" s="14"/>
      <c r="LH119" s="14"/>
      <c r="LI119" s="14"/>
      <c r="LJ119" s="14"/>
      <c r="LK119" s="14"/>
      <c r="LL119" s="14"/>
      <c r="LM119" s="14"/>
      <c r="LN119" s="14"/>
      <c r="LO119" s="14"/>
      <c r="LP119" s="14"/>
      <c r="LQ119" s="14"/>
      <c r="LR119" s="14"/>
      <c r="LS119" s="14"/>
      <c r="LT119" s="14"/>
      <c r="LU119" s="14"/>
      <c r="LV119" s="14"/>
      <c r="LW119" s="14"/>
      <c r="LX119" s="14"/>
      <c r="LY119" s="14"/>
      <c r="LZ119" s="14"/>
      <c r="MA119" s="14"/>
      <c r="MB119" s="14"/>
      <c r="MC119" s="14"/>
      <c r="MD119" s="14"/>
      <c r="ME119" s="14"/>
      <c r="MF119" s="14"/>
      <c r="MG119" s="14"/>
      <c r="MH119" s="14"/>
      <c r="MI119" s="14"/>
      <c r="MJ119" s="14"/>
      <c r="MK119" s="14"/>
      <c r="ML119" s="14"/>
      <c r="MM119" s="14"/>
      <c r="MN119" s="14"/>
      <c r="MO119" s="14"/>
      <c r="MP119" s="14"/>
      <c r="MQ119" s="14"/>
      <c r="MR119" s="14"/>
      <c r="MS119" s="14"/>
      <c r="MT119" s="14"/>
      <c r="MU119" s="14"/>
      <c r="MV119" s="14"/>
      <c r="MW119" s="14"/>
      <c r="MX119" s="14"/>
      <c r="MY119" s="14"/>
      <c r="MZ119" s="14"/>
      <c r="NA119" s="14"/>
      <c r="NB119" s="14"/>
      <c r="NC119" s="14"/>
      <c r="ND119" s="14"/>
      <c r="NE119" s="14"/>
      <c r="NF119" s="14"/>
      <c r="NG119" s="14"/>
      <c r="NH119" s="14"/>
      <c r="NI119" s="14"/>
      <c r="NJ119" s="14"/>
      <c r="NK119" s="14"/>
      <c r="NL119" s="14"/>
      <c r="NM119" s="14"/>
      <c r="NN119" s="14"/>
      <c r="NO119" s="14"/>
      <c r="NP119" s="14"/>
      <c r="NQ119" s="14"/>
      <c r="NR119" s="14"/>
      <c r="NS119" s="14"/>
      <c r="NT119" s="14"/>
      <c r="NU119" s="14"/>
      <c r="NV119" s="14"/>
      <c r="NW119" s="14"/>
      <c r="NX119" s="14"/>
      <c r="NY119" s="14"/>
      <c r="NZ119" s="14"/>
      <c r="OA119" s="14"/>
      <c r="OB119" s="14"/>
      <c r="OC119" s="14"/>
      <c r="OD119" s="14"/>
      <c r="OE119" s="14"/>
      <c r="OF119" s="14"/>
      <c r="OG119" s="14"/>
      <c r="OH119" s="14"/>
      <c r="OI119" s="14"/>
      <c r="OJ119" s="14"/>
      <c r="OK119" s="14"/>
      <c r="OL119" s="14"/>
      <c r="OM119" s="14"/>
      <c r="ON119" s="14"/>
      <c r="OO119" s="14"/>
      <c r="OP119" s="14"/>
      <c r="OQ119" s="14"/>
      <c r="OR119" s="14"/>
      <c r="OS119" s="14"/>
      <c r="OT119" s="14"/>
      <c r="OU119" s="14"/>
      <c r="OV119" s="14"/>
      <c r="OW119" s="14"/>
      <c r="OX119" s="14"/>
      <c r="OY119" s="14"/>
      <c r="OZ119" s="14"/>
      <c r="PA119" s="14"/>
      <c r="PB119" s="14"/>
      <c r="PC119" s="14"/>
      <c r="PD119" s="14"/>
      <c r="PE119" s="14"/>
      <c r="PF119" s="14"/>
      <c r="PG119" s="14"/>
      <c r="PH119" s="14"/>
      <c r="PI119" s="14"/>
      <c r="PJ119" s="14"/>
      <c r="PK119" s="14"/>
      <c r="PL119" s="14"/>
      <c r="PM119" s="14"/>
      <c r="PN119" s="14"/>
      <c r="PO119" s="14"/>
      <c r="PP119" s="14"/>
      <c r="PQ119" s="14"/>
      <c r="PR119" s="14"/>
      <c r="PS119" s="14"/>
      <c r="PT119" s="14"/>
      <c r="PU119" s="14"/>
      <c r="PV119" s="14"/>
      <c r="PW119" s="14"/>
      <c r="PX119" s="14"/>
      <c r="PY119" s="14"/>
      <c r="PZ119" s="14"/>
      <c r="QA119" s="14"/>
      <c r="QB119" s="14"/>
      <c r="QC119" s="14"/>
      <c r="QD119" s="14"/>
      <c r="QE119" s="14"/>
      <c r="QF119" s="14"/>
      <c r="QG119" s="14"/>
      <c r="QH119" s="14"/>
      <c r="QI119" s="14"/>
      <c r="QJ119" s="14"/>
      <c r="QK119" s="14"/>
      <c r="QL119" s="14"/>
      <c r="QM119" s="14"/>
      <c r="QN119" s="14"/>
      <c r="QO119" s="14"/>
      <c r="QP119" s="14"/>
      <c r="QQ119" s="14"/>
      <c r="QR119" s="14"/>
      <c r="QS119" s="14"/>
      <c r="QT119" s="14"/>
      <c r="QU119" s="14"/>
      <c r="QV119" s="14"/>
      <c r="QW119" s="14"/>
      <c r="QX119" s="14"/>
      <c r="QY119" s="14"/>
      <c r="QZ119" s="14"/>
      <c r="RA119" s="14"/>
      <c r="RB119" s="14"/>
      <c r="RC119" s="14"/>
      <c r="RD119" s="14"/>
      <c r="RE119" s="14"/>
      <c r="RF119" s="14"/>
      <c r="RG119" s="14"/>
      <c r="RH119" s="14"/>
      <c r="RI119" s="14"/>
      <c r="RJ119" s="14"/>
      <c r="RK119" s="14"/>
      <c r="RL119" s="14"/>
      <c r="RM119" s="14"/>
      <c r="RN119" s="14"/>
      <c r="RO119" s="14"/>
      <c r="RP119" s="14"/>
      <c r="RQ119" s="14"/>
      <c r="RR119" s="14"/>
      <c r="RS119" s="14"/>
      <c r="RT119" s="14"/>
      <c r="RU119" s="14"/>
      <c r="RV119" s="14"/>
      <c r="RW119" s="14"/>
      <c r="RX119" s="14"/>
      <c r="RY119" s="14"/>
      <c r="RZ119" s="14"/>
      <c r="SA119" s="14"/>
      <c r="SB119" s="14"/>
      <c r="SC119" s="14"/>
      <c r="SD119" s="14"/>
      <c r="SE119" s="14"/>
      <c r="SF119" s="14"/>
      <c r="SG119" s="14"/>
      <c r="SH119" s="14"/>
      <c r="SI119" s="14"/>
      <c r="SJ119" s="14"/>
      <c r="SK119" s="14"/>
      <c r="SL119" s="14"/>
      <c r="SM119" s="14"/>
      <c r="SN119" s="14"/>
      <c r="SO119" s="14"/>
      <c r="SP119" s="14"/>
      <c r="SQ119" s="14"/>
      <c r="SR119" s="14"/>
      <c r="SS119" s="14"/>
      <c r="ST119" s="14"/>
      <c r="SU119" s="14"/>
      <c r="SV119" s="14"/>
      <c r="SW119" s="14"/>
      <c r="SX119" s="14"/>
      <c r="SY119" s="14"/>
      <c r="SZ119" s="14"/>
      <c r="TA119" s="14"/>
      <c r="TB119" s="14"/>
      <c r="TC119" s="14"/>
      <c r="TD119" s="14"/>
      <c r="TE119" s="14"/>
      <c r="TF119" s="14"/>
      <c r="TG119" s="14"/>
      <c r="TH119" s="14"/>
      <c r="TI119" s="14"/>
      <c r="TJ119" s="14"/>
      <c r="TK119" s="14"/>
      <c r="TL119" s="14"/>
      <c r="TM119" s="14"/>
      <c r="TN119" s="14"/>
      <c r="TO119" s="14"/>
      <c r="TP119" s="14"/>
      <c r="TQ119" s="14"/>
      <c r="TR119" s="14"/>
      <c r="TS119" s="14"/>
      <c r="TT119" s="14"/>
      <c r="TU119" s="14"/>
      <c r="TV119" s="14"/>
      <c r="TW119" s="14"/>
      <c r="TX119" s="14"/>
      <c r="TY119" s="14"/>
      <c r="TZ119" s="14"/>
      <c r="UA119" s="14"/>
      <c r="UB119" s="14"/>
      <c r="UC119" s="14"/>
      <c r="UD119" s="14"/>
      <c r="UE119" s="14"/>
      <c r="UF119" s="14"/>
      <c r="UG119" s="14"/>
      <c r="UH119" s="14"/>
      <c r="UI119" s="14"/>
      <c r="UJ119" s="14"/>
      <c r="UK119" s="14"/>
      <c r="UL119" s="14"/>
      <c r="UM119" s="14"/>
      <c r="UN119" s="14"/>
      <c r="UO119" s="14"/>
      <c r="UP119" s="14"/>
      <c r="UQ119" s="14"/>
      <c r="UR119" s="14"/>
      <c r="US119" s="14"/>
      <c r="UT119" s="14"/>
      <c r="UU119" s="14"/>
      <c r="UV119" s="14"/>
      <c r="UW119" s="14"/>
      <c r="UX119" s="14"/>
      <c r="UY119" s="14"/>
      <c r="UZ119" s="14"/>
      <c r="VA119" s="14"/>
      <c r="VB119" s="14"/>
      <c r="VC119" s="14"/>
      <c r="VD119" s="14"/>
      <c r="VE119" s="14"/>
      <c r="VF119" s="14"/>
      <c r="VG119" s="14"/>
      <c r="VH119" s="14"/>
      <c r="VI119" s="14"/>
      <c r="VJ119" s="14"/>
      <c r="VK119" s="14"/>
      <c r="VL119" s="14"/>
      <c r="VM119" s="14"/>
      <c r="VN119" s="14"/>
      <c r="VO119" s="14"/>
      <c r="VP119" s="14"/>
      <c r="VQ119" s="14"/>
      <c r="VR119" s="14"/>
      <c r="VS119" s="14"/>
      <c r="VT119" s="14"/>
      <c r="VU119" s="14"/>
      <c r="VV119" s="14"/>
      <c r="VW119" s="14"/>
      <c r="VX119" s="14"/>
      <c r="VY119" s="14"/>
      <c r="VZ119" s="14"/>
      <c r="WA119" s="14"/>
      <c r="WB119" s="14"/>
      <c r="WC119" s="14"/>
      <c r="WD119" s="14"/>
      <c r="WE119" s="14"/>
      <c r="WF119" s="14"/>
      <c r="WG119" s="14"/>
      <c r="WH119" s="14"/>
      <c r="WI119" s="14"/>
      <c r="WJ119" s="14"/>
      <c r="WK119" s="14"/>
      <c r="WL119" s="14"/>
      <c r="WM119" s="14"/>
      <c r="WN119" s="14"/>
      <c r="WO119" s="14"/>
      <c r="WP119" s="14"/>
      <c r="WQ119" s="14"/>
      <c r="WR119" s="14"/>
      <c r="WS119" s="14"/>
      <c r="WT119" s="14"/>
      <c r="WU119" s="14"/>
      <c r="WV119" s="14"/>
      <c r="WW119" s="14"/>
      <c r="WX119" s="14"/>
      <c r="WY119" s="14"/>
      <c r="WZ119" s="14"/>
      <c r="XA119" s="14"/>
      <c r="XB119" s="14"/>
      <c r="XC119" s="14"/>
      <c r="XD119" s="14"/>
      <c r="XE119" s="14"/>
      <c r="XF119" s="14"/>
      <c r="XG119" s="14"/>
      <c r="XH119" s="14"/>
      <c r="XI119" s="14"/>
      <c r="XJ119" s="14"/>
      <c r="XK119" s="14"/>
      <c r="XL119" s="14"/>
      <c r="XM119" s="14"/>
      <c r="XN119" s="14"/>
      <c r="XO119" s="14"/>
      <c r="XP119" s="14"/>
      <c r="XQ119" s="14"/>
      <c r="XR119" s="14"/>
      <c r="XS119" s="14"/>
      <c r="XT119" s="14"/>
      <c r="XU119" s="14"/>
      <c r="XV119" s="14"/>
      <c r="XW119" s="14"/>
      <c r="XX119" s="14"/>
      <c r="XY119" s="14"/>
      <c r="XZ119" s="14"/>
      <c r="YA119" s="14"/>
      <c r="YB119" s="14"/>
      <c r="YC119" s="14"/>
      <c r="YD119" s="14"/>
      <c r="YE119" s="14"/>
      <c r="YF119" s="14"/>
      <c r="YG119" s="14"/>
      <c r="YH119" s="14"/>
      <c r="YI119" s="14"/>
      <c r="YJ119" s="14"/>
      <c r="YK119" s="14"/>
      <c r="YL119" s="14"/>
      <c r="YM119" s="14"/>
      <c r="YN119" s="14"/>
      <c r="YO119" s="14"/>
      <c r="YP119" s="14"/>
      <c r="YQ119" s="14"/>
      <c r="YR119" s="14"/>
      <c r="YS119" s="14"/>
      <c r="YT119" s="14"/>
      <c r="YU119" s="14"/>
      <c r="YV119" s="14"/>
      <c r="YW119" s="14"/>
      <c r="YX119" s="14"/>
      <c r="YY119" s="14"/>
      <c r="YZ119" s="14"/>
      <c r="ZA119" s="14"/>
      <c r="ZB119" s="14"/>
      <c r="ZC119" s="14"/>
      <c r="ZD119" s="14"/>
      <c r="ZE119" s="14"/>
      <c r="ZF119" s="14"/>
      <c r="ZG119" s="14"/>
      <c r="ZH119" s="14"/>
      <c r="ZI119" s="14"/>
      <c r="ZJ119" s="14"/>
      <c r="ZK119" s="14"/>
      <c r="ZL119" s="14"/>
      <c r="ZM119" s="14"/>
      <c r="ZN119" s="14"/>
      <c r="ZO119" s="14"/>
      <c r="ZP119" s="14"/>
      <c r="ZQ119" s="14"/>
      <c r="ZR119" s="14"/>
      <c r="ZS119" s="14"/>
      <c r="ZT119" s="14"/>
      <c r="ZU119" s="14"/>
      <c r="ZV119" s="14"/>
      <c r="ZW119" s="14"/>
      <c r="ZX119" s="14"/>
      <c r="ZY119" s="14"/>
      <c r="ZZ119" s="14"/>
      <c r="AAA119" s="14"/>
      <c r="AAB119" s="14"/>
      <c r="AAC119" s="14"/>
      <c r="AAD119" s="14"/>
      <c r="AAE119" s="14"/>
      <c r="AAF119" s="14"/>
      <c r="AAG119" s="14"/>
      <c r="AAH119" s="14"/>
      <c r="AAI119" s="14"/>
      <c r="AAJ119" s="14"/>
      <c r="AAK119" s="14"/>
      <c r="AAL119" s="14"/>
      <c r="AAM119" s="14"/>
      <c r="AAN119" s="14"/>
      <c r="AAO119" s="14"/>
      <c r="AAP119" s="14"/>
      <c r="AAQ119" s="14"/>
      <c r="AAR119" s="14"/>
      <c r="AAS119" s="14"/>
      <c r="AAT119" s="14"/>
      <c r="AAU119" s="14"/>
      <c r="AAV119" s="14"/>
      <c r="AAW119" s="14"/>
      <c r="AAX119" s="14"/>
      <c r="AAY119" s="14"/>
      <c r="AAZ119" s="14"/>
      <c r="ABA119" s="14"/>
      <c r="ABB119" s="14"/>
      <c r="ABC119" s="14"/>
      <c r="ABD119" s="14"/>
      <c r="ABE119" s="14"/>
      <c r="ABF119" s="14"/>
      <c r="ABG119" s="14"/>
      <c r="ABH119" s="14"/>
      <c r="ABI119" s="14"/>
      <c r="ABJ119" s="14"/>
      <c r="ABK119" s="14"/>
      <c r="ABL119" s="14"/>
      <c r="ABM119" s="14"/>
      <c r="ABN119" s="14"/>
      <c r="ABO119" s="14"/>
      <c r="ABP119" s="14"/>
      <c r="ABQ119" s="14"/>
      <c r="ABR119" s="14"/>
      <c r="ABS119" s="14"/>
      <c r="ABT119" s="14"/>
      <c r="ABU119" s="14"/>
      <c r="ABV119" s="14"/>
      <c r="ABW119" s="14"/>
      <c r="ABX119" s="14"/>
      <c r="ABY119" s="14"/>
      <c r="ABZ119" s="14"/>
      <c r="ACA119" s="14"/>
      <c r="ACB119" s="14"/>
      <c r="ACC119" s="14"/>
      <c r="ACD119" s="14"/>
      <c r="ACE119" s="14"/>
      <c r="ACF119" s="14"/>
      <c r="ACG119" s="14"/>
      <c r="ACH119" s="14"/>
      <c r="ACI119" s="14"/>
      <c r="ACJ119" s="14"/>
      <c r="ACK119" s="14"/>
      <c r="ACL119" s="14"/>
      <c r="ACM119" s="14"/>
      <c r="ACN119" s="14"/>
      <c r="ACO119" s="14"/>
      <c r="ACP119" s="14"/>
      <c r="ACQ119" s="14"/>
      <c r="ACR119" s="14"/>
      <c r="ACS119" s="14"/>
      <c r="ACT119" s="14"/>
      <c r="ACU119" s="14"/>
      <c r="ACV119" s="14"/>
      <c r="ACW119" s="14"/>
      <c r="ACX119" s="14"/>
      <c r="ACY119" s="14"/>
      <c r="ACZ119" s="14"/>
      <c r="ADA119" s="14"/>
      <c r="ADB119" s="14"/>
      <c r="ADC119" s="14"/>
      <c r="ADD119" s="14"/>
      <c r="ADE119" s="14"/>
      <c r="ADF119" s="14"/>
      <c r="ADG119" s="14"/>
      <c r="ADH119" s="14"/>
      <c r="ADI119" s="14"/>
      <c r="ADJ119" s="14"/>
      <c r="ADK119" s="14"/>
      <c r="ADL119" s="14"/>
      <c r="ADM119" s="14"/>
      <c r="ADN119" s="14"/>
      <c r="ADO119" s="14"/>
      <c r="ADP119" s="14"/>
      <c r="ADQ119" s="14"/>
      <c r="ADR119" s="14"/>
      <c r="ADS119" s="14"/>
      <c r="ADT119" s="14"/>
      <c r="ADU119" s="14"/>
      <c r="ADV119" s="14"/>
      <c r="ADW119" s="14"/>
      <c r="ADX119" s="14"/>
      <c r="ADY119" s="14"/>
      <c r="ADZ119" s="14"/>
      <c r="AEA119" s="14"/>
      <c r="AEB119" s="14"/>
      <c r="AEC119" s="14"/>
      <c r="AED119" s="14"/>
      <c r="AEE119" s="14"/>
      <c r="AEF119" s="14"/>
      <c r="AEG119" s="14"/>
      <c r="AEH119" s="14"/>
      <c r="AEI119" s="14"/>
      <c r="AEJ119" s="14"/>
      <c r="AEK119" s="14"/>
      <c r="AEL119" s="14"/>
      <c r="AEM119" s="14"/>
      <c r="AEN119" s="14"/>
      <c r="AEO119" s="14"/>
      <c r="AEP119" s="14"/>
      <c r="AEQ119" s="14"/>
      <c r="AER119" s="14"/>
      <c r="AES119" s="14"/>
      <c r="AET119" s="14"/>
      <c r="AEU119" s="14"/>
      <c r="AEV119" s="14"/>
      <c r="AEW119" s="14"/>
      <c r="AEX119" s="14"/>
      <c r="AEY119" s="14"/>
      <c r="AEZ119" s="14"/>
      <c r="AFA119" s="14"/>
      <c r="AFB119" s="14"/>
      <c r="AFC119" s="14"/>
      <c r="AFD119" s="14"/>
      <c r="AFE119" s="14"/>
      <c r="AFF119" s="14"/>
      <c r="AFG119" s="14"/>
      <c r="AFH119" s="14"/>
      <c r="AFI119" s="14"/>
      <c r="AFJ119" s="14"/>
      <c r="AFK119" s="14"/>
      <c r="AFL119" s="14"/>
      <c r="AFM119" s="14"/>
      <c r="AFN119" s="14"/>
      <c r="AFO119" s="14"/>
      <c r="AFP119" s="14"/>
      <c r="AFQ119" s="14"/>
      <c r="AFR119" s="14"/>
      <c r="AFS119" s="14"/>
      <c r="AFT119" s="14"/>
      <c r="AFU119" s="14"/>
      <c r="AFV119" s="14"/>
      <c r="AFW119" s="14"/>
      <c r="AFX119" s="14"/>
      <c r="AFY119" s="14"/>
      <c r="AFZ119" s="14"/>
      <c r="AGA119" s="14"/>
      <c r="AGB119" s="14"/>
      <c r="AGC119" s="14"/>
      <c r="AGD119" s="14"/>
      <c r="AGE119" s="14"/>
      <c r="AGF119" s="14"/>
      <c r="AGG119" s="14"/>
      <c r="AGH119" s="14"/>
      <c r="AGI119" s="14"/>
      <c r="AGJ119" s="14"/>
      <c r="AGK119" s="14"/>
      <c r="AGL119" s="14"/>
      <c r="AGM119" s="14"/>
      <c r="AGN119" s="14"/>
      <c r="AGO119" s="14"/>
      <c r="AGP119" s="14"/>
      <c r="AGQ119" s="14"/>
      <c r="AGR119" s="14"/>
      <c r="AGS119" s="14"/>
      <c r="AGT119" s="14"/>
      <c r="AGU119" s="14"/>
      <c r="AGV119" s="14"/>
      <c r="AGW119" s="14"/>
      <c r="AGX119" s="14"/>
      <c r="AGY119" s="14"/>
      <c r="AGZ119" s="14"/>
      <c r="AHA119" s="14"/>
      <c r="AHB119" s="14"/>
      <c r="AHC119" s="14"/>
      <c r="AHD119" s="14"/>
      <c r="AHE119" s="14"/>
      <c r="AHF119" s="14"/>
      <c r="AHG119" s="14"/>
      <c r="AHH119" s="14"/>
      <c r="AHI119" s="14"/>
      <c r="AHJ119" s="14"/>
      <c r="AHK119" s="14"/>
      <c r="AHL119" s="14"/>
      <c r="AHM119" s="14"/>
      <c r="AHN119" s="14"/>
      <c r="AHO119" s="14"/>
      <c r="AHP119" s="14"/>
      <c r="AHQ119" s="14"/>
      <c r="AHR119" s="14"/>
      <c r="AHS119" s="14"/>
      <c r="AHT119" s="14"/>
      <c r="AHU119" s="14"/>
      <c r="AHV119" s="14"/>
      <c r="AHW119" s="14"/>
      <c r="AHX119" s="14"/>
      <c r="AHY119" s="14"/>
      <c r="AHZ119" s="14"/>
      <c r="AIA119" s="14"/>
      <c r="AIB119" s="14"/>
      <c r="AIC119" s="14"/>
      <c r="AID119" s="14"/>
      <c r="AIE119" s="14"/>
      <c r="AIF119" s="14"/>
      <c r="AIG119" s="14"/>
      <c r="AIH119" s="14"/>
      <c r="AII119" s="14"/>
      <c r="AIJ119" s="14"/>
      <c r="AIK119" s="14"/>
      <c r="AIL119" s="14"/>
      <c r="AIM119" s="14"/>
      <c r="AIN119" s="14"/>
      <c r="AIO119" s="14"/>
      <c r="AIP119" s="14"/>
      <c r="AIQ119" s="14"/>
      <c r="AIR119" s="14"/>
      <c r="AIS119" s="14"/>
      <c r="AIT119" s="14"/>
      <c r="AIU119" s="14"/>
      <c r="AIV119" s="14"/>
      <c r="AIW119" s="14"/>
      <c r="AIX119" s="14"/>
      <c r="AIY119" s="14"/>
      <c r="AIZ119" s="14"/>
      <c r="AJA119" s="14"/>
      <c r="AJB119" s="14"/>
      <c r="AJC119" s="14"/>
      <c r="AJD119" s="14"/>
      <c r="AJE119" s="14"/>
      <c r="AJF119" s="14"/>
      <c r="AJG119" s="14"/>
      <c r="AJH119" s="14"/>
      <c r="AJI119" s="14"/>
      <c r="AJJ119" s="14"/>
      <c r="AJK119" s="14"/>
      <c r="AJL119" s="14"/>
      <c r="AJM119" s="14"/>
      <c r="AJN119" s="14"/>
      <c r="AJO119" s="14"/>
      <c r="AJP119" s="14"/>
      <c r="AJQ119" s="14"/>
      <c r="AJR119" s="14"/>
      <c r="AJS119" s="14"/>
      <c r="AJT119" s="14"/>
      <c r="AJU119" s="14"/>
      <c r="AJV119" s="14"/>
      <c r="AJW119" s="14"/>
      <c r="AJX119" s="14"/>
      <c r="AJY119" s="14"/>
      <c r="AJZ119" s="14"/>
      <c r="AKA119" s="14"/>
      <c r="AKB119" s="14"/>
      <c r="AKC119" s="14"/>
      <c r="AKD119" s="14"/>
      <c r="AKE119" s="14"/>
      <c r="AKF119" s="14"/>
      <c r="AKG119" s="14"/>
      <c r="AKH119" s="14"/>
      <c r="AKI119" s="14"/>
      <c r="AKJ119" s="14"/>
      <c r="AKK119" s="14"/>
      <c r="AKL119" s="14"/>
      <c r="AKM119" s="14"/>
      <c r="AKN119" s="14"/>
      <c r="AKO119" s="14"/>
      <c r="AKP119" s="14"/>
      <c r="AKQ119" s="14"/>
      <c r="AKR119" s="14"/>
      <c r="AKS119" s="14"/>
      <c r="AKT119" s="14"/>
      <c r="AKU119" s="14"/>
      <c r="AKV119" s="14"/>
      <c r="AKW119" s="14"/>
      <c r="AKX119" s="14"/>
      <c r="AKY119" s="14"/>
      <c r="AKZ119" s="14"/>
      <c r="ALA119" s="14"/>
      <c r="ALB119" s="14"/>
      <c r="ALC119" s="14"/>
      <c r="ALD119" s="14"/>
      <c r="ALE119" s="14"/>
      <c r="ALF119" s="14"/>
      <c r="ALG119" s="14"/>
      <c r="ALH119" s="14"/>
      <c r="ALI119" s="14"/>
      <c r="ALJ119" s="14"/>
      <c r="ALK119" s="14"/>
      <c r="ALL119" s="14"/>
      <c r="ALM119" s="14"/>
      <c r="ALN119" s="14"/>
      <c r="ALO119" s="14"/>
      <c r="ALP119" s="14"/>
      <c r="ALQ119" s="14"/>
      <c r="ALR119" s="14"/>
      <c r="ALS119" s="14"/>
      <c r="ALT119" s="14"/>
      <c r="ALU119" s="14"/>
      <c r="ALV119" s="14"/>
      <c r="ALW119" s="14"/>
      <c r="ALX119" s="14"/>
      <c r="ALY119" s="14"/>
      <c r="ALZ119" s="14"/>
      <c r="AMA119" s="14"/>
      <c r="AMB119" s="14"/>
      <c r="AMC119" s="14"/>
      <c r="AMD119" s="14"/>
      <c r="AME119" s="14"/>
      <c r="AMF119" s="14"/>
      <c r="AMG119" s="14"/>
      <c r="AMH119" s="14"/>
      <c r="AMI119" s="14"/>
      <c r="AMJ119" s="14"/>
      <c r="AMK119" s="14"/>
      <c r="AML119" s="14"/>
      <c r="AMM119" s="14"/>
      <c r="AMN119" s="14"/>
      <c r="AMO119" s="14"/>
    </row>
    <row r="120" spans="1:1029" s="139" customFormat="1" ht="32.25" customHeight="1" x14ac:dyDescent="0.25">
      <c r="A120" s="1738" t="s">
        <v>1308</v>
      </c>
      <c r="B120" s="702" t="s">
        <v>1454</v>
      </c>
      <c r="C120" s="702" t="s">
        <v>1455</v>
      </c>
      <c r="D120" s="141" t="s">
        <v>1457</v>
      </c>
      <c r="E120" s="140">
        <v>46710</v>
      </c>
      <c r="F120" s="702" t="s">
        <v>720</v>
      </c>
      <c r="IW120" s="14"/>
      <c r="IX120" s="14"/>
      <c r="IY120" s="14"/>
      <c r="IZ120" s="14"/>
      <c r="JA120" s="14"/>
      <c r="JB120" s="14"/>
      <c r="JC120" s="14"/>
      <c r="JD120" s="14"/>
      <c r="JE120" s="14"/>
      <c r="JF120" s="14"/>
      <c r="JG120" s="14"/>
      <c r="JH120" s="14"/>
      <c r="JI120" s="14"/>
      <c r="JJ120" s="14"/>
      <c r="JK120" s="14"/>
      <c r="JL120" s="14"/>
      <c r="JM120" s="14"/>
      <c r="JN120" s="14"/>
      <c r="JO120" s="14"/>
      <c r="JP120" s="14"/>
      <c r="JQ120" s="14"/>
      <c r="JR120" s="14"/>
      <c r="JS120" s="14"/>
      <c r="JT120" s="14"/>
      <c r="JU120" s="14"/>
      <c r="JV120" s="14"/>
      <c r="JW120" s="14"/>
      <c r="JX120" s="14"/>
      <c r="JY120" s="14"/>
      <c r="JZ120" s="14"/>
      <c r="KA120" s="14"/>
      <c r="KB120" s="14"/>
      <c r="KC120" s="14"/>
      <c r="KD120" s="14"/>
      <c r="KE120" s="14"/>
      <c r="KF120" s="14"/>
      <c r="KG120" s="14"/>
      <c r="KH120" s="14"/>
      <c r="KI120" s="14"/>
      <c r="KJ120" s="14"/>
      <c r="KK120" s="14"/>
      <c r="KL120" s="14"/>
      <c r="KM120" s="14"/>
      <c r="KN120" s="14"/>
      <c r="KO120" s="14"/>
      <c r="KP120" s="14"/>
      <c r="KQ120" s="14"/>
      <c r="KR120" s="14"/>
      <c r="KS120" s="14"/>
      <c r="KT120" s="14"/>
      <c r="KU120" s="14"/>
      <c r="KV120" s="14"/>
      <c r="KW120" s="14"/>
      <c r="KX120" s="14"/>
      <c r="KY120" s="14"/>
      <c r="KZ120" s="14"/>
      <c r="LA120" s="14"/>
      <c r="LB120" s="14"/>
      <c r="LC120" s="14"/>
      <c r="LD120" s="14"/>
      <c r="LE120" s="14"/>
      <c r="LF120" s="14"/>
      <c r="LG120" s="14"/>
      <c r="LH120" s="14"/>
      <c r="LI120" s="14"/>
      <c r="LJ120" s="14"/>
      <c r="LK120" s="14"/>
      <c r="LL120" s="14"/>
      <c r="LM120" s="14"/>
      <c r="LN120" s="14"/>
      <c r="LO120" s="14"/>
      <c r="LP120" s="14"/>
      <c r="LQ120" s="14"/>
      <c r="LR120" s="14"/>
      <c r="LS120" s="14"/>
      <c r="LT120" s="14"/>
      <c r="LU120" s="14"/>
      <c r="LV120" s="14"/>
      <c r="LW120" s="14"/>
      <c r="LX120" s="14"/>
      <c r="LY120" s="14"/>
      <c r="LZ120" s="14"/>
      <c r="MA120" s="14"/>
      <c r="MB120" s="14"/>
      <c r="MC120" s="14"/>
      <c r="MD120" s="14"/>
      <c r="ME120" s="14"/>
      <c r="MF120" s="14"/>
      <c r="MG120" s="14"/>
      <c r="MH120" s="14"/>
      <c r="MI120" s="14"/>
      <c r="MJ120" s="14"/>
      <c r="MK120" s="14"/>
      <c r="ML120" s="14"/>
      <c r="MM120" s="14"/>
      <c r="MN120" s="14"/>
      <c r="MO120" s="14"/>
      <c r="MP120" s="14"/>
      <c r="MQ120" s="14"/>
      <c r="MR120" s="14"/>
      <c r="MS120" s="14"/>
      <c r="MT120" s="14"/>
      <c r="MU120" s="14"/>
      <c r="MV120" s="14"/>
      <c r="MW120" s="14"/>
      <c r="MX120" s="14"/>
      <c r="MY120" s="14"/>
      <c r="MZ120" s="14"/>
      <c r="NA120" s="14"/>
      <c r="NB120" s="14"/>
      <c r="NC120" s="14"/>
      <c r="ND120" s="14"/>
      <c r="NE120" s="14"/>
      <c r="NF120" s="14"/>
      <c r="NG120" s="14"/>
      <c r="NH120" s="14"/>
      <c r="NI120" s="14"/>
      <c r="NJ120" s="14"/>
      <c r="NK120" s="14"/>
      <c r="NL120" s="14"/>
      <c r="NM120" s="14"/>
      <c r="NN120" s="14"/>
      <c r="NO120" s="14"/>
      <c r="NP120" s="14"/>
      <c r="NQ120" s="14"/>
      <c r="NR120" s="14"/>
      <c r="NS120" s="14"/>
      <c r="NT120" s="14"/>
      <c r="NU120" s="14"/>
      <c r="NV120" s="14"/>
      <c r="NW120" s="14"/>
      <c r="NX120" s="14"/>
      <c r="NY120" s="14"/>
      <c r="NZ120" s="14"/>
      <c r="OA120" s="14"/>
      <c r="OB120" s="14"/>
      <c r="OC120" s="14"/>
      <c r="OD120" s="14"/>
      <c r="OE120" s="14"/>
      <c r="OF120" s="14"/>
      <c r="OG120" s="14"/>
      <c r="OH120" s="14"/>
      <c r="OI120" s="14"/>
      <c r="OJ120" s="14"/>
      <c r="OK120" s="14"/>
      <c r="OL120" s="14"/>
      <c r="OM120" s="14"/>
      <c r="ON120" s="14"/>
      <c r="OO120" s="14"/>
      <c r="OP120" s="14"/>
      <c r="OQ120" s="14"/>
      <c r="OR120" s="14"/>
      <c r="OS120" s="14"/>
      <c r="OT120" s="14"/>
      <c r="OU120" s="14"/>
      <c r="OV120" s="14"/>
      <c r="OW120" s="14"/>
      <c r="OX120" s="14"/>
      <c r="OY120" s="14"/>
      <c r="OZ120" s="14"/>
      <c r="PA120" s="14"/>
      <c r="PB120" s="14"/>
      <c r="PC120" s="14"/>
      <c r="PD120" s="14"/>
      <c r="PE120" s="14"/>
      <c r="PF120" s="14"/>
      <c r="PG120" s="14"/>
      <c r="PH120" s="14"/>
      <c r="PI120" s="14"/>
      <c r="PJ120" s="14"/>
      <c r="PK120" s="14"/>
      <c r="PL120" s="14"/>
      <c r="PM120" s="14"/>
      <c r="PN120" s="14"/>
      <c r="PO120" s="14"/>
      <c r="PP120" s="14"/>
      <c r="PQ120" s="14"/>
      <c r="PR120" s="14"/>
      <c r="PS120" s="14"/>
      <c r="PT120" s="14"/>
      <c r="PU120" s="14"/>
      <c r="PV120" s="14"/>
      <c r="PW120" s="14"/>
      <c r="PX120" s="14"/>
      <c r="PY120" s="14"/>
      <c r="PZ120" s="14"/>
      <c r="QA120" s="14"/>
      <c r="QB120" s="14"/>
      <c r="QC120" s="14"/>
      <c r="QD120" s="14"/>
      <c r="QE120" s="14"/>
      <c r="QF120" s="14"/>
      <c r="QG120" s="14"/>
      <c r="QH120" s="14"/>
      <c r="QI120" s="14"/>
      <c r="QJ120" s="14"/>
      <c r="QK120" s="14"/>
      <c r="QL120" s="14"/>
      <c r="QM120" s="14"/>
      <c r="QN120" s="14"/>
      <c r="QO120" s="14"/>
      <c r="QP120" s="14"/>
      <c r="QQ120" s="14"/>
      <c r="QR120" s="14"/>
      <c r="QS120" s="14"/>
      <c r="QT120" s="14"/>
      <c r="QU120" s="14"/>
      <c r="QV120" s="14"/>
      <c r="QW120" s="14"/>
      <c r="QX120" s="14"/>
      <c r="QY120" s="14"/>
      <c r="QZ120" s="14"/>
      <c r="RA120" s="14"/>
      <c r="RB120" s="14"/>
      <c r="RC120" s="14"/>
      <c r="RD120" s="14"/>
      <c r="RE120" s="14"/>
      <c r="RF120" s="14"/>
      <c r="RG120" s="14"/>
      <c r="RH120" s="14"/>
      <c r="RI120" s="14"/>
      <c r="RJ120" s="14"/>
      <c r="RK120" s="14"/>
      <c r="RL120" s="14"/>
      <c r="RM120" s="14"/>
      <c r="RN120" s="14"/>
      <c r="RO120" s="14"/>
      <c r="RP120" s="14"/>
      <c r="RQ120" s="14"/>
      <c r="RR120" s="14"/>
      <c r="RS120" s="14"/>
      <c r="RT120" s="14"/>
      <c r="RU120" s="14"/>
      <c r="RV120" s="14"/>
      <c r="RW120" s="14"/>
      <c r="RX120" s="14"/>
      <c r="RY120" s="14"/>
      <c r="RZ120" s="14"/>
      <c r="SA120" s="14"/>
      <c r="SB120" s="14"/>
      <c r="SC120" s="14"/>
      <c r="SD120" s="14"/>
      <c r="SE120" s="14"/>
      <c r="SF120" s="14"/>
      <c r="SG120" s="14"/>
      <c r="SH120" s="14"/>
      <c r="SI120" s="14"/>
      <c r="SJ120" s="14"/>
      <c r="SK120" s="14"/>
      <c r="SL120" s="14"/>
      <c r="SM120" s="14"/>
      <c r="SN120" s="14"/>
      <c r="SO120" s="14"/>
      <c r="SP120" s="14"/>
      <c r="SQ120" s="14"/>
      <c r="SR120" s="14"/>
      <c r="SS120" s="14"/>
      <c r="ST120" s="14"/>
      <c r="SU120" s="14"/>
      <c r="SV120" s="14"/>
      <c r="SW120" s="14"/>
      <c r="SX120" s="14"/>
      <c r="SY120" s="14"/>
      <c r="SZ120" s="14"/>
      <c r="TA120" s="14"/>
      <c r="TB120" s="14"/>
      <c r="TC120" s="14"/>
      <c r="TD120" s="14"/>
      <c r="TE120" s="14"/>
      <c r="TF120" s="14"/>
      <c r="TG120" s="14"/>
      <c r="TH120" s="14"/>
      <c r="TI120" s="14"/>
      <c r="TJ120" s="14"/>
      <c r="TK120" s="14"/>
      <c r="TL120" s="14"/>
      <c r="TM120" s="14"/>
      <c r="TN120" s="14"/>
      <c r="TO120" s="14"/>
      <c r="TP120" s="14"/>
      <c r="TQ120" s="14"/>
      <c r="TR120" s="14"/>
      <c r="TS120" s="14"/>
      <c r="TT120" s="14"/>
      <c r="TU120" s="14"/>
      <c r="TV120" s="14"/>
      <c r="TW120" s="14"/>
      <c r="TX120" s="14"/>
      <c r="TY120" s="14"/>
      <c r="TZ120" s="14"/>
      <c r="UA120" s="14"/>
      <c r="UB120" s="14"/>
      <c r="UC120" s="14"/>
      <c r="UD120" s="14"/>
      <c r="UE120" s="14"/>
      <c r="UF120" s="14"/>
      <c r="UG120" s="14"/>
      <c r="UH120" s="14"/>
      <c r="UI120" s="14"/>
      <c r="UJ120" s="14"/>
      <c r="UK120" s="14"/>
      <c r="UL120" s="14"/>
      <c r="UM120" s="14"/>
      <c r="UN120" s="14"/>
      <c r="UO120" s="14"/>
      <c r="UP120" s="14"/>
      <c r="UQ120" s="14"/>
      <c r="UR120" s="14"/>
      <c r="US120" s="14"/>
      <c r="UT120" s="14"/>
      <c r="UU120" s="14"/>
      <c r="UV120" s="14"/>
      <c r="UW120" s="14"/>
      <c r="UX120" s="14"/>
      <c r="UY120" s="14"/>
      <c r="UZ120" s="14"/>
      <c r="VA120" s="14"/>
      <c r="VB120" s="14"/>
      <c r="VC120" s="14"/>
      <c r="VD120" s="14"/>
      <c r="VE120" s="14"/>
      <c r="VF120" s="14"/>
      <c r="VG120" s="14"/>
      <c r="VH120" s="14"/>
      <c r="VI120" s="14"/>
      <c r="VJ120" s="14"/>
      <c r="VK120" s="14"/>
      <c r="VL120" s="14"/>
      <c r="VM120" s="14"/>
      <c r="VN120" s="14"/>
      <c r="VO120" s="14"/>
      <c r="VP120" s="14"/>
      <c r="VQ120" s="14"/>
      <c r="VR120" s="14"/>
      <c r="VS120" s="14"/>
      <c r="VT120" s="14"/>
      <c r="VU120" s="14"/>
      <c r="VV120" s="14"/>
      <c r="VW120" s="14"/>
      <c r="VX120" s="14"/>
      <c r="VY120" s="14"/>
      <c r="VZ120" s="14"/>
      <c r="WA120" s="14"/>
      <c r="WB120" s="14"/>
      <c r="WC120" s="14"/>
      <c r="WD120" s="14"/>
      <c r="WE120" s="14"/>
      <c r="WF120" s="14"/>
      <c r="WG120" s="14"/>
      <c r="WH120" s="14"/>
      <c r="WI120" s="14"/>
      <c r="WJ120" s="14"/>
      <c r="WK120" s="14"/>
      <c r="WL120" s="14"/>
      <c r="WM120" s="14"/>
      <c r="WN120" s="14"/>
      <c r="WO120" s="14"/>
      <c r="WP120" s="14"/>
      <c r="WQ120" s="14"/>
      <c r="WR120" s="14"/>
      <c r="WS120" s="14"/>
      <c r="WT120" s="14"/>
      <c r="WU120" s="14"/>
      <c r="WV120" s="14"/>
      <c r="WW120" s="14"/>
      <c r="WX120" s="14"/>
      <c r="WY120" s="14"/>
      <c r="WZ120" s="14"/>
      <c r="XA120" s="14"/>
      <c r="XB120" s="14"/>
      <c r="XC120" s="14"/>
      <c r="XD120" s="14"/>
      <c r="XE120" s="14"/>
      <c r="XF120" s="14"/>
      <c r="XG120" s="14"/>
      <c r="XH120" s="14"/>
      <c r="XI120" s="14"/>
      <c r="XJ120" s="14"/>
      <c r="XK120" s="14"/>
      <c r="XL120" s="14"/>
      <c r="XM120" s="14"/>
      <c r="XN120" s="14"/>
      <c r="XO120" s="14"/>
      <c r="XP120" s="14"/>
      <c r="XQ120" s="14"/>
      <c r="XR120" s="14"/>
      <c r="XS120" s="14"/>
      <c r="XT120" s="14"/>
      <c r="XU120" s="14"/>
      <c r="XV120" s="14"/>
      <c r="XW120" s="14"/>
      <c r="XX120" s="14"/>
      <c r="XY120" s="14"/>
      <c r="XZ120" s="14"/>
      <c r="YA120" s="14"/>
      <c r="YB120" s="14"/>
      <c r="YC120" s="14"/>
      <c r="YD120" s="14"/>
      <c r="YE120" s="14"/>
      <c r="YF120" s="14"/>
      <c r="YG120" s="14"/>
      <c r="YH120" s="14"/>
      <c r="YI120" s="14"/>
      <c r="YJ120" s="14"/>
      <c r="YK120" s="14"/>
      <c r="YL120" s="14"/>
      <c r="YM120" s="14"/>
      <c r="YN120" s="14"/>
      <c r="YO120" s="14"/>
      <c r="YP120" s="14"/>
      <c r="YQ120" s="14"/>
      <c r="YR120" s="14"/>
      <c r="YS120" s="14"/>
      <c r="YT120" s="14"/>
      <c r="YU120" s="14"/>
      <c r="YV120" s="14"/>
      <c r="YW120" s="14"/>
      <c r="YX120" s="14"/>
      <c r="YY120" s="14"/>
      <c r="YZ120" s="14"/>
      <c r="ZA120" s="14"/>
      <c r="ZB120" s="14"/>
      <c r="ZC120" s="14"/>
      <c r="ZD120" s="14"/>
      <c r="ZE120" s="14"/>
      <c r="ZF120" s="14"/>
      <c r="ZG120" s="14"/>
      <c r="ZH120" s="14"/>
      <c r="ZI120" s="14"/>
      <c r="ZJ120" s="14"/>
      <c r="ZK120" s="14"/>
      <c r="ZL120" s="14"/>
      <c r="ZM120" s="14"/>
      <c r="ZN120" s="14"/>
      <c r="ZO120" s="14"/>
      <c r="ZP120" s="14"/>
      <c r="ZQ120" s="14"/>
      <c r="ZR120" s="14"/>
      <c r="ZS120" s="14"/>
      <c r="ZT120" s="14"/>
      <c r="ZU120" s="14"/>
      <c r="ZV120" s="14"/>
      <c r="ZW120" s="14"/>
      <c r="ZX120" s="14"/>
      <c r="ZY120" s="14"/>
      <c r="ZZ120" s="14"/>
      <c r="AAA120" s="14"/>
      <c r="AAB120" s="14"/>
      <c r="AAC120" s="14"/>
      <c r="AAD120" s="14"/>
      <c r="AAE120" s="14"/>
      <c r="AAF120" s="14"/>
      <c r="AAG120" s="14"/>
      <c r="AAH120" s="14"/>
      <c r="AAI120" s="14"/>
      <c r="AAJ120" s="14"/>
      <c r="AAK120" s="14"/>
      <c r="AAL120" s="14"/>
      <c r="AAM120" s="14"/>
      <c r="AAN120" s="14"/>
      <c r="AAO120" s="14"/>
      <c r="AAP120" s="14"/>
      <c r="AAQ120" s="14"/>
      <c r="AAR120" s="14"/>
      <c r="AAS120" s="14"/>
      <c r="AAT120" s="14"/>
      <c r="AAU120" s="14"/>
      <c r="AAV120" s="14"/>
      <c r="AAW120" s="14"/>
      <c r="AAX120" s="14"/>
      <c r="AAY120" s="14"/>
      <c r="AAZ120" s="14"/>
      <c r="ABA120" s="14"/>
      <c r="ABB120" s="14"/>
      <c r="ABC120" s="14"/>
      <c r="ABD120" s="14"/>
      <c r="ABE120" s="14"/>
      <c r="ABF120" s="14"/>
      <c r="ABG120" s="14"/>
      <c r="ABH120" s="14"/>
      <c r="ABI120" s="14"/>
      <c r="ABJ120" s="14"/>
      <c r="ABK120" s="14"/>
      <c r="ABL120" s="14"/>
      <c r="ABM120" s="14"/>
      <c r="ABN120" s="14"/>
      <c r="ABO120" s="14"/>
      <c r="ABP120" s="14"/>
      <c r="ABQ120" s="14"/>
      <c r="ABR120" s="14"/>
      <c r="ABS120" s="14"/>
      <c r="ABT120" s="14"/>
      <c r="ABU120" s="14"/>
      <c r="ABV120" s="14"/>
      <c r="ABW120" s="14"/>
      <c r="ABX120" s="14"/>
      <c r="ABY120" s="14"/>
      <c r="ABZ120" s="14"/>
      <c r="ACA120" s="14"/>
      <c r="ACB120" s="14"/>
      <c r="ACC120" s="14"/>
      <c r="ACD120" s="14"/>
      <c r="ACE120" s="14"/>
      <c r="ACF120" s="14"/>
      <c r="ACG120" s="14"/>
      <c r="ACH120" s="14"/>
      <c r="ACI120" s="14"/>
      <c r="ACJ120" s="14"/>
      <c r="ACK120" s="14"/>
      <c r="ACL120" s="14"/>
      <c r="ACM120" s="14"/>
      <c r="ACN120" s="14"/>
      <c r="ACO120" s="14"/>
      <c r="ACP120" s="14"/>
      <c r="ACQ120" s="14"/>
      <c r="ACR120" s="14"/>
      <c r="ACS120" s="14"/>
      <c r="ACT120" s="14"/>
      <c r="ACU120" s="14"/>
      <c r="ACV120" s="14"/>
      <c r="ACW120" s="14"/>
      <c r="ACX120" s="14"/>
      <c r="ACY120" s="14"/>
      <c r="ACZ120" s="14"/>
      <c r="ADA120" s="14"/>
      <c r="ADB120" s="14"/>
      <c r="ADC120" s="14"/>
      <c r="ADD120" s="14"/>
      <c r="ADE120" s="14"/>
      <c r="ADF120" s="14"/>
      <c r="ADG120" s="14"/>
      <c r="ADH120" s="14"/>
      <c r="ADI120" s="14"/>
      <c r="ADJ120" s="14"/>
      <c r="ADK120" s="14"/>
      <c r="ADL120" s="14"/>
      <c r="ADM120" s="14"/>
      <c r="ADN120" s="14"/>
      <c r="ADO120" s="14"/>
      <c r="ADP120" s="14"/>
      <c r="ADQ120" s="14"/>
      <c r="ADR120" s="14"/>
      <c r="ADS120" s="14"/>
      <c r="ADT120" s="14"/>
      <c r="ADU120" s="14"/>
      <c r="ADV120" s="14"/>
      <c r="ADW120" s="14"/>
      <c r="ADX120" s="14"/>
      <c r="ADY120" s="14"/>
      <c r="ADZ120" s="14"/>
      <c r="AEA120" s="14"/>
      <c r="AEB120" s="14"/>
      <c r="AEC120" s="14"/>
      <c r="AED120" s="14"/>
      <c r="AEE120" s="14"/>
      <c r="AEF120" s="14"/>
      <c r="AEG120" s="14"/>
      <c r="AEH120" s="14"/>
      <c r="AEI120" s="14"/>
      <c r="AEJ120" s="14"/>
      <c r="AEK120" s="14"/>
      <c r="AEL120" s="14"/>
      <c r="AEM120" s="14"/>
      <c r="AEN120" s="14"/>
      <c r="AEO120" s="14"/>
      <c r="AEP120" s="14"/>
      <c r="AEQ120" s="14"/>
      <c r="AER120" s="14"/>
      <c r="AES120" s="14"/>
      <c r="AET120" s="14"/>
      <c r="AEU120" s="14"/>
      <c r="AEV120" s="14"/>
      <c r="AEW120" s="14"/>
      <c r="AEX120" s="14"/>
      <c r="AEY120" s="14"/>
      <c r="AEZ120" s="14"/>
      <c r="AFA120" s="14"/>
      <c r="AFB120" s="14"/>
      <c r="AFC120" s="14"/>
      <c r="AFD120" s="14"/>
      <c r="AFE120" s="14"/>
      <c r="AFF120" s="14"/>
      <c r="AFG120" s="14"/>
      <c r="AFH120" s="14"/>
      <c r="AFI120" s="14"/>
      <c r="AFJ120" s="14"/>
      <c r="AFK120" s="14"/>
      <c r="AFL120" s="14"/>
      <c r="AFM120" s="14"/>
      <c r="AFN120" s="14"/>
      <c r="AFO120" s="14"/>
      <c r="AFP120" s="14"/>
      <c r="AFQ120" s="14"/>
      <c r="AFR120" s="14"/>
      <c r="AFS120" s="14"/>
      <c r="AFT120" s="14"/>
      <c r="AFU120" s="14"/>
      <c r="AFV120" s="14"/>
      <c r="AFW120" s="14"/>
      <c r="AFX120" s="14"/>
      <c r="AFY120" s="14"/>
      <c r="AFZ120" s="14"/>
      <c r="AGA120" s="14"/>
      <c r="AGB120" s="14"/>
      <c r="AGC120" s="14"/>
      <c r="AGD120" s="14"/>
      <c r="AGE120" s="14"/>
      <c r="AGF120" s="14"/>
      <c r="AGG120" s="14"/>
      <c r="AGH120" s="14"/>
      <c r="AGI120" s="14"/>
      <c r="AGJ120" s="14"/>
      <c r="AGK120" s="14"/>
      <c r="AGL120" s="14"/>
      <c r="AGM120" s="14"/>
      <c r="AGN120" s="14"/>
      <c r="AGO120" s="14"/>
      <c r="AGP120" s="14"/>
      <c r="AGQ120" s="14"/>
      <c r="AGR120" s="14"/>
      <c r="AGS120" s="14"/>
      <c r="AGT120" s="14"/>
      <c r="AGU120" s="14"/>
      <c r="AGV120" s="14"/>
      <c r="AGW120" s="14"/>
      <c r="AGX120" s="14"/>
      <c r="AGY120" s="14"/>
      <c r="AGZ120" s="14"/>
      <c r="AHA120" s="14"/>
      <c r="AHB120" s="14"/>
      <c r="AHC120" s="14"/>
      <c r="AHD120" s="14"/>
      <c r="AHE120" s="14"/>
      <c r="AHF120" s="14"/>
      <c r="AHG120" s="14"/>
      <c r="AHH120" s="14"/>
      <c r="AHI120" s="14"/>
      <c r="AHJ120" s="14"/>
      <c r="AHK120" s="14"/>
      <c r="AHL120" s="14"/>
      <c r="AHM120" s="14"/>
      <c r="AHN120" s="14"/>
      <c r="AHO120" s="14"/>
      <c r="AHP120" s="14"/>
      <c r="AHQ120" s="14"/>
      <c r="AHR120" s="14"/>
      <c r="AHS120" s="14"/>
      <c r="AHT120" s="14"/>
      <c r="AHU120" s="14"/>
      <c r="AHV120" s="14"/>
      <c r="AHW120" s="14"/>
      <c r="AHX120" s="14"/>
      <c r="AHY120" s="14"/>
      <c r="AHZ120" s="14"/>
      <c r="AIA120" s="14"/>
      <c r="AIB120" s="14"/>
      <c r="AIC120" s="14"/>
      <c r="AID120" s="14"/>
      <c r="AIE120" s="14"/>
      <c r="AIF120" s="14"/>
      <c r="AIG120" s="14"/>
      <c r="AIH120" s="14"/>
      <c r="AII120" s="14"/>
      <c r="AIJ120" s="14"/>
      <c r="AIK120" s="14"/>
      <c r="AIL120" s="14"/>
      <c r="AIM120" s="14"/>
      <c r="AIN120" s="14"/>
      <c r="AIO120" s="14"/>
      <c r="AIP120" s="14"/>
      <c r="AIQ120" s="14"/>
      <c r="AIR120" s="14"/>
      <c r="AIS120" s="14"/>
      <c r="AIT120" s="14"/>
      <c r="AIU120" s="14"/>
      <c r="AIV120" s="14"/>
      <c r="AIW120" s="14"/>
      <c r="AIX120" s="14"/>
      <c r="AIY120" s="14"/>
      <c r="AIZ120" s="14"/>
      <c r="AJA120" s="14"/>
      <c r="AJB120" s="14"/>
      <c r="AJC120" s="14"/>
      <c r="AJD120" s="14"/>
      <c r="AJE120" s="14"/>
      <c r="AJF120" s="14"/>
      <c r="AJG120" s="14"/>
      <c r="AJH120" s="14"/>
      <c r="AJI120" s="14"/>
      <c r="AJJ120" s="14"/>
      <c r="AJK120" s="14"/>
      <c r="AJL120" s="14"/>
      <c r="AJM120" s="14"/>
      <c r="AJN120" s="14"/>
      <c r="AJO120" s="14"/>
      <c r="AJP120" s="14"/>
      <c r="AJQ120" s="14"/>
      <c r="AJR120" s="14"/>
      <c r="AJS120" s="14"/>
      <c r="AJT120" s="14"/>
      <c r="AJU120" s="14"/>
      <c r="AJV120" s="14"/>
      <c r="AJW120" s="14"/>
      <c r="AJX120" s="14"/>
      <c r="AJY120" s="14"/>
      <c r="AJZ120" s="14"/>
      <c r="AKA120" s="14"/>
      <c r="AKB120" s="14"/>
      <c r="AKC120" s="14"/>
      <c r="AKD120" s="14"/>
      <c r="AKE120" s="14"/>
      <c r="AKF120" s="14"/>
      <c r="AKG120" s="14"/>
      <c r="AKH120" s="14"/>
      <c r="AKI120" s="14"/>
      <c r="AKJ120" s="14"/>
      <c r="AKK120" s="14"/>
      <c r="AKL120" s="14"/>
      <c r="AKM120" s="14"/>
      <c r="AKN120" s="14"/>
      <c r="AKO120" s="14"/>
      <c r="AKP120" s="14"/>
      <c r="AKQ120" s="14"/>
      <c r="AKR120" s="14"/>
      <c r="AKS120" s="14"/>
      <c r="AKT120" s="14"/>
      <c r="AKU120" s="14"/>
      <c r="AKV120" s="14"/>
      <c r="AKW120" s="14"/>
      <c r="AKX120" s="14"/>
      <c r="AKY120" s="14"/>
      <c r="AKZ120" s="14"/>
      <c r="ALA120" s="14"/>
      <c r="ALB120" s="14"/>
      <c r="ALC120" s="14"/>
      <c r="ALD120" s="14"/>
      <c r="ALE120" s="14"/>
      <c r="ALF120" s="14"/>
      <c r="ALG120" s="14"/>
      <c r="ALH120" s="14"/>
      <c r="ALI120" s="14"/>
      <c r="ALJ120" s="14"/>
      <c r="ALK120" s="14"/>
      <c r="ALL120" s="14"/>
      <c r="ALM120" s="14"/>
      <c r="ALN120" s="14"/>
      <c r="ALO120" s="14"/>
      <c r="ALP120" s="14"/>
      <c r="ALQ120" s="14"/>
      <c r="ALR120" s="14"/>
      <c r="ALS120" s="14"/>
      <c r="ALT120" s="14"/>
      <c r="ALU120" s="14"/>
      <c r="ALV120" s="14"/>
      <c r="ALW120" s="14"/>
      <c r="ALX120" s="14"/>
      <c r="ALY120" s="14"/>
      <c r="ALZ120" s="14"/>
      <c r="AMA120" s="14"/>
      <c r="AMB120" s="14"/>
      <c r="AMC120" s="14"/>
      <c r="AMD120" s="14"/>
      <c r="AME120" s="14"/>
      <c r="AMF120" s="14"/>
      <c r="AMG120" s="14"/>
      <c r="AMH120" s="14"/>
      <c r="AMI120" s="14"/>
      <c r="AMJ120" s="14"/>
      <c r="AMK120" s="14"/>
      <c r="AML120" s="14"/>
      <c r="AMM120" s="14"/>
      <c r="AMN120" s="14"/>
      <c r="AMO120" s="14"/>
    </row>
    <row r="121" spans="1:1029" s="139" customFormat="1" ht="32.25" customHeight="1" x14ac:dyDescent="0.25">
      <c r="A121" s="1738" t="s">
        <v>196</v>
      </c>
      <c r="B121" s="702" t="s">
        <v>1377</v>
      </c>
      <c r="C121" s="702" t="s">
        <v>638</v>
      </c>
      <c r="D121" s="141" t="s">
        <v>639</v>
      </c>
      <c r="E121" s="140">
        <v>44516</v>
      </c>
      <c r="F121" s="702" t="s">
        <v>722</v>
      </c>
      <c r="IW121" s="14"/>
      <c r="IX121" s="14"/>
      <c r="IY121" s="14"/>
      <c r="IZ121" s="14"/>
      <c r="JA121" s="14"/>
      <c r="JB121" s="14"/>
      <c r="JC121" s="14"/>
      <c r="JD121" s="14"/>
      <c r="JE121" s="14"/>
      <c r="JF121" s="14"/>
      <c r="JG121" s="14"/>
      <c r="JH121" s="14"/>
      <c r="JI121" s="14"/>
      <c r="JJ121" s="14"/>
      <c r="JK121" s="14"/>
      <c r="JL121" s="14"/>
      <c r="JM121" s="14"/>
      <c r="JN121" s="14"/>
      <c r="JO121" s="14"/>
      <c r="JP121" s="14"/>
      <c r="JQ121" s="14"/>
      <c r="JR121" s="14"/>
      <c r="JS121" s="14"/>
      <c r="JT121" s="14"/>
      <c r="JU121" s="14"/>
      <c r="JV121" s="14"/>
      <c r="JW121" s="14"/>
      <c r="JX121" s="14"/>
      <c r="JY121" s="14"/>
      <c r="JZ121" s="14"/>
      <c r="KA121" s="14"/>
      <c r="KB121" s="14"/>
      <c r="KC121" s="14"/>
      <c r="KD121" s="14"/>
      <c r="KE121" s="14"/>
      <c r="KF121" s="14"/>
      <c r="KG121" s="14"/>
      <c r="KH121" s="14"/>
      <c r="KI121" s="14"/>
      <c r="KJ121" s="14"/>
      <c r="KK121" s="14"/>
      <c r="KL121" s="14"/>
      <c r="KM121" s="14"/>
      <c r="KN121" s="14"/>
      <c r="KO121" s="14"/>
      <c r="KP121" s="14"/>
      <c r="KQ121" s="14"/>
      <c r="KR121" s="14"/>
      <c r="KS121" s="14"/>
      <c r="KT121" s="14"/>
      <c r="KU121" s="14"/>
      <c r="KV121" s="14"/>
      <c r="KW121" s="14"/>
      <c r="KX121" s="14"/>
      <c r="KY121" s="14"/>
      <c r="KZ121" s="14"/>
      <c r="LA121" s="14"/>
      <c r="LB121" s="14"/>
      <c r="LC121" s="14"/>
      <c r="LD121" s="14"/>
      <c r="LE121" s="14"/>
      <c r="LF121" s="14"/>
      <c r="LG121" s="14"/>
      <c r="LH121" s="14"/>
      <c r="LI121" s="14"/>
      <c r="LJ121" s="14"/>
      <c r="LK121" s="14"/>
      <c r="LL121" s="14"/>
      <c r="LM121" s="14"/>
      <c r="LN121" s="14"/>
      <c r="LO121" s="14"/>
      <c r="LP121" s="14"/>
      <c r="LQ121" s="14"/>
      <c r="LR121" s="14"/>
      <c r="LS121" s="14"/>
      <c r="LT121" s="14"/>
      <c r="LU121" s="14"/>
      <c r="LV121" s="14"/>
      <c r="LW121" s="14"/>
      <c r="LX121" s="14"/>
      <c r="LY121" s="14"/>
      <c r="LZ121" s="14"/>
      <c r="MA121" s="14"/>
      <c r="MB121" s="14"/>
      <c r="MC121" s="14"/>
      <c r="MD121" s="14"/>
      <c r="ME121" s="14"/>
      <c r="MF121" s="14"/>
      <c r="MG121" s="14"/>
      <c r="MH121" s="14"/>
      <c r="MI121" s="14"/>
      <c r="MJ121" s="14"/>
      <c r="MK121" s="14"/>
      <c r="ML121" s="14"/>
      <c r="MM121" s="14"/>
      <c r="MN121" s="14"/>
      <c r="MO121" s="14"/>
      <c r="MP121" s="14"/>
      <c r="MQ121" s="14"/>
      <c r="MR121" s="14"/>
      <c r="MS121" s="14"/>
      <c r="MT121" s="14"/>
      <c r="MU121" s="14"/>
      <c r="MV121" s="14"/>
      <c r="MW121" s="14"/>
      <c r="MX121" s="14"/>
      <c r="MY121" s="14"/>
      <c r="MZ121" s="14"/>
      <c r="NA121" s="14"/>
      <c r="NB121" s="14"/>
      <c r="NC121" s="14"/>
      <c r="ND121" s="14"/>
      <c r="NE121" s="14"/>
      <c r="NF121" s="14"/>
      <c r="NG121" s="14"/>
      <c r="NH121" s="14"/>
      <c r="NI121" s="14"/>
      <c r="NJ121" s="14"/>
      <c r="NK121" s="14"/>
      <c r="NL121" s="14"/>
      <c r="NM121" s="14"/>
      <c r="NN121" s="14"/>
      <c r="NO121" s="14"/>
      <c r="NP121" s="14"/>
      <c r="NQ121" s="14"/>
      <c r="NR121" s="14"/>
      <c r="NS121" s="14"/>
      <c r="NT121" s="14"/>
      <c r="NU121" s="14"/>
      <c r="NV121" s="14"/>
      <c r="NW121" s="14"/>
      <c r="NX121" s="14"/>
      <c r="NY121" s="14"/>
      <c r="NZ121" s="14"/>
      <c r="OA121" s="14"/>
      <c r="OB121" s="14"/>
      <c r="OC121" s="14"/>
      <c r="OD121" s="14"/>
      <c r="OE121" s="14"/>
      <c r="OF121" s="14"/>
      <c r="OG121" s="14"/>
      <c r="OH121" s="14"/>
      <c r="OI121" s="14"/>
      <c r="OJ121" s="14"/>
      <c r="OK121" s="14"/>
      <c r="OL121" s="14"/>
      <c r="OM121" s="14"/>
      <c r="ON121" s="14"/>
      <c r="OO121" s="14"/>
      <c r="OP121" s="14"/>
      <c r="OQ121" s="14"/>
      <c r="OR121" s="14"/>
      <c r="OS121" s="14"/>
      <c r="OT121" s="14"/>
      <c r="OU121" s="14"/>
      <c r="OV121" s="14"/>
      <c r="OW121" s="14"/>
      <c r="OX121" s="14"/>
      <c r="OY121" s="14"/>
      <c r="OZ121" s="14"/>
      <c r="PA121" s="14"/>
      <c r="PB121" s="14"/>
      <c r="PC121" s="14"/>
      <c r="PD121" s="14"/>
      <c r="PE121" s="14"/>
      <c r="PF121" s="14"/>
      <c r="PG121" s="14"/>
      <c r="PH121" s="14"/>
      <c r="PI121" s="14"/>
      <c r="PJ121" s="14"/>
      <c r="PK121" s="14"/>
      <c r="PL121" s="14"/>
      <c r="PM121" s="14"/>
      <c r="PN121" s="14"/>
      <c r="PO121" s="14"/>
      <c r="PP121" s="14"/>
      <c r="PQ121" s="14"/>
      <c r="PR121" s="14"/>
      <c r="PS121" s="14"/>
      <c r="PT121" s="14"/>
      <c r="PU121" s="14"/>
      <c r="PV121" s="14"/>
      <c r="PW121" s="14"/>
      <c r="PX121" s="14"/>
      <c r="PY121" s="14"/>
      <c r="PZ121" s="14"/>
      <c r="QA121" s="14"/>
      <c r="QB121" s="14"/>
      <c r="QC121" s="14"/>
      <c r="QD121" s="14"/>
      <c r="QE121" s="14"/>
      <c r="QF121" s="14"/>
      <c r="QG121" s="14"/>
      <c r="QH121" s="14"/>
      <c r="QI121" s="14"/>
      <c r="QJ121" s="14"/>
      <c r="QK121" s="14"/>
      <c r="QL121" s="14"/>
      <c r="QM121" s="14"/>
      <c r="QN121" s="14"/>
      <c r="QO121" s="14"/>
      <c r="QP121" s="14"/>
      <c r="QQ121" s="14"/>
      <c r="QR121" s="14"/>
      <c r="QS121" s="14"/>
      <c r="QT121" s="14"/>
      <c r="QU121" s="14"/>
      <c r="QV121" s="14"/>
      <c r="QW121" s="14"/>
      <c r="QX121" s="14"/>
      <c r="QY121" s="14"/>
      <c r="QZ121" s="14"/>
      <c r="RA121" s="14"/>
      <c r="RB121" s="14"/>
      <c r="RC121" s="14"/>
      <c r="RD121" s="14"/>
      <c r="RE121" s="14"/>
      <c r="RF121" s="14"/>
      <c r="RG121" s="14"/>
      <c r="RH121" s="14"/>
      <c r="RI121" s="14"/>
      <c r="RJ121" s="14"/>
      <c r="RK121" s="14"/>
      <c r="RL121" s="14"/>
      <c r="RM121" s="14"/>
      <c r="RN121" s="14"/>
      <c r="RO121" s="14"/>
      <c r="RP121" s="14"/>
      <c r="RQ121" s="14"/>
      <c r="RR121" s="14"/>
      <c r="RS121" s="14"/>
      <c r="RT121" s="14"/>
      <c r="RU121" s="14"/>
      <c r="RV121" s="14"/>
      <c r="RW121" s="14"/>
      <c r="RX121" s="14"/>
      <c r="RY121" s="14"/>
      <c r="RZ121" s="14"/>
      <c r="SA121" s="14"/>
      <c r="SB121" s="14"/>
      <c r="SC121" s="14"/>
      <c r="SD121" s="14"/>
      <c r="SE121" s="14"/>
      <c r="SF121" s="14"/>
      <c r="SG121" s="14"/>
      <c r="SH121" s="14"/>
      <c r="SI121" s="14"/>
      <c r="SJ121" s="14"/>
      <c r="SK121" s="14"/>
      <c r="SL121" s="14"/>
      <c r="SM121" s="14"/>
      <c r="SN121" s="14"/>
      <c r="SO121" s="14"/>
      <c r="SP121" s="14"/>
      <c r="SQ121" s="14"/>
      <c r="SR121" s="14"/>
      <c r="SS121" s="14"/>
      <c r="ST121" s="14"/>
      <c r="SU121" s="14"/>
      <c r="SV121" s="14"/>
      <c r="SW121" s="14"/>
      <c r="SX121" s="14"/>
      <c r="SY121" s="14"/>
      <c r="SZ121" s="14"/>
      <c r="TA121" s="14"/>
      <c r="TB121" s="14"/>
      <c r="TC121" s="14"/>
      <c r="TD121" s="14"/>
      <c r="TE121" s="14"/>
      <c r="TF121" s="14"/>
      <c r="TG121" s="14"/>
      <c r="TH121" s="14"/>
      <c r="TI121" s="14"/>
      <c r="TJ121" s="14"/>
      <c r="TK121" s="14"/>
      <c r="TL121" s="14"/>
      <c r="TM121" s="14"/>
      <c r="TN121" s="14"/>
      <c r="TO121" s="14"/>
      <c r="TP121" s="14"/>
      <c r="TQ121" s="14"/>
      <c r="TR121" s="14"/>
      <c r="TS121" s="14"/>
      <c r="TT121" s="14"/>
      <c r="TU121" s="14"/>
      <c r="TV121" s="14"/>
      <c r="TW121" s="14"/>
      <c r="TX121" s="14"/>
      <c r="TY121" s="14"/>
      <c r="TZ121" s="14"/>
      <c r="UA121" s="14"/>
      <c r="UB121" s="14"/>
      <c r="UC121" s="14"/>
      <c r="UD121" s="14"/>
      <c r="UE121" s="14"/>
      <c r="UF121" s="14"/>
      <c r="UG121" s="14"/>
      <c r="UH121" s="14"/>
      <c r="UI121" s="14"/>
      <c r="UJ121" s="14"/>
      <c r="UK121" s="14"/>
      <c r="UL121" s="14"/>
      <c r="UM121" s="14"/>
      <c r="UN121" s="14"/>
      <c r="UO121" s="14"/>
      <c r="UP121" s="14"/>
      <c r="UQ121" s="14"/>
      <c r="UR121" s="14"/>
      <c r="US121" s="14"/>
      <c r="UT121" s="14"/>
      <c r="UU121" s="14"/>
      <c r="UV121" s="14"/>
      <c r="UW121" s="14"/>
      <c r="UX121" s="14"/>
      <c r="UY121" s="14"/>
      <c r="UZ121" s="14"/>
      <c r="VA121" s="14"/>
      <c r="VB121" s="14"/>
      <c r="VC121" s="14"/>
      <c r="VD121" s="14"/>
      <c r="VE121" s="14"/>
      <c r="VF121" s="14"/>
      <c r="VG121" s="14"/>
      <c r="VH121" s="14"/>
      <c r="VI121" s="14"/>
      <c r="VJ121" s="14"/>
      <c r="VK121" s="14"/>
      <c r="VL121" s="14"/>
      <c r="VM121" s="14"/>
      <c r="VN121" s="14"/>
      <c r="VO121" s="14"/>
      <c r="VP121" s="14"/>
      <c r="VQ121" s="14"/>
      <c r="VR121" s="14"/>
      <c r="VS121" s="14"/>
      <c r="VT121" s="14"/>
      <c r="VU121" s="14"/>
      <c r="VV121" s="14"/>
      <c r="VW121" s="14"/>
      <c r="VX121" s="14"/>
      <c r="VY121" s="14"/>
      <c r="VZ121" s="14"/>
      <c r="WA121" s="14"/>
      <c r="WB121" s="14"/>
      <c r="WC121" s="14"/>
      <c r="WD121" s="14"/>
      <c r="WE121" s="14"/>
      <c r="WF121" s="14"/>
      <c r="WG121" s="14"/>
      <c r="WH121" s="14"/>
      <c r="WI121" s="14"/>
      <c r="WJ121" s="14"/>
      <c r="WK121" s="14"/>
      <c r="WL121" s="14"/>
      <c r="WM121" s="14"/>
      <c r="WN121" s="14"/>
      <c r="WO121" s="14"/>
      <c r="WP121" s="14"/>
      <c r="WQ121" s="14"/>
      <c r="WR121" s="14"/>
      <c r="WS121" s="14"/>
      <c r="WT121" s="14"/>
      <c r="WU121" s="14"/>
      <c r="WV121" s="14"/>
      <c r="WW121" s="14"/>
      <c r="WX121" s="14"/>
      <c r="WY121" s="14"/>
      <c r="WZ121" s="14"/>
      <c r="XA121" s="14"/>
      <c r="XB121" s="14"/>
      <c r="XC121" s="14"/>
      <c r="XD121" s="14"/>
      <c r="XE121" s="14"/>
      <c r="XF121" s="14"/>
      <c r="XG121" s="14"/>
      <c r="XH121" s="14"/>
      <c r="XI121" s="14"/>
      <c r="XJ121" s="14"/>
      <c r="XK121" s="14"/>
      <c r="XL121" s="14"/>
      <c r="XM121" s="14"/>
      <c r="XN121" s="14"/>
      <c r="XO121" s="14"/>
      <c r="XP121" s="14"/>
      <c r="XQ121" s="14"/>
      <c r="XR121" s="14"/>
      <c r="XS121" s="14"/>
      <c r="XT121" s="14"/>
      <c r="XU121" s="14"/>
      <c r="XV121" s="14"/>
      <c r="XW121" s="14"/>
      <c r="XX121" s="14"/>
      <c r="XY121" s="14"/>
      <c r="XZ121" s="14"/>
      <c r="YA121" s="14"/>
      <c r="YB121" s="14"/>
      <c r="YC121" s="14"/>
      <c r="YD121" s="14"/>
      <c r="YE121" s="14"/>
      <c r="YF121" s="14"/>
      <c r="YG121" s="14"/>
      <c r="YH121" s="14"/>
      <c r="YI121" s="14"/>
      <c r="YJ121" s="14"/>
      <c r="YK121" s="14"/>
      <c r="YL121" s="14"/>
      <c r="YM121" s="14"/>
      <c r="YN121" s="14"/>
      <c r="YO121" s="14"/>
      <c r="YP121" s="14"/>
      <c r="YQ121" s="14"/>
      <c r="YR121" s="14"/>
      <c r="YS121" s="14"/>
      <c r="YT121" s="14"/>
      <c r="YU121" s="14"/>
      <c r="YV121" s="14"/>
      <c r="YW121" s="14"/>
      <c r="YX121" s="14"/>
      <c r="YY121" s="14"/>
      <c r="YZ121" s="14"/>
      <c r="ZA121" s="14"/>
      <c r="ZB121" s="14"/>
      <c r="ZC121" s="14"/>
      <c r="ZD121" s="14"/>
      <c r="ZE121" s="14"/>
      <c r="ZF121" s="14"/>
      <c r="ZG121" s="14"/>
      <c r="ZH121" s="14"/>
      <c r="ZI121" s="14"/>
      <c r="ZJ121" s="14"/>
      <c r="ZK121" s="14"/>
      <c r="ZL121" s="14"/>
      <c r="ZM121" s="14"/>
      <c r="ZN121" s="14"/>
      <c r="ZO121" s="14"/>
      <c r="ZP121" s="14"/>
      <c r="ZQ121" s="14"/>
      <c r="ZR121" s="14"/>
      <c r="ZS121" s="14"/>
      <c r="ZT121" s="14"/>
      <c r="ZU121" s="14"/>
      <c r="ZV121" s="14"/>
      <c r="ZW121" s="14"/>
      <c r="ZX121" s="14"/>
      <c r="ZY121" s="14"/>
      <c r="ZZ121" s="14"/>
      <c r="AAA121" s="14"/>
      <c r="AAB121" s="14"/>
      <c r="AAC121" s="14"/>
      <c r="AAD121" s="14"/>
      <c r="AAE121" s="14"/>
      <c r="AAF121" s="14"/>
      <c r="AAG121" s="14"/>
      <c r="AAH121" s="14"/>
      <c r="AAI121" s="14"/>
      <c r="AAJ121" s="14"/>
      <c r="AAK121" s="14"/>
      <c r="AAL121" s="14"/>
      <c r="AAM121" s="14"/>
      <c r="AAN121" s="14"/>
      <c r="AAO121" s="14"/>
      <c r="AAP121" s="14"/>
      <c r="AAQ121" s="14"/>
      <c r="AAR121" s="14"/>
      <c r="AAS121" s="14"/>
      <c r="AAT121" s="14"/>
      <c r="AAU121" s="14"/>
      <c r="AAV121" s="14"/>
      <c r="AAW121" s="14"/>
      <c r="AAX121" s="14"/>
      <c r="AAY121" s="14"/>
      <c r="AAZ121" s="14"/>
      <c r="ABA121" s="14"/>
      <c r="ABB121" s="14"/>
      <c r="ABC121" s="14"/>
      <c r="ABD121" s="14"/>
      <c r="ABE121" s="14"/>
      <c r="ABF121" s="14"/>
      <c r="ABG121" s="14"/>
      <c r="ABH121" s="14"/>
      <c r="ABI121" s="14"/>
      <c r="ABJ121" s="14"/>
      <c r="ABK121" s="14"/>
      <c r="ABL121" s="14"/>
      <c r="ABM121" s="14"/>
      <c r="ABN121" s="14"/>
      <c r="ABO121" s="14"/>
      <c r="ABP121" s="14"/>
      <c r="ABQ121" s="14"/>
      <c r="ABR121" s="14"/>
      <c r="ABS121" s="14"/>
      <c r="ABT121" s="14"/>
      <c r="ABU121" s="14"/>
      <c r="ABV121" s="14"/>
      <c r="ABW121" s="14"/>
      <c r="ABX121" s="14"/>
      <c r="ABY121" s="14"/>
      <c r="ABZ121" s="14"/>
      <c r="ACA121" s="14"/>
      <c r="ACB121" s="14"/>
      <c r="ACC121" s="14"/>
      <c r="ACD121" s="14"/>
      <c r="ACE121" s="14"/>
      <c r="ACF121" s="14"/>
      <c r="ACG121" s="14"/>
      <c r="ACH121" s="14"/>
      <c r="ACI121" s="14"/>
      <c r="ACJ121" s="14"/>
      <c r="ACK121" s="14"/>
      <c r="ACL121" s="14"/>
      <c r="ACM121" s="14"/>
      <c r="ACN121" s="14"/>
      <c r="ACO121" s="14"/>
      <c r="ACP121" s="14"/>
      <c r="ACQ121" s="14"/>
      <c r="ACR121" s="14"/>
      <c r="ACS121" s="14"/>
      <c r="ACT121" s="14"/>
      <c r="ACU121" s="14"/>
      <c r="ACV121" s="14"/>
      <c r="ACW121" s="14"/>
      <c r="ACX121" s="14"/>
      <c r="ACY121" s="14"/>
      <c r="ACZ121" s="14"/>
      <c r="ADA121" s="14"/>
      <c r="ADB121" s="14"/>
      <c r="ADC121" s="14"/>
      <c r="ADD121" s="14"/>
      <c r="ADE121" s="14"/>
      <c r="ADF121" s="14"/>
      <c r="ADG121" s="14"/>
      <c r="ADH121" s="14"/>
      <c r="ADI121" s="14"/>
      <c r="ADJ121" s="14"/>
      <c r="ADK121" s="14"/>
      <c r="ADL121" s="14"/>
      <c r="ADM121" s="14"/>
      <c r="ADN121" s="14"/>
      <c r="ADO121" s="14"/>
      <c r="ADP121" s="14"/>
      <c r="ADQ121" s="14"/>
      <c r="ADR121" s="14"/>
      <c r="ADS121" s="14"/>
      <c r="ADT121" s="14"/>
      <c r="ADU121" s="14"/>
      <c r="ADV121" s="14"/>
      <c r="ADW121" s="14"/>
      <c r="ADX121" s="14"/>
      <c r="ADY121" s="14"/>
      <c r="ADZ121" s="14"/>
      <c r="AEA121" s="14"/>
      <c r="AEB121" s="14"/>
      <c r="AEC121" s="14"/>
      <c r="AED121" s="14"/>
      <c r="AEE121" s="14"/>
      <c r="AEF121" s="14"/>
      <c r="AEG121" s="14"/>
      <c r="AEH121" s="14"/>
      <c r="AEI121" s="14"/>
      <c r="AEJ121" s="14"/>
      <c r="AEK121" s="14"/>
      <c r="AEL121" s="14"/>
      <c r="AEM121" s="14"/>
      <c r="AEN121" s="14"/>
      <c r="AEO121" s="14"/>
      <c r="AEP121" s="14"/>
      <c r="AEQ121" s="14"/>
      <c r="AER121" s="14"/>
      <c r="AES121" s="14"/>
      <c r="AET121" s="14"/>
      <c r="AEU121" s="14"/>
      <c r="AEV121" s="14"/>
      <c r="AEW121" s="14"/>
      <c r="AEX121" s="14"/>
      <c r="AEY121" s="14"/>
      <c r="AEZ121" s="14"/>
      <c r="AFA121" s="14"/>
      <c r="AFB121" s="14"/>
      <c r="AFC121" s="14"/>
      <c r="AFD121" s="14"/>
      <c r="AFE121" s="14"/>
      <c r="AFF121" s="14"/>
      <c r="AFG121" s="14"/>
      <c r="AFH121" s="14"/>
      <c r="AFI121" s="14"/>
      <c r="AFJ121" s="14"/>
      <c r="AFK121" s="14"/>
      <c r="AFL121" s="14"/>
      <c r="AFM121" s="14"/>
      <c r="AFN121" s="14"/>
      <c r="AFO121" s="14"/>
      <c r="AFP121" s="14"/>
      <c r="AFQ121" s="14"/>
      <c r="AFR121" s="14"/>
      <c r="AFS121" s="14"/>
      <c r="AFT121" s="14"/>
      <c r="AFU121" s="14"/>
      <c r="AFV121" s="14"/>
      <c r="AFW121" s="14"/>
      <c r="AFX121" s="14"/>
      <c r="AFY121" s="14"/>
      <c r="AFZ121" s="14"/>
      <c r="AGA121" s="14"/>
      <c r="AGB121" s="14"/>
      <c r="AGC121" s="14"/>
      <c r="AGD121" s="14"/>
      <c r="AGE121" s="14"/>
      <c r="AGF121" s="14"/>
      <c r="AGG121" s="14"/>
      <c r="AGH121" s="14"/>
      <c r="AGI121" s="14"/>
      <c r="AGJ121" s="14"/>
      <c r="AGK121" s="14"/>
      <c r="AGL121" s="14"/>
      <c r="AGM121" s="14"/>
      <c r="AGN121" s="14"/>
      <c r="AGO121" s="14"/>
      <c r="AGP121" s="14"/>
      <c r="AGQ121" s="14"/>
      <c r="AGR121" s="14"/>
      <c r="AGS121" s="14"/>
      <c r="AGT121" s="14"/>
      <c r="AGU121" s="14"/>
      <c r="AGV121" s="14"/>
      <c r="AGW121" s="14"/>
      <c r="AGX121" s="14"/>
      <c r="AGY121" s="14"/>
      <c r="AGZ121" s="14"/>
      <c r="AHA121" s="14"/>
      <c r="AHB121" s="14"/>
      <c r="AHC121" s="14"/>
      <c r="AHD121" s="14"/>
      <c r="AHE121" s="14"/>
      <c r="AHF121" s="14"/>
      <c r="AHG121" s="14"/>
      <c r="AHH121" s="14"/>
      <c r="AHI121" s="14"/>
      <c r="AHJ121" s="14"/>
      <c r="AHK121" s="14"/>
      <c r="AHL121" s="14"/>
      <c r="AHM121" s="14"/>
      <c r="AHN121" s="14"/>
      <c r="AHO121" s="14"/>
      <c r="AHP121" s="14"/>
      <c r="AHQ121" s="14"/>
      <c r="AHR121" s="14"/>
      <c r="AHS121" s="14"/>
      <c r="AHT121" s="14"/>
      <c r="AHU121" s="14"/>
      <c r="AHV121" s="14"/>
      <c r="AHW121" s="14"/>
      <c r="AHX121" s="14"/>
      <c r="AHY121" s="14"/>
      <c r="AHZ121" s="14"/>
      <c r="AIA121" s="14"/>
      <c r="AIB121" s="14"/>
      <c r="AIC121" s="14"/>
      <c r="AID121" s="14"/>
      <c r="AIE121" s="14"/>
      <c r="AIF121" s="14"/>
      <c r="AIG121" s="14"/>
      <c r="AIH121" s="14"/>
      <c r="AII121" s="14"/>
      <c r="AIJ121" s="14"/>
      <c r="AIK121" s="14"/>
      <c r="AIL121" s="14"/>
      <c r="AIM121" s="14"/>
      <c r="AIN121" s="14"/>
      <c r="AIO121" s="14"/>
      <c r="AIP121" s="14"/>
      <c r="AIQ121" s="14"/>
      <c r="AIR121" s="14"/>
      <c r="AIS121" s="14"/>
      <c r="AIT121" s="14"/>
      <c r="AIU121" s="14"/>
      <c r="AIV121" s="14"/>
      <c r="AIW121" s="14"/>
      <c r="AIX121" s="14"/>
      <c r="AIY121" s="14"/>
      <c r="AIZ121" s="14"/>
      <c r="AJA121" s="14"/>
      <c r="AJB121" s="14"/>
      <c r="AJC121" s="14"/>
      <c r="AJD121" s="14"/>
      <c r="AJE121" s="14"/>
      <c r="AJF121" s="14"/>
      <c r="AJG121" s="14"/>
      <c r="AJH121" s="14"/>
      <c r="AJI121" s="14"/>
      <c r="AJJ121" s="14"/>
      <c r="AJK121" s="14"/>
      <c r="AJL121" s="14"/>
      <c r="AJM121" s="14"/>
      <c r="AJN121" s="14"/>
      <c r="AJO121" s="14"/>
      <c r="AJP121" s="14"/>
      <c r="AJQ121" s="14"/>
      <c r="AJR121" s="14"/>
      <c r="AJS121" s="14"/>
      <c r="AJT121" s="14"/>
      <c r="AJU121" s="14"/>
      <c r="AJV121" s="14"/>
      <c r="AJW121" s="14"/>
      <c r="AJX121" s="14"/>
      <c r="AJY121" s="14"/>
      <c r="AJZ121" s="14"/>
      <c r="AKA121" s="14"/>
      <c r="AKB121" s="14"/>
      <c r="AKC121" s="14"/>
      <c r="AKD121" s="14"/>
      <c r="AKE121" s="14"/>
      <c r="AKF121" s="14"/>
      <c r="AKG121" s="14"/>
      <c r="AKH121" s="14"/>
      <c r="AKI121" s="14"/>
      <c r="AKJ121" s="14"/>
      <c r="AKK121" s="14"/>
      <c r="AKL121" s="14"/>
      <c r="AKM121" s="14"/>
      <c r="AKN121" s="14"/>
      <c r="AKO121" s="14"/>
      <c r="AKP121" s="14"/>
      <c r="AKQ121" s="14"/>
      <c r="AKR121" s="14"/>
      <c r="AKS121" s="14"/>
      <c r="AKT121" s="14"/>
      <c r="AKU121" s="14"/>
      <c r="AKV121" s="14"/>
      <c r="AKW121" s="14"/>
      <c r="AKX121" s="14"/>
      <c r="AKY121" s="14"/>
      <c r="AKZ121" s="14"/>
      <c r="ALA121" s="14"/>
      <c r="ALB121" s="14"/>
      <c r="ALC121" s="14"/>
      <c r="ALD121" s="14"/>
      <c r="ALE121" s="14"/>
      <c r="ALF121" s="14"/>
      <c r="ALG121" s="14"/>
      <c r="ALH121" s="14"/>
      <c r="ALI121" s="14"/>
      <c r="ALJ121" s="14"/>
      <c r="ALK121" s="14"/>
      <c r="ALL121" s="14"/>
      <c r="ALM121" s="14"/>
      <c r="ALN121" s="14"/>
      <c r="ALO121" s="14"/>
      <c r="ALP121" s="14"/>
      <c r="ALQ121" s="14"/>
      <c r="ALR121" s="14"/>
      <c r="ALS121" s="14"/>
      <c r="ALT121" s="14"/>
      <c r="ALU121" s="14"/>
      <c r="ALV121" s="14"/>
      <c r="ALW121" s="14"/>
      <c r="ALX121" s="14"/>
      <c r="ALY121" s="14"/>
      <c r="ALZ121" s="14"/>
      <c r="AMA121" s="14"/>
      <c r="AMB121" s="14"/>
      <c r="AMC121" s="14"/>
      <c r="AMD121" s="14"/>
      <c r="AME121" s="14"/>
      <c r="AMF121" s="14"/>
      <c r="AMG121" s="14"/>
      <c r="AMH121" s="14"/>
      <c r="AMI121" s="14"/>
      <c r="AMJ121" s="14"/>
      <c r="AMK121" s="14"/>
      <c r="AML121" s="14"/>
      <c r="AMM121" s="14"/>
      <c r="AMN121" s="14"/>
      <c r="AMO121" s="14"/>
    </row>
    <row r="122" spans="1:1029" s="139" customFormat="1" ht="32.25" customHeight="1" x14ac:dyDescent="0.25">
      <c r="A122" s="1738" t="s">
        <v>196</v>
      </c>
      <c r="B122" s="702" t="s">
        <v>1377</v>
      </c>
      <c r="C122" s="702" t="s">
        <v>638</v>
      </c>
      <c r="D122" s="141" t="s">
        <v>640</v>
      </c>
      <c r="E122" s="140">
        <v>44876</v>
      </c>
      <c r="F122" s="702" t="s">
        <v>722</v>
      </c>
      <c r="IW122" s="14"/>
      <c r="IX122" s="14"/>
      <c r="IY122" s="14"/>
      <c r="IZ122" s="14"/>
      <c r="JA122" s="14"/>
      <c r="JB122" s="14"/>
      <c r="JC122" s="14"/>
      <c r="JD122" s="14"/>
      <c r="JE122" s="14"/>
      <c r="JF122" s="14"/>
      <c r="JG122" s="14"/>
      <c r="JH122" s="14"/>
      <c r="JI122" s="14"/>
      <c r="JJ122" s="14"/>
      <c r="JK122" s="14"/>
      <c r="JL122" s="14"/>
      <c r="JM122" s="14"/>
      <c r="JN122" s="14"/>
      <c r="JO122" s="14"/>
      <c r="JP122" s="14"/>
      <c r="JQ122" s="14"/>
      <c r="JR122" s="14"/>
      <c r="JS122" s="14"/>
      <c r="JT122" s="14"/>
      <c r="JU122" s="14"/>
      <c r="JV122" s="14"/>
      <c r="JW122" s="14"/>
      <c r="JX122" s="14"/>
      <c r="JY122" s="14"/>
      <c r="JZ122" s="14"/>
      <c r="KA122" s="14"/>
      <c r="KB122" s="14"/>
      <c r="KC122" s="14"/>
      <c r="KD122" s="14"/>
      <c r="KE122" s="14"/>
      <c r="KF122" s="14"/>
      <c r="KG122" s="14"/>
      <c r="KH122" s="14"/>
      <c r="KI122" s="14"/>
      <c r="KJ122" s="14"/>
      <c r="KK122" s="14"/>
      <c r="KL122" s="14"/>
      <c r="KM122" s="14"/>
      <c r="KN122" s="14"/>
      <c r="KO122" s="14"/>
      <c r="KP122" s="14"/>
      <c r="KQ122" s="14"/>
      <c r="KR122" s="14"/>
      <c r="KS122" s="14"/>
      <c r="KT122" s="14"/>
      <c r="KU122" s="14"/>
      <c r="KV122" s="14"/>
      <c r="KW122" s="14"/>
      <c r="KX122" s="14"/>
      <c r="KY122" s="14"/>
      <c r="KZ122" s="14"/>
      <c r="LA122" s="14"/>
      <c r="LB122" s="14"/>
      <c r="LC122" s="14"/>
      <c r="LD122" s="14"/>
      <c r="LE122" s="14"/>
      <c r="LF122" s="14"/>
      <c r="LG122" s="14"/>
      <c r="LH122" s="14"/>
      <c r="LI122" s="14"/>
      <c r="LJ122" s="14"/>
      <c r="LK122" s="14"/>
      <c r="LL122" s="14"/>
      <c r="LM122" s="14"/>
      <c r="LN122" s="14"/>
      <c r="LO122" s="14"/>
      <c r="LP122" s="14"/>
      <c r="LQ122" s="14"/>
      <c r="LR122" s="14"/>
      <c r="LS122" s="14"/>
      <c r="LT122" s="14"/>
      <c r="LU122" s="14"/>
      <c r="LV122" s="14"/>
      <c r="LW122" s="14"/>
      <c r="LX122" s="14"/>
      <c r="LY122" s="14"/>
      <c r="LZ122" s="14"/>
      <c r="MA122" s="14"/>
      <c r="MB122" s="14"/>
      <c r="MC122" s="14"/>
      <c r="MD122" s="14"/>
      <c r="ME122" s="14"/>
      <c r="MF122" s="14"/>
      <c r="MG122" s="14"/>
      <c r="MH122" s="14"/>
      <c r="MI122" s="14"/>
      <c r="MJ122" s="14"/>
      <c r="MK122" s="14"/>
      <c r="ML122" s="14"/>
      <c r="MM122" s="14"/>
      <c r="MN122" s="14"/>
      <c r="MO122" s="14"/>
      <c r="MP122" s="14"/>
      <c r="MQ122" s="14"/>
      <c r="MR122" s="14"/>
      <c r="MS122" s="14"/>
      <c r="MT122" s="14"/>
      <c r="MU122" s="14"/>
      <c r="MV122" s="14"/>
      <c r="MW122" s="14"/>
      <c r="MX122" s="14"/>
      <c r="MY122" s="14"/>
      <c r="MZ122" s="14"/>
      <c r="NA122" s="14"/>
      <c r="NB122" s="14"/>
      <c r="NC122" s="14"/>
      <c r="ND122" s="14"/>
      <c r="NE122" s="14"/>
      <c r="NF122" s="14"/>
      <c r="NG122" s="14"/>
      <c r="NH122" s="14"/>
      <c r="NI122" s="14"/>
      <c r="NJ122" s="14"/>
      <c r="NK122" s="14"/>
      <c r="NL122" s="14"/>
      <c r="NM122" s="14"/>
      <c r="NN122" s="14"/>
      <c r="NO122" s="14"/>
      <c r="NP122" s="14"/>
      <c r="NQ122" s="14"/>
      <c r="NR122" s="14"/>
      <c r="NS122" s="14"/>
      <c r="NT122" s="14"/>
      <c r="NU122" s="14"/>
      <c r="NV122" s="14"/>
      <c r="NW122" s="14"/>
      <c r="NX122" s="14"/>
      <c r="NY122" s="14"/>
      <c r="NZ122" s="14"/>
      <c r="OA122" s="14"/>
      <c r="OB122" s="14"/>
      <c r="OC122" s="14"/>
      <c r="OD122" s="14"/>
      <c r="OE122" s="14"/>
      <c r="OF122" s="14"/>
      <c r="OG122" s="14"/>
      <c r="OH122" s="14"/>
      <c r="OI122" s="14"/>
      <c r="OJ122" s="14"/>
      <c r="OK122" s="14"/>
      <c r="OL122" s="14"/>
      <c r="OM122" s="14"/>
      <c r="ON122" s="14"/>
      <c r="OO122" s="14"/>
      <c r="OP122" s="14"/>
      <c r="OQ122" s="14"/>
      <c r="OR122" s="14"/>
      <c r="OS122" s="14"/>
      <c r="OT122" s="14"/>
      <c r="OU122" s="14"/>
      <c r="OV122" s="14"/>
      <c r="OW122" s="14"/>
      <c r="OX122" s="14"/>
      <c r="OY122" s="14"/>
      <c r="OZ122" s="14"/>
      <c r="PA122" s="14"/>
      <c r="PB122" s="14"/>
      <c r="PC122" s="14"/>
      <c r="PD122" s="14"/>
      <c r="PE122" s="14"/>
      <c r="PF122" s="14"/>
      <c r="PG122" s="14"/>
      <c r="PH122" s="14"/>
      <c r="PI122" s="14"/>
      <c r="PJ122" s="14"/>
      <c r="PK122" s="14"/>
      <c r="PL122" s="14"/>
      <c r="PM122" s="14"/>
      <c r="PN122" s="14"/>
      <c r="PO122" s="14"/>
      <c r="PP122" s="14"/>
      <c r="PQ122" s="14"/>
      <c r="PR122" s="14"/>
      <c r="PS122" s="14"/>
      <c r="PT122" s="14"/>
      <c r="PU122" s="14"/>
      <c r="PV122" s="14"/>
      <c r="PW122" s="14"/>
      <c r="PX122" s="14"/>
      <c r="PY122" s="14"/>
      <c r="PZ122" s="14"/>
      <c r="QA122" s="14"/>
      <c r="QB122" s="14"/>
      <c r="QC122" s="14"/>
      <c r="QD122" s="14"/>
      <c r="QE122" s="14"/>
      <c r="QF122" s="14"/>
      <c r="QG122" s="14"/>
      <c r="QH122" s="14"/>
      <c r="QI122" s="14"/>
      <c r="QJ122" s="14"/>
      <c r="QK122" s="14"/>
      <c r="QL122" s="14"/>
      <c r="QM122" s="14"/>
      <c r="QN122" s="14"/>
      <c r="QO122" s="14"/>
      <c r="QP122" s="14"/>
      <c r="QQ122" s="14"/>
      <c r="QR122" s="14"/>
      <c r="QS122" s="14"/>
      <c r="QT122" s="14"/>
      <c r="QU122" s="14"/>
      <c r="QV122" s="14"/>
      <c r="QW122" s="14"/>
      <c r="QX122" s="14"/>
      <c r="QY122" s="14"/>
      <c r="QZ122" s="14"/>
      <c r="RA122" s="14"/>
      <c r="RB122" s="14"/>
      <c r="RC122" s="14"/>
      <c r="RD122" s="14"/>
      <c r="RE122" s="14"/>
      <c r="RF122" s="14"/>
      <c r="RG122" s="14"/>
      <c r="RH122" s="14"/>
      <c r="RI122" s="14"/>
      <c r="RJ122" s="14"/>
      <c r="RK122" s="14"/>
      <c r="RL122" s="14"/>
      <c r="RM122" s="14"/>
      <c r="RN122" s="14"/>
      <c r="RO122" s="14"/>
      <c r="RP122" s="14"/>
      <c r="RQ122" s="14"/>
      <c r="RR122" s="14"/>
      <c r="RS122" s="14"/>
      <c r="RT122" s="14"/>
      <c r="RU122" s="14"/>
      <c r="RV122" s="14"/>
      <c r="RW122" s="14"/>
      <c r="RX122" s="14"/>
      <c r="RY122" s="14"/>
      <c r="RZ122" s="14"/>
      <c r="SA122" s="14"/>
      <c r="SB122" s="14"/>
      <c r="SC122" s="14"/>
      <c r="SD122" s="14"/>
      <c r="SE122" s="14"/>
      <c r="SF122" s="14"/>
      <c r="SG122" s="14"/>
      <c r="SH122" s="14"/>
      <c r="SI122" s="14"/>
      <c r="SJ122" s="14"/>
      <c r="SK122" s="14"/>
      <c r="SL122" s="14"/>
      <c r="SM122" s="14"/>
      <c r="SN122" s="14"/>
      <c r="SO122" s="14"/>
      <c r="SP122" s="14"/>
      <c r="SQ122" s="14"/>
      <c r="SR122" s="14"/>
      <c r="SS122" s="14"/>
      <c r="ST122" s="14"/>
      <c r="SU122" s="14"/>
      <c r="SV122" s="14"/>
      <c r="SW122" s="14"/>
      <c r="SX122" s="14"/>
      <c r="SY122" s="14"/>
      <c r="SZ122" s="14"/>
      <c r="TA122" s="14"/>
      <c r="TB122" s="14"/>
      <c r="TC122" s="14"/>
      <c r="TD122" s="14"/>
      <c r="TE122" s="14"/>
      <c r="TF122" s="14"/>
      <c r="TG122" s="14"/>
      <c r="TH122" s="14"/>
      <c r="TI122" s="14"/>
      <c r="TJ122" s="14"/>
      <c r="TK122" s="14"/>
      <c r="TL122" s="14"/>
      <c r="TM122" s="14"/>
      <c r="TN122" s="14"/>
      <c r="TO122" s="14"/>
      <c r="TP122" s="14"/>
      <c r="TQ122" s="14"/>
      <c r="TR122" s="14"/>
      <c r="TS122" s="14"/>
      <c r="TT122" s="14"/>
      <c r="TU122" s="14"/>
      <c r="TV122" s="14"/>
      <c r="TW122" s="14"/>
      <c r="TX122" s="14"/>
      <c r="TY122" s="14"/>
      <c r="TZ122" s="14"/>
      <c r="UA122" s="14"/>
      <c r="UB122" s="14"/>
      <c r="UC122" s="14"/>
      <c r="UD122" s="14"/>
      <c r="UE122" s="14"/>
      <c r="UF122" s="14"/>
      <c r="UG122" s="14"/>
      <c r="UH122" s="14"/>
      <c r="UI122" s="14"/>
      <c r="UJ122" s="14"/>
      <c r="UK122" s="14"/>
      <c r="UL122" s="14"/>
      <c r="UM122" s="14"/>
      <c r="UN122" s="14"/>
      <c r="UO122" s="14"/>
      <c r="UP122" s="14"/>
      <c r="UQ122" s="14"/>
      <c r="UR122" s="14"/>
      <c r="US122" s="14"/>
      <c r="UT122" s="14"/>
      <c r="UU122" s="14"/>
      <c r="UV122" s="14"/>
      <c r="UW122" s="14"/>
      <c r="UX122" s="14"/>
      <c r="UY122" s="14"/>
      <c r="UZ122" s="14"/>
      <c r="VA122" s="14"/>
      <c r="VB122" s="14"/>
      <c r="VC122" s="14"/>
      <c r="VD122" s="14"/>
      <c r="VE122" s="14"/>
      <c r="VF122" s="14"/>
      <c r="VG122" s="14"/>
      <c r="VH122" s="14"/>
      <c r="VI122" s="14"/>
      <c r="VJ122" s="14"/>
      <c r="VK122" s="14"/>
      <c r="VL122" s="14"/>
      <c r="VM122" s="14"/>
      <c r="VN122" s="14"/>
      <c r="VO122" s="14"/>
      <c r="VP122" s="14"/>
      <c r="VQ122" s="14"/>
      <c r="VR122" s="14"/>
      <c r="VS122" s="14"/>
      <c r="VT122" s="14"/>
      <c r="VU122" s="14"/>
      <c r="VV122" s="14"/>
      <c r="VW122" s="14"/>
      <c r="VX122" s="14"/>
      <c r="VY122" s="14"/>
      <c r="VZ122" s="14"/>
      <c r="WA122" s="14"/>
      <c r="WB122" s="14"/>
      <c r="WC122" s="14"/>
      <c r="WD122" s="14"/>
      <c r="WE122" s="14"/>
      <c r="WF122" s="14"/>
      <c r="WG122" s="14"/>
      <c r="WH122" s="14"/>
      <c r="WI122" s="14"/>
      <c r="WJ122" s="14"/>
      <c r="WK122" s="14"/>
      <c r="WL122" s="14"/>
      <c r="WM122" s="14"/>
      <c r="WN122" s="14"/>
      <c r="WO122" s="14"/>
      <c r="WP122" s="14"/>
      <c r="WQ122" s="14"/>
      <c r="WR122" s="14"/>
      <c r="WS122" s="14"/>
      <c r="WT122" s="14"/>
      <c r="WU122" s="14"/>
      <c r="WV122" s="14"/>
      <c r="WW122" s="14"/>
      <c r="WX122" s="14"/>
      <c r="WY122" s="14"/>
      <c r="WZ122" s="14"/>
      <c r="XA122" s="14"/>
      <c r="XB122" s="14"/>
      <c r="XC122" s="14"/>
      <c r="XD122" s="14"/>
      <c r="XE122" s="14"/>
      <c r="XF122" s="14"/>
      <c r="XG122" s="14"/>
      <c r="XH122" s="14"/>
      <c r="XI122" s="14"/>
      <c r="XJ122" s="14"/>
      <c r="XK122" s="14"/>
      <c r="XL122" s="14"/>
      <c r="XM122" s="14"/>
      <c r="XN122" s="14"/>
      <c r="XO122" s="14"/>
      <c r="XP122" s="14"/>
      <c r="XQ122" s="14"/>
      <c r="XR122" s="14"/>
      <c r="XS122" s="14"/>
      <c r="XT122" s="14"/>
      <c r="XU122" s="14"/>
      <c r="XV122" s="14"/>
      <c r="XW122" s="14"/>
      <c r="XX122" s="14"/>
      <c r="XY122" s="14"/>
      <c r="XZ122" s="14"/>
      <c r="YA122" s="14"/>
      <c r="YB122" s="14"/>
      <c r="YC122" s="14"/>
      <c r="YD122" s="14"/>
      <c r="YE122" s="14"/>
      <c r="YF122" s="14"/>
      <c r="YG122" s="14"/>
      <c r="YH122" s="14"/>
      <c r="YI122" s="14"/>
      <c r="YJ122" s="14"/>
      <c r="YK122" s="14"/>
      <c r="YL122" s="14"/>
      <c r="YM122" s="14"/>
      <c r="YN122" s="14"/>
      <c r="YO122" s="14"/>
      <c r="YP122" s="14"/>
      <c r="YQ122" s="14"/>
      <c r="YR122" s="14"/>
      <c r="YS122" s="14"/>
      <c r="YT122" s="14"/>
      <c r="YU122" s="14"/>
      <c r="YV122" s="14"/>
      <c r="YW122" s="14"/>
      <c r="YX122" s="14"/>
      <c r="YY122" s="14"/>
      <c r="YZ122" s="14"/>
      <c r="ZA122" s="14"/>
      <c r="ZB122" s="14"/>
      <c r="ZC122" s="14"/>
      <c r="ZD122" s="14"/>
      <c r="ZE122" s="14"/>
      <c r="ZF122" s="14"/>
      <c r="ZG122" s="14"/>
      <c r="ZH122" s="14"/>
      <c r="ZI122" s="14"/>
      <c r="ZJ122" s="14"/>
      <c r="ZK122" s="14"/>
      <c r="ZL122" s="14"/>
      <c r="ZM122" s="14"/>
      <c r="ZN122" s="14"/>
      <c r="ZO122" s="14"/>
      <c r="ZP122" s="14"/>
      <c r="ZQ122" s="14"/>
      <c r="ZR122" s="14"/>
      <c r="ZS122" s="14"/>
      <c r="ZT122" s="14"/>
      <c r="ZU122" s="14"/>
      <c r="ZV122" s="14"/>
      <c r="ZW122" s="14"/>
      <c r="ZX122" s="14"/>
      <c r="ZY122" s="14"/>
      <c r="ZZ122" s="14"/>
      <c r="AAA122" s="14"/>
      <c r="AAB122" s="14"/>
      <c r="AAC122" s="14"/>
      <c r="AAD122" s="14"/>
      <c r="AAE122" s="14"/>
      <c r="AAF122" s="14"/>
      <c r="AAG122" s="14"/>
      <c r="AAH122" s="14"/>
      <c r="AAI122" s="14"/>
      <c r="AAJ122" s="14"/>
      <c r="AAK122" s="14"/>
      <c r="AAL122" s="14"/>
      <c r="AAM122" s="14"/>
      <c r="AAN122" s="14"/>
      <c r="AAO122" s="14"/>
      <c r="AAP122" s="14"/>
      <c r="AAQ122" s="14"/>
      <c r="AAR122" s="14"/>
      <c r="AAS122" s="14"/>
      <c r="AAT122" s="14"/>
      <c r="AAU122" s="14"/>
      <c r="AAV122" s="14"/>
      <c r="AAW122" s="14"/>
      <c r="AAX122" s="14"/>
      <c r="AAY122" s="14"/>
      <c r="AAZ122" s="14"/>
      <c r="ABA122" s="14"/>
      <c r="ABB122" s="14"/>
      <c r="ABC122" s="14"/>
      <c r="ABD122" s="14"/>
      <c r="ABE122" s="14"/>
      <c r="ABF122" s="14"/>
      <c r="ABG122" s="14"/>
      <c r="ABH122" s="14"/>
      <c r="ABI122" s="14"/>
      <c r="ABJ122" s="14"/>
      <c r="ABK122" s="14"/>
      <c r="ABL122" s="14"/>
      <c r="ABM122" s="14"/>
      <c r="ABN122" s="14"/>
      <c r="ABO122" s="14"/>
      <c r="ABP122" s="14"/>
      <c r="ABQ122" s="14"/>
      <c r="ABR122" s="14"/>
      <c r="ABS122" s="14"/>
      <c r="ABT122" s="14"/>
      <c r="ABU122" s="14"/>
      <c r="ABV122" s="14"/>
      <c r="ABW122" s="14"/>
      <c r="ABX122" s="14"/>
      <c r="ABY122" s="14"/>
      <c r="ABZ122" s="14"/>
      <c r="ACA122" s="14"/>
      <c r="ACB122" s="14"/>
      <c r="ACC122" s="14"/>
      <c r="ACD122" s="14"/>
      <c r="ACE122" s="14"/>
      <c r="ACF122" s="14"/>
      <c r="ACG122" s="14"/>
      <c r="ACH122" s="14"/>
      <c r="ACI122" s="14"/>
      <c r="ACJ122" s="14"/>
      <c r="ACK122" s="14"/>
      <c r="ACL122" s="14"/>
      <c r="ACM122" s="14"/>
      <c r="ACN122" s="14"/>
      <c r="ACO122" s="14"/>
      <c r="ACP122" s="14"/>
      <c r="ACQ122" s="14"/>
      <c r="ACR122" s="14"/>
      <c r="ACS122" s="14"/>
      <c r="ACT122" s="14"/>
      <c r="ACU122" s="14"/>
      <c r="ACV122" s="14"/>
      <c r="ACW122" s="14"/>
      <c r="ACX122" s="14"/>
      <c r="ACY122" s="14"/>
      <c r="ACZ122" s="14"/>
      <c r="ADA122" s="14"/>
      <c r="ADB122" s="14"/>
      <c r="ADC122" s="14"/>
      <c r="ADD122" s="14"/>
      <c r="ADE122" s="14"/>
      <c r="ADF122" s="14"/>
      <c r="ADG122" s="14"/>
      <c r="ADH122" s="14"/>
      <c r="ADI122" s="14"/>
      <c r="ADJ122" s="14"/>
      <c r="ADK122" s="14"/>
      <c r="ADL122" s="14"/>
      <c r="ADM122" s="14"/>
      <c r="ADN122" s="14"/>
      <c r="ADO122" s="14"/>
      <c r="ADP122" s="14"/>
      <c r="ADQ122" s="14"/>
      <c r="ADR122" s="14"/>
      <c r="ADS122" s="14"/>
      <c r="ADT122" s="14"/>
      <c r="ADU122" s="14"/>
      <c r="ADV122" s="14"/>
      <c r="ADW122" s="14"/>
      <c r="ADX122" s="14"/>
      <c r="ADY122" s="14"/>
      <c r="ADZ122" s="14"/>
      <c r="AEA122" s="14"/>
      <c r="AEB122" s="14"/>
      <c r="AEC122" s="14"/>
      <c r="AED122" s="14"/>
      <c r="AEE122" s="14"/>
      <c r="AEF122" s="14"/>
      <c r="AEG122" s="14"/>
      <c r="AEH122" s="14"/>
      <c r="AEI122" s="14"/>
      <c r="AEJ122" s="14"/>
      <c r="AEK122" s="14"/>
      <c r="AEL122" s="14"/>
      <c r="AEM122" s="14"/>
      <c r="AEN122" s="14"/>
      <c r="AEO122" s="14"/>
      <c r="AEP122" s="14"/>
      <c r="AEQ122" s="14"/>
      <c r="AER122" s="14"/>
      <c r="AES122" s="14"/>
      <c r="AET122" s="14"/>
      <c r="AEU122" s="14"/>
      <c r="AEV122" s="14"/>
      <c r="AEW122" s="14"/>
      <c r="AEX122" s="14"/>
      <c r="AEY122" s="14"/>
      <c r="AEZ122" s="14"/>
      <c r="AFA122" s="14"/>
      <c r="AFB122" s="14"/>
      <c r="AFC122" s="14"/>
      <c r="AFD122" s="14"/>
      <c r="AFE122" s="14"/>
      <c r="AFF122" s="14"/>
      <c r="AFG122" s="14"/>
      <c r="AFH122" s="14"/>
      <c r="AFI122" s="14"/>
      <c r="AFJ122" s="14"/>
      <c r="AFK122" s="14"/>
      <c r="AFL122" s="14"/>
      <c r="AFM122" s="14"/>
      <c r="AFN122" s="14"/>
      <c r="AFO122" s="14"/>
      <c r="AFP122" s="14"/>
      <c r="AFQ122" s="14"/>
      <c r="AFR122" s="14"/>
      <c r="AFS122" s="14"/>
      <c r="AFT122" s="14"/>
      <c r="AFU122" s="14"/>
      <c r="AFV122" s="14"/>
      <c r="AFW122" s="14"/>
      <c r="AFX122" s="14"/>
      <c r="AFY122" s="14"/>
      <c r="AFZ122" s="14"/>
      <c r="AGA122" s="14"/>
      <c r="AGB122" s="14"/>
      <c r="AGC122" s="14"/>
      <c r="AGD122" s="14"/>
      <c r="AGE122" s="14"/>
      <c r="AGF122" s="14"/>
      <c r="AGG122" s="14"/>
      <c r="AGH122" s="14"/>
      <c r="AGI122" s="14"/>
      <c r="AGJ122" s="14"/>
      <c r="AGK122" s="14"/>
      <c r="AGL122" s="14"/>
      <c r="AGM122" s="14"/>
      <c r="AGN122" s="14"/>
      <c r="AGO122" s="14"/>
      <c r="AGP122" s="14"/>
      <c r="AGQ122" s="14"/>
      <c r="AGR122" s="14"/>
      <c r="AGS122" s="14"/>
      <c r="AGT122" s="14"/>
      <c r="AGU122" s="14"/>
      <c r="AGV122" s="14"/>
      <c r="AGW122" s="14"/>
      <c r="AGX122" s="14"/>
      <c r="AGY122" s="14"/>
      <c r="AGZ122" s="14"/>
      <c r="AHA122" s="14"/>
      <c r="AHB122" s="14"/>
      <c r="AHC122" s="14"/>
      <c r="AHD122" s="14"/>
      <c r="AHE122" s="14"/>
      <c r="AHF122" s="14"/>
      <c r="AHG122" s="14"/>
      <c r="AHH122" s="14"/>
      <c r="AHI122" s="14"/>
      <c r="AHJ122" s="14"/>
      <c r="AHK122" s="14"/>
      <c r="AHL122" s="14"/>
      <c r="AHM122" s="14"/>
      <c r="AHN122" s="14"/>
      <c r="AHO122" s="14"/>
      <c r="AHP122" s="14"/>
      <c r="AHQ122" s="14"/>
      <c r="AHR122" s="14"/>
      <c r="AHS122" s="14"/>
      <c r="AHT122" s="14"/>
      <c r="AHU122" s="14"/>
      <c r="AHV122" s="14"/>
      <c r="AHW122" s="14"/>
      <c r="AHX122" s="14"/>
      <c r="AHY122" s="14"/>
      <c r="AHZ122" s="14"/>
      <c r="AIA122" s="14"/>
      <c r="AIB122" s="14"/>
      <c r="AIC122" s="14"/>
      <c r="AID122" s="14"/>
      <c r="AIE122" s="14"/>
      <c r="AIF122" s="14"/>
      <c r="AIG122" s="14"/>
      <c r="AIH122" s="14"/>
      <c r="AII122" s="14"/>
      <c r="AIJ122" s="14"/>
      <c r="AIK122" s="14"/>
      <c r="AIL122" s="14"/>
      <c r="AIM122" s="14"/>
      <c r="AIN122" s="14"/>
      <c r="AIO122" s="14"/>
      <c r="AIP122" s="14"/>
      <c r="AIQ122" s="14"/>
      <c r="AIR122" s="14"/>
      <c r="AIS122" s="14"/>
      <c r="AIT122" s="14"/>
      <c r="AIU122" s="14"/>
      <c r="AIV122" s="14"/>
      <c r="AIW122" s="14"/>
      <c r="AIX122" s="14"/>
      <c r="AIY122" s="14"/>
      <c r="AIZ122" s="14"/>
      <c r="AJA122" s="14"/>
      <c r="AJB122" s="14"/>
      <c r="AJC122" s="14"/>
      <c r="AJD122" s="14"/>
      <c r="AJE122" s="14"/>
      <c r="AJF122" s="14"/>
      <c r="AJG122" s="14"/>
      <c r="AJH122" s="14"/>
      <c r="AJI122" s="14"/>
      <c r="AJJ122" s="14"/>
      <c r="AJK122" s="14"/>
      <c r="AJL122" s="14"/>
      <c r="AJM122" s="14"/>
      <c r="AJN122" s="14"/>
      <c r="AJO122" s="14"/>
      <c r="AJP122" s="14"/>
      <c r="AJQ122" s="14"/>
      <c r="AJR122" s="14"/>
      <c r="AJS122" s="14"/>
      <c r="AJT122" s="14"/>
      <c r="AJU122" s="14"/>
      <c r="AJV122" s="14"/>
      <c r="AJW122" s="14"/>
      <c r="AJX122" s="14"/>
      <c r="AJY122" s="14"/>
      <c r="AJZ122" s="14"/>
      <c r="AKA122" s="14"/>
      <c r="AKB122" s="14"/>
      <c r="AKC122" s="14"/>
      <c r="AKD122" s="14"/>
      <c r="AKE122" s="14"/>
      <c r="AKF122" s="14"/>
      <c r="AKG122" s="14"/>
      <c r="AKH122" s="14"/>
      <c r="AKI122" s="14"/>
      <c r="AKJ122" s="14"/>
      <c r="AKK122" s="14"/>
      <c r="AKL122" s="14"/>
      <c r="AKM122" s="14"/>
      <c r="AKN122" s="14"/>
      <c r="AKO122" s="14"/>
      <c r="AKP122" s="14"/>
      <c r="AKQ122" s="14"/>
      <c r="AKR122" s="14"/>
      <c r="AKS122" s="14"/>
      <c r="AKT122" s="14"/>
      <c r="AKU122" s="14"/>
      <c r="AKV122" s="14"/>
      <c r="AKW122" s="14"/>
      <c r="AKX122" s="14"/>
      <c r="AKY122" s="14"/>
      <c r="AKZ122" s="14"/>
      <c r="ALA122" s="14"/>
      <c r="ALB122" s="14"/>
      <c r="ALC122" s="14"/>
      <c r="ALD122" s="14"/>
      <c r="ALE122" s="14"/>
      <c r="ALF122" s="14"/>
      <c r="ALG122" s="14"/>
      <c r="ALH122" s="14"/>
      <c r="ALI122" s="14"/>
      <c r="ALJ122" s="14"/>
      <c r="ALK122" s="14"/>
      <c r="ALL122" s="14"/>
      <c r="ALM122" s="14"/>
      <c r="ALN122" s="14"/>
      <c r="ALO122" s="14"/>
      <c r="ALP122" s="14"/>
      <c r="ALQ122" s="14"/>
      <c r="ALR122" s="14"/>
      <c r="ALS122" s="14"/>
      <c r="ALT122" s="14"/>
      <c r="ALU122" s="14"/>
      <c r="ALV122" s="14"/>
      <c r="ALW122" s="14"/>
      <c r="ALX122" s="14"/>
      <c r="ALY122" s="14"/>
      <c r="ALZ122" s="14"/>
      <c r="AMA122" s="14"/>
      <c r="AMB122" s="14"/>
      <c r="AMC122" s="14"/>
      <c r="AMD122" s="14"/>
      <c r="AME122" s="14"/>
      <c r="AMF122" s="14"/>
      <c r="AMG122" s="14"/>
      <c r="AMH122" s="14"/>
      <c r="AMI122" s="14"/>
      <c r="AMJ122" s="14"/>
      <c r="AMK122" s="14"/>
      <c r="AML122" s="14"/>
      <c r="AMM122" s="14"/>
      <c r="AMN122" s="14"/>
      <c r="AMO122" s="14"/>
    </row>
    <row r="123" spans="1:1029" s="139" customFormat="1" ht="32.25" customHeight="1" x14ac:dyDescent="0.25">
      <c r="A123" s="1738" t="s">
        <v>196</v>
      </c>
      <c r="B123" s="702" t="s">
        <v>1377</v>
      </c>
      <c r="C123" s="702" t="s">
        <v>638</v>
      </c>
      <c r="D123" s="141" t="s">
        <v>641</v>
      </c>
      <c r="E123" s="140">
        <v>45236</v>
      </c>
      <c r="F123" s="702" t="s">
        <v>722</v>
      </c>
      <c r="IW123" s="14"/>
      <c r="IX123" s="14"/>
      <c r="IY123" s="14"/>
      <c r="IZ123" s="14"/>
      <c r="JA123" s="14"/>
      <c r="JB123" s="14"/>
      <c r="JC123" s="14"/>
      <c r="JD123" s="14"/>
      <c r="JE123" s="14"/>
      <c r="JF123" s="14"/>
      <c r="JG123" s="14"/>
      <c r="JH123" s="14"/>
      <c r="JI123" s="14"/>
      <c r="JJ123" s="14"/>
      <c r="JK123" s="14"/>
      <c r="JL123" s="14"/>
      <c r="JM123" s="14"/>
      <c r="JN123" s="14"/>
      <c r="JO123" s="14"/>
      <c r="JP123" s="14"/>
      <c r="JQ123" s="14"/>
      <c r="JR123" s="14"/>
      <c r="JS123" s="14"/>
      <c r="JT123" s="14"/>
      <c r="JU123" s="14"/>
      <c r="JV123" s="14"/>
      <c r="JW123" s="14"/>
      <c r="JX123" s="14"/>
      <c r="JY123" s="14"/>
      <c r="JZ123" s="14"/>
      <c r="KA123" s="14"/>
      <c r="KB123" s="14"/>
      <c r="KC123" s="14"/>
      <c r="KD123" s="14"/>
      <c r="KE123" s="14"/>
      <c r="KF123" s="14"/>
      <c r="KG123" s="14"/>
      <c r="KH123" s="14"/>
      <c r="KI123" s="14"/>
      <c r="KJ123" s="14"/>
      <c r="KK123" s="14"/>
      <c r="KL123" s="14"/>
      <c r="KM123" s="14"/>
      <c r="KN123" s="14"/>
      <c r="KO123" s="14"/>
      <c r="KP123" s="14"/>
      <c r="KQ123" s="14"/>
      <c r="KR123" s="14"/>
      <c r="KS123" s="14"/>
      <c r="KT123" s="14"/>
      <c r="KU123" s="14"/>
      <c r="KV123" s="14"/>
      <c r="KW123" s="14"/>
      <c r="KX123" s="14"/>
      <c r="KY123" s="14"/>
      <c r="KZ123" s="14"/>
      <c r="LA123" s="14"/>
      <c r="LB123" s="14"/>
      <c r="LC123" s="14"/>
      <c r="LD123" s="14"/>
      <c r="LE123" s="14"/>
      <c r="LF123" s="14"/>
      <c r="LG123" s="14"/>
      <c r="LH123" s="14"/>
      <c r="LI123" s="14"/>
      <c r="LJ123" s="14"/>
      <c r="LK123" s="14"/>
      <c r="LL123" s="14"/>
      <c r="LM123" s="14"/>
      <c r="LN123" s="14"/>
      <c r="LO123" s="14"/>
      <c r="LP123" s="14"/>
      <c r="LQ123" s="14"/>
      <c r="LR123" s="14"/>
      <c r="LS123" s="14"/>
      <c r="LT123" s="14"/>
      <c r="LU123" s="14"/>
      <c r="LV123" s="14"/>
      <c r="LW123" s="14"/>
      <c r="LX123" s="14"/>
      <c r="LY123" s="14"/>
      <c r="LZ123" s="14"/>
      <c r="MA123" s="14"/>
      <c r="MB123" s="14"/>
      <c r="MC123" s="14"/>
      <c r="MD123" s="14"/>
      <c r="ME123" s="14"/>
      <c r="MF123" s="14"/>
      <c r="MG123" s="14"/>
      <c r="MH123" s="14"/>
      <c r="MI123" s="14"/>
      <c r="MJ123" s="14"/>
      <c r="MK123" s="14"/>
      <c r="ML123" s="14"/>
      <c r="MM123" s="14"/>
      <c r="MN123" s="14"/>
      <c r="MO123" s="14"/>
      <c r="MP123" s="14"/>
      <c r="MQ123" s="14"/>
      <c r="MR123" s="14"/>
      <c r="MS123" s="14"/>
      <c r="MT123" s="14"/>
      <c r="MU123" s="14"/>
      <c r="MV123" s="14"/>
      <c r="MW123" s="14"/>
      <c r="MX123" s="14"/>
      <c r="MY123" s="14"/>
      <c r="MZ123" s="14"/>
      <c r="NA123" s="14"/>
      <c r="NB123" s="14"/>
      <c r="NC123" s="14"/>
      <c r="ND123" s="14"/>
      <c r="NE123" s="14"/>
      <c r="NF123" s="14"/>
      <c r="NG123" s="14"/>
      <c r="NH123" s="14"/>
      <c r="NI123" s="14"/>
      <c r="NJ123" s="14"/>
      <c r="NK123" s="14"/>
      <c r="NL123" s="14"/>
      <c r="NM123" s="14"/>
      <c r="NN123" s="14"/>
      <c r="NO123" s="14"/>
      <c r="NP123" s="14"/>
      <c r="NQ123" s="14"/>
      <c r="NR123" s="14"/>
      <c r="NS123" s="14"/>
      <c r="NT123" s="14"/>
      <c r="NU123" s="14"/>
      <c r="NV123" s="14"/>
      <c r="NW123" s="14"/>
      <c r="NX123" s="14"/>
      <c r="NY123" s="14"/>
      <c r="NZ123" s="14"/>
      <c r="OA123" s="14"/>
      <c r="OB123" s="14"/>
      <c r="OC123" s="14"/>
      <c r="OD123" s="14"/>
      <c r="OE123" s="14"/>
      <c r="OF123" s="14"/>
      <c r="OG123" s="14"/>
      <c r="OH123" s="14"/>
      <c r="OI123" s="14"/>
      <c r="OJ123" s="14"/>
      <c r="OK123" s="14"/>
      <c r="OL123" s="14"/>
      <c r="OM123" s="14"/>
      <c r="ON123" s="14"/>
      <c r="OO123" s="14"/>
      <c r="OP123" s="14"/>
      <c r="OQ123" s="14"/>
      <c r="OR123" s="14"/>
      <c r="OS123" s="14"/>
      <c r="OT123" s="14"/>
      <c r="OU123" s="14"/>
      <c r="OV123" s="14"/>
      <c r="OW123" s="14"/>
      <c r="OX123" s="14"/>
      <c r="OY123" s="14"/>
      <c r="OZ123" s="14"/>
      <c r="PA123" s="14"/>
      <c r="PB123" s="14"/>
      <c r="PC123" s="14"/>
      <c r="PD123" s="14"/>
      <c r="PE123" s="14"/>
      <c r="PF123" s="14"/>
      <c r="PG123" s="14"/>
      <c r="PH123" s="14"/>
      <c r="PI123" s="14"/>
      <c r="PJ123" s="14"/>
      <c r="PK123" s="14"/>
      <c r="PL123" s="14"/>
      <c r="PM123" s="14"/>
      <c r="PN123" s="14"/>
      <c r="PO123" s="14"/>
      <c r="PP123" s="14"/>
      <c r="PQ123" s="14"/>
      <c r="PR123" s="14"/>
      <c r="PS123" s="14"/>
      <c r="PT123" s="14"/>
      <c r="PU123" s="14"/>
      <c r="PV123" s="14"/>
      <c r="PW123" s="14"/>
      <c r="PX123" s="14"/>
      <c r="PY123" s="14"/>
      <c r="PZ123" s="14"/>
      <c r="QA123" s="14"/>
      <c r="QB123" s="14"/>
      <c r="QC123" s="14"/>
      <c r="QD123" s="14"/>
      <c r="QE123" s="14"/>
      <c r="QF123" s="14"/>
      <c r="QG123" s="14"/>
      <c r="QH123" s="14"/>
      <c r="QI123" s="14"/>
      <c r="QJ123" s="14"/>
      <c r="QK123" s="14"/>
      <c r="QL123" s="14"/>
      <c r="QM123" s="14"/>
      <c r="QN123" s="14"/>
      <c r="QO123" s="14"/>
      <c r="QP123" s="14"/>
      <c r="QQ123" s="14"/>
      <c r="QR123" s="14"/>
      <c r="QS123" s="14"/>
      <c r="QT123" s="14"/>
      <c r="QU123" s="14"/>
      <c r="QV123" s="14"/>
      <c r="QW123" s="14"/>
      <c r="QX123" s="14"/>
      <c r="QY123" s="14"/>
      <c r="QZ123" s="14"/>
      <c r="RA123" s="14"/>
      <c r="RB123" s="14"/>
      <c r="RC123" s="14"/>
      <c r="RD123" s="14"/>
      <c r="RE123" s="14"/>
      <c r="RF123" s="14"/>
      <c r="RG123" s="14"/>
      <c r="RH123" s="14"/>
      <c r="RI123" s="14"/>
      <c r="RJ123" s="14"/>
      <c r="RK123" s="14"/>
      <c r="RL123" s="14"/>
      <c r="RM123" s="14"/>
      <c r="RN123" s="14"/>
      <c r="RO123" s="14"/>
      <c r="RP123" s="14"/>
      <c r="RQ123" s="14"/>
      <c r="RR123" s="14"/>
      <c r="RS123" s="14"/>
      <c r="RT123" s="14"/>
      <c r="RU123" s="14"/>
      <c r="RV123" s="14"/>
      <c r="RW123" s="14"/>
      <c r="RX123" s="14"/>
      <c r="RY123" s="14"/>
      <c r="RZ123" s="14"/>
      <c r="SA123" s="14"/>
      <c r="SB123" s="14"/>
      <c r="SC123" s="14"/>
      <c r="SD123" s="14"/>
      <c r="SE123" s="14"/>
      <c r="SF123" s="14"/>
      <c r="SG123" s="14"/>
      <c r="SH123" s="14"/>
      <c r="SI123" s="14"/>
      <c r="SJ123" s="14"/>
      <c r="SK123" s="14"/>
      <c r="SL123" s="14"/>
      <c r="SM123" s="14"/>
      <c r="SN123" s="14"/>
      <c r="SO123" s="14"/>
      <c r="SP123" s="14"/>
      <c r="SQ123" s="14"/>
      <c r="SR123" s="14"/>
      <c r="SS123" s="14"/>
      <c r="ST123" s="14"/>
      <c r="SU123" s="14"/>
      <c r="SV123" s="14"/>
      <c r="SW123" s="14"/>
      <c r="SX123" s="14"/>
      <c r="SY123" s="14"/>
      <c r="SZ123" s="14"/>
      <c r="TA123" s="14"/>
      <c r="TB123" s="14"/>
      <c r="TC123" s="14"/>
      <c r="TD123" s="14"/>
      <c r="TE123" s="14"/>
      <c r="TF123" s="14"/>
      <c r="TG123" s="14"/>
      <c r="TH123" s="14"/>
      <c r="TI123" s="14"/>
      <c r="TJ123" s="14"/>
      <c r="TK123" s="14"/>
      <c r="TL123" s="14"/>
      <c r="TM123" s="14"/>
      <c r="TN123" s="14"/>
      <c r="TO123" s="14"/>
      <c r="TP123" s="14"/>
      <c r="TQ123" s="14"/>
      <c r="TR123" s="14"/>
      <c r="TS123" s="14"/>
      <c r="TT123" s="14"/>
      <c r="TU123" s="14"/>
      <c r="TV123" s="14"/>
      <c r="TW123" s="14"/>
      <c r="TX123" s="14"/>
      <c r="TY123" s="14"/>
      <c r="TZ123" s="14"/>
      <c r="UA123" s="14"/>
      <c r="UB123" s="14"/>
      <c r="UC123" s="14"/>
      <c r="UD123" s="14"/>
      <c r="UE123" s="14"/>
      <c r="UF123" s="14"/>
      <c r="UG123" s="14"/>
      <c r="UH123" s="14"/>
      <c r="UI123" s="14"/>
      <c r="UJ123" s="14"/>
      <c r="UK123" s="14"/>
      <c r="UL123" s="14"/>
      <c r="UM123" s="14"/>
      <c r="UN123" s="14"/>
      <c r="UO123" s="14"/>
      <c r="UP123" s="14"/>
      <c r="UQ123" s="14"/>
      <c r="UR123" s="14"/>
      <c r="US123" s="14"/>
      <c r="UT123" s="14"/>
      <c r="UU123" s="14"/>
      <c r="UV123" s="14"/>
      <c r="UW123" s="14"/>
      <c r="UX123" s="14"/>
      <c r="UY123" s="14"/>
      <c r="UZ123" s="14"/>
      <c r="VA123" s="14"/>
      <c r="VB123" s="14"/>
      <c r="VC123" s="14"/>
      <c r="VD123" s="14"/>
      <c r="VE123" s="14"/>
      <c r="VF123" s="14"/>
      <c r="VG123" s="14"/>
      <c r="VH123" s="14"/>
      <c r="VI123" s="14"/>
      <c r="VJ123" s="14"/>
      <c r="VK123" s="14"/>
      <c r="VL123" s="14"/>
      <c r="VM123" s="14"/>
      <c r="VN123" s="14"/>
      <c r="VO123" s="14"/>
      <c r="VP123" s="14"/>
      <c r="VQ123" s="14"/>
      <c r="VR123" s="14"/>
      <c r="VS123" s="14"/>
      <c r="VT123" s="14"/>
      <c r="VU123" s="14"/>
      <c r="VV123" s="14"/>
      <c r="VW123" s="14"/>
      <c r="VX123" s="14"/>
      <c r="VY123" s="14"/>
      <c r="VZ123" s="14"/>
      <c r="WA123" s="14"/>
      <c r="WB123" s="14"/>
      <c r="WC123" s="14"/>
      <c r="WD123" s="14"/>
      <c r="WE123" s="14"/>
      <c r="WF123" s="14"/>
      <c r="WG123" s="14"/>
      <c r="WH123" s="14"/>
      <c r="WI123" s="14"/>
      <c r="WJ123" s="14"/>
      <c r="WK123" s="14"/>
      <c r="WL123" s="14"/>
      <c r="WM123" s="14"/>
      <c r="WN123" s="14"/>
      <c r="WO123" s="14"/>
      <c r="WP123" s="14"/>
      <c r="WQ123" s="14"/>
      <c r="WR123" s="14"/>
      <c r="WS123" s="14"/>
      <c r="WT123" s="14"/>
      <c r="WU123" s="14"/>
      <c r="WV123" s="14"/>
      <c r="WW123" s="14"/>
      <c r="WX123" s="14"/>
      <c r="WY123" s="14"/>
      <c r="WZ123" s="14"/>
      <c r="XA123" s="14"/>
      <c r="XB123" s="14"/>
      <c r="XC123" s="14"/>
      <c r="XD123" s="14"/>
      <c r="XE123" s="14"/>
      <c r="XF123" s="14"/>
      <c r="XG123" s="14"/>
      <c r="XH123" s="14"/>
      <c r="XI123" s="14"/>
      <c r="XJ123" s="14"/>
      <c r="XK123" s="14"/>
      <c r="XL123" s="14"/>
      <c r="XM123" s="14"/>
      <c r="XN123" s="14"/>
      <c r="XO123" s="14"/>
      <c r="XP123" s="14"/>
      <c r="XQ123" s="14"/>
      <c r="XR123" s="14"/>
      <c r="XS123" s="14"/>
      <c r="XT123" s="14"/>
      <c r="XU123" s="14"/>
      <c r="XV123" s="14"/>
      <c r="XW123" s="14"/>
      <c r="XX123" s="14"/>
      <c r="XY123" s="14"/>
      <c r="XZ123" s="14"/>
      <c r="YA123" s="14"/>
      <c r="YB123" s="14"/>
      <c r="YC123" s="14"/>
      <c r="YD123" s="14"/>
      <c r="YE123" s="14"/>
      <c r="YF123" s="14"/>
      <c r="YG123" s="14"/>
      <c r="YH123" s="14"/>
      <c r="YI123" s="14"/>
      <c r="YJ123" s="14"/>
      <c r="YK123" s="14"/>
      <c r="YL123" s="14"/>
      <c r="YM123" s="14"/>
      <c r="YN123" s="14"/>
      <c r="YO123" s="14"/>
      <c r="YP123" s="14"/>
      <c r="YQ123" s="14"/>
      <c r="YR123" s="14"/>
      <c r="YS123" s="14"/>
      <c r="YT123" s="14"/>
      <c r="YU123" s="14"/>
      <c r="YV123" s="14"/>
      <c r="YW123" s="14"/>
      <c r="YX123" s="14"/>
      <c r="YY123" s="14"/>
      <c r="YZ123" s="14"/>
      <c r="ZA123" s="14"/>
      <c r="ZB123" s="14"/>
      <c r="ZC123" s="14"/>
      <c r="ZD123" s="14"/>
      <c r="ZE123" s="14"/>
      <c r="ZF123" s="14"/>
      <c r="ZG123" s="14"/>
      <c r="ZH123" s="14"/>
      <c r="ZI123" s="14"/>
      <c r="ZJ123" s="14"/>
      <c r="ZK123" s="14"/>
      <c r="ZL123" s="14"/>
      <c r="ZM123" s="14"/>
      <c r="ZN123" s="14"/>
      <c r="ZO123" s="14"/>
      <c r="ZP123" s="14"/>
      <c r="ZQ123" s="14"/>
      <c r="ZR123" s="14"/>
      <c r="ZS123" s="14"/>
      <c r="ZT123" s="14"/>
      <c r="ZU123" s="14"/>
      <c r="ZV123" s="14"/>
      <c r="ZW123" s="14"/>
      <c r="ZX123" s="14"/>
      <c r="ZY123" s="14"/>
      <c r="ZZ123" s="14"/>
      <c r="AAA123" s="14"/>
      <c r="AAB123" s="14"/>
      <c r="AAC123" s="14"/>
      <c r="AAD123" s="14"/>
      <c r="AAE123" s="14"/>
      <c r="AAF123" s="14"/>
      <c r="AAG123" s="14"/>
      <c r="AAH123" s="14"/>
      <c r="AAI123" s="14"/>
      <c r="AAJ123" s="14"/>
      <c r="AAK123" s="14"/>
      <c r="AAL123" s="14"/>
      <c r="AAM123" s="14"/>
      <c r="AAN123" s="14"/>
      <c r="AAO123" s="14"/>
      <c r="AAP123" s="14"/>
      <c r="AAQ123" s="14"/>
      <c r="AAR123" s="14"/>
      <c r="AAS123" s="14"/>
      <c r="AAT123" s="14"/>
      <c r="AAU123" s="14"/>
      <c r="AAV123" s="14"/>
      <c r="AAW123" s="14"/>
      <c r="AAX123" s="14"/>
      <c r="AAY123" s="14"/>
      <c r="AAZ123" s="14"/>
      <c r="ABA123" s="14"/>
      <c r="ABB123" s="14"/>
      <c r="ABC123" s="14"/>
      <c r="ABD123" s="14"/>
      <c r="ABE123" s="14"/>
      <c r="ABF123" s="14"/>
      <c r="ABG123" s="14"/>
      <c r="ABH123" s="14"/>
      <c r="ABI123" s="14"/>
      <c r="ABJ123" s="14"/>
      <c r="ABK123" s="14"/>
      <c r="ABL123" s="14"/>
      <c r="ABM123" s="14"/>
      <c r="ABN123" s="14"/>
      <c r="ABO123" s="14"/>
      <c r="ABP123" s="14"/>
      <c r="ABQ123" s="14"/>
      <c r="ABR123" s="14"/>
      <c r="ABS123" s="14"/>
      <c r="ABT123" s="14"/>
      <c r="ABU123" s="14"/>
      <c r="ABV123" s="14"/>
      <c r="ABW123" s="14"/>
      <c r="ABX123" s="14"/>
      <c r="ABY123" s="14"/>
      <c r="ABZ123" s="14"/>
      <c r="ACA123" s="14"/>
      <c r="ACB123" s="14"/>
      <c r="ACC123" s="14"/>
      <c r="ACD123" s="14"/>
      <c r="ACE123" s="14"/>
      <c r="ACF123" s="14"/>
      <c r="ACG123" s="14"/>
      <c r="ACH123" s="14"/>
      <c r="ACI123" s="14"/>
      <c r="ACJ123" s="14"/>
      <c r="ACK123" s="14"/>
      <c r="ACL123" s="14"/>
      <c r="ACM123" s="14"/>
      <c r="ACN123" s="14"/>
      <c r="ACO123" s="14"/>
      <c r="ACP123" s="14"/>
      <c r="ACQ123" s="14"/>
      <c r="ACR123" s="14"/>
      <c r="ACS123" s="14"/>
      <c r="ACT123" s="14"/>
      <c r="ACU123" s="14"/>
      <c r="ACV123" s="14"/>
      <c r="ACW123" s="14"/>
      <c r="ACX123" s="14"/>
      <c r="ACY123" s="14"/>
      <c r="ACZ123" s="14"/>
      <c r="ADA123" s="14"/>
      <c r="ADB123" s="14"/>
      <c r="ADC123" s="14"/>
      <c r="ADD123" s="14"/>
      <c r="ADE123" s="14"/>
      <c r="ADF123" s="14"/>
      <c r="ADG123" s="14"/>
      <c r="ADH123" s="14"/>
      <c r="ADI123" s="14"/>
      <c r="ADJ123" s="14"/>
      <c r="ADK123" s="14"/>
      <c r="ADL123" s="14"/>
      <c r="ADM123" s="14"/>
      <c r="ADN123" s="14"/>
      <c r="ADO123" s="14"/>
      <c r="ADP123" s="14"/>
      <c r="ADQ123" s="14"/>
      <c r="ADR123" s="14"/>
      <c r="ADS123" s="14"/>
      <c r="ADT123" s="14"/>
      <c r="ADU123" s="14"/>
      <c r="ADV123" s="14"/>
      <c r="ADW123" s="14"/>
      <c r="ADX123" s="14"/>
      <c r="ADY123" s="14"/>
      <c r="ADZ123" s="14"/>
      <c r="AEA123" s="14"/>
      <c r="AEB123" s="14"/>
      <c r="AEC123" s="14"/>
      <c r="AED123" s="14"/>
      <c r="AEE123" s="14"/>
      <c r="AEF123" s="14"/>
      <c r="AEG123" s="14"/>
      <c r="AEH123" s="14"/>
      <c r="AEI123" s="14"/>
      <c r="AEJ123" s="14"/>
      <c r="AEK123" s="14"/>
      <c r="AEL123" s="14"/>
      <c r="AEM123" s="14"/>
      <c r="AEN123" s="14"/>
      <c r="AEO123" s="14"/>
      <c r="AEP123" s="14"/>
      <c r="AEQ123" s="14"/>
      <c r="AER123" s="14"/>
      <c r="AES123" s="14"/>
      <c r="AET123" s="14"/>
      <c r="AEU123" s="14"/>
      <c r="AEV123" s="14"/>
      <c r="AEW123" s="14"/>
      <c r="AEX123" s="14"/>
      <c r="AEY123" s="14"/>
      <c r="AEZ123" s="14"/>
      <c r="AFA123" s="14"/>
      <c r="AFB123" s="14"/>
      <c r="AFC123" s="14"/>
      <c r="AFD123" s="14"/>
      <c r="AFE123" s="14"/>
      <c r="AFF123" s="14"/>
      <c r="AFG123" s="14"/>
      <c r="AFH123" s="14"/>
      <c r="AFI123" s="14"/>
      <c r="AFJ123" s="14"/>
      <c r="AFK123" s="14"/>
      <c r="AFL123" s="14"/>
      <c r="AFM123" s="14"/>
      <c r="AFN123" s="14"/>
      <c r="AFO123" s="14"/>
      <c r="AFP123" s="14"/>
      <c r="AFQ123" s="14"/>
      <c r="AFR123" s="14"/>
      <c r="AFS123" s="14"/>
      <c r="AFT123" s="14"/>
      <c r="AFU123" s="14"/>
      <c r="AFV123" s="14"/>
      <c r="AFW123" s="14"/>
      <c r="AFX123" s="14"/>
      <c r="AFY123" s="14"/>
      <c r="AFZ123" s="14"/>
      <c r="AGA123" s="14"/>
      <c r="AGB123" s="14"/>
      <c r="AGC123" s="14"/>
      <c r="AGD123" s="14"/>
      <c r="AGE123" s="14"/>
      <c r="AGF123" s="14"/>
      <c r="AGG123" s="14"/>
      <c r="AGH123" s="14"/>
      <c r="AGI123" s="14"/>
      <c r="AGJ123" s="14"/>
      <c r="AGK123" s="14"/>
      <c r="AGL123" s="14"/>
      <c r="AGM123" s="14"/>
      <c r="AGN123" s="14"/>
      <c r="AGO123" s="14"/>
      <c r="AGP123" s="14"/>
      <c r="AGQ123" s="14"/>
      <c r="AGR123" s="14"/>
      <c r="AGS123" s="14"/>
      <c r="AGT123" s="14"/>
      <c r="AGU123" s="14"/>
      <c r="AGV123" s="14"/>
      <c r="AGW123" s="14"/>
      <c r="AGX123" s="14"/>
      <c r="AGY123" s="14"/>
      <c r="AGZ123" s="14"/>
      <c r="AHA123" s="14"/>
      <c r="AHB123" s="14"/>
      <c r="AHC123" s="14"/>
      <c r="AHD123" s="14"/>
      <c r="AHE123" s="14"/>
      <c r="AHF123" s="14"/>
      <c r="AHG123" s="14"/>
      <c r="AHH123" s="14"/>
      <c r="AHI123" s="14"/>
      <c r="AHJ123" s="14"/>
      <c r="AHK123" s="14"/>
      <c r="AHL123" s="14"/>
      <c r="AHM123" s="14"/>
      <c r="AHN123" s="14"/>
      <c r="AHO123" s="14"/>
      <c r="AHP123" s="14"/>
      <c r="AHQ123" s="14"/>
      <c r="AHR123" s="14"/>
      <c r="AHS123" s="14"/>
      <c r="AHT123" s="14"/>
      <c r="AHU123" s="14"/>
      <c r="AHV123" s="14"/>
      <c r="AHW123" s="14"/>
      <c r="AHX123" s="14"/>
      <c r="AHY123" s="14"/>
      <c r="AHZ123" s="14"/>
      <c r="AIA123" s="14"/>
      <c r="AIB123" s="14"/>
      <c r="AIC123" s="14"/>
      <c r="AID123" s="14"/>
      <c r="AIE123" s="14"/>
      <c r="AIF123" s="14"/>
      <c r="AIG123" s="14"/>
      <c r="AIH123" s="14"/>
      <c r="AII123" s="14"/>
      <c r="AIJ123" s="14"/>
      <c r="AIK123" s="14"/>
      <c r="AIL123" s="14"/>
      <c r="AIM123" s="14"/>
      <c r="AIN123" s="14"/>
      <c r="AIO123" s="14"/>
      <c r="AIP123" s="14"/>
      <c r="AIQ123" s="14"/>
      <c r="AIR123" s="14"/>
      <c r="AIS123" s="14"/>
      <c r="AIT123" s="14"/>
      <c r="AIU123" s="14"/>
      <c r="AIV123" s="14"/>
      <c r="AIW123" s="14"/>
      <c r="AIX123" s="14"/>
      <c r="AIY123" s="14"/>
      <c r="AIZ123" s="14"/>
      <c r="AJA123" s="14"/>
      <c r="AJB123" s="14"/>
      <c r="AJC123" s="14"/>
      <c r="AJD123" s="14"/>
      <c r="AJE123" s="14"/>
      <c r="AJF123" s="14"/>
      <c r="AJG123" s="14"/>
      <c r="AJH123" s="14"/>
      <c r="AJI123" s="14"/>
      <c r="AJJ123" s="14"/>
      <c r="AJK123" s="14"/>
      <c r="AJL123" s="14"/>
      <c r="AJM123" s="14"/>
      <c r="AJN123" s="14"/>
      <c r="AJO123" s="14"/>
      <c r="AJP123" s="14"/>
      <c r="AJQ123" s="14"/>
      <c r="AJR123" s="14"/>
      <c r="AJS123" s="14"/>
      <c r="AJT123" s="14"/>
      <c r="AJU123" s="14"/>
      <c r="AJV123" s="14"/>
      <c r="AJW123" s="14"/>
      <c r="AJX123" s="14"/>
      <c r="AJY123" s="14"/>
      <c r="AJZ123" s="14"/>
      <c r="AKA123" s="14"/>
      <c r="AKB123" s="14"/>
      <c r="AKC123" s="14"/>
      <c r="AKD123" s="14"/>
      <c r="AKE123" s="14"/>
      <c r="AKF123" s="14"/>
      <c r="AKG123" s="14"/>
      <c r="AKH123" s="14"/>
      <c r="AKI123" s="14"/>
      <c r="AKJ123" s="14"/>
      <c r="AKK123" s="14"/>
      <c r="AKL123" s="14"/>
      <c r="AKM123" s="14"/>
      <c r="AKN123" s="14"/>
      <c r="AKO123" s="14"/>
      <c r="AKP123" s="14"/>
      <c r="AKQ123" s="14"/>
      <c r="AKR123" s="14"/>
      <c r="AKS123" s="14"/>
      <c r="AKT123" s="14"/>
      <c r="AKU123" s="14"/>
      <c r="AKV123" s="14"/>
      <c r="AKW123" s="14"/>
      <c r="AKX123" s="14"/>
      <c r="AKY123" s="14"/>
      <c r="AKZ123" s="14"/>
      <c r="ALA123" s="14"/>
      <c r="ALB123" s="14"/>
      <c r="ALC123" s="14"/>
      <c r="ALD123" s="14"/>
      <c r="ALE123" s="14"/>
      <c r="ALF123" s="14"/>
      <c r="ALG123" s="14"/>
      <c r="ALH123" s="14"/>
      <c r="ALI123" s="14"/>
      <c r="ALJ123" s="14"/>
      <c r="ALK123" s="14"/>
      <c r="ALL123" s="14"/>
      <c r="ALM123" s="14"/>
      <c r="ALN123" s="14"/>
      <c r="ALO123" s="14"/>
      <c r="ALP123" s="14"/>
      <c r="ALQ123" s="14"/>
      <c r="ALR123" s="14"/>
      <c r="ALS123" s="14"/>
      <c r="ALT123" s="14"/>
      <c r="ALU123" s="14"/>
      <c r="ALV123" s="14"/>
      <c r="ALW123" s="14"/>
      <c r="ALX123" s="14"/>
      <c r="ALY123" s="14"/>
      <c r="ALZ123" s="14"/>
      <c r="AMA123" s="14"/>
      <c r="AMB123" s="14"/>
      <c r="AMC123" s="14"/>
      <c r="AMD123" s="14"/>
      <c r="AME123" s="14"/>
      <c r="AMF123" s="14"/>
      <c r="AMG123" s="14"/>
      <c r="AMH123" s="14"/>
      <c r="AMI123" s="14"/>
      <c r="AMJ123" s="14"/>
      <c r="AMK123" s="14"/>
      <c r="AML123" s="14"/>
      <c r="AMM123" s="14"/>
      <c r="AMN123" s="14"/>
      <c r="AMO123" s="14"/>
    </row>
    <row r="124" spans="1:1029" s="139" customFormat="1" ht="32.25" customHeight="1" x14ac:dyDescent="0.25">
      <c r="A124" s="1738" t="s">
        <v>196</v>
      </c>
      <c r="B124" s="702" t="s">
        <v>1377</v>
      </c>
      <c r="C124" s="702" t="s">
        <v>638</v>
      </c>
      <c r="D124" s="141" t="s">
        <v>642</v>
      </c>
      <c r="E124" s="140">
        <v>45596</v>
      </c>
      <c r="F124" s="702" t="s">
        <v>722</v>
      </c>
      <c r="IW124" s="14"/>
      <c r="IX124" s="14"/>
      <c r="IY124" s="14"/>
      <c r="IZ124" s="14"/>
      <c r="JA124" s="14"/>
      <c r="JB124" s="14"/>
      <c r="JC124" s="14"/>
      <c r="JD124" s="14"/>
      <c r="JE124" s="14"/>
      <c r="JF124" s="14"/>
      <c r="JG124" s="14"/>
      <c r="JH124" s="14"/>
      <c r="JI124" s="14"/>
      <c r="JJ124" s="14"/>
      <c r="JK124" s="14"/>
      <c r="JL124" s="14"/>
      <c r="JM124" s="14"/>
      <c r="JN124" s="14"/>
      <c r="JO124" s="14"/>
      <c r="JP124" s="14"/>
      <c r="JQ124" s="14"/>
      <c r="JR124" s="14"/>
      <c r="JS124" s="14"/>
      <c r="JT124" s="14"/>
      <c r="JU124" s="14"/>
      <c r="JV124" s="14"/>
      <c r="JW124" s="14"/>
      <c r="JX124" s="14"/>
      <c r="JY124" s="14"/>
      <c r="JZ124" s="14"/>
      <c r="KA124" s="14"/>
      <c r="KB124" s="14"/>
      <c r="KC124" s="14"/>
      <c r="KD124" s="14"/>
      <c r="KE124" s="14"/>
      <c r="KF124" s="14"/>
      <c r="KG124" s="14"/>
      <c r="KH124" s="14"/>
      <c r="KI124" s="14"/>
      <c r="KJ124" s="14"/>
      <c r="KK124" s="14"/>
      <c r="KL124" s="14"/>
      <c r="KM124" s="14"/>
      <c r="KN124" s="14"/>
      <c r="KO124" s="14"/>
      <c r="KP124" s="14"/>
      <c r="KQ124" s="14"/>
      <c r="KR124" s="14"/>
      <c r="KS124" s="14"/>
      <c r="KT124" s="14"/>
      <c r="KU124" s="14"/>
      <c r="KV124" s="14"/>
      <c r="KW124" s="14"/>
      <c r="KX124" s="14"/>
      <c r="KY124" s="14"/>
      <c r="KZ124" s="14"/>
      <c r="LA124" s="14"/>
      <c r="LB124" s="14"/>
      <c r="LC124" s="14"/>
      <c r="LD124" s="14"/>
      <c r="LE124" s="14"/>
      <c r="LF124" s="14"/>
      <c r="LG124" s="14"/>
      <c r="LH124" s="14"/>
      <c r="LI124" s="14"/>
      <c r="LJ124" s="14"/>
      <c r="LK124" s="14"/>
      <c r="LL124" s="14"/>
      <c r="LM124" s="14"/>
      <c r="LN124" s="14"/>
      <c r="LO124" s="14"/>
      <c r="LP124" s="14"/>
      <c r="LQ124" s="14"/>
      <c r="LR124" s="14"/>
      <c r="LS124" s="14"/>
      <c r="LT124" s="14"/>
      <c r="LU124" s="14"/>
      <c r="LV124" s="14"/>
      <c r="LW124" s="14"/>
      <c r="LX124" s="14"/>
      <c r="LY124" s="14"/>
      <c r="LZ124" s="14"/>
      <c r="MA124" s="14"/>
      <c r="MB124" s="14"/>
      <c r="MC124" s="14"/>
      <c r="MD124" s="14"/>
      <c r="ME124" s="14"/>
      <c r="MF124" s="14"/>
      <c r="MG124" s="14"/>
      <c r="MH124" s="14"/>
      <c r="MI124" s="14"/>
      <c r="MJ124" s="14"/>
      <c r="MK124" s="14"/>
      <c r="ML124" s="14"/>
      <c r="MM124" s="14"/>
      <c r="MN124" s="14"/>
      <c r="MO124" s="14"/>
      <c r="MP124" s="14"/>
      <c r="MQ124" s="14"/>
      <c r="MR124" s="14"/>
      <c r="MS124" s="14"/>
      <c r="MT124" s="14"/>
      <c r="MU124" s="14"/>
      <c r="MV124" s="14"/>
      <c r="MW124" s="14"/>
      <c r="MX124" s="14"/>
      <c r="MY124" s="14"/>
      <c r="MZ124" s="14"/>
      <c r="NA124" s="14"/>
      <c r="NB124" s="14"/>
      <c r="NC124" s="14"/>
      <c r="ND124" s="14"/>
      <c r="NE124" s="14"/>
      <c r="NF124" s="14"/>
      <c r="NG124" s="14"/>
      <c r="NH124" s="14"/>
      <c r="NI124" s="14"/>
      <c r="NJ124" s="14"/>
      <c r="NK124" s="14"/>
      <c r="NL124" s="14"/>
      <c r="NM124" s="14"/>
      <c r="NN124" s="14"/>
      <c r="NO124" s="14"/>
      <c r="NP124" s="14"/>
      <c r="NQ124" s="14"/>
      <c r="NR124" s="14"/>
      <c r="NS124" s="14"/>
      <c r="NT124" s="14"/>
      <c r="NU124" s="14"/>
      <c r="NV124" s="14"/>
      <c r="NW124" s="14"/>
      <c r="NX124" s="14"/>
      <c r="NY124" s="14"/>
      <c r="NZ124" s="14"/>
      <c r="OA124" s="14"/>
      <c r="OB124" s="14"/>
      <c r="OC124" s="14"/>
      <c r="OD124" s="14"/>
      <c r="OE124" s="14"/>
      <c r="OF124" s="14"/>
      <c r="OG124" s="14"/>
      <c r="OH124" s="14"/>
      <c r="OI124" s="14"/>
      <c r="OJ124" s="14"/>
      <c r="OK124" s="14"/>
      <c r="OL124" s="14"/>
      <c r="OM124" s="14"/>
      <c r="ON124" s="14"/>
      <c r="OO124" s="14"/>
      <c r="OP124" s="14"/>
      <c r="OQ124" s="14"/>
      <c r="OR124" s="14"/>
      <c r="OS124" s="14"/>
      <c r="OT124" s="14"/>
      <c r="OU124" s="14"/>
      <c r="OV124" s="14"/>
      <c r="OW124" s="14"/>
      <c r="OX124" s="14"/>
      <c r="OY124" s="14"/>
      <c r="OZ124" s="14"/>
      <c r="PA124" s="14"/>
      <c r="PB124" s="14"/>
      <c r="PC124" s="14"/>
      <c r="PD124" s="14"/>
      <c r="PE124" s="14"/>
      <c r="PF124" s="14"/>
      <c r="PG124" s="14"/>
      <c r="PH124" s="14"/>
      <c r="PI124" s="14"/>
      <c r="PJ124" s="14"/>
      <c r="PK124" s="14"/>
      <c r="PL124" s="14"/>
      <c r="PM124" s="14"/>
      <c r="PN124" s="14"/>
      <c r="PO124" s="14"/>
      <c r="PP124" s="14"/>
      <c r="PQ124" s="14"/>
      <c r="PR124" s="14"/>
      <c r="PS124" s="14"/>
      <c r="PT124" s="14"/>
      <c r="PU124" s="14"/>
      <c r="PV124" s="14"/>
      <c r="PW124" s="14"/>
      <c r="PX124" s="14"/>
      <c r="PY124" s="14"/>
      <c r="PZ124" s="14"/>
      <c r="QA124" s="14"/>
      <c r="QB124" s="14"/>
      <c r="QC124" s="14"/>
      <c r="QD124" s="14"/>
      <c r="QE124" s="14"/>
      <c r="QF124" s="14"/>
      <c r="QG124" s="14"/>
      <c r="QH124" s="14"/>
      <c r="QI124" s="14"/>
      <c r="QJ124" s="14"/>
      <c r="QK124" s="14"/>
      <c r="QL124" s="14"/>
      <c r="QM124" s="14"/>
      <c r="QN124" s="14"/>
      <c r="QO124" s="14"/>
      <c r="QP124" s="14"/>
      <c r="QQ124" s="14"/>
      <c r="QR124" s="14"/>
      <c r="QS124" s="14"/>
      <c r="QT124" s="14"/>
      <c r="QU124" s="14"/>
      <c r="QV124" s="14"/>
      <c r="QW124" s="14"/>
      <c r="QX124" s="14"/>
      <c r="QY124" s="14"/>
      <c r="QZ124" s="14"/>
      <c r="RA124" s="14"/>
      <c r="RB124" s="14"/>
      <c r="RC124" s="14"/>
      <c r="RD124" s="14"/>
      <c r="RE124" s="14"/>
      <c r="RF124" s="14"/>
      <c r="RG124" s="14"/>
      <c r="RH124" s="14"/>
      <c r="RI124" s="14"/>
      <c r="RJ124" s="14"/>
      <c r="RK124" s="14"/>
      <c r="RL124" s="14"/>
      <c r="RM124" s="14"/>
      <c r="RN124" s="14"/>
      <c r="RO124" s="14"/>
      <c r="RP124" s="14"/>
      <c r="RQ124" s="14"/>
      <c r="RR124" s="14"/>
      <c r="RS124" s="14"/>
      <c r="RT124" s="14"/>
      <c r="RU124" s="14"/>
      <c r="RV124" s="14"/>
      <c r="RW124" s="14"/>
      <c r="RX124" s="14"/>
      <c r="RY124" s="14"/>
      <c r="RZ124" s="14"/>
      <c r="SA124" s="14"/>
      <c r="SB124" s="14"/>
      <c r="SC124" s="14"/>
      <c r="SD124" s="14"/>
      <c r="SE124" s="14"/>
      <c r="SF124" s="14"/>
      <c r="SG124" s="14"/>
      <c r="SH124" s="14"/>
      <c r="SI124" s="14"/>
      <c r="SJ124" s="14"/>
      <c r="SK124" s="14"/>
      <c r="SL124" s="14"/>
      <c r="SM124" s="14"/>
      <c r="SN124" s="14"/>
      <c r="SO124" s="14"/>
      <c r="SP124" s="14"/>
      <c r="SQ124" s="14"/>
      <c r="SR124" s="14"/>
      <c r="SS124" s="14"/>
      <c r="ST124" s="14"/>
      <c r="SU124" s="14"/>
      <c r="SV124" s="14"/>
      <c r="SW124" s="14"/>
      <c r="SX124" s="14"/>
      <c r="SY124" s="14"/>
      <c r="SZ124" s="14"/>
      <c r="TA124" s="14"/>
      <c r="TB124" s="14"/>
      <c r="TC124" s="14"/>
      <c r="TD124" s="14"/>
      <c r="TE124" s="14"/>
      <c r="TF124" s="14"/>
      <c r="TG124" s="14"/>
      <c r="TH124" s="14"/>
      <c r="TI124" s="14"/>
      <c r="TJ124" s="14"/>
      <c r="TK124" s="14"/>
      <c r="TL124" s="14"/>
      <c r="TM124" s="14"/>
      <c r="TN124" s="14"/>
      <c r="TO124" s="14"/>
      <c r="TP124" s="14"/>
      <c r="TQ124" s="14"/>
      <c r="TR124" s="14"/>
      <c r="TS124" s="14"/>
      <c r="TT124" s="14"/>
      <c r="TU124" s="14"/>
      <c r="TV124" s="14"/>
      <c r="TW124" s="14"/>
      <c r="TX124" s="14"/>
      <c r="TY124" s="14"/>
      <c r="TZ124" s="14"/>
      <c r="UA124" s="14"/>
      <c r="UB124" s="14"/>
      <c r="UC124" s="14"/>
      <c r="UD124" s="14"/>
      <c r="UE124" s="14"/>
      <c r="UF124" s="14"/>
      <c r="UG124" s="14"/>
      <c r="UH124" s="14"/>
      <c r="UI124" s="14"/>
      <c r="UJ124" s="14"/>
      <c r="UK124" s="14"/>
      <c r="UL124" s="14"/>
      <c r="UM124" s="14"/>
      <c r="UN124" s="14"/>
      <c r="UO124" s="14"/>
      <c r="UP124" s="14"/>
      <c r="UQ124" s="14"/>
      <c r="UR124" s="14"/>
      <c r="US124" s="14"/>
      <c r="UT124" s="14"/>
      <c r="UU124" s="14"/>
      <c r="UV124" s="14"/>
      <c r="UW124" s="14"/>
      <c r="UX124" s="14"/>
      <c r="UY124" s="14"/>
      <c r="UZ124" s="14"/>
      <c r="VA124" s="14"/>
      <c r="VB124" s="14"/>
      <c r="VC124" s="14"/>
      <c r="VD124" s="14"/>
      <c r="VE124" s="14"/>
      <c r="VF124" s="14"/>
      <c r="VG124" s="14"/>
      <c r="VH124" s="14"/>
      <c r="VI124" s="14"/>
      <c r="VJ124" s="14"/>
      <c r="VK124" s="14"/>
      <c r="VL124" s="14"/>
      <c r="VM124" s="14"/>
      <c r="VN124" s="14"/>
      <c r="VO124" s="14"/>
      <c r="VP124" s="14"/>
      <c r="VQ124" s="14"/>
      <c r="VR124" s="14"/>
      <c r="VS124" s="14"/>
      <c r="VT124" s="14"/>
      <c r="VU124" s="14"/>
      <c r="VV124" s="14"/>
      <c r="VW124" s="14"/>
      <c r="VX124" s="14"/>
      <c r="VY124" s="14"/>
      <c r="VZ124" s="14"/>
      <c r="WA124" s="14"/>
      <c r="WB124" s="14"/>
      <c r="WC124" s="14"/>
      <c r="WD124" s="14"/>
      <c r="WE124" s="14"/>
      <c r="WF124" s="14"/>
      <c r="WG124" s="14"/>
      <c r="WH124" s="14"/>
      <c r="WI124" s="14"/>
      <c r="WJ124" s="14"/>
      <c r="WK124" s="14"/>
      <c r="WL124" s="14"/>
      <c r="WM124" s="14"/>
      <c r="WN124" s="14"/>
      <c r="WO124" s="14"/>
      <c r="WP124" s="14"/>
      <c r="WQ124" s="14"/>
      <c r="WR124" s="14"/>
      <c r="WS124" s="14"/>
      <c r="WT124" s="14"/>
      <c r="WU124" s="14"/>
      <c r="WV124" s="14"/>
      <c r="WW124" s="14"/>
      <c r="WX124" s="14"/>
      <c r="WY124" s="14"/>
      <c r="WZ124" s="14"/>
      <c r="XA124" s="14"/>
      <c r="XB124" s="14"/>
      <c r="XC124" s="14"/>
      <c r="XD124" s="14"/>
      <c r="XE124" s="14"/>
      <c r="XF124" s="14"/>
      <c r="XG124" s="14"/>
      <c r="XH124" s="14"/>
      <c r="XI124" s="14"/>
      <c r="XJ124" s="14"/>
      <c r="XK124" s="14"/>
      <c r="XL124" s="14"/>
      <c r="XM124" s="14"/>
      <c r="XN124" s="14"/>
      <c r="XO124" s="14"/>
      <c r="XP124" s="14"/>
      <c r="XQ124" s="14"/>
      <c r="XR124" s="14"/>
      <c r="XS124" s="14"/>
      <c r="XT124" s="14"/>
      <c r="XU124" s="14"/>
      <c r="XV124" s="14"/>
      <c r="XW124" s="14"/>
      <c r="XX124" s="14"/>
      <c r="XY124" s="14"/>
      <c r="XZ124" s="14"/>
      <c r="YA124" s="14"/>
      <c r="YB124" s="14"/>
      <c r="YC124" s="14"/>
      <c r="YD124" s="14"/>
      <c r="YE124" s="14"/>
      <c r="YF124" s="14"/>
      <c r="YG124" s="14"/>
      <c r="YH124" s="14"/>
      <c r="YI124" s="14"/>
      <c r="YJ124" s="14"/>
      <c r="YK124" s="14"/>
      <c r="YL124" s="14"/>
      <c r="YM124" s="14"/>
      <c r="YN124" s="14"/>
      <c r="YO124" s="14"/>
      <c r="YP124" s="14"/>
      <c r="YQ124" s="14"/>
      <c r="YR124" s="14"/>
      <c r="YS124" s="14"/>
      <c r="YT124" s="14"/>
      <c r="YU124" s="14"/>
      <c r="YV124" s="14"/>
      <c r="YW124" s="14"/>
      <c r="YX124" s="14"/>
      <c r="YY124" s="14"/>
      <c r="YZ124" s="14"/>
      <c r="ZA124" s="14"/>
      <c r="ZB124" s="14"/>
      <c r="ZC124" s="14"/>
      <c r="ZD124" s="14"/>
      <c r="ZE124" s="14"/>
      <c r="ZF124" s="14"/>
      <c r="ZG124" s="14"/>
      <c r="ZH124" s="14"/>
      <c r="ZI124" s="14"/>
      <c r="ZJ124" s="14"/>
      <c r="ZK124" s="14"/>
      <c r="ZL124" s="14"/>
      <c r="ZM124" s="14"/>
      <c r="ZN124" s="14"/>
      <c r="ZO124" s="14"/>
      <c r="ZP124" s="14"/>
      <c r="ZQ124" s="14"/>
      <c r="ZR124" s="14"/>
      <c r="ZS124" s="14"/>
      <c r="ZT124" s="14"/>
      <c r="ZU124" s="14"/>
      <c r="ZV124" s="14"/>
      <c r="ZW124" s="14"/>
      <c r="ZX124" s="14"/>
      <c r="ZY124" s="14"/>
      <c r="ZZ124" s="14"/>
      <c r="AAA124" s="14"/>
      <c r="AAB124" s="14"/>
      <c r="AAC124" s="14"/>
      <c r="AAD124" s="14"/>
      <c r="AAE124" s="14"/>
      <c r="AAF124" s="14"/>
      <c r="AAG124" s="14"/>
      <c r="AAH124" s="14"/>
      <c r="AAI124" s="14"/>
      <c r="AAJ124" s="14"/>
      <c r="AAK124" s="14"/>
      <c r="AAL124" s="14"/>
      <c r="AAM124" s="14"/>
      <c r="AAN124" s="14"/>
      <c r="AAO124" s="14"/>
      <c r="AAP124" s="14"/>
      <c r="AAQ124" s="14"/>
      <c r="AAR124" s="14"/>
      <c r="AAS124" s="14"/>
      <c r="AAT124" s="14"/>
      <c r="AAU124" s="14"/>
      <c r="AAV124" s="14"/>
      <c r="AAW124" s="14"/>
      <c r="AAX124" s="14"/>
      <c r="AAY124" s="14"/>
      <c r="AAZ124" s="14"/>
      <c r="ABA124" s="14"/>
      <c r="ABB124" s="14"/>
      <c r="ABC124" s="14"/>
      <c r="ABD124" s="14"/>
      <c r="ABE124" s="14"/>
      <c r="ABF124" s="14"/>
      <c r="ABG124" s="14"/>
      <c r="ABH124" s="14"/>
      <c r="ABI124" s="14"/>
      <c r="ABJ124" s="14"/>
      <c r="ABK124" s="14"/>
      <c r="ABL124" s="14"/>
      <c r="ABM124" s="14"/>
      <c r="ABN124" s="14"/>
      <c r="ABO124" s="14"/>
      <c r="ABP124" s="14"/>
      <c r="ABQ124" s="14"/>
      <c r="ABR124" s="14"/>
      <c r="ABS124" s="14"/>
      <c r="ABT124" s="14"/>
      <c r="ABU124" s="14"/>
      <c r="ABV124" s="14"/>
      <c r="ABW124" s="14"/>
      <c r="ABX124" s="14"/>
      <c r="ABY124" s="14"/>
      <c r="ABZ124" s="14"/>
      <c r="ACA124" s="14"/>
      <c r="ACB124" s="14"/>
      <c r="ACC124" s="14"/>
      <c r="ACD124" s="14"/>
      <c r="ACE124" s="14"/>
      <c r="ACF124" s="14"/>
      <c r="ACG124" s="14"/>
      <c r="ACH124" s="14"/>
      <c r="ACI124" s="14"/>
      <c r="ACJ124" s="14"/>
      <c r="ACK124" s="14"/>
      <c r="ACL124" s="14"/>
      <c r="ACM124" s="14"/>
      <c r="ACN124" s="14"/>
      <c r="ACO124" s="14"/>
      <c r="ACP124" s="14"/>
      <c r="ACQ124" s="14"/>
      <c r="ACR124" s="14"/>
      <c r="ACS124" s="14"/>
      <c r="ACT124" s="14"/>
      <c r="ACU124" s="14"/>
      <c r="ACV124" s="14"/>
      <c r="ACW124" s="14"/>
      <c r="ACX124" s="14"/>
      <c r="ACY124" s="14"/>
      <c r="ACZ124" s="14"/>
      <c r="ADA124" s="14"/>
      <c r="ADB124" s="14"/>
      <c r="ADC124" s="14"/>
      <c r="ADD124" s="14"/>
      <c r="ADE124" s="14"/>
      <c r="ADF124" s="14"/>
      <c r="ADG124" s="14"/>
      <c r="ADH124" s="14"/>
      <c r="ADI124" s="14"/>
      <c r="ADJ124" s="14"/>
      <c r="ADK124" s="14"/>
      <c r="ADL124" s="14"/>
      <c r="ADM124" s="14"/>
      <c r="ADN124" s="14"/>
      <c r="ADO124" s="14"/>
      <c r="ADP124" s="14"/>
      <c r="ADQ124" s="14"/>
      <c r="ADR124" s="14"/>
      <c r="ADS124" s="14"/>
      <c r="ADT124" s="14"/>
      <c r="ADU124" s="14"/>
      <c r="ADV124" s="14"/>
      <c r="ADW124" s="14"/>
      <c r="ADX124" s="14"/>
      <c r="ADY124" s="14"/>
      <c r="ADZ124" s="14"/>
      <c r="AEA124" s="14"/>
      <c r="AEB124" s="14"/>
      <c r="AEC124" s="14"/>
      <c r="AED124" s="14"/>
      <c r="AEE124" s="14"/>
      <c r="AEF124" s="14"/>
      <c r="AEG124" s="14"/>
      <c r="AEH124" s="14"/>
      <c r="AEI124" s="14"/>
      <c r="AEJ124" s="14"/>
      <c r="AEK124" s="14"/>
      <c r="AEL124" s="14"/>
      <c r="AEM124" s="14"/>
      <c r="AEN124" s="14"/>
      <c r="AEO124" s="14"/>
      <c r="AEP124" s="14"/>
      <c r="AEQ124" s="14"/>
      <c r="AER124" s="14"/>
      <c r="AES124" s="14"/>
      <c r="AET124" s="14"/>
      <c r="AEU124" s="14"/>
      <c r="AEV124" s="14"/>
      <c r="AEW124" s="14"/>
      <c r="AEX124" s="14"/>
      <c r="AEY124" s="14"/>
      <c r="AEZ124" s="14"/>
      <c r="AFA124" s="14"/>
      <c r="AFB124" s="14"/>
      <c r="AFC124" s="14"/>
      <c r="AFD124" s="14"/>
      <c r="AFE124" s="14"/>
      <c r="AFF124" s="14"/>
      <c r="AFG124" s="14"/>
      <c r="AFH124" s="14"/>
      <c r="AFI124" s="14"/>
      <c r="AFJ124" s="14"/>
      <c r="AFK124" s="14"/>
      <c r="AFL124" s="14"/>
      <c r="AFM124" s="14"/>
      <c r="AFN124" s="14"/>
      <c r="AFO124" s="14"/>
      <c r="AFP124" s="14"/>
      <c r="AFQ124" s="14"/>
      <c r="AFR124" s="14"/>
      <c r="AFS124" s="14"/>
      <c r="AFT124" s="14"/>
      <c r="AFU124" s="14"/>
      <c r="AFV124" s="14"/>
      <c r="AFW124" s="14"/>
      <c r="AFX124" s="14"/>
      <c r="AFY124" s="14"/>
      <c r="AFZ124" s="14"/>
      <c r="AGA124" s="14"/>
      <c r="AGB124" s="14"/>
      <c r="AGC124" s="14"/>
      <c r="AGD124" s="14"/>
      <c r="AGE124" s="14"/>
      <c r="AGF124" s="14"/>
      <c r="AGG124" s="14"/>
      <c r="AGH124" s="14"/>
      <c r="AGI124" s="14"/>
      <c r="AGJ124" s="14"/>
      <c r="AGK124" s="14"/>
      <c r="AGL124" s="14"/>
      <c r="AGM124" s="14"/>
      <c r="AGN124" s="14"/>
      <c r="AGO124" s="14"/>
      <c r="AGP124" s="14"/>
      <c r="AGQ124" s="14"/>
      <c r="AGR124" s="14"/>
      <c r="AGS124" s="14"/>
      <c r="AGT124" s="14"/>
      <c r="AGU124" s="14"/>
      <c r="AGV124" s="14"/>
      <c r="AGW124" s="14"/>
      <c r="AGX124" s="14"/>
      <c r="AGY124" s="14"/>
      <c r="AGZ124" s="14"/>
      <c r="AHA124" s="14"/>
      <c r="AHB124" s="14"/>
      <c r="AHC124" s="14"/>
      <c r="AHD124" s="14"/>
      <c r="AHE124" s="14"/>
      <c r="AHF124" s="14"/>
      <c r="AHG124" s="14"/>
      <c r="AHH124" s="14"/>
      <c r="AHI124" s="14"/>
      <c r="AHJ124" s="14"/>
      <c r="AHK124" s="14"/>
      <c r="AHL124" s="14"/>
      <c r="AHM124" s="14"/>
      <c r="AHN124" s="14"/>
      <c r="AHO124" s="14"/>
      <c r="AHP124" s="14"/>
      <c r="AHQ124" s="14"/>
      <c r="AHR124" s="14"/>
      <c r="AHS124" s="14"/>
      <c r="AHT124" s="14"/>
      <c r="AHU124" s="14"/>
      <c r="AHV124" s="14"/>
      <c r="AHW124" s="14"/>
      <c r="AHX124" s="14"/>
      <c r="AHY124" s="14"/>
      <c r="AHZ124" s="14"/>
      <c r="AIA124" s="14"/>
      <c r="AIB124" s="14"/>
      <c r="AIC124" s="14"/>
      <c r="AID124" s="14"/>
      <c r="AIE124" s="14"/>
      <c r="AIF124" s="14"/>
      <c r="AIG124" s="14"/>
      <c r="AIH124" s="14"/>
      <c r="AII124" s="14"/>
      <c r="AIJ124" s="14"/>
      <c r="AIK124" s="14"/>
      <c r="AIL124" s="14"/>
      <c r="AIM124" s="14"/>
      <c r="AIN124" s="14"/>
      <c r="AIO124" s="14"/>
      <c r="AIP124" s="14"/>
      <c r="AIQ124" s="14"/>
      <c r="AIR124" s="14"/>
      <c r="AIS124" s="14"/>
      <c r="AIT124" s="14"/>
      <c r="AIU124" s="14"/>
      <c r="AIV124" s="14"/>
      <c r="AIW124" s="14"/>
      <c r="AIX124" s="14"/>
      <c r="AIY124" s="14"/>
      <c r="AIZ124" s="14"/>
      <c r="AJA124" s="14"/>
      <c r="AJB124" s="14"/>
      <c r="AJC124" s="14"/>
      <c r="AJD124" s="14"/>
      <c r="AJE124" s="14"/>
      <c r="AJF124" s="14"/>
      <c r="AJG124" s="14"/>
      <c r="AJH124" s="14"/>
      <c r="AJI124" s="14"/>
      <c r="AJJ124" s="14"/>
      <c r="AJK124" s="14"/>
      <c r="AJL124" s="14"/>
      <c r="AJM124" s="14"/>
      <c r="AJN124" s="14"/>
      <c r="AJO124" s="14"/>
      <c r="AJP124" s="14"/>
      <c r="AJQ124" s="14"/>
      <c r="AJR124" s="14"/>
      <c r="AJS124" s="14"/>
      <c r="AJT124" s="14"/>
      <c r="AJU124" s="14"/>
      <c r="AJV124" s="14"/>
      <c r="AJW124" s="14"/>
      <c r="AJX124" s="14"/>
      <c r="AJY124" s="14"/>
      <c r="AJZ124" s="14"/>
      <c r="AKA124" s="14"/>
      <c r="AKB124" s="14"/>
      <c r="AKC124" s="14"/>
      <c r="AKD124" s="14"/>
      <c r="AKE124" s="14"/>
      <c r="AKF124" s="14"/>
      <c r="AKG124" s="14"/>
      <c r="AKH124" s="14"/>
      <c r="AKI124" s="14"/>
      <c r="AKJ124" s="14"/>
      <c r="AKK124" s="14"/>
      <c r="AKL124" s="14"/>
      <c r="AKM124" s="14"/>
      <c r="AKN124" s="14"/>
      <c r="AKO124" s="14"/>
      <c r="AKP124" s="14"/>
      <c r="AKQ124" s="14"/>
      <c r="AKR124" s="14"/>
      <c r="AKS124" s="14"/>
      <c r="AKT124" s="14"/>
      <c r="AKU124" s="14"/>
      <c r="AKV124" s="14"/>
      <c r="AKW124" s="14"/>
      <c r="AKX124" s="14"/>
      <c r="AKY124" s="14"/>
      <c r="AKZ124" s="14"/>
      <c r="ALA124" s="14"/>
      <c r="ALB124" s="14"/>
      <c r="ALC124" s="14"/>
      <c r="ALD124" s="14"/>
      <c r="ALE124" s="14"/>
      <c r="ALF124" s="14"/>
      <c r="ALG124" s="14"/>
      <c r="ALH124" s="14"/>
      <c r="ALI124" s="14"/>
      <c r="ALJ124" s="14"/>
      <c r="ALK124" s="14"/>
      <c r="ALL124" s="14"/>
      <c r="ALM124" s="14"/>
      <c r="ALN124" s="14"/>
      <c r="ALO124" s="14"/>
      <c r="ALP124" s="14"/>
      <c r="ALQ124" s="14"/>
      <c r="ALR124" s="14"/>
      <c r="ALS124" s="14"/>
      <c r="ALT124" s="14"/>
      <c r="ALU124" s="14"/>
      <c r="ALV124" s="14"/>
      <c r="ALW124" s="14"/>
      <c r="ALX124" s="14"/>
      <c r="ALY124" s="14"/>
      <c r="ALZ124" s="14"/>
      <c r="AMA124" s="14"/>
      <c r="AMB124" s="14"/>
      <c r="AMC124" s="14"/>
      <c r="AMD124" s="14"/>
      <c r="AME124" s="14"/>
      <c r="AMF124" s="14"/>
      <c r="AMG124" s="14"/>
      <c r="AMH124" s="14"/>
      <c r="AMI124" s="14"/>
      <c r="AMJ124" s="14"/>
      <c r="AMK124" s="14"/>
      <c r="AML124" s="14"/>
      <c r="AMM124" s="14"/>
      <c r="AMN124" s="14"/>
      <c r="AMO124" s="14"/>
    </row>
    <row r="125" spans="1:1029" s="139" customFormat="1" ht="32.25" customHeight="1" x14ac:dyDescent="0.25">
      <c r="A125" s="1738" t="s">
        <v>196</v>
      </c>
      <c r="B125" s="702" t="s">
        <v>1377</v>
      </c>
      <c r="C125" s="702" t="s">
        <v>638</v>
      </c>
      <c r="D125" s="141" t="s">
        <v>643</v>
      </c>
      <c r="E125" s="140">
        <v>45956</v>
      </c>
      <c r="F125" s="702" t="s">
        <v>722</v>
      </c>
      <c r="IW125" s="14"/>
      <c r="IX125" s="14"/>
      <c r="IY125" s="14"/>
      <c r="IZ125" s="14"/>
      <c r="JA125" s="14"/>
      <c r="JB125" s="14"/>
      <c r="JC125" s="14"/>
      <c r="JD125" s="14"/>
      <c r="JE125" s="14"/>
      <c r="JF125" s="14"/>
      <c r="JG125" s="14"/>
      <c r="JH125" s="14"/>
      <c r="JI125" s="14"/>
      <c r="JJ125" s="14"/>
      <c r="JK125" s="14"/>
      <c r="JL125" s="14"/>
      <c r="JM125" s="14"/>
      <c r="JN125" s="14"/>
      <c r="JO125" s="14"/>
      <c r="JP125" s="14"/>
      <c r="JQ125" s="14"/>
      <c r="JR125" s="14"/>
      <c r="JS125" s="14"/>
      <c r="JT125" s="14"/>
      <c r="JU125" s="14"/>
      <c r="JV125" s="14"/>
      <c r="JW125" s="14"/>
      <c r="JX125" s="14"/>
      <c r="JY125" s="14"/>
      <c r="JZ125" s="14"/>
      <c r="KA125" s="14"/>
      <c r="KB125" s="14"/>
      <c r="KC125" s="14"/>
      <c r="KD125" s="14"/>
      <c r="KE125" s="14"/>
      <c r="KF125" s="14"/>
      <c r="KG125" s="14"/>
      <c r="KH125" s="14"/>
      <c r="KI125" s="14"/>
      <c r="KJ125" s="14"/>
      <c r="KK125" s="14"/>
      <c r="KL125" s="14"/>
      <c r="KM125" s="14"/>
      <c r="KN125" s="14"/>
      <c r="KO125" s="14"/>
      <c r="KP125" s="14"/>
      <c r="KQ125" s="14"/>
      <c r="KR125" s="14"/>
      <c r="KS125" s="14"/>
      <c r="KT125" s="14"/>
      <c r="KU125" s="14"/>
      <c r="KV125" s="14"/>
      <c r="KW125" s="14"/>
      <c r="KX125" s="14"/>
      <c r="KY125" s="14"/>
      <c r="KZ125" s="14"/>
      <c r="LA125" s="14"/>
      <c r="LB125" s="14"/>
      <c r="LC125" s="14"/>
      <c r="LD125" s="14"/>
      <c r="LE125" s="14"/>
      <c r="LF125" s="14"/>
      <c r="LG125" s="14"/>
      <c r="LH125" s="14"/>
      <c r="LI125" s="14"/>
      <c r="LJ125" s="14"/>
      <c r="LK125" s="14"/>
      <c r="LL125" s="14"/>
      <c r="LM125" s="14"/>
      <c r="LN125" s="14"/>
      <c r="LO125" s="14"/>
      <c r="LP125" s="14"/>
      <c r="LQ125" s="14"/>
      <c r="LR125" s="14"/>
      <c r="LS125" s="14"/>
      <c r="LT125" s="14"/>
      <c r="LU125" s="14"/>
      <c r="LV125" s="14"/>
      <c r="LW125" s="14"/>
      <c r="LX125" s="14"/>
      <c r="LY125" s="14"/>
      <c r="LZ125" s="14"/>
      <c r="MA125" s="14"/>
      <c r="MB125" s="14"/>
      <c r="MC125" s="14"/>
      <c r="MD125" s="14"/>
      <c r="ME125" s="14"/>
      <c r="MF125" s="14"/>
      <c r="MG125" s="14"/>
      <c r="MH125" s="14"/>
      <c r="MI125" s="14"/>
      <c r="MJ125" s="14"/>
      <c r="MK125" s="14"/>
      <c r="ML125" s="14"/>
      <c r="MM125" s="14"/>
      <c r="MN125" s="14"/>
      <c r="MO125" s="14"/>
      <c r="MP125" s="14"/>
      <c r="MQ125" s="14"/>
      <c r="MR125" s="14"/>
      <c r="MS125" s="14"/>
      <c r="MT125" s="14"/>
      <c r="MU125" s="14"/>
      <c r="MV125" s="14"/>
      <c r="MW125" s="14"/>
      <c r="MX125" s="14"/>
      <c r="MY125" s="14"/>
      <c r="MZ125" s="14"/>
      <c r="NA125" s="14"/>
      <c r="NB125" s="14"/>
      <c r="NC125" s="14"/>
      <c r="ND125" s="14"/>
      <c r="NE125" s="14"/>
      <c r="NF125" s="14"/>
      <c r="NG125" s="14"/>
      <c r="NH125" s="14"/>
      <c r="NI125" s="14"/>
      <c r="NJ125" s="14"/>
      <c r="NK125" s="14"/>
      <c r="NL125" s="14"/>
      <c r="NM125" s="14"/>
      <c r="NN125" s="14"/>
      <c r="NO125" s="14"/>
      <c r="NP125" s="14"/>
      <c r="NQ125" s="14"/>
      <c r="NR125" s="14"/>
      <c r="NS125" s="14"/>
      <c r="NT125" s="14"/>
      <c r="NU125" s="14"/>
      <c r="NV125" s="14"/>
      <c r="NW125" s="14"/>
      <c r="NX125" s="14"/>
      <c r="NY125" s="14"/>
      <c r="NZ125" s="14"/>
      <c r="OA125" s="14"/>
      <c r="OB125" s="14"/>
      <c r="OC125" s="14"/>
      <c r="OD125" s="14"/>
      <c r="OE125" s="14"/>
      <c r="OF125" s="14"/>
      <c r="OG125" s="14"/>
      <c r="OH125" s="14"/>
      <c r="OI125" s="14"/>
      <c r="OJ125" s="14"/>
      <c r="OK125" s="14"/>
      <c r="OL125" s="14"/>
      <c r="OM125" s="14"/>
      <c r="ON125" s="14"/>
      <c r="OO125" s="14"/>
      <c r="OP125" s="14"/>
      <c r="OQ125" s="14"/>
      <c r="OR125" s="14"/>
      <c r="OS125" s="14"/>
      <c r="OT125" s="14"/>
      <c r="OU125" s="14"/>
      <c r="OV125" s="14"/>
      <c r="OW125" s="14"/>
      <c r="OX125" s="14"/>
      <c r="OY125" s="14"/>
      <c r="OZ125" s="14"/>
      <c r="PA125" s="14"/>
      <c r="PB125" s="14"/>
      <c r="PC125" s="14"/>
      <c r="PD125" s="14"/>
      <c r="PE125" s="14"/>
      <c r="PF125" s="14"/>
      <c r="PG125" s="14"/>
      <c r="PH125" s="14"/>
      <c r="PI125" s="14"/>
      <c r="PJ125" s="14"/>
      <c r="PK125" s="14"/>
      <c r="PL125" s="14"/>
      <c r="PM125" s="14"/>
      <c r="PN125" s="14"/>
      <c r="PO125" s="14"/>
      <c r="PP125" s="14"/>
      <c r="PQ125" s="14"/>
      <c r="PR125" s="14"/>
      <c r="PS125" s="14"/>
      <c r="PT125" s="14"/>
      <c r="PU125" s="14"/>
      <c r="PV125" s="14"/>
      <c r="PW125" s="14"/>
      <c r="PX125" s="14"/>
      <c r="PY125" s="14"/>
      <c r="PZ125" s="14"/>
      <c r="QA125" s="14"/>
      <c r="QB125" s="14"/>
      <c r="QC125" s="14"/>
      <c r="QD125" s="14"/>
      <c r="QE125" s="14"/>
      <c r="QF125" s="14"/>
      <c r="QG125" s="14"/>
      <c r="QH125" s="14"/>
      <c r="QI125" s="14"/>
      <c r="QJ125" s="14"/>
      <c r="QK125" s="14"/>
      <c r="QL125" s="14"/>
      <c r="QM125" s="14"/>
      <c r="QN125" s="14"/>
      <c r="QO125" s="14"/>
      <c r="QP125" s="14"/>
      <c r="QQ125" s="14"/>
      <c r="QR125" s="14"/>
      <c r="QS125" s="14"/>
      <c r="QT125" s="14"/>
      <c r="QU125" s="14"/>
      <c r="QV125" s="14"/>
      <c r="QW125" s="14"/>
      <c r="QX125" s="14"/>
      <c r="QY125" s="14"/>
      <c r="QZ125" s="14"/>
      <c r="RA125" s="14"/>
      <c r="RB125" s="14"/>
      <c r="RC125" s="14"/>
      <c r="RD125" s="14"/>
      <c r="RE125" s="14"/>
      <c r="RF125" s="14"/>
      <c r="RG125" s="14"/>
      <c r="RH125" s="14"/>
      <c r="RI125" s="14"/>
      <c r="RJ125" s="14"/>
      <c r="RK125" s="14"/>
      <c r="RL125" s="14"/>
      <c r="RM125" s="14"/>
      <c r="RN125" s="14"/>
      <c r="RO125" s="14"/>
      <c r="RP125" s="14"/>
      <c r="RQ125" s="14"/>
      <c r="RR125" s="14"/>
      <c r="RS125" s="14"/>
      <c r="RT125" s="14"/>
      <c r="RU125" s="14"/>
      <c r="RV125" s="14"/>
      <c r="RW125" s="14"/>
      <c r="RX125" s="14"/>
      <c r="RY125" s="14"/>
      <c r="RZ125" s="14"/>
      <c r="SA125" s="14"/>
      <c r="SB125" s="14"/>
      <c r="SC125" s="14"/>
      <c r="SD125" s="14"/>
      <c r="SE125" s="14"/>
      <c r="SF125" s="14"/>
      <c r="SG125" s="14"/>
      <c r="SH125" s="14"/>
      <c r="SI125" s="14"/>
      <c r="SJ125" s="14"/>
      <c r="SK125" s="14"/>
      <c r="SL125" s="14"/>
      <c r="SM125" s="14"/>
      <c r="SN125" s="14"/>
      <c r="SO125" s="14"/>
      <c r="SP125" s="14"/>
      <c r="SQ125" s="14"/>
      <c r="SR125" s="14"/>
      <c r="SS125" s="14"/>
      <c r="ST125" s="14"/>
      <c r="SU125" s="14"/>
      <c r="SV125" s="14"/>
      <c r="SW125" s="14"/>
      <c r="SX125" s="14"/>
      <c r="SY125" s="14"/>
      <c r="SZ125" s="14"/>
      <c r="TA125" s="14"/>
      <c r="TB125" s="14"/>
      <c r="TC125" s="14"/>
      <c r="TD125" s="14"/>
      <c r="TE125" s="14"/>
      <c r="TF125" s="14"/>
      <c r="TG125" s="14"/>
      <c r="TH125" s="14"/>
      <c r="TI125" s="14"/>
      <c r="TJ125" s="14"/>
      <c r="TK125" s="14"/>
      <c r="TL125" s="14"/>
      <c r="TM125" s="14"/>
      <c r="TN125" s="14"/>
      <c r="TO125" s="14"/>
      <c r="TP125" s="14"/>
      <c r="TQ125" s="14"/>
      <c r="TR125" s="14"/>
      <c r="TS125" s="14"/>
      <c r="TT125" s="14"/>
      <c r="TU125" s="14"/>
      <c r="TV125" s="14"/>
      <c r="TW125" s="14"/>
      <c r="TX125" s="14"/>
      <c r="TY125" s="14"/>
      <c r="TZ125" s="14"/>
      <c r="UA125" s="14"/>
      <c r="UB125" s="14"/>
      <c r="UC125" s="14"/>
      <c r="UD125" s="14"/>
      <c r="UE125" s="14"/>
      <c r="UF125" s="14"/>
      <c r="UG125" s="14"/>
      <c r="UH125" s="14"/>
      <c r="UI125" s="14"/>
      <c r="UJ125" s="14"/>
      <c r="UK125" s="14"/>
      <c r="UL125" s="14"/>
      <c r="UM125" s="14"/>
      <c r="UN125" s="14"/>
      <c r="UO125" s="14"/>
      <c r="UP125" s="14"/>
      <c r="UQ125" s="14"/>
      <c r="UR125" s="14"/>
      <c r="US125" s="14"/>
      <c r="UT125" s="14"/>
      <c r="UU125" s="14"/>
      <c r="UV125" s="14"/>
      <c r="UW125" s="14"/>
      <c r="UX125" s="14"/>
      <c r="UY125" s="14"/>
      <c r="UZ125" s="14"/>
      <c r="VA125" s="14"/>
      <c r="VB125" s="14"/>
      <c r="VC125" s="14"/>
      <c r="VD125" s="14"/>
      <c r="VE125" s="14"/>
      <c r="VF125" s="14"/>
      <c r="VG125" s="14"/>
      <c r="VH125" s="14"/>
      <c r="VI125" s="14"/>
      <c r="VJ125" s="14"/>
      <c r="VK125" s="14"/>
      <c r="VL125" s="14"/>
      <c r="VM125" s="14"/>
      <c r="VN125" s="14"/>
      <c r="VO125" s="14"/>
      <c r="VP125" s="14"/>
      <c r="VQ125" s="14"/>
      <c r="VR125" s="14"/>
      <c r="VS125" s="14"/>
      <c r="VT125" s="14"/>
      <c r="VU125" s="14"/>
      <c r="VV125" s="14"/>
      <c r="VW125" s="14"/>
      <c r="VX125" s="14"/>
      <c r="VY125" s="14"/>
      <c r="VZ125" s="14"/>
      <c r="WA125" s="14"/>
      <c r="WB125" s="14"/>
      <c r="WC125" s="14"/>
      <c r="WD125" s="14"/>
      <c r="WE125" s="14"/>
      <c r="WF125" s="14"/>
      <c r="WG125" s="14"/>
      <c r="WH125" s="14"/>
      <c r="WI125" s="14"/>
      <c r="WJ125" s="14"/>
      <c r="WK125" s="14"/>
      <c r="WL125" s="14"/>
      <c r="WM125" s="14"/>
      <c r="WN125" s="14"/>
      <c r="WO125" s="14"/>
      <c r="WP125" s="14"/>
      <c r="WQ125" s="14"/>
      <c r="WR125" s="14"/>
      <c r="WS125" s="14"/>
      <c r="WT125" s="14"/>
      <c r="WU125" s="14"/>
      <c r="WV125" s="14"/>
      <c r="WW125" s="14"/>
      <c r="WX125" s="14"/>
      <c r="WY125" s="14"/>
      <c r="WZ125" s="14"/>
      <c r="XA125" s="14"/>
      <c r="XB125" s="14"/>
      <c r="XC125" s="14"/>
      <c r="XD125" s="14"/>
      <c r="XE125" s="14"/>
      <c r="XF125" s="14"/>
      <c r="XG125" s="14"/>
      <c r="XH125" s="14"/>
      <c r="XI125" s="14"/>
      <c r="XJ125" s="14"/>
      <c r="XK125" s="14"/>
      <c r="XL125" s="14"/>
      <c r="XM125" s="14"/>
      <c r="XN125" s="14"/>
      <c r="XO125" s="14"/>
      <c r="XP125" s="14"/>
      <c r="XQ125" s="14"/>
      <c r="XR125" s="14"/>
      <c r="XS125" s="14"/>
      <c r="XT125" s="14"/>
      <c r="XU125" s="14"/>
      <c r="XV125" s="14"/>
      <c r="XW125" s="14"/>
      <c r="XX125" s="14"/>
      <c r="XY125" s="14"/>
      <c r="XZ125" s="14"/>
      <c r="YA125" s="14"/>
      <c r="YB125" s="14"/>
      <c r="YC125" s="14"/>
      <c r="YD125" s="14"/>
      <c r="YE125" s="14"/>
      <c r="YF125" s="14"/>
      <c r="YG125" s="14"/>
      <c r="YH125" s="14"/>
      <c r="YI125" s="14"/>
      <c r="YJ125" s="14"/>
      <c r="YK125" s="14"/>
      <c r="YL125" s="14"/>
      <c r="YM125" s="14"/>
      <c r="YN125" s="14"/>
      <c r="YO125" s="14"/>
      <c r="YP125" s="14"/>
      <c r="YQ125" s="14"/>
      <c r="YR125" s="14"/>
      <c r="YS125" s="14"/>
      <c r="YT125" s="14"/>
      <c r="YU125" s="14"/>
      <c r="YV125" s="14"/>
      <c r="YW125" s="14"/>
      <c r="YX125" s="14"/>
      <c r="YY125" s="14"/>
      <c r="YZ125" s="14"/>
      <c r="ZA125" s="14"/>
      <c r="ZB125" s="14"/>
      <c r="ZC125" s="14"/>
      <c r="ZD125" s="14"/>
      <c r="ZE125" s="14"/>
      <c r="ZF125" s="14"/>
      <c r="ZG125" s="14"/>
      <c r="ZH125" s="14"/>
      <c r="ZI125" s="14"/>
      <c r="ZJ125" s="14"/>
      <c r="ZK125" s="14"/>
      <c r="ZL125" s="14"/>
      <c r="ZM125" s="14"/>
      <c r="ZN125" s="14"/>
      <c r="ZO125" s="14"/>
      <c r="ZP125" s="14"/>
      <c r="ZQ125" s="14"/>
      <c r="ZR125" s="14"/>
      <c r="ZS125" s="14"/>
      <c r="ZT125" s="14"/>
      <c r="ZU125" s="14"/>
      <c r="ZV125" s="14"/>
      <c r="ZW125" s="14"/>
      <c r="ZX125" s="14"/>
      <c r="ZY125" s="14"/>
      <c r="ZZ125" s="14"/>
      <c r="AAA125" s="14"/>
      <c r="AAB125" s="14"/>
      <c r="AAC125" s="14"/>
      <c r="AAD125" s="14"/>
      <c r="AAE125" s="14"/>
      <c r="AAF125" s="14"/>
      <c r="AAG125" s="14"/>
      <c r="AAH125" s="14"/>
      <c r="AAI125" s="14"/>
      <c r="AAJ125" s="14"/>
      <c r="AAK125" s="14"/>
      <c r="AAL125" s="14"/>
      <c r="AAM125" s="14"/>
      <c r="AAN125" s="14"/>
      <c r="AAO125" s="14"/>
      <c r="AAP125" s="14"/>
      <c r="AAQ125" s="14"/>
      <c r="AAR125" s="14"/>
      <c r="AAS125" s="14"/>
      <c r="AAT125" s="14"/>
      <c r="AAU125" s="14"/>
      <c r="AAV125" s="14"/>
      <c r="AAW125" s="14"/>
      <c r="AAX125" s="14"/>
      <c r="AAY125" s="14"/>
      <c r="AAZ125" s="14"/>
      <c r="ABA125" s="14"/>
      <c r="ABB125" s="14"/>
      <c r="ABC125" s="14"/>
      <c r="ABD125" s="14"/>
      <c r="ABE125" s="14"/>
      <c r="ABF125" s="14"/>
      <c r="ABG125" s="14"/>
      <c r="ABH125" s="14"/>
      <c r="ABI125" s="14"/>
      <c r="ABJ125" s="14"/>
      <c r="ABK125" s="14"/>
      <c r="ABL125" s="14"/>
      <c r="ABM125" s="14"/>
      <c r="ABN125" s="14"/>
      <c r="ABO125" s="14"/>
      <c r="ABP125" s="14"/>
      <c r="ABQ125" s="14"/>
      <c r="ABR125" s="14"/>
      <c r="ABS125" s="14"/>
      <c r="ABT125" s="14"/>
      <c r="ABU125" s="14"/>
      <c r="ABV125" s="14"/>
      <c r="ABW125" s="14"/>
      <c r="ABX125" s="14"/>
      <c r="ABY125" s="14"/>
      <c r="ABZ125" s="14"/>
      <c r="ACA125" s="14"/>
      <c r="ACB125" s="14"/>
      <c r="ACC125" s="14"/>
      <c r="ACD125" s="14"/>
      <c r="ACE125" s="14"/>
      <c r="ACF125" s="14"/>
      <c r="ACG125" s="14"/>
      <c r="ACH125" s="14"/>
      <c r="ACI125" s="14"/>
      <c r="ACJ125" s="14"/>
      <c r="ACK125" s="14"/>
      <c r="ACL125" s="14"/>
      <c r="ACM125" s="14"/>
      <c r="ACN125" s="14"/>
      <c r="ACO125" s="14"/>
      <c r="ACP125" s="14"/>
      <c r="ACQ125" s="14"/>
      <c r="ACR125" s="14"/>
      <c r="ACS125" s="14"/>
      <c r="ACT125" s="14"/>
      <c r="ACU125" s="14"/>
      <c r="ACV125" s="14"/>
      <c r="ACW125" s="14"/>
      <c r="ACX125" s="14"/>
      <c r="ACY125" s="14"/>
      <c r="ACZ125" s="14"/>
      <c r="ADA125" s="14"/>
      <c r="ADB125" s="14"/>
      <c r="ADC125" s="14"/>
      <c r="ADD125" s="14"/>
      <c r="ADE125" s="14"/>
      <c r="ADF125" s="14"/>
      <c r="ADG125" s="14"/>
      <c r="ADH125" s="14"/>
      <c r="ADI125" s="14"/>
      <c r="ADJ125" s="14"/>
      <c r="ADK125" s="14"/>
      <c r="ADL125" s="14"/>
      <c r="ADM125" s="14"/>
      <c r="ADN125" s="14"/>
      <c r="ADO125" s="14"/>
      <c r="ADP125" s="14"/>
      <c r="ADQ125" s="14"/>
      <c r="ADR125" s="14"/>
      <c r="ADS125" s="14"/>
      <c r="ADT125" s="14"/>
      <c r="ADU125" s="14"/>
      <c r="ADV125" s="14"/>
      <c r="ADW125" s="14"/>
      <c r="ADX125" s="14"/>
      <c r="ADY125" s="14"/>
      <c r="ADZ125" s="14"/>
      <c r="AEA125" s="14"/>
      <c r="AEB125" s="14"/>
      <c r="AEC125" s="14"/>
      <c r="AED125" s="14"/>
      <c r="AEE125" s="14"/>
      <c r="AEF125" s="14"/>
      <c r="AEG125" s="14"/>
      <c r="AEH125" s="14"/>
      <c r="AEI125" s="14"/>
      <c r="AEJ125" s="14"/>
      <c r="AEK125" s="14"/>
      <c r="AEL125" s="14"/>
      <c r="AEM125" s="14"/>
      <c r="AEN125" s="14"/>
      <c r="AEO125" s="14"/>
      <c r="AEP125" s="14"/>
      <c r="AEQ125" s="14"/>
      <c r="AER125" s="14"/>
      <c r="AES125" s="14"/>
      <c r="AET125" s="14"/>
      <c r="AEU125" s="14"/>
      <c r="AEV125" s="14"/>
      <c r="AEW125" s="14"/>
      <c r="AEX125" s="14"/>
      <c r="AEY125" s="14"/>
      <c r="AEZ125" s="14"/>
      <c r="AFA125" s="14"/>
      <c r="AFB125" s="14"/>
      <c r="AFC125" s="14"/>
      <c r="AFD125" s="14"/>
      <c r="AFE125" s="14"/>
      <c r="AFF125" s="14"/>
      <c r="AFG125" s="14"/>
      <c r="AFH125" s="14"/>
      <c r="AFI125" s="14"/>
      <c r="AFJ125" s="14"/>
      <c r="AFK125" s="14"/>
      <c r="AFL125" s="14"/>
      <c r="AFM125" s="14"/>
      <c r="AFN125" s="14"/>
      <c r="AFO125" s="14"/>
      <c r="AFP125" s="14"/>
      <c r="AFQ125" s="14"/>
      <c r="AFR125" s="14"/>
      <c r="AFS125" s="14"/>
      <c r="AFT125" s="14"/>
      <c r="AFU125" s="14"/>
      <c r="AFV125" s="14"/>
      <c r="AFW125" s="14"/>
      <c r="AFX125" s="14"/>
      <c r="AFY125" s="14"/>
      <c r="AFZ125" s="14"/>
      <c r="AGA125" s="14"/>
      <c r="AGB125" s="14"/>
      <c r="AGC125" s="14"/>
      <c r="AGD125" s="14"/>
      <c r="AGE125" s="14"/>
      <c r="AGF125" s="14"/>
      <c r="AGG125" s="14"/>
      <c r="AGH125" s="14"/>
      <c r="AGI125" s="14"/>
      <c r="AGJ125" s="14"/>
      <c r="AGK125" s="14"/>
      <c r="AGL125" s="14"/>
      <c r="AGM125" s="14"/>
      <c r="AGN125" s="14"/>
      <c r="AGO125" s="14"/>
      <c r="AGP125" s="14"/>
      <c r="AGQ125" s="14"/>
      <c r="AGR125" s="14"/>
      <c r="AGS125" s="14"/>
      <c r="AGT125" s="14"/>
      <c r="AGU125" s="14"/>
      <c r="AGV125" s="14"/>
      <c r="AGW125" s="14"/>
      <c r="AGX125" s="14"/>
      <c r="AGY125" s="14"/>
      <c r="AGZ125" s="14"/>
      <c r="AHA125" s="14"/>
      <c r="AHB125" s="14"/>
      <c r="AHC125" s="14"/>
      <c r="AHD125" s="14"/>
      <c r="AHE125" s="14"/>
      <c r="AHF125" s="14"/>
      <c r="AHG125" s="14"/>
      <c r="AHH125" s="14"/>
      <c r="AHI125" s="14"/>
      <c r="AHJ125" s="14"/>
      <c r="AHK125" s="14"/>
      <c r="AHL125" s="14"/>
      <c r="AHM125" s="14"/>
      <c r="AHN125" s="14"/>
      <c r="AHO125" s="14"/>
      <c r="AHP125" s="14"/>
      <c r="AHQ125" s="14"/>
      <c r="AHR125" s="14"/>
      <c r="AHS125" s="14"/>
      <c r="AHT125" s="14"/>
      <c r="AHU125" s="14"/>
      <c r="AHV125" s="14"/>
      <c r="AHW125" s="14"/>
      <c r="AHX125" s="14"/>
      <c r="AHY125" s="14"/>
      <c r="AHZ125" s="14"/>
      <c r="AIA125" s="14"/>
      <c r="AIB125" s="14"/>
      <c r="AIC125" s="14"/>
      <c r="AID125" s="14"/>
      <c r="AIE125" s="14"/>
      <c r="AIF125" s="14"/>
      <c r="AIG125" s="14"/>
      <c r="AIH125" s="14"/>
      <c r="AII125" s="14"/>
      <c r="AIJ125" s="14"/>
      <c r="AIK125" s="14"/>
      <c r="AIL125" s="14"/>
      <c r="AIM125" s="14"/>
      <c r="AIN125" s="14"/>
      <c r="AIO125" s="14"/>
      <c r="AIP125" s="14"/>
      <c r="AIQ125" s="14"/>
      <c r="AIR125" s="14"/>
      <c r="AIS125" s="14"/>
      <c r="AIT125" s="14"/>
      <c r="AIU125" s="14"/>
      <c r="AIV125" s="14"/>
      <c r="AIW125" s="14"/>
      <c r="AIX125" s="14"/>
      <c r="AIY125" s="14"/>
      <c r="AIZ125" s="14"/>
      <c r="AJA125" s="14"/>
      <c r="AJB125" s="14"/>
      <c r="AJC125" s="14"/>
      <c r="AJD125" s="14"/>
      <c r="AJE125" s="14"/>
      <c r="AJF125" s="14"/>
      <c r="AJG125" s="14"/>
      <c r="AJH125" s="14"/>
      <c r="AJI125" s="14"/>
      <c r="AJJ125" s="14"/>
      <c r="AJK125" s="14"/>
      <c r="AJL125" s="14"/>
      <c r="AJM125" s="14"/>
      <c r="AJN125" s="14"/>
      <c r="AJO125" s="14"/>
      <c r="AJP125" s="14"/>
      <c r="AJQ125" s="14"/>
      <c r="AJR125" s="14"/>
      <c r="AJS125" s="14"/>
      <c r="AJT125" s="14"/>
      <c r="AJU125" s="14"/>
      <c r="AJV125" s="14"/>
      <c r="AJW125" s="14"/>
      <c r="AJX125" s="14"/>
      <c r="AJY125" s="14"/>
      <c r="AJZ125" s="14"/>
      <c r="AKA125" s="14"/>
      <c r="AKB125" s="14"/>
      <c r="AKC125" s="14"/>
      <c r="AKD125" s="14"/>
      <c r="AKE125" s="14"/>
      <c r="AKF125" s="14"/>
      <c r="AKG125" s="14"/>
      <c r="AKH125" s="14"/>
      <c r="AKI125" s="14"/>
      <c r="AKJ125" s="14"/>
      <c r="AKK125" s="14"/>
      <c r="AKL125" s="14"/>
      <c r="AKM125" s="14"/>
      <c r="AKN125" s="14"/>
      <c r="AKO125" s="14"/>
      <c r="AKP125" s="14"/>
      <c r="AKQ125" s="14"/>
      <c r="AKR125" s="14"/>
      <c r="AKS125" s="14"/>
      <c r="AKT125" s="14"/>
      <c r="AKU125" s="14"/>
      <c r="AKV125" s="14"/>
      <c r="AKW125" s="14"/>
      <c r="AKX125" s="14"/>
      <c r="AKY125" s="14"/>
      <c r="AKZ125" s="14"/>
      <c r="ALA125" s="14"/>
      <c r="ALB125" s="14"/>
      <c r="ALC125" s="14"/>
      <c r="ALD125" s="14"/>
      <c r="ALE125" s="14"/>
      <c r="ALF125" s="14"/>
      <c r="ALG125" s="14"/>
      <c r="ALH125" s="14"/>
      <c r="ALI125" s="14"/>
      <c r="ALJ125" s="14"/>
      <c r="ALK125" s="14"/>
      <c r="ALL125" s="14"/>
      <c r="ALM125" s="14"/>
      <c r="ALN125" s="14"/>
      <c r="ALO125" s="14"/>
      <c r="ALP125" s="14"/>
      <c r="ALQ125" s="14"/>
      <c r="ALR125" s="14"/>
      <c r="ALS125" s="14"/>
      <c r="ALT125" s="14"/>
      <c r="ALU125" s="14"/>
      <c r="ALV125" s="14"/>
      <c r="ALW125" s="14"/>
      <c r="ALX125" s="14"/>
      <c r="ALY125" s="14"/>
      <c r="ALZ125" s="14"/>
      <c r="AMA125" s="14"/>
      <c r="AMB125" s="14"/>
      <c r="AMC125" s="14"/>
      <c r="AMD125" s="14"/>
      <c r="AME125" s="14"/>
      <c r="AMF125" s="14"/>
      <c r="AMG125" s="14"/>
      <c r="AMH125" s="14"/>
      <c r="AMI125" s="14"/>
      <c r="AMJ125" s="14"/>
      <c r="AMK125" s="14"/>
      <c r="AML125" s="14"/>
      <c r="AMM125" s="14"/>
      <c r="AMN125" s="14"/>
      <c r="AMO125" s="14"/>
    </row>
    <row r="126" spans="1:1029" s="139" customFormat="1" ht="32.25" customHeight="1" x14ac:dyDescent="0.25">
      <c r="A126" s="1738" t="s">
        <v>196</v>
      </c>
      <c r="B126" s="702" t="s">
        <v>814</v>
      </c>
      <c r="C126" s="702" t="s">
        <v>815</v>
      </c>
      <c r="D126" s="141" t="s">
        <v>816</v>
      </c>
      <c r="E126" s="140">
        <v>46694</v>
      </c>
      <c r="F126" s="702" t="s">
        <v>722</v>
      </c>
      <c r="IW126" s="14"/>
      <c r="IX126" s="14"/>
      <c r="IY126" s="14"/>
      <c r="IZ126" s="14"/>
      <c r="JA126" s="14"/>
      <c r="JB126" s="14"/>
      <c r="JC126" s="14"/>
      <c r="JD126" s="14"/>
      <c r="JE126" s="14"/>
      <c r="JF126" s="14"/>
      <c r="JG126" s="14"/>
      <c r="JH126" s="14"/>
      <c r="JI126" s="14"/>
      <c r="JJ126" s="14"/>
      <c r="JK126" s="14"/>
      <c r="JL126" s="14"/>
      <c r="JM126" s="14"/>
      <c r="JN126" s="14"/>
      <c r="JO126" s="14"/>
      <c r="JP126" s="14"/>
      <c r="JQ126" s="14"/>
      <c r="JR126" s="14"/>
      <c r="JS126" s="14"/>
      <c r="JT126" s="14"/>
      <c r="JU126" s="14"/>
      <c r="JV126" s="14"/>
      <c r="JW126" s="14"/>
      <c r="JX126" s="14"/>
      <c r="JY126" s="14"/>
      <c r="JZ126" s="14"/>
      <c r="KA126" s="14"/>
      <c r="KB126" s="14"/>
      <c r="KC126" s="14"/>
      <c r="KD126" s="14"/>
      <c r="KE126" s="14"/>
      <c r="KF126" s="14"/>
      <c r="KG126" s="14"/>
      <c r="KH126" s="14"/>
      <c r="KI126" s="14"/>
      <c r="KJ126" s="14"/>
      <c r="KK126" s="14"/>
      <c r="KL126" s="14"/>
      <c r="KM126" s="14"/>
      <c r="KN126" s="14"/>
      <c r="KO126" s="14"/>
      <c r="KP126" s="14"/>
      <c r="KQ126" s="14"/>
      <c r="KR126" s="14"/>
      <c r="KS126" s="14"/>
      <c r="KT126" s="14"/>
      <c r="KU126" s="14"/>
      <c r="KV126" s="14"/>
      <c r="KW126" s="14"/>
      <c r="KX126" s="14"/>
      <c r="KY126" s="14"/>
      <c r="KZ126" s="14"/>
      <c r="LA126" s="14"/>
      <c r="LB126" s="14"/>
      <c r="LC126" s="14"/>
      <c r="LD126" s="14"/>
      <c r="LE126" s="14"/>
      <c r="LF126" s="14"/>
      <c r="LG126" s="14"/>
      <c r="LH126" s="14"/>
      <c r="LI126" s="14"/>
      <c r="LJ126" s="14"/>
      <c r="LK126" s="14"/>
      <c r="LL126" s="14"/>
      <c r="LM126" s="14"/>
      <c r="LN126" s="14"/>
      <c r="LO126" s="14"/>
      <c r="LP126" s="14"/>
      <c r="LQ126" s="14"/>
      <c r="LR126" s="14"/>
      <c r="LS126" s="14"/>
      <c r="LT126" s="14"/>
      <c r="LU126" s="14"/>
      <c r="LV126" s="14"/>
      <c r="LW126" s="14"/>
      <c r="LX126" s="14"/>
      <c r="LY126" s="14"/>
      <c r="LZ126" s="14"/>
      <c r="MA126" s="14"/>
      <c r="MB126" s="14"/>
      <c r="MC126" s="14"/>
      <c r="MD126" s="14"/>
      <c r="ME126" s="14"/>
      <c r="MF126" s="14"/>
      <c r="MG126" s="14"/>
      <c r="MH126" s="14"/>
      <c r="MI126" s="14"/>
      <c r="MJ126" s="14"/>
      <c r="MK126" s="14"/>
      <c r="ML126" s="14"/>
      <c r="MM126" s="14"/>
      <c r="MN126" s="14"/>
      <c r="MO126" s="14"/>
      <c r="MP126" s="14"/>
      <c r="MQ126" s="14"/>
      <c r="MR126" s="14"/>
      <c r="MS126" s="14"/>
      <c r="MT126" s="14"/>
      <c r="MU126" s="14"/>
      <c r="MV126" s="14"/>
      <c r="MW126" s="14"/>
      <c r="MX126" s="14"/>
      <c r="MY126" s="14"/>
      <c r="MZ126" s="14"/>
      <c r="NA126" s="14"/>
      <c r="NB126" s="14"/>
      <c r="NC126" s="14"/>
      <c r="ND126" s="14"/>
      <c r="NE126" s="14"/>
      <c r="NF126" s="14"/>
      <c r="NG126" s="14"/>
      <c r="NH126" s="14"/>
      <c r="NI126" s="14"/>
      <c r="NJ126" s="14"/>
      <c r="NK126" s="14"/>
      <c r="NL126" s="14"/>
      <c r="NM126" s="14"/>
      <c r="NN126" s="14"/>
      <c r="NO126" s="14"/>
      <c r="NP126" s="14"/>
      <c r="NQ126" s="14"/>
      <c r="NR126" s="14"/>
      <c r="NS126" s="14"/>
      <c r="NT126" s="14"/>
      <c r="NU126" s="14"/>
      <c r="NV126" s="14"/>
      <c r="NW126" s="14"/>
      <c r="NX126" s="14"/>
      <c r="NY126" s="14"/>
      <c r="NZ126" s="14"/>
      <c r="OA126" s="14"/>
      <c r="OB126" s="14"/>
      <c r="OC126" s="14"/>
      <c r="OD126" s="14"/>
      <c r="OE126" s="14"/>
      <c r="OF126" s="14"/>
      <c r="OG126" s="14"/>
      <c r="OH126" s="14"/>
      <c r="OI126" s="14"/>
      <c r="OJ126" s="14"/>
      <c r="OK126" s="14"/>
      <c r="OL126" s="14"/>
      <c r="OM126" s="14"/>
      <c r="ON126" s="14"/>
      <c r="OO126" s="14"/>
      <c r="OP126" s="14"/>
      <c r="OQ126" s="14"/>
      <c r="OR126" s="14"/>
      <c r="OS126" s="14"/>
      <c r="OT126" s="14"/>
      <c r="OU126" s="14"/>
      <c r="OV126" s="14"/>
      <c r="OW126" s="14"/>
      <c r="OX126" s="14"/>
      <c r="OY126" s="14"/>
      <c r="OZ126" s="14"/>
      <c r="PA126" s="14"/>
      <c r="PB126" s="14"/>
      <c r="PC126" s="14"/>
      <c r="PD126" s="14"/>
      <c r="PE126" s="14"/>
      <c r="PF126" s="14"/>
      <c r="PG126" s="14"/>
      <c r="PH126" s="14"/>
      <c r="PI126" s="14"/>
      <c r="PJ126" s="14"/>
      <c r="PK126" s="14"/>
      <c r="PL126" s="14"/>
      <c r="PM126" s="14"/>
      <c r="PN126" s="14"/>
      <c r="PO126" s="14"/>
      <c r="PP126" s="14"/>
      <c r="PQ126" s="14"/>
      <c r="PR126" s="14"/>
      <c r="PS126" s="14"/>
      <c r="PT126" s="14"/>
      <c r="PU126" s="14"/>
      <c r="PV126" s="14"/>
      <c r="PW126" s="14"/>
      <c r="PX126" s="14"/>
      <c r="PY126" s="14"/>
      <c r="PZ126" s="14"/>
      <c r="QA126" s="14"/>
      <c r="QB126" s="14"/>
      <c r="QC126" s="14"/>
      <c r="QD126" s="14"/>
      <c r="QE126" s="14"/>
      <c r="QF126" s="14"/>
      <c r="QG126" s="14"/>
      <c r="QH126" s="14"/>
      <c r="QI126" s="14"/>
      <c r="QJ126" s="14"/>
      <c r="QK126" s="14"/>
      <c r="QL126" s="14"/>
      <c r="QM126" s="14"/>
      <c r="QN126" s="14"/>
      <c r="QO126" s="14"/>
      <c r="QP126" s="14"/>
      <c r="QQ126" s="14"/>
      <c r="QR126" s="14"/>
      <c r="QS126" s="14"/>
      <c r="QT126" s="14"/>
      <c r="QU126" s="14"/>
      <c r="QV126" s="14"/>
      <c r="QW126" s="14"/>
      <c r="QX126" s="14"/>
      <c r="QY126" s="14"/>
      <c r="QZ126" s="14"/>
      <c r="RA126" s="14"/>
      <c r="RB126" s="14"/>
      <c r="RC126" s="14"/>
      <c r="RD126" s="14"/>
      <c r="RE126" s="14"/>
      <c r="RF126" s="14"/>
      <c r="RG126" s="14"/>
      <c r="RH126" s="14"/>
      <c r="RI126" s="14"/>
      <c r="RJ126" s="14"/>
      <c r="RK126" s="14"/>
      <c r="RL126" s="14"/>
      <c r="RM126" s="14"/>
      <c r="RN126" s="14"/>
      <c r="RO126" s="14"/>
      <c r="RP126" s="14"/>
      <c r="RQ126" s="14"/>
      <c r="RR126" s="14"/>
      <c r="RS126" s="14"/>
      <c r="RT126" s="14"/>
      <c r="RU126" s="14"/>
      <c r="RV126" s="14"/>
      <c r="RW126" s="14"/>
      <c r="RX126" s="14"/>
      <c r="RY126" s="14"/>
      <c r="RZ126" s="14"/>
      <c r="SA126" s="14"/>
      <c r="SB126" s="14"/>
      <c r="SC126" s="14"/>
      <c r="SD126" s="14"/>
      <c r="SE126" s="14"/>
      <c r="SF126" s="14"/>
      <c r="SG126" s="14"/>
      <c r="SH126" s="14"/>
      <c r="SI126" s="14"/>
      <c r="SJ126" s="14"/>
      <c r="SK126" s="14"/>
      <c r="SL126" s="14"/>
      <c r="SM126" s="14"/>
      <c r="SN126" s="14"/>
      <c r="SO126" s="14"/>
      <c r="SP126" s="14"/>
      <c r="SQ126" s="14"/>
      <c r="SR126" s="14"/>
      <c r="SS126" s="14"/>
      <c r="ST126" s="14"/>
      <c r="SU126" s="14"/>
      <c r="SV126" s="14"/>
      <c r="SW126" s="14"/>
      <c r="SX126" s="14"/>
      <c r="SY126" s="14"/>
      <c r="SZ126" s="14"/>
      <c r="TA126" s="14"/>
      <c r="TB126" s="14"/>
      <c r="TC126" s="14"/>
      <c r="TD126" s="14"/>
      <c r="TE126" s="14"/>
      <c r="TF126" s="14"/>
      <c r="TG126" s="14"/>
      <c r="TH126" s="14"/>
      <c r="TI126" s="14"/>
      <c r="TJ126" s="14"/>
      <c r="TK126" s="14"/>
      <c r="TL126" s="14"/>
      <c r="TM126" s="14"/>
      <c r="TN126" s="14"/>
      <c r="TO126" s="14"/>
      <c r="TP126" s="14"/>
      <c r="TQ126" s="14"/>
      <c r="TR126" s="14"/>
      <c r="TS126" s="14"/>
      <c r="TT126" s="14"/>
      <c r="TU126" s="14"/>
      <c r="TV126" s="14"/>
      <c r="TW126" s="14"/>
      <c r="TX126" s="14"/>
      <c r="TY126" s="14"/>
      <c r="TZ126" s="14"/>
      <c r="UA126" s="14"/>
      <c r="UB126" s="14"/>
      <c r="UC126" s="14"/>
      <c r="UD126" s="14"/>
      <c r="UE126" s="14"/>
      <c r="UF126" s="14"/>
      <c r="UG126" s="14"/>
      <c r="UH126" s="14"/>
      <c r="UI126" s="14"/>
      <c r="UJ126" s="14"/>
      <c r="UK126" s="14"/>
      <c r="UL126" s="14"/>
      <c r="UM126" s="14"/>
      <c r="UN126" s="14"/>
      <c r="UO126" s="14"/>
      <c r="UP126" s="14"/>
      <c r="UQ126" s="14"/>
      <c r="UR126" s="14"/>
      <c r="US126" s="14"/>
      <c r="UT126" s="14"/>
      <c r="UU126" s="14"/>
      <c r="UV126" s="14"/>
      <c r="UW126" s="14"/>
      <c r="UX126" s="14"/>
      <c r="UY126" s="14"/>
      <c r="UZ126" s="14"/>
      <c r="VA126" s="14"/>
      <c r="VB126" s="14"/>
      <c r="VC126" s="14"/>
      <c r="VD126" s="14"/>
      <c r="VE126" s="14"/>
      <c r="VF126" s="14"/>
      <c r="VG126" s="14"/>
      <c r="VH126" s="14"/>
      <c r="VI126" s="14"/>
      <c r="VJ126" s="14"/>
      <c r="VK126" s="14"/>
      <c r="VL126" s="14"/>
      <c r="VM126" s="14"/>
      <c r="VN126" s="14"/>
      <c r="VO126" s="14"/>
      <c r="VP126" s="14"/>
      <c r="VQ126" s="14"/>
      <c r="VR126" s="14"/>
      <c r="VS126" s="14"/>
      <c r="VT126" s="14"/>
      <c r="VU126" s="14"/>
      <c r="VV126" s="14"/>
      <c r="VW126" s="14"/>
      <c r="VX126" s="14"/>
      <c r="VY126" s="14"/>
      <c r="VZ126" s="14"/>
      <c r="WA126" s="14"/>
      <c r="WB126" s="14"/>
      <c r="WC126" s="14"/>
      <c r="WD126" s="14"/>
      <c r="WE126" s="14"/>
      <c r="WF126" s="14"/>
      <c r="WG126" s="14"/>
      <c r="WH126" s="14"/>
      <c r="WI126" s="14"/>
      <c r="WJ126" s="14"/>
      <c r="WK126" s="14"/>
      <c r="WL126" s="14"/>
      <c r="WM126" s="14"/>
      <c r="WN126" s="14"/>
      <c r="WO126" s="14"/>
      <c r="WP126" s="14"/>
      <c r="WQ126" s="14"/>
      <c r="WR126" s="14"/>
      <c r="WS126" s="14"/>
      <c r="WT126" s="14"/>
      <c r="WU126" s="14"/>
      <c r="WV126" s="14"/>
      <c r="WW126" s="14"/>
      <c r="WX126" s="14"/>
      <c r="WY126" s="14"/>
      <c r="WZ126" s="14"/>
      <c r="XA126" s="14"/>
      <c r="XB126" s="14"/>
      <c r="XC126" s="14"/>
      <c r="XD126" s="14"/>
      <c r="XE126" s="14"/>
      <c r="XF126" s="14"/>
      <c r="XG126" s="14"/>
      <c r="XH126" s="14"/>
      <c r="XI126" s="14"/>
      <c r="XJ126" s="14"/>
      <c r="XK126" s="14"/>
      <c r="XL126" s="14"/>
      <c r="XM126" s="14"/>
      <c r="XN126" s="14"/>
      <c r="XO126" s="14"/>
      <c r="XP126" s="14"/>
      <c r="XQ126" s="14"/>
      <c r="XR126" s="14"/>
      <c r="XS126" s="14"/>
      <c r="XT126" s="14"/>
      <c r="XU126" s="14"/>
      <c r="XV126" s="14"/>
      <c r="XW126" s="14"/>
      <c r="XX126" s="14"/>
      <c r="XY126" s="14"/>
      <c r="XZ126" s="14"/>
      <c r="YA126" s="14"/>
      <c r="YB126" s="14"/>
      <c r="YC126" s="14"/>
      <c r="YD126" s="14"/>
      <c r="YE126" s="14"/>
      <c r="YF126" s="14"/>
      <c r="YG126" s="14"/>
      <c r="YH126" s="14"/>
      <c r="YI126" s="14"/>
      <c r="YJ126" s="14"/>
      <c r="YK126" s="14"/>
      <c r="YL126" s="14"/>
      <c r="YM126" s="14"/>
      <c r="YN126" s="14"/>
      <c r="YO126" s="14"/>
      <c r="YP126" s="14"/>
      <c r="YQ126" s="14"/>
      <c r="YR126" s="14"/>
      <c r="YS126" s="14"/>
      <c r="YT126" s="14"/>
      <c r="YU126" s="14"/>
      <c r="YV126" s="14"/>
      <c r="YW126" s="14"/>
      <c r="YX126" s="14"/>
      <c r="YY126" s="14"/>
      <c r="YZ126" s="14"/>
      <c r="ZA126" s="14"/>
      <c r="ZB126" s="14"/>
      <c r="ZC126" s="14"/>
      <c r="ZD126" s="14"/>
      <c r="ZE126" s="14"/>
      <c r="ZF126" s="14"/>
      <c r="ZG126" s="14"/>
      <c r="ZH126" s="14"/>
      <c r="ZI126" s="14"/>
      <c r="ZJ126" s="14"/>
      <c r="ZK126" s="14"/>
      <c r="ZL126" s="14"/>
      <c r="ZM126" s="14"/>
      <c r="ZN126" s="14"/>
      <c r="ZO126" s="14"/>
      <c r="ZP126" s="14"/>
      <c r="ZQ126" s="14"/>
      <c r="ZR126" s="14"/>
      <c r="ZS126" s="14"/>
      <c r="ZT126" s="14"/>
      <c r="ZU126" s="14"/>
      <c r="ZV126" s="14"/>
      <c r="ZW126" s="14"/>
      <c r="ZX126" s="14"/>
      <c r="ZY126" s="14"/>
      <c r="ZZ126" s="14"/>
      <c r="AAA126" s="14"/>
      <c r="AAB126" s="14"/>
      <c r="AAC126" s="14"/>
      <c r="AAD126" s="14"/>
      <c r="AAE126" s="14"/>
      <c r="AAF126" s="14"/>
      <c r="AAG126" s="14"/>
      <c r="AAH126" s="14"/>
      <c r="AAI126" s="14"/>
      <c r="AAJ126" s="14"/>
      <c r="AAK126" s="14"/>
      <c r="AAL126" s="14"/>
      <c r="AAM126" s="14"/>
      <c r="AAN126" s="14"/>
      <c r="AAO126" s="14"/>
      <c r="AAP126" s="14"/>
      <c r="AAQ126" s="14"/>
      <c r="AAR126" s="14"/>
      <c r="AAS126" s="14"/>
      <c r="AAT126" s="14"/>
      <c r="AAU126" s="14"/>
      <c r="AAV126" s="14"/>
      <c r="AAW126" s="14"/>
      <c r="AAX126" s="14"/>
      <c r="AAY126" s="14"/>
      <c r="AAZ126" s="14"/>
      <c r="ABA126" s="14"/>
      <c r="ABB126" s="14"/>
      <c r="ABC126" s="14"/>
      <c r="ABD126" s="14"/>
      <c r="ABE126" s="14"/>
      <c r="ABF126" s="14"/>
      <c r="ABG126" s="14"/>
      <c r="ABH126" s="14"/>
      <c r="ABI126" s="14"/>
      <c r="ABJ126" s="14"/>
      <c r="ABK126" s="14"/>
      <c r="ABL126" s="14"/>
      <c r="ABM126" s="14"/>
      <c r="ABN126" s="14"/>
      <c r="ABO126" s="14"/>
      <c r="ABP126" s="14"/>
      <c r="ABQ126" s="14"/>
      <c r="ABR126" s="14"/>
      <c r="ABS126" s="14"/>
      <c r="ABT126" s="14"/>
      <c r="ABU126" s="14"/>
      <c r="ABV126" s="14"/>
      <c r="ABW126" s="14"/>
      <c r="ABX126" s="14"/>
      <c r="ABY126" s="14"/>
      <c r="ABZ126" s="14"/>
      <c r="ACA126" s="14"/>
      <c r="ACB126" s="14"/>
      <c r="ACC126" s="14"/>
      <c r="ACD126" s="14"/>
      <c r="ACE126" s="14"/>
      <c r="ACF126" s="14"/>
      <c r="ACG126" s="14"/>
      <c r="ACH126" s="14"/>
      <c r="ACI126" s="14"/>
      <c r="ACJ126" s="14"/>
      <c r="ACK126" s="14"/>
      <c r="ACL126" s="14"/>
      <c r="ACM126" s="14"/>
      <c r="ACN126" s="14"/>
      <c r="ACO126" s="14"/>
      <c r="ACP126" s="14"/>
      <c r="ACQ126" s="14"/>
      <c r="ACR126" s="14"/>
      <c r="ACS126" s="14"/>
      <c r="ACT126" s="14"/>
      <c r="ACU126" s="14"/>
      <c r="ACV126" s="14"/>
      <c r="ACW126" s="14"/>
      <c r="ACX126" s="14"/>
      <c r="ACY126" s="14"/>
      <c r="ACZ126" s="14"/>
      <c r="ADA126" s="14"/>
      <c r="ADB126" s="14"/>
      <c r="ADC126" s="14"/>
      <c r="ADD126" s="14"/>
      <c r="ADE126" s="14"/>
      <c r="ADF126" s="14"/>
      <c r="ADG126" s="14"/>
      <c r="ADH126" s="14"/>
      <c r="ADI126" s="14"/>
      <c r="ADJ126" s="14"/>
      <c r="ADK126" s="14"/>
      <c r="ADL126" s="14"/>
      <c r="ADM126" s="14"/>
      <c r="ADN126" s="14"/>
      <c r="ADO126" s="14"/>
      <c r="ADP126" s="14"/>
      <c r="ADQ126" s="14"/>
      <c r="ADR126" s="14"/>
      <c r="ADS126" s="14"/>
      <c r="ADT126" s="14"/>
      <c r="ADU126" s="14"/>
      <c r="ADV126" s="14"/>
      <c r="ADW126" s="14"/>
      <c r="ADX126" s="14"/>
      <c r="ADY126" s="14"/>
      <c r="ADZ126" s="14"/>
      <c r="AEA126" s="14"/>
      <c r="AEB126" s="14"/>
      <c r="AEC126" s="14"/>
      <c r="AED126" s="14"/>
      <c r="AEE126" s="14"/>
      <c r="AEF126" s="14"/>
      <c r="AEG126" s="14"/>
      <c r="AEH126" s="14"/>
      <c r="AEI126" s="14"/>
      <c r="AEJ126" s="14"/>
      <c r="AEK126" s="14"/>
      <c r="AEL126" s="14"/>
      <c r="AEM126" s="14"/>
      <c r="AEN126" s="14"/>
      <c r="AEO126" s="14"/>
      <c r="AEP126" s="14"/>
      <c r="AEQ126" s="14"/>
      <c r="AER126" s="14"/>
      <c r="AES126" s="14"/>
      <c r="AET126" s="14"/>
      <c r="AEU126" s="14"/>
      <c r="AEV126" s="14"/>
      <c r="AEW126" s="14"/>
      <c r="AEX126" s="14"/>
      <c r="AEY126" s="14"/>
      <c r="AEZ126" s="14"/>
      <c r="AFA126" s="14"/>
      <c r="AFB126" s="14"/>
      <c r="AFC126" s="14"/>
      <c r="AFD126" s="14"/>
      <c r="AFE126" s="14"/>
      <c r="AFF126" s="14"/>
      <c r="AFG126" s="14"/>
      <c r="AFH126" s="14"/>
      <c r="AFI126" s="14"/>
      <c r="AFJ126" s="14"/>
      <c r="AFK126" s="14"/>
      <c r="AFL126" s="14"/>
      <c r="AFM126" s="14"/>
      <c r="AFN126" s="14"/>
      <c r="AFO126" s="14"/>
      <c r="AFP126" s="14"/>
      <c r="AFQ126" s="14"/>
      <c r="AFR126" s="14"/>
      <c r="AFS126" s="14"/>
      <c r="AFT126" s="14"/>
      <c r="AFU126" s="14"/>
      <c r="AFV126" s="14"/>
      <c r="AFW126" s="14"/>
      <c r="AFX126" s="14"/>
      <c r="AFY126" s="14"/>
      <c r="AFZ126" s="14"/>
      <c r="AGA126" s="14"/>
      <c r="AGB126" s="14"/>
      <c r="AGC126" s="14"/>
      <c r="AGD126" s="14"/>
      <c r="AGE126" s="14"/>
      <c r="AGF126" s="14"/>
      <c r="AGG126" s="14"/>
      <c r="AGH126" s="14"/>
      <c r="AGI126" s="14"/>
      <c r="AGJ126" s="14"/>
      <c r="AGK126" s="14"/>
      <c r="AGL126" s="14"/>
      <c r="AGM126" s="14"/>
      <c r="AGN126" s="14"/>
      <c r="AGO126" s="14"/>
      <c r="AGP126" s="14"/>
      <c r="AGQ126" s="14"/>
      <c r="AGR126" s="14"/>
      <c r="AGS126" s="14"/>
      <c r="AGT126" s="14"/>
      <c r="AGU126" s="14"/>
      <c r="AGV126" s="14"/>
      <c r="AGW126" s="14"/>
      <c r="AGX126" s="14"/>
      <c r="AGY126" s="14"/>
      <c r="AGZ126" s="14"/>
      <c r="AHA126" s="14"/>
      <c r="AHB126" s="14"/>
      <c r="AHC126" s="14"/>
      <c r="AHD126" s="14"/>
      <c r="AHE126" s="14"/>
      <c r="AHF126" s="14"/>
      <c r="AHG126" s="14"/>
      <c r="AHH126" s="14"/>
      <c r="AHI126" s="14"/>
      <c r="AHJ126" s="14"/>
      <c r="AHK126" s="14"/>
      <c r="AHL126" s="14"/>
      <c r="AHM126" s="14"/>
      <c r="AHN126" s="14"/>
      <c r="AHO126" s="14"/>
      <c r="AHP126" s="14"/>
      <c r="AHQ126" s="14"/>
      <c r="AHR126" s="14"/>
      <c r="AHS126" s="14"/>
      <c r="AHT126" s="14"/>
      <c r="AHU126" s="14"/>
      <c r="AHV126" s="14"/>
      <c r="AHW126" s="14"/>
      <c r="AHX126" s="14"/>
      <c r="AHY126" s="14"/>
      <c r="AHZ126" s="14"/>
      <c r="AIA126" s="14"/>
      <c r="AIB126" s="14"/>
      <c r="AIC126" s="14"/>
      <c r="AID126" s="14"/>
      <c r="AIE126" s="14"/>
      <c r="AIF126" s="14"/>
      <c r="AIG126" s="14"/>
      <c r="AIH126" s="14"/>
      <c r="AII126" s="14"/>
      <c r="AIJ126" s="14"/>
      <c r="AIK126" s="14"/>
      <c r="AIL126" s="14"/>
      <c r="AIM126" s="14"/>
      <c r="AIN126" s="14"/>
      <c r="AIO126" s="14"/>
      <c r="AIP126" s="14"/>
      <c r="AIQ126" s="14"/>
      <c r="AIR126" s="14"/>
      <c r="AIS126" s="14"/>
      <c r="AIT126" s="14"/>
      <c r="AIU126" s="14"/>
      <c r="AIV126" s="14"/>
      <c r="AIW126" s="14"/>
      <c r="AIX126" s="14"/>
      <c r="AIY126" s="14"/>
      <c r="AIZ126" s="14"/>
      <c r="AJA126" s="14"/>
      <c r="AJB126" s="14"/>
      <c r="AJC126" s="14"/>
      <c r="AJD126" s="14"/>
      <c r="AJE126" s="14"/>
      <c r="AJF126" s="14"/>
      <c r="AJG126" s="14"/>
      <c r="AJH126" s="14"/>
      <c r="AJI126" s="14"/>
      <c r="AJJ126" s="14"/>
      <c r="AJK126" s="14"/>
      <c r="AJL126" s="14"/>
      <c r="AJM126" s="14"/>
      <c r="AJN126" s="14"/>
      <c r="AJO126" s="14"/>
      <c r="AJP126" s="14"/>
      <c r="AJQ126" s="14"/>
      <c r="AJR126" s="14"/>
      <c r="AJS126" s="14"/>
      <c r="AJT126" s="14"/>
      <c r="AJU126" s="14"/>
      <c r="AJV126" s="14"/>
      <c r="AJW126" s="14"/>
      <c r="AJX126" s="14"/>
      <c r="AJY126" s="14"/>
      <c r="AJZ126" s="14"/>
      <c r="AKA126" s="14"/>
      <c r="AKB126" s="14"/>
      <c r="AKC126" s="14"/>
      <c r="AKD126" s="14"/>
      <c r="AKE126" s="14"/>
      <c r="AKF126" s="14"/>
      <c r="AKG126" s="14"/>
      <c r="AKH126" s="14"/>
      <c r="AKI126" s="14"/>
      <c r="AKJ126" s="14"/>
      <c r="AKK126" s="14"/>
      <c r="AKL126" s="14"/>
      <c r="AKM126" s="14"/>
      <c r="AKN126" s="14"/>
      <c r="AKO126" s="14"/>
      <c r="AKP126" s="14"/>
      <c r="AKQ126" s="14"/>
      <c r="AKR126" s="14"/>
      <c r="AKS126" s="14"/>
      <c r="AKT126" s="14"/>
      <c r="AKU126" s="14"/>
      <c r="AKV126" s="14"/>
      <c r="AKW126" s="14"/>
      <c r="AKX126" s="14"/>
      <c r="AKY126" s="14"/>
      <c r="AKZ126" s="14"/>
      <c r="ALA126" s="14"/>
      <c r="ALB126" s="14"/>
      <c r="ALC126" s="14"/>
      <c r="ALD126" s="14"/>
      <c r="ALE126" s="14"/>
      <c r="ALF126" s="14"/>
      <c r="ALG126" s="14"/>
      <c r="ALH126" s="14"/>
      <c r="ALI126" s="14"/>
      <c r="ALJ126" s="14"/>
      <c r="ALK126" s="14"/>
      <c r="ALL126" s="14"/>
      <c r="ALM126" s="14"/>
      <c r="ALN126" s="14"/>
      <c r="ALO126" s="14"/>
      <c r="ALP126" s="14"/>
      <c r="ALQ126" s="14"/>
      <c r="ALR126" s="14"/>
      <c r="ALS126" s="14"/>
      <c r="ALT126" s="14"/>
      <c r="ALU126" s="14"/>
      <c r="ALV126" s="14"/>
      <c r="ALW126" s="14"/>
      <c r="ALX126" s="14"/>
      <c r="ALY126" s="14"/>
      <c r="ALZ126" s="14"/>
      <c r="AMA126" s="14"/>
      <c r="AMB126" s="14"/>
      <c r="AMC126" s="14"/>
      <c r="AMD126" s="14"/>
      <c r="AME126" s="14"/>
      <c r="AMF126" s="14"/>
      <c r="AMG126" s="14"/>
      <c r="AMH126" s="14"/>
      <c r="AMI126" s="14"/>
      <c r="AMJ126" s="14"/>
      <c r="AMK126" s="14"/>
      <c r="AML126" s="14"/>
      <c r="AMM126" s="14"/>
      <c r="AMN126" s="14"/>
      <c r="AMO126" s="14"/>
    </row>
    <row r="127" spans="1:1029" s="139" customFormat="1" ht="32.25" customHeight="1" x14ac:dyDescent="0.25">
      <c r="A127" s="1738" t="s">
        <v>1101</v>
      </c>
      <c r="B127" s="702" t="s">
        <v>1961</v>
      </c>
      <c r="C127" s="702" t="s">
        <v>546</v>
      </c>
      <c r="D127" s="141" t="s">
        <v>547</v>
      </c>
      <c r="E127" s="140">
        <v>45569</v>
      </c>
      <c r="F127" s="702" t="s">
        <v>720</v>
      </c>
      <c r="IW127" s="14"/>
      <c r="IX127" s="14"/>
      <c r="IY127" s="14"/>
      <c r="IZ127" s="14"/>
      <c r="JA127" s="14"/>
      <c r="JB127" s="14"/>
      <c r="JC127" s="14"/>
      <c r="JD127" s="14"/>
      <c r="JE127" s="14"/>
      <c r="JF127" s="14"/>
      <c r="JG127" s="14"/>
      <c r="JH127" s="14"/>
      <c r="JI127" s="14"/>
      <c r="JJ127" s="14"/>
      <c r="JK127" s="14"/>
      <c r="JL127" s="14"/>
      <c r="JM127" s="14"/>
      <c r="JN127" s="14"/>
      <c r="JO127" s="14"/>
      <c r="JP127" s="14"/>
      <c r="JQ127" s="14"/>
      <c r="JR127" s="14"/>
      <c r="JS127" s="14"/>
      <c r="JT127" s="14"/>
      <c r="JU127" s="14"/>
      <c r="JV127" s="14"/>
      <c r="JW127" s="14"/>
      <c r="JX127" s="14"/>
      <c r="JY127" s="14"/>
      <c r="JZ127" s="14"/>
      <c r="KA127" s="14"/>
      <c r="KB127" s="14"/>
      <c r="KC127" s="14"/>
      <c r="KD127" s="14"/>
      <c r="KE127" s="14"/>
      <c r="KF127" s="14"/>
      <c r="KG127" s="14"/>
      <c r="KH127" s="14"/>
      <c r="KI127" s="14"/>
      <c r="KJ127" s="14"/>
      <c r="KK127" s="14"/>
      <c r="KL127" s="14"/>
      <c r="KM127" s="14"/>
      <c r="KN127" s="14"/>
      <c r="KO127" s="14"/>
      <c r="KP127" s="14"/>
      <c r="KQ127" s="14"/>
      <c r="KR127" s="14"/>
      <c r="KS127" s="14"/>
      <c r="KT127" s="14"/>
      <c r="KU127" s="14"/>
      <c r="KV127" s="14"/>
      <c r="KW127" s="14"/>
      <c r="KX127" s="14"/>
      <c r="KY127" s="14"/>
      <c r="KZ127" s="14"/>
      <c r="LA127" s="14"/>
      <c r="LB127" s="14"/>
      <c r="LC127" s="14"/>
      <c r="LD127" s="14"/>
      <c r="LE127" s="14"/>
      <c r="LF127" s="14"/>
      <c r="LG127" s="14"/>
      <c r="LH127" s="14"/>
      <c r="LI127" s="14"/>
      <c r="LJ127" s="14"/>
      <c r="LK127" s="14"/>
      <c r="LL127" s="14"/>
      <c r="LM127" s="14"/>
      <c r="LN127" s="14"/>
      <c r="LO127" s="14"/>
      <c r="LP127" s="14"/>
      <c r="LQ127" s="14"/>
      <c r="LR127" s="14"/>
      <c r="LS127" s="14"/>
      <c r="LT127" s="14"/>
      <c r="LU127" s="14"/>
      <c r="LV127" s="14"/>
      <c r="LW127" s="14"/>
      <c r="LX127" s="14"/>
      <c r="LY127" s="14"/>
      <c r="LZ127" s="14"/>
      <c r="MA127" s="14"/>
      <c r="MB127" s="14"/>
      <c r="MC127" s="14"/>
      <c r="MD127" s="14"/>
      <c r="ME127" s="14"/>
      <c r="MF127" s="14"/>
      <c r="MG127" s="14"/>
      <c r="MH127" s="14"/>
      <c r="MI127" s="14"/>
      <c r="MJ127" s="14"/>
      <c r="MK127" s="14"/>
      <c r="ML127" s="14"/>
      <c r="MM127" s="14"/>
      <c r="MN127" s="14"/>
      <c r="MO127" s="14"/>
      <c r="MP127" s="14"/>
      <c r="MQ127" s="14"/>
      <c r="MR127" s="14"/>
      <c r="MS127" s="14"/>
      <c r="MT127" s="14"/>
      <c r="MU127" s="14"/>
      <c r="MV127" s="14"/>
      <c r="MW127" s="14"/>
      <c r="MX127" s="14"/>
      <c r="MY127" s="14"/>
      <c r="MZ127" s="14"/>
      <c r="NA127" s="14"/>
      <c r="NB127" s="14"/>
      <c r="NC127" s="14"/>
      <c r="ND127" s="14"/>
      <c r="NE127" s="14"/>
      <c r="NF127" s="14"/>
      <c r="NG127" s="14"/>
      <c r="NH127" s="14"/>
      <c r="NI127" s="14"/>
      <c r="NJ127" s="14"/>
      <c r="NK127" s="14"/>
      <c r="NL127" s="14"/>
      <c r="NM127" s="14"/>
      <c r="NN127" s="14"/>
      <c r="NO127" s="14"/>
      <c r="NP127" s="14"/>
      <c r="NQ127" s="14"/>
      <c r="NR127" s="14"/>
      <c r="NS127" s="14"/>
      <c r="NT127" s="14"/>
      <c r="NU127" s="14"/>
      <c r="NV127" s="14"/>
      <c r="NW127" s="14"/>
      <c r="NX127" s="14"/>
      <c r="NY127" s="14"/>
      <c r="NZ127" s="14"/>
      <c r="OA127" s="14"/>
      <c r="OB127" s="14"/>
      <c r="OC127" s="14"/>
      <c r="OD127" s="14"/>
      <c r="OE127" s="14"/>
      <c r="OF127" s="14"/>
      <c r="OG127" s="14"/>
      <c r="OH127" s="14"/>
      <c r="OI127" s="14"/>
      <c r="OJ127" s="14"/>
      <c r="OK127" s="14"/>
      <c r="OL127" s="14"/>
      <c r="OM127" s="14"/>
      <c r="ON127" s="14"/>
      <c r="OO127" s="14"/>
      <c r="OP127" s="14"/>
      <c r="OQ127" s="14"/>
      <c r="OR127" s="14"/>
      <c r="OS127" s="14"/>
      <c r="OT127" s="14"/>
      <c r="OU127" s="14"/>
      <c r="OV127" s="14"/>
      <c r="OW127" s="14"/>
      <c r="OX127" s="14"/>
      <c r="OY127" s="14"/>
      <c r="OZ127" s="14"/>
      <c r="PA127" s="14"/>
      <c r="PB127" s="14"/>
      <c r="PC127" s="14"/>
      <c r="PD127" s="14"/>
      <c r="PE127" s="14"/>
      <c r="PF127" s="14"/>
      <c r="PG127" s="14"/>
      <c r="PH127" s="14"/>
      <c r="PI127" s="14"/>
      <c r="PJ127" s="14"/>
      <c r="PK127" s="14"/>
      <c r="PL127" s="14"/>
      <c r="PM127" s="14"/>
      <c r="PN127" s="14"/>
      <c r="PO127" s="14"/>
      <c r="PP127" s="14"/>
      <c r="PQ127" s="14"/>
      <c r="PR127" s="14"/>
      <c r="PS127" s="14"/>
      <c r="PT127" s="14"/>
      <c r="PU127" s="14"/>
      <c r="PV127" s="14"/>
      <c r="PW127" s="14"/>
      <c r="PX127" s="14"/>
      <c r="PY127" s="14"/>
      <c r="PZ127" s="14"/>
      <c r="QA127" s="14"/>
      <c r="QB127" s="14"/>
      <c r="QC127" s="14"/>
      <c r="QD127" s="14"/>
      <c r="QE127" s="14"/>
      <c r="QF127" s="14"/>
      <c r="QG127" s="14"/>
      <c r="QH127" s="14"/>
      <c r="QI127" s="14"/>
      <c r="QJ127" s="14"/>
      <c r="QK127" s="14"/>
      <c r="QL127" s="14"/>
      <c r="QM127" s="14"/>
      <c r="QN127" s="14"/>
      <c r="QO127" s="14"/>
      <c r="QP127" s="14"/>
      <c r="QQ127" s="14"/>
      <c r="QR127" s="14"/>
      <c r="QS127" s="14"/>
      <c r="QT127" s="14"/>
      <c r="QU127" s="14"/>
      <c r="QV127" s="14"/>
      <c r="QW127" s="14"/>
      <c r="QX127" s="14"/>
      <c r="QY127" s="14"/>
      <c r="QZ127" s="14"/>
      <c r="RA127" s="14"/>
      <c r="RB127" s="14"/>
      <c r="RC127" s="14"/>
      <c r="RD127" s="14"/>
      <c r="RE127" s="14"/>
      <c r="RF127" s="14"/>
      <c r="RG127" s="14"/>
      <c r="RH127" s="14"/>
      <c r="RI127" s="14"/>
      <c r="RJ127" s="14"/>
      <c r="RK127" s="14"/>
      <c r="RL127" s="14"/>
      <c r="RM127" s="14"/>
      <c r="RN127" s="14"/>
      <c r="RO127" s="14"/>
      <c r="RP127" s="14"/>
      <c r="RQ127" s="14"/>
      <c r="RR127" s="14"/>
      <c r="RS127" s="14"/>
      <c r="RT127" s="14"/>
      <c r="RU127" s="14"/>
      <c r="RV127" s="14"/>
      <c r="RW127" s="14"/>
      <c r="RX127" s="14"/>
      <c r="RY127" s="14"/>
      <c r="RZ127" s="14"/>
      <c r="SA127" s="14"/>
      <c r="SB127" s="14"/>
      <c r="SC127" s="14"/>
      <c r="SD127" s="14"/>
      <c r="SE127" s="14"/>
      <c r="SF127" s="14"/>
      <c r="SG127" s="14"/>
      <c r="SH127" s="14"/>
      <c r="SI127" s="14"/>
      <c r="SJ127" s="14"/>
      <c r="SK127" s="14"/>
      <c r="SL127" s="14"/>
      <c r="SM127" s="14"/>
      <c r="SN127" s="14"/>
      <c r="SO127" s="14"/>
      <c r="SP127" s="14"/>
      <c r="SQ127" s="14"/>
      <c r="SR127" s="14"/>
      <c r="SS127" s="14"/>
      <c r="ST127" s="14"/>
      <c r="SU127" s="14"/>
      <c r="SV127" s="14"/>
      <c r="SW127" s="14"/>
      <c r="SX127" s="14"/>
      <c r="SY127" s="14"/>
      <c r="SZ127" s="14"/>
      <c r="TA127" s="14"/>
      <c r="TB127" s="14"/>
      <c r="TC127" s="14"/>
      <c r="TD127" s="14"/>
      <c r="TE127" s="14"/>
      <c r="TF127" s="14"/>
      <c r="TG127" s="14"/>
      <c r="TH127" s="14"/>
      <c r="TI127" s="14"/>
      <c r="TJ127" s="14"/>
      <c r="TK127" s="14"/>
      <c r="TL127" s="14"/>
      <c r="TM127" s="14"/>
      <c r="TN127" s="14"/>
      <c r="TO127" s="14"/>
      <c r="TP127" s="14"/>
      <c r="TQ127" s="14"/>
      <c r="TR127" s="14"/>
      <c r="TS127" s="14"/>
      <c r="TT127" s="14"/>
      <c r="TU127" s="14"/>
      <c r="TV127" s="14"/>
      <c r="TW127" s="14"/>
      <c r="TX127" s="14"/>
      <c r="TY127" s="14"/>
      <c r="TZ127" s="14"/>
      <c r="UA127" s="14"/>
      <c r="UB127" s="14"/>
      <c r="UC127" s="14"/>
      <c r="UD127" s="14"/>
      <c r="UE127" s="14"/>
      <c r="UF127" s="14"/>
      <c r="UG127" s="14"/>
      <c r="UH127" s="14"/>
      <c r="UI127" s="14"/>
      <c r="UJ127" s="14"/>
      <c r="UK127" s="14"/>
      <c r="UL127" s="14"/>
      <c r="UM127" s="14"/>
      <c r="UN127" s="14"/>
      <c r="UO127" s="14"/>
      <c r="UP127" s="14"/>
      <c r="UQ127" s="14"/>
      <c r="UR127" s="14"/>
      <c r="US127" s="14"/>
      <c r="UT127" s="14"/>
      <c r="UU127" s="14"/>
      <c r="UV127" s="14"/>
      <c r="UW127" s="14"/>
      <c r="UX127" s="14"/>
      <c r="UY127" s="14"/>
      <c r="UZ127" s="14"/>
      <c r="VA127" s="14"/>
      <c r="VB127" s="14"/>
      <c r="VC127" s="14"/>
      <c r="VD127" s="14"/>
      <c r="VE127" s="14"/>
      <c r="VF127" s="14"/>
      <c r="VG127" s="14"/>
      <c r="VH127" s="14"/>
      <c r="VI127" s="14"/>
      <c r="VJ127" s="14"/>
      <c r="VK127" s="14"/>
      <c r="VL127" s="14"/>
      <c r="VM127" s="14"/>
      <c r="VN127" s="14"/>
      <c r="VO127" s="14"/>
      <c r="VP127" s="14"/>
      <c r="VQ127" s="14"/>
      <c r="VR127" s="14"/>
      <c r="VS127" s="14"/>
      <c r="VT127" s="14"/>
      <c r="VU127" s="14"/>
      <c r="VV127" s="14"/>
      <c r="VW127" s="14"/>
      <c r="VX127" s="14"/>
      <c r="VY127" s="14"/>
      <c r="VZ127" s="14"/>
      <c r="WA127" s="14"/>
      <c r="WB127" s="14"/>
      <c r="WC127" s="14"/>
      <c r="WD127" s="14"/>
      <c r="WE127" s="14"/>
      <c r="WF127" s="14"/>
      <c r="WG127" s="14"/>
      <c r="WH127" s="14"/>
      <c r="WI127" s="14"/>
      <c r="WJ127" s="14"/>
      <c r="WK127" s="14"/>
      <c r="WL127" s="14"/>
      <c r="WM127" s="14"/>
      <c r="WN127" s="14"/>
      <c r="WO127" s="14"/>
      <c r="WP127" s="14"/>
      <c r="WQ127" s="14"/>
      <c r="WR127" s="14"/>
      <c r="WS127" s="14"/>
      <c r="WT127" s="14"/>
      <c r="WU127" s="14"/>
      <c r="WV127" s="14"/>
      <c r="WW127" s="14"/>
      <c r="WX127" s="14"/>
      <c r="WY127" s="14"/>
      <c r="WZ127" s="14"/>
      <c r="XA127" s="14"/>
      <c r="XB127" s="14"/>
      <c r="XC127" s="14"/>
      <c r="XD127" s="14"/>
      <c r="XE127" s="14"/>
      <c r="XF127" s="14"/>
      <c r="XG127" s="14"/>
      <c r="XH127" s="14"/>
      <c r="XI127" s="14"/>
      <c r="XJ127" s="14"/>
      <c r="XK127" s="14"/>
      <c r="XL127" s="14"/>
      <c r="XM127" s="14"/>
      <c r="XN127" s="14"/>
      <c r="XO127" s="14"/>
      <c r="XP127" s="14"/>
      <c r="XQ127" s="14"/>
      <c r="XR127" s="14"/>
      <c r="XS127" s="14"/>
      <c r="XT127" s="14"/>
      <c r="XU127" s="14"/>
      <c r="XV127" s="14"/>
      <c r="XW127" s="14"/>
      <c r="XX127" s="14"/>
      <c r="XY127" s="14"/>
      <c r="XZ127" s="14"/>
      <c r="YA127" s="14"/>
      <c r="YB127" s="14"/>
      <c r="YC127" s="14"/>
      <c r="YD127" s="14"/>
      <c r="YE127" s="14"/>
      <c r="YF127" s="14"/>
      <c r="YG127" s="14"/>
      <c r="YH127" s="14"/>
      <c r="YI127" s="14"/>
      <c r="YJ127" s="14"/>
      <c r="YK127" s="14"/>
      <c r="YL127" s="14"/>
      <c r="YM127" s="14"/>
      <c r="YN127" s="14"/>
      <c r="YO127" s="14"/>
      <c r="YP127" s="14"/>
      <c r="YQ127" s="14"/>
      <c r="YR127" s="14"/>
      <c r="YS127" s="14"/>
      <c r="YT127" s="14"/>
      <c r="YU127" s="14"/>
      <c r="YV127" s="14"/>
      <c r="YW127" s="14"/>
      <c r="YX127" s="14"/>
      <c r="YY127" s="14"/>
      <c r="YZ127" s="14"/>
      <c r="ZA127" s="14"/>
      <c r="ZB127" s="14"/>
      <c r="ZC127" s="14"/>
      <c r="ZD127" s="14"/>
      <c r="ZE127" s="14"/>
      <c r="ZF127" s="14"/>
      <c r="ZG127" s="14"/>
      <c r="ZH127" s="14"/>
      <c r="ZI127" s="14"/>
      <c r="ZJ127" s="14"/>
      <c r="ZK127" s="14"/>
      <c r="ZL127" s="14"/>
      <c r="ZM127" s="14"/>
      <c r="ZN127" s="14"/>
      <c r="ZO127" s="14"/>
      <c r="ZP127" s="14"/>
      <c r="ZQ127" s="14"/>
      <c r="ZR127" s="14"/>
      <c r="ZS127" s="14"/>
      <c r="ZT127" s="14"/>
      <c r="ZU127" s="14"/>
      <c r="ZV127" s="14"/>
      <c r="ZW127" s="14"/>
      <c r="ZX127" s="14"/>
      <c r="ZY127" s="14"/>
      <c r="ZZ127" s="14"/>
      <c r="AAA127" s="14"/>
      <c r="AAB127" s="14"/>
      <c r="AAC127" s="14"/>
      <c r="AAD127" s="14"/>
      <c r="AAE127" s="14"/>
      <c r="AAF127" s="14"/>
      <c r="AAG127" s="14"/>
      <c r="AAH127" s="14"/>
      <c r="AAI127" s="14"/>
      <c r="AAJ127" s="14"/>
      <c r="AAK127" s="14"/>
      <c r="AAL127" s="14"/>
      <c r="AAM127" s="14"/>
      <c r="AAN127" s="14"/>
      <c r="AAO127" s="14"/>
      <c r="AAP127" s="14"/>
      <c r="AAQ127" s="14"/>
      <c r="AAR127" s="14"/>
      <c r="AAS127" s="14"/>
      <c r="AAT127" s="14"/>
      <c r="AAU127" s="14"/>
      <c r="AAV127" s="14"/>
      <c r="AAW127" s="14"/>
      <c r="AAX127" s="14"/>
      <c r="AAY127" s="14"/>
      <c r="AAZ127" s="14"/>
      <c r="ABA127" s="14"/>
      <c r="ABB127" s="14"/>
      <c r="ABC127" s="14"/>
      <c r="ABD127" s="14"/>
      <c r="ABE127" s="14"/>
      <c r="ABF127" s="14"/>
      <c r="ABG127" s="14"/>
      <c r="ABH127" s="14"/>
      <c r="ABI127" s="14"/>
      <c r="ABJ127" s="14"/>
      <c r="ABK127" s="14"/>
      <c r="ABL127" s="14"/>
      <c r="ABM127" s="14"/>
      <c r="ABN127" s="14"/>
      <c r="ABO127" s="14"/>
      <c r="ABP127" s="14"/>
      <c r="ABQ127" s="14"/>
      <c r="ABR127" s="14"/>
      <c r="ABS127" s="14"/>
      <c r="ABT127" s="14"/>
      <c r="ABU127" s="14"/>
      <c r="ABV127" s="14"/>
      <c r="ABW127" s="14"/>
      <c r="ABX127" s="14"/>
      <c r="ABY127" s="14"/>
      <c r="ABZ127" s="14"/>
      <c r="ACA127" s="14"/>
      <c r="ACB127" s="14"/>
      <c r="ACC127" s="14"/>
      <c r="ACD127" s="14"/>
      <c r="ACE127" s="14"/>
      <c r="ACF127" s="14"/>
      <c r="ACG127" s="14"/>
      <c r="ACH127" s="14"/>
      <c r="ACI127" s="14"/>
      <c r="ACJ127" s="14"/>
      <c r="ACK127" s="14"/>
      <c r="ACL127" s="14"/>
      <c r="ACM127" s="14"/>
      <c r="ACN127" s="14"/>
      <c r="ACO127" s="14"/>
      <c r="ACP127" s="14"/>
      <c r="ACQ127" s="14"/>
      <c r="ACR127" s="14"/>
      <c r="ACS127" s="14"/>
      <c r="ACT127" s="14"/>
      <c r="ACU127" s="14"/>
      <c r="ACV127" s="14"/>
      <c r="ACW127" s="14"/>
      <c r="ACX127" s="14"/>
      <c r="ACY127" s="14"/>
      <c r="ACZ127" s="14"/>
      <c r="ADA127" s="14"/>
      <c r="ADB127" s="14"/>
      <c r="ADC127" s="14"/>
      <c r="ADD127" s="14"/>
      <c r="ADE127" s="14"/>
      <c r="ADF127" s="14"/>
      <c r="ADG127" s="14"/>
      <c r="ADH127" s="14"/>
      <c r="ADI127" s="14"/>
      <c r="ADJ127" s="14"/>
      <c r="ADK127" s="14"/>
      <c r="ADL127" s="14"/>
      <c r="ADM127" s="14"/>
      <c r="ADN127" s="14"/>
      <c r="ADO127" s="14"/>
      <c r="ADP127" s="14"/>
      <c r="ADQ127" s="14"/>
      <c r="ADR127" s="14"/>
      <c r="ADS127" s="14"/>
      <c r="ADT127" s="14"/>
      <c r="ADU127" s="14"/>
      <c r="ADV127" s="14"/>
      <c r="ADW127" s="14"/>
      <c r="ADX127" s="14"/>
      <c r="ADY127" s="14"/>
      <c r="ADZ127" s="14"/>
      <c r="AEA127" s="14"/>
      <c r="AEB127" s="14"/>
      <c r="AEC127" s="14"/>
      <c r="AED127" s="14"/>
      <c r="AEE127" s="14"/>
      <c r="AEF127" s="14"/>
      <c r="AEG127" s="14"/>
      <c r="AEH127" s="14"/>
      <c r="AEI127" s="14"/>
      <c r="AEJ127" s="14"/>
      <c r="AEK127" s="14"/>
      <c r="AEL127" s="14"/>
      <c r="AEM127" s="14"/>
      <c r="AEN127" s="14"/>
      <c r="AEO127" s="14"/>
      <c r="AEP127" s="14"/>
      <c r="AEQ127" s="14"/>
      <c r="AER127" s="14"/>
      <c r="AES127" s="14"/>
      <c r="AET127" s="14"/>
      <c r="AEU127" s="14"/>
      <c r="AEV127" s="14"/>
      <c r="AEW127" s="14"/>
      <c r="AEX127" s="14"/>
      <c r="AEY127" s="14"/>
      <c r="AEZ127" s="14"/>
      <c r="AFA127" s="14"/>
      <c r="AFB127" s="14"/>
      <c r="AFC127" s="14"/>
      <c r="AFD127" s="14"/>
      <c r="AFE127" s="14"/>
      <c r="AFF127" s="14"/>
      <c r="AFG127" s="14"/>
      <c r="AFH127" s="14"/>
      <c r="AFI127" s="14"/>
      <c r="AFJ127" s="14"/>
      <c r="AFK127" s="14"/>
      <c r="AFL127" s="14"/>
      <c r="AFM127" s="14"/>
      <c r="AFN127" s="14"/>
      <c r="AFO127" s="14"/>
      <c r="AFP127" s="14"/>
      <c r="AFQ127" s="14"/>
      <c r="AFR127" s="14"/>
      <c r="AFS127" s="14"/>
      <c r="AFT127" s="14"/>
      <c r="AFU127" s="14"/>
      <c r="AFV127" s="14"/>
      <c r="AFW127" s="14"/>
      <c r="AFX127" s="14"/>
      <c r="AFY127" s="14"/>
      <c r="AFZ127" s="14"/>
      <c r="AGA127" s="14"/>
      <c r="AGB127" s="14"/>
      <c r="AGC127" s="14"/>
      <c r="AGD127" s="14"/>
      <c r="AGE127" s="14"/>
      <c r="AGF127" s="14"/>
      <c r="AGG127" s="14"/>
      <c r="AGH127" s="14"/>
      <c r="AGI127" s="14"/>
      <c r="AGJ127" s="14"/>
      <c r="AGK127" s="14"/>
      <c r="AGL127" s="14"/>
      <c r="AGM127" s="14"/>
      <c r="AGN127" s="14"/>
      <c r="AGO127" s="14"/>
      <c r="AGP127" s="14"/>
      <c r="AGQ127" s="14"/>
      <c r="AGR127" s="14"/>
      <c r="AGS127" s="14"/>
      <c r="AGT127" s="14"/>
      <c r="AGU127" s="14"/>
      <c r="AGV127" s="14"/>
      <c r="AGW127" s="14"/>
      <c r="AGX127" s="14"/>
      <c r="AGY127" s="14"/>
      <c r="AGZ127" s="14"/>
      <c r="AHA127" s="14"/>
      <c r="AHB127" s="14"/>
      <c r="AHC127" s="14"/>
      <c r="AHD127" s="14"/>
      <c r="AHE127" s="14"/>
      <c r="AHF127" s="14"/>
      <c r="AHG127" s="14"/>
      <c r="AHH127" s="14"/>
      <c r="AHI127" s="14"/>
      <c r="AHJ127" s="14"/>
      <c r="AHK127" s="14"/>
      <c r="AHL127" s="14"/>
      <c r="AHM127" s="14"/>
      <c r="AHN127" s="14"/>
      <c r="AHO127" s="14"/>
      <c r="AHP127" s="14"/>
      <c r="AHQ127" s="14"/>
      <c r="AHR127" s="14"/>
      <c r="AHS127" s="14"/>
      <c r="AHT127" s="14"/>
      <c r="AHU127" s="14"/>
      <c r="AHV127" s="14"/>
      <c r="AHW127" s="14"/>
      <c r="AHX127" s="14"/>
      <c r="AHY127" s="14"/>
      <c r="AHZ127" s="14"/>
      <c r="AIA127" s="14"/>
      <c r="AIB127" s="14"/>
      <c r="AIC127" s="14"/>
      <c r="AID127" s="14"/>
      <c r="AIE127" s="14"/>
      <c r="AIF127" s="14"/>
      <c r="AIG127" s="14"/>
      <c r="AIH127" s="14"/>
      <c r="AII127" s="14"/>
      <c r="AIJ127" s="14"/>
      <c r="AIK127" s="14"/>
      <c r="AIL127" s="14"/>
      <c r="AIM127" s="14"/>
      <c r="AIN127" s="14"/>
      <c r="AIO127" s="14"/>
      <c r="AIP127" s="14"/>
      <c r="AIQ127" s="14"/>
      <c r="AIR127" s="14"/>
      <c r="AIS127" s="14"/>
      <c r="AIT127" s="14"/>
      <c r="AIU127" s="14"/>
      <c r="AIV127" s="14"/>
      <c r="AIW127" s="14"/>
      <c r="AIX127" s="14"/>
      <c r="AIY127" s="14"/>
      <c r="AIZ127" s="14"/>
      <c r="AJA127" s="14"/>
      <c r="AJB127" s="14"/>
      <c r="AJC127" s="14"/>
      <c r="AJD127" s="14"/>
      <c r="AJE127" s="14"/>
      <c r="AJF127" s="14"/>
      <c r="AJG127" s="14"/>
      <c r="AJH127" s="14"/>
      <c r="AJI127" s="14"/>
      <c r="AJJ127" s="14"/>
      <c r="AJK127" s="14"/>
      <c r="AJL127" s="14"/>
      <c r="AJM127" s="14"/>
      <c r="AJN127" s="14"/>
      <c r="AJO127" s="14"/>
      <c r="AJP127" s="14"/>
      <c r="AJQ127" s="14"/>
      <c r="AJR127" s="14"/>
      <c r="AJS127" s="14"/>
      <c r="AJT127" s="14"/>
      <c r="AJU127" s="14"/>
      <c r="AJV127" s="14"/>
      <c r="AJW127" s="14"/>
      <c r="AJX127" s="14"/>
      <c r="AJY127" s="14"/>
      <c r="AJZ127" s="14"/>
      <c r="AKA127" s="14"/>
      <c r="AKB127" s="14"/>
      <c r="AKC127" s="14"/>
      <c r="AKD127" s="14"/>
      <c r="AKE127" s="14"/>
      <c r="AKF127" s="14"/>
      <c r="AKG127" s="14"/>
      <c r="AKH127" s="14"/>
      <c r="AKI127" s="14"/>
      <c r="AKJ127" s="14"/>
      <c r="AKK127" s="14"/>
      <c r="AKL127" s="14"/>
      <c r="AKM127" s="14"/>
      <c r="AKN127" s="14"/>
      <c r="AKO127" s="14"/>
      <c r="AKP127" s="14"/>
      <c r="AKQ127" s="14"/>
      <c r="AKR127" s="14"/>
      <c r="AKS127" s="14"/>
      <c r="AKT127" s="14"/>
      <c r="AKU127" s="14"/>
      <c r="AKV127" s="14"/>
      <c r="AKW127" s="14"/>
      <c r="AKX127" s="14"/>
      <c r="AKY127" s="14"/>
      <c r="AKZ127" s="14"/>
      <c r="ALA127" s="14"/>
      <c r="ALB127" s="14"/>
      <c r="ALC127" s="14"/>
      <c r="ALD127" s="14"/>
      <c r="ALE127" s="14"/>
      <c r="ALF127" s="14"/>
      <c r="ALG127" s="14"/>
      <c r="ALH127" s="14"/>
      <c r="ALI127" s="14"/>
      <c r="ALJ127" s="14"/>
      <c r="ALK127" s="14"/>
      <c r="ALL127" s="14"/>
      <c r="ALM127" s="14"/>
      <c r="ALN127" s="14"/>
      <c r="ALO127" s="14"/>
      <c r="ALP127" s="14"/>
      <c r="ALQ127" s="14"/>
      <c r="ALR127" s="14"/>
      <c r="ALS127" s="14"/>
      <c r="ALT127" s="14"/>
      <c r="ALU127" s="14"/>
      <c r="ALV127" s="14"/>
      <c r="ALW127" s="14"/>
      <c r="ALX127" s="14"/>
      <c r="ALY127" s="14"/>
      <c r="ALZ127" s="14"/>
      <c r="AMA127" s="14"/>
      <c r="AMB127" s="14"/>
      <c r="AMC127" s="14"/>
      <c r="AMD127" s="14"/>
      <c r="AME127" s="14"/>
      <c r="AMF127" s="14"/>
      <c r="AMG127" s="14"/>
      <c r="AMH127" s="14"/>
      <c r="AMI127" s="14"/>
      <c r="AMJ127" s="14"/>
      <c r="AMK127" s="14"/>
      <c r="AML127" s="14"/>
      <c r="AMM127" s="14"/>
      <c r="AMN127" s="14"/>
      <c r="AMO127" s="14"/>
    </row>
    <row r="128" spans="1:1029" s="139" customFormat="1" ht="32.25" customHeight="1" x14ac:dyDescent="0.25">
      <c r="A128" s="1738" t="s">
        <v>197</v>
      </c>
      <c r="B128" s="702" t="s">
        <v>1962</v>
      </c>
      <c r="C128" s="702" t="s">
        <v>861</v>
      </c>
      <c r="D128" s="141" t="s">
        <v>862</v>
      </c>
      <c r="E128" s="140">
        <v>45641</v>
      </c>
      <c r="F128" s="702" t="s">
        <v>720</v>
      </c>
      <c r="IW128" s="14"/>
      <c r="IX128" s="14"/>
      <c r="IY128" s="14"/>
      <c r="IZ128" s="14"/>
      <c r="JA128" s="14"/>
      <c r="JB128" s="14"/>
      <c r="JC128" s="14"/>
      <c r="JD128" s="14"/>
      <c r="JE128" s="14"/>
      <c r="JF128" s="14"/>
      <c r="JG128" s="14"/>
      <c r="JH128" s="14"/>
      <c r="JI128" s="14"/>
      <c r="JJ128" s="14"/>
      <c r="JK128" s="14"/>
      <c r="JL128" s="14"/>
      <c r="JM128" s="14"/>
      <c r="JN128" s="14"/>
      <c r="JO128" s="14"/>
      <c r="JP128" s="14"/>
      <c r="JQ128" s="14"/>
      <c r="JR128" s="14"/>
      <c r="JS128" s="14"/>
      <c r="JT128" s="14"/>
      <c r="JU128" s="14"/>
      <c r="JV128" s="14"/>
      <c r="JW128" s="14"/>
      <c r="JX128" s="14"/>
      <c r="JY128" s="14"/>
      <c r="JZ128" s="14"/>
      <c r="KA128" s="14"/>
      <c r="KB128" s="14"/>
      <c r="KC128" s="14"/>
      <c r="KD128" s="14"/>
      <c r="KE128" s="14"/>
      <c r="KF128" s="14"/>
      <c r="KG128" s="14"/>
      <c r="KH128" s="14"/>
      <c r="KI128" s="14"/>
      <c r="KJ128" s="14"/>
      <c r="KK128" s="14"/>
      <c r="KL128" s="14"/>
      <c r="KM128" s="14"/>
      <c r="KN128" s="14"/>
      <c r="KO128" s="14"/>
      <c r="KP128" s="14"/>
      <c r="KQ128" s="14"/>
      <c r="KR128" s="14"/>
      <c r="KS128" s="14"/>
      <c r="KT128" s="14"/>
      <c r="KU128" s="14"/>
      <c r="KV128" s="14"/>
      <c r="KW128" s="14"/>
      <c r="KX128" s="14"/>
      <c r="KY128" s="14"/>
      <c r="KZ128" s="14"/>
      <c r="LA128" s="14"/>
      <c r="LB128" s="14"/>
      <c r="LC128" s="14"/>
      <c r="LD128" s="14"/>
      <c r="LE128" s="14"/>
      <c r="LF128" s="14"/>
      <c r="LG128" s="14"/>
      <c r="LH128" s="14"/>
      <c r="LI128" s="14"/>
      <c r="LJ128" s="14"/>
      <c r="LK128" s="14"/>
      <c r="LL128" s="14"/>
      <c r="LM128" s="14"/>
      <c r="LN128" s="14"/>
      <c r="LO128" s="14"/>
      <c r="LP128" s="14"/>
      <c r="LQ128" s="14"/>
      <c r="LR128" s="14"/>
      <c r="LS128" s="14"/>
      <c r="LT128" s="14"/>
      <c r="LU128" s="14"/>
      <c r="LV128" s="14"/>
      <c r="LW128" s="14"/>
      <c r="LX128" s="14"/>
      <c r="LY128" s="14"/>
      <c r="LZ128" s="14"/>
      <c r="MA128" s="14"/>
      <c r="MB128" s="14"/>
      <c r="MC128" s="14"/>
      <c r="MD128" s="14"/>
      <c r="ME128" s="14"/>
      <c r="MF128" s="14"/>
      <c r="MG128" s="14"/>
      <c r="MH128" s="14"/>
      <c r="MI128" s="14"/>
      <c r="MJ128" s="14"/>
      <c r="MK128" s="14"/>
      <c r="ML128" s="14"/>
      <c r="MM128" s="14"/>
      <c r="MN128" s="14"/>
      <c r="MO128" s="14"/>
      <c r="MP128" s="14"/>
      <c r="MQ128" s="14"/>
      <c r="MR128" s="14"/>
      <c r="MS128" s="14"/>
      <c r="MT128" s="14"/>
      <c r="MU128" s="14"/>
      <c r="MV128" s="14"/>
      <c r="MW128" s="14"/>
      <c r="MX128" s="14"/>
      <c r="MY128" s="14"/>
      <c r="MZ128" s="14"/>
      <c r="NA128" s="14"/>
      <c r="NB128" s="14"/>
      <c r="NC128" s="14"/>
      <c r="ND128" s="14"/>
      <c r="NE128" s="14"/>
      <c r="NF128" s="14"/>
      <c r="NG128" s="14"/>
      <c r="NH128" s="14"/>
      <c r="NI128" s="14"/>
      <c r="NJ128" s="14"/>
      <c r="NK128" s="14"/>
      <c r="NL128" s="14"/>
      <c r="NM128" s="14"/>
      <c r="NN128" s="14"/>
      <c r="NO128" s="14"/>
      <c r="NP128" s="14"/>
      <c r="NQ128" s="14"/>
      <c r="NR128" s="14"/>
      <c r="NS128" s="14"/>
      <c r="NT128" s="14"/>
      <c r="NU128" s="14"/>
      <c r="NV128" s="14"/>
      <c r="NW128" s="14"/>
      <c r="NX128" s="14"/>
      <c r="NY128" s="14"/>
      <c r="NZ128" s="14"/>
      <c r="OA128" s="14"/>
      <c r="OB128" s="14"/>
      <c r="OC128" s="14"/>
      <c r="OD128" s="14"/>
      <c r="OE128" s="14"/>
      <c r="OF128" s="14"/>
      <c r="OG128" s="14"/>
      <c r="OH128" s="14"/>
      <c r="OI128" s="14"/>
      <c r="OJ128" s="14"/>
      <c r="OK128" s="14"/>
      <c r="OL128" s="14"/>
      <c r="OM128" s="14"/>
      <c r="ON128" s="14"/>
      <c r="OO128" s="14"/>
      <c r="OP128" s="14"/>
      <c r="OQ128" s="14"/>
      <c r="OR128" s="14"/>
      <c r="OS128" s="14"/>
      <c r="OT128" s="14"/>
      <c r="OU128" s="14"/>
      <c r="OV128" s="14"/>
      <c r="OW128" s="14"/>
      <c r="OX128" s="14"/>
      <c r="OY128" s="14"/>
      <c r="OZ128" s="14"/>
      <c r="PA128" s="14"/>
      <c r="PB128" s="14"/>
      <c r="PC128" s="14"/>
      <c r="PD128" s="14"/>
      <c r="PE128" s="14"/>
      <c r="PF128" s="14"/>
      <c r="PG128" s="14"/>
      <c r="PH128" s="14"/>
      <c r="PI128" s="14"/>
      <c r="PJ128" s="14"/>
      <c r="PK128" s="14"/>
      <c r="PL128" s="14"/>
      <c r="PM128" s="14"/>
      <c r="PN128" s="14"/>
      <c r="PO128" s="14"/>
      <c r="PP128" s="14"/>
      <c r="PQ128" s="14"/>
      <c r="PR128" s="14"/>
      <c r="PS128" s="14"/>
      <c r="PT128" s="14"/>
      <c r="PU128" s="14"/>
      <c r="PV128" s="14"/>
      <c r="PW128" s="14"/>
      <c r="PX128" s="14"/>
      <c r="PY128" s="14"/>
      <c r="PZ128" s="14"/>
      <c r="QA128" s="14"/>
      <c r="QB128" s="14"/>
      <c r="QC128" s="14"/>
      <c r="QD128" s="14"/>
      <c r="QE128" s="14"/>
      <c r="QF128" s="14"/>
      <c r="QG128" s="14"/>
      <c r="QH128" s="14"/>
      <c r="QI128" s="14"/>
      <c r="QJ128" s="14"/>
      <c r="QK128" s="14"/>
      <c r="QL128" s="14"/>
      <c r="QM128" s="14"/>
      <c r="QN128" s="14"/>
      <c r="QO128" s="14"/>
      <c r="QP128" s="14"/>
      <c r="QQ128" s="14"/>
      <c r="QR128" s="14"/>
      <c r="QS128" s="14"/>
      <c r="QT128" s="14"/>
      <c r="QU128" s="14"/>
      <c r="QV128" s="14"/>
      <c r="QW128" s="14"/>
      <c r="QX128" s="14"/>
      <c r="QY128" s="14"/>
      <c r="QZ128" s="14"/>
      <c r="RA128" s="14"/>
      <c r="RB128" s="14"/>
      <c r="RC128" s="14"/>
      <c r="RD128" s="14"/>
      <c r="RE128" s="14"/>
      <c r="RF128" s="14"/>
      <c r="RG128" s="14"/>
      <c r="RH128" s="14"/>
      <c r="RI128" s="14"/>
      <c r="RJ128" s="14"/>
      <c r="RK128" s="14"/>
      <c r="RL128" s="14"/>
      <c r="RM128" s="14"/>
      <c r="RN128" s="14"/>
      <c r="RO128" s="14"/>
      <c r="RP128" s="14"/>
      <c r="RQ128" s="14"/>
      <c r="RR128" s="14"/>
      <c r="RS128" s="14"/>
      <c r="RT128" s="14"/>
      <c r="RU128" s="14"/>
      <c r="RV128" s="14"/>
      <c r="RW128" s="14"/>
      <c r="RX128" s="14"/>
      <c r="RY128" s="14"/>
      <c r="RZ128" s="14"/>
      <c r="SA128" s="14"/>
      <c r="SB128" s="14"/>
      <c r="SC128" s="14"/>
      <c r="SD128" s="14"/>
      <c r="SE128" s="14"/>
      <c r="SF128" s="14"/>
      <c r="SG128" s="14"/>
      <c r="SH128" s="14"/>
      <c r="SI128" s="14"/>
      <c r="SJ128" s="14"/>
      <c r="SK128" s="14"/>
      <c r="SL128" s="14"/>
      <c r="SM128" s="14"/>
      <c r="SN128" s="14"/>
      <c r="SO128" s="14"/>
      <c r="SP128" s="14"/>
      <c r="SQ128" s="14"/>
      <c r="SR128" s="14"/>
      <c r="SS128" s="14"/>
      <c r="ST128" s="14"/>
      <c r="SU128" s="14"/>
      <c r="SV128" s="14"/>
      <c r="SW128" s="14"/>
      <c r="SX128" s="14"/>
      <c r="SY128" s="14"/>
      <c r="SZ128" s="14"/>
      <c r="TA128" s="14"/>
      <c r="TB128" s="14"/>
      <c r="TC128" s="14"/>
      <c r="TD128" s="14"/>
      <c r="TE128" s="14"/>
      <c r="TF128" s="14"/>
      <c r="TG128" s="14"/>
      <c r="TH128" s="14"/>
      <c r="TI128" s="14"/>
      <c r="TJ128" s="14"/>
      <c r="TK128" s="14"/>
      <c r="TL128" s="14"/>
      <c r="TM128" s="14"/>
      <c r="TN128" s="14"/>
      <c r="TO128" s="14"/>
      <c r="TP128" s="14"/>
      <c r="TQ128" s="14"/>
      <c r="TR128" s="14"/>
      <c r="TS128" s="14"/>
      <c r="TT128" s="14"/>
      <c r="TU128" s="14"/>
      <c r="TV128" s="14"/>
      <c r="TW128" s="14"/>
      <c r="TX128" s="14"/>
      <c r="TY128" s="14"/>
      <c r="TZ128" s="14"/>
      <c r="UA128" s="14"/>
      <c r="UB128" s="14"/>
      <c r="UC128" s="14"/>
      <c r="UD128" s="14"/>
      <c r="UE128" s="14"/>
      <c r="UF128" s="14"/>
      <c r="UG128" s="14"/>
      <c r="UH128" s="14"/>
      <c r="UI128" s="14"/>
      <c r="UJ128" s="14"/>
      <c r="UK128" s="14"/>
      <c r="UL128" s="14"/>
      <c r="UM128" s="14"/>
      <c r="UN128" s="14"/>
      <c r="UO128" s="14"/>
      <c r="UP128" s="14"/>
      <c r="UQ128" s="14"/>
      <c r="UR128" s="14"/>
      <c r="US128" s="14"/>
      <c r="UT128" s="14"/>
      <c r="UU128" s="14"/>
      <c r="UV128" s="14"/>
      <c r="UW128" s="14"/>
      <c r="UX128" s="14"/>
      <c r="UY128" s="14"/>
      <c r="UZ128" s="14"/>
      <c r="VA128" s="14"/>
      <c r="VB128" s="14"/>
      <c r="VC128" s="14"/>
      <c r="VD128" s="14"/>
      <c r="VE128" s="14"/>
      <c r="VF128" s="14"/>
      <c r="VG128" s="14"/>
      <c r="VH128" s="14"/>
      <c r="VI128" s="14"/>
      <c r="VJ128" s="14"/>
      <c r="VK128" s="14"/>
      <c r="VL128" s="14"/>
      <c r="VM128" s="14"/>
      <c r="VN128" s="14"/>
      <c r="VO128" s="14"/>
      <c r="VP128" s="14"/>
      <c r="VQ128" s="14"/>
      <c r="VR128" s="14"/>
      <c r="VS128" s="14"/>
      <c r="VT128" s="14"/>
      <c r="VU128" s="14"/>
      <c r="VV128" s="14"/>
      <c r="VW128" s="14"/>
      <c r="VX128" s="14"/>
      <c r="VY128" s="14"/>
      <c r="VZ128" s="14"/>
      <c r="WA128" s="14"/>
      <c r="WB128" s="14"/>
      <c r="WC128" s="14"/>
      <c r="WD128" s="14"/>
      <c r="WE128" s="14"/>
      <c r="WF128" s="14"/>
      <c r="WG128" s="14"/>
      <c r="WH128" s="14"/>
      <c r="WI128" s="14"/>
      <c r="WJ128" s="14"/>
      <c r="WK128" s="14"/>
      <c r="WL128" s="14"/>
      <c r="WM128" s="14"/>
      <c r="WN128" s="14"/>
      <c r="WO128" s="14"/>
      <c r="WP128" s="14"/>
      <c r="WQ128" s="14"/>
      <c r="WR128" s="14"/>
      <c r="WS128" s="14"/>
      <c r="WT128" s="14"/>
      <c r="WU128" s="14"/>
      <c r="WV128" s="14"/>
      <c r="WW128" s="14"/>
      <c r="WX128" s="14"/>
      <c r="WY128" s="14"/>
      <c r="WZ128" s="14"/>
      <c r="XA128" s="14"/>
      <c r="XB128" s="14"/>
      <c r="XC128" s="14"/>
      <c r="XD128" s="14"/>
      <c r="XE128" s="14"/>
      <c r="XF128" s="14"/>
      <c r="XG128" s="14"/>
      <c r="XH128" s="14"/>
      <c r="XI128" s="14"/>
      <c r="XJ128" s="14"/>
      <c r="XK128" s="14"/>
      <c r="XL128" s="14"/>
      <c r="XM128" s="14"/>
      <c r="XN128" s="14"/>
      <c r="XO128" s="14"/>
      <c r="XP128" s="14"/>
      <c r="XQ128" s="14"/>
      <c r="XR128" s="14"/>
      <c r="XS128" s="14"/>
      <c r="XT128" s="14"/>
      <c r="XU128" s="14"/>
      <c r="XV128" s="14"/>
      <c r="XW128" s="14"/>
      <c r="XX128" s="14"/>
      <c r="XY128" s="14"/>
      <c r="XZ128" s="14"/>
      <c r="YA128" s="14"/>
      <c r="YB128" s="14"/>
      <c r="YC128" s="14"/>
      <c r="YD128" s="14"/>
      <c r="YE128" s="14"/>
      <c r="YF128" s="14"/>
      <c r="YG128" s="14"/>
      <c r="YH128" s="14"/>
      <c r="YI128" s="14"/>
      <c r="YJ128" s="14"/>
      <c r="YK128" s="14"/>
      <c r="YL128" s="14"/>
      <c r="YM128" s="14"/>
      <c r="YN128" s="14"/>
      <c r="YO128" s="14"/>
      <c r="YP128" s="14"/>
      <c r="YQ128" s="14"/>
      <c r="YR128" s="14"/>
      <c r="YS128" s="14"/>
      <c r="YT128" s="14"/>
      <c r="YU128" s="14"/>
      <c r="YV128" s="14"/>
      <c r="YW128" s="14"/>
      <c r="YX128" s="14"/>
      <c r="YY128" s="14"/>
      <c r="YZ128" s="14"/>
      <c r="ZA128" s="14"/>
      <c r="ZB128" s="14"/>
      <c r="ZC128" s="14"/>
      <c r="ZD128" s="14"/>
      <c r="ZE128" s="14"/>
      <c r="ZF128" s="14"/>
      <c r="ZG128" s="14"/>
      <c r="ZH128" s="14"/>
      <c r="ZI128" s="14"/>
      <c r="ZJ128" s="14"/>
      <c r="ZK128" s="14"/>
      <c r="ZL128" s="14"/>
      <c r="ZM128" s="14"/>
      <c r="ZN128" s="14"/>
      <c r="ZO128" s="14"/>
      <c r="ZP128" s="14"/>
      <c r="ZQ128" s="14"/>
      <c r="ZR128" s="14"/>
      <c r="ZS128" s="14"/>
      <c r="ZT128" s="14"/>
      <c r="ZU128" s="14"/>
      <c r="ZV128" s="14"/>
      <c r="ZW128" s="14"/>
      <c r="ZX128" s="14"/>
      <c r="ZY128" s="14"/>
      <c r="ZZ128" s="14"/>
      <c r="AAA128" s="14"/>
      <c r="AAB128" s="14"/>
      <c r="AAC128" s="14"/>
      <c r="AAD128" s="14"/>
      <c r="AAE128" s="14"/>
      <c r="AAF128" s="14"/>
      <c r="AAG128" s="14"/>
      <c r="AAH128" s="14"/>
      <c r="AAI128" s="14"/>
      <c r="AAJ128" s="14"/>
      <c r="AAK128" s="14"/>
      <c r="AAL128" s="14"/>
      <c r="AAM128" s="14"/>
      <c r="AAN128" s="14"/>
      <c r="AAO128" s="14"/>
      <c r="AAP128" s="14"/>
      <c r="AAQ128" s="14"/>
      <c r="AAR128" s="14"/>
      <c r="AAS128" s="14"/>
      <c r="AAT128" s="14"/>
      <c r="AAU128" s="14"/>
      <c r="AAV128" s="14"/>
      <c r="AAW128" s="14"/>
      <c r="AAX128" s="14"/>
      <c r="AAY128" s="14"/>
      <c r="AAZ128" s="14"/>
      <c r="ABA128" s="14"/>
      <c r="ABB128" s="14"/>
      <c r="ABC128" s="14"/>
      <c r="ABD128" s="14"/>
      <c r="ABE128" s="14"/>
      <c r="ABF128" s="14"/>
      <c r="ABG128" s="14"/>
      <c r="ABH128" s="14"/>
      <c r="ABI128" s="14"/>
      <c r="ABJ128" s="14"/>
      <c r="ABK128" s="14"/>
      <c r="ABL128" s="14"/>
      <c r="ABM128" s="14"/>
      <c r="ABN128" s="14"/>
      <c r="ABO128" s="14"/>
      <c r="ABP128" s="14"/>
      <c r="ABQ128" s="14"/>
      <c r="ABR128" s="14"/>
      <c r="ABS128" s="14"/>
      <c r="ABT128" s="14"/>
      <c r="ABU128" s="14"/>
      <c r="ABV128" s="14"/>
      <c r="ABW128" s="14"/>
      <c r="ABX128" s="14"/>
      <c r="ABY128" s="14"/>
      <c r="ABZ128" s="14"/>
      <c r="ACA128" s="14"/>
      <c r="ACB128" s="14"/>
      <c r="ACC128" s="14"/>
      <c r="ACD128" s="14"/>
      <c r="ACE128" s="14"/>
      <c r="ACF128" s="14"/>
      <c r="ACG128" s="14"/>
      <c r="ACH128" s="14"/>
      <c r="ACI128" s="14"/>
      <c r="ACJ128" s="14"/>
      <c r="ACK128" s="14"/>
      <c r="ACL128" s="14"/>
      <c r="ACM128" s="14"/>
      <c r="ACN128" s="14"/>
      <c r="ACO128" s="14"/>
      <c r="ACP128" s="14"/>
      <c r="ACQ128" s="14"/>
      <c r="ACR128" s="14"/>
      <c r="ACS128" s="14"/>
      <c r="ACT128" s="14"/>
      <c r="ACU128" s="14"/>
      <c r="ACV128" s="14"/>
      <c r="ACW128" s="14"/>
      <c r="ACX128" s="14"/>
      <c r="ACY128" s="14"/>
      <c r="ACZ128" s="14"/>
      <c r="ADA128" s="14"/>
      <c r="ADB128" s="14"/>
      <c r="ADC128" s="14"/>
      <c r="ADD128" s="14"/>
      <c r="ADE128" s="14"/>
      <c r="ADF128" s="14"/>
      <c r="ADG128" s="14"/>
      <c r="ADH128" s="14"/>
      <c r="ADI128" s="14"/>
      <c r="ADJ128" s="14"/>
      <c r="ADK128" s="14"/>
      <c r="ADL128" s="14"/>
      <c r="ADM128" s="14"/>
      <c r="ADN128" s="14"/>
      <c r="ADO128" s="14"/>
      <c r="ADP128" s="14"/>
      <c r="ADQ128" s="14"/>
      <c r="ADR128" s="14"/>
      <c r="ADS128" s="14"/>
      <c r="ADT128" s="14"/>
      <c r="ADU128" s="14"/>
      <c r="ADV128" s="14"/>
      <c r="ADW128" s="14"/>
      <c r="ADX128" s="14"/>
      <c r="ADY128" s="14"/>
      <c r="ADZ128" s="14"/>
      <c r="AEA128" s="14"/>
      <c r="AEB128" s="14"/>
      <c r="AEC128" s="14"/>
      <c r="AED128" s="14"/>
      <c r="AEE128" s="14"/>
      <c r="AEF128" s="14"/>
      <c r="AEG128" s="14"/>
      <c r="AEH128" s="14"/>
      <c r="AEI128" s="14"/>
      <c r="AEJ128" s="14"/>
      <c r="AEK128" s="14"/>
      <c r="AEL128" s="14"/>
      <c r="AEM128" s="14"/>
      <c r="AEN128" s="14"/>
      <c r="AEO128" s="14"/>
      <c r="AEP128" s="14"/>
      <c r="AEQ128" s="14"/>
      <c r="AER128" s="14"/>
      <c r="AES128" s="14"/>
      <c r="AET128" s="14"/>
      <c r="AEU128" s="14"/>
      <c r="AEV128" s="14"/>
      <c r="AEW128" s="14"/>
      <c r="AEX128" s="14"/>
      <c r="AEY128" s="14"/>
      <c r="AEZ128" s="14"/>
      <c r="AFA128" s="14"/>
      <c r="AFB128" s="14"/>
      <c r="AFC128" s="14"/>
      <c r="AFD128" s="14"/>
      <c r="AFE128" s="14"/>
      <c r="AFF128" s="14"/>
      <c r="AFG128" s="14"/>
      <c r="AFH128" s="14"/>
      <c r="AFI128" s="14"/>
      <c r="AFJ128" s="14"/>
      <c r="AFK128" s="14"/>
      <c r="AFL128" s="14"/>
      <c r="AFM128" s="14"/>
      <c r="AFN128" s="14"/>
      <c r="AFO128" s="14"/>
      <c r="AFP128" s="14"/>
      <c r="AFQ128" s="14"/>
      <c r="AFR128" s="14"/>
      <c r="AFS128" s="14"/>
      <c r="AFT128" s="14"/>
      <c r="AFU128" s="14"/>
      <c r="AFV128" s="14"/>
      <c r="AFW128" s="14"/>
      <c r="AFX128" s="14"/>
      <c r="AFY128" s="14"/>
      <c r="AFZ128" s="14"/>
      <c r="AGA128" s="14"/>
      <c r="AGB128" s="14"/>
      <c r="AGC128" s="14"/>
      <c r="AGD128" s="14"/>
      <c r="AGE128" s="14"/>
      <c r="AGF128" s="14"/>
      <c r="AGG128" s="14"/>
      <c r="AGH128" s="14"/>
      <c r="AGI128" s="14"/>
      <c r="AGJ128" s="14"/>
      <c r="AGK128" s="14"/>
      <c r="AGL128" s="14"/>
      <c r="AGM128" s="14"/>
      <c r="AGN128" s="14"/>
      <c r="AGO128" s="14"/>
      <c r="AGP128" s="14"/>
      <c r="AGQ128" s="14"/>
      <c r="AGR128" s="14"/>
      <c r="AGS128" s="14"/>
      <c r="AGT128" s="14"/>
      <c r="AGU128" s="14"/>
      <c r="AGV128" s="14"/>
      <c r="AGW128" s="14"/>
      <c r="AGX128" s="14"/>
      <c r="AGY128" s="14"/>
      <c r="AGZ128" s="14"/>
      <c r="AHA128" s="14"/>
      <c r="AHB128" s="14"/>
      <c r="AHC128" s="14"/>
      <c r="AHD128" s="14"/>
      <c r="AHE128" s="14"/>
      <c r="AHF128" s="14"/>
      <c r="AHG128" s="14"/>
      <c r="AHH128" s="14"/>
      <c r="AHI128" s="14"/>
      <c r="AHJ128" s="14"/>
      <c r="AHK128" s="14"/>
      <c r="AHL128" s="14"/>
      <c r="AHM128" s="14"/>
      <c r="AHN128" s="14"/>
      <c r="AHO128" s="14"/>
      <c r="AHP128" s="14"/>
      <c r="AHQ128" s="14"/>
      <c r="AHR128" s="14"/>
      <c r="AHS128" s="14"/>
      <c r="AHT128" s="14"/>
      <c r="AHU128" s="14"/>
      <c r="AHV128" s="14"/>
      <c r="AHW128" s="14"/>
      <c r="AHX128" s="14"/>
      <c r="AHY128" s="14"/>
      <c r="AHZ128" s="14"/>
      <c r="AIA128" s="14"/>
      <c r="AIB128" s="14"/>
      <c r="AIC128" s="14"/>
      <c r="AID128" s="14"/>
      <c r="AIE128" s="14"/>
      <c r="AIF128" s="14"/>
      <c r="AIG128" s="14"/>
      <c r="AIH128" s="14"/>
      <c r="AII128" s="14"/>
      <c r="AIJ128" s="14"/>
      <c r="AIK128" s="14"/>
      <c r="AIL128" s="14"/>
      <c r="AIM128" s="14"/>
      <c r="AIN128" s="14"/>
      <c r="AIO128" s="14"/>
      <c r="AIP128" s="14"/>
      <c r="AIQ128" s="14"/>
      <c r="AIR128" s="14"/>
      <c r="AIS128" s="14"/>
      <c r="AIT128" s="14"/>
      <c r="AIU128" s="14"/>
      <c r="AIV128" s="14"/>
      <c r="AIW128" s="14"/>
      <c r="AIX128" s="14"/>
      <c r="AIY128" s="14"/>
      <c r="AIZ128" s="14"/>
      <c r="AJA128" s="14"/>
      <c r="AJB128" s="14"/>
      <c r="AJC128" s="14"/>
      <c r="AJD128" s="14"/>
      <c r="AJE128" s="14"/>
      <c r="AJF128" s="14"/>
      <c r="AJG128" s="14"/>
      <c r="AJH128" s="14"/>
      <c r="AJI128" s="14"/>
      <c r="AJJ128" s="14"/>
      <c r="AJK128" s="14"/>
      <c r="AJL128" s="14"/>
      <c r="AJM128" s="14"/>
      <c r="AJN128" s="14"/>
      <c r="AJO128" s="14"/>
      <c r="AJP128" s="14"/>
      <c r="AJQ128" s="14"/>
      <c r="AJR128" s="14"/>
      <c r="AJS128" s="14"/>
      <c r="AJT128" s="14"/>
      <c r="AJU128" s="14"/>
      <c r="AJV128" s="14"/>
      <c r="AJW128" s="14"/>
      <c r="AJX128" s="14"/>
      <c r="AJY128" s="14"/>
      <c r="AJZ128" s="14"/>
      <c r="AKA128" s="14"/>
      <c r="AKB128" s="14"/>
      <c r="AKC128" s="14"/>
      <c r="AKD128" s="14"/>
      <c r="AKE128" s="14"/>
      <c r="AKF128" s="14"/>
      <c r="AKG128" s="14"/>
      <c r="AKH128" s="14"/>
      <c r="AKI128" s="14"/>
      <c r="AKJ128" s="14"/>
      <c r="AKK128" s="14"/>
      <c r="AKL128" s="14"/>
      <c r="AKM128" s="14"/>
      <c r="AKN128" s="14"/>
      <c r="AKO128" s="14"/>
      <c r="AKP128" s="14"/>
      <c r="AKQ128" s="14"/>
      <c r="AKR128" s="14"/>
      <c r="AKS128" s="14"/>
      <c r="AKT128" s="14"/>
      <c r="AKU128" s="14"/>
      <c r="AKV128" s="14"/>
      <c r="AKW128" s="14"/>
      <c r="AKX128" s="14"/>
      <c r="AKY128" s="14"/>
      <c r="AKZ128" s="14"/>
      <c r="ALA128" s="14"/>
      <c r="ALB128" s="14"/>
      <c r="ALC128" s="14"/>
      <c r="ALD128" s="14"/>
      <c r="ALE128" s="14"/>
      <c r="ALF128" s="14"/>
      <c r="ALG128" s="14"/>
      <c r="ALH128" s="14"/>
      <c r="ALI128" s="14"/>
      <c r="ALJ128" s="14"/>
      <c r="ALK128" s="14"/>
      <c r="ALL128" s="14"/>
      <c r="ALM128" s="14"/>
      <c r="ALN128" s="14"/>
      <c r="ALO128" s="14"/>
      <c r="ALP128" s="14"/>
      <c r="ALQ128" s="14"/>
      <c r="ALR128" s="14"/>
      <c r="ALS128" s="14"/>
      <c r="ALT128" s="14"/>
      <c r="ALU128" s="14"/>
      <c r="ALV128" s="14"/>
      <c r="ALW128" s="14"/>
      <c r="ALX128" s="14"/>
      <c r="ALY128" s="14"/>
      <c r="ALZ128" s="14"/>
      <c r="AMA128" s="14"/>
      <c r="AMB128" s="14"/>
      <c r="AMC128" s="14"/>
      <c r="AMD128" s="14"/>
      <c r="AME128" s="14"/>
      <c r="AMF128" s="14"/>
      <c r="AMG128" s="14"/>
      <c r="AMH128" s="14"/>
      <c r="AMI128" s="14"/>
      <c r="AMJ128" s="14"/>
      <c r="AMK128" s="14"/>
      <c r="AML128" s="14"/>
      <c r="AMM128" s="14"/>
      <c r="AMN128" s="14"/>
      <c r="AMO128" s="14"/>
    </row>
    <row r="129" spans="1:1029" s="139" customFormat="1" ht="32.25" customHeight="1" x14ac:dyDescent="0.25">
      <c r="A129" s="1738" t="s">
        <v>844</v>
      </c>
      <c r="B129" s="702" t="s">
        <v>1431</v>
      </c>
      <c r="C129" s="702" t="s">
        <v>1458</v>
      </c>
      <c r="D129" s="141" t="s">
        <v>1459</v>
      </c>
      <c r="E129" s="140">
        <v>46648</v>
      </c>
      <c r="F129" s="702" t="s">
        <v>722</v>
      </c>
      <c r="IW129" s="14"/>
      <c r="IX129" s="14"/>
      <c r="IY129" s="14"/>
      <c r="IZ129" s="14"/>
      <c r="JA129" s="14"/>
      <c r="JB129" s="14"/>
      <c r="JC129" s="14"/>
      <c r="JD129" s="14"/>
      <c r="JE129" s="14"/>
      <c r="JF129" s="14"/>
      <c r="JG129" s="14"/>
      <c r="JH129" s="14"/>
      <c r="JI129" s="14"/>
      <c r="JJ129" s="14"/>
      <c r="JK129" s="14"/>
      <c r="JL129" s="14"/>
      <c r="JM129" s="14"/>
      <c r="JN129" s="14"/>
      <c r="JO129" s="14"/>
      <c r="JP129" s="14"/>
      <c r="JQ129" s="14"/>
      <c r="JR129" s="14"/>
      <c r="JS129" s="14"/>
      <c r="JT129" s="14"/>
      <c r="JU129" s="14"/>
      <c r="JV129" s="14"/>
      <c r="JW129" s="14"/>
      <c r="JX129" s="14"/>
      <c r="JY129" s="14"/>
      <c r="JZ129" s="14"/>
      <c r="KA129" s="14"/>
      <c r="KB129" s="14"/>
      <c r="KC129" s="14"/>
      <c r="KD129" s="14"/>
      <c r="KE129" s="14"/>
      <c r="KF129" s="14"/>
      <c r="KG129" s="14"/>
      <c r="KH129" s="14"/>
      <c r="KI129" s="14"/>
      <c r="KJ129" s="14"/>
      <c r="KK129" s="14"/>
      <c r="KL129" s="14"/>
      <c r="KM129" s="14"/>
      <c r="KN129" s="14"/>
      <c r="KO129" s="14"/>
      <c r="KP129" s="14"/>
      <c r="KQ129" s="14"/>
      <c r="KR129" s="14"/>
      <c r="KS129" s="14"/>
      <c r="KT129" s="14"/>
      <c r="KU129" s="14"/>
      <c r="KV129" s="14"/>
      <c r="KW129" s="14"/>
      <c r="KX129" s="14"/>
      <c r="KY129" s="14"/>
      <c r="KZ129" s="14"/>
      <c r="LA129" s="14"/>
      <c r="LB129" s="14"/>
      <c r="LC129" s="14"/>
      <c r="LD129" s="14"/>
      <c r="LE129" s="14"/>
      <c r="LF129" s="14"/>
      <c r="LG129" s="14"/>
      <c r="LH129" s="14"/>
      <c r="LI129" s="14"/>
      <c r="LJ129" s="14"/>
      <c r="LK129" s="14"/>
      <c r="LL129" s="14"/>
      <c r="LM129" s="14"/>
      <c r="LN129" s="14"/>
      <c r="LO129" s="14"/>
      <c r="LP129" s="14"/>
      <c r="LQ129" s="14"/>
      <c r="LR129" s="14"/>
      <c r="LS129" s="14"/>
      <c r="LT129" s="14"/>
      <c r="LU129" s="14"/>
      <c r="LV129" s="14"/>
      <c r="LW129" s="14"/>
      <c r="LX129" s="14"/>
      <c r="LY129" s="14"/>
      <c r="LZ129" s="14"/>
      <c r="MA129" s="14"/>
      <c r="MB129" s="14"/>
      <c r="MC129" s="14"/>
      <c r="MD129" s="14"/>
      <c r="ME129" s="14"/>
      <c r="MF129" s="14"/>
      <c r="MG129" s="14"/>
      <c r="MH129" s="14"/>
      <c r="MI129" s="14"/>
      <c r="MJ129" s="14"/>
      <c r="MK129" s="14"/>
      <c r="ML129" s="14"/>
      <c r="MM129" s="14"/>
      <c r="MN129" s="14"/>
      <c r="MO129" s="14"/>
      <c r="MP129" s="14"/>
      <c r="MQ129" s="14"/>
      <c r="MR129" s="14"/>
      <c r="MS129" s="14"/>
      <c r="MT129" s="14"/>
      <c r="MU129" s="14"/>
      <c r="MV129" s="14"/>
      <c r="MW129" s="14"/>
      <c r="MX129" s="14"/>
      <c r="MY129" s="14"/>
      <c r="MZ129" s="14"/>
      <c r="NA129" s="14"/>
      <c r="NB129" s="14"/>
      <c r="NC129" s="14"/>
      <c r="ND129" s="14"/>
      <c r="NE129" s="14"/>
      <c r="NF129" s="14"/>
      <c r="NG129" s="14"/>
      <c r="NH129" s="14"/>
      <c r="NI129" s="14"/>
      <c r="NJ129" s="14"/>
      <c r="NK129" s="14"/>
      <c r="NL129" s="14"/>
      <c r="NM129" s="14"/>
      <c r="NN129" s="14"/>
      <c r="NO129" s="14"/>
      <c r="NP129" s="14"/>
      <c r="NQ129" s="14"/>
      <c r="NR129" s="14"/>
      <c r="NS129" s="14"/>
      <c r="NT129" s="14"/>
      <c r="NU129" s="14"/>
      <c r="NV129" s="14"/>
      <c r="NW129" s="14"/>
      <c r="NX129" s="14"/>
      <c r="NY129" s="14"/>
      <c r="NZ129" s="14"/>
      <c r="OA129" s="14"/>
      <c r="OB129" s="14"/>
      <c r="OC129" s="14"/>
      <c r="OD129" s="14"/>
      <c r="OE129" s="14"/>
      <c r="OF129" s="14"/>
      <c r="OG129" s="14"/>
      <c r="OH129" s="14"/>
      <c r="OI129" s="14"/>
      <c r="OJ129" s="14"/>
      <c r="OK129" s="14"/>
      <c r="OL129" s="14"/>
      <c r="OM129" s="14"/>
      <c r="ON129" s="14"/>
      <c r="OO129" s="14"/>
      <c r="OP129" s="14"/>
      <c r="OQ129" s="14"/>
      <c r="OR129" s="14"/>
      <c r="OS129" s="14"/>
      <c r="OT129" s="14"/>
      <c r="OU129" s="14"/>
      <c r="OV129" s="14"/>
      <c r="OW129" s="14"/>
      <c r="OX129" s="14"/>
      <c r="OY129" s="14"/>
      <c r="OZ129" s="14"/>
      <c r="PA129" s="14"/>
      <c r="PB129" s="14"/>
      <c r="PC129" s="14"/>
      <c r="PD129" s="14"/>
      <c r="PE129" s="14"/>
      <c r="PF129" s="14"/>
      <c r="PG129" s="14"/>
      <c r="PH129" s="14"/>
      <c r="PI129" s="14"/>
      <c r="PJ129" s="14"/>
      <c r="PK129" s="14"/>
      <c r="PL129" s="14"/>
      <c r="PM129" s="14"/>
      <c r="PN129" s="14"/>
      <c r="PO129" s="14"/>
      <c r="PP129" s="14"/>
      <c r="PQ129" s="14"/>
      <c r="PR129" s="14"/>
      <c r="PS129" s="14"/>
      <c r="PT129" s="14"/>
      <c r="PU129" s="14"/>
      <c r="PV129" s="14"/>
      <c r="PW129" s="14"/>
      <c r="PX129" s="14"/>
      <c r="PY129" s="14"/>
      <c r="PZ129" s="14"/>
      <c r="QA129" s="14"/>
      <c r="QB129" s="14"/>
      <c r="QC129" s="14"/>
      <c r="QD129" s="14"/>
      <c r="QE129" s="14"/>
      <c r="QF129" s="14"/>
      <c r="QG129" s="14"/>
      <c r="QH129" s="14"/>
      <c r="QI129" s="14"/>
      <c r="QJ129" s="14"/>
      <c r="QK129" s="14"/>
      <c r="QL129" s="14"/>
      <c r="QM129" s="14"/>
      <c r="QN129" s="14"/>
      <c r="QO129" s="14"/>
      <c r="QP129" s="14"/>
      <c r="QQ129" s="14"/>
      <c r="QR129" s="14"/>
      <c r="QS129" s="14"/>
      <c r="QT129" s="14"/>
      <c r="QU129" s="14"/>
      <c r="QV129" s="14"/>
      <c r="QW129" s="14"/>
      <c r="QX129" s="14"/>
      <c r="QY129" s="14"/>
      <c r="QZ129" s="14"/>
      <c r="RA129" s="14"/>
      <c r="RB129" s="14"/>
      <c r="RC129" s="14"/>
      <c r="RD129" s="14"/>
      <c r="RE129" s="14"/>
      <c r="RF129" s="14"/>
      <c r="RG129" s="14"/>
      <c r="RH129" s="14"/>
      <c r="RI129" s="14"/>
      <c r="RJ129" s="14"/>
      <c r="RK129" s="14"/>
      <c r="RL129" s="14"/>
      <c r="RM129" s="14"/>
      <c r="RN129" s="14"/>
      <c r="RO129" s="14"/>
      <c r="RP129" s="14"/>
      <c r="RQ129" s="14"/>
      <c r="RR129" s="14"/>
      <c r="RS129" s="14"/>
      <c r="RT129" s="14"/>
      <c r="RU129" s="14"/>
      <c r="RV129" s="14"/>
      <c r="RW129" s="14"/>
      <c r="RX129" s="14"/>
      <c r="RY129" s="14"/>
      <c r="RZ129" s="14"/>
      <c r="SA129" s="14"/>
      <c r="SB129" s="14"/>
      <c r="SC129" s="14"/>
      <c r="SD129" s="14"/>
      <c r="SE129" s="14"/>
      <c r="SF129" s="14"/>
      <c r="SG129" s="14"/>
      <c r="SH129" s="14"/>
      <c r="SI129" s="14"/>
      <c r="SJ129" s="14"/>
      <c r="SK129" s="14"/>
      <c r="SL129" s="14"/>
      <c r="SM129" s="14"/>
      <c r="SN129" s="14"/>
      <c r="SO129" s="14"/>
      <c r="SP129" s="14"/>
      <c r="SQ129" s="14"/>
      <c r="SR129" s="14"/>
      <c r="SS129" s="14"/>
      <c r="ST129" s="14"/>
      <c r="SU129" s="14"/>
      <c r="SV129" s="14"/>
      <c r="SW129" s="14"/>
      <c r="SX129" s="14"/>
      <c r="SY129" s="14"/>
      <c r="SZ129" s="14"/>
      <c r="TA129" s="14"/>
      <c r="TB129" s="14"/>
      <c r="TC129" s="14"/>
      <c r="TD129" s="14"/>
      <c r="TE129" s="14"/>
      <c r="TF129" s="14"/>
      <c r="TG129" s="14"/>
      <c r="TH129" s="14"/>
      <c r="TI129" s="14"/>
      <c r="TJ129" s="14"/>
      <c r="TK129" s="14"/>
      <c r="TL129" s="14"/>
      <c r="TM129" s="14"/>
      <c r="TN129" s="14"/>
      <c r="TO129" s="14"/>
      <c r="TP129" s="14"/>
      <c r="TQ129" s="14"/>
      <c r="TR129" s="14"/>
      <c r="TS129" s="14"/>
      <c r="TT129" s="14"/>
      <c r="TU129" s="14"/>
      <c r="TV129" s="14"/>
      <c r="TW129" s="14"/>
      <c r="TX129" s="14"/>
      <c r="TY129" s="14"/>
      <c r="TZ129" s="14"/>
      <c r="UA129" s="14"/>
      <c r="UB129" s="14"/>
      <c r="UC129" s="14"/>
      <c r="UD129" s="14"/>
      <c r="UE129" s="14"/>
      <c r="UF129" s="14"/>
      <c r="UG129" s="14"/>
      <c r="UH129" s="14"/>
      <c r="UI129" s="14"/>
      <c r="UJ129" s="14"/>
      <c r="UK129" s="14"/>
      <c r="UL129" s="14"/>
      <c r="UM129" s="14"/>
      <c r="UN129" s="14"/>
      <c r="UO129" s="14"/>
      <c r="UP129" s="14"/>
      <c r="UQ129" s="14"/>
      <c r="UR129" s="14"/>
      <c r="US129" s="14"/>
      <c r="UT129" s="14"/>
      <c r="UU129" s="14"/>
      <c r="UV129" s="14"/>
      <c r="UW129" s="14"/>
      <c r="UX129" s="14"/>
      <c r="UY129" s="14"/>
      <c r="UZ129" s="14"/>
      <c r="VA129" s="14"/>
      <c r="VB129" s="14"/>
      <c r="VC129" s="14"/>
      <c r="VD129" s="14"/>
      <c r="VE129" s="14"/>
      <c r="VF129" s="14"/>
      <c r="VG129" s="14"/>
      <c r="VH129" s="14"/>
      <c r="VI129" s="14"/>
      <c r="VJ129" s="14"/>
      <c r="VK129" s="14"/>
      <c r="VL129" s="14"/>
      <c r="VM129" s="14"/>
      <c r="VN129" s="14"/>
      <c r="VO129" s="14"/>
      <c r="VP129" s="14"/>
      <c r="VQ129" s="14"/>
      <c r="VR129" s="14"/>
      <c r="VS129" s="14"/>
      <c r="VT129" s="14"/>
      <c r="VU129" s="14"/>
      <c r="VV129" s="14"/>
      <c r="VW129" s="14"/>
      <c r="VX129" s="14"/>
      <c r="VY129" s="14"/>
      <c r="VZ129" s="14"/>
      <c r="WA129" s="14"/>
      <c r="WB129" s="14"/>
      <c r="WC129" s="14"/>
      <c r="WD129" s="14"/>
      <c r="WE129" s="14"/>
      <c r="WF129" s="14"/>
      <c r="WG129" s="14"/>
      <c r="WH129" s="14"/>
      <c r="WI129" s="14"/>
      <c r="WJ129" s="14"/>
      <c r="WK129" s="14"/>
      <c r="WL129" s="14"/>
      <c r="WM129" s="14"/>
      <c r="WN129" s="14"/>
      <c r="WO129" s="14"/>
      <c r="WP129" s="14"/>
      <c r="WQ129" s="14"/>
      <c r="WR129" s="14"/>
      <c r="WS129" s="14"/>
      <c r="WT129" s="14"/>
      <c r="WU129" s="14"/>
      <c r="WV129" s="14"/>
      <c r="WW129" s="14"/>
      <c r="WX129" s="14"/>
      <c r="WY129" s="14"/>
      <c r="WZ129" s="14"/>
      <c r="XA129" s="14"/>
      <c r="XB129" s="14"/>
      <c r="XC129" s="14"/>
      <c r="XD129" s="14"/>
      <c r="XE129" s="14"/>
      <c r="XF129" s="14"/>
      <c r="XG129" s="14"/>
      <c r="XH129" s="14"/>
      <c r="XI129" s="14"/>
      <c r="XJ129" s="14"/>
      <c r="XK129" s="14"/>
      <c r="XL129" s="14"/>
      <c r="XM129" s="14"/>
      <c r="XN129" s="14"/>
      <c r="XO129" s="14"/>
      <c r="XP129" s="14"/>
      <c r="XQ129" s="14"/>
      <c r="XR129" s="14"/>
      <c r="XS129" s="14"/>
      <c r="XT129" s="14"/>
      <c r="XU129" s="14"/>
      <c r="XV129" s="14"/>
      <c r="XW129" s="14"/>
      <c r="XX129" s="14"/>
      <c r="XY129" s="14"/>
      <c r="XZ129" s="14"/>
      <c r="YA129" s="14"/>
      <c r="YB129" s="14"/>
      <c r="YC129" s="14"/>
      <c r="YD129" s="14"/>
      <c r="YE129" s="14"/>
      <c r="YF129" s="14"/>
      <c r="YG129" s="14"/>
      <c r="YH129" s="14"/>
      <c r="YI129" s="14"/>
      <c r="YJ129" s="14"/>
      <c r="YK129" s="14"/>
      <c r="YL129" s="14"/>
      <c r="YM129" s="14"/>
      <c r="YN129" s="14"/>
      <c r="YO129" s="14"/>
      <c r="YP129" s="14"/>
      <c r="YQ129" s="14"/>
      <c r="YR129" s="14"/>
      <c r="YS129" s="14"/>
      <c r="YT129" s="14"/>
      <c r="YU129" s="14"/>
      <c r="YV129" s="14"/>
      <c r="YW129" s="14"/>
      <c r="YX129" s="14"/>
      <c r="YY129" s="14"/>
      <c r="YZ129" s="14"/>
      <c r="ZA129" s="14"/>
      <c r="ZB129" s="14"/>
      <c r="ZC129" s="14"/>
      <c r="ZD129" s="14"/>
      <c r="ZE129" s="14"/>
      <c r="ZF129" s="14"/>
      <c r="ZG129" s="14"/>
      <c r="ZH129" s="14"/>
      <c r="ZI129" s="14"/>
      <c r="ZJ129" s="14"/>
      <c r="ZK129" s="14"/>
      <c r="ZL129" s="14"/>
      <c r="ZM129" s="14"/>
      <c r="ZN129" s="14"/>
      <c r="ZO129" s="14"/>
      <c r="ZP129" s="14"/>
      <c r="ZQ129" s="14"/>
      <c r="ZR129" s="14"/>
      <c r="ZS129" s="14"/>
      <c r="ZT129" s="14"/>
      <c r="ZU129" s="14"/>
      <c r="ZV129" s="14"/>
      <c r="ZW129" s="14"/>
      <c r="ZX129" s="14"/>
      <c r="ZY129" s="14"/>
      <c r="ZZ129" s="14"/>
      <c r="AAA129" s="14"/>
      <c r="AAB129" s="14"/>
      <c r="AAC129" s="14"/>
      <c r="AAD129" s="14"/>
      <c r="AAE129" s="14"/>
      <c r="AAF129" s="14"/>
      <c r="AAG129" s="14"/>
      <c r="AAH129" s="14"/>
      <c r="AAI129" s="14"/>
      <c r="AAJ129" s="14"/>
      <c r="AAK129" s="14"/>
      <c r="AAL129" s="14"/>
      <c r="AAM129" s="14"/>
      <c r="AAN129" s="14"/>
      <c r="AAO129" s="14"/>
      <c r="AAP129" s="14"/>
      <c r="AAQ129" s="14"/>
      <c r="AAR129" s="14"/>
      <c r="AAS129" s="14"/>
      <c r="AAT129" s="14"/>
      <c r="AAU129" s="14"/>
      <c r="AAV129" s="14"/>
      <c r="AAW129" s="14"/>
      <c r="AAX129" s="14"/>
      <c r="AAY129" s="14"/>
      <c r="AAZ129" s="14"/>
      <c r="ABA129" s="14"/>
      <c r="ABB129" s="14"/>
      <c r="ABC129" s="14"/>
      <c r="ABD129" s="14"/>
      <c r="ABE129" s="14"/>
      <c r="ABF129" s="14"/>
      <c r="ABG129" s="14"/>
      <c r="ABH129" s="14"/>
      <c r="ABI129" s="14"/>
      <c r="ABJ129" s="14"/>
      <c r="ABK129" s="14"/>
      <c r="ABL129" s="14"/>
      <c r="ABM129" s="14"/>
      <c r="ABN129" s="14"/>
      <c r="ABO129" s="14"/>
      <c r="ABP129" s="14"/>
      <c r="ABQ129" s="14"/>
      <c r="ABR129" s="14"/>
      <c r="ABS129" s="14"/>
      <c r="ABT129" s="14"/>
      <c r="ABU129" s="14"/>
      <c r="ABV129" s="14"/>
      <c r="ABW129" s="14"/>
      <c r="ABX129" s="14"/>
      <c r="ABY129" s="14"/>
      <c r="ABZ129" s="14"/>
      <c r="ACA129" s="14"/>
      <c r="ACB129" s="14"/>
      <c r="ACC129" s="14"/>
      <c r="ACD129" s="14"/>
      <c r="ACE129" s="14"/>
      <c r="ACF129" s="14"/>
      <c r="ACG129" s="14"/>
      <c r="ACH129" s="14"/>
      <c r="ACI129" s="14"/>
      <c r="ACJ129" s="14"/>
      <c r="ACK129" s="14"/>
      <c r="ACL129" s="14"/>
      <c r="ACM129" s="14"/>
      <c r="ACN129" s="14"/>
      <c r="ACO129" s="14"/>
      <c r="ACP129" s="14"/>
      <c r="ACQ129" s="14"/>
      <c r="ACR129" s="14"/>
      <c r="ACS129" s="14"/>
      <c r="ACT129" s="14"/>
      <c r="ACU129" s="14"/>
      <c r="ACV129" s="14"/>
      <c r="ACW129" s="14"/>
      <c r="ACX129" s="14"/>
      <c r="ACY129" s="14"/>
      <c r="ACZ129" s="14"/>
      <c r="ADA129" s="14"/>
      <c r="ADB129" s="14"/>
      <c r="ADC129" s="14"/>
      <c r="ADD129" s="14"/>
      <c r="ADE129" s="14"/>
      <c r="ADF129" s="14"/>
      <c r="ADG129" s="14"/>
      <c r="ADH129" s="14"/>
      <c r="ADI129" s="14"/>
      <c r="ADJ129" s="14"/>
      <c r="ADK129" s="14"/>
      <c r="ADL129" s="14"/>
      <c r="ADM129" s="14"/>
      <c r="ADN129" s="14"/>
      <c r="ADO129" s="14"/>
      <c r="ADP129" s="14"/>
      <c r="ADQ129" s="14"/>
      <c r="ADR129" s="14"/>
      <c r="ADS129" s="14"/>
      <c r="ADT129" s="14"/>
      <c r="ADU129" s="14"/>
      <c r="ADV129" s="14"/>
      <c r="ADW129" s="14"/>
      <c r="ADX129" s="14"/>
      <c r="ADY129" s="14"/>
      <c r="ADZ129" s="14"/>
      <c r="AEA129" s="14"/>
      <c r="AEB129" s="14"/>
      <c r="AEC129" s="14"/>
      <c r="AED129" s="14"/>
      <c r="AEE129" s="14"/>
      <c r="AEF129" s="14"/>
      <c r="AEG129" s="14"/>
      <c r="AEH129" s="14"/>
      <c r="AEI129" s="14"/>
      <c r="AEJ129" s="14"/>
      <c r="AEK129" s="14"/>
      <c r="AEL129" s="14"/>
      <c r="AEM129" s="14"/>
      <c r="AEN129" s="14"/>
      <c r="AEO129" s="14"/>
      <c r="AEP129" s="14"/>
      <c r="AEQ129" s="14"/>
      <c r="AER129" s="14"/>
      <c r="AES129" s="14"/>
      <c r="AET129" s="14"/>
      <c r="AEU129" s="14"/>
      <c r="AEV129" s="14"/>
      <c r="AEW129" s="14"/>
      <c r="AEX129" s="14"/>
      <c r="AEY129" s="14"/>
      <c r="AEZ129" s="14"/>
      <c r="AFA129" s="14"/>
      <c r="AFB129" s="14"/>
      <c r="AFC129" s="14"/>
      <c r="AFD129" s="14"/>
      <c r="AFE129" s="14"/>
      <c r="AFF129" s="14"/>
      <c r="AFG129" s="14"/>
      <c r="AFH129" s="14"/>
      <c r="AFI129" s="14"/>
      <c r="AFJ129" s="14"/>
      <c r="AFK129" s="14"/>
      <c r="AFL129" s="14"/>
      <c r="AFM129" s="14"/>
      <c r="AFN129" s="14"/>
      <c r="AFO129" s="14"/>
      <c r="AFP129" s="14"/>
      <c r="AFQ129" s="14"/>
      <c r="AFR129" s="14"/>
      <c r="AFS129" s="14"/>
      <c r="AFT129" s="14"/>
      <c r="AFU129" s="14"/>
      <c r="AFV129" s="14"/>
      <c r="AFW129" s="14"/>
      <c r="AFX129" s="14"/>
      <c r="AFY129" s="14"/>
      <c r="AFZ129" s="14"/>
      <c r="AGA129" s="14"/>
      <c r="AGB129" s="14"/>
      <c r="AGC129" s="14"/>
      <c r="AGD129" s="14"/>
      <c r="AGE129" s="14"/>
      <c r="AGF129" s="14"/>
      <c r="AGG129" s="14"/>
      <c r="AGH129" s="14"/>
      <c r="AGI129" s="14"/>
      <c r="AGJ129" s="14"/>
      <c r="AGK129" s="14"/>
      <c r="AGL129" s="14"/>
      <c r="AGM129" s="14"/>
      <c r="AGN129" s="14"/>
      <c r="AGO129" s="14"/>
      <c r="AGP129" s="14"/>
      <c r="AGQ129" s="14"/>
      <c r="AGR129" s="14"/>
      <c r="AGS129" s="14"/>
      <c r="AGT129" s="14"/>
      <c r="AGU129" s="14"/>
      <c r="AGV129" s="14"/>
      <c r="AGW129" s="14"/>
      <c r="AGX129" s="14"/>
      <c r="AGY129" s="14"/>
      <c r="AGZ129" s="14"/>
      <c r="AHA129" s="14"/>
      <c r="AHB129" s="14"/>
      <c r="AHC129" s="14"/>
      <c r="AHD129" s="14"/>
      <c r="AHE129" s="14"/>
      <c r="AHF129" s="14"/>
      <c r="AHG129" s="14"/>
      <c r="AHH129" s="14"/>
      <c r="AHI129" s="14"/>
      <c r="AHJ129" s="14"/>
      <c r="AHK129" s="14"/>
      <c r="AHL129" s="14"/>
      <c r="AHM129" s="14"/>
      <c r="AHN129" s="14"/>
      <c r="AHO129" s="14"/>
      <c r="AHP129" s="14"/>
      <c r="AHQ129" s="14"/>
      <c r="AHR129" s="14"/>
      <c r="AHS129" s="14"/>
      <c r="AHT129" s="14"/>
      <c r="AHU129" s="14"/>
      <c r="AHV129" s="14"/>
      <c r="AHW129" s="14"/>
      <c r="AHX129" s="14"/>
      <c r="AHY129" s="14"/>
      <c r="AHZ129" s="14"/>
      <c r="AIA129" s="14"/>
      <c r="AIB129" s="14"/>
      <c r="AIC129" s="14"/>
      <c r="AID129" s="14"/>
      <c r="AIE129" s="14"/>
      <c r="AIF129" s="14"/>
      <c r="AIG129" s="14"/>
      <c r="AIH129" s="14"/>
      <c r="AII129" s="14"/>
      <c r="AIJ129" s="14"/>
      <c r="AIK129" s="14"/>
      <c r="AIL129" s="14"/>
      <c r="AIM129" s="14"/>
      <c r="AIN129" s="14"/>
      <c r="AIO129" s="14"/>
      <c r="AIP129" s="14"/>
      <c r="AIQ129" s="14"/>
      <c r="AIR129" s="14"/>
      <c r="AIS129" s="14"/>
      <c r="AIT129" s="14"/>
      <c r="AIU129" s="14"/>
      <c r="AIV129" s="14"/>
      <c r="AIW129" s="14"/>
      <c r="AIX129" s="14"/>
      <c r="AIY129" s="14"/>
      <c r="AIZ129" s="14"/>
      <c r="AJA129" s="14"/>
      <c r="AJB129" s="14"/>
      <c r="AJC129" s="14"/>
      <c r="AJD129" s="14"/>
      <c r="AJE129" s="14"/>
      <c r="AJF129" s="14"/>
      <c r="AJG129" s="14"/>
      <c r="AJH129" s="14"/>
      <c r="AJI129" s="14"/>
      <c r="AJJ129" s="14"/>
      <c r="AJK129" s="14"/>
      <c r="AJL129" s="14"/>
      <c r="AJM129" s="14"/>
      <c r="AJN129" s="14"/>
      <c r="AJO129" s="14"/>
      <c r="AJP129" s="14"/>
      <c r="AJQ129" s="14"/>
      <c r="AJR129" s="14"/>
      <c r="AJS129" s="14"/>
      <c r="AJT129" s="14"/>
      <c r="AJU129" s="14"/>
      <c r="AJV129" s="14"/>
      <c r="AJW129" s="14"/>
      <c r="AJX129" s="14"/>
      <c r="AJY129" s="14"/>
      <c r="AJZ129" s="14"/>
      <c r="AKA129" s="14"/>
      <c r="AKB129" s="14"/>
      <c r="AKC129" s="14"/>
      <c r="AKD129" s="14"/>
      <c r="AKE129" s="14"/>
      <c r="AKF129" s="14"/>
      <c r="AKG129" s="14"/>
      <c r="AKH129" s="14"/>
      <c r="AKI129" s="14"/>
      <c r="AKJ129" s="14"/>
      <c r="AKK129" s="14"/>
      <c r="AKL129" s="14"/>
      <c r="AKM129" s="14"/>
      <c r="AKN129" s="14"/>
      <c r="AKO129" s="14"/>
      <c r="AKP129" s="14"/>
      <c r="AKQ129" s="14"/>
      <c r="AKR129" s="14"/>
      <c r="AKS129" s="14"/>
      <c r="AKT129" s="14"/>
      <c r="AKU129" s="14"/>
      <c r="AKV129" s="14"/>
      <c r="AKW129" s="14"/>
      <c r="AKX129" s="14"/>
      <c r="AKY129" s="14"/>
      <c r="AKZ129" s="14"/>
      <c r="ALA129" s="14"/>
      <c r="ALB129" s="14"/>
      <c r="ALC129" s="14"/>
      <c r="ALD129" s="14"/>
      <c r="ALE129" s="14"/>
      <c r="ALF129" s="14"/>
      <c r="ALG129" s="14"/>
      <c r="ALH129" s="14"/>
      <c r="ALI129" s="14"/>
      <c r="ALJ129" s="14"/>
      <c r="ALK129" s="14"/>
      <c r="ALL129" s="14"/>
      <c r="ALM129" s="14"/>
      <c r="ALN129" s="14"/>
      <c r="ALO129" s="14"/>
      <c r="ALP129" s="14"/>
      <c r="ALQ129" s="14"/>
      <c r="ALR129" s="14"/>
      <c r="ALS129" s="14"/>
      <c r="ALT129" s="14"/>
      <c r="ALU129" s="14"/>
      <c r="ALV129" s="14"/>
      <c r="ALW129" s="14"/>
      <c r="ALX129" s="14"/>
      <c r="ALY129" s="14"/>
      <c r="ALZ129" s="14"/>
      <c r="AMA129" s="14"/>
      <c r="AMB129" s="14"/>
      <c r="AMC129" s="14"/>
      <c r="AMD129" s="14"/>
      <c r="AME129" s="14"/>
      <c r="AMF129" s="14"/>
      <c r="AMG129" s="14"/>
      <c r="AMH129" s="14"/>
      <c r="AMI129" s="14"/>
      <c r="AMJ129" s="14"/>
      <c r="AMK129" s="14"/>
      <c r="AML129" s="14"/>
      <c r="AMM129" s="14"/>
      <c r="AMN129" s="14"/>
      <c r="AMO129" s="14"/>
    </row>
    <row r="130" spans="1:1029" s="139" customFormat="1" ht="32.25" customHeight="1" x14ac:dyDescent="0.25">
      <c r="A130" s="1738" t="s">
        <v>844</v>
      </c>
      <c r="B130" s="702" t="s">
        <v>1432</v>
      </c>
      <c r="C130" s="702" t="s">
        <v>1460</v>
      </c>
      <c r="D130" s="141" t="s">
        <v>1461</v>
      </c>
      <c r="E130" s="140">
        <v>45929</v>
      </c>
      <c r="F130" s="702" t="s">
        <v>722</v>
      </c>
      <c r="IW130" s="14"/>
      <c r="IX130" s="14"/>
      <c r="IY130" s="14"/>
      <c r="IZ130" s="14"/>
      <c r="JA130" s="14"/>
      <c r="JB130" s="14"/>
      <c r="JC130" s="14"/>
      <c r="JD130" s="14"/>
      <c r="JE130" s="14"/>
      <c r="JF130" s="14"/>
      <c r="JG130" s="14"/>
      <c r="JH130" s="14"/>
      <c r="JI130" s="14"/>
      <c r="JJ130" s="14"/>
      <c r="JK130" s="14"/>
      <c r="JL130" s="14"/>
      <c r="JM130" s="14"/>
      <c r="JN130" s="14"/>
      <c r="JO130" s="14"/>
      <c r="JP130" s="14"/>
      <c r="JQ130" s="14"/>
      <c r="JR130" s="14"/>
      <c r="JS130" s="14"/>
      <c r="JT130" s="14"/>
      <c r="JU130" s="14"/>
      <c r="JV130" s="14"/>
      <c r="JW130" s="14"/>
      <c r="JX130" s="14"/>
      <c r="JY130" s="14"/>
      <c r="JZ130" s="14"/>
      <c r="KA130" s="14"/>
      <c r="KB130" s="14"/>
      <c r="KC130" s="14"/>
      <c r="KD130" s="14"/>
      <c r="KE130" s="14"/>
      <c r="KF130" s="14"/>
      <c r="KG130" s="14"/>
      <c r="KH130" s="14"/>
      <c r="KI130" s="14"/>
      <c r="KJ130" s="14"/>
      <c r="KK130" s="14"/>
      <c r="KL130" s="14"/>
      <c r="KM130" s="14"/>
      <c r="KN130" s="14"/>
      <c r="KO130" s="14"/>
      <c r="KP130" s="14"/>
      <c r="KQ130" s="14"/>
      <c r="KR130" s="14"/>
      <c r="KS130" s="14"/>
      <c r="KT130" s="14"/>
      <c r="KU130" s="14"/>
      <c r="KV130" s="14"/>
      <c r="KW130" s="14"/>
      <c r="KX130" s="14"/>
      <c r="KY130" s="14"/>
      <c r="KZ130" s="14"/>
      <c r="LA130" s="14"/>
      <c r="LB130" s="14"/>
      <c r="LC130" s="14"/>
      <c r="LD130" s="14"/>
      <c r="LE130" s="14"/>
      <c r="LF130" s="14"/>
      <c r="LG130" s="14"/>
      <c r="LH130" s="14"/>
      <c r="LI130" s="14"/>
      <c r="LJ130" s="14"/>
      <c r="LK130" s="14"/>
      <c r="LL130" s="14"/>
      <c r="LM130" s="14"/>
      <c r="LN130" s="14"/>
      <c r="LO130" s="14"/>
      <c r="LP130" s="14"/>
      <c r="LQ130" s="14"/>
      <c r="LR130" s="14"/>
      <c r="LS130" s="14"/>
      <c r="LT130" s="14"/>
      <c r="LU130" s="14"/>
      <c r="LV130" s="14"/>
      <c r="LW130" s="14"/>
      <c r="LX130" s="14"/>
      <c r="LY130" s="14"/>
      <c r="LZ130" s="14"/>
      <c r="MA130" s="14"/>
      <c r="MB130" s="14"/>
      <c r="MC130" s="14"/>
      <c r="MD130" s="14"/>
      <c r="ME130" s="14"/>
      <c r="MF130" s="14"/>
      <c r="MG130" s="14"/>
      <c r="MH130" s="14"/>
      <c r="MI130" s="14"/>
      <c r="MJ130" s="14"/>
      <c r="MK130" s="14"/>
      <c r="ML130" s="14"/>
      <c r="MM130" s="14"/>
      <c r="MN130" s="14"/>
      <c r="MO130" s="14"/>
      <c r="MP130" s="14"/>
      <c r="MQ130" s="14"/>
      <c r="MR130" s="14"/>
      <c r="MS130" s="14"/>
      <c r="MT130" s="14"/>
      <c r="MU130" s="14"/>
      <c r="MV130" s="14"/>
      <c r="MW130" s="14"/>
      <c r="MX130" s="14"/>
      <c r="MY130" s="14"/>
      <c r="MZ130" s="14"/>
      <c r="NA130" s="14"/>
      <c r="NB130" s="14"/>
      <c r="NC130" s="14"/>
      <c r="ND130" s="14"/>
      <c r="NE130" s="14"/>
      <c r="NF130" s="14"/>
      <c r="NG130" s="14"/>
      <c r="NH130" s="14"/>
      <c r="NI130" s="14"/>
      <c r="NJ130" s="14"/>
      <c r="NK130" s="14"/>
      <c r="NL130" s="14"/>
      <c r="NM130" s="14"/>
      <c r="NN130" s="14"/>
      <c r="NO130" s="14"/>
      <c r="NP130" s="14"/>
      <c r="NQ130" s="14"/>
      <c r="NR130" s="14"/>
      <c r="NS130" s="14"/>
      <c r="NT130" s="14"/>
      <c r="NU130" s="14"/>
      <c r="NV130" s="14"/>
      <c r="NW130" s="14"/>
      <c r="NX130" s="14"/>
      <c r="NY130" s="14"/>
      <c r="NZ130" s="14"/>
      <c r="OA130" s="14"/>
      <c r="OB130" s="14"/>
      <c r="OC130" s="14"/>
      <c r="OD130" s="14"/>
      <c r="OE130" s="14"/>
      <c r="OF130" s="14"/>
      <c r="OG130" s="14"/>
      <c r="OH130" s="14"/>
      <c r="OI130" s="14"/>
      <c r="OJ130" s="14"/>
      <c r="OK130" s="14"/>
      <c r="OL130" s="14"/>
      <c r="OM130" s="14"/>
      <c r="ON130" s="14"/>
      <c r="OO130" s="14"/>
      <c r="OP130" s="14"/>
      <c r="OQ130" s="14"/>
      <c r="OR130" s="14"/>
      <c r="OS130" s="14"/>
      <c r="OT130" s="14"/>
      <c r="OU130" s="14"/>
      <c r="OV130" s="14"/>
      <c r="OW130" s="14"/>
      <c r="OX130" s="14"/>
      <c r="OY130" s="14"/>
      <c r="OZ130" s="14"/>
      <c r="PA130" s="14"/>
      <c r="PB130" s="14"/>
      <c r="PC130" s="14"/>
      <c r="PD130" s="14"/>
      <c r="PE130" s="14"/>
      <c r="PF130" s="14"/>
      <c r="PG130" s="14"/>
      <c r="PH130" s="14"/>
      <c r="PI130" s="14"/>
      <c r="PJ130" s="14"/>
      <c r="PK130" s="14"/>
      <c r="PL130" s="14"/>
      <c r="PM130" s="14"/>
      <c r="PN130" s="14"/>
      <c r="PO130" s="14"/>
      <c r="PP130" s="14"/>
      <c r="PQ130" s="14"/>
      <c r="PR130" s="14"/>
      <c r="PS130" s="14"/>
      <c r="PT130" s="14"/>
      <c r="PU130" s="14"/>
      <c r="PV130" s="14"/>
      <c r="PW130" s="14"/>
      <c r="PX130" s="14"/>
      <c r="PY130" s="14"/>
      <c r="PZ130" s="14"/>
      <c r="QA130" s="14"/>
      <c r="QB130" s="14"/>
      <c r="QC130" s="14"/>
      <c r="QD130" s="14"/>
      <c r="QE130" s="14"/>
      <c r="QF130" s="14"/>
      <c r="QG130" s="14"/>
      <c r="QH130" s="14"/>
      <c r="QI130" s="14"/>
      <c r="QJ130" s="14"/>
      <c r="QK130" s="14"/>
      <c r="QL130" s="14"/>
      <c r="QM130" s="14"/>
      <c r="QN130" s="14"/>
      <c r="QO130" s="14"/>
      <c r="QP130" s="14"/>
      <c r="QQ130" s="14"/>
      <c r="QR130" s="14"/>
      <c r="QS130" s="14"/>
      <c r="QT130" s="14"/>
      <c r="QU130" s="14"/>
      <c r="QV130" s="14"/>
      <c r="QW130" s="14"/>
      <c r="QX130" s="14"/>
      <c r="QY130" s="14"/>
      <c r="QZ130" s="14"/>
      <c r="RA130" s="14"/>
      <c r="RB130" s="14"/>
      <c r="RC130" s="14"/>
      <c r="RD130" s="14"/>
      <c r="RE130" s="14"/>
      <c r="RF130" s="14"/>
      <c r="RG130" s="14"/>
      <c r="RH130" s="14"/>
      <c r="RI130" s="14"/>
      <c r="RJ130" s="14"/>
      <c r="RK130" s="14"/>
      <c r="RL130" s="14"/>
      <c r="RM130" s="14"/>
      <c r="RN130" s="14"/>
      <c r="RO130" s="14"/>
      <c r="RP130" s="14"/>
      <c r="RQ130" s="14"/>
      <c r="RR130" s="14"/>
      <c r="RS130" s="14"/>
      <c r="RT130" s="14"/>
      <c r="RU130" s="14"/>
      <c r="RV130" s="14"/>
      <c r="RW130" s="14"/>
      <c r="RX130" s="14"/>
      <c r="RY130" s="14"/>
      <c r="RZ130" s="14"/>
      <c r="SA130" s="14"/>
      <c r="SB130" s="14"/>
      <c r="SC130" s="14"/>
      <c r="SD130" s="14"/>
      <c r="SE130" s="14"/>
      <c r="SF130" s="14"/>
      <c r="SG130" s="14"/>
      <c r="SH130" s="14"/>
      <c r="SI130" s="14"/>
      <c r="SJ130" s="14"/>
      <c r="SK130" s="14"/>
      <c r="SL130" s="14"/>
      <c r="SM130" s="14"/>
      <c r="SN130" s="14"/>
      <c r="SO130" s="14"/>
      <c r="SP130" s="14"/>
      <c r="SQ130" s="14"/>
      <c r="SR130" s="14"/>
      <c r="SS130" s="14"/>
      <c r="ST130" s="14"/>
      <c r="SU130" s="14"/>
      <c r="SV130" s="14"/>
      <c r="SW130" s="14"/>
      <c r="SX130" s="14"/>
      <c r="SY130" s="14"/>
      <c r="SZ130" s="14"/>
      <c r="TA130" s="14"/>
      <c r="TB130" s="14"/>
      <c r="TC130" s="14"/>
      <c r="TD130" s="14"/>
      <c r="TE130" s="14"/>
      <c r="TF130" s="14"/>
      <c r="TG130" s="14"/>
      <c r="TH130" s="14"/>
      <c r="TI130" s="14"/>
      <c r="TJ130" s="14"/>
      <c r="TK130" s="14"/>
      <c r="TL130" s="14"/>
      <c r="TM130" s="14"/>
      <c r="TN130" s="14"/>
      <c r="TO130" s="14"/>
      <c r="TP130" s="14"/>
      <c r="TQ130" s="14"/>
      <c r="TR130" s="14"/>
      <c r="TS130" s="14"/>
      <c r="TT130" s="14"/>
      <c r="TU130" s="14"/>
      <c r="TV130" s="14"/>
      <c r="TW130" s="14"/>
      <c r="TX130" s="14"/>
      <c r="TY130" s="14"/>
      <c r="TZ130" s="14"/>
      <c r="UA130" s="14"/>
      <c r="UB130" s="14"/>
      <c r="UC130" s="14"/>
      <c r="UD130" s="14"/>
      <c r="UE130" s="14"/>
      <c r="UF130" s="14"/>
      <c r="UG130" s="14"/>
      <c r="UH130" s="14"/>
      <c r="UI130" s="14"/>
      <c r="UJ130" s="14"/>
      <c r="UK130" s="14"/>
      <c r="UL130" s="14"/>
      <c r="UM130" s="14"/>
      <c r="UN130" s="14"/>
      <c r="UO130" s="14"/>
      <c r="UP130" s="14"/>
      <c r="UQ130" s="14"/>
      <c r="UR130" s="14"/>
      <c r="US130" s="14"/>
      <c r="UT130" s="14"/>
      <c r="UU130" s="14"/>
      <c r="UV130" s="14"/>
      <c r="UW130" s="14"/>
      <c r="UX130" s="14"/>
      <c r="UY130" s="14"/>
      <c r="UZ130" s="14"/>
      <c r="VA130" s="14"/>
      <c r="VB130" s="14"/>
      <c r="VC130" s="14"/>
      <c r="VD130" s="14"/>
      <c r="VE130" s="14"/>
      <c r="VF130" s="14"/>
      <c r="VG130" s="14"/>
      <c r="VH130" s="14"/>
      <c r="VI130" s="14"/>
      <c r="VJ130" s="14"/>
      <c r="VK130" s="14"/>
      <c r="VL130" s="14"/>
      <c r="VM130" s="14"/>
      <c r="VN130" s="14"/>
      <c r="VO130" s="14"/>
      <c r="VP130" s="14"/>
      <c r="VQ130" s="14"/>
      <c r="VR130" s="14"/>
      <c r="VS130" s="14"/>
      <c r="VT130" s="14"/>
      <c r="VU130" s="14"/>
      <c r="VV130" s="14"/>
      <c r="VW130" s="14"/>
      <c r="VX130" s="14"/>
      <c r="VY130" s="14"/>
      <c r="VZ130" s="14"/>
      <c r="WA130" s="14"/>
      <c r="WB130" s="14"/>
      <c r="WC130" s="14"/>
      <c r="WD130" s="14"/>
      <c r="WE130" s="14"/>
      <c r="WF130" s="14"/>
      <c r="WG130" s="14"/>
      <c r="WH130" s="14"/>
      <c r="WI130" s="14"/>
      <c r="WJ130" s="14"/>
      <c r="WK130" s="14"/>
      <c r="WL130" s="14"/>
      <c r="WM130" s="14"/>
      <c r="WN130" s="14"/>
      <c r="WO130" s="14"/>
      <c r="WP130" s="14"/>
      <c r="WQ130" s="14"/>
      <c r="WR130" s="14"/>
      <c r="WS130" s="14"/>
      <c r="WT130" s="14"/>
      <c r="WU130" s="14"/>
      <c r="WV130" s="14"/>
      <c r="WW130" s="14"/>
      <c r="WX130" s="14"/>
      <c r="WY130" s="14"/>
      <c r="WZ130" s="14"/>
      <c r="XA130" s="14"/>
      <c r="XB130" s="14"/>
      <c r="XC130" s="14"/>
      <c r="XD130" s="14"/>
      <c r="XE130" s="14"/>
      <c r="XF130" s="14"/>
      <c r="XG130" s="14"/>
      <c r="XH130" s="14"/>
      <c r="XI130" s="14"/>
      <c r="XJ130" s="14"/>
      <c r="XK130" s="14"/>
      <c r="XL130" s="14"/>
      <c r="XM130" s="14"/>
      <c r="XN130" s="14"/>
      <c r="XO130" s="14"/>
      <c r="XP130" s="14"/>
      <c r="XQ130" s="14"/>
      <c r="XR130" s="14"/>
      <c r="XS130" s="14"/>
      <c r="XT130" s="14"/>
      <c r="XU130" s="14"/>
      <c r="XV130" s="14"/>
      <c r="XW130" s="14"/>
      <c r="XX130" s="14"/>
      <c r="XY130" s="14"/>
      <c r="XZ130" s="14"/>
      <c r="YA130" s="14"/>
      <c r="YB130" s="14"/>
      <c r="YC130" s="14"/>
      <c r="YD130" s="14"/>
      <c r="YE130" s="14"/>
      <c r="YF130" s="14"/>
      <c r="YG130" s="14"/>
      <c r="YH130" s="14"/>
      <c r="YI130" s="14"/>
      <c r="YJ130" s="14"/>
      <c r="YK130" s="14"/>
      <c r="YL130" s="14"/>
      <c r="YM130" s="14"/>
      <c r="YN130" s="14"/>
      <c r="YO130" s="14"/>
      <c r="YP130" s="14"/>
      <c r="YQ130" s="14"/>
      <c r="YR130" s="14"/>
      <c r="YS130" s="14"/>
      <c r="YT130" s="14"/>
      <c r="YU130" s="14"/>
      <c r="YV130" s="14"/>
      <c r="YW130" s="14"/>
      <c r="YX130" s="14"/>
      <c r="YY130" s="14"/>
      <c r="YZ130" s="14"/>
      <c r="ZA130" s="14"/>
      <c r="ZB130" s="14"/>
      <c r="ZC130" s="14"/>
      <c r="ZD130" s="14"/>
      <c r="ZE130" s="14"/>
      <c r="ZF130" s="14"/>
      <c r="ZG130" s="14"/>
      <c r="ZH130" s="14"/>
      <c r="ZI130" s="14"/>
      <c r="ZJ130" s="14"/>
      <c r="ZK130" s="14"/>
      <c r="ZL130" s="14"/>
      <c r="ZM130" s="14"/>
      <c r="ZN130" s="14"/>
      <c r="ZO130" s="14"/>
      <c r="ZP130" s="14"/>
      <c r="ZQ130" s="14"/>
      <c r="ZR130" s="14"/>
      <c r="ZS130" s="14"/>
      <c r="ZT130" s="14"/>
      <c r="ZU130" s="14"/>
      <c r="ZV130" s="14"/>
      <c r="ZW130" s="14"/>
      <c r="ZX130" s="14"/>
      <c r="ZY130" s="14"/>
      <c r="ZZ130" s="14"/>
      <c r="AAA130" s="14"/>
      <c r="AAB130" s="14"/>
      <c r="AAC130" s="14"/>
      <c r="AAD130" s="14"/>
      <c r="AAE130" s="14"/>
      <c r="AAF130" s="14"/>
      <c r="AAG130" s="14"/>
      <c r="AAH130" s="14"/>
      <c r="AAI130" s="14"/>
      <c r="AAJ130" s="14"/>
      <c r="AAK130" s="14"/>
      <c r="AAL130" s="14"/>
      <c r="AAM130" s="14"/>
      <c r="AAN130" s="14"/>
      <c r="AAO130" s="14"/>
      <c r="AAP130" s="14"/>
      <c r="AAQ130" s="14"/>
      <c r="AAR130" s="14"/>
      <c r="AAS130" s="14"/>
      <c r="AAT130" s="14"/>
      <c r="AAU130" s="14"/>
      <c r="AAV130" s="14"/>
      <c r="AAW130" s="14"/>
      <c r="AAX130" s="14"/>
      <c r="AAY130" s="14"/>
      <c r="AAZ130" s="14"/>
      <c r="ABA130" s="14"/>
      <c r="ABB130" s="14"/>
      <c r="ABC130" s="14"/>
      <c r="ABD130" s="14"/>
      <c r="ABE130" s="14"/>
      <c r="ABF130" s="14"/>
      <c r="ABG130" s="14"/>
      <c r="ABH130" s="14"/>
      <c r="ABI130" s="14"/>
      <c r="ABJ130" s="14"/>
      <c r="ABK130" s="14"/>
      <c r="ABL130" s="14"/>
      <c r="ABM130" s="14"/>
      <c r="ABN130" s="14"/>
      <c r="ABO130" s="14"/>
      <c r="ABP130" s="14"/>
      <c r="ABQ130" s="14"/>
      <c r="ABR130" s="14"/>
      <c r="ABS130" s="14"/>
      <c r="ABT130" s="14"/>
      <c r="ABU130" s="14"/>
      <c r="ABV130" s="14"/>
      <c r="ABW130" s="14"/>
      <c r="ABX130" s="14"/>
      <c r="ABY130" s="14"/>
      <c r="ABZ130" s="14"/>
      <c r="ACA130" s="14"/>
      <c r="ACB130" s="14"/>
      <c r="ACC130" s="14"/>
      <c r="ACD130" s="14"/>
      <c r="ACE130" s="14"/>
      <c r="ACF130" s="14"/>
      <c r="ACG130" s="14"/>
      <c r="ACH130" s="14"/>
      <c r="ACI130" s="14"/>
      <c r="ACJ130" s="14"/>
      <c r="ACK130" s="14"/>
      <c r="ACL130" s="14"/>
      <c r="ACM130" s="14"/>
      <c r="ACN130" s="14"/>
      <c r="ACO130" s="14"/>
      <c r="ACP130" s="14"/>
      <c r="ACQ130" s="14"/>
      <c r="ACR130" s="14"/>
      <c r="ACS130" s="14"/>
      <c r="ACT130" s="14"/>
      <c r="ACU130" s="14"/>
      <c r="ACV130" s="14"/>
      <c r="ACW130" s="14"/>
      <c r="ACX130" s="14"/>
      <c r="ACY130" s="14"/>
      <c r="ACZ130" s="14"/>
      <c r="ADA130" s="14"/>
      <c r="ADB130" s="14"/>
      <c r="ADC130" s="14"/>
      <c r="ADD130" s="14"/>
      <c r="ADE130" s="14"/>
      <c r="ADF130" s="14"/>
      <c r="ADG130" s="14"/>
      <c r="ADH130" s="14"/>
      <c r="ADI130" s="14"/>
      <c r="ADJ130" s="14"/>
      <c r="ADK130" s="14"/>
      <c r="ADL130" s="14"/>
      <c r="ADM130" s="14"/>
      <c r="ADN130" s="14"/>
      <c r="ADO130" s="14"/>
      <c r="ADP130" s="14"/>
      <c r="ADQ130" s="14"/>
      <c r="ADR130" s="14"/>
      <c r="ADS130" s="14"/>
      <c r="ADT130" s="14"/>
      <c r="ADU130" s="14"/>
      <c r="ADV130" s="14"/>
      <c r="ADW130" s="14"/>
      <c r="ADX130" s="14"/>
      <c r="ADY130" s="14"/>
      <c r="ADZ130" s="14"/>
      <c r="AEA130" s="14"/>
      <c r="AEB130" s="14"/>
      <c r="AEC130" s="14"/>
      <c r="AED130" s="14"/>
      <c r="AEE130" s="14"/>
      <c r="AEF130" s="14"/>
      <c r="AEG130" s="14"/>
      <c r="AEH130" s="14"/>
      <c r="AEI130" s="14"/>
      <c r="AEJ130" s="14"/>
      <c r="AEK130" s="14"/>
      <c r="AEL130" s="14"/>
      <c r="AEM130" s="14"/>
      <c r="AEN130" s="14"/>
      <c r="AEO130" s="14"/>
      <c r="AEP130" s="14"/>
      <c r="AEQ130" s="14"/>
      <c r="AER130" s="14"/>
      <c r="AES130" s="14"/>
      <c r="AET130" s="14"/>
      <c r="AEU130" s="14"/>
      <c r="AEV130" s="14"/>
      <c r="AEW130" s="14"/>
      <c r="AEX130" s="14"/>
      <c r="AEY130" s="14"/>
      <c r="AEZ130" s="14"/>
      <c r="AFA130" s="14"/>
      <c r="AFB130" s="14"/>
      <c r="AFC130" s="14"/>
      <c r="AFD130" s="14"/>
      <c r="AFE130" s="14"/>
      <c r="AFF130" s="14"/>
      <c r="AFG130" s="14"/>
      <c r="AFH130" s="14"/>
      <c r="AFI130" s="14"/>
      <c r="AFJ130" s="14"/>
      <c r="AFK130" s="14"/>
      <c r="AFL130" s="14"/>
      <c r="AFM130" s="14"/>
      <c r="AFN130" s="14"/>
      <c r="AFO130" s="14"/>
      <c r="AFP130" s="14"/>
      <c r="AFQ130" s="14"/>
      <c r="AFR130" s="14"/>
      <c r="AFS130" s="14"/>
      <c r="AFT130" s="14"/>
      <c r="AFU130" s="14"/>
      <c r="AFV130" s="14"/>
      <c r="AFW130" s="14"/>
      <c r="AFX130" s="14"/>
      <c r="AFY130" s="14"/>
      <c r="AFZ130" s="14"/>
      <c r="AGA130" s="14"/>
      <c r="AGB130" s="14"/>
      <c r="AGC130" s="14"/>
      <c r="AGD130" s="14"/>
      <c r="AGE130" s="14"/>
      <c r="AGF130" s="14"/>
      <c r="AGG130" s="14"/>
      <c r="AGH130" s="14"/>
      <c r="AGI130" s="14"/>
      <c r="AGJ130" s="14"/>
      <c r="AGK130" s="14"/>
      <c r="AGL130" s="14"/>
      <c r="AGM130" s="14"/>
      <c r="AGN130" s="14"/>
      <c r="AGO130" s="14"/>
      <c r="AGP130" s="14"/>
      <c r="AGQ130" s="14"/>
      <c r="AGR130" s="14"/>
      <c r="AGS130" s="14"/>
      <c r="AGT130" s="14"/>
      <c r="AGU130" s="14"/>
      <c r="AGV130" s="14"/>
      <c r="AGW130" s="14"/>
      <c r="AGX130" s="14"/>
      <c r="AGY130" s="14"/>
      <c r="AGZ130" s="14"/>
      <c r="AHA130" s="14"/>
      <c r="AHB130" s="14"/>
      <c r="AHC130" s="14"/>
      <c r="AHD130" s="14"/>
      <c r="AHE130" s="14"/>
      <c r="AHF130" s="14"/>
      <c r="AHG130" s="14"/>
      <c r="AHH130" s="14"/>
      <c r="AHI130" s="14"/>
      <c r="AHJ130" s="14"/>
      <c r="AHK130" s="14"/>
      <c r="AHL130" s="14"/>
      <c r="AHM130" s="14"/>
      <c r="AHN130" s="14"/>
      <c r="AHO130" s="14"/>
      <c r="AHP130" s="14"/>
      <c r="AHQ130" s="14"/>
      <c r="AHR130" s="14"/>
      <c r="AHS130" s="14"/>
      <c r="AHT130" s="14"/>
      <c r="AHU130" s="14"/>
      <c r="AHV130" s="14"/>
      <c r="AHW130" s="14"/>
      <c r="AHX130" s="14"/>
      <c r="AHY130" s="14"/>
      <c r="AHZ130" s="14"/>
      <c r="AIA130" s="14"/>
      <c r="AIB130" s="14"/>
      <c r="AIC130" s="14"/>
      <c r="AID130" s="14"/>
      <c r="AIE130" s="14"/>
      <c r="AIF130" s="14"/>
      <c r="AIG130" s="14"/>
      <c r="AIH130" s="14"/>
      <c r="AII130" s="14"/>
      <c r="AIJ130" s="14"/>
      <c r="AIK130" s="14"/>
      <c r="AIL130" s="14"/>
      <c r="AIM130" s="14"/>
      <c r="AIN130" s="14"/>
      <c r="AIO130" s="14"/>
      <c r="AIP130" s="14"/>
      <c r="AIQ130" s="14"/>
      <c r="AIR130" s="14"/>
      <c r="AIS130" s="14"/>
      <c r="AIT130" s="14"/>
      <c r="AIU130" s="14"/>
      <c r="AIV130" s="14"/>
      <c r="AIW130" s="14"/>
      <c r="AIX130" s="14"/>
      <c r="AIY130" s="14"/>
      <c r="AIZ130" s="14"/>
      <c r="AJA130" s="14"/>
      <c r="AJB130" s="14"/>
      <c r="AJC130" s="14"/>
      <c r="AJD130" s="14"/>
      <c r="AJE130" s="14"/>
      <c r="AJF130" s="14"/>
      <c r="AJG130" s="14"/>
      <c r="AJH130" s="14"/>
      <c r="AJI130" s="14"/>
      <c r="AJJ130" s="14"/>
      <c r="AJK130" s="14"/>
      <c r="AJL130" s="14"/>
      <c r="AJM130" s="14"/>
      <c r="AJN130" s="14"/>
      <c r="AJO130" s="14"/>
      <c r="AJP130" s="14"/>
      <c r="AJQ130" s="14"/>
      <c r="AJR130" s="14"/>
      <c r="AJS130" s="14"/>
      <c r="AJT130" s="14"/>
      <c r="AJU130" s="14"/>
      <c r="AJV130" s="14"/>
      <c r="AJW130" s="14"/>
      <c r="AJX130" s="14"/>
      <c r="AJY130" s="14"/>
      <c r="AJZ130" s="14"/>
      <c r="AKA130" s="14"/>
      <c r="AKB130" s="14"/>
      <c r="AKC130" s="14"/>
      <c r="AKD130" s="14"/>
      <c r="AKE130" s="14"/>
      <c r="AKF130" s="14"/>
      <c r="AKG130" s="14"/>
      <c r="AKH130" s="14"/>
      <c r="AKI130" s="14"/>
      <c r="AKJ130" s="14"/>
      <c r="AKK130" s="14"/>
      <c r="AKL130" s="14"/>
      <c r="AKM130" s="14"/>
      <c r="AKN130" s="14"/>
      <c r="AKO130" s="14"/>
      <c r="AKP130" s="14"/>
      <c r="AKQ130" s="14"/>
      <c r="AKR130" s="14"/>
      <c r="AKS130" s="14"/>
      <c r="AKT130" s="14"/>
      <c r="AKU130" s="14"/>
      <c r="AKV130" s="14"/>
      <c r="AKW130" s="14"/>
      <c r="AKX130" s="14"/>
      <c r="AKY130" s="14"/>
      <c r="AKZ130" s="14"/>
      <c r="ALA130" s="14"/>
      <c r="ALB130" s="14"/>
      <c r="ALC130" s="14"/>
      <c r="ALD130" s="14"/>
      <c r="ALE130" s="14"/>
      <c r="ALF130" s="14"/>
      <c r="ALG130" s="14"/>
      <c r="ALH130" s="14"/>
      <c r="ALI130" s="14"/>
      <c r="ALJ130" s="14"/>
      <c r="ALK130" s="14"/>
      <c r="ALL130" s="14"/>
      <c r="ALM130" s="14"/>
      <c r="ALN130" s="14"/>
      <c r="ALO130" s="14"/>
      <c r="ALP130" s="14"/>
      <c r="ALQ130" s="14"/>
      <c r="ALR130" s="14"/>
      <c r="ALS130" s="14"/>
      <c r="ALT130" s="14"/>
      <c r="ALU130" s="14"/>
      <c r="ALV130" s="14"/>
      <c r="ALW130" s="14"/>
      <c r="ALX130" s="14"/>
      <c r="ALY130" s="14"/>
      <c r="ALZ130" s="14"/>
      <c r="AMA130" s="14"/>
      <c r="AMB130" s="14"/>
      <c r="AMC130" s="14"/>
      <c r="AMD130" s="14"/>
      <c r="AME130" s="14"/>
      <c r="AMF130" s="14"/>
      <c r="AMG130" s="14"/>
      <c r="AMH130" s="14"/>
      <c r="AMI130" s="14"/>
      <c r="AMJ130" s="14"/>
      <c r="AMK130" s="14"/>
      <c r="AML130" s="14"/>
      <c r="AMM130" s="14"/>
      <c r="AMN130" s="14"/>
      <c r="AMO130" s="14"/>
    </row>
    <row r="131" spans="1:1029" s="139" customFormat="1" ht="32.25" customHeight="1" x14ac:dyDescent="0.25">
      <c r="A131" s="1738" t="s">
        <v>844</v>
      </c>
      <c r="B131" s="702" t="s">
        <v>1574</v>
      </c>
      <c r="C131" s="702" t="s">
        <v>1575</v>
      </c>
      <c r="D131" s="141" t="s">
        <v>1576</v>
      </c>
      <c r="E131" s="140">
        <v>47501</v>
      </c>
      <c r="F131" s="702" t="s">
        <v>722</v>
      </c>
      <c r="IW131" s="14"/>
      <c r="IX131" s="14"/>
      <c r="IY131" s="14"/>
      <c r="IZ131" s="14"/>
      <c r="JA131" s="14"/>
      <c r="JB131" s="14"/>
      <c r="JC131" s="14"/>
      <c r="JD131" s="14"/>
      <c r="JE131" s="14"/>
      <c r="JF131" s="14"/>
      <c r="JG131" s="14"/>
      <c r="JH131" s="14"/>
      <c r="JI131" s="14"/>
      <c r="JJ131" s="14"/>
      <c r="JK131" s="14"/>
      <c r="JL131" s="14"/>
      <c r="JM131" s="14"/>
      <c r="JN131" s="14"/>
      <c r="JO131" s="14"/>
      <c r="JP131" s="14"/>
      <c r="JQ131" s="14"/>
      <c r="JR131" s="14"/>
      <c r="JS131" s="14"/>
      <c r="JT131" s="14"/>
      <c r="JU131" s="14"/>
      <c r="JV131" s="14"/>
      <c r="JW131" s="14"/>
      <c r="JX131" s="14"/>
      <c r="JY131" s="14"/>
      <c r="JZ131" s="14"/>
      <c r="KA131" s="14"/>
      <c r="KB131" s="14"/>
      <c r="KC131" s="14"/>
      <c r="KD131" s="14"/>
      <c r="KE131" s="14"/>
      <c r="KF131" s="14"/>
      <c r="KG131" s="14"/>
      <c r="KH131" s="14"/>
      <c r="KI131" s="14"/>
      <c r="KJ131" s="14"/>
      <c r="KK131" s="14"/>
      <c r="KL131" s="14"/>
      <c r="KM131" s="14"/>
      <c r="KN131" s="14"/>
      <c r="KO131" s="14"/>
      <c r="KP131" s="14"/>
      <c r="KQ131" s="14"/>
      <c r="KR131" s="14"/>
      <c r="KS131" s="14"/>
      <c r="KT131" s="14"/>
      <c r="KU131" s="14"/>
      <c r="KV131" s="14"/>
      <c r="KW131" s="14"/>
      <c r="KX131" s="14"/>
      <c r="KY131" s="14"/>
      <c r="KZ131" s="14"/>
      <c r="LA131" s="14"/>
      <c r="LB131" s="14"/>
      <c r="LC131" s="14"/>
      <c r="LD131" s="14"/>
      <c r="LE131" s="14"/>
      <c r="LF131" s="14"/>
      <c r="LG131" s="14"/>
      <c r="LH131" s="14"/>
      <c r="LI131" s="14"/>
      <c r="LJ131" s="14"/>
      <c r="LK131" s="14"/>
      <c r="LL131" s="14"/>
      <c r="LM131" s="14"/>
      <c r="LN131" s="14"/>
      <c r="LO131" s="14"/>
      <c r="LP131" s="14"/>
      <c r="LQ131" s="14"/>
      <c r="LR131" s="14"/>
      <c r="LS131" s="14"/>
      <c r="LT131" s="14"/>
      <c r="LU131" s="14"/>
      <c r="LV131" s="14"/>
      <c r="LW131" s="14"/>
      <c r="LX131" s="14"/>
      <c r="LY131" s="14"/>
      <c r="LZ131" s="14"/>
      <c r="MA131" s="14"/>
      <c r="MB131" s="14"/>
      <c r="MC131" s="14"/>
      <c r="MD131" s="14"/>
      <c r="ME131" s="14"/>
      <c r="MF131" s="14"/>
      <c r="MG131" s="14"/>
      <c r="MH131" s="14"/>
      <c r="MI131" s="14"/>
      <c r="MJ131" s="14"/>
      <c r="MK131" s="14"/>
      <c r="ML131" s="14"/>
      <c r="MM131" s="14"/>
      <c r="MN131" s="14"/>
      <c r="MO131" s="14"/>
      <c r="MP131" s="14"/>
      <c r="MQ131" s="14"/>
      <c r="MR131" s="14"/>
      <c r="MS131" s="14"/>
      <c r="MT131" s="14"/>
      <c r="MU131" s="14"/>
      <c r="MV131" s="14"/>
      <c r="MW131" s="14"/>
      <c r="MX131" s="14"/>
      <c r="MY131" s="14"/>
      <c r="MZ131" s="14"/>
      <c r="NA131" s="14"/>
      <c r="NB131" s="14"/>
      <c r="NC131" s="14"/>
      <c r="ND131" s="14"/>
      <c r="NE131" s="14"/>
      <c r="NF131" s="14"/>
      <c r="NG131" s="14"/>
      <c r="NH131" s="14"/>
      <c r="NI131" s="14"/>
      <c r="NJ131" s="14"/>
      <c r="NK131" s="14"/>
      <c r="NL131" s="14"/>
      <c r="NM131" s="14"/>
      <c r="NN131" s="14"/>
      <c r="NO131" s="14"/>
      <c r="NP131" s="14"/>
      <c r="NQ131" s="14"/>
      <c r="NR131" s="14"/>
      <c r="NS131" s="14"/>
      <c r="NT131" s="14"/>
      <c r="NU131" s="14"/>
      <c r="NV131" s="14"/>
      <c r="NW131" s="14"/>
      <c r="NX131" s="14"/>
      <c r="NY131" s="14"/>
      <c r="NZ131" s="14"/>
      <c r="OA131" s="14"/>
      <c r="OB131" s="14"/>
      <c r="OC131" s="14"/>
      <c r="OD131" s="14"/>
      <c r="OE131" s="14"/>
      <c r="OF131" s="14"/>
      <c r="OG131" s="14"/>
      <c r="OH131" s="14"/>
      <c r="OI131" s="14"/>
      <c r="OJ131" s="14"/>
      <c r="OK131" s="14"/>
      <c r="OL131" s="14"/>
      <c r="OM131" s="14"/>
      <c r="ON131" s="14"/>
      <c r="OO131" s="14"/>
      <c r="OP131" s="14"/>
      <c r="OQ131" s="14"/>
      <c r="OR131" s="14"/>
      <c r="OS131" s="14"/>
      <c r="OT131" s="14"/>
      <c r="OU131" s="14"/>
      <c r="OV131" s="14"/>
      <c r="OW131" s="14"/>
      <c r="OX131" s="14"/>
      <c r="OY131" s="14"/>
      <c r="OZ131" s="14"/>
      <c r="PA131" s="14"/>
      <c r="PB131" s="14"/>
      <c r="PC131" s="14"/>
      <c r="PD131" s="14"/>
      <c r="PE131" s="14"/>
      <c r="PF131" s="14"/>
      <c r="PG131" s="14"/>
      <c r="PH131" s="14"/>
      <c r="PI131" s="14"/>
      <c r="PJ131" s="14"/>
      <c r="PK131" s="14"/>
      <c r="PL131" s="14"/>
      <c r="PM131" s="14"/>
      <c r="PN131" s="14"/>
      <c r="PO131" s="14"/>
      <c r="PP131" s="14"/>
      <c r="PQ131" s="14"/>
      <c r="PR131" s="14"/>
      <c r="PS131" s="14"/>
      <c r="PT131" s="14"/>
      <c r="PU131" s="14"/>
      <c r="PV131" s="14"/>
      <c r="PW131" s="14"/>
      <c r="PX131" s="14"/>
      <c r="PY131" s="14"/>
      <c r="PZ131" s="14"/>
      <c r="QA131" s="14"/>
      <c r="QB131" s="14"/>
      <c r="QC131" s="14"/>
      <c r="QD131" s="14"/>
      <c r="QE131" s="14"/>
      <c r="QF131" s="14"/>
      <c r="QG131" s="14"/>
      <c r="QH131" s="14"/>
      <c r="QI131" s="14"/>
      <c r="QJ131" s="14"/>
      <c r="QK131" s="14"/>
      <c r="QL131" s="14"/>
      <c r="QM131" s="14"/>
      <c r="QN131" s="14"/>
      <c r="QO131" s="14"/>
      <c r="QP131" s="14"/>
      <c r="QQ131" s="14"/>
      <c r="QR131" s="14"/>
      <c r="QS131" s="14"/>
      <c r="QT131" s="14"/>
      <c r="QU131" s="14"/>
      <c r="QV131" s="14"/>
      <c r="QW131" s="14"/>
      <c r="QX131" s="14"/>
      <c r="QY131" s="14"/>
      <c r="QZ131" s="14"/>
      <c r="RA131" s="14"/>
      <c r="RB131" s="14"/>
      <c r="RC131" s="14"/>
      <c r="RD131" s="14"/>
      <c r="RE131" s="14"/>
      <c r="RF131" s="14"/>
      <c r="RG131" s="14"/>
      <c r="RH131" s="14"/>
      <c r="RI131" s="14"/>
      <c r="RJ131" s="14"/>
      <c r="RK131" s="14"/>
      <c r="RL131" s="14"/>
      <c r="RM131" s="14"/>
      <c r="RN131" s="14"/>
      <c r="RO131" s="14"/>
      <c r="RP131" s="14"/>
      <c r="RQ131" s="14"/>
      <c r="RR131" s="14"/>
      <c r="RS131" s="14"/>
      <c r="RT131" s="14"/>
      <c r="RU131" s="14"/>
      <c r="RV131" s="14"/>
      <c r="RW131" s="14"/>
      <c r="RX131" s="14"/>
      <c r="RY131" s="14"/>
      <c r="RZ131" s="14"/>
      <c r="SA131" s="14"/>
      <c r="SB131" s="14"/>
      <c r="SC131" s="14"/>
      <c r="SD131" s="14"/>
      <c r="SE131" s="14"/>
      <c r="SF131" s="14"/>
      <c r="SG131" s="14"/>
      <c r="SH131" s="14"/>
      <c r="SI131" s="14"/>
      <c r="SJ131" s="14"/>
      <c r="SK131" s="14"/>
      <c r="SL131" s="14"/>
      <c r="SM131" s="14"/>
      <c r="SN131" s="14"/>
      <c r="SO131" s="14"/>
      <c r="SP131" s="14"/>
      <c r="SQ131" s="14"/>
      <c r="SR131" s="14"/>
      <c r="SS131" s="14"/>
      <c r="ST131" s="14"/>
      <c r="SU131" s="14"/>
      <c r="SV131" s="14"/>
      <c r="SW131" s="14"/>
      <c r="SX131" s="14"/>
      <c r="SY131" s="14"/>
      <c r="SZ131" s="14"/>
      <c r="TA131" s="14"/>
      <c r="TB131" s="14"/>
      <c r="TC131" s="14"/>
      <c r="TD131" s="14"/>
      <c r="TE131" s="14"/>
      <c r="TF131" s="14"/>
      <c r="TG131" s="14"/>
      <c r="TH131" s="14"/>
      <c r="TI131" s="14"/>
      <c r="TJ131" s="14"/>
      <c r="TK131" s="14"/>
      <c r="TL131" s="14"/>
      <c r="TM131" s="14"/>
      <c r="TN131" s="14"/>
      <c r="TO131" s="14"/>
      <c r="TP131" s="14"/>
      <c r="TQ131" s="14"/>
      <c r="TR131" s="14"/>
      <c r="TS131" s="14"/>
      <c r="TT131" s="14"/>
      <c r="TU131" s="14"/>
      <c r="TV131" s="14"/>
      <c r="TW131" s="14"/>
      <c r="TX131" s="14"/>
      <c r="TY131" s="14"/>
      <c r="TZ131" s="14"/>
      <c r="UA131" s="14"/>
      <c r="UB131" s="14"/>
      <c r="UC131" s="14"/>
      <c r="UD131" s="14"/>
      <c r="UE131" s="14"/>
      <c r="UF131" s="14"/>
      <c r="UG131" s="14"/>
      <c r="UH131" s="14"/>
      <c r="UI131" s="14"/>
      <c r="UJ131" s="14"/>
      <c r="UK131" s="14"/>
      <c r="UL131" s="14"/>
      <c r="UM131" s="14"/>
      <c r="UN131" s="14"/>
      <c r="UO131" s="14"/>
      <c r="UP131" s="14"/>
      <c r="UQ131" s="14"/>
      <c r="UR131" s="14"/>
      <c r="US131" s="14"/>
      <c r="UT131" s="14"/>
      <c r="UU131" s="14"/>
      <c r="UV131" s="14"/>
      <c r="UW131" s="14"/>
      <c r="UX131" s="14"/>
      <c r="UY131" s="14"/>
      <c r="UZ131" s="14"/>
      <c r="VA131" s="14"/>
      <c r="VB131" s="14"/>
      <c r="VC131" s="14"/>
      <c r="VD131" s="14"/>
      <c r="VE131" s="14"/>
      <c r="VF131" s="14"/>
      <c r="VG131" s="14"/>
      <c r="VH131" s="14"/>
      <c r="VI131" s="14"/>
      <c r="VJ131" s="14"/>
      <c r="VK131" s="14"/>
      <c r="VL131" s="14"/>
      <c r="VM131" s="14"/>
      <c r="VN131" s="14"/>
      <c r="VO131" s="14"/>
      <c r="VP131" s="14"/>
      <c r="VQ131" s="14"/>
      <c r="VR131" s="14"/>
      <c r="VS131" s="14"/>
      <c r="VT131" s="14"/>
      <c r="VU131" s="14"/>
      <c r="VV131" s="14"/>
      <c r="VW131" s="14"/>
      <c r="VX131" s="14"/>
      <c r="VY131" s="14"/>
      <c r="VZ131" s="14"/>
      <c r="WA131" s="14"/>
      <c r="WB131" s="14"/>
      <c r="WC131" s="14"/>
      <c r="WD131" s="14"/>
      <c r="WE131" s="14"/>
      <c r="WF131" s="14"/>
      <c r="WG131" s="14"/>
      <c r="WH131" s="14"/>
      <c r="WI131" s="14"/>
      <c r="WJ131" s="14"/>
      <c r="WK131" s="14"/>
      <c r="WL131" s="14"/>
      <c r="WM131" s="14"/>
      <c r="WN131" s="14"/>
      <c r="WO131" s="14"/>
      <c r="WP131" s="14"/>
      <c r="WQ131" s="14"/>
      <c r="WR131" s="14"/>
      <c r="WS131" s="14"/>
      <c r="WT131" s="14"/>
      <c r="WU131" s="14"/>
      <c r="WV131" s="14"/>
      <c r="WW131" s="14"/>
      <c r="WX131" s="14"/>
      <c r="WY131" s="14"/>
      <c r="WZ131" s="14"/>
      <c r="XA131" s="14"/>
      <c r="XB131" s="14"/>
      <c r="XC131" s="14"/>
      <c r="XD131" s="14"/>
      <c r="XE131" s="14"/>
      <c r="XF131" s="14"/>
      <c r="XG131" s="14"/>
      <c r="XH131" s="14"/>
      <c r="XI131" s="14"/>
      <c r="XJ131" s="14"/>
      <c r="XK131" s="14"/>
      <c r="XL131" s="14"/>
      <c r="XM131" s="14"/>
      <c r="XN131" s="14"/>
      <c r="XO131" s="14"/>
      <c r="XP131" s="14"/>
      <c r="XQ131" s="14"/>
      <c r="XR131" s="14"/>
      <c r="XS131" s="14"/>
      <c r="XT131" s="14"/>
      <c r="XU131" s="14"/>
      <c r="XV131" s="14"/>
      <c r="XW131" s="14"/>
      <c r="XX131" s="14"/>
      <c r="XY131" s="14"/>
      <c r="XZ131" s="14"/>
      <c r="YA131" s="14"/>
      <c r="YB131" s="14"/>
      <c r="YC131" s="14"/>
      <c r="YD131" s="14"/>
      <c r="YE131" s="14"/>
      <c r="YF131" s="14"/>
      <c r="YG131" s="14"/>
      <c r="YH131" s="14"/>
      <c r="YI131" s="14"/>
      <c r="YJ131" s="14"/>
      <c r="YK131" s="14"/>
      <c r="YL131" s="14"/>
      <c r="YM131" s="14"/>
      <c r="YN131" s="14"/>
      <c r="YO131" s="14"/>
      <c r="YP131" s="14"/>
      <c r="YQ131" s="14"/>
      <c r="YR131" s="14"/>
      <c r="YS131" s="14"/>
      <c r="YT131" s="14"/>
      <c r="YU131" s="14"/>
      <c r="YV131" s="14"/>
      <c r="YW131" s="14"/>
      <c r="YX131" s="14"/>
      <c r="YY131" s="14"/>
      <c r="YZ131" s="14"/>
      <c r="ZA131" s="14"/>
      <c r="ZB131" s="14"/>
      <c r="ZC131" s="14"/>
      <c r="ZD131" s="14"/>
      <c r="ZE131" s="14"/>
      <c r="ZF131" s="14"/>
      <c r="ZG131" s="14"/>
      <c r="ZH131" s="14"/>
      <c r="ZI131" s="14"/>
      <c r="ZJ131" s="14"/>
      <c r="ZK131" s="14"/>
      <c r="ZL131" s="14"/>
      <c r="ZM131" s="14"/>
      <c r="ZN131" s="14"/>
      <c r="ZO131" s="14"/>
      <c r="ZP131" s="14"/>
      <c r="ZQ131" s="14"/>
      <c r="ZR131" s="14"/>
      <c r="ZS131" s="14"/>
      <c r="ZT131" s="14"/>
      <c r="ZU131" s="14"/>
      <c r="ZV131" s="14"/>
      <c r="ZW131" s="14"/>
      <c r="ZX131" s="14"/>
      <c r="ZY131" s="14"/>
      <c r="ZZ131" s="14"/>
      <c r="AAA131" s="14"/>
      <c r="AAB131" s="14"/>
      <c r="AAC131" s="14"/>
      <c r="AAD131" s="14"/>
      <c r="AAE131" s="14"/>
      <c r="AAF131" s="14"/>
      <c r="AAG131" s="14"/>
      <c r="AAH131" s="14"/>
      <c r="AAI131" s="14"/>
      <c r="AAJ131" s="14"/>
      <c r="AAK131" s="14"/>
      <c r="AAL131" s="14"/>
      <c r="AAM131" s="14"/>
      <c r="AAN131" s="14"/>
      <c r="AAO131" s="14"/>
      <c r="AAP131" s="14"/>
      <c r="AAQ131" s="14"/>
      <c r="AAR131" s="14"/>
      <c r="AAS131" s="14"/>
      <c r="AAT131" s="14"/>
      <c r="AAU131" s="14"/>
      <c r="AAV131" s="14"/>
      <c r="AAW131" s="14"/>
      <c r="AAX131" s="14"/>
      <c r="AAY131" s="14"/>
      <c r="AAZ131" s="14"/>
      <c r="ABA131" s="14"/>
      <c r="ABB131" s="14"/>
      <c r="ABC131" s="14"/>
      <c r="ABD131" s="14"/>
      <c r="ABE131" s="14"/>
      <c r="ABF131" s="14"/>
      <c r="ABG131" s="14"/>
      <c r="ABH131" s="14"/>
      <c r="ABI131" s="14"/>
      <c r="ABJ131" s="14"/>
      <c r="ABK131" s="14"/>
      <c r="ABL131" s="14"/>
      <c r="ABM131" s="14"/>
      <c r="ABN131" s="14"/>
      <c r="ABO131" s="14"/>
      <c r="ABP131" s="14"/>
      <c r="ABQ131" s="14"/>
      <c r="ABR131" s="14"/>
      <c r="ABS131" s="14"/>
      <c r="ABT131" s="14"/>
      <c r="ABU131" s="14"/>
      <c r="ABV131" s="14"/>
      <c r="ABW131" s="14"/>
      <c r="ABX131" s="14"/>
      <c r="ABY131" s="14"/>
      <c r="ABZ131" s="14"/>
      <c r="ACA131" s="14"/>
      <c r="ACB131" s="14"/>
      <c r="ACC131" s="14"/>
      <c r="ACD131" s="14"/>
      <c r="ACE131" s="14"/>
      <c r="ACF131" s="14"/>
      <c r="ACG131" s="14"/>
      <c r="ACH131" s="14"/>
      <c r="ACI131" s="14"/>
      <c r="ACJ131" s="14"/>
      <c r="ACK131" s="14"/>
      <c r="ACL131" s="14"/>
      <c r="ACM131" s="14"/>
      <c r="ACN131" s="14"/>
      <c r="ACO131" s="14"/>
      <c r="ACP131" s="14"/>
      <c r="ACQ131" s="14"/>
      <c r="ACR131" s="14"/>
      <c r="ACS131" s="14"/>
      <c r="ACT131" s="14"/>
      <c r="ACU131" s="14"/>
      <c r="ACV131" s="14"/>
      <c r="ACW131" s="14"/>
      <c r="ACX131" s="14"/>
      <c r="ACY131" s="14"/>
      <c r="ACZ131" s="14"/>
      <c r="ADA131" s="14"/>
      <c r="ADB131" s="14"/>
      <c r="ADC131" s="14"/>
      <c r="ADD131" s="14"/>
      <c r="ADE131" s="14"/>
      <c r="ADF131" s="14"/>
      <c r="ADG131" s="14"/>
      <c r="ADH131" s="14"/>
      <c r="ADI131" s="14"/>
      <c r="ADJ131" s="14"/>
      <c r="ADK131" s="14"/>
      <c r="ADL131" s="14"/>
      <c r="ADM131" s="14"/>
      <c r="ADN131" s="14"/>
      <c r="ADO131" s="14"/>
      <c r="ADP131" s="14"/>
      <c r="ADQ131" s="14"/>
      <c r="ADR131" s="14"/>
      <c r="ADS131" s="14"/>
      <c r="ADT131" s="14"/>
      <c r="ADU131" s="14"/>
      <c r="ADV131" s="14"/>
      <c r="ADW131" s="14"/>
      <c r="ADX131" s="14"/>
      <c r="ADY131" s="14"/>
      <c r="ADZ131" s="14"/>
      <c r="AEA131" s="14"/>
      <c r="AEB131" s="14"/>
      <c r="AEC131" s="14"/>
      <c r="AED131" s="14"/>
      <c r="AEE131" s="14"/>
      <c r="AEF131" s="14"/>
      <c r="AEG131" s="14"/>
      <c r="AEH131" s="14"/>
      <c r="AEI131" s="14"/>
      <c r="AEJ131" s="14"/>
      <c r="AEK131" s="14"/>
      <c r="AEL131" s="14"/>
      <c r="AEM131" s="14"/>
      <c r="AEN131" s="14"/>
      <c r="AEO131" s="14"/>
      <c r="AEP131" s="14"/>
      <c r="AEQ131" s="14"/>
      <c r="AER131" s="14"/>
      <c r="AES131" s="14"/>
      <c r="AET131" s="14"/>
      <c r="AEU131" s="14"/>
      <c r="AEV131" s="14"/>
      <c r="AEW131" s="14"/>
      <c r="AEX131" s="14"/>
      <c r="AEY131" s="14"/>
      <c r="AEZ131" s="14"/>
      <c r="AFA131" s="14"/>
      <c r="AFB131" s="14"/>
      <c r="AFC131" s="14"/>
      <c r="AFD131" s="14"/>
      <c r="AFE131" s="14"/>
      <c r="AFF131" s="14"/>
      <c r="AFG131" s="14"/>
      <c r="AFH131" s="14"/>
      <c r="AFI131" s="14"/>
      <c r="AFJ131" s="14"/>
      <c r="AFK131" s="14"/>
      <c r="AFL131" s="14"/>
      <c r="AFM131" s="14"/>
      <c r="AFN131" s="14"/>
      <c r="AFO131" s="14"/>
      <c r="AFP131" s="14"/>
      <c r="AFQ131" s="14"/>
      <c r="AFR131" s="14"/>
      <c r="AFS131" s="14"/>
      <c r="AFT131" s="14"/>
      <c r="AFU131" s="14"/>
      <c r="AFV131" s="14"/>
      <c r="AFW131" s="14"/>
      <c r="AFX131" s="14"/>
      <c r="AFY131" s="14"/>
      <c r="AFZ131" s="14"/>
      <c r="AGA131" s="14"/>
      <c r="AGB131" s="14"/>
      <c r="AGC131" s="14"/>
      <c r="AGD131" s="14"/>
      <c r="AGE131" s="14"/>
      <c r="AGF131" s="14"/>
      <c r="AGG131" s="14"/>
      <c r="AGH131" s="14"/>
      <c r="AGI131" s="14"/>
      <c r="AGJ131" s="14"/>
      <c r="AGK131" s="14"/>
      <c r="AGL131" s="14"/>
      <c r="AGM131" s="14"/>
      <c r="AGN131" s="14"/>
      <c r="AGO131" s="14"/>
      <c r="AGP131" s="14"/>
      <c r="AGQ131" s="14"/>
      <c r="AGR131" s="14"/>
      <c r="AGS131" s="14"/>
      <c r="AGT131" s="14"/>
      <c r="AGU131" s="14"/>
      <c r="AGV131" s="14"/>
      <c r="AGW131" s="14"/>
      <c r="AGX131" s="14"/>
      <c r="AGY131" s="14"/>
      <c r="AGZ131" s="14"/>
      <c r="AHA131" s="14"/>
      <c r="AHB131" s="14"/>
      <c r="AHC131" s="14"/>
      <c r="AHD131" s="14"/>
      <c r="AHE131" s="14"/>
      <c r="AHF131" s="14"/>
      <c r="AHG131" s="14"/>
      <c r="AHH131" s="14"/>
      <c r="AHI131" s="14"/>
      <c r="AHJ131" s="14"/>
      <c r="AHK131" s="14"/>
      <c r="AHL131" s="14"/>
      <c r="AHM131" s="14"/>
      <c r="AHN131" s="14"/>
      <c r="AHO131" s="14"/>
      <c r="AHP131" s="14"/>
      <c r="AHQ131" s="14"/>
      <c r="AHR131" s="14"/>
      <c r="AHS131" s="14"/>
      <c r="AHT131" s="14"/>
      <c r="AHU131" s="14"/>
      <c r="AHV131" s="14"/>
      <c r="AHW131" s="14"/>
      <c r="AHX131" s="14"/>
      <c r="AHY131" s="14"/>
      <c r="AHZ131" s="14"/>
      <c r="AIA131" s="14"/>
      <c r="AIB131" s="14"/>
      <c r="AIC131" s="14"/>
      <c r="AID131" s="14"/>
      <c r="AIE131" s="14"/>
      <c r="AIF131" s="14"/>
      <c r="AIG131" s="14"/>
      <c r="AIH131" s="14"/>
      <c r="AII131" s="14"/>
      <c r="AIJ131" s="14"/>
      <c r="AIK131" s="14"/>
      <c r="AIL131" s="14"/>
      <c r="AIM131" s="14"/>
      <c r="AIN131" s="14"/>
      <c r="AIO131" s="14"/>
      <c r="AIP131" s="14"/>
      <c r="AIQ131" s="14"/>
      <c r="AIR131" s="14"/>
      <c r="AIS131" s="14"/>
      <c r="AIT131" s="14"/>
      <c r="AIU131" s="14"/>
      <c r="AIV131" s="14"/>
      <c r="AIW131" s="14"/>
      <c r="AIX131" s="14"/>
      <c r="AIY131" s="14"/>
      <c r="AIZ131" s="14"/>
      <c r="AJA131" s="14"/>
      <c r="AJB131" s="14"/>
      <c r="AJC131" s="14"/>
      <c r="AJD131" s="14"/>
      <c r="AJE131" s="14"/>
      <c r="AJF131" s="14"/>
      <c r="AJG131" s="14"/>
      <c r="AJH131" s="14"/>
      <c r="AJI131" s="14"/>
      <c r="AJJ131" s="14"/>
      <c r="AJK131" s="14"/>
      <c r="AJL131" s="14"/>
      <c r="AJM131" s="14"/>
      <c r="AJN131" s="14"/>
      <c r="AJO131" s="14"/>
      <c r="AJP131" s="14"/>
      <c r="AJQ131" s="14"/>
      <c r="AJR131" s="14"/>
      <c r="AJS131" s="14"/>
      <c r="AJT131" s="14"/>
      <c r="AJU131" s="14"/>
      <c r="AJV131" s="14"/>
      <c r="AJW131" s="14"/>
      <c r="AJX131" s="14"/>
      <c r="AJY131" s="14"/>
      <c r="AJZ131" s="14"/>
      <c r="AKA131" s="14"/>
      <c r="AKB131" s="14"/>
      <c r="AKC131" s="14"/>
      <c r="AKD131" s="14"/>
      <c r="AKE131" s="14"/>
      <c r="AKF131" s="14"/>
      <c r="AKG131" s="14"/>
      <c r="AKH131" s="14"/>
      <c r="AKI131" s="14"/>
      <c r="AKJ131" s="14"/>
      <c r="AKK131" s="14"/>
      <c r="AKL131" s="14"/>
      <c r="AKM131" s="14"/>
      <c r="AKN131" s="14"/>
      <c r="AKO131" s="14"/>
      <c r="AKP131" s="14"/>
      <c r="AKQ131" s="14"/>
      <c r="AKR131" s="14"/>
      <c r="AKS131" s="14"/>
      <c r="AKT131" s="14"/>
      <c r="AKU131" s="14"/>
      <c r="AKV131" s="14"/>
      <c r="AKW131" s="14"/>
      <c r="AKX131" s="14"/>
      <c r="AKY131" s="14"/>
      <c r="AKZ131" s="14"/>
      <c r="ALA131" s="14"/>
      <c r="ALB131" s="14"/>
      <c r="ALC131" s="14"/>
      <c r="ALD131" s="14"/>
      <c r="ALE131" s="14"/>
      <c r="ALF131" s="14"/>
      <c r="ALG131" s="14"/>
      <c r="ALH131" s="14"/>
      <c r="ALI131" s="14"/>
      <c r="ALJ131" s="14"/>
      <c r="ALK131" s="14"/>
      <c r="ALL131" s="14"/>
      <c r="ALM131" s="14"/>
      <c r="ALN131" s="14"/>
      <c r="ALO131" s="14"/>
      <c r="ALP131" s="14"/>
      <c r="ALQ131" s="14"/>
      <c r="ALR131" s="14"/>
      <c r="ALS131" s="14"/>
      <c r="ALT131" s="14"/>
      <c r="ALU131" s="14"/>
      <c r="ALV131" s="14"/>
      <c r="ALW131" s="14"/>
      <c r="ALX131" s="14"/>
      <c r="ALY131" s="14"/>
      <c r="ALZ131" s="14"/>
      <c r="AMA131" s="14"/>
      <c r="AMB131" s="14"/>
      <c r="AMC131" s="14"/>
      <c r="AMD131" s="14"/>
      <c r="AME131" s="14"/>
      <c r="AMF131" s="14"/>
      <c r="AMG131" s="14"/>
      <c r="AMH131" s="14"/>
      <c r="AMI131" s="14"/>
      <c r="AMJ131" s="14"/>
      <c r="AMK131" s="14"/>
      <c r="AML131" s="14"/>
      <c r="AMM131" s="14"/>
      <c r="AMN131" s="14"/>
      <c r="AMO131" s="14"/>
    </row>
    <row r="132" spans="1:1029" s="139" customFormat="1" ht="32.25" customHeight="1" x14ac:dyDescent="0.25">
      <c r="A132" s="1738" t="s">
        <v>844</v>
      </c>
      <c r="B132" s="702" t="s">
        <v>1577</v>
      </c>
      <c r="C132" s="702" t="s">
        <v>1578</v>
      </c>
      <c r="D132" s="141" t="s">
        <v>1579</v>
      </c>
      <c r="E132" s="140">
        <v>46782</v>
      </c>
      <c r="F132" s="702" t="s">
        <v>722</v>
      </c>
      <c r="IW132" s="14"/>
      <c r="IX132" s="14"/>
      <c r="IY132" s="14"/>
      <c r="IZ132" s="14"/>
      <c r="JA132" s="14"/>
      <c r="JB132" s="14"/>
      <c r="JC132" s="14"/>
      <c r="JD132" s="14"/>
      <c r="JE132" s="14"/>
      <c r="JF132" s="14"/>
      <c r="JG132" s="14"/>
      <c r="JH132" s="14"/>
      <c r="JI132" s="14"/>
      <c r="JJ132" s="14"/>
      <c r="JK132" s="14"/>
      <c r="JL132" s="14"/>
      <c r="JM132" s="14"/>
      <c r="JN132" s="14"/>
      <c r="JO132" s="14"/>
      <c r="JP132" s="14"/>
      <c r="JQ132" s="14"/>
      <c r="JR132" s="14"/>
      <c r="JS132" s="14"/>
      <c r="JT132" s="14"/>
      <c r="JU132" s="14"/>
      <c r="JV132" s="14"/>
      <c r="JW132" s="14"/>
      <c r="JX132" s="14"/>
      <c r="JY132" s="14"/>
      <c r="JZ132" s="14"/>
      <c r="KA132" s="14"/>
      <c r="KB132" s="14"/>
      <c r="KC132" s="14"/>
      <c r="KD132" s="14"/>
      <c r="KE132" s="14"/>
      <c r="KF132" s="14"/>
      <c r="KG132" s="14"/>
      <c r="KH132" s="14"/>
      <c r="KI132" s="14"/>
      <c r="KJ132" s="14"/>
      <c r="KK132" s="14"/>
      <c r="KL132" s="14"/>
      <c r="KM132" s="14"/>
      <c r="KN132" s="14"/>
      <c r="KO132" s="14"/>
      <c r="KP132" s="14"/>
      <c r="KQ132" s="14"/>
      <c r="KR132" s="14"/>
      <c r="KS132" s="14"/>
      <c r="KT132" s="14"/>
      <c r="KU132" s="14"/>
      <c r="KV132" s="14"/>
      <c r="KW132" s="14"/>
      <c r="KX132" s="14"/>
      <c r="KY132" s="14"/>
      <c r="KZ132" s="14"/>
      <c r="LA132" s="14"/>
      <c r="LB132" s="14"/>
      <c r="LC132" s="14"/>
      <c r="LD132" s="14"/>
      <c r="LE132" s="14"/>
      <c r="LF132" s="14"/>
      <c r="LG132" s="14"/>
      <c r="LH132" s="14"/>
      <c r="LI132" s="14"/>
      <c r="LJ132" s="14"/>
      <c r="LK132" s="14"/>
      <c r="LL132" s="14"/>
      <c r="LM132" s="14"/>
      <c r="LN132" s="14"/>
      <c r="LO132" s="14"/>
      <c r="LP132" s="14"/>
      <c r="LQ132" s="14"/>
      <c r="LR132" s="14"/>
      <c r="LS132" s="14"/>
      <c r="LT132" s="14"/>
      <c r="LU132" s="14"/>
      <c r="LV132" s="14"/>
      <c r="LW132" s="14"/>
      <c r="LX132" s="14"/>
      <c r="LY132" s="14"/>
      <c r="LZ132" s="14"/>
      <c r="MA132" s="14"/>
      <c r="MB132" s="14"/>
      <c r="MC132" s="14"/>
      <c r="MD132" s="14"/>
      <c r="ME132" s="14"/>
      <c r="MF132" s="14"/>
      <c r="MG132" s="14"/>
      <c r="MH132" s="14"/>
      <c r="MI132" s="14"/>
      <c r="MJ132" s="14"/>
      <c r="MK132" s="14"/>
      <c r="ML132" s="14"/>
      <c r="MM132" s="14"/>
      <c r="MN132" s="14"/>
      <c r="MO132" s="14"/>
      <c r="MP132" s="14"/>
      <c r="MQ132" s="14"/>
      <c r="MR132" s="14"/>
      <c r="MS132" s="14"/>
      <c r="MT132" s="14"/>
      <c r="MU132" s="14"/>
      <c r="MV132" s="14"/>
      <c r="MW132" s="14"/>
      <c r="MX132" s="14"/>
      <c r="MY132" s="14"/>
      <c r="MZ132" s="14"/>
      <c r="NA132" s="14"/>
      <c r="NB132" s="14"/>
      <c r="NC132" s="14"/>
      <c r="ND132" s="14"/>
      <c r="NE132" s="14"/>
      <c r="NF132" s="14"/>
      <c r="NG132" s="14"/>
      <c r="NH132" s="14"/>
      <c r="NI132" s="14"/>
      <c r="NJ132" s="14"/>
      <c r="NK132" s="14"/>
      <c r="NL132" s="14"/>
      <c r="NM132" s="14"/>
      <c r="NN132" s="14"/>
      <c r="NO132" s="14"/>
      <c r="NP132" s="14"/>
      <c r="NQ132" s="14"/>
      <c r="NR132" s="14"/>
      <c r="NS132" s="14"/>
      <c r="NT132" s="14"/>
      <c r="NU132" s="14"/>
      <c r="NV132" s="14"/>
      <c r="NW132" s="14"/>
      <c r="NX132" s="14"/>
      <c r="NY132" s="14"/>
      <c r="NZ132" s="14"/>
      <c r="OA132" s="14"/>
      <c r="OB132" s="14"/>
      <c r="OC132" s="14"/>
      <c r="OD132" s="14"/>
      <c r="OE132" s="14"/>
      <c r="OF132" s="14"/>
      <c r="OG132" s="14"/>
      <c r="OH132" s="14"/>
      <c r="OI132" s="14"/>
      <c r="OJ132" s="14"/>
      <c r="OK132" s="14"/>
      <c r="OL132" s="14"/>
      <c r="OM132" s="14"/>
      <c r="ON132" s="14"/>
      <c r="OO132" s="14"/>
      <c r="OP132" s="14"/>
      <c r="OQ132" s="14"/>
      <c r="OR132" s="14"/>
      <c r="OS132" s="14"/>
      <c r="OT132" s="14"/>
      <c r="OU132" s="14"/>
      <c r="OV132" s="14"/>
      <c r="OW132" s="14"/>
      <c r="OX132" s="14"/>
      <c r="OY132" s="14"/>
      <c r="OZ132" s="14"/>
      <c r="PA132" s="14"/>
      <c r="PB132" s="14"/>
      <c r="PC132" s="14"/>
      <c r="PD132" s="14"/>
      <c r="PE132" s="14"/>
      <c r="PF132" s="14"/>
      <c r="PG132" s="14"/>
      <c r="PH132" s="14"/>
      <c r="PI132" s="14"/>
      <c r="PJ132" s="14"/>
      <c r="PK132" s="14"/>
      <c r="PL132" s="14"/>
      <c r="PM132" s="14"/>
      <c r="PN132" s="14"/>
      <c r="PO132" s="14"/>
      <c r="PP132" s="14"/>
      <c r="PQ132" s="14"/>
      <c r="PR132" s="14"/>
      <c r="PS132" s="14"/>
      <c r="PT132" s="14"/>
      <c r="PU132" s="14"/>
      <c r="PV132" s="14"/>
      <c r="PW132" s="14"/>
      <c r="PX132" s="14"/>
      <c r="PY132" s="14"/>
      <c r="PZ132" s="14"/>
      <c r="QA132" s="14"/>
      <c r="QB132" s="14"/>
      <c r="QC132" s="14"/>
      <c r="QD132" s="14"/>
      <c r="QE132" s="14"/>
      <c r="QF132" s="14"/>
      <c r="QG132" s="14"/>
      <c r="QH132" s="14"/>
      <c r="QI132" s="14"/>
      <c r="QJ132" s="14"/>
      <c r="QK132" s="14"/>
      <c r="QL132" s="14"/>
      <c r="QM132" s="14"/>
      <c r="QN132" s="14"/>
      <c r="QO132" s="14"/>
      <c r="QP132" s="14"/>
      <c r="QQ132" s="14"/>
      <c r="QR132" s="14"/>
      <c r="QS132" s="14"/>
      <c r="QT132" s="14"/>
      <c r="QU132" s="14"/>
      <c r="QV132" s="14"/>
      <c r="QW132" s="14"/>
      <c r="QX132" s="14"/>
      <c r="QY132" s="14"/>
      <c r="QZ132" s="14"/>
      <c r="RA132" s="14"/>
      <c r="RB132" s="14"/>
      <c r="RC132" s="14"/>
      <c r="RD132" s="14"/>
      <c r="RE132" s="14"/>
      <c r="RF132" s="14"/>
      <c r="RG132" s="14"/>
      <c r="RH132" s="14"/>
      <c r="RI132" s="14"/>
      <c r="RJ132" s="14"/>
      <c r="RK132" s="14"/>
      <c r="RL132" s="14"/>
      <c r="RM132" s="14"/>
      <c r="RN132" s="14"/>
      <c r="RO132" s="14"/>
      <c r="RP132" s="14"/>
      <c r="RQ132" s="14"/>
      <c r="RR132" s="14"/>
      <c r="RS132" s="14"/>
      <c r="RT132" s="14"/>
      <c r="RU132" s="14"/>
      <c r="RV132" s="14"/>
      <c r="RW132" s="14"/>
      <c r="RX132" s="14"/>
      <c r="RY132" s="14"/>
      <c r="RZ132" s="14"/>
      <c r="SA132" s="14"/>
      <c r="SB132" s="14"/>
      <c r="SC132" s="14"/>
      <c r="SD132" s="14"/>
      <c r="SE132" s="14"/>
      <c r="SF132" s="14"/>
      <c r="SG132" s="14"/>
      <c r="SH132" s="14"/>
      <c r="SI132" s="14"/>
      <c r="SJ132" s="14"/>
      <c r="SK132" s="14"/>
      <c r="SL132" s="14"/>
      <c r="SM132" s="14"/>
      <c r="SN132" s="14"/>
      <c r="SO132" s="14"/>
      <c r="SP132" s="14"/>
      <c r="SQ132" s="14"/>
      <c r="SR132" s="14"/>
      <c r="SS132" s="14"/>
      <c r="ST132" s="14"/>
      <c r="SU132" s="14"/>
      <c r="SV132" s="14"/>
      <c r="SW132" s="14"/>
      <c r="SX132" s="14"/>
      <c r="SY132" s="14"/>
      <c r="SZ132" s="14"/>
      <c r="TA132" s="14"/>
      <c r="TB132" s="14"/>
      <c r="TC132" s="14"/>
      <c r="TD132" s="14"/>
      <c r="TE132" s="14"/>
      <c r="TF132" s="14"/>
      <c r="TG132" s="14"/>
      <c r="TH132" s="14"/>
      <c r="TI132" s="14"/>
      <c r="TJ132" s="14"/>
      <c r="TK132" s="14"/>
      <c r="TL132" s="14"/>
      <c r="TM132" s="14"/>
      <c r="TN132" s="14"/>
      <c r="TO132" s="14"/>
      <c r="TP132" s="14"/>
      <c r="TQ132" s="14"/>
      <c r="TR132" s="14"/>
      <c r="TS132" s="14"/>
      <c r="TT132" s="14"/>
      <c r="TU132" s="14"/>
      <c r="TV132" s="14"/>
      <c r="TW132" s="14"/>
      <c r="TX132" s="14"/>
      <c r="TY132" s="14"/>
      <c r="TZ132" s="14"/>
      <c r="UA132" s="14"/>
      <c r="UB132" s="14"/>
      <c r="UC132" s="14"/>
      <c r="UD132" s="14"/>
      <c r="UE132" s="14"/>
      <c r="UF132" s="14"/>
      <c r="UG132" s="14"/>
      <c r="UH132" s="14"/>
      <c r="UI132" s="14"/>
      <c r="UJ132" s="14"/>
      <c r="UK132" s="14"/>
      <c r="UL132" s="14"/>
      <c r="UM132" s="14"/>
      <c r="UN132" s="14"/>
      <c r="UO132" s="14"/>
      <c r="UP132" s="14"/>
      <c r="UQ132" s="14"/>
      <c r="UR132" s="14"/>
      <c r="US132" s="14"/>
      <c r="UT132" s="14"/>
      <c r="UU132" s="14"/>
      <c r="UV132" s="14"/>
      <c r="UW132" s="14"/>
      <c r="UX132" s="14"/>
      <c r="UY132" s="14"/>
      <c r="UZ132" s="14"/>
      <c r="VA132" s="14"/>
      <c r="VB132" s="14"/>
      <c r="VC132" s="14"/>
      <c r="VD132" s="14"/>
      <c r="VE132" s="14"/>
      <c r="VF132" s="14"/>
      <c r="VG132" s="14"/>
      <c r="VH132" s="14"/>
      <c r="VI132" s="14"/>
      <c r="VJ132" s="14"/>
      <c r="VK132" s="14"/>
      <c r="VL132" s="14"/>
      <c r="VM132" s="14"/>
      <c r="VN132" s="14"/>
      <c r="VO132" s="14"/>
      <c r="VP132" s="14"/>
      <c r="VQ132" s="14"/>
      <c r="VR132" s="14"/>
      <c r="VS132" s="14"/>
      <c r="VT132" s="14"/>
      <c r="VU132" s="14"/>
      <c r="VV132" s="14"/>
      <c r="VW132" s="14"/>
      <c r="VX132" s="14"/>
      <c r="VY132" s="14"/>
      <c r="VZ132" s="14"/>
      <c r="WA132" s="14"/>
      <c r="WB132" s="14"/>
      <c r="WC132" s="14"/>
      <c r="WD132" s="14"/>
      <c r="WE132" s="14"/>
      <c r="WF132" s="14"/>
      <c r="WG132" s="14"/>
      <c r="WH132" s="14"/>
      <c r="WI132" s="14"/>
      <c r="WJ132" s="14"/>
      <c r="WK132" s="14"/>
      <c r="WL132" s="14"/>
      <c r="WM132" s="14"/>
      <c r="WN132" s="14"/>
      <c r="WO132" s="14"/>
      <c r="WP132" s="14"/>
      <c r="WQ132" s="14"/>
      <c r="WR132" s="14"/>
      <c r="WS132" s="14"/>
      <c r="WT132" s="14"/>
      <c r="WU132" s="14"/>
      <c r="WV132" s="14"/>
      <c r="WW132" s="14"/>
      <c r="WX132" s="14"/>
      <c r="WY132" s="14"/>
      <c r="WZ132" s="14"/>
      <c r="XA132" s="14"/>
      <c r="XB132" s="14"/>
      <c r="XC132" s="14"/>
      <c r="XD132" s="14"/>
      <c r="XE132" s="14"/>
      <c r="XF132" s="14"/>
      <c r="XG132" s="14"/>
      <c r="XH132" s="14"/>
      <c r="XI132" s="14"/>
      <c r="XJ132" s="14"/>
      <c r="XK132" s="14"/>
      <c r="XL132" s="14"/>
      <c r="XM132" s="14"/>
      <c r="XN132" s="14"/>
      <c r="XO132" s="14"/>
      <c r="XP132" s="14"/>
      <c r="XQ132" s="14"/>
      <c r="XR132" s="14"/>
      <c r="XS132" s="14"/>
      <c r="XT132" s="14"/>
      <c r="XU132" s="14"/>
      <c r="XV132" s="14"/>
      <c r="XW132" s="14"/>
      <c r="XX132" s="14"/>
      <c r="XY132" s="14"/>
      <c r="XZ132" s="14"/>
      <c r="YA132" s="14"/>
      <c r="YB132" s="14"/>
      <c r="YC132" s="14"/>
      <c r="YD132" s="14"/>
      <c r="YE132" s="14"/>
      <c r="YF132" s="14"/>
      <c r="YG132" s="14"/>
      <c r="YH132" s="14"/>
      <c r="YI132" s="14"/>
      <c r="YJ132" s="14"/>
      <c r="YK132" s="14"/>
      <c r="YL132" s="14"/>
      <c r="YM132" s="14"/>
      <c r="YN132" s="14"/>
      <c r="YO132" s="14"/>
      <c r="YP132" s="14"/>
      <c r="YQ132" s="14"/>
      <c r="YR132" s="14"/>
      <c r="YS132" s="14"/>
      <c r="YT132" s="14"/>
      <c r="YU132" s="14"/>
      <c r="YV132" s="14"/>
      <c r="YW132" s="14"/>
      <c r="YX132" s="14"/>
      <c r="YY132" s="14"/>
      <c r="YZ132" s="14"/>
      <c r="ZA132" s="14"/>
      <c r="ZB132" s="14"/>
      <c r="ZC132" s="14"/>
      <c r="ZD132" s="14"/>
      <c r="ZE132" s="14"/>
      <c r="ZF132" s="14"/>
      <c r="ZG132" s="14"/>
      <c r="ZH132" s="14"/>
      <c r="ZI132" s="14"/>
      <c r="ZJ132" s="14"/>
      <c r="ZK132" s="14"/>
      <c r="ZL132" s="14"/>
      <c r="ZM132" s="14"/>
      <c r="ZN132" s="14"/>
      <c r="ZO132" s="14"/>
      <c r="ZP132" s="14"/>
      <c r="ZQ132" s="14"/>
      <c r="ZR132" s="14"/>
      <c r="ZS132" s="14"/>
      <c r="ZT132" s="14"/>
      <c r="ZU132" s="14"/>
      <c r="ZV132" s="14"/>
      <c r="ZW132" s="14"/>
      <c r="ZX132" s="14"/>
      <c r="ZY132" s="14"/>
      <c r="ZZ132" s="14"/>
      <c r="AAA132" s="14"/>
      <c r="AAB132" s="14"/>
      <c r="AAC132" s="14"/>
      <c r="AAD132" s="14"/>
      <c r="AAE132" s="14"/>
      <c r="AAF132" s="14"/>
      <c r="AAG132" s="14"/>
      <c r="AAH132" s="14"/>
      <c r="AAI132" s="14"/>
      <c r="AAJ132" s="14"/>
      <c r="AAK132" s="14"/>
      <c r="AAL132" s="14"/>
      <c r="AAM132" s="14"/>
      <c r="AAN132" s="14"/>
      <c r="AAO132" s="14"/>
      <c r="AAP132" s="14"/>
      <c r="AAQ132" s="14"/>
      <c r="AAR132" s="14"/>
      <c r="AAS132" s="14"/>
      <c r="AAT132" s="14"/>
      <c r="AAU132" s="14"/>
      <c r="AAV132" s="14"/>
      <c r="AAW132" s="14"/>
      <c r="AAX132" s="14"/>
      <c r="AAY132" s="14"/>
      <c r="AAZ132" s="14"/>
      <c r="ABA132" s="14"/>
      <c r="ABB132" s="14"/>
      <c r="ABC132" s="14"/>
      <c r="ABD132" s="14"/>
      <c r="ABE132" s="14"/>
      <c r="ABF132" s="14"/>
      <c r="ABG132" s="14"/>
      <c r="ABH132" s="14"/>
      <c r="ABI132" s="14"/>
      <c r="ABJ132" s="14"/>
      <c r="ABK132" s="14"/>
      <c r="ABL132" s="14"/>
      <c r="ABM132" s="14"/>
      <c r="ABN132" s="14"/>
      <c r="ABO132" s="14"/>
      <c r="ABP132" s="14"/>
      <c r="ABQ132" s="14"/>
      <c r="ABR132" s="14"/>
      <c r="ABS132" s="14"/>
      <c r="ABT132" s="14"/>
      <c r="ABU132" s="14"/>
      <c r="ABV132" s="14"/>
      <c r="ABW132" s="14"/>
      <c r="ABX132" s="14"/>
      <c r="ABY132" s="14"/>
      <c r="ABZ132" s="14"/>
      <c r="ACA132" s="14"/>
      <c r="ACB132" s="14"/>
      <c r="ACC132" s="14"/>
      <c r="ACD132" s="14"/>
      <c r="ACE132" s="14"/>
      <c r="ACF132" s="14"/>
      <c r="ACG132" s="14"/>
      <c r="ACH132" s="14"/>
      <c r="ACI132" s="14"/>
      <c r="ACJ132" s="14"/>
      <c r="ACK132" s="14"/>
      <c r="ACL132" s="14"/>
      <c r="ACM132" s="14"/>
      <c r="ACN132" s="14"/>
      <c r="ACO132" s="14"/>
      <c r="ACP132" s="14"/>
      <c r="ACQ132" s="14"/>
      <c r="ACR132" s="14"/>
      <c r="ACS132" s="14"/>
      <c r="ACT132" s="14"/>
      <c r="ACU132" s="14"/>
      <c r="ACV132" s="14"/>
      <c r="ACW132" s="14"/>
      <c r="ACX132" s="14"/>
      <c r="ACY132" s="14"/>
      <c r="ACZ132" s="14"/>
      <c r="ADA132" s="14"/>
      <c r="ADB132" s="14"/>
      <c r="ADC132" s="14"/>
      <c r="ADD132" s="14"/>
      <c r="ADE132" s="14"/>
      <c r="ADF132" s="14"/>
      <c r="ADG132" s="14"/>
      <c r="ADH132" s="14"/>
      <c r="ADI132" s="14"/>
      <c r="ADJ132" s="14"/>
      <c r="ADK132" s="14"/>
      <c r="ADL132" s="14"/>
      <c r="ADM132" s="14"/>
      <c r="ADN132" s="14"/>
      <c r="ADO132" s="14"/>
      <c r="ADP132" s="14"/>
      <c r="ADQ132" s="14"/>
      <c r="ADR132" s="14"/>
      <c r="ADS132" s="14"/>
      <c r="ADT132" s="14"/>
      <c r="ADU132" s="14"/>
      <c r="ADV132" s="14"/>
      <c r="ADW132" s="14"/>
      <c r="ADX132" s="14"/>
      <c r="ADY132" s="14"/>
      <c r="ADZ132" s="14"/>
      <c r="AEA132" s="14"/>
      <c r="AEB132" s="14"/>
      <c r="AEC132" s="14"/>
      <c r="AED132" s="14"/>
      <c r="AEE132" s="14"/>
      <c r="AEF132" s="14"/>
      <c r="AEG132" s="14"/>
      <c r="AEH132" s="14"/>
      <c r="AEI132" s="14"/>
      <c r="AEJ132" s="14"/>
      <c r="AEK132" s="14"/>
      <c r="AEL132" s="14"/>
      <c r="AEM132" s="14"/>
      <c r="AEN132" s="14"/>
      <c r="AEO132" s="14"/>
      <c r="AEP132" s="14"/>
      <c r="AEQ132" s="14"/>
      <c r="AER132" s="14"/>
      <c r="AES132" s="14"/>
      <c r="AET132" s="14"/>
      <c r="AEU132" s="14"/>
      <c r="AEV132" s="14"/>
      <c r="AEW132" s="14"/>
      <c r="AEX132" s="14"/>
      <c r="AEY132" s="14"/>
      <c r="AEZ132" s="14"/>
      <c r="AFA132" s="14"/>
      <c r="AFB132" s="14"/>
      <c r="AFC132" s="14"/>
      <c r="AFD132" s="14"/>
      <c r="AFE132" s="14"/>
      <c r="AFF132" s="14"/>
      <c r="AFG132" s="14"/>
      <c r="AFH132" s="14"/>
      <c r="AFI132" s="14"/>
      <c r="AFJ132" s="14"/>
      <c r="AFK132" s="14"/>
      <c r="AFL132" s="14"/>
      <c r="AFM132" s="14"/>
      <c r="AFN132" s="14"/>
      <c r="AFO132" s="14"/>
      <c r="AFP132" s="14"/>
      <c r="AFQ132" s="14"/>
      <c r="AFR132" s="14"/>
      <c r="AFS132" s="14"/>
      <c r="AFT132" s="14"/>
      <c r="AFU132" s="14"/>
      <c r="AFV132" s="14"/>
      <c r="AFW132" s="14"/>
      <c r="AFX132" s="14"/>
      <c r="AFY132" s="14"/>
      <c r="AFZ132" s="14"/>
      <c r="AGA132" s="14"/>
      <c r="AGB132" s="14"/>
      <c r="AGC132" s="14"/>
      <c r="AGD132" s="14"/>
      <c r="AGE132" s="14"/>
      <c r="AGF132" s="14"/>
      <c r="AGG132" s="14"/>
      <c r="AGH132" s="14"/>
      <c r="AGI132" s="14"/>
      <c r="AGJ132" s="14"/>
      <c r="AGK132" s="14"/>
      <c r="AGL132" s="14"/>
      <c r="AGM132" s="14"/>
      <c r="AGN132" s="14"/>
      <c r="AGO132" s="14"/>
      <c r="AGP132" s="14"/>
      <c r="AGQ132" s="14"/>
      <c r="AGR132" s="14"/>
      <c r="AGS132" s="14"/>
      <c r="AGT132" s="14"/>
      <c r="AGU132" s="14"/>
      <c r="AGV132" s="14"/>
      <c r="AGW132" s="14"/>
      <c r="AGX132" s="14"/>
      <c r="AGY132" s="14"/>
      <c r="AGZ132" s="14"/>
      <c r="AHA132" s="14"/>
      <c r="AHB132" s="14"/>
      <c r="AHC132" s="14"/>
      <c r="AHD132" s="14"/>
      <c r="AHE132" s="14"/>
      <c r="AHF132" s="14"/>
      <c r="AHG132" s="14"/>
      <c r="AHH132" s="14"/>
      <c r="AHI132" s="14"/>
      <c r="AHJ132" s="14"/>
      <c r="AHK132" s="14"/>
      <c r="AHL132" s="14"/>
      <c r="AHM132" s="14"/>
      <c r="AHN132" s="14"/>
      <c r="AHO132" s="14"/>
      <c r="AHP132" s="14"/>
      <c r="AHQ132" s="14"/>
      <c r="AHR132" s="14"/>
      <c r="AHS132" s="14"/>
      <c r="AHT132" s="14"/>
      <c r="AHU132" s="14"/>
      <c r="AHV132" s="14"/>
      <c r="AHW132" s="14"/>
      <c r="AHX132" s="14"/>
      <c r="AHY132" s="14"/>
      <c r="AHZ132" s="14"/>
      <c r="AIA132" s="14"/>
      <c r="AIB132" s="14"/>
      <c r="AIC132" s="14"/>
      <c r="AID132" s="14"/>
      <c r="AIE132" s="14"/>
      <c r="AIF132" s="14"/>
      <c r="AIG132" s="14"/>
      <c r="AIH132" s="14"/>
      <c r="AII132" s="14"/>
      <c r="AIJ132" s="14"/>
      <c r="AIK132" s="14"/>
      <c r="AIL132" s="14"/>
      <c r="AIM132" s="14"/>
      <c r="AIN132" s="14"/>
      <c r="AIO132" s="14"/>
      <c r="AIP132" s="14"/>
      <c r="AIQ132" s="14"/>
      <c r="AIR132" s="14"/>
      <c r="AIS132" s="14"/>
      <c r="AIT132" s="14"/>
      <c r="AIU132" s="14"/>
      <c r="AIV132" s="14"/>
      <c r="AIW132" s="14"/>
      <c r="AIX132" s="14"/>
      <c r="AIY132" s="14"/>
      <c r="AIZ132" s="14"/>
      <c r="AJA132" s="14"/>
      <c r="AJB132" s="14"/>
      <c r="AJC132" s="14"/>
      <c r="AJD132" s="14"/>
      <c r="AJE132" s="14"/>
      <c r="AJF132" s="14"/>
      <c r="AJG132" s="14"/>
      <c r="AJH132" s="14"/>
      <c r="AJI132" s="14"/>
      <c r="AJJ132" s="14"/>
      <c r="AJK132" s="14"/>
      <c r="AJL132" s="14"/>
      <c r="AJM132" s="14"/>
      <c r="AJN132" s="14"/>
      <c r="AJO132" s="14"/>
      <c r="AJP132" s="14"/>
      <c r="AJQ132" s="14"/>
      <c r="AJR132" s="14"/>
      <c r="AJS132" s="14"/>
      <c r="AJT132" s="14"/>
      <c r="AJU132" s="14"/>
      <c r="AJV132" s="14"/>
      <c r="AJW132" s="14"/>
      <c r="AJX132" s="14"/>
      <c r="AJY132" s="14"/>
      <c r="AJZ132" s="14"/>
      <c r="AKA132" s="14"/>
      <c r="AKB132" s="14"/>
      <c r="AKC132" s="14"/>
      <c r="AKD132" s="14"/>
      <c r="AKE132" s="14"/>
      <c r="AKF132" s="14"/>
      <c r="AKG132" s="14"/>
      <c r="AKH132" s="14"/>
      <c r="AKI132" s="14"/>
      <c r="AKJ132" s="14"/>
      <c r="AKK132" s="14"/>
      <c r="AKL132" s="14"/>
      <c r="AKM132" s="14"/>
      <c r="AKN132" s="14"/>
      <c r="AKO132" s="14"/>
      <c r="AKP132" s="14"/>
      <c r="AKQ132" s="14"/>
      <c r="AKR132" s="14"/>
      <c r="AKS132" s="14"/>
      <c r="AKT132" s="14"/>
      <c r="AKU132" s="14"/>
      <c r="AKV132" s="14"/>
      <c r="AKW132" s="14"/>
      <c r="AKX132" s="14"/>
      <c r="AKY132" s="14"/>
      <c r="AKZ132" s="14"/>
      <c r="ALA132" s="14"/>
      <c r="ALB132" s="14"/>
      <c r="ALC132" s="14"/>
      <c r="ALD132" s="14"/>
      <c r="ALE132" s="14"/>
      <c r="ALF132" s="14"/>
      <c r="ALG132" s="14"/>
      <c r="ALH132" s="14"/>
      <c r="ALI132" s="14"/>
      <c r="ALJ132" s="14"/>
      <c r="ALK132" s="14"/>
      <c r="ALL132" s="14"/>
      <c r="ALM132" s="14"/>
      <c r="ALN132" s="14"/>
      <c r="ALO132" s="14"/>
      <c r="ALP132" s="14"/>
      <c r="ALQ132" s="14"/>
      <c r="ALR132" s="14"/>
      <c r="ALS132" s="14"/>
      <c r="ALT132" s="14"/>
      <c r="ALU132" s="14"/>
      <c r="ALV132" s="14"/>
      <c r="ALW132" s="14"/>
      <c r="ALX132" s="14"/>
      <c r="ALY132" s="14"/>
      <c r="ALZ132" s="14"/>
      <c r="AMA132" s="14"/>
      <c r="AMB132" s="14"/>
      <c r="AMC132" s="14"/>
      <c r="AMD132" s="14"/>
      <c r="AME132" s="14"/>
      <c r="AMF132" s="14"/>
      <c r="AMG132" s="14"/>
      <c r="AMH132" s="14"/>
      <c r="AMI132" s="14"/>
      <c r="AMJ132" s="14"/>
      <c r="AMK132" s="14"/>
      <c r="AML132" s="14"/>
      <c r="AMM132" s="14"/>
      <c r="AMN132" s="14"/>
      <c r="AMO132" s="14"/>
    </row>
    <row r="133" spans="1:1029" s="139" customFormat="1" ht="32.25" customHeight="1" x14ac:dyDescent="0.25">
      <c r="A133" s="1738" t="s">
        <v>844</v>
      </c>
      <c r="B133" s="702" t="s">
        <v>1722</v>
      </c>
      <c r="C133" s="702" t="s">
        <v>1723</v>
      </c>
      <c r="D133" s="141" t="s">
        <v>1724</v>
      </c>
      <c r="E133" s="140">
        <v>48390</v>
      </c>
      <c r="F133" s="702" t="s">
        <v>722</v>
      </c>
      <c r="IW133" s="14"/>
      <c r="IX133" s="14"/>
      <c r="IY133" s="14"/>
      <c r="IZ133" s="14"/>
      <c r="JA133" s="14"/>
      <c r="JB133" s="14"/>
      <c r="JC133" s="14"/>
      <c r="JD133" s="14"/>
      <c r="JE133" s="14"/>
      <c r="JF133" s="14"/>
      <c r="JG133" s="14"/>
      <c r="JH133" s="14"/>
      <c r="JI133" s="14"/>
      <c r="JJ133" s="14"/>
      <c r="JK133" s="14"/>
      <c r="JL133" s="14"/>
      <c r="JM133" s="14"/>
      <c r="JN133" s="14"/>
      <c r="JO133" s="14"/>
      <c r="JP133" s="14"/>
      <c r="JQ133" s="14"/>
      <c r="JR133" s="14"/>
      <c r="JS133" s="14"/>
      <c r="JT133" s="14"/>
      <c r="JU133" s="14"/>
      <c r="JV133" s="14"/>
      <c r="JW133" s="14"/>
      <c r="JX133" s="14"/>
      <c r="JY133" s="14"/>
      <c r="JZ133" s="14"/>
      <c r="KA133" s="14"/>
      <c r="KB133" s="14"/>
      <c r="KC133" s="14"/>
      <c r="KD133" s="14"/>
      <c r="KE133" s="14"/>
      <c r="KF133" s="14"/>
      <c r="KG133" s="14"/>
      <c r="KH133" s="14"/>
      <c r="KI133" s="14"/>
      <c r="KJ133" s="14"/>
      <c r="KK133" s="14"/>
      <c r="KL133" s="14"/>
      <c r="KM133" s="14"/>
      <c r="KN133" s="14"/>
      <c r="KO133" s="14"/>
      <c r="KP133" s="14"/>
      <c r="KQ133" s="14"/>
      <c r="KR133" s="14"/>
      <c r="KS133" s="14"/>
      <c r="KT133" s="14"/>
      <c r="KU133" s="14"/>
      <c r="KV133" s="14"/>
      <c r="KW133" s="14"/>
      <c r="KX133" s="14"/>
      <c r="KY133" s="14"/>
      <c r="KZ133" s="14"/>
      <c r="LA133" s="14"/>
      <c r="LB133" s="14"/>
      <c r="LC133" s="14"/>
      <c r="LD133" s="14"/>
      <c r="LE133" s="14"/>
      <c r="LF133" s="14"/>
      <c r="LG133" s="14"/>
      <c r="LH133" s="14"/>
      <c r="LI133" s="14"/>
      <c r="LJ133" s="14"/>
      <c r="LK133" s="14"/>
      <c r="LL133" s="14"/>
      <c r="LM133" s="14"/>
      <c r="LN133" s="14"/>
      <c r="LO133" s="14"/>
      <c r="LP133" s="14"/>
      <c r="LQ133" s="14"/>
      <c r="LR133" s="14"/>
      <c r="LS133" s="14"/>
      <c r="LT133" s="14"/>
      <c r="LU133" s="14"/>
      <c r="LV133" s="14"/>
      <c r="LW133" s="14"/>
      <c r="LX133" s="14"/>
      <c r="LY133" s="14"/>
      <c r="LZ133" s="14"/>
      <c r="MA133" s="14"/>
      <c r="MB133" s="14"/>
      <c r="MC133" s="14"/>
      <c r="MD133" s="14"/>
      <c r="ME133" s="14"/>
      <c r="MF133" s="14"/>
      <c r="MG133" s="14"/>
      <c r="MH133" s="14"/>
      <c r="MI133" s="14"/>
      <c r="MJ133" s="14"/>
      <c r="MK133" s="14"/>
      <c r="ML133" s="14"/>
      <c r="MM133" s="14"/>
      <c r="MN133" s="14"/>
      <c r="MO133" s="14"/>
      <c r="MP133" s="14"/>
      <c r="MQ133" s="14"/>
      <c r="MR133" s="14"/>
      <c r="MS133" s="14"/>
      <c r="MT133" s="14"/>
      <c r="MU133" s="14"/>
      <c r="MV133" s="14"/>
      <c r="MW133" s="14"/>
      <c r="MX133" s="14"/>
      <c r="MY133" s="14"/>
      <c r="MZ133" s="14"/>
      <c r="NA133" s="14"/>
      <c r="NB133" s="14"/>
      <c r="NC133" s="14"/>
      <c r="ND133" s="14"/>
      <c r="NE133" s="14"/>
      <c r="NF133" s="14"/>
      <c r="NG133" s="14"/>
      <c r="NH133" s="14"/>
      <c r="NI133" s="14"/>
      <c r="NJ133" s="14"/>
      <c r="NK133" s="14"/>
      <c r="NL133" s="14"/>
      <c r="NM133" s="14"/>
      <c r="NN133" s="14"/>
      <c r="NO133" s="14"/>
      <c r="NP133" s="14"/>
      <c r="NQ133" s="14"/>
      <c r="NR133" s="14"/>
      <c r="NS133" s="14"/>
      <c r="NT133" s="14"/>
      <c r="NU133" s="14"/>
      <c r="NV133" s="14"/>
      <c r="NW133" s="14"/>
      <c r="NX133" s="14"/>
      <c r="NY133" s="14"/>
      <c r="NZ133" s="14"/>
      <c r="OA133" s="14"/>
      <c r="OB133" s="14"/>
      <c r="OC133" s="14"/>
      <c r="OD133" s="14"/>
      <c r="OE133" s="14"/>
      <c r="OF133" s="14"/>
      <c r="OG133" s="14"/>
      <c r="OH133" s="14"/>
      <c r="OI133" s="14"/>
      <c r="OJ133" s="14"/>
      <c r="OK133" s="14"/>
      <c r="OL133" s="14"/>
      <c r="OM133" s="14"/>
      <c r="ON133" s="14"/>
      <c r="OO133" s="14"/>
      <c r="OP133" s="14"/>
      <c r="OQ133" s="14"/>
      <c r="OR133" s="14"/>
      <c r="OS133" s="14"/>
      <c r="OT133" s="14"/>
      <c r="OU133" s="14"/>
      <c r="OV133" s="14"/>
      <c r="OW133" s="14"/>
      <c r="OX133" s="14"/>
      <c r="OY133" s="14"/>
      <c r="OZ133" s="14"/>
      <c r="PA133" s="14"/>
      <c r="PB133" s="14"/>
      <c r="PC133" s="14"/>
      <c r="PD133" s="14"/>
      <c r="PE133" s="14"/>
      <c r="PF133" s="14"/>
      <c r="PG133" s="14"/>
      <c r="PH133" s="14"/>
      <c r="PI133" s="14"/>
      <c r="PJ133" s="14"/>
      <c r="PK133" s="14"/>
      <c r="PL133" s="14"/>
      <c r="PM133" s="14"/>
      <c r="PN133" s="14"/>
      <c r="PO133" s="14"/>
      <c r="PP133" s="14"/>
      <c r="PQ133" s="14"/>
      <c r="PR133" s="14"/>
      <c r="PS133" s="14"/>
      <c r="PT133" s="14"/>
      <c r="PU133" s="14"/>
      <c r="PV133" s="14"/>
      <c r="PW133" s="14"/>
      <c r="PX133" s="14"/>
      <c r="PY133" s="14"/>
      <c r="PZ133" s="14"/>
      <c r="QA133" s="14"/>
      <c r="QB133" s="14"/>
      <c r="QC133" s="14"/>
      <c r="QD133" s="14"/>
      <c r="QE133" s="14"/>
      <c r="QF133" s="14"/>
      <c r="QG133" s="14"/>
      <c r="QH133" s="14"/>
      <c r="QI133" s="14"/>
      <c r="QJ133" s="14"/>
      <c r="QK133" s="14"/>
      <c r="QL133" s="14"/>
      <c r="QM133" s="14"/>
      <c r="QN133" s="14"/>
      <c r="QO133" s="14"/>
      <c r="QP133" s="14"/>
      <c r="QQ133" s="14"/>
      <c r="QR133" s="14"/>
      <c r="QS133" s="14"/>
      <c r="QT133" s="14"/>
      <c r="QU133" s="14"/>
      <c r="QV133" s="14"/>
      <c r="QW133" s="14"/>
      <c r="QX133" s="14"/>
      <c r="QY133" s="14"/>
      <c r="QZ133" s="14"/>
      <c r="RA133" s="14"/>
      <c r="RB133" s="14"/>
      <c r="RC133" s="14"/>
      <c r="RD133" s="14"/>
      <c r="RE133" s="14"/>
      <c r="RF133" s="14"/>
      <c r="RG133" s="14"/>
      <c r="RH133" s="14"/>
      <c r="RI133" s="14"/>
      <c r="RJ133" s="14"/>
      <c r="RK133" s="14"/>
      <c r="RL133" s="14"/>
      <c r="RM133" s="14"/>
      <c r="RN133" s="14"/>
      <c r="RO133" s="14"/>
      <c r="RP133" s="14"/>
      <c r="RQ133" s="14"/>
      <c r="RR133" s="14"/>
      <c r="RS133" s="14"/>
      <c r="RT133" s="14"/>
      <c r="RU133" s="14"/>
      <c r="RV133" s="14"/>
      <c r="RW133" s="14"/>
      <c r="RX133" s="14"/>
      <c r="RY133" s="14"/>
      <c r="RZ133" s="14"/>
      <c r="SA133" s="14"/>
      <c r="SB133" s="14"/>
      <c r="SC133" s="14"/>
      <c r="SD133" s="14"/>
      <c r="SE133" s="14"/>
      <c r="SF133" s="14"/>
      <c r="SG133" s="14"/>
      <c r="SH133" s="14"/>
      <c r="SI133" s="14"/>
      <c r="SJ133" s="14"/>
      <c r="SK133" s="14"/>
      <c r="SL133" s="14"/>
      <c r="SM133" s="14"/>
      <c r="SN133" s="14"/>
      <c r="SO133" s="14"/>
      <c r="SP133" s="14"/>
      <c r="SQ133" s="14"/>
      <c r="SR133" s="14"/>
      <c r="SS133" s="14"/>
      <c r="ST133" s="14"/>
      <c r="SU133" s="14"/>
      <c r="SV133" s="14"/>
      <c r="SW133" s="14"/>
      <c r="SX133" s="14"/>
      <c r="SY133" s="14"/>
      <c r="SZ133" s="14"/>
      <c r="TA133" s="14"/>
      <c r="TB133" s="14"/>
      <c r="TC133" s="14"/>
      <c r="TD133" s="14"/>
      <c r="TE133" s="14"/>
      <c r="TF133" s="14"/>
      <c r="TG133" s="14"/>
      <c r="TH133" s="14"/>
      <c r="TI133" s="14"/>
      <c r="TJ133" s="14"/>
      <c r="TK133" s="14"/>
      <c r="TL133" s="14"/>
      <c r="TM133" s="14"/>
      <c r="TN133" s="14"/>
      <c r="TO133" s="14"/>
      <c r="TP133" s="14"/>
      <c r="TQ133" s="14"/>
      <c r="TR133" s="14"/>
      <c r="TS133" s="14"/>
      <c r="TT133" s="14"/>
      <c r="TU133" s="14"/>
      <c r="TV133" s="14"/>
      <c r="TW133" s="14"/>
      <c r="TX133" s="14"/>
      <c r="TY133" s="14"/>
      <c r="TZ133" s="14"/>
      <c r="UA133" s="14"/>
      <c r="UB133" s="14"/>
      <c r="UC133" s="14"/>
      <c r="UD133" s="14"/>
      <c r="UE133" s="14"/>
      <c r="UF133" s="14"/>
      <c r="UG133" s="14"/>
      <c r="UH133" s="14"/>
      <c r="UI133" s="14"/>
      <c r="UJ133" s="14"/>
      <c r="UK133" s="14"/>
      <c r="UL133" s="14"/>
      <c r="UM133" s="14"/>
      <c r="UN133" s="14"/>
      <c r="UO133" s="14"/>
      <c r="UP133" s="14"/>
      <c r="UQ133" s="14"/>
      <c r="UR133" s="14"/>
      <c r="US133" s="14"/>
      <c r="UT133" s="14"/>
      <c r="UU133" s="14"/>
      <c r="UV133" s="14"/>
      <c r="UW133" s="14"/>
      <c r="UX133" s="14"/>
      <c r="UY133" s="14"/>
      <c r="UZ133" s="14"/>
      <c r="VA133" s="14"/>
      <c r="VB133" s="14"/>
      <c r="VC133" s="14"/>
      <c r="VD133" s="14"/>
      <c r="VE133" s="14"/>
      <c r="VF133" s="14"/>
      <c r="VG133" s="14"/>
      <c r="VH133" s="14"/>
      <c r="VI133" s="14"/>
      <c r="VJ133" s="14"/>
      <c r="VK133" s="14"/>
      <c r="VL133" s="14"/>
      <c r="VM133" s="14"/>
      <c r="VN133" s="14"/>
      <c r="VO133" s="14"/>
      <c r="VP133" s="14"/>
      <c r="VQ133" s="14"/>
      <c r="VR133" s="14"/>
      <c r="VS133" s="14"/>
      <c r="VT133" s="14"/>
      <c r="VU133" s="14"/>
      <c r="VV133" s="14"/>
      <c r="VW133" s="14"/>
      <c r="VX133" s="14"/>
      <c r="VY133" s="14"/>
      <c r="VZ133" s="14"/>
      <c r="WA133" s="14"/>
      <c r="WB133" s="14"/>
      <c r="WC133" s="14"/>
      <c r="WD133" s="14"/>
      <c r="WE133" s="14"/>
      <c r="WF133" s="14"/>
      <c r="WG133" s="14"/>
      <c r="WH133" s="14"/>
      <c r="WI133" s="14"/>
      <c r="WJ133" s="14"/>
      <c r="WK133" s="14"/>
      <c r="WL133" s="14"/>
      <c r="WM133" s="14"/>
      <c r="WN133" s="14"/>
      <c r="WO133" s="14"/>
      <c r="WP133" s="14"/>
      <c r="WQ133" s="14"/>
      <c r="WR133" s="14"/>
      <c r="WS133" s="14"/>
      <c r="WT133" s="14"/>
      <c r="WU133" s="14"/>
      <c r="WV133" s="14"/>
      <c r="WW133" s="14"/>
      <c r="WX133" s="14"/>
      <c r="WY133" s="14"/>
      <c r="WZ133" s="14"/>
      <c r="XA133" s="14"/>
      <c r="XB133" s="14"/>
      <c r="XC133" s="14"/>
      <c r="XD133" s="14"/>
      <c r="XE133" s="14"/>
      <c r="XF133" s="14"/>
      <c r="XG133" s="14"/>
      <c r="XH133" s="14"/>
      <c r="XI133" s="14"/>
      <c r="XJ133" s="14"/>
      <c r="XK133" s="14"/>
      <c r="XL133" s="14"/>
      <c r="XM133" s="14"/>
      <c r="XN133" s="14"/>
      <c r="XO133" s="14"/>
      <c r="XP133" s="14"/>
      <c r="XQ133" s="14"/>
      <c r="XR133" s="14"/>
      <c r="XS133" s="14"/>
      <c r="XT133" s="14"/>
      <c r="XU133" s="14"/>
      <c r="XV133" s="14"/>
      <c r="XW133" s="14"/>
      <c r="XX133" s="14"/>
      <c r="XY133" s="14"/>
      <c r="XZ133" s="14"/>
      <c r="YA133" s="14"/>
      <c r="YB133" s="14"/>
      <c r="YC133" s="14"/>
      <c r="YD133" s="14"/>
      <c r="YE133" s="14"/>
      <c r="YF133" s="14"/>
      <c r="YG133" s="14"/>
      <c r="YH133" s="14"/>
      <c r="YI133" s="14"/>
      <c r="YJ133" s="14"/>
      <c r="YK133" s="14"/>
      <c r="YL133" s="14"/>
      <c r="YM133" s="14"/>
      <c r="YN133" s="14"/>
      <c r="YO133" s="14"/>
      <c r="YP133" s="14"/>
      <c r="YQ133" s="14"/>
      <c r="YR133" s="14"/>
      <c r="YS133" s="14"/>
      <c r="YT133" s="14"/>
      <c r="YU133" s="14"/>
      <c r="YV133" s="14"/>
      <c r="YW133" s="14"/>
      <c r="YX133" s="14"/>
      <c r="YY133" s="14"/>
      <c r="YZ133" s="14"/>
      <c r="ZA133" s="14"/>
      <c r="ZB133" s="14"/>
      <c r="ZC133" s="14"/>
      <c r="ZD133" s="14"/>
      <c r="ZE133" s="14"/>
      <c r="ZF133" s="14"/>
      <c r="ZG133" s="14"/>
      <c r="ZH133" s="14"/>
      <c r="ZI133" s="14"/>
      <c r="ZJ133" s="14"/>
      <c r="ZK133" s="14"/>
      <c r="ZL133" s="14"/>
      <c r="ZM133" s="14"/>
      <c r="ZN133" s="14"/>
      <c r="ZO133" s="14"/>
      <c r="ZP133" s="14"/>
      <c r="ZQ133" s="14"/>
      <c r="ZR133" s="14"/>
      <c r="ZS133" s="14"/>
      <c r="ZT133" s="14"/>
      <c r="ZU133" s="14"/>
      <c r="ZV133" s="14"/>
      <c r="ZW133" s="14"/>
      <c r="ZX133" s="14"/>
      <c r="ZY133" s="14"/>
      <c r="ZZ133" s="14"/>
      <c r="AAA133" s="14"/>
      <c r="AAB133" s="14"/>
      <c r="AAC133" s="14"/>
      <c r="AAD133" s="14"/>
      <c r="AAE133" s="14"/>
      <c r="AAF133" s="14"/>
      <c r="AAG133" s="14"/>
      <c r="AAH133" s="14"/>
      <c r="AAI133" s="14"/>
      <c r="AAJ133" s="14"/>
      <c r="AAK133" s="14"/>
      <c r="AAL133" s="14"/>
      <c r="AAM133" s="14"/>
      <c r="AAN133" s="14"/>
      <c r="AAO133" s="14"/>
      <c r="AAP133" s="14"/>
      <c r="AAQ133" s="14"/>
      <c r="AAR133" s="14"/>
      <c r="AAS133" s="14"/>
      <c r="AAT133" s="14"/>
      <c r="AAU133" s="14"/>
      <c r="AAV133" s="14"/>
      <c r="AAW133" s="14"/>
      <c r="AAX133" s="14"/>
      <c r="AAY133" s="14"/>
      <c r="AAZ133" s="14"/>
      <c r="ABA133" s="14"/>
      <c r="ABB133" s="14"/>
      <c r="ABC133" s="14"/>
      <c r="ABD133" s="14"/>
      <c r="ABE133" s="14"/>
      <c r="ABF133" s="14"/>
      <c r="ABG133" s="14"/>
      <c r="ABH133" s="14"/>
      <c r="ABI133" s="14"/>
      <c r="ABJ133" s="14"/>
      <c r="ABK133" s="14"/>
      <c r="ABL133" s="14"/>
      <c r="ABM133" s="14"/>
      <c r="ABN133" s="14"/>
      <c r="ABO133" s="14"/>
      <c r="ABP133" s="14"/>
      <c r="ABQ133" s="14"/>
      <c r="ABR133" s="14"/>
      <c r="ABS133" s="14"/>
      <c r="ABT133" s="14"/>
      <c r="ABU133" s="14"/>
      <c r="ABV133" s="14"/>
      <c r="ABW133" s="14"/>
      <c r="ABX133" s="14"/>
      <c r="ABY133" s="14"/>
      <c r="ABZ133" s="14"/>
      <c r="ACA133" s="14"/>
      <c r="ACB133" s="14"/>
      <c r="ACC133" s="14"/>
      <c r="ACD133" s="14"/>
      <c r="ACE133" s="14"/>
      <c r="ACF133" s="14"/>
      <c r="ACG133" s="14"/>
      <c r="ACH133" s="14"/>
      <c r="ACI133" s="14"/>
      <c r="ACJ133" s="14"/>
      <c r="ACK133" s="14"/>
      <c r="ACL133" s="14"/>
      <c r="ACM133" s="14"/>
      <c r="ACN133" s="14"/>
      <c r="ACO133" s="14"/>
      <c r="ACP133" s="14"/>
      <c r="ACQ133" s="14"/>
      <c r="ACR133" s="14"/>
      <c r="ACS133" s="14"/>
      <c r="ACT133" s="14"/>
      <c r="ACU133" s="14"/>
      <c r="ACV133" s="14"/>
      <c r="ACW133" s="14"/>
      <c r="ACX133" s="14"/>
      <c r="ACY133" s="14"/>
      <c r="ACZ133" s="14"/>
      <c r="ADA133" s="14"/>
      <c r="ADB133" s="14"/>
      <c r="ADC133" s="14"/>
      <c r="ADD133" s="14"/>
      <c r="ADE133" s="14"/>
      <c r="ADF133" s="14"/>
      <c r="ADG133" s="14"/>
      <c r="ADH133" s="14"/>
      <c r="ADI133" s="14"/>
      <c r="ADJ133" s="14"/>
      <c r="ADK133" s="14"/>
      <c r="ADL133" s="14"/>
      <c r="ADM133" s="14"/>
      <c r="ADN133" s="14"/>
      <c r="ADO133" s="14"/>
      <c r="ADP133" s="14"/>
      <c r="ADQ133" s="14"/>
      <c r="ADR133" s="14"/>
      <c r="ADS133" s="14"/>
      <c r="ADT133" s="14"/>
      <c r="ADU133" s="14"/>
      <c r="ADV133" s="14"/>
      <c r="ADW133" s="14"/>
      <c r="ADX133" s="14"/>
      <c r="ADY133" s="14"/>
      <c r="ADZ133" s="14"/>
      <c r="AEA133" s="14"/>
      <c r="AEB133" s="14"/>
      <c r="AEC133" s="14"/>
      <c r="AED133" s="14"/>
      <c r="AEE133" s="14"/>
      <c r="AEF133" s="14"/>
      <c r="AEG133" s="14"/>
      <c r="AEH133" s="14"/>
      <c r="AEI133" s="14"/>
      <c r="AEJ133" s="14"/>
      <c r="AEK133" s="14"/>
      <c r="AEL133" s="14"/>
      <c r="AEM133" s="14"/>
      <c r="AEN133" s="14"/>
      <c r="AEO133" s="14"/>
      <c r="AEP133" s="14"/>
      <c r="AEQ133" s="14"/>
      <c r="AER133" s="14"/>
      <c r="AES133" s="14"/>
      <c r="AET133" s="14"/>
      <c r="AEU133" s="14"/>
      <c r="AEV133" s="14"/>
      <c r="AEW133" s="14"/>
      <c r="AEX133" s="14"/>
      <c r="AEY133" s="14"/>
      <c r="AEZ133" s="14"/>
      <c r="AFA133" s="14"/>
      <c r="AFB133" s="14"/>
      <c r="AFC133" s="14"/>
      <c r="AFD133" s="14"/>
      <c r="AFE133" s="14"/>
      <c r="AFF133" s="14"/>
      <c r="AFG133" s="14"/>
      <c r="AFH133" s="14"/>
      <c r="AFI133" s="14"/>
      <c r="AFJ133" s="14"/>
      <c r="AFK133" s="14"/>
      <c r="AFL133" s="14"/>
      <c r="AFM133" s="14"/>
      <c r="AFN133" s="14"/>
      <c r="AFO133" s="14"/>
      <c r="AFP133" s="14"/>
      <c r="AFQ133" s="14"/>
      <c r="AFR133" s="14"/>
      <c r="AFS133" s="14"/>
      <c r="AFT133" s="14"/>
      <c r="AFU133" s="14"/>
      <c r="AFV133" s="14"/>
      <c r="AFW133" s="14"/>
      <c r="AFX133" s="14"/>
      <c r="AFY133" s="14"/>
      <c r="AFZ133" s="14"/>
      <c r="AGA133" s="14"/>
      <c r="AGB133" s="14"/>
      <c r="AGC133" s="14"/>
      <c r="AGD133" s="14"/>
      <c r="AGE133" s="14"/>
      <c r="AGF133" s="14"/>
      <c r="AGG133" s="14"/>
      <c r="AGH133" s="14"/>
      <c r="AGI133" s="14"/>
      <c r="AGJ133" s="14"/>
      <c r="AGK133" s="14"/>
      <c r="AGL133" s="14"/>
      <c r="AGM133" s="14"/>
      <c r="AGN133" s="14"/>
      <c r="AGO133" s="14"/>
      <c r="AGP133" s="14"/>
      <c r="AGQ133" s="14"/>
      <c r="AGR133" s="14"/>
      <c r="AGS133" s="14"/>
      <c r="AGT133" s="14"/>
      <c r="AGU133" s="14"/>
      <c r="AGV133" s="14"/>
      <c r="AGW133" s="14"/>
      <c r="AGX133" s="14"/>
      <c r="AGY133" s="14"/>
      <c r="AGZ133" s="14"/>
      <c r="AHA133" s="14"/>
      <c r="AHB133" s="14"/>
      <c r="AHC133" s="14"/>
      <c r="AHD133" s="14"/>
      <c r="AHE133" s="14"/>
      <c r="AHF133" s="14"/>
      <c r="AHG133" s="14"/>
      <c r="AHH133" s="14"/>
      <c r="AHI133" s="14"/>
      <c r="AHJ133" s="14"/>
      <c r="AHK133" s="14"/>
      <c r="AHL133" s="14"/>
      <c r="AHM133" s="14"/>
      <c r="AHN133" s="14"/>
      <c r="AHO133" s="14"/>
      <c r="AHP133" s="14"/>
      <c r="AHQ133" s="14"/>
      <c r="AHR133" s="14"/>
      <c r="AHS133" s="14"/>
      <c r="AHT133" s="14"/>
      <c r="AHU133" s="14"/>
      <c r="AHV133" s="14"/>
      <c r="AHW133" s="14"/>
      <c r="AHX133" s="14"/>
      <c r="AHY133" s="14"/>
      <c r="AHZ133" s="14"/>
      <c r="AIA133" s="14"/>
      <c r="AIB133" s="14"/>
      <c r="AIC133" s="14"/>
      <c r="AID133" s="14"/>
      <c r="AIE133" s="14"/>
      <c r="AIF133" s="14"/>
      <c r="AIG133" s="14"/>
      <c r="AIH133" s="14"/>
      <c r="AII133" s="14"/>
      <c r="AIJ133" s="14"/>
      <c r="AIK133" s="14"/>
      <c r="AIL133" s="14"/>
      <c r="AIM133" s="14"/>
      <c r="AIN133" s="14"/>
      <c r="AIO133" s="14"/>
      <c r="AIP133" s="14"/>
      <c r="AIQ133" s="14"/>
      <c r="AIR133" s="14"/>
      <c r="AIS133" s="14"/>
      <c r="AIT133" s="14"/>
      <c r="AIU133" s="14"/>
      <c r="AIV133" s="14"/>
      <c r="AIW133" s="14"/>
      <c r="AIX133" s="14"/>
      <c r="AIY133" s="14"/>
      <c r="AIZ133" s="14"/>
      <c r="AJA133" s="14"/>
      <c r="AJB133" s="14"/>
      <c r="AJC133" s="14"/>
      <c r="AJD133" s="14"/>
      <c r="AJE133" s="14"/>
      <c r="AJF133" s="14"/>
      <c r="AJG133" s="14"/>
      <c r="AJH133" s="14"/>
      <c r="AJI133" s="14"/>
      <c r="AJJ133" s="14"/>
      <c r="AJK133" s="14"/>
      <c r="AJL133" s="14"/>
      <c r="AJM133" s="14"/>
      <c r="AJN133" s="14"/>
      <c r="AJO133" s="14"/>
      <c r="AJP133" s="14"/>
      <c r="AJQ133" s="14"/>
      <c r="AJR133" s="14"/>
      <c r="AJS133" s="14"/>
      <c r="AJT133" s="14"/>
      <c r="AJU133" s="14"/>
      <c r="AJV133" s="14"/>
      <c r="AJW133" s="14"/>
      <c r="AJX133" s="14"/>
      <c r="AJY133" s="14"/>
      <c r="AJZ133" s="14"/>
      <c r="AKA133" s="14"/>
      <c r="AKB133" s="14"/>
      <c r="AKC133" s="14"/>
      <c r="AKD133" s="14"/>
      <c r="AKE133" s="14"/>
      <c r="AKF133" s="14"/>
      <c r="AKG133" s="14"/>
      <c r="AKH133" s="14"/>
      <c r="AKI133" s="14"/>
      <c r="AKJ133" s="14"/>
      <c r="AKK133" s="14"/>
      <c r="AKL133" s="14"/>
      <c r="AKM133" s="14"/>
      <c r="AKN133" s="14"/>
      <c r="AKO133" s="14"/>
      <c r="AKP133" s="14"/>
      <c r="AKQ133" s="14"/>
      <c r="AKR133" s="14"/>
      <c r="AKS133" s="14"/>
      <c r="AKT133" s="14"/>
      <c r="AKU133" s="14"/>
      <c r="AKV133" s="14"/>
      <c r="AKW133" s="14"/>
      <c r="AKX133" s="14"/>
      <c r="AKY133" s="14"/>
      <c r="AKZ133" s="14"/>
      <c r="ALA133" s="14"/>
      <c r="ALB133" s="14"/>
      <c r="ALC133" s="14"/>
      <c r="ALD133" s="14"/>
      <c r="ALE133" s="14"/>
      <c r="ALF133" s="14"/>
      <c r="ALG133" s="14"/>
      <c r="ALH133" s="14"/>
      <c r="ALI133" s="14"/>
      <c r="ALJ133" s="14"/>
      <c r="ALK133" s="14"/>
      <c r="ALL133" s="14"/>
      <c r="ALM133" s="14"/>
      <c r="ALN133" s="14"/>
      <c r="ALO133" s="14"/>
      <c r="ALP133" s="14"/>
      <c r="ALQ133" s="14"/>
      <c r="ALR133" s="14"/>
      <c r="ALS133" s="14"/>
      <c r="ALT133" s="14"/>
      <c r="ALU133" s="14"/>
      <c r="ALV133" s="14"/>
      <c r="ALW133" s="14"/>
      <c r="ALX133" s="14"/>
      <c r="ALY133" s="14"/>
      <c r="ALZ133" s="14"/>
      <c r="AMA133" s="14"/>
      <c r="AMB133" s="14"/>
      <c r="AMC133" s="14"/>
      <c r="AMD133" s="14"/>
      <c r="AME133" s="14"/>
      <c r="AMF133" s="14"/>
      <c r="AMG133" s="14"/>
      <c r="AMH133" s="14"/>
      <c r="AMI133" s="14"/>
      <c r="AMJ133" s="14"/>
      <c r="AMK133" s="14"/>
      <c r="AML133" s="14"/>
      <c r="AMM133" s="14"/>
      <c r="AMN133" s="14"/>
      <c r="AMO133" s="14"/>
    </row>
    <row r="134" spans="1:1029" s="139" customFormat="1" ht="32.25" customHeight="1" x14ac:dyDescent="0.25">
      <c r="A134" s="1738" t="s">
        <v>844</v>
      </c>
      <c r="B134" s="702" t="s">
        <v>1725</v>
      </c>
      <c r="C134" s="702" t="s">
        <v>1726</v>
      </c>
      <c r="D134" s="141" t="s">
        <v>1727</v>
      </c>
      <c r="E134" s="140">
        <v>47670</v>
      </c>
      <c r="F134" s="702" t="s">
        <v>722</v>
      </c>
      <c r="IW134" s="14"/>
      <c r="IX134" s="14"/>
      <c r="IY134" s="14"/>
      <c r="IZ134" s="14"/>
      <c r="JA134" s="14"/>
      <c r="JB134" s="14"/>
      <c r="JC134" s="14"/>
      <c r="JD134" s="14"/>
      <c r="JE134" s="14"/>
      <c r="JF134" s="14"/>
      <c r="JG134" s="14"/>
      <c r="JH134" s="14"/>
      <c r="JI134" s="14"/>
      <c r="JJ134" s="14"/>
      <c r="JK134" s="14"/>
      <c r="JL134" s="14"/>
      <c r="JM134" s="14"/>
      <c r="JN134" s="14"/>
      <c r="JO134" s="14"/>
      <c r="JP134" s="14"/>
      <c r="JQ134" s="14"/>
      <c r="JR134" s="14"/>
      <c r="JS134" s="14"/>
      <c r="JT134" s="14"/>
      <c r="JU134" s="14"/>
      <c r="JV134" s="14"/>
      <c r="JW134" s="14"/>
      <c r="JX134" s="14"/>
      <c r="JY134" s="14"/>
      <c r="JZ134" s="14"/>
      <c r="KA134" s="14"/>
      <c r="KB134" s="14"/>
      <c r="KC134" s="14"/>
      <c r="KD134" s="14"/>
      <c r="KE134" s="14"/>
      <c r="KF134" s="14"/>
      <c r="KG134" s="14"/>
      <c r="KH134" s="14"/>
      <c r="KI134" s="14"/>
      <c r="KJ134" s="14"/>
      <c r="KK134" s="14"/>
      <c r="KL134" s="14"/>
      <c r="KM134" s="14"/>
      <c r="KN134" s="14"/>
      <c r="KO134" s="14"/>
      <c r="KP134" s="14"/>
      <c r="KQ134" s="14"/>
      <c r="KR134" s="14"/>
      <c r="KS134" s="14"/>
      <c r="KT134" s="14"/>
      <c r="KU134" s="14"/>
      <c r="KV134" s="14"/>
      <c r="KW134" s="14"/>
      <c r="KX134" s="14"/>
      <c r="KY134" s="14"/>
      <c r="KZ134" s="14"/>
      <c r="LA134" s="14"/>
      <c r="LB134" s="14"/>
      <c r="LC134" s="14"/>
      <c r="LD134" s="14"/>
      <c r="LE134" s="14"/>
      <c r="LF134" s="14"/>
      <c r="LG134" s="14"/>
      <c r="LH134" s="14"/>
      <c r="LI134" s="14"/>
      <c r="LJ134" s="14"/>
      <c r="LK134" s="14"/>
      <c r="LL134" s="14"/>
      <c r="LM134" s="14"/>
      <c r="LN134" s="14"/>
      <c r="LO134" s="14"/>
      <c r="LP134" s="14"/>
      <c r="LQ134" s="14"/>
      <c r="LR134" s="14"/>
      <c r="LS134" s="14"/>
      <c r="LT134" s="14"/>
      <c r="LU134" s="14"/>
      <c r="LV134" s="14"/>
      <c r="LW134" s="14"/>
      <c r="LX134" s="14"/>
      <c r="LY134" s="14"/>
      <c r="LZ134" s="14"/>
      <c r="MA134" s="14"/>
      <c r="MB134" s="14"/>
      <c r="MC134" s="14"/>
      <c r="MD134" s="14"/>
      <c r="ME134" s="14"/>
      <c r="MF134" s="14"/>
      <c r="MG134" s="14"/>
      <c r="MH134" s="14"/>
      <c r="MI134" s="14"/>
      <c r="MJ134" s="14"/>
      <c r="MK134" s="14"/>
      <c r="ML134" s="14"/>
      <c r="MM134" s="14"/>
      <c r="MN134" s="14"/>
      <c r="MO134" s="14"/>
      <c r="MP134" s="14"/>
      <c r="MQ134" s="14"/>
      <c r="MR134" s="14"/>
      <c r="MS134" s="14"/>
      <c r="MT134" s="14"/>
      <c r="MU134" s="14"/>
      <c r="MV134" s="14"/>
      <c r="MW134" s="14"/>
      <c r="MX134" s="14"/>
      <c r="MY134" s="14"/>
      <c r="MZ134" s="14"/>
      <c r="NA134" s="14"/>
      <c r="NB134" s="14"/>
      <c r="NC134" s="14"/>
      <c r="ND134" s="14"/>
      <c r="NE134" s="14"/>
      <c r="NF134" s="14"/>
      <c r="NG134" s="14"/>
      <c r="NH134" s="14"/>
      <c r="NI134" s="14"/>
      <c r="NJ134" s="14"/>
      <c r="NK134" s="14"/>
      <c r="NL134" s="14"/>
      <c r="NM134" s="14"/>
      <c r="NN134" s="14"/>
      <c r="NO134" s="14"/>
      <c r="NP134" s="14"/>
      <c r="NQ134" s="14"/>
      <c r="NR134" s="14"/>
      <c r="NS134" s="14"/>
      <c r="NT134" s="14"/>
      <c r="NU134" s="14"/>
      <c r="NV134" s="14"/>
      <c r="NW134" s="14"/>
      <c r="NX134" s="14"/>
      <c r="NY134" s="14"/>
      <c r="NZ134" s="14"/>
      <c r="OA134" s="14"/>
      <c r="OB134" s="14"/>
      <c r="OC134" s="14"/>
      <c r="OD134" s="14"/>
      <c r="OE134" s="14"/>
      <c r="OF134" s="14"/>
      <c r="OG134" s="14"/>
      <c r="OH134" s="14"/>
      <c r="OI134" s="14"/>
      <c r="OJ134" s="14"/>
      <c r="OK134" s="14"/>
      <c r="OL134" s="14"/>
      <c r="OM134" s="14"/>
      <c r="ON134" s="14"/>
      <c r="OO134" s="14"/>
      <c r="OP134" s="14"/>
      <c r="OQ134" s="14"/>
      <c r="OR134" s="14"/>
      <c r="OS134" s="14"/>
      <c r="OT134" s="14"/>
      <c r="OU134" s="14"/>
      <c r="OV134" s="14"/>
      <c r="OW134" s="14"/>
      <c r="OX134" s="14"/>
      <c r="OY134" s="14"/>
      <c r="OZ134" s="14"/>
      <c r="PA134" s="14"/>
      <c r="PB134" s="14"/>
      <c r="PC134" s="14"/>
      <c r="PD134" s="14"/>
      <c r="PE134" s="14"/>
      <c r="PF134" s="14"/>
      <c r="PG134" s="14"/>
      <c r="PH134" s="14"/>
      <c r="PI134" s="14"/>
      <c r="PJ134" s="14"/>
      <c r="PK134" s="14"/>
      <c r="PL134" s="14"/>
      <c r="PM134" s="14"/>
      <c r="PN134" s="14"/>
      <c r="PO134" s="14"/>
      <c r="PP134" s="14"/>
      <c r="PQ134" s="14"/>
      <c r="PR134" s="14"/>
      <c r="PS134" s="14"/>
      <c r="PT134" s="14"/>
      <c r="PU134" s="14"/>
      <c r="PV134" s="14"/>
      <c r="PW134" s="14"/>
      <c r="PX134" s="14"/>
      <c r="PY134" s="14"/>
      <c r="PZ134" s="14"/>
      <c r="QA134" s="14"/>
      <c r="QB134" s="14"/>
      <c r="QC134" s="14"/>
      <c r="QD134" s="14"/>
      <c r="QE134" s="14"/>
      <c r="QF134" s="14"/>
      <c r="QG134" s="14"/>
      <c r="QH134" s="14"/>
      <c r="QI134" s="14"/>
      <c r="QJ134" s="14"/>
      <c r="QK134" s="14"/>
      <c r="QL134" s="14"/>
      <c r="QM134" s="14"/>
      <c r="QN134" s="14"/>
      <c r="QO134" s="14"/>
      <c r="QP134" s="14"/>
      <c r="QQ134" s="14"/>
      <c r="QR134" s="14"/>
      <c r="QS134" s="14"/>
      <c r="QT134" s="14"/>
      <c r="QU134" s="14"/>
      <c r="QV134" s="14"/>
      <c r="QW134" s="14"/>
      <c r="QX134" s="14"/>
      <c r="QY134" s="14"/>
      <c r="QZ134" s="14"/>
      <c r="RA134" s="14"/>
      <c r="RB134" s="14"/>
      <c r="RC134" s="14"/>
      <c r="RD134" s="14"/>
      <c r="RE134" s="14"/>
      <c r="RF134" s="14"/>
      <c r="RG134" s="14"/>
      <c r="RH134" s="14"/>
      <c r="RI134" s="14"/>
      <c r="RJ134" s="14"/>
      <c r="RK134" s="14"/>
      <c r="RL134" s="14"/>
      <c r="RM134" s="14"/>
      <c r="RN134" s="14"/>
      <c r="RO134" s="14"/>
      <c r="RP134" s="14"/>
      <c r="RQ134" s="14"/>
      <c r="RR134" s="14"/>
      <c r="RS134" s="14"/>
      <c r="RT134" s="14"/>
      <c r="RU134" s="14"/>
      <c r="RV134" s="14"/>
      <c r="RW134" s="14"/>
      <c r="RX134" s="14"/>
      <c r="RY134" s="14"/>
      <c r="RZ134" s="14"/>
      <c r="SA134" s="14"/>
      <c r="SB134" s="14"/>
      <c r="SC134" s="14"/>
      <c r="SD134" s="14"/>
      <c r="SE134" s="14"/>
      <c r="SF134" s="14"/>
      <c r="SG134" s="14"/>
      <c r="SH134" s="14"/>
      <c r="SI134" s="14"/>
      <c r="SJ134" s="14"/>
      <c r="SK134" s="14"/>
      <c r="SL134" s="14"/>
      <c r="SM134" s="14"/>
      <c r="SN134" s="14"/>
      <c r="SO134" s="14"/>
      <c r="SP134" s="14"/>
      <c r="SQ134" s="14"/>
      <c r="SR134" s="14"/>
      <c r="SS134" s="14"/>
      <c r="ST134" s="14"/>
      <c r="SU134" s="14"/>
      <c r="SV134" s="14"/>
      <c r="SW134" s="14"/>
      <c r="SX134" s="14"/>
      <c r="SY134" s="14"/>
      <c r="SZ134" s="14"/>
      <c r="TA134" s="14"/>
      <c r="TB134" s="14"/>
      <c r="TC134" s="14"/>
      <c r="TD134" s="14"/>
      <c r="TE134" s="14"/>
      <c r="TF134" s="14"/>
      <c r="TG134" s="14"/>
      <c r="TH134" s="14"/>
      <c r="TI134" s="14"/>
      <c r="TJ134" s="14"/>
      <c r="TK134" s="14"/>
      <c r="TL134" s="14"/>
      <c r="TM134" s="14"/>
      <c r="TN134" s="14"/>
      <c r="TO134" s="14"/>
      <c r="TP134" s="14"/>
      <c r="TQ134" s="14"/>
      <c r="TR134" s="14"/>
      <c r="TS134" s="14"/>
      <c r="TT134" s="14"/>
      <c r="TU134" s="14"/>
      <c r="TV134" s="14"/>
      <c r="TW134" s="14"/>
      <c r="TX134" s="14"/>
      <c r="TY134" s="14"/>
      <c r="TZ134" s="14"/>
      <c r="UA134" s="14"/>
      <c r="UB134" s="14"/>
      <c r="UC134" s="14"/>
      <c r="UD134" s="14"/>
      <c r="UE134" s="14"/>
      <c r="UF134" s="14"/>
      <c r="UG134" s="14"/>
      <c r="UH134" s="14"/>
      <c r="UI134" s="14"/>
      <c r="UJ134" s="14"/>
      <c r="UK134" s="14"/>
      <c r="UL134" s="14"/>
      <c r="UM134" s="14"/>
      <c r="UN134" s="14"/>
      <c r="UO134" s="14"/>
      <c r="UP134" s="14"/>
      <c r="UQ134" s="14"/>
      <c r="UR134" s="14"/>
      <c r="US134" s="14"/>
      <c r="UT134" s="14"/>
      <c r="UU134" s="14"/>
      <c r="UV134" s="14"/>
      <c r="UW134" s="14"/>
      <c r="UX134" s="14"/>
      <c r="UY134" s="14"/>
      <c r="UZ134" s="14"/>
      <c r="VA134" s="14"/>
      <c r="VB134" s="14"/>
      <c r="VC134" s="14"/>
      <c r="VD134" s="14"/>
      <c r="VE134" s="14"/>
      <c r="VF134" s="14"/>
      <c r="VG134" s="14"/>
      <c r="VH134" s="14"/>
      <c r="VI134" s="14"/>
      <c r="VJ134" s="14"/>
      <c r="VK134" s="14"/>
      <c r="VL134" s="14"/>
      <c r="VM134" s="14"/>
      <c r="VN134" s="14"/>
      <c r="VO134" s="14"/>
      <c r="VP134" s="14"/>
      <c r="VQ134" s="14"/>
      <c r="VR134" s="14"/>
      <c r="VS134" s="14"/>
      <c r="VT134" s="14"/>
      <c r="VU134" s="14"/>
      <c r="VV134" s="14"/>
      <c r="VW134" s="14"/>
      <c r="VX134" s="14"/>
      <c r="VY134" s="14"/>
      <c r="VZ134" s="14"/>
      <c r="WA134" s="14"/>
      <c r="WB134" s="14"/>
      <c r="WC134" s="14"/>
      <c r="WD134" s="14"/>
      <c r="WE134" s="14"/>
      <c r="WF134" s="14"/>
      <c r="WG134" s="14"/>
      <c r="WH134" s="14"/>
      <c r="WI134" s="14"/>
      <c r="WJ134" s="14"/>
      <c r="WK134" s="14"/>
      <c r="WL134" s="14"/>
      <c r="WM134" s="14"/>
      <c r="WN134" s="14"/>
      <c r="WO134" s="14"/>
      <c r="WP134" s="14"/>
      <c r="WQ134" s="14"/>
      <c r="WR134" s="14"/>
      <c r="WS134" s="14"/>
      <c r="WT134" s="14"/>
      <c r="WU134" s="14"/>
      <c r="WV134" s="14"/>
      <c r="WW134" s="14"/>
      <c r="WX134" s="14"/>
      <c r="WY134" s="14"/>
      <c r="WZ134" s="14"/>
      <c r="XA134" s="14"/>
      <c r="XB134" s="14"/>
      <c r="XC134" s="14"/>
      <c r="XD134" s="14"/>
      <c r="XE134" s="14"/>
      <c r="XF134" s="14"/>
      <c r="XG134" s="14"/>
      <c r="XH134" s="14"/>
      <c r="XI134" s="14"/>
      <c r="XJ134" s="14"/>
      <c r="XK134" s="14"/>
      <c r="XL134" s="14"/>
      <c r="XM134" s="14"/>
      <c r="XN134" s="14"/>
      <c r="XO134" s="14"/>
      <c r="XP134" s="14"/>
      <c r="XQ134" s="14"/>
      <c r="XR134" s="14"/>
      <c r="XS134" s="14"/>
      <c r="XT134" s="14"/>
      <c r="XU134" s="14"/>
      <c r="XV134" s="14"/>
      <c r="XW134" s="14"/>
      <c r="XX134" s="14"/>
      <c r="XY134" s="14"/>
      <c r="XZ134" s="14"/>
      <c r="YA134" s="14"/>
      <c r="YB134" s="14"/>
      <c r="YC134" s="14"/>
      <c r="YD134" s="14"/>
      <c r="YE134" s="14"/>
      <c r="YF134" s="14"/>
      <c r="YG134" s="14"/>
      <c r="YH134" s="14"/>
      <c r="YI134" s="14"/>
      <c r="YJ134" s="14"/>
      <c r="YK134" s="14"/>
      <c r="YL134" s="14"/>
      <c r="YM134" s="14"/>
      <c r="YN134" s="14"/>
      <c r="YO134" s="14"/>
      <c r="YP134" s="14"/>
      <c r="YQ134" s="14"/>
      <c r="YR134" s="14"/>
      <c r="YS134" s="14"/>
      <c r="YT134" s="14"/>
      <c r="YU134" s="14"/>
      <c r="YV134" s="14"/>
      <c r="YW134" s="14"/>
      <c r="YX134" s="14"/>
      <c r="YY134" s="14"/>
      <c r="YZ134" s="14"/>
      <c r="ZA134" s="14"/>
      <c r="ZB134" s="14"/>
      <c r="ZC134" s="14"/>
      <c r="ZD134" s="14"/>
      <c r="ZE134" s="14"/>
      <c r="ZF134" s="14"/>
      <c r="ZG134" s="14"/>
      <c r="ZH134" s="14"/>
      <c r="ZI134" s="14"/>
      <c r="ZJ134" s="14"/>
      <c r="ZK134" s="14"/>
      <c r="ZL134" s="14"/>
      <c r="ZM134" s="14"/>
      <c r="ZN134" s="14"/>
      <c r="ZO134" s="14"/>
      <c r="ZP134" s="14"/>
      <c r="ZQ134" s="14"/>
      <c r="ZR134" s="14"/>
      <c r="ZS134" s="14"/>
      <c r="ZT134" s="14"/>
      <c r="ZU134" s="14"/>
      <c r="ZV134" s="14"/>
      <c r="ZW134" s="14"/>
      <c r="ZX134" s="14"/>
      <c r="ZY134" s="14"/>
      <c r="ZZ134" s="14"/>
      <c r="AAA134" s="14"/>
      <c r="AAB134" s="14"/>
      <c r="AAC134" s="14"/>
      <c r="AAD134" s="14"/>
      <c r="AAE134" s="14"/>
      <c r="AAF134" s="14"/>
      <c r="AAG134" s="14"/>
      <c r="AAH134" s="14"/>
      <c r="AAI134" s="14"/>
      <c r="AAJ134" s="14"/>
      <c r="AAK134" s="14"/>
      <c r="AAL134" s="14"/>
      <c r="AAM134" s="14"/>
      <c r="AAN134" s="14"/>
      <c r="AAO134" s="14"/>
      <c r="AAP134" s="14"/>
      <c r="AAQ134" s="14"/>
      <c r="AAR134" s="14"/>
      <c r="AAS134" s="14"/>
      <c r="AAT134" s="14"/>
      <c r="AAU134" s="14"/>
      <c r="AAV134" s="14"/>
      <c r="AAW134" s="14"/>
      <c r="AAX134" s="14"/>
      <c r="AAY134" s="14"/>
      <c r="AAZ134" s="14"/>
      <c r="ABA134" s="14"/>
      <c r="ABB134" s="14"/>
      <c r="ABC134" s="14"/>
      <c r="ABD134" s="14"/>
      <c r="ABE134" s="14"/>
      <c r="ABF134" s="14"/>
      <c r="ABG134" s="14"/>
      <c r="ABH134" s="14"/>
      <c r="ABI134" s="14"/>
      <c r="ABJ134" s="14"/>
      <c r="ABK134" s="14"/>
      <c r="ABL134" s="14"/>
      <c r="ABM134" s="14"/>
      <c r="ABN134" s="14"/>
      <c r="ABO134" s="14"/>
      <c r="ABP134" s="14"/>
      <c r="ABQ134" s="14"/>
      <c r="ABR134" s="14"/>
      <c r="ABS134" s="14"/>
      <c r="ABT134" s="14"/>
      <c r="ABU134" s="14"/>
      <c r="ABV134" s="14"/>
      <c r="ABW134" s="14"/>
      <c r="ABX134" s="14"/>
      <c r="ABY134" s="14"/>
      <c r="ABZ134" s="14"/>
      <c r="ACA134" s="14"/>
      <c r="ACB134" s="14"/>
      <c r="ACC134" s="14"/>
      <c r="ACD134" s="14"/>
      <c r="ACE134" s="14"/>
      <c r="ACF134" s="14"/>
      <c r="ACG134" s="14"/>
      <c r="ACH134" s="14"/>
      <c r="ACI134" s="14"/>
      <c r="ACJ134" s="14"/>
      <c r="ACK134" s="14"/>
      <c r="ACL134" s="14"/>
      <c r="ACM134" s="14"/>
      <c r="ACN134" s="14"/>
      <c r="ACO134" s="14"/>
      <c r="ACP134" s="14"/>
      <c r="ACQ134" s="14"/>
      <c r="ACR134" s="14"/>
      <c r="ACS134" s="14"/>
      <c r="ACT134" s="14"/>
      <c r="ACU134" s="14"/>
      <c r="ACV134" s="14"/>
      <c r="ACW134" s="14"/>
      <c r="ACX134" s="14"/>
      <c r="ACY134" s="14"/>
      <c r="ACZ134" s="14"/>
      <c r="ADA134" s="14"/>
      <c r="ADB134" s="14"/>
      <c r="ADC134" s="14"/>
      <c r="ADD134" s="14"/>
      <c r="ADE134" s="14"/>
      <c r="ADF134" s="14"/>
      <c r="ADG134" s="14"/>
      <c r="ADH134" s="14"/>
      <c r="ADI134" s="14"/>
      <c r="ADJ134" s="14"/>
      <c r="ADK134" s="14"/>
      <c r="ADL134" s="14"/>
      <c r="ADM134" s="14"/>
      <c r="ADN134" s="14"/>
      <c r="ADO134" s="14"/>
      <c r="ADP134" s="14"/>
      <c r="ADQ134" s="14"/>
      <c r="ADR134" s="14"/>
      <c r="ADS134" s="14"/>
      <c r="ADT134" s="14"/>
      <c r="ADU134" s="14"/>
      <c r="ADV134" s="14"/>
      <c r="ADW134" s="14"/>
      <c r="ADX134" s="14"/>
      <c r="ADY134" s="14"/>
      <c r="ADZ134" s="14"/>
      <c r="AEA134" s="14"/>
      <c r="AEB134" s="14"/>
      <c r="AEC134" s="14"/>
      <c r="AED134" s="14"/>
      <c r="AEE134" s="14"/>
      <c r="AEF134" s="14"/>
      <c r="AEG134" s="14"/>
      <c r="AEH134" s="14"/>
      <c r="AEI134" s="14"/>
      <c r="AEJ134" s="14"/>
      <c r="AEK134" s="14"/>
      <c r="AEL134" s="14"/>
      <c r="AEM134" s="14"/>
      <c r="AEN134" s="14"/>
      <c r="AEO134" s="14"/>
      <c r="AEP134" s="14"/>
      <c r="AEQ134" s="14"/>
      <c r="AER134" s="14"/>
      <c r="AES134" s="14"/>
      <c r="AET134" s="14"/>
      <c r="AEU134" s="14"/>
      <c r="AEV134" s="14"/>
      <c r="AEW134" s="14"/>
      <c r="AEX134" s="14"/>
      <c r="AEY134" s="14"/>
      <c r="AEZ134" s="14"/>
      <c r="AFA134" s="14"/>
      <c r="AFB134" s="14"/>
      <c r="AFC134" s="14"/>
      <c r="AFD134" s="14"/>
      <c r="AFE134" s="14"/>
      <c r="AFF134" s="14"/>
      <c r="AFG134" s="14"/>
      <c r="AFH134" s="14"/>
      <c r="AFI134" s="14"/>
      <c r="AFJ134" s="14"/>
      <c r="AFK134" s="14"/>
      <c r="AFL134" s="14"/>
      <c r="AFM134" s="14"/>
      <c r="AFN134" s="14"/>
      <c r="AFO134" s="14"/>
      <c r="AFP134" s="14"/>
      <c r="AFQ134" s="14"/>
      <c r="AFR134" s="14"/>
      <c r="AFS134" s="14"/>
      <c r="AFT134" s="14"/>
      <c r="AFU134" s="14"/>
      <c r="AFV134" s="14"/>
      <c r="AFW134" s="14"/>
      <c r="AFX134" s="14"/>
      <c r="AFY134" s="14"/>
      <c r="AFZ134" s="14"/>
      <c r="AGA134" s="14"/>
      <c r="AGB134" s="14"/>
      <c r="AGC134" s="14"/>
      <c r="AGD134" s="14"/>
      <c r="AGE134" s="14"/>
      <c r="AGF134" s="14"/>
      <c r="AGG134" s="14"/>
      <c r="AGH134" s="14"/>
      <c r="AGI134" s="14"/>
      <c r="AGJ134" s="14"/>
      <c r="AGK134" s="14"/>
      <c r="AGL134" s="14"/>
      <c r="AGM134" s="14"/>
      <c r="AGN134" s="14"/>
      <c r="AGO134" s="14"/>
      <c r="AGP134" s="14"/>
      <c r="AGQ134" s="14"/>
      <c r="AGR134" s="14"/>
      <c r="AGS134" s="14"/>
      <c r="AGT134" s="14"/>
      <c r="AGU134" s="14"/>
      <c r="AGV134" s="14"/>
      <c r="AGW134" s="14"/>
      <c r="AGX134" s="14"/>
      <c r="AGY134" s="14"/>
      <c r="AGZ134" s="14"/>
      <c r="AHA134" s="14"/>
      <c r="AHB134" s="14"/>
      <c r="AHC134" s="14"/>
      <c r="AHD134" s="14"/>
      <c r="AHE134" s="14"/>
      <c r="AHF134" s="14"/>
      <c r="AHG134" s="14"/>
      <c r="AHH134" s="14"/>
      <c r="AHI134" s="14"/>
      <c r="AHJ134" s="14"/>
      <c r="AHK134" s="14"/>
      <c r="AHL134" s="14"/>
      <c r="AHM134" s="14"/>
      <c r="AHN134" s="14"/>
      <c r="AHO134" s="14"/>
      <c r="AHP134" s="14"/>
      <c r="AHQ134" s="14"/>
      <c r="AHR134" s="14"/>
      <c r="AHS134" s="14"/>
      <c r="AHT134" s="14"/>
      <c r="AHU134" s="14"/>
      <c r="AHV134" s="14"/>
      <c r="AHW134" s="14"/>
      <c r="AHX134" s="14"/>
      <c r="AHY134" s="14"/>
      <c r="AHZ134" s="14"/>
      <c r="AIA134" s="14"/>
      <c r="AIB134" s="14"/>
      <c r="AIC134" s="14"/>
      <c r="AID134" s="14"/>
      <c r="AIE134" s="14"/>
      <c r="AIF134" s="14"/>
      <c r="AIG134" s="14"/>
      <c r="AIH134" s="14"/>
      <c r="AII134" s="14"/>
      <c r="AIJ134" s="14"/>
      <c r="AIK134" s="14"/>
      <c r="AIL134" s="14"/>
      <c r="AIM134" s="14"/>
      <c r="AIN134" s="14"/>
      <c r="AIO134" s="14"/>
      <c r="AIP134" s="14"/>
      <c r="AIQ134" s="14"/>
      <c r="AIR134" s="14"/>
      <c r="AIS134" s="14"/>
      <c r="AIT134" s="14"/>
      <c r="AIU134" s="14"/>
      <c r="AIV134" s="14"/>
      <c r="AIW134" s="14"/>
      <c r="AIX134" s="14"/>
      <c r="AIY134" s="14"/>
      <c r="AIZ134" s="14"/>
      <c r="AJA134" s="14"/>
      <c r="AJB134" s="14"/>
      <c r="AJC134" s="14"/>
      <c r="AJD134" s="14"/>
      <c r="AJE134" s="14"/>
      <c r="AJF134" s="14"/>
      <c r="AJG134" s="14"/>
      <c r="AJH134" s="14"/>
      <c r="AJI134" s="14"/>
      <c r="AJJ134" s="14"/>
      <c r="AJK134" s="14"/>
      <c r="AJL134" s="14"/>
      <c r="AJM134" s="14"/>
      <c r="AJN134" s="14"/>
      <c r="AJO134" s="14"/>
      <c r="AJP134" s="14"/>
      <c r="AJQ134" s="14"/>
      <c r="AJR134" s="14"/>
      <c r="AJS134" s="14"/>
      <c r="AJT134" s="14"/>
      <c r="AJU134" s="14"/>
      <c r="AJV134" s="14"/>
      <c r="AJW134" s="14"/>
      <c r="AJX134" s="14"/>
      <c r="AJY134" s="14"/>
      <c r="AJZ134" s="14"/>
      <c r="AKA134" s="14"/>
      <c r="AKB134" s="14"/>
      <c r="AKC134" s="14"/>
      <c r="AKD134" s="14"/>
      <c r="AKE134" s="14"/>
      <c r="AKF134" s="14"/>
      <c r="AKG134" s="14"/>
      <c r="AKH134" s="14"/>
      <c r="AKI134" s="14"/>
      <c r="AKJ134" s="14"/>
      <c r="AKK134" s="14"/>
      <c r="AKL134" s="14"/>
      <c r="AKM134" s="14"/>
      <c r="AKN134" s="14"/>
      <c r="AKO134" s="14"/>
      <c r="AKP134" s="14"/>
      <c r="AKQ134" s="14"/>
      <c r="AKR134" s="14"/>
      <c r="AKS134" s="14"/>
      <c r="AKT134" s="14"/>
      <c r="AKU134" s="14"/>
      <c r="AKV134" s="14"/>
      <c r="AKW134" s="14"/>
      <c r="AKX134" s="14"/>
      <c r="AKY134" s="14"/>
      <c r="AKZ134" s="14"/>
      <c r="ALA134" s="14"/>
      <c r="ALB134" s="14"/>
      <c r="ALC134" s="14"/>
      <c r="ALD134" s="14"/>
      <c r="ALE134" s="14"/>
      <c r="ALF134" s="14"/>
      <c r="ALG134" s="14"/>
      <c r="ALH134" s="14"/>
      <c r="ALI134" s="14"/>
      <c r="ALJ134" s="14"/>
      <c r="ALK134" s="14"/>
      <c r="ALL134" s="14"/>
      <c r="ALM134" s="14"/>
      <c r="ALN134" s="14"/>
      <c r="ALO134" s="14"/>
      <c r="ALP134" s="14"/>
      <c r="ALQ134" s="14"/>
      <c r="ALR134" s="14"/>
      <c r="ALS134" s="14"/>
      <c r="ALT134" s="14"/>
      <c r="ALU134" s="14"/>
      <c r="ALV134" s="14"/>
      <c r="ALW134" s="14"/>
      <c r="ALX134" s="14"/>
      <c r="ALY134" s="14"/>
      <c r="ALZ134" s="14"/>
      <c r="AMA134" s="14"/>
      <c r="AMB134" s="14"/>
      <c r="AMC134" s="14"/>
      <c r="AMD134" s="14"/>
      <c r="AME134" s="14"/>
      <c r="AMF134" s="14"/>
      <c r="AMG134" s="14"/>
      <c r="AMH134" s="14"/>
      <c r="AMI134" s="14"/>
      <c r="AMJ134" s="14"/>
      <c r="AMK134" s="14"/>
      <c r="AML134" s="14"/>
      <c r="AMM134" s="14"/>
      <c r="AMN134" s="14"/>
      <c r="AMO134" s="14"/>
    </row>
    <row r="135" spans="1:1029" s="139" customFormat="1" ht="32.25" customHeight="1" x14ac:dyDescent="0.25">
      <c r="A135" s="1738" t="s">
        <v>844</v>
      </c>
      <c r="B135" s="702" t="s">
        <v>2121</v>
      </c>
      <c r="C135" s="702" t="s">
        <v>2122</v>
      </c>
      <c r="D135" s="141" t="s">
        <v>2123</v>
      </c>
      <c r="E135" s="140">
        <v>48062</v>
      </c>
      <c r="F135" s="702" t="s">
        <v>722</v>
      </c>
      <c r="IW135" s="14"/>
      <c r="IX135" s="14"/>
      <c r="IY135" s="14"/>
      <c r="IZ135" s="14"/>
      <c r="JA135" s="14"/>
      <c r="JB135" s="14"/>
      <c r="JC135" s="14"/>
      <c r="JD135" s="14"/>
      <c r="JE135" s="14"/>
      <c r="JF135" s="14"/>
      <c r="JG135" s="14"/>
      <c r="JH135" s="14"/>
      <c r="JI135" s="14"/>
      <c r="JJ135" s="14"/>
      <c r="JK135" s="14"/>
      <c r="JL135" s="14"/>
      <c r="JM135" s="14"/>
      <c r="JN135" s="14"/>
      <c r="JO135" s="14"/>
      <c r="JP135" s="14"/>
      <c r="JQ135" s="14"/>
      <c r="JR135" s="14"/>
      <c r="JS135" s="14"/>
      <c r="JT135" s="14"/>
      <c r="JU135" s="14"/>
      <c r="JV135" s="14"/>
      <c r="JW135" s="14"/>
      <c r="JX135" s="14"/>
      <c r="JY135" s="14"/>
      <c r="JZ135" s="14"/>
      <c r="KA135" s="14"/>
      <c r="KB135" s="14"/>
      <c r="KC135" s="14"/>
      <c r="KD135" s="14"/>
      <c r="KE135" s="14"/>
      <c r="KF135" s="14"/>
      <c r="KG135" s="14"/>
      <c r="KH135" s="14"/>
      <c r="KI135" s="14"/>
      <c r="KJ135" s="14"/>
      <c r="KK135" s="14"/>
      <c r="KL135" s="14"/>
      <c r="KM135" s="14"/>
      <c r="KN135" s="14"/>
      <c r="KO135" s="14"/>
      <c r="KP135" s="14"/>
      <c r="KQ135" s="14"/>
      <c r="KR135" s="14"/>
      <c r="KS135" s="14"/>
      <c r="KT135" s="14"/>
      <c r="KU135" s="14"/>
      <c r="KV135" s="14"/>
      <c r="KW135" s="14"/>
      <c r="KX135" s="14"/>
      <c r="KY135" s="14"/>
      <c r="KZ135" s="14"/>
      <c r="LA135" s="14"/>
      <c r="LB135" s="14"/>
      <c r="LC135" s="14"/>
      <c r="LD135" s="14"/>
      <c r="LE135" s="14"/>
      <c r="LF135" s="14"/>
      <c r="LG135" s="14"/>
      <c r="LH135" s="14"/>
      <c r="LI135" s="14"/>
      <c r="LJ135" s="14"/>
      <c r="LK135" s="14"/>
      <c r="LL135" s="14"/>
      <c r="LM135" s="14"/>
      <c r="LN135" s="14"/>
      <c r="LO135" s="14"/>
      <c r="LP135" s="14"/>
      <c r="LQ135" s="14"/>
      <c r="LR135" s="14"/>
      <c r="LS135" s="14"/>
      <c r="LT135" s="14"/>
      <c r="LU135" s="14"/>
      <c r="LV135" s="14"/>
      <c r="LW135" s="14"/>
      <c r="LX135" s="14"/>
      <c r="LY135" s="14"/>
      <c r="LZ135" s="14"/>
      <c r="MA135" s="14"/>
      <c r="MB135" s="14"/>
      <c r="MC135" s="14"/>
      <c r="MD135" s="14"/>
      <c r="ME135" s="14"/>
      <c r="MF135" s="14"/>
      <c r="MG135" s="14"/>
      <c r="MH135" s="14"/>
      <c r="MI135" s="14"/>
      <c r="MJ135" s="14"/>
      <c r="MK135" s="14"/>
      <c r="ML135" s="14"/>
      <c r="MM135" s="14"/>
      <c r="MN135" s="14"/>
      <c r="MO135" s="14"/>
      <c r="MP135" s="14"/>
      <c r="MQ135" s="14"/>
      <c r="MR135" s="14"/>
      <c r="MS135" s="14"/>
      <c r="MT135" s="14"/>
      <c r="MU135" s="14"/>
      <c r="MV135" s="14"/>
      <c r="MW135" s="14"/>
      <c r="MX135" s="14"/>
      <c r="MY135" s="14"/>
      <c r="MZ135" s="14"/>
      <c r="NA135" s="14"/>
      <c r="NB135" s="14"/>
      <c r="NC135" s="14"/>
      <c r="ND135" s="14"/>
      <c r="NE135" s="14"/>
      <c r="NF135" s="14"/>
      <c r="NG135" s="14"/>
      <c r="NH135" s="14"/>
      <c r="NI135" s="14"/>
      <c r="NJ135" s="14"/>
      <c r="NK135" s="14"/>
      <c r="NL135" s="14"/>
      <c r="NM135" s="14"/>
      <c r="NN135" s="14"/>
      <c r="NO135" s="14"/>
      <c r="NP135" s="14"/>
      <c r="NQ135" s="14"/>
      <c r="NR135" s="14"/>
      <c r="NS135" s="14"/>
      <c r="NT135" s="14"/>
      <c r="NU135" s="14"/>
      <c r="NV135" s="14"/>
      <c r="NW135" s="14"/>
      <c r="NX135" s="14"/>
      <c r="NY135" s="14"/>
      <c r="NZ135" s="14"/>
      <c r="OA135" s="14"/>
      <c r="OB135" s="14"/>
      <c r="OC135" s="14"/>
      <c r="OD135" s="14"/>
      <c r="OE135" s="14"/>
      <c r="OF135" s="14"/>
      <c r="OG135" s="14"/>
      <c r="OH135" s="14"/>
      <c r="OI135" s="14"/>
      <c r="OJ135" s="14"/>
      <c r="OK135" s="14"/>
      <c r="OL135" s="14"/>
      <c r="OM135" s="14"/>
      <c r="ON135" s="14"/>
      <c r="OO135" s="14"/>
      <c r="OP135" s="14"/>
      <c r="OQ135" s="14"/>
      <c r="OR135" s="14"/>
      <c r="OS135" s="14"/>
      <c r="OT135" s="14"/>
      <c r="OU135" s="14"/>
      <c r="OV135" s="14"/>
      <c r="OW135" s="14"/>
      <c r="OX135" s="14"/>
      <c r="OY135" s="14"/>
      <c r="OZ135" s="14"/>
      <c r="PA135" s="14"/>
      <c r="PB135" s="14"/>
      <c r="PC135" s="14"/>
      <c r="PD135" s="14"/>
      <c r="PE135" s="14"/>
      <c r="PF135" s="14"/>
      <c r="PG135" s="14"/>
      <c r="PH135" s="14"/>
      <c r="PI135" s="14"/>
      <c r="PJ135" s="14"/>
      <c r="PK135" s="14"/>
      <c r="PL135" s="14"/>
      <c r="PM135" s="14"/>
      <c r="PN135" s="14"/>
      <c r="PO135" s="14"/>
      <c r="PP135" s="14"/>
      <c r="PQ135" s="14"/>
      <c r="PR135" s="14"/>
      <c r="PS135" s="14"/>
      <c r="PT135" s="14"/>
      <c r="PU135" s="14"/>
      <c r="PV135" s="14"/>
      <c r="PW135" s="14"/>
      <c r="PX135" s="14"/>
      <c r="PY135" s="14"/>
      <c r="PZ135" s="14"/>
      <c r="QA135" s="14"/>
      <c r="QB135" s="14"/>
      <c r="QC135" s="14"/>
      <c r="QD135" s="14"/>
      <c r="QE135" s="14"/>
      <c r="QF135" s="14"/>
      <c r="QG135" s="14"/>
      <c r="QH135" s="14"/>
      <c r="QI135" s="14"/>
      <c r="QJ135" s="14"/>
      <c r="QK135" s="14"/>
      <c r="QL135" s="14"/>
      <c r="QM135" s="14"/>
      <c r="QN135" s="14"/>
      <c r="QO135" s="14"/>
      <c r="QP135" s="14"/>
      <c r="QQ135" s="14"/>
      <c r="QR135" s="14"/>
      <c r="QS135" s="14"/>
      <c r="QT135" s="14"/>
      <c r="QU135" s="14"/>
      <c r="QV135" s="14"/>
      <c r="QW135" s="14"/>
      <c r="QX135" s="14"/>
      <c r="QY135" s="14"/>
      <c r="QZ135" s="14"/>
      <c r="RA135" s="14"/>
      <c r="RB135" s="14"/>
      <c r="RC135" s="14"/>
      <c r="RD135" s="14"/>
      <c r="RE135" s="14"/>
      <c r="RF135" s="14"/>
      <c r="RG135" s="14"/>
      <c r="RH135" s="14"/>
      <c r="RI135" s="14"/>
      <c r="RJ135" s="14"/>
      <c r="RK135" s="14"/>
      <c r="RL135" s="14"/>
      <c r="RM135" s="14"/>
      <c r="RN135" s="14"/>
      <c r="RO135" s="14"/>
      <c r="RP135" s="14"/>
      <c r="RQ135" s="14"/>
      <c r="RR135" s="14"/>
      <c r="RS135" s="14"/>
      <c r="RT135" s="14"/>
      <c r="RU135" s="14"/>
      <c r="RV135" s="14"/>
      <c r="RW135" s="14"/>
      <c r="RX135" s="14"/>
      <c r="RY135" s="14"/>
      <c r="RZ135" s="14"/>
      <c r="SA135" s="14"/>
      <c r="SB135" s="14"/>
      <c r="SC135" s="14"/>
      <c r="SD135" s="14"/>
      <c r="SE135" s="14"/>
      <c r="SF135" s="14"/>
      <c r="SG135" s="14"/>
      <c r="SH135" s="14"/>
      <c r="SI135" s="14"/>
      <c r="SJ135" s="14"/>
      <c r="SK135" s="14"/>
      <c r="SL135" s="14"/>
      <c r="SM135" s="14"/>
      <c r="SN135" s="14"/>
      <c r="SO135" s="14"/>
      <c r="SP135" s="14"/>
      <c r="SQ135" s="14"/>
      <c r="SR135" s="14"/>
      <c r="SS135" s="14"/>
      <c r="ST135" s="14"/>
      <c r="SU135" s="14"/>
      <c r="SV135" s="14"/>
      <c r="SW135" s="14"/>
      <c r="SX135" s="14"/>
      <c r="SY135" s="14"/>
      <c r="SZ135" s="14"/>
      <c r="TA135" s="14"/>
      <c r="TB135" s="14"/>
      <c r="TC135" s="14"/>
      <c r="TD135" s="14"/>
      <c r="TE135" s="14"/>
      <c r="TF135" s="14"/>
      <c r="TG135" s="14"/>
      <c r="TH135" s="14"/>
      <c r="TI135" s="14"/>
      <c r="TJ135" s="14"/>
      <c r="TK135" s="14"/>
      <c r="TL135" s="14"/>
      <c r="TM135" s="14"/>
      <c r="TN135" s="14"/>
      <c r="TO135" s="14"/>
      <c r="TP135" s="14"/>
      <c r="TQ135" s="14"/>
      <c r="TR135" s="14"/>
      <c r="TS135" s="14"/>
      <c r="TT135" s="14"/>
      <c r="TU135" s="14"/>
      <c r="TV135" s="14"/>
      <c r="TW135" s="14"/>
      <c r="TX135" s="14"/>
      <c r="TY135" s="14"/>
      <c r="TZ135" s="14"/>
      <c r="UA135" s="14"/>
      <c r="UB135" s="14"/>
      <c r="UC135" s="14"/>
      <c r="UD135" s="14"/>
      <c r="UE135" s="14"/>
      <c r="UF135" s="14"/>
      <c r="UG135" s="14"/>
      <c r="UH135" s="14"/>
      <c r="UI135" s="14"/>
      <c r="UJ135" s="14"/>
      <c r="UK135" s="14"/>
      <c r="UL135" s="14"/>
      <c r="UM135" s="14"/>
      <c r="UN135" s="14"/>
      <c r="UO135" s="14"/>
      <c r="UP135" s="14"/>
      <c r="UQ135" s="14"/>
      <c r="UR135" s="14"/>
      <c r="US135" s="14"/>
      <c r="UT135" s="14"/>
      <c r="UU135" s="14"/>
      <c r="UV135" s="14"/>
      <c r="UW135" s="14"/>
      <c r="UX135" s="14"/>
      <c r="UY135" s="14"/>
      <c r="UZ135" s="14"/>
      <c r="VA135" s="14"/>
      <c r="VB135" s="14"/>
      <c r="VC135" s="14"/>
      <c r="VD135" s="14"/>
      <c r="VE135" s="14"/>
      <c r="VF135" s="14"/>
      <c r="VG135" s="14"/>
      <c r="VH135" s="14"/>
      <c r="VI135" s="14"/>
      <c r="VJ135" s="14"/>
      <c r="VK135" s="14"/>
      <c r="VL135" s="14"/>
      <c r="VM135" s="14"/>
      <c r="VN135" s="14"/>
      <c r="VO135" s="14"/>
      <c r="VP135" s="14"/>
      <c r="VQ135" s="14"/>
      <c r="VR135" s="14"/>
      <c r="VS135" s="14"/>
      <c r="VT135" s="14"/>
      <c r="VU135" s="14"/>
      <c r="VV135" s="14"/>
      <c r="VW135" s="14"/>
      <c r="VX135" s="14"/>
      <c r="VY135" s="14"/>
      <c r="VZ135" s="14"/>
      <c r="WA135" s="14"/>
      <c r="WB135" s="14"/>
      <c r="WC135" s="14"/>
      <c r="WD135" s="14"/>
      <c r="WE135" s="14"/>
      <c r="WF135" s="14"/>
      <c r="WG135" s="14"/>
      <c r="WH135" s="14"/>
      <c r="WI135" s="14"/>
      <c r="WJ135" s="14"/>
      <c r="WK135" s="14"/>
      <c r="WL135" s="14"/>
      <c r="WM135" s="14"/>
      <c r="WN135" s="14"/>
      <c r="WO135" s="14"/>
      <c r="WP135" s="14"/>
      <c r="WQ135" s="14"/>
      <c r="WR135" s="14"/>
      <c r="WS135" s="14"/>
      <c r="WT135" s="14"/>
      <c r="WU135" s="14"/>
      <c r="WV135" s="14"/>
      <c r="WW135" s="14"/>
      <c r="WX135" s="14"/>
      <c r="WY135" s="14"/>
      <c r="WZ135" s="14"/>
      <c r="XA135" s="14"/>
      <c r="XB135" s="14"/>
      <c r="XC135" s="14"/>
      <c r="XD135" s="14"/>
      <c r="XE135" s="14"/>
      <c r="XF135" s="14"/>
      <c r="XG135" s="14"/>
      <c r="XH135" s="14"/>
      <c r="XI135" s="14"/>
      <c r="XJ135" s="14"/>
      <c r="XK135" s="14"/>
      <c r="XL135" s="14"/>
      <c r="XM135" s="14"/>
      <c r="XN135" s="14"/>
      <c r="XO135" s="14"/>
      <c r="XP135" s="14"/>
      <c r="XQ135" s="14"/>
      <c r="XR135" s="14"/>
      <c r="XS135" s="14"/>
      <c r="XT135" s="14"/>
      <c r="XU135" s="14"/>
      <c r="XV135" s="14"/>
      <c r="XW135" s="14"/>
      <c r="XX135" s="14"/>
      <c r="XY135" s="14"/>
      <c r="XZ135" s="14"/>
      <c r="YA135" s="14"/>
      <c r="YB135" s="14"/>
      <c r="YC135" s="14"/>
      <c r="YD135" s="14"/>
      <c r="YE135" s="14"/>
      <c r="YF135" s="14"/>
      <c r="YG135" s="14"/>
      <c r="YH135" s="14"/>
      <c r="YI135" s="14"/>
      <c r="YJ135" s="14"/>
      <c r="YK135" s="14"/>
      <c r="YL135" s="14"/>
      <c r="YM135" s="14"/>
      <c r="YN135" s="14"/>
      <c r="YO135" s="14"/>
      <c r="YP135" s="14"/>
      <c r="YQ135" s="14"/>
      <c r="YR135" s="14"/>
      <c r="YS135" s="14"/>
      <c r="YT135" s="14"/>
      <c r="YU135" s="14"/>
      <c r="YV135" s="14"/>
      <c r="YW135" s="14"/>
      <c r="YX135" s="14"/>
      <c r="YY135" s="14"/>
      <c r="YZ135" s="14"/>
      <c r="ZA135" s="14"/>
      <c r="ZB135" s="14"/>
      <c r="ZC135" s="14"/>
      <c r="ZD135" s="14"/>
      <c r="ZE135" s="14"/>
      <c r="ZF135" s="14"/>
      <c r="ZG135" s="14"/>
      <c r="ZH135" s="14"/>
      <c r="ZI135" s="14"/>
      <c r="ZJ135" s="14"/>
      <c r="ZK135" s="14"/>
      <c r="ZL135" s="14"/>
      <c r="ZM135" s="14"/>
      <c r="ZN135" s="14"/>
      <c r="ZO135" s="14"/>
      <c r="ZP135" s="14"/>
      <c r="ZQ135" s="14"/>
      <c r="ZR135" s="14"/>
      <c r="ZS135" s="14"/>
      <c r="ZT135" s="14"/>
      <c r="ZU135" s="14"/>
      <c r="ZV135" s="14"/>
      <c r="ZW135" s="14"/>
      <c r="ZX135" s="14"/>
      <c r="ZY135" s="14"/>
      <c r="ZZ135" s="14"/>
      <c r="AAA135" s="14"/>
      <c r="AAB135" s="14"/>
      <c r="AAC135" s="14"/>
      <c r="AAD135" s="14"/>
      <c r="AAE135" s="14"/>
      <c r="AAF135" s="14"/>
      <c r="AAG135" s="14"/>
      <c r="AAH135" s="14"/>
      <c r="AAI135" s="14"/>
      <c r="AAJ135" s="14"/>
      <c r="AAK135" s="14"/>
      <c r="AAL135" s="14"/>
      <c r="AAM135" s="14"/>
      <c r="AAN135" s="14"/>
      <c r="AAO135" s="14"/>
      <c r="AAP135" s="14"/>
      <c r="AAQ135" s="14"/>
      <c r="AAR135" s="14"/>
      <c r="AAS135" s="14"/>
      <c r="AAT135" s="14"/>
      <c r="AAU135" s="14"/>
      <c r="AAV135" s="14"/>
      <c r="AAW135" s="14"/>
      <c r="AAX135" s="14"/>
      <c r="AAY135" s="14"/>
      <c r="AAZ135" s="14"/>
      <c r="ABA135" s="14"/>
      <c r="ABB135" s="14"/>
      <c r="ABC135" s="14"/>
      <c r="ABD135" s="14"/>
      <c r="ABE135" s="14"/>
      <c r="ABF135" s="14"/>
      <c r="ABG135" s="14"/>
      <c r="ABH135" s="14"/>
      <c r="ABI135" s="14"/>
      <c r="ABJ135" s="14"/>
      <c r="ABK135" s="14"/>
      <c r="ABL135" s="14"/>
      <c r="ABM135" s="14"/>
      <c r="ABN135" s="14"/>
      <c r="ABO135" s="14"/>
      <c r="ABP135" s="14"/>
      <c r="ABQ135" s="14"/>
      <c r="ABR135" s="14"/>
      <c r="ABS135" s="14"/>
      <c r="ABT135" s="14"/>
      <c r="ABU135" s="14"/>
      <c r="ABV135" s="14"/>
      <c r="ABW135" s="14"/>
      <c r="ABX135" s="14"/>
      <c r="ABY135" s="14"/>
      <c r="ABZ135" s="14"/>
      <c r="ACA135" s="14"/>
      <c r="ACB135" s="14"/>
      <c r="ACC135" s="14"/>
      <c r="ACD135" s="14"/>
      <c r="ACE135" s="14"/>
      <c r="ACF135" s="14"/>
      <c r="ACG135" s="14"/>
      <c r="ACH135" s="14"/>
      <c r="ACI135" s="14"/>
      <c r="ACJ135" s="14"/>
      <c r="ACK135" s="14"/>
      <c r="ACL135" s="14"/>
      <c r="ACM135" s="14"/>
      <c r="ACN135" s="14"/>
      <c r="ACO135" s="14"/>
      <c r="ACP135" s="14"/>
      <c r="ACQ135" s="14"/>
      <c r="ACR135" s="14"/>
      <c r="ACS135" s="14"/>
      <c r="ACT135" s="14"/>
      <c r="ACU135" s="14"/>
      <c r="ACV135" s="14"/>
      <c r="ACW135" s="14"/>
      <c r="ACX135" s="14"/>
      <c r="ACY135" s="14"/>
      <c r="ACZ135" s="14"/>
      <c r="ADA135" s="14"/>
      <c r="ADB135" s="14"/>
      <c r="ADC135" s="14"/>
      <c r="ADD135" s="14"/>
      <c r="ADE135" s="14"/>
      <c r="ADF135" s="14"/>
      <c r="ADG135" s="14"/>
      <c r="ADH135" s="14"/>
      <c r="ADI135" s="14"/>
      <c r="ADJ135" s="14"/>
      <c r="ADK135" s="14"/>
      <c r="ADL135" s="14"/>
      <c r="ADM135" s="14"/>
      <c r="ADN135" s="14"/>
      <c r="ADO135" s="14"/>
      <c r="ADP135" s="14"/>
      <c r="ADQ135" s="14"/>
      <c r="ADR135" s="14"/>
      <c r="ADS135" s="14"/>
      <c r="ADT135" s="14"/>
      <c r="ADU135" s="14"/>
      <c r="ADV135" s="14"/>
      <c r="ADW135" s="14"/>
      <c r="ADX135" s="14"/>
      <c r="ADY135" s="14"/>
      <c r="ADZ135" s="14"/>
      <c r="AEA135" s="14"/>
      <c r="AEB135" s="14"/>
      <c r="AEC135" s="14"/>
      <c r="AED135" s="14"/>
      <c r="AEE135" s="14"/>
      <c r="AEF135" s="14"/>
      <c r="AEG135" s="14"/>
      <c r="AEH135" s="14"/>
      <c r="AEI135" s="14"/>
      <c r="AEJ135" s="14"/>
      <c r="AEK135" s="14"/>
      <c r="AEL135" s="14"/>
      <c r="AEM135" s="14"/>
      <c r="AEN135" s="14"/>
      <c r="AEO135" s="14"/>
      <c r="AEP135" s="14"/>
      <c r="AEQ135" s="14"/>
      <c r="AER135" s="14"/>
      <c r="AES135" s="14"/>
      <c r="AET135" s="14"/>
      <c r="AEU135" s="14"/>
      <c r="AEV135" s="14"/>
      <c r="AEW135" s="14"/>
      <c r="AEX135" s="14"/>
      <c r="AEY135" s="14"/>
      <c r="AEZ135" s="14"/>
      <c r="AFA135" s="14"/>
      <c r="AFB135" s="14"/>
      <c r="AFC135" s="14"/>
      <c r="AFD135" s="14"/>
      <c r="AFE135" s="14"/>
      <c r="AFF135" s="14"/>
      <c r="AFG135" s="14"/>
      <c r="AFH135" s="14"/>
      <c r="AFI135" s="14"/>
      <c r="AFJ135" s="14"/>
      <c r="AFK135" s="14"/>
      <c r="AFL135" s="14"/>
      <c r="AFM135" s="14"/>
      <c r="AFN135" s="14"/>
      <c r="AFO135" s="14"/>
      <c r="AFP135" s="14"/>
      <c r="AFQ135" s="14"/>
      <c r="AFR135" s="14"/>
      <c r="AFS135" s="14"/>
      <c r="AFT135" s="14"/>
      <c r="AFU135" s="14"/>
      <c r="AFV135" s="14"/>
      <c r="AFW135" s="14"/>
      <c r="AFX135" s="14"/>
      <c r="AFY135" s="14"/>
      <c r="AFZ135" s="14"/>
      <c r="AGA135" s="14"/>
      <c r="AGB135" s="14"/>
      <c r="AGC135" s="14"/>
      <c r="AGD135" s="14"/>
      <c r="AGE135" s="14"/>
      <c r="AGF135" s="14"/>
      <c r="AGG135" s="14"/>
      <c r="AGH135" s="14"/>
      <c r="AGI135" s="14"/>
      <c r="AGJ135" s="14"/>
      <c r="AGK135" s="14"/>
      <c r="AGL135" s="14"/>
      <c r="AGM135" s="14"/>
      <c r="AGN135" s="14"/>
      <c r="AGO135" s="14"/>
      <c r="AGP135" s="14"/>
      <c r="AGQ135" s="14"/>
      <c r="AGR135" s="14"/>
      <c r="AGS135" s="14"/>
      <c r="AGT135" s="14"/>
      <c r="AGU135" s="14"/>
      <c r="AGV135" s="14"/>
      <c r="AGW135" s="14"/>
      <c r="AGX135" s="14"/>
      <c r="AGY135" s="14"/>
      <c r="AGZ135" s="14"/>
      <c r="AHA135" s="14"/>
      <c r="AHB135" s="14"/>
      <c r="AHC135" s="14"/>
      <c r="AHD135" s="14"/>
      <c r="AHE135" s="14"/>
      <c r="AHF135" s="14"/>
      <c r="AHG135" s="14"/>
      <c r="AHH135" s="14"/>
      <c r="AHI135" s="14"/>
      <c r="AHJ135" s="14"/>
      <c r="AHK135" s="14"/>
      <c r="AHL135" s="14"/>
      <c r="AHM135" s="14"/>
      <c r="AHN135" s="14"/>
      <c r="AHO135" s="14"/>
      <c r="AHP135" s="14"/>
      <c r="AHQ135" s="14"/>
      <c r="AHR135" s="14"/>
      <c r="AHS135" s="14"/>
      <c r="AHT135" s="14"/>
      <c r="AHU135" s="14"/>
      <c r="AHV135" s="14"/>
      <c r="AHW135" s="14"/>
      <c r="AHX135" s="14"/>
      <c r="AHY135" s="14"/>
      <c r="AHZ135" s="14"/>
      <c r="AIA135" s="14"/>
      <c r="AIB135" s="14"/>
      <c r="AIC135" s="14"/>
      <c r="AID135" s="14"/>
      <c r="AIE135" s="14"/>
      <c r="AIF135" s="14"/>
      <c r="AIG135" s="14"/>
      <c r="AIH135" s="14"/>
      <c r="AII135" s="14"/>
      <c r="AIJ135" s="14"/>
      <c r="AIK135" s="14"/>
      <c r="AIL135" s="14"/>
      <c r="AIM135" s="14"/>
      <c r="AIN135" s="14"/>
      <c r="AIO135" s="14"/>
      <c r="AIP135" s="14"/>
      <c r="AIQ135" s="14"/>
      <c r="AIR135" s="14"/>
      <c r="AIS135" s="14"/>
      <c r="AIT135" s="14"/>
      <c r="AIU135" s="14"/>
      <c r="AIV135" s="14"/>
      <c r="AIW135" s="14"/>
      <c r="AIX135" s="14"/>
      <c r="AIY135" s="14"/>
      <c r="AIZ135" s="14"/>
      <c r="AJA135" s="14"/>
      <c r="AJB135" s="14"/>
      <c r="AJC135" s="14"/>
      <c r="AJD135" s="14"/>
      <c r="AJE135" s="14"/>
      <c r="AJF135" s="14"/>
      <c r="AJG135" s="14"/>
      <c r="AJH135" s="14"/>
      <c r="AJI135" s="14"/>
      <c r="AJJ135" s="14"/>
      <c r="AJK135" s="14"/>
      <c r="AJL135" s="14"/>
      <c r="AJM135" s="14"/>
      <c r="AJN135" s="14"/>
      <c r="AJO135" s="14"/>
      <c r="AJP135" s="14"/>
      <c r="AJQ135" s="14"/>
      <c r="AJR135" s="14"/>
      <c r="AJS135" s="14"/>
      <c r="AJT135" s="14"/>
      <c r="AJU135" s="14"/>
      <c r="AJV135" s="14"/>
      <c r="AJW135" s="14"/>
      <c r="AJX135" s="14"/>
      <c r="AJY135" s="14"/>
      <c r="AJZ135" s="14"/>
      <c r="AKA135" s="14"/>
      <c r="AKB135" s="14"/>
      <c r="AKC135" s="14"/>
      <c r="AKD135" s="14"/>
      <c r="AKE135" s="14"/>
      <c r="AKF135" s="14"/>
      <c r="AKG135" s="14"/>
      <c r="AKH135" s="14"/>
      <c r="AKI135" s="14"/>
      <c r="AKJ135" s="14"/>
      <c r="AKK135" s="14"/>
      <c r="AKL135" s="14"/>
      <c r="AKM135" s="14"/>
      <c r="AKN135" s="14"/>
      <c r="AKO135" s="14"/>
      <c r="AKP135" s="14"/>
      <c r="AKQ135" s="14"/>
      <c r="AKR135" s="14"/>
      <c r="AKS135" s="14"/>
      <c r="AKT135" s="14"/>
      <c r="AKU135" s="14"/>
      <c r="AKV135" s="14"/>
      <c r="AKW135" s="14"/>
      <c r="AKX135" s="14"/>
      <c r="AKY135" s="14"/>
      <c r="AKZ135" s="14"/>
      <c r="ALA135" s="14"/>
      <c r="ALB135" s="14"/>
      <c r="ALC135" s="14"/>
      <c r="ALD135" s="14"/>
      <c r="ALE135" s="14"/>
      <c r="ALF135" s="14"/>
      <c r="ALG135" s="14"/>
      <c r="ALH135" s="14"/>
      <c r="ALI135" s="14"/>
      <c r="ALJ135" s="14"/>
      <c r="ALK135" s="14"/>
      <c r="ALL135" s="14"/>
      <c r="ALM135" s="14"/>
      <c r="ALN135" s="14"/>
      <c r="ALO135" s="14"/>
      <c r="ALP135" s="14"/>
      <c r="ALQ135" s="14"/>
      <c r="ALR135" s="14"/>
      <c r="ALS135" s="14"/>
      <c r="ALT135" s="14"/>
      <c r="ALU135" s="14"/>
      <c r="ALV135" s="14"/>
      <c r="ALW135" s="14"/>
      <c r="ALX135" s="14"/>
      <c r="ALY135" s="14"/>
      <c r="ALZ135" s="14"/>
      <c r="AMA135" s="14"/>
      <c r="AMB135" s="14"/>
      <c r="AMC135" s="14"/>
      <c r="AMD135" s="14"/>
      <c r="AME135" s="14"/>
      <c r="AMF135" s="14"/>
      <c r="AMG135" s="14"/>
      <c r="AMH135" s="14"/>
      <c r="AMI135" s="14"/>
      <c r="AMJ135" s="14"/>
      <c r="AMK135" s="14"/>
      <c r="AML135" s="14"/>
      <c r="AMM135" s="14"/>
      <c r="AMN135" s="14"/>
      <c r="AMO135" s="14"/>
    </row>
    <row r="136" spans="1:1029" s="139" customFormat="1" ht="32.25" customHeight="1" x14ac:dyDescent="0.25">
      <c r="A136" s="1738" t="s">
        <v>844</v>
      </c>
      <c r="B136" s="702" t="s">
        <v>2124</v>
      </c>
      <c r="C136" s="702" t="s">
        <v>2125</v>
      </c>
      <c r="D136" s="141" t="s">
        <v>2126</v>
      </c>
      <c r="E136" s="140">
        <v>48062</v>
      </c>
      <c r="F136" s="702" t="s">
        <v>722</v>
      </c>
      <c r="IW136" s="14"/>
      <c r="IX136" s="14"/>
      <c r="IY136" s="14"/>
      <c r="IZ136" s="14"/>
      <c r="JA136" s="14"/>
      <c r="JB136" s="14"/>
      <c r="JC136" s="14"/>
      <c r="JD136" s="14"/>
      <c r="JE136" s="14"/>
      <c r="JF136" s="14"/>
      <c r="JG136" s="14"/>
      <c r="JH136" s="14"/>
      <c r="JI136" s="14"/>
      <c r="JJ136" s="14"/>
      <c r="JK136" s="14"/>
      <c r="JL136" s="14"/>
      <c r="JM136" s="14"/>
      <c r="JN136" s="14"/>
      <c r="JO136" s="14"/>
      <c r="JP136" s="14"/>
      <c r="JQ136" s="14"/>
      <c r="JR136" s="14"/>
      <c r="JS136" s="14"/>
      <c r="JT136" s="14"/>
      <c r="JU136" s="14"/>
      <c r="JV136" s="14"/>
      <c r="JW136" s="14"/>
      <c r="JX136" s="14"/>
      <c r="JY136" s="14"/>
      <c r="JZ136" s="14"/>
      <c r="KA136" s="14"/>
      <c r="KB136" s="14"/>
      <c r="KC136" s="14"/>
      <c r="KD136" s="14"/>
      <c r="KE136" s="14"/>
      <c r="KF136" s="14"/>
      <c r="KG136" s="14"/>
      <c r="KH136" s="14"/>
      <c r="KI136" s="14"/>
      <c r="KJ136" s="14"/>
      <c r="KK136" s="14"/>
      <c r="KL136" s="14"/>
      <c r="KM136" s="14"/>
      <c r="KN136" s="14"/>
      <c r="KO136" s="14"/>
      <c r="KP136" s="14"/>
      <c r="KQ136" s="14"/>
      <c r="KR136" s="14"/>
      <c r="KS136" s="14"/>
      <c r="KT136" s="14"/>
      <c r="KU136" s="14"/>
      <c r="KV136" s="14"/>
      <c r="KW136" s="14"/>
      <c r="KX136" s="14"/>
      <c r="KY136" s="14"/>
      <c r="KZ136" s="14"/>
      <c r="LA136" s="14"/>
      <c r="LB136" s="14"/>
      <c r="LC136" s="14"/>
      <c r="LD136" s="14"/>
      <c r="LE136" s="14"/>
      <c r="LF136" s="14"/>
      <c r="LG136" s="14"/>
      <c r="LH136" s="14"/>
      <c r="LI136" s="14"/>
      <c r="LJ136" s="14"/>
      <c r="LK136" s="14"/>
      <c r="LL136" s="14"/>
      <c r="LM136" s="14"/>
      <c r="LN136" s="14"/>
      <c r="LO136" s="14"/>
      <c r="LP136" s="14"/>
      <c r="LQ136" s="14"/>
      <c r="LR136" s="14"/>
      <c r="LS136" s="14"/>
      <c r="LT136" s="14"/>
      <c r="LU136" s="14"/>
      <c r="LV136" s="14"/>
      <c r="LW136" s="14"/>
      <c r="LX136" s="14"/>
      <c r="LY136" s="14"/>
      <c r="LZ136" s="14"/>
      <c r="MA136" s="14"/>
      <c r="MB136" s="14"/>
      <c r="MC136" s="14"/>
      <c r="MD136" s="14"/>
      <c r="ME136" s="14"/>
      <c r="MF136" s="14"/>
      <c r="MG136" s="14"/>
      <c r="MH136" s="14"/>
      <c r="MI136" s="14"/>
      <c r="MJ136" s="14"/>
      <c r="MK136" s="14"/>
      <c r="ML136" s="14"/>
      <c r="MM136" s="14"/>
      <c r="MN136" s="14"/>
      <c r="MO136" s="14"/>
      <c r="MP136" s="14"/>
      <c r="MQ136" s="14"/>
      <c r="MR136" s="14"/>
      <c r="MS136" s="14"/>
      <c r="MT136" s="14"/>
      <c r="MU136" s="14"/>
      <c r="MV136" s="14"/>
      <c r="MW136" s="14"/>
      <c r="MX136" s="14"/>
      <c r="MY136" s="14"/>
      <c r="MZ136" s="14"/>
      <c r="NA136" s="14"/>
      <c r="NB136" s="14"/>
      <c r="NC136" s="14"/>
      <c r="ND136" s="14"/>
      <c r="NE136" s="14"/>
      <c r="NF136" s="14"/>
      <c r="NG136" s="14"/>
      <c r="NH136" s="14"/>
      <c r="NI136" s="14"/>
      <c r="NJ136" s="14"/>
      <c r="NK136" s="14"/>
      <c r="NL136" s="14"/>
      <c r="NM136" s="14"/>
      <c r="NN136" s="14"/>
      <c r="NO136" s="14"/>
      <c r="NP136" s="14"/>
      <c r="NQ136" s="14"/>
      <c r="NR136" s="14"/>
      <c r="NS136" s="14"/>
      <c r="NT136" s="14"/>
      <c r="NU136" s="14"/>
      <c r="NV136" s="14"/>
      <c r="NW136" s="14"/>
      <c r="NX136" s="14"/>
      <c r="NY136" s="14"/>
      <c r="NZ136" s="14"/>
      <c r="OA136" s="14"/>
      <c r="OB136" s="14"/>
      <c r="OC136" s="14"/>
      <c r="OD136" s="14"/>
      <c r="OE136" s="14"/>
      <c r="OF136" s="14"/>
      <c r="OG136" s="14"/>
      <c r="OH136" s="14"/>
      <c r="OI136" s="14"/>
      <c r="OJ136" s="14"/>
      <c r="OK136" s="14"/>
      <c r="OL136" s="14"/>
      <c r="OM136" s="14"/>
      <c r="ON136" s="14"/>
      <c r="OO136" s="14"/>
      <c r="OP136" s="14"/>
      <c r="OQ136" s="14"/>
      <c r="OR136" s="14"/>
      <c r="OS136" s="14"/>
      <c r="OT136" s="14"/>
      <c r="OU136" s="14"/>
      <c r="OV136" s="14"/>
      <c r="OW136" s="14"/>
      <c r="OX136" s="14"/>
      <c r="OY136" s="14"/>
      <c r="OZ136" s="14"/>
      <c r="PA136" s="14"/>
      <c r="PB136" s="14"/>
      <c r="PC136" s="14"/>
      <c r="PD136" s="14"/>
      <c r="PE136" s="14"/>
      <c r="PF136" s="14"/>
      <c r="PG136" s="14"/>
      <c r="PH136" s="14"/>
      <c r="PI136" s="14"/>
      <c r="PJ136" s="14"/>
      <c r="PK136" s="14"/>
      <c r="PL136" s="14"/>
      <c r="PM136" s="14"/>
      <c r="PN136" s="14"/>
      <c r="PO136" s="14"/>
      <c r="PP136" s="14"/>
      <c r="PQ136" s="14"/>
      <c r="PR136" s="14"/>
      <c r="PS136" s="14"/>
      <c r="PT136" s="14"/>
      <c r="PU136" s="14"/>
      <c r="PV136" s="14"/>
      <c r="PW136" s="14"/>
      <c r="PX136" s="14"/>
      <c r="PY136" s="14"/>
      <c r="PZ136" s="14"/>
      <c r="QA136" s="14"/>
      <c r="QB136" s="14"/>
      <c r="QC136" s="14"/>
      <c r="QD136" s="14"/>
      <c r="QE136" s="14"/>
      <c r="QF136" s="14"/>
      <c r="QG136" s="14"/>
      <c r="QH136" s="14"/>
      <c r="QI136" s="14"/>
      <c r="QJ136" s="14"/>
      <c r="QK136" s="14"/>
      <c r="QL136" s="14"/>
      <c r="QM136" s="14"/>
      <c r="QN136" s="14"/>
      <c r="QO136" s="14"/>
      <c r="QP136" s="14"/>
      <c r="QQ136" s="14"/>
      <c r="QR136" s="14"/>
      <c r="QS136" s="14"/>
      <c r="QT136" s="14"/>
      <c r="QU136" s="14"/>
      <c r="QV136" s="14"/>
      <c r="QW136" s="14"/>
      <c r="QX136" s="14"/>
      <c r="QY136" s="14"/>
      <c r="QZ136" s="14"/>
      <c r="RA136" s="14"/>
      <c r="RB136" s="14"/>
      <c r="RC136" s="14"/>
      <c r="RD136" s="14"/>
      <c r="RE136" s="14"/>
      <c r="RF136" s="14"/>
      <c r="RG136" s="14"/>
      <c r="RH136" s="14"/>
      <c r="RI136" s="14"/>
      <c r="RJ136" s="14"/>
      <c r="RK136" s="14"/>
      <c r="RL136" s="14"/>
      <c r="RM136" s="14"/>
      <c r="RN136" s="14"/>
      <c r="RO136" s="14"/>
      <c r="RP136" s="14"/>
      <c r="RQ136" s="14"/>
      <c r="RR136" s="14"/>
      <c r="RS136" s="14"/>
      <c r="RT136" s="14"/>
      <c r="RU136" s="14"/>
      <c r="RV136" s="14"/>
      <c r="RW136" s="14"/>
      <c r="RX136" s="14"/>
      <c r="RY136" s="14"/>
      <c r="RZ136" s="14"/>
      <c r="SA136" s="14"/>
      <c r="SB136" s="14"/>
      <c r="SC136" s="14"/>
      <c r="SD136" s="14"/>
      <c r="SE136" s="14"/>
      <c r="SF136" s="14"/>
      <c r="SG136" s="14"/>
      <c r="SH136" s="14"/>
      <c r="SI136" s="14"/>
      <c r="SJ136" s="14"/>
      <c r="SK136" s="14"/>
      <c r="SL136" s="14"/>
      <c r="SM136" s="14"/>
      <c r="SN136" s="14"/>
      <c r="SO136" s="14"/>
      <c r="SP136" s="14"/>
      <c r="SQ136" s="14"/>
      <c r="SR136" s="14"/>
      <c r="SS136" s="14"/>
      <c r="ST136" s="14"/>
      <c r="SU136" s="14"/>
      <c r="SV136" s="14"/>
      <c r="SW136" s="14"/>
      <c r="SX136" s="14"/>
      <c r="SY136" s="14"/>
      <c r="SZ136" s="14"/>
      <c r="TA136" s="14"/>
      <c r="TB136" s="14"/>
      <c r="TC136" s="14"/>
      <c r="TD136" s="14"/>
      <c r="TE136" s="14"/>
      <c r="TF136" s="14"/>
      <c r="TG136" s="14"/>
      <c r="TH136" s="14"/>
      <c r="TI136" s="14"/>
      <c r="TJ136" s="14"/>
      <c r="TK136" s="14"/>
      <c r="TL136" s="14"/>
      <c r="TM136" s="14"/>
      <c r="TN136" s="14"/>
      <c r="TO136" s="14"/>
      <c r="TP136" s="14"/>
      <c r="TQ136" s="14"/>
      <c r="TR136" s="14"/>
      <c r="TS136" s="14"/>
      <c r="TT136" s="14"/>
      <c r="TU136" s="14"/>
      <c r="TV136" s="14"/>
      <c r="TW136" s="14"/>
      <c r="TX136" s="14"/>
      <c r="TY136" s="14"/>
      <c r="TZ136" s="14"/>
      <c r="UA136" s="14"/>
      <c r="UB136" s="14"/>
      <c r="UC136" s="14"/>
      <c r="UD136" s="14"/>
      <c r="UE136" s="14"/>
      <c r="UF136" s="14"/>
      <c r="UG136" s="14"/>
      <c r="UH136" s="14"/>
      <c r="UI136" s="14"/>
      <c r="UJ136" s="14"/>
      <c r="UK136" s="14"/>
      <c r="UL136" s="14"/>
      <c r="UM136" s="14"/>
      <c r="UN136" s="14"/>
      <c r="UO136" s="14"/>
      <c r="UP136" s="14"/>
      <c r="UQ136" s="14"/>
      <c r="UR136" s="14"/>
      <c r="US136" s="14"/>
      <c r="UT136" s="14"/>
      <c r="UU136" s="14"/>
      <c r="UV136" s="14"/>
      <c r="UW136" s="14"/>
      <c r="UX136" s="14"/>
      <c r="UY136" s="14"/>
      <c r="UZ136" s="14"/>
      <c r="VA136" s="14"/>
      <c r="VB136" s="14"/>
      <c r="VC136" s="14"/>
      <c r="VD136" s="14"/>
      <c r="VE136" s="14"/>
      <c r="VF136" s="14"/>
      <c r="VG136" s="14"/>
      <c r="VH136" s="14"/>
      <c r="VI136" s="14"/>
      <c r="VJ136" s="14"/>
      <c r="VK136" s="14"/>
      <c r="VL136" s="14"/>
      <c r="VM136" s="14"/>
      <c r="VN136" s="14"/>
      <c r="VO136" s="14"/>
      <c r="VP136" s="14"/>
      <c r="VQ136" s="14"/>
      <c r="VR136" s="14"/>
      <c r="VS136" s="14"/>
      <c r="VT136" s="14"/>
      <c r="VU136" s="14"/>
      <c r="VV136" s="14"/>
      <c r="VW136" s="14"/>
      <c r="VX136" s="14"/>
      <c r="VY136" s="14"/>
      <c r="VZ136" s="14"/>
      <c r="WA136" s="14"/>
      <c r="WB136" s="14"/>
      <c r="WC136" s="14"/>
      <c r="WD136" s="14"/>
      <c r="WE136" s="14"/>
      <c r="WF136" s="14"/>
      <c r="WG136" s="14"/>
      <c r="WH136" s="14"/>
      <c r="WI136" s="14"/>
      <c r="WJ136" s="14"/>
      <c r="WK136" s="14"/>
      <c r="WL136" s="14"/>
      <c r="WM136" s="14"/>
      <c r="WN136" s="14"/>
      <c r="WO136" s="14"/>
      <c r="WP136" s="14"/>
      <c r="WQ136" s="14"/>
      <c r="WR136" s="14"/>
      <c r="WS136" s="14"/>
      <c r="WT136" s="14"/>
      <c r="WU136" s="14"/>
      <c r="WV136" s="14"/>
      <c r="WW136" s="14"/>
      <c r="WX136" s="14"/>
      <c r="WY136" s="14"/>
      <c r="WZ136" s="14"/>
      <c r="XA136" s="14"/>
      <c r="XB136" s="14"/>
      <c r="XC136" s="14"/>
      <c r="XD136" s="14"/>
      <c r="XE136" s="14"/>
      <c r="XF136" s="14"/>
      <c r="XG136" s="14"/>
      <c r="XH136" s="14"/>
      <c r="XI136" s="14"/>
      <c r="XJ136" s="14"/>
      <c r="XK136" s="14"/>
      <c r="XL136" s="14"/>
      <c r="XM136" s="14"/>
      <c r="XN136" s="14"/>
      <c r="XO136" s="14"/>
      <c r="XP136" s="14"/>
      <c r="XQ136" s="14"/>
      <c r="XR136" s="14"/>
      <c r="XS136" s="14"/>
      <c r="XT136" s="14"/>
      <c r="XU136" s="14"/>
      <c r="XV136" s="14"/>
      <c r="XW136" s="14"/>
      <c r="XX136" s="14"/>
      <c r="XY136" s="14"/>
      <c r="XZ136" s="14"/>
      <c r="YA136" s="14"/>
      <c r="YB136" s="14"/>
      <c r="YC136" s="14"/>
      <c r="YD136" s="14"/>
      <c r="YE136" s="14"/>
      <c r="YF136" s="14"/>
      <c r="YG136" s="14"/>
      <c r="YH136" s="14"/>
      <c r="YI136" s="14"/>
      <c r="YJ136" s="14"/>
      <c r="YK136" s="14"/>
      <c r="YL136" s="14"/>
      <c r="YM136" s="14"/>
      <c r="YN136" s="14"/>
      <c r="YO136" s="14"/>
      <c r="YP136" s="14"/>
      <c r="YQ136" s="14"/>
      <c r="YR136" s="14"/>
      <c r="YS136" s="14"/>
      <c r="YT136" s="14"/>
      <c r="YU136" s="14"/>
      <c r="YV136" s="14"/>
      <c r="YW136" s="14"/>
      <c r="YX136" s="14"/>
      <c r="YY136" s="14"/>
      <c r="YZ136" s="14"/>
      <c r="ZA136" s="14"/>
      <c r="ZB136" s="14"/>
      <c r="ZC136" s="14"/>
      <c r="ZD136" s="14"/>
      <c r="ZE136" s="14"/>
      <c r="ZF136" s="14"/>
      <c r="ZG136" s="14"/>
      <c r="ZH136" s="14"/>
      <c r="ZI136" s="14"/>
      <c r="ZJ136" s="14"/>
      <c r="ZK136" s="14"/>
      <c r="ZL136" s="14"/>
      <c r="ZM136" s="14"/>
      <c r="ZN136" s="14"/>
      <c r="ZO136" s="14"/>
      <c r="ZP136" s="14"/>
      <c r="ZQ136" s="14"/>
      <c r="ZR136" s="14"/>
      <c r="ZS136" s="14"/>
      <c r="ZT136" s="14"/>
      <c r="ZU136" s="14"/>
      <c r="ZV136" s="14"/>
      <c r="ZW136" s="14"/>
      <c r="ZX136" s="14"/>
      <c r="ZY136" s="14"/>
      <c r="ZZ136" s="14"/>
      <c r="AAA136" s="14"/>
      <c r="AAB136" s="14"/>
      <c r="AAC136" s="14"/>
      <c r="AAD136" s="14"/>
      <c r="AAE136" s="14"/>
      <c r="AAF136" s="14"/>
      <c r="AAG136" s="14"/>
      <c r="AAH136" s="14"/>
      <c r="AAI136" s="14"/>
      <c r="AAJ136" s="14"/>
      <c r="AAK136" s="14"/>
      <c r="AAL136" s="14"/>
      <c r="AAM136" s="14"/>
      <c r="AAN136" s="14"/>
      <c r="AAO136" s="14"/>
      <c r="AAP136" s="14"/>
      <c r="AAQ136" s="14"/>
      <c r="AAR136" s="14"/>
      <c r="AAS136" s="14"/>
      <c r="AAT136" s="14"/>
      <c r="AAU136" s="14"/>
      <c r="AAV136" s="14"/>
      <c r="AAW136" s="14"/>
      <c r="AAX136" s="14"/>
      <c r="AAY136" s="14"/>
      <c r="AAZ136" s="14"/>
      <c r="ABA136" s="14"/>
      <c r="ABB136" s="14"/>
      <c r="ABC136" s="14"/>
      <c r="ABD136" s="14"/>
      <c r="ABE136" s="14"/>
      <c r="ABF136" s="14"/>
      <c r="ABG136" s="14"/>
      <c r="ABH136" s="14"/>
      <c r="ABI136" s="14"/>
      <c r="ABJ136" s="14"/>
      <c r="ABK136" s="14"/>
      <c r="ABL136" s="14"/>
      <c r="ABM136" s="14"/>
      <c r="ABN136" s="14"/>
      <c r="ABO136" s="14"/>
      <c r="ABP136" s="14"/>
      <c r="ABQ136" s="14"/>
      <c r="ABR136" s="14"/>
      <c r="ABS136" s="14"/>
      <c r="ABT136" s="14"/>
      <c r="ABU136" s="14"/>
      <c r="ABV136" s="14"/>
      <c r="ABW136" s="14"/>
      <c r="ABX136" s="14"/>
      <c r="ABY136" s="14"/>
      <c r="ABZ136" s="14"/>
      <c r="ACA136" s="14"/>
      <c r="ACB136" s="14"/>
      <c r="ACC136" s="14"/>
      <c r="ACD136" s="14"/>
      <c r="ACE136" s="14"/>
      <c r="ACF136" s="14"/>
      <c r="ACG136" s="14"/>
      <c r="ACH136" s="14"/>
      <c r="ACI136" s="14"/>
      <c r="ACJ136" s="14"/>
      <c r="ACK136" s="14"/>
      <c r="ACL136" s="14"/>
      <c r="ACM136" s="14"/>
      <c r="ACN136" s="14"/>
      <c r="ACO136" s="14"/>
      <c r="ACP136" s="14"/>
      <c r="ACQ136" s="14"/>
      <c r="ACR136" s="14"/>
      <c r="ACS136" s="14"/>
      <c r="ACT136" s="14"/>
      <c r="ACU136" s="14"/>
      <c r="ACV136" s="14"/>
      <c r="ACW136" s="14"/>
      <c r="ACX136" s="14"/>
      <c r="ACY136" s="14"/>
      <c r="ACZ136" s="14"/>
      <c r="ADA136" s="14"/>
      <c r="ADB136" s="14"/>
      <c r="ADC136" s="14"/>
      <c r="ADD136" s="14"/>
      <c r="ADE136" s="14"/>
      <c r="ADF136" s="14"/>
      <c r="ADG136" s="14"/>
      <c r="ADH136" s="14"/>
      <c r="ADI136" s="14"/>
      <c r="ADJ136" s="14"/>
      <c r="ADK136" s="14"/>
      <c r="ADL136" s="14"/>
      <c r="ADM136" s="14"/>
      <c r="ADN136" s="14"/>
      <c r="ADO136" s="14"/>
      <c r="ADP136" s="14"/>
      <c r="ADQ136" s="14"/>
      <c r="ADR136" s="14"/>
      <c r="ADS136" s="14"/>
      <c r="ADT136" s="14"/>
      <c r="ADU136" s="14"/>
      <c r="ADV136" s="14"/>
      <c r="ADW136" s="14"/>
      <c r="ADX136" s="14"/>
      <c r="ADY136" s="14"/>
      <c r="ADZ136" s="14"/>
      <c r="AEA136" s="14"/>
      <c r="AEB136" s="14"/>
      <c r="AEC136" s="14"/>
      <c r="AED136" s="14"/>
      <c r="AEE136" s="14"/>
      <c r="AEF136" s="14"/>
      <c r="AEG136" s="14"/>
      <c r="AEH136" s="14"/>
      <c r="AEI136" s="14"/>
      <c r="AEJ136" s="14"/>
      <c r="AEK136" s="14"/>
      <c r="AEL136" s="14"/>
      <c r="AEM136" s="14"/>
      <c r="AEN136" s="14"/>
      <c r="AEO136" s="14"/>
      <c r="AEP136" s="14"/>
      <c r="AEQ136" s="14"/>
      <c r="AER136" s="14"/>
      <c r="AES136" s="14"/>
      <c r="AET136" s="14"/>
      <c r="AEU136" s="14"/>
      <c r="AEV136" s="14"/>
      <c r="AEW136" s="14"/>
      <c r="AEX136" s="14"/>
      <c r="AEY136" s="14"/>
      <c r="AEZ136" s="14"/>
      <c r="AFA136" s="14"/>
      <c r="AFB136" s="14"/>
      <c r="AFC136" s="14"/>
      <c r="AFD136" s="14"/>
      <c r="AFE136" s="14"/>
      <c r="AFF136" s="14"/>
      <c r="AFG136" s="14"/>
      <c r="AFH136" s="14"/>
      <c r="AFI136" s="14"/>
      <c r="AFJ136" s="14"/>
      <c r="AFK136" s="14"/>
      <c r="AFL136" s="14"/>
      <c r="AFM136" s="14"/>
      <c r="AFN136" s="14"/>
      <c r="AFO136" s="14"/>
      <c r="AFP136" s="14"/>
      <c r="AFQ136" s="14"/>
      <c r="AFR136" s="14"/>
      <c r="AFS136" s="14"/>
      <c r="AFT136" s="14"/>
      <c r="AFU136" s="14"/>
      <c r="AFV136" s="14"/>
      <c r="AFW136" s="14"/>
      <c r="AFX136" s="14"/>
      <c r="AFY136" s="14"/>
      <c r="AFZ136" s="14"/>
      <c r="AGA136" s="14"/>
      <c r="AGB136" s="14"/>
      <c r="AGC136" s="14"/>
      <c r="AGD136" s="14"/>
      <c r="AGE136" s="14"/>
      <c r="AGF136" s="14"/>
      <c r="AGG136" s="14"/>
      <c r="AGH136" s="14"/>
      <c r="AGI136" s="14"/>
      <c r="AGJ136" s="14"/>
      <c r="AGK136" s="14"/>
      <c r="AGL136" s="14"/>
      <c r="AGM136" s="14"/>
      <c r="AGN136" s="14"/>
      <c r="AGO136" s="14"/>
      <c r="AGP136" s="14"/>
      <c r="AGQ136" s="14"/>
      <c r="AGR136" s="14"/>
      <c r="AGS136" s="14"/>
      <c r="AGT136" s="14"/>
      <c r="AGU136" s="14"/>
      <c r="AGV136" s="14"/>
      <c r="AGW136" s="14"/>
      <c r="AGX136" s="14"/>
      <c r="AGY136" s="14"/>
      <c r="AGZ136" s="14"/>
      <c r="AHA136" s="14"/>
      <c r="AHB136" s="14"/>
      <c r="AHC136" s="14"/>
      <c r="AHD136" s="14"/>
      <c r="AHE136" s="14"/>
      <c r="AHF136" s="14"/>
      <c r="AHG136" s="14"/>
      <c r="AHH136" s="14"/>
      <c r="AHI136" s="14"/>
      <c r="AHJ136" s="14"/>
      <c r="AHK136" s="14"/>
      <c r="AHL136" s="14"/>
      <c r="AHM136" s="14"/>
      <c r="AHN136" s="14"/>
      <c r="AHO136" s="14"/>
      <c r="AHP136" s="14"/>
      <c r="AHQ136" s="14"/>
      <c r="AHR136" s="14"/>
      <c r="AHS136" s="14"/>
      <c r="AHT136" s="14"/>
      <c r="AHU136" s="14"/>
      <c r="AHV136" s="14"/>
      <c r="AHW136" s="14"/>
      <c r="AHX136" s="14"/>
      <c r="AHY136" s="14"/>
      <c r="AHZ136" s="14"/>
      <c r="AIA136" s="14"/>
      <c r="AIB136" s="14"/>
      <c r="AIC136" s="14"/>
      <c r="AID136" s="14"/>
      <c r="AIE136" s="14"/>
      <c r="AIF136" s="14"/>
      <c r="AIG136" s="14"/>
      <c r="AIH136" s="14"/>
      <c r="AII136" s="14"/>
      <c r="AIJ136" s="14"/>
      <c r="AIK136" s="14"/>
      <c r="AIL136" s="14"/>
      <c r="AIM136" s="14"/>
      <c r="AIN136" s="14"/>
      <c r="AIO136" s="14"/>
      <c r="AIP136" s="14"/>
      <c r="AIQ136" s="14"/>
      <c r="AIR136" s="14"/>
      <c r="AIS136" s="14"/>
      <c r="AIT136" s="14"/>
      <c r="AIU136" s="14"/>
      <c r="AIV136" s="14"/>
      <c r="AIW136" s="14"/>
      <c r="AIX136" s="14"/>
      <c r="AIY136" s="14"/>
      <c r="AIZ136" s="14"/>
      <c r="AJA136" s="14"/>
      <c r="AJB136" s="14"/>
      <c r="AJC136" s="14"/>
      <c r="AJD136" s="14"/>
      <c r="AJE136" s="14"/>
      <c r="AJF136" s="14"/>
      <c r="AJG136" s="14"/>
      <c r="AJH136" s="14"/>
      <c r="AJI136" s="14"/>
      <c r="AJJ136" s="14"/>
      <c r="AJK136" s="14"/>
      <c r="AJL136" s="14"/>
      <c r="AJM136" s="14"/>
      <c r="AJN136" s="14"/>
      <c r="AJO136" s="14"/>
      <c r="AJP136" s="14"/>
      <c r="AJQ136" s="14"/>
      <c r="AJR136" s="14"/>
      <c r="AJS136" s="14"/>
      <c r="AJT136" s="14"/>
      <c r="AJU136" s="14"/>
      <c r="AJV136" s="14"/>
      <c r="AJW136" s="14"/>
      <c r="AJX136" s="14"/>
      <c r="AJY136" s="14"/>
      <c r="AJZ136" s="14"/>
      <c r="AKA136" s="14"/>
      <c r="AKB136" s="14"/>
      <c r="AKC136" s="14"/>
      <c r="AKD136" s="14"/>
      <c r="AKE136" s="14"/>
      <c r="AKF136" s="14"/>
      <c r="AKG136" s="14"/>
      <c r="AKH136" s="14"/>
      <c r="AKI136" s="14"/>
      <c r="AKJ136" s="14"/>
      <c r="AKK136" s="14"/>
      <c r="AKL136" s="14"/>
      <c r="AKM136" s="14"/>
      <c r="AKN136" s="14"/>
      <c r="AKO136" s="14"/>
      <c r="AKP136" s="14"/>
      <c r="AKQ136" s="14"/>
      <c r="AKR136" s="14"/>
      <c r="AKS136" s="14"/>
      <c r="AKT136" s="14"/>
      <c r="AKU136" s="14"/>
      <c r="AKV136" s="14"/>
      <c r="AKW136" s="14"/>
      <c r="AKX136" s="14"/>
      <c r="AKY136" s="14"/>
      <c r="AKZ136" s="14"/>
      <c r="ALA136" s="14"/>
      <c r="ALB136" s="14"/>
      <c r="ALC136" s="14"/>
      <c r="ALD136" s="14"/>
      <c r="ALE136" s="14"/>
      <c r="ALF136" s="14"/>
      <c r="ALG136" s="14"/>
      <c r="ALH136" s="14"/>
      <c r="ALI136" s="14"/>
      <c r="ALJ136" s="14"/>
      <c r="ALK136" s="14"/>
      <c r="ALL136" s="14"/>
      <c r="ALM136" s="14"/>
      <c r="ALN136" s="14"/>
      <c r="ALO136" s="14"/>
      <c r="ALP136" s="14"/>
      <c r="ALQ136" s="14"/>
      <c r="ALR136" s="14"/>
      <c r="ALS136" s="14"/>
      <c r="ALT136" s="14"/>
      <c r="ALU136" s="14"/>
      <c r="ALV136" s="14"/>
      <c r="ALW136" s="14"/>
      <c r="ALX136" s="14"/>
      <c r="ALY136" s="14"/>
      <c r="ALZ136" s="14"/>
      <c r="AMA136" s="14"/>
      <c r="AMB136" s="14"/>
      <c r="AMC136" s="14"/>
      <c r="AMD136" s="14"/>
      <c r="AME136" s="14"/>
      <c r="AMF136" s="14"/>
      <c r="AMG136" s="14"/>
      <c r="AMH136" s="14"/>
      <c r="AMI136" s="14"/>
      <c r="AMJ136" s="14"/>
      <c r="AMK136" s="14"/>
      <c r="AML136" s="14"/>
      <c r="AMM136" s="14"/>
      <c r="AMN136" s="14"/>
      <c r="AMO136" s="14"/>
    </row>
    <row r="137" spans="1:1029" s="139" customFormat="1" ht="32.25" customHeight="1" x14ac:dyDescent="0.25">
      <c r="A137" s="702" t="s">
        <v>583</v>
      </c>
      <c r="B137" s="702" t="s">
        <v>1378</v>
      </c>
      <c r="C137" s="702" t="s">
        <v>626</v>
      </c>
      <c r="D137" s="141" t="s">
        <v>627</v>
      </c>
      <c r="E137" s="140">
        <v>45095</v>
      </c>
      <c r="F137" s="702" t="s">
        <v>9</v>
      </c>
      <c r="IW137" s="14"/>
      <c r="IX137" s="14"/>
      <c r="IY137" s="14"/>
      <c r="IZ137" s="14"/>
      <c r="JA137" s="14"/>
      <c r="JB137" s="14"/>
      <c r="JC137" s="14"/>
      <c r="JD137" s="14"/>
      <c r="JE137" s="14"/>
      <c r="JF137" s="14"/>
      <c r="JG137" s="14"/>
      <c r="JH137" s="14"/>
      <c r="JI137" s="14"/>
      <c r="JJ137" s="14"/>
      <c r="JK137" s="14"/>
      <c r="JL137" s="14"/>
      <c r="JM137" s="14"/>
      <c r="JN137" s="14"/>
      <c r="JO137" s="14"/>
      <c r="JP137" s="14"/>
      <c r="JQ137" s="14"/>
      <c r="JR137" s="14"/>
      <c r="JS137" s="14"/>
      <c r="JT137" s="14"/>
      <c r="JU137" s="14"/>
      <c r="JV137" s="14"/>
      <c r="JW137" s="14"/>
      <c r="JX137" s="14"/>
      <c r="JY137" s="14"/>
      <c r="JZ137" s="14"/>
      <c r="KA137" s="14"/>
      <c r="KB137" s="14"/>
      <c r="KC137" s="14"/>
      <c r="KD137" s="14"/>
      <c r="KE137" s="14"/>
      <c r="KF137" s="14"/>
      <c r="KG137" s="14"/>
      <c r="KH137" s="14"/>
      <c r="KI137" s="14"/>
      <c r="KJ137" s="14"/>
      <c r="KK137" s="14"/>
      <c r="KL137" s="14"/>
      <c r="KM137" s="14"/>
      <c r="KN137" s="14"/>
      <c r="KO137" s="14"/>
      <c r="KP137" s="14"/>
      <c r="KQ137" s="14"/>
      <c r="KR137" s="14"/>
      <c r="KS137" s="14"/>
      <c r="KT137" s="14"/>
      <c r="KU137" s="14"/>
      <c r="KV137" s="14"/>
      <c r="KW137" s="14"/>
      <c r="KX137" s="14"/>
      <c r="KY137" s="14"/>
      <c r="KZ137" s="14"/>
      <c r="LA137" s="14"/>
      <c r="LB137" s="14"/>
      <c r="LC137" s="14"/>
      <c r="LD137" s="14"/>
      <c r="LE137" s="14"/>
      <c r="LF137" s="14"/>
      <c r="LG137" s="14"/>
      <c r="LH137" s="14"/>
      <c r="LI137" s="14"/>
      <c r="LJ137" s="14"/>
      <c r="LK137" s="14"/>
      <c r="LL137" s="14"/>
      <c r="LM137" s="14"/>
      <c r="LN137" s="14"/>
      <c r="LO137" s="14"/>
      <c r="LP137" s="14"/>
      <c r="LQ137" s="14"/>
      <c r="LR137" s="14"/>
      <c r="LS137" s="14"/>
      <c r="LT137" s="14"/>
      <c r="LU137" s="14"/>
      <c r="LV137" s="14"/>
      <c r="LW137" s="14"/>
      <c r="LX137" s="14"/>
      <c r="LY137" s="14"/>
      <c r="LZ137" s="14"/>
      <c r="MA137" s="14"/>
      <c r="MB137" s="14"/>
      <c r="MC137" s="14"/>
      <c r="MD137" s="14"/>
      <c r="ME137" s="14"/>
      <c r="MF137" s="14"/>
      <c r="MG137" s="14"/>
      <c r="MH137" s="14"/>
      <c r="MI137" s="14"/>
      <c r="MJ137" s="14"/>
      <c r="MK137" s="14"/>
      <c r="ML137" s="14"/>
      <c r="MM137" s="14"/>
      <c r="MN137" s="14"/>
      <c r="MO137" s="14"/>
      <c r="MP137" s="14"/>
      <c r="MQ137" s="14"/>
      <c r="MR137" s="14"/>
      <c r="MS137" s="14"/>
      <c r="MT137" s="14"/>
      <c r="MU137" s="14"/>
      <c r="MV137" s="14"/>
      <c r="MW137" s="14"/>
      <c r="MX137" s="14"/>
      <c r="MY137" s="14"/>
      <c r="MZ137" s="14"/>
      <c r="NA137" s="14"/>
      <c r="NB137" s="14"/>
      <c r="NC137" s="14"/>
      <c r="ND137" s="14"/>
      <c r="NE137" s="14"/>
      <c r="NF137" s="14"/>
      <c r="NG137" s="14"/>
      <c r="NH137" s="14"/>
      <c r="NI137" s="14"/>
      <c r="NJ137" s="14"/>
      <c r="NK137" s="14"/>
      <c r="NL137" s="14"/>
      <c r="NM137" s="14"/>
      <c r="NN137" s="14"/>
      <c r="NO137" s="14"/>
      <c r="NP137" s="14"/>
      <c r="NQ137" s="14"/>
      <c r="NR137" s="14"/>
      <c r="NS137" s="14"/>
      <c r="NT137" s="14"/>
      <c r="NU137" s="14"/>
      <c r="NV137" s="14"/>
      <c r="NW137" s="14"/>
      <c r="NX137" s="14"/>
      <c r="NY137" s="14"/>
      <c r="NZ137" s="14"/>
      <c r="OA137" s="14"/>
      <c r="OB137" s="14"/>
      <c r="OC137" s="14"/>
      <c r="OD137" s="14"/>
      <c r="OE137" s="14"/>
      <c r="OF137" s="14"/>
      <c r="OG137" s="14"/>
      <c r="OH137" s="14"/>
      <c r="OI137" s="14"/>
      <c r="OJ137" s="14"/>
      <c r="OK137" s="14"/>
      <c r="OL137" s="14"/>
      <c r="OM137" s="14"/>
      <c r="ON137" s="14"/>
      <c r="OO137" s="14"/>
      <c r="OP137" s="14"/>
      <c r="OQ137" s="14"/>
      <c r="OR137" s="14"/>
      <c r="OS137" s="14"/>
      <c r="OT137" s="14"/>
      <c r="OU137" s="14"/>
      <c r="OV137" s="14"/>
      <c r="OW137" s="14"/>
      <c r="OX137" s="14"/>
      <c r="OY137" s="14"/>
      <c r="OZ137" s="14"/>
      <c r="PA137" s="14"/>
      <c r="PB137" s="14"/>
      <c r="PC137" s="14"/>
      <c r="PD137" s="14"/>
      <c r="PE137" s="14"/>
      <c r="PF137" s="14"/>
      <c r="PG137" s="14"/>
      <c r="PH137" s="14"/>
      <c r="PI137" s="14"/>
      <c r="PJ137" s="14"/>
      <c r="PK137" s="14"/>
      <c r="PL137" s="14"/>
      <c r="PM137" s="14"/>
      <c r="PN137" s="14"/>
      <c r="PO137" s="14"/>
      <c r="PP137" s="14"/>
      <c r="PQ137" s="14"/>
      <c r="PR137" s="14"/>
      <c r="PS137" s="14"/>
      <c r="PT137" s="14"/>
      <c r="PU137" s="14"/>
      <c r="PV137" s="14"/>
      <c r="PW137" s="14"/>
      <c r="PX137" s="14"/>
      <c r="PY137" s="14"/>
      <c r="PZ137" s="14"/>
      <c r="QA137" s="14"/>
      <c r="QB137" s="14"/>
      <c r="QC137" s="14"/>
      <c r="QD137" s="14"/>
      <c r="QE137" s="14"/>
      <c r="QF137" s="14"/>
      <c r="QG137" s="14"/>
      <c r="QH137" s="14"/>
      <c r="QI137" s="14"/>
      <c r="QJ137" s="14"/>
      <c r="QK137" s="14"/>
      <c r="QL137" s="14"/>
      <c r="QM137" s="14"/>
      <c r="QN137" s="14"/>
      <c r="QO137" s="14"/>
      <c r="QP137" s="14"/>
      <c r="QQ137" s="14"/>
      <c r="QR137" s="14"/>
      <c r="QS137" s="14"/>
      <c r="QT137" s="14"/>
      <c r="QU137" s="14"/>
      <c r="QV137" s="14"/>
      <c r="QW137" s="14"/>
      <c r="QX137" s="14"/>
      <c r="QY137" s="14"/>
      <c r="QZ137" s="14"/>
      <c r="RA137" s="14"/>
      <c r="RB137" s="14"/>
      <c r="RC137" s="14"/>
      <c r="RD137" s="14"/>
      <c r="RE137" s="14"/>
      <c r="RF137" s="14"/>
      <c r="RG137" s="14"/>
      <c r="RH137" s="14"/>
      <c r="RI137" s="14"/>
      <c r="RJ137" s="14"/>
      <c r="RK137" s="14"/>
      <c r="RL137" s="14"/>
      <c r="RM137" s="14"/>
      <c r="RN137" s="14"/>
      <c r="RO137" s="14"/>
      <c r="RP137" s="14"/>
      <c r="RQ137" s="14"/>
      <c r="RR137" s="14"/>
      <c r="RS137" s="14"/>
      <c r="RT137" s="14"/>
      <c r="RU137" s="14"/>
      <c r="RV137" s="14"/>
      <c r="RW137" s="14"/>
      <c r="RX137" s="14"/>
      <c r="RY137" s="14"/>
      <c r="RZ137" s="14"/>
      <c r="SA137" s="14"/>
      <c r="SB137" s="14"/>
      <c r="SC137" s="14"/>
      <c r="SD137" s="14"/>
      <c r="SE137" s="14"/>
      <c r="SF137" s="14"/>
      <c r="SG137" s="14"/>
      <c r="SH137" s="14"/>
      <c r="SI137" s="14"/>
      <c r="SJ137" s="14"/>
      <c r="SK137" s="14"/>
      <c r="SL137" s="14"/>
      <c r="SM137" s="14"/>
      <c r="SN137" s="14"/>
      <c r="SO137" s="14"/>
      <c r="SP137" s="14"/>
      <c r="SQ137" s="14"/>
      <c r="SR137" s="14"/>
      <c r="SS137" s="14"/>
      <c r="ST137" s="14"/>
      <c r="SU137" s="14"/>
      <c r="SV137" s="14"/>
      <c r="SW137" s="14"/>
      <c r="SX137" s="14"/>
      <c r="SY137" s="14"/>
      <c r="SZ137" s="14"/>
      <c r="TA137" s="14"/>
      <c r="TB137" s="14"/>
      <c r="TC137" s="14"/>
      <c r="TD137" s="14"/>
      <c r="TE137" s="14"/>
      <c r="TF137" s="14"/>
      <c r="TG137" s="14"/>
      <c r="TH137" s="14"/>
      <c r="TI137" s="14"/>
      <c r="TJ137" s="14"/>
      <c r="TK137" s="14"/>
      <c r="TL137" s="14"/>
      <c r="TM137" s="14"/>
      <c r="TN137" s="14"/>
      <c r="TO137" s="14"/>
      <c r="TP137" s="14"/>
      <c r="TQ137" s="14"/>
      <c r="TR137" s="14"/>
      <c r="TS137" s="14"/>
      <c r="TT137" s="14"/>
      <c r="TU137" s="14"/>
      <c r="TV137" s="14"/>
      <c r="TW137" s="14"/>
      <c r="TX137" s="14"/>
      <c r="TY137" s="14"/>
      <c r="TZ137" s="14"/>
      <c r="UA137" s="14"/>
      <c r="UB137" s="14"/>
      <c r="UC137" s="14"/>
      <c r="UD137" s="14"/>
      <c r="UE137" s="14"/>
      <c r="UF137" s="14"/>
      <c r="UG137" s="14"/>
      <c r="UH137" s="14"/>
      <c r="UI137" s="14"/>
      <c r="UJ137" s="14"/>
      <c r="UK137" s="14"/>
      <c r="UL137" s="14"/>
      <c r="UM137" s="14"/>
      <c r="UN137" s="14"/>
      <c r="UO137" s="14"/>
      <c r="UP137" s="14"/>
      <c r="UQ137" s="14"/>
      <c r="UR137" s="14"/>
      <c r="US137" s="14"/>
      <c r="UT137" s="14"/>
      <c r="UU137" s="14"/>
      <c r="UV137" s="14"/>
      <c r="UW137" s="14"/>
      <c r="UX137" s="14"/>
      <c r="UY137" s="14"/>
      <c r="UZ137" s="14"/>
      <c r="VA137" s="14"/>
      <c r="VB137" s="14"/>
      <c r="VC137" s="14"/>
      <c r="VD137" s="14"/>
      <c r="VE137" s="14"/>
      <c r="VF137" s="14"/>
      <c r="VG137" s="14"/>
      <c r="VH137" s="14"/>
      <c r="VI137" s="14"/>
      <c r="VJ137" s="14"/>
      <c r="VK137" s="14"/>
      <c r="VL137" s="14"/>
      <c r="VM137" s="14"/>
      <c r="VN137" s="14"/>
      <c r="VO137" s="14"/>
      <c r="VP137" s="14"/>
      <c r="VQ137" s="14"/>
      <c r="VR137" s="14"/>
      <c r="VS137" s="14"/>
      <c r="VT137" s="14"/>
      <c r="VU137" s="14"/>
      <c r="VV137" s="14"/>
      <c r="VW137" s="14"/>
      <c r="VX137" s="14"/>
      <c r="VY137" s="14"/>
      <c r="VZ137" s="14"/>
      <c r="WA137" s="14"/>
      <c r="WB137" s="14"/>
      <c r="WC137" s="14"/>
      <c r="WD137" s="14"/>
      <c r="WE137" s="14"/>
      <c r="WF137" s="14"/>
      <c r="WG137" s="14"/>
      <c r="WH137" s="14"/>
      <c r="WI137" s="14"/>
      <c r="WJ137" s="14"/>
      <c r="WK137" s="14"/>
      <c r="WL137" s="14"/>
      <c r="WM137" s="14"/>
      <c r="WN137" s="14"/>
      <c r="WO137" s="14"/>
      <c r="WP137" s="14"/>
      <c r="WQ137" s="14"/>
      <c r="WR137" s="14"/>
      <c r="WS137" s="14"/>
      <c r="WT137" s="14"/>
      <c r="WU137" s="14"/>
      <c r="WV137" s="14"/>
      <c r="WW137" s="14"/>
      <c r="WX137" s="14"/>
      <c r="WY137" s="14"/>
      <c r="WZ137" s="14"/>
      <c r="XA137" s="14"/>
      <c r="XB137" s="14"/>
      <c r="XC137" s="14"/>
      <c r="XD137" s="14"/>
      <c r="XE137" s="14"/>
      <c r="XF137" s="14"/>
      <c r="XG137" s="14"/>
      <c r="XH137" s="14"/>
      <c r="XI137" s="14"/>
      <c r="XJ137" s="14"/>
      <c r="XK137" s="14"/>
      <c r="XL137" s="14"/>
      <c r="XM137" s="14"/>
      <c r="XN137" s="14"/>
      <c r="XO137" s="14"/>
      <c r="XP137" s="14"/>
      <c r="XQ137" s="14"/>
      <c r="XR137" s="14"/>
      <c r="XS137" s="14"/>
      <c r="XT137" s="14"/>
      <c r="XU137" s="14"/>
      <c r="XV137" s="14"/>
      <c r="XW137" s="14"/>
      <c r="XX137" s="14"/>
      <c r="XY137" s="14"/>
      <c r="XZ137" s="14"/>
      <c r="YA137" s="14"/>
      <c r="YB137" s="14"/>
      <c r="YC137" s="14"/>
      <c r="YD137" s="14"/>
      <c r="YE137" s="14"/>
      <c r="YF137" s="14"/>
      <c r="YG137" s="14"/>
      <c r="YH137" s="14"/>
      <c r="YI137" s="14"/>
      <c r="YJ137" s="14"/>
      <c r="YK137" s="14"/>
      <c r="YL137" s="14"/>
      <c r="YM137" s="14"/>
      <c r="YN137" s="14"/>
      <c r="YO137" s="14"/>
      <c r="YP137" s="14"/>
      <c r="YQ137" s="14"/>
      <c r="YR137" s="14"/>
      <c r="YS137" s="14"/>
      <c r="YT137" s="14"/>
      <c r="YU137" s="14"/>
      <c r="YV137" s="14"/>
      <c r="YW137" s="14"/>
      <c r="YX137" s="14"/>
      <c r="YY137" s="14"/>
      <c r="YZ137" s="14"/>
      <c r="ZA137" s="14"/>
      <c r="ZB137" s="14"/>
      <c r="ZC137" s="14"/>
      <c r="ZD137" s="14"/>
      <c r="ZE137" s="14"/>
      <c r="ZF137" s="14"/>
      <c r="ZG137" s="14"/>
      <c r="ZH137" s="14"/>
      <c r="ZI137" s="14"/>
      <c r="ZJ137" s="14"/>
      <c r="ZK137" s="14"/>
      <c r="ZL137" s="14"/>
      <c r="ZM137" s="14"/>
      <c r="ZN137" s="14"/>
      <c r="ZO137" s="14"/>
      <c r="ZP137" s="14"/>
      <c r="ZQ137" s="14"/>
      <c r="ZR137" s="14"/>
      <c r="ZS137" s="14"/>
      <c r="ZT137" s="14"/>
      <c r="ZU137" s="14"/>
      <c r="ZV137" s="14"/>
      <c r="ZW137" s="14"/>
      <c r="ZX137" s="14"/>
      <c r="ZY137" s="14"/>
      <c r="ZZ137" s="14"/>
      <c r="AAA137" s="14"/>
      <c r="AAB137" s="14"/>
      <c r="AAC137" s="14"/>
      <c r="AAD137" s="14"/>
      <c r="AAE137" s="14"/>
      <c r="AAF137" s="14"/>
      <c r="AAG137" s="14"/>
      <c r="AAH137" s="14"/>
      <c r="AAI137" s="14"/>
      <c r="AAJ137" s="14"/>
      <c r="AAK137" s="14"/>
      <c r="AAL137" s="14"/>
      <c r="AAM137" s="14"/>
      <c r="AAN137" s="14"/>
      <c r="AAO137" s="14"/>
      <c r="AAP137" s="14"/>
      <c r="AAQ137" s="14"/>
      <c r="AAR137" s="14"/>
      <c r="AAS137" s="14"/>
      <c r="AAT137" s="14"/>
      <c r="AAU137" s="14"/>
      <c r="AAV137" s="14"/>
      <c r="AAW137" s="14"/>
      <c r="AAX137" s="14"/>
      <c r="AAY137" s="14"/>
      <c r="AAZ137" s="14"/>
      <c r="ABA137" s="14"/>
      <c r="ABB137" s="14"/>
      <c r="ABC137" s="14"/>
      <c r="ABD137" s="14"/>
      <c r="ABE137" s="14"/>
      <c r="ABF137" s="14"/>
      <c r="ABG137" s="14"/>
      <c r="ABH137" s="14"/>
      <c r="ABI137" s="14"/>
      <c r="ABJ137" s="14"/>
      <c r="ABK137" s="14"/>
      <c r="ABL137" s="14"/>
      <c r="ABM137" s="14"/>
      <c r="ABN137" s="14"/>
      <c r="ABO137" s="14"/>
      <c r="ABP137" s="14"/>
      <c r="ABQ137" s="14"/>
      <c r="ABR137" s="14"/>
      <c r="ABS137" s="14"/>
      <c r="ABT137" s="14"/>
      <c r="ABU137" s="14"/>
      <c r="ABV137" s="14"/>
      <c r="ABW137" s="14"/>
      <c r="ABX137" s="14"/>
      <c r="ABY137" s="14"/>
      <c r="ABZ137" s="14"/>
      <c r="ACA137" s="14"/>
      <c r="ACB137" s="14"/>
      <c r="ACC137" s="14"/>
      <c r="ACD137" s="14"/>
      <c r="ACE137" s="14"/>
      <c r="ACF137" s="14"/>
      <c r="ACG137" s="14"/>
      <c r="ACH137" s="14"/>
      <c r="ACI137" s="14"/>
      <c r="ACJ137" s="14"/>
      <c r="ACK137" s="14"/>
      <c r="ACL137" s="14"/>
      <c r="ACM137" s="14"/>
      <c r="ACN137" s="14"/>
      <c r="ACO137" s="14"/>
      <c r="ACP137" s="14"/>
      <c r="ACQ137" s="14"/>
      <c r="ACR137" s="14"/>
      <c r="ACS137" s="14"/>
      <c r="ACT137" s="14"/>
      <c r="ACU137" s="14"/>
      <c r="ACV137" s="14"/>
      <c r="ACW137" s="14"/>
      <c r="ACX137" s="14"/>
      <c r="ACY137" s="14"/>
      <c r="ACZ137" s="14"/>
      <c r="ADA137" s="14"/>
      <c r="ADB137" s="14"/>
      <c r="ADC137" s="14"/>
      <c r="ADD137" s="14"/>
      <c r="ADE137" s="14"/>
      <c r="ADF137" s="14"/>
      <c r="ADG137" s="14"/>
      <c r="ADH137" s="14"/>
      <c r="ADI137" s="14"/>
      <c r="ADJ137" s="14"/>
      <c r="ADK137" s="14"/>
      <c r="ADL137" s="14"/>
      <c r="ADM137" s="14"/>
      <c r="ADN137" s="14"/>
      <c r="ADO137" s="14"/>
      <c r="ADP137" s="14"/>
      <c r="ADQ137" s="14"/>
      <c r="ADR137" s="14"/>
      <c r="ADS137" s="14"/>
      <c r="ADT137" s="14"/>
      <c r="ADU137" s="14"/>
      <c r="ADV137" s="14"/>
      <c r="ADW137" s="14"/>
      <c r="ADX137" s="14"/>
      <c r="ADY137" s="14"/>
      <c r="ADZ137" s="14"/>
      <c r="AEA137" s="14"/>
      <c r="AEB137" s="14"/>
      <c r="AEC137" s="14"/>
      <c r="AED137" s="14"/>
      <c r="AEE137" s="14"/>
      <c r="AEF137" s="14"/>
      <c r="AEG137" s="14"/>
      <c r="AEH137" s="14"/>
      <c r="AEI137" s="14"/>
      <c r="AEJ137" s="14"/>
      <c r="AEK137" s="14"/>
      <c r="AEL137" s="14"/>
      <c r="AEM137" s="14"/>
      <c r="AEN137" s="14"/>
      <c r="AEO137" s="14"/>
      <c r="AEP137" s="14"/>
      <c r="AEQ137" s="14"/>
      <c r="AER137" s="14"/>
      <c r="AES137" s="14"/>
      <c r="AET137" s="14"/>
      <c r="AEU137" s="14"/>
      <c r="AEV137" s="14"/>
      <c r="AEW137" s="14"/>
      <c r="AEX137" s="14"/>
      <c r="AEY137" s="14"/>
      <c r="AEZ137" s="14"/>
      <c r="AFA137" s="14"/>
      <c r="AFB137" s="14"/>
      <c r="AFC137" s="14"/>
      <c r="AFD137" s="14"/>
      <c r="AFE137" s="14"/>
      <c r="AFF137" s="14"/>
      <c r="AFG137" s="14"/>
      <c r="AFH137" s="14"/>
      <c r="AFI137" s="14"/>
      <c r="AFJ137" s="14"/>
      <c r="AFK137" s="14"/>
      <c r="AFL137" s="14"/>
      <c r="AFM137" s="14"/>
      <c r="AFN137" s="14"/>
      <c r="AFO137" s="14"/>
      <c r="AFP137" s="14"/>
      <c r="AFQ137" s="14"/>
      <c r="AFR137" s="14"/>
      <c r="AFS137" s="14"/>
      <c r="AFT137" s="14"/>
      <c r="AFU137" s="14"/>
      <c r="AFV137" s="14"/>
      <c r="AFW137" s="14"/>
      <c r="AFX137" s="14"/>
      <c r="AFY137" s="14"/>
      <c r="AFZ137" s="14"/>
      <c r="AGA137" s="14"/>
      <c r="AGB137" s="14"/>
      <c r="AGC137" s="14"/>
      <c r="AGD137" s="14"/>
      <c r="AGE137" s="14"/>
      <c r="AGF137" s="14"/>
      <c r="AGG137" s="14"/>
      <c r="AGH137" s="14"/>
      <c r="AGI137" s="14"/>
      <c r="AGJ137" s="14"/>
      <c r="AGK137" s="14"/>
      <c r="AGL137" s="14"/>
      <c r="AGM137" s="14"/>
      <c r="AGN137" s="14"/>
      <c r="AGO137" s="14"/>
      <c r="AGP137" s="14"/>
      <c r="AGQ137" s="14"/>
      <c r="AGR137" s="14"/>
      <c r="AGS137" s="14"/>
      <c r="AGT137" s="14"/>
      <c r="AGU137" s="14"/>
      <c r="AGV137" s="14"/>
      <c r="AGW137" s="14"/>
      <c r="AGX137" s="14"/>
      <c r="AGY137" s="14"/>
      <c r="AGZ137" s="14"/>
      <c r="AHA137" s="14"/>
      <c r="AHB137" s="14"/>
      <c r="AHC137" s="14"/>
      <c r="AHD137" s="14"/>
      <c r="AHE137" s="14"/>
      <c r="AHF137" s="14"/>
      <c r="AHG137" s="14"/>
      <c r="AHH137" s="14"/>
      <c r="AHI137" s="14"/>
      <c r="AHJ137" s="14"/>
      <c r="AHK137" s="14"/>
      <c r="AHL137" s="14"/>
      <c r="AHM137" s="14"/>
      <c r="AHN137" s="14"/>
      <c r="AHO137" s="14"/>
      <c r="AHP137" s="14"/>
      <c r="AHQ137" s="14"/>
      <c r="AHR137" s="14"/>
      <c r="AHS137" s="14"/>
      <c r="AHT137" s="14"/>
      <c r="AHU137" s="14"/>
      <c r="AHV137" s="14"/>
      <c r="AHW137" s="14"/>
      <c r="AHX137" s="14"/>
      <c r="AHY137" s="14"/>
      <c r="AHZ137" s="14"/>
      <c r="AIA137" s="14"/>
      <c r="AIB137" s="14"/>
      <c r="AIC137" s="14"/>
      <c r="AID137" s="14"/>
      <c r="AIE137" s="14"/>
      <c r="AIF137" s="14"/>
      <c r="AIG137" s="14"/>
      <c r="AIH137" s="14"/>
      <c r="AII137" s="14"/>
      <c r="AIJ137" s="14"/>
      <c r="AIK137" s="14"/>
      <c r="AIL137" s="14"/>
      <c r="AIM137" s="14"/>
      <c r="AIN137" s="14"/>
      <c r="AIO137" s="14"/>
      <c r="AIP137" s="14"/>
      <c r="AIQ137" s="14"/>
      <c r="AIR137" s="14"/>
      <c r="AIS137" s="14"/>
      <c r="AIT137" s="14"/>
      <c r="AIU137" s="14"/>
      <c r="AIV137" s="14"/>
      <c r="AIW137" s="14"/>
      <c r="AIX137" s="14"/>
      <c r="AIY137" s="14"/>
      <c r="AIZ137" s="14"/>
      <c r="AJA137" s="14"/>
      <c r="AJB137" s="14"/>
      <c r="AJC137" s="14"/>
      <c r="AJD137" s="14"/>
      <c r="AJE137" s="14"/>
      <c r="AJF137" s="14"/>
      <c r="AJG137" s="14"/>
      <c r="AJH137" s="14"/>
      <c r="AJI137" s="14"/>
      <c r="AJJ137" s="14"/>
      <c r="AJK137" s="14"/>
      <c r="AJL137" s="14"/>
      <c r="AJM137" s="14"/>
      <c r="AJN137" s="14"/>
      <c r="AJO137" s="14"/>
      <c r="AJP137" s="14"/>
      <c r="AJQ137" s="14"/>
      <c r="AJR137" s="14"/>
      <c r="AJS137" s="14"/>
      <c r="AJT137" s="14"/>
      <c r="AJU137" s="14"/>
      <c r="AJV137" s="14"/>
      <c r="AJW137" s="14"/>
      <c r="AJX137" s="14"/>
      <c r="AJY137" s="14"/>
      <c r="AJZ137" s="14"/>
      <c r="AKA137" s="14"/>
      <c r="AKB137" s="14"/>
      <c r="AKC137" s="14"/>
      <c r="AKD137" s="14"/>
      <c r="AKE137" s="14"/>
      <c r="AKF137" s="14"/>
      <c r="AKG137" s="14"/>
      <c r="AKH137" s="14"/>
      <c r="AKI137" s="14"/>
      <c r="AKJ137" s="14"/>
      <c r="AKK137" s="14"/>
      <c r="AKL137" s="14"/>
      <c r="AKM137" s="14"/>
      <c r="AKN137" s="14"/>
      <c r="AKO137" s="14"/>
      <c r="AKP137" s="14"/>
      <c r="AKQ137" s="14"/>
      <c r="AKR137" s="14"/>
      <c r="AKS137" s="14"/>
      <c r="AKT137" s="14"/>
      <c r="AKU137" s="14"/>
      <c r="AKV137" s="14"/>
      <c r="AKW137" s="14"/>
      <c r="AKX137" s="14"/>
      <c r="AKY137" s="14"/>
      <c r="AKZ137" s="14"/>
      <c r="ALA137" s="14"/>
      <c r="ALB137" s="14"/>
      <c r="ALC137" s="14"/>
      <c r="ALD137" s="14"/>
      <c r="ALE137" s="14"/>
      <c r="ALF137" s="14"/>
      <c r="ALG137" s="14"/>
      <c r="ALH137" s="14"/>
      <c r="ALI137" s="14"/>
      <c r="ALJ137" s="14"/>
      <c r="ALK137" s="14"/>
      <c r="ALL137" s="14"/>
      <c r="ALM137" s="14"/>
      <c r="ALN137" s="14"/>
      <c r="ALO137" s="14"/>
      <c r="ALP137" s="14"/>
      <c r="ALQ137" s="14"/>
      <c r="ALR137" s="14"/>
      <c r="ALS137" s="14"/>
      <c r="ALT137" s="14"/>
      <c r="ALU137" s="14"/>
      <c r="ALV137" s="14"/>
      <c r="ALW137" s="14"/>
      <c r="ALX137" s="14"/>
      <c r="ALY137" s="14"/>
      <c r="ALZ137" s="14"/>
      <c r="AMA137" s="14"/>
      <c r="AMB137" s="14"/>
      <c r="AMC137" s="14"/>
      <c r="AMD137" s="14"/>
      <c r="AME137" s="14"/>
      <c r="AMF137" s="14"/>
      <c r="AMG137" s="14"/>
      <c r="AMH137" s="14"/>
      <c r="AMI137" s="14"/>
      <c r="AMJ137" s="14"/>
      <c r="AMK137" s="14"/>
      <c r="AML137" s="14"/>
      <c r="AMM137" s="14"/>
      <c r="AMN137" s="14"/>
      <c r="AMO137" s="14"/>
    </row>
    <row r="138" spans="1:1029" s="139" customFormat="1" ht="32.25" customHeight="1" x14ac:dyDescent="0.25">
      <c r="A138" s="1738" t="s">
        <v>202</v>
      </c>
      <c r="B138" s="702" t="s">
        <v>1379</v>
      </c>
      <c r="C138" s="702" t="s">
        <v>817</v>
      </c>
      <c r="D138" s="141" t="s">
        <v>818</v>
      </c>
      <c r="E138" s="140">
        <v>46334</v>
      </c>
      <c r="F138" s="702" t="s">
        <v>9</v>
      </c>
      <c r="IW138" s="14"/>
      <c r="IX138" s="14"/>
      <c r="IY138" s="14"/>
      <c r="IZ138" s="14"/>
      <c r="JA138" s="14"/>
      <c r="JB138" s="14"/>
      <c r="JC138" s="14"/>
      <c r="JD138" s="14"/>
      <c r="JE138" s="14"/>
      <c r="JF138" s="14"/>
      <c r="JG138" s="14"/>
      <c r="JH138" s="14"/>
      <c r="JI138" s="14"/>
      <c r="JJ138" s="14"/>
      <c r="JK138" s="14"/>
      <c r="JL138" s="14"/>
      <c r="JM138" s="14"/>
      <c r="JN138" s="14"/>
      <c r="JO138" s="14"/>
      <c r="JP138" s="14"/>
      <c r="JQ138" s="14"/>
      <c r="JR138" s="14"/>
      <c r="JS138" s="14"/>
      <c r="JT138" s="14"/>
      <c r="JU138" s="14"/>
      <c r="JV138" s="14"/>
      <c r="JW138" s="14"/>
      <c r="JX138" s="14"/>
      <c r="JY138" s="14"/>
      <c r="JZ138" s="14"/>
      <c r="KA138" s="14"/>
      <c r="KB138" s="14"/>
      <c r="KC138" s="14"/>
      <c r="KD138" s="14"/>
      <c r="KE138" s="14"/>
      <c r="KF138" s="14"/>
      <c r="KG138" s="14"/>
      <c r="KH138" s="14"/>
      <c r="KI138" s="14"/>
      <c r="KJ138" s="14"/>
      <c r="KK138" s="14"/>
      <c r="KL138" s="14"/>
      <c r="KM138" s="14"/>
      <c r="KN138" s="14"/>
      <c r="KO138" s="14"/>
      <c r="KP138" s="14"/>
      <c r="KQ138" s="14"/>
      <c r="KR138" s="14"/>
      <c r="KS138" s="14"/>
      <c r="KT138" s="14"/>
      <c r="KU138" s="14"/>
      <c r="KV138" s="14"/>
      <c r="KW138" s="14"/>
      <c r="KX138" s="14"/>
      <c r="KY138" s="14"/>
      <c r="KZ138" s="14"/>
      <c r="LA138" s="14"/>
      <c r="LB138" s="14"/>
      <c r="LC138" s="14"/>
      <c r="LD138" s="14"/>
      <c r="LE138" s="14"/>
      <c r="LF138" s="14"/>
      <c r="LG138" s="14"/>
      <c r="LH138" s="14"/>
      <c r="LI138" s="14"/>
      <c r="LJ138" s="14"/>
      <c r="LK138" s="14"/>
      <c r="LL138" s="14"/>
      <c r="LM138" s="14"/>
      <c r="LN138" s="14"/>
      <c r="LO138" s="14"/>
      <c r="LP138" s="14"/>
      <c r="LQ138" s="14"/>
      <c r="LR138" s="14"/>
      <c r="LS138" s="14"/>
      <c r="LT138" s="14"/>
      <c r="LU138" s="14"/>
      <c r="LV138" s="14"/>
      <c r="LW138" s="14"/>
      <c r="LX138" s="14"/>
      <c r="LY138" s="14"/>
      <c r="LZ138" s="14"/>
      <c r="MA138" s="14"/>
      <c r="MB138" s="14"/>
      <c r="MC138" s="14"/>
      <c r="MD138" s="14"/>
      <c r="ME138" s="14"/>
      <c r="MF138" s="14"/>
      <c r="MG138" s="14"/>
      <c r="MH138" s="14"/>
      <c r="MI138" s="14"/>
      <c r="MJ138" s="14"/>
      <c r="MK138" s="14"/>
      <c r="ML138" s="14"/>
      <c r="MM138" s="14"/>
      <c r="MN138" s="14"/>
      <c r="MO138" s="14"/>
      <c r="MP138" s="14"/>
      <c r="MQ138" s="14"/>
      <c r="MR138" s="14"/>
      <c r="MS138" s="14"/>
      <c r="MT138" s="14"/>
      <c r="MU138" s="14"/>
      <c r="MV138" s="14"/>
      <c r="MW138" s="14"/>
      <c r="MX138" s="14"/>
      <c r="MY138" s="14"/>
      <c r="MZ138" s="14"/>
      <c r="NA138" s="14"/>
      <c r="NB138" s="14"/>
      <c r="NC138" s="14"/>
      <c r="ND138" s="14"/>
      <c r="NE138" s="14"/>
      <c r="NF138" s="14"/>
      <c r="NG138" s="14"/>
      <c r="NH138" s="14"/>
      <c r="NI138" s="14"/>
      <c r="NJ138" s="14"/>
      <c r="NK138" s="14"/>
      <c r="NL138" s="14"/>
      <c r="NM138" s="14"/>
      <c r="NN138" s="14"/>
      <c r="NO138" s="14"/>
      <c r="NP138" s="14"/>
      <c r="NQ138" s="14"/>
      <c r="NR138" s="14"/>
      <c r="NS138" s="14"/>
      <c r="NT138" s="14"/>
      <c r="NU138" s="14"/>
      <c r="NV138" s="14"/>
      <c r="NW138" s="14"/>
      <c r="NX138" s="14"/>
      <c r="NY138" s="14"/>
      <c r="NZ138" s="14"/>
      <c r="OA138" s="14"/>
      <c r="OB138" s="14"/>
      <c r="OC138" s="14"/>
      <c r="OD138" s="14"/>
      <c r="OE138" s="14"/>
      <c r="OF138" s="14"/>
      <c r="OG138" s="14"/>
      <c r="OH138" s="14"/>
      <c r="OI138" s="14"/>
      <c r="OJ138" s="14"/>
      <c r="OK138" s="14"/>
      <c r="OL138" s="14"/>
      <c r="OM138" s="14"/>
      <c r="ON138" s="14"/>
      <c r="OO138" s="14"/>
      <c r="OP138" s="14"/>
      <c r="OQ138" s="14"/>
      <c r="OR138" s="14"/>
      <c r="OS138" s="14"/>
      <c r="OT138" s="14"/>
      <c r="OU138" s="14"/>
      <c r="OV138" s="14"/>
      <c r="OW138" s="14"/>
      <c r="OX138" s="14"/>
      <c r="OY138" s="14"/>
      <c r="OZ138" s="14"/>
      <c r="PA138" s="14"/>
      <c r="PB138" s="14"/>
      <c r="PC138" s="14"/>
      <c r="PD138" s="14"/>
      <c r="PE138" s="14"/>
      <c r="PF138" s="14"/>
      <c r="PG138" s="14"/>
      <c r="PH138" s="14"/>
      <c r="PI138" s="14"/>
      <c r="PJ138" s="14"/>
      <c r="PK138" s="14"/>
      <c r="PL138" s="14"/>
      <c r="PM138" s="14"/>
      <c r="PN138" s="14"/>
      <c r="PO138" s="14"/>
      <c r="PP138" s="14"/>
      <c r="PQ138" s="14"/>
      <c r="PR138" s="14"/>
      <c r="PS138" s="14"/>
      <c r="PT138" s="14"/>
      <c r="PU138" s="14"/>
      <c r="PV138" s="14"/>
      <c r="PW138" s="14"/>
      <c r="PX138" s="14"/>
      <c r="PY138" s="14"/>
      <c r="PZ138" s="14"/>
      <c r="QA138" s="14"/>
      <c r="QB138" s="14"/>
      <c r="QC138" s="14"/>
      <c r="QD138" s="14"/>
      <c r="QE138" s="14"/>
      <c r="QF138" s="14"/>
      <c r="QG138" s="14"/>
      <c r="QH138" s="14"/>
      <c r="QI138" s="14"/>
      <c r="QJ138" s="14"/>
      <c r="QK138" s="14"/>
      <c r="QL138" s="14"/>
      <c r="QM138" s="14"/>
      <c r="QN138" s="14"/>
      <c r="QO138" s="14"/>
      <c r="QP138" s="14"/>
      <c r="QQ138" s="14"/>
      <c r="QR138" s="14"/>
      <c r="QS138" s="14"/>
      <c r="QT138" s="14"/>
      <c r="QU138" s="14"/>
      <c r="QV138" s="14"/>
      <c r="QW138" s="14"/>
      <c r="QX138" s="14"/>
      <c r="QY138" s="14"/>
      <c r="QZ138" s="14"/>
      <c r="RA138" s="14"/>
      <c r="RB138" s="14"/>
      <c r="RC138" s="14"/>
      <c r="RD138" s="14"/>
      <c r="RE138" s="14"/>
      <c r="RF138" s="14"/>
      <c r="RG138" s="14"/>
      <c r="RH138" s="14"/>
      <c r="RI138" s="14"/>
      <c r="RJ138" s="14"/>
      <c r="RK138" s="14"/>
      <c r="RL138" s="14"/>
      <c r="RM138" s="14"/>
      <c r="RN138" s="14"/>
      <c r="RO138" s="14"/>
      <c r="RP138" s="14"/>
      <c r="RQ138" s="14"/>
      <c r="RR138" s="14"/>
      <c r="RS138" s="14"/>
      <c r="RT138" s="14"/>
      <c r="RU138" s="14"/>
      <c r="RV138" s="14"/>
      <c r="RW138" s="14"/>
      <c r="RX138" s="14"/>
      <c r="RY138" s="14"/>
      <c r="RZ138" s="14"/>
      <c r="SA138" s="14"/>
      <c r="SB138" s="14"/>
      <c r="SC138" s="14"/>
      <c r="SD138" s="14"/>
      <c r="SE138" s="14"/>
      <c r="SF138" s="14"/>
      <c r="SG138" s="14"/>
      <c r="SH138" s="14"/>
      <c r="SI138" s="14"/>
      <c r="SJ138" s="14"/>
      <c r="SK138" s="14"/>
      <c r="SL138" s="14"/>
      <c r="SM138" s="14"/>
      <c r="SN138" s="14"/>
      <c r="SO138" s="14"/>
      <c r="SP138" s="14"/>
      <c r="SQ138" s="14"/>
      <c r="SR138" s="14"/>
      <c r="SS138" s="14"/>
      <c r="ST138" s="14"/>
      <c r="SU138" s="14"/>
      <c r="SV138" s="14"/>
      <c r="SW138" s="14"/>
      <c r="SX138" s="14"/>
      <c r="SY138" s="14"/>
      <c r="SZ138" s="14"/>
      <c r="TA138" s="14"/>
      <c r="TB138" s="14"/>
      <c r="TC138" s="14"/>
      <c r="TD138" s="14"/>
      <c r="TE138" s="14"/>
      <c r="TF138" s="14"/>
      <c r="TG138" s="14"/>
      <c r="TH138" s="14"/>
      <c r="TI138" s="14"/>
      <c r="TJ138" s="14"/>
      <c r="TK138" s="14"/>
      <c r="TL138" s="14"/>
      <c r="TM138" s="14"/>
      <c r="TN138" s="14"/>
      <c r="TO138" s="14"/>
      <c r="TP138" s="14"/>
      <c r="TQ138" s="14"/>
      <c r="TR138" s="14"/>
      <c r="TS138" s="14"/>
      <c r="TT138" s="14"/>
      <c r="TU138" s="14"/>
      <c r="TV138" s="14"/>
      <c r="TW138" s="14"/>
      <c r="TX138" s="14"/>
      <c r="TY138" s="14"/>
      <c r="TZ138" s="14"/>
      <c r="UA138" s="14"/>
      <c r="UB138" s="14"/>
      <c r="UC138" s="14"/>
      <c r="UD138" s="14"/>
      <c r="UE138" s="14"/>
      <c r="UF138" s="14"/>
      <c r="UG138" s="14"/>
      <c r="UH138" s="14"/>
      <c r="UI138" s="14"/>
      <c r="UJ138" s="14"/>
      <c r="UK138" s="14"/>
      <c r="UL138" s="14"/>
      <c r="UM138" s="14"/>
      <c r="UN138" s="14"/>
      <c r="UO138" s="14"/>
      <c r="UP138" s="14"/>
      <c r="UQ138" s="14"/>
      <c r="UR138" s="14"/>
      <c r="US138" s="14"/>
      <c r="UT138" s="14"/>
      <c r="UU138" s="14"/>
      <c r="UV138" s="14"/>
      <c r="UW138" s="14"/>
      <c r="UX138" s="14"/>
      <c r="UY138" s="14"/>
      <c r="UZ138" s="14"/>
      <c r="VA138" s="14"/>
      <c r="VB138" s="14"/>
      <c r="VC138" s="14"/>
      <c r="VD138" s="14"/>
      <c r="VE138" s="14"/>
      <c r="VF138" s="14"/>
      <c r="VG138" s="14"/>
      <c r="VH138" s="14"/>
      <c r="VI138" s="14"/>
      <c r="VJ138" s="14"/>
      <c r="VK138" s="14"/>
      <c r="VL138" s="14"/>
      <c r="VM138" s="14"/>
      <c r="VN138" s="14"/>
      <c r="VO138" s="14"/>
      <c r="VP138" s="14"/>
      <c r="VQ138" s="14"/>
      <c r="VR138" s="14"/>
      <c r="VS138" s="14"/>
      <c r="VT138" s="14"/>
      <c r="VU138" s="14"/>
      <c r="VV138" s="14"/>
      <c r="VW138" s="14"/>
      <c r="VX138" s="14"/>
      <c r="VY138" s="14"/>
      <c r="VZ138" s="14"/>
      <c r="WA138" s="14"/>
      <c r="WB138" s="14"/>
      <c r="WC138" s="14"/>
      <c r="WD138" s="14"/>
      <c r="WE138" s="14"/>
      <c r="WF138" s="14"/>
      <c r="WG138" s="14"/>
      <c r="WH138" s="14"/>
      <c r="WI138" s="14"/>
      <c r="WJ138" s="14"/>
      <c r="WK138" s="14"/>
      <c r="WL138" s="14"/>
      <c r="WM138" s="14"/>
      <c r="WN138" s="14"/>
      <c r="WO138" s="14"/>
      <c r="WP138" s="14"/>
      <c r="WQ138" s="14"/>
      <c r="WR138" s="14"/>
      <c r="WS138" s="14"/>
      <c r="WT138" s="14"/>
      <c r="WU138" s="14"/>
      <c r="WV138" s="14"/>
      <c r="WW138" s="14"/>
      <c r="WX138" s="14"/>
      <c r="WY138" s="14"/>
      <c r="WZ138" s="14"/>
      <c r="XA138" s="14"/>
      <c r="XB138" s="14"/>
      <c r="XC138" s="14"/>
      <c r="XD138" s="14"/>
      <c r="XE138" s="14"/>
      <c r="XF138" s="14"/>
      <c r="XG138" s="14"/>
      <c r="XH138" s="14"/>
      <c r="XI138" s="14"/>
      <c r="XJ138" s="14"/>
      <c r="XK138" s="14"/>
      <c r="XL138" s="14"/>
      <c r="XM138" s="14"/>
      <c r="XN138" s="14"/>
      <c r="XO138" s="14"/>
      <c r="XP138" s="14"/>
      <c r="XQ138" s="14"/>
      <c r="XR138" s="14"/>
      <c r="XS138" s="14"/>
      <c r="XT138" s="14"/>
      <c r="XU138" s="14"/>
      <c r="XV138" s="14"/>
      <c r="XW138" s="14"/>
      <c r="XX138" s="14"/>
      <c r="XY138" s="14"/>
      <c r="XZ138" s="14"/>
      <c r="YA138" s="14"/>
      <c r="YB138" s="14"/>
      <c r="YC138" s="14"/>
      <c r="YD138" s="14"/>
      <c r="YE138" s="14"/>
      <c r="YF138" s="14"/>
      <c r="YG138" s="14"/>
      <c r="YH138" s="14"/>
      <c r="YI138" s="14"/>
      <c r="YJ138" s="14"/>
      <c r="YK138" s="14"/>
      <c r="YL138" s="14"/>
      <c r="YM138" s="14"/>
      <c r="YN138" s="14"/>
      <c r="YO138" s="14"/>
      <c r="YP138" s="14"/>
      <c r="YQ138" s="14"/>
      <c r="YR138" s="14"/>
      <c r="YS138" s="14"/>
      <c r="YT138" s="14"/>
      <c r="YU138" s="14"/>
      <c r="YV138" s="14"/>
      <c r="YW138" s="14"/>
      <c r="YX138" s="14"/>
      <c r="YY138" s="14"/>
      <c r="YZ138" s="14"/>
      <c r="ZA138" s="14"/>
      <c r="ZB138" s="14"/>
      <c r="ZC138" s="14"/>
      <c r="ZD138" s="14"/>
      <c r="ZE138" s="14"/>
      <c r="ZF138" s="14"/>
      <c r="ZG138" s="14"/>
      <c r="ZH138" s="14"/>
      <c r="ZI138" s="14"/>
      <c r="ZJ138" s="14"/>
      <c r="ZK138" s="14"/>
      <c r="ZL138" s="14"/>
      <c r="ZM138" s="14"/>
      <c r="ZN138" s="14"/>
      <c r="ZO138" s="14"/>
      <c r="ZP138" s="14"/>
      <c r="ZQ138" s="14"/>
      <c r="ZR138" s="14"/>
      <c r="ZS138" s="14"/>
      <c r="ZT138" s="14"/>
      <c r="ZU138" s="14"/>
      <c r="ZV138" s="14"/>
      <c r="ZW138" s="14"/>
      <c r="ZX138" s="14"/>
      <c r="ZY138" s="14"/>
      <c r="ZZ138" s="14"/>
      <c r="AAA138" s="14"/>
      <c r="AAB138" s="14"/>
      <c r="AAC138" s="14"/>
      <c r="AAD138" s="14"/>
      <c r="AAE138" s="14"/>
      <c r="AAF138" s="14"/>
      <c r="AAG138" s="14"/>
      <c r="AAH138" s="14"/>
      <c r="AAI138" s="14"/>
      <c r="AAJ138" s="14"/>
      <c r="AAK138" s="14"/>
      <c r="AAL138" s="14"/>
      <c r="AAM138" s="14"/>
      <c r="AAN138" s="14"/>
      <c r="AAO138" s="14"/>
      <c r="AAP138" s="14"/>
      <c r="AAQ138" s="14"/>
      <c r="AAR138" s="14"/>
      <c r="AAS138" s="14"/>
      <c r="AAT138" s="14"/>
      <c r="AAU138" s="14"/>
      <c r="AAV138" s="14"/>
      <c r="AAW138" s="14"/>
      <c r="AAX138" s="14"/>
      <c r="AAY138" s="14"/>
      <c r="AAZ138" s="14"/>
      <c r="ABA138" s="14"/>
      <c r="ABB138" s="14"/>
      <c r="ABC138" s="14"/>
      <c r="ABD138" s="14"/>
      <c r="ABE138" s="14"/>
      <c r="ABF138" s="14"/>
      <c r="ABG138" s="14"/>
      <c r="ABH138" s="14"/>
      <c r="ABI138" s="14"/>
      <c r="ABJ138" s="14"/>
      <c r="ABK138" s="14"/>
      <c r="ABL138" s="14"/>
      <c r="ABM138" s="14"/>
      <c r="ABN138" s="14"/>
      <c r="ABO138" s="14"/>
      <c r="ABP138" s="14"/>
      <c r="ABQ138" s="14"/>
      <c r="ABR138" s="14"/>
      <c r="ABS138" s="14"/>
      <c r="ABT138" s="14"/>
      <c r="ABU138" s="14"/>
      <c r="ABV138" s="14"/>
      <c r="ABW138" s="14"/>
      <c r="ABX138" s="14"/>
      <c r="ABY138" s="14"/>
      <c r="ABZ138" s="14"/>
      <c r="ACA138" s="14"/>
      <c r="ACB138" s="14"/>
      <c r="ACC138" s="14"/>
      <c r="ACD138" s="14"/>
      <c r="ACE138" s="14"/>
      <c r="ACF138" s="14"/>
      <c r="ACG138" s="14"/>
      <c r="ACH138" s="14"/>
      <c r="ACI138" s="14"/>
      <c r="ACJ138" s="14"/>
      <c r="ACK138" s="14"/>
      <c r="ACL138" s="14"/>
      <c r="ACM138" s="14"/>
      <c r="ACN138" s="14"/>
      <c r="ACO138" s="14"/>
      <c r="ACP138" s="14"/>
      <c r="ACQ138" s="14"/>
      <c r="ACR138" s="14"/>
      <c r="ACS138" s="14"/>
      <c r="ACT138" s="14"/>
      <c r="ACU138" s="14"/>
      <c r="ACV138" s="14"/>
      <c r="ACW138" s="14"/>
      <c r="ACX138" s="14"/>
      <c r="ACY138" s="14"/>
      <c r="ACZ138" s="14"/>
      <c r="ADA138" s="14"/>
      <c r="ADB138" s="14"/>
      <c r="ADC138" s="14"/>
      <c r="ADD138" s="14"/>
      <c r="ADE138" s="14"/>
      <c r="ADF138" s="14"/>
      <c r="ADG138" s="14"/>
      <c r="ADH138" s="14"/>
      <c r="ADI138" s="14"/>
      <c r="ADJ138" s="14"/>
      <c r="ADK138" s="14"/>
      <c r="ADL138" s="14"/>
      <c r="ADM138" s="14"/>
      <c r="ADN138" s="14"/>
      <c r="ADO138" s="14"/>
      <c r="ADP138" s="14"/>
      <c r="ADQ138" s="14"/>
      <c r="ADR138" s="14"/>
      <c r="ADS138" s="14"/>
      <c r="ADT138" s="14"/>
      <c r="ADU138" s="14"/>
      <c r="ADV138" s="14"/>
      <c r="ADW138" s="14"/>
      <c r="ADX138" s="14"/>
      <c r="ADY138" s="14"/>
      <c r="ADZ138" s="14"/>
      <c r="AEA138" s="14"/>
      <c r="AEB138" s="14"/>
      <c r="AEC138" s="14"/>
      <c r="AED138" s="14"/>
      <c r="AEE138" s="14"/>
      <c r="AEF138" s="14"/>
      <c r="AEG138" s="14"/>
      <c r="AEH138" s="14"/>
      <c r="AEI138" s="14"/>
      <c r="AEJ138" s="14"/>
      <c r="AEK138" s="14"/>
      <c r="AEL138" s="14"/>
      <c r="AEM138" s="14"/>
      <c r="AEN138" s="14"/>
      <c r="AEO138" s="14"/>
      <c r="AEP138" s="14"/>
      <c r="AEQ138" s="14"/>
      <c r="AER138" s="14"/>
      <c r="AES138" s="14"/>
      <c r="AET138" s="14"/>
      <c r="AEU138" s="14"/>
      <c r="AEV138" s="14"/>
      <c r="AEW138" s="14"/>
      <c r="AEX138" s="14"/>
      <c r="AEY138" s="14"/>
      <c r="AEZ138" s="14"/>
      <c r="AFA138" s="14"/>
      <c r="AFB138" s="14"/>
      <c r="AFC138" s="14"/>
      <c r="AFD138" s="14"/>
      <c r="AFE138" s="14"/>
      <c r="AFF138" s="14"/>
      <c r="AFG138" s="14"/>
      <c r="AFH138" s="14"/>
      <c r="AFI138" s="14"/>
      <c r="AFJ138" s="14"/>
      <c r="AFK138" s="14"/>
      <c r="AFL138" s="14"/>
      <c r="AFM138" s="14"/>
      <c r="AFN138" s="14"/>
      <c r="AFO138" s="14"/>
      <c r="AFP138" s="14"/>
      <c r="AFQ138" s="14"/>
      <c r="AFR138" s="14"/>
      <c r="AFS138" s="14"/>
      <c r="AFT138" s="14"/>
      <c r="AFU138" s="14"/>
      <c r="AFV138" s="14"/>
      <c r="AFW138" s="14"/>
      <c r="AFX138" s="14"/>
      <c r="AFY138" s="14"/>
      <c r="AFZ138" s="14"/>
      <c r="AGA138" s="14"/>
      <c r="AGB138" s="14"/>
      <c r="AGC138" s="14"/>
      <c r="AGD138" s="14"/>
      <c r="AGE138" s="14"/>
      <c r="AGF138" s="14"/>
      <c r="AGG138" s="14"/>
      <c r="AGH138" s="14"/>
      <c r="AGI138" s="14"/>
      <c r="AGJ138" s="14"/>
      <c r="AGK138" s="14"/>
      <c r="AGL138" s="14"/>
      <c r="AGM138" s="14"/>
      <c r="AGN138" s="14"/>
      <c r="AGO138" s="14"/>
      <c r="AGP138" s="14"/>
      <c r="AGQ138" s="14"/>
      <c r="AGR138" s="14"/>
      <c r="AGS138" s="14"/>
      <c r="AGT138" s="14"/>
      <c r="AGU138" s="14"/>
      <c r="AGV138" s="14"/>
      <c r="AGW138" s="14"/>
      <c r="AGX138" s="14"/>
      <c r="AGY138" s="14"/>
      <c r="AGZ138" s="14"/>
      <c r="AHA138" s="14"/>
      <c r="AHB138" s="14"/>
      <c r="AHC138" s="14"/>
      <c r="AHD138" s="14"/>
      <c r="AHE138" s="14"/>
      <c r="AHF138" s="14"/>
      <c r="AHG138" s="14"/>
      <c r="AHH138" s="14"/>
      <c r="AHI138" s="14"/>
      <c r="AHJ138" s="14"/>
      <c r="AHK138" s="14"/>
      <c r="AHL138" s="14"/>
      <c r="AHM138" s="14"/>
      <c r="AHN138" s="14"/>
      <c r="AHO138" s="14"/>
      <c r="AHP138" s="14"/>
      <c r="AHQ138" s="14"/>
      <c r="AHR138" s="14"/>
      <c r="AHS138" s="14"/>
      <c r="AHT138" s="14"/>
      <c r="AHU138" s="14"/>
      <c r="AHV138" s="14"/>
      <c r="AHW138" s="14"/>
      <c r="AHX138" s="14"/>
      <c r="AHY138" s="14"/>
      <c r="AHZ138" s="14"/>
      <c r="AIA138" s="14"/>
      <c r="AIB138" s="14"/>
      <c r="AIC138" s="14"/>
      <c r="AID138" s="14"/>
      <c r="AIE138" s="14"/>
      <c r="AIF138" s="14"/>
      <c r="AIG138" s="14"/>
      <c r="AIH138" s="14"/>
      <c r="AII138" s="14"/>
      <c r="AIJ138" s="14"/>
      <c r="AIK138" s="14"/>
      <c r="AIL138" s="14"/>
      <c r="AIM138" s="14"/>
      <c r="AIN138" s="14"/>
      <c r="AIO138" s="14"/>
      <c r="AIP138" s="14"/>
      <c r="AIQ138" s="14"/>
      <c r="AIR138" s="14"/>
      <c r="AIS138" s="14"/>
      <c r="AIT138" s="14"/>
      <c r="AIU138" s="14"/>
      <c r="AIV138" s="14"/>
      <c r="AIW138" s="14"/>
      <c r="AIX138" s="14"/>
      <c r="AIY138" s="14"/>
      <c r="AIZ138" s="14"/>
      <c r="AJA138" s="14"/>
      <c r="AJB138" s="14"/>
      <c r="AJC138" s="14"/>
      <c r="AJD138" s="14"/>
      <c r="AJE138" s="14"/>
      <c r="AJF138" s="14"/>
      <c r="AJG138" s="14"/>
      <c r="AJH138" s="14"/>
      <c r="AJI138" s="14"/>
      <c r="AJJ138" s="14"/>
      <c r="AJK138" s="14"/>
      <c r="AJL138" s="14"/>
      <c r="AJM138" s="14"/>
      <c r="AJN138" s="14"/>
      <c r="AJO138" s="14"/>
      <c r="AJP138" s="14"/>
      <c r="AJQ138" s="14"/>
      <c r="AJR138" s="14"/>
      <c r="AJS138" s="14"/>
      <c r="AJT138" s="14"/>
      <c r="AJU138" s="14"/>
      <c r="AJV138" s="14"/>
      <c r="AJW138" s="14"/>
      <c r="AJX138" s="14"/>
      <c r="AJY138" s="14"/>
      <c r="AJZ138" s="14"/>
      <c r="AKA138" s="14"/>
      <c r="AKB138" s="14"/>
      <c r="AKC138" s="14"/>
      <c r="AKD138" s="14"/>
      <c r="AKE138" s="14"/>
      <c r="AKF138" s="14"/>
      <c r="AKG138" s="14"/>
      <c r="AKH138" s="14"/>
      <c r="AKI138" s="14"/>
      <c r="AKJ138" s="14"/>
      <c r="AKK138" s="14"/>
      <c r="AKL138" s="14"/>
      <c r="AKM138" s="14"/>
      <c r="AKN138" s="14"/>
      <c r="AKO138" s="14"/>
      <c r="AKP138" s="14"/>
      <c r="AKQ138" s="14"/>
      <c r="AKR138" s="14"/>
      <c r="AKS138" s="14"/>
      <c r="AKT138" s="14"/>
      <c r="AKU138" s="14"/>
      <c r="AKV138" s="14"/>
      <c r="AKW138" s="14"/>
      <c r="AKX138" s="14"/>
      <c r="AKY138" s="14"/>
      <c r="AKZ138" s="14"/>
      <c r="ALA138" s="14"/>
      <c r="ALB138" s="14"/>
      <c r="ALC138" s="14"/>
      <c r="ALD138" s="14"/>
      <c r="ALE138" s="14"/>
      <c r="ALF138" s="14"/>
      <c r="ALG138" s="14"/>
      <c r="ALH138" s="14"/>
      <c r="ALI138" s="14"/>
      <c r="ALJ138" s="14"/>
      <c r="ALK138" s="14"/>
      <c r="ALL138" s="14"/>
      <c r="ALM138" s="14"/>
      <c r="ALN138" s="14"/>
      <c r="ALO138" s="14"/>
      <c r="ALP138" s="14"/>
      <c r="ALQ138" s="14"/>
      <c r="ALR138" s="14"/>
      <c r="ALS138" s="14"/>
      <c r="ALT138" s="14"/>
      <c r="ALU138" s="14"/>
      <c r="ALV138" s="14"/>
      <c r="ALW138" s="14"/>
      <c r="ALX138" s="14"/>
      <c r="ALY138" s="14"/>
      <c r="ALZ138" s="14"/>
      <c r="AMA138" s="14"/>
      <c r="AMB138" s="14"/>
      <c r="AMC138" s="14"/>
      <c r="AMD138" s="14"/>
      <c r="AME138" s="14"/>
      <c r="AMF138" s="14"/>
      <c r="AMG138" s="14"/>
      <c r="AMH138" s="14"/>
      <c r="AMI138" s="14"/>
      <c r="AMJ138" s="14"/>
      <c r="AMK138" s="14"/>
      <c r="AML138" s="14"/>
      <c r="AMM138" s="14"/>
      <c r="AMN138" s="14"/>
      <c r="AMO138" s="14"/>
    </row>
    <row r="139" spans="1:1029" s="139" customFormat="1" ht="32.25" customHeight="1" x14ac:dyDescent="0.25">
      <c r="A139" s="1738" t="s">
        <v>202</v>
      </c>
      <c r="B139" s="702" t="s">
        <v>1380</v>
      </c>
      <c r="C139" s="702" t="s">
        <v>961</v>
      </c>
      <c r="D139" s="141" t="s">
        <v>962</v>
      </c>
      <c r="E139" s="140">
        <v>45219</v>
      </c>
      <c r="F139" s="702" t="s">
        <v>9</v>
      </c>
      <c r="IW139" s="14"/>
      <c r="IX139" s="14"/>
      <c r="IY139" s="14"/>
      <c r="IZ139" s="14"/>
      <c r="JA139" s="14"/>
      <c r="JB139" s="14"/>
      <c r="JC139" s="14"/>
      <c r="JD139" s="14"/>
      <c r="JE139" s="14"/>
      <c r="JF139" s="14"/>
      <c r="JG139" s="14"/>
      <c r="JH139" s="14"/>
      <c r="JI139" s="14"/>
      <c r="JJ139" s="14"/>
      <c r="JK139" s="14"/>
      <c r="JL139" s="14"/>
      <c r="JM139" s="14"/>
      <c r="JN139" s="14"/>
      <c r="JO139" s="14"/>
      <c r="JP139" s="14"/>
      <c r="JQ139" s="14"/>
      <c r="JR139" s="14"/>
      <c r="JS139" s="14"/>
      <c r="JT139" s="14"/>
      <c r="JU139" s="14"/>
      <c r="JV139" s="14"/>
      <c r="JW139" s="14"/>
      <c r="JX139" s="14"/>
      <c r="JY139" s="14"/>
      <c r="JZ139" s="14"/>
      <c r="KA139" s="14"/>
      <c r="KB139" s="14"/>
      <c r="KC139" s="14"/>
      <c r="KD139" s="14"/>
      <c r="KE139" s="14"/>
      <c r="KF139" s="14"/>
      <c r="KG139" s="14"/>
      <c r="KH139" s="14"/>
      <c r="KI139" s="14"/>
      <c r="KJ139" s="14"/>
      <c r="KK139" s="14"/>
      <c r="KL139" s="14"/>
      <c r="KM139" s="14"/>
      <c r="KN139" s="14"/>
      <c r="KO139" s="14"/>
      <c r="KP139" s="14"/>
      <c r="KQ139" s="14"/>
      <c r="KR139" s="14"/>
      <c r="KS139" s="14"/>
      <c r="KT139" s="14"/>
      <c r="KU139" s="14"/>
      <c r="KV139" s="14"/>
      <c r="KW139" s="14"/>
      <c r="KX139" s="14"/>
      <c r="KY139" s="14"/>
      <c r="KZ139" s="14"/>
      <c r="LA139" s="14"/>
      <c r="LB139" s="14"/>
      <c r="LC139" s="14"/>
      <c r="LD139" s="14"/>
      <c r="LE139" s="14"/>
      <c r="LF139" s="14"/>
      <c r="LG139" s="14"/>
      <c r="LH139" s="14"/>
      <c r="LI139" s="14"/>
      <c r="LJ139" s="14"/>
      <c r="LK139" s="14"/>
      <c r="LL139" s="14"/>
      <c r="LM139" s="14"/>
      <c r="LN139" s="14"/>
      <c r="LO139" s="14"/>
      <c r="LP139" s="14"/>
      <c r="LQ139" s="14"/>
      <c r="LR139" s="14"/>
      <c r="LS139" s="14"/>
      <c r="LT139" s="14"/>
      <c r="LU139" s="14"/>
      <c r="LV139" s="14"/>
      <c r="LW139" s="14"/>
      <c r="LX139" s="14"/>
      <c r="LY139" s="14"/>
      <c r="LZ139" s="14"/>
      <c r="MA139" s="14"/>
      <c r="MB139" s="14"/>
      <c r="MC139" s="14"/>
      <c r="MD139" s="14"/>
      <c r="ME139" s="14"/>
      <c r="MF139" s="14"/>
      <c r="MG139" s="14"/>
      <c r="MH139" s="14"/>
      <c r="MI139" s="14"/>
      <c r="MJ139" s="14"/>
      <c r="MK139" s="14"/>
      <c r="ML139" s="14"/>
      <c r="MM139" s="14"/>
      <c r="MN139" s="14"/>
      <c r="MO139" s="14"/>
      <c r="MP139" s="14"/>
      <c r="MQ139" s="14"/>
      <c r="MR139" s="14"/>
      <c r="MS139" s="14"/>
      <c r="MT139" s="14"/>
      <c r="MU139" s="14"/>
      <c r="MV139" s="14"/>
      <c r="MW139" s="14"/>
      <c r="MX139" s="14"/>
      <c r="MY139" s="14"/>
      <c r="MZ139" s="14"/>
      <c r="NA139" s="14"/>
      <c r="NB139" s="14"/>
      <c r="NC139" s="14"/>
      <c r="ND139" s="14"/>
      <c r="NE139" s="14"/>
      <c r="NF139" s="14"/>
      <c r="NG139" s="14"/>
      <c r="NH139" s="14"/>
      <c r="NI139" s="14"/>
      <c r="NJ139" s="14"/>
      <c r="NK139" s="14"/>
      <c r="NL139" s="14"/>
      <c r="NM139" s="14"/>
      <c r="NN139" s="14"/>
      <c r="NO139" s="14"/>
      <c r="NP139" s="14"/>
      <c r="NQ139" s="14"/>
      <c r="NR139" s="14"/>
      <c r="NS139" s="14"/>
      <c r="NT139" s="14"/>
      <c r="NU139" s="14"/>
      <c r="NV139" s="14"/>
      <c r="NW139" s="14"/>
      <c r="NX139" s="14"/>
      <c r="NY139" s="14"/>
      <c r="NZ139" s="14"/>
      <c r="OA139" s="14"/>
      <c r="OB139" s="14"/>
      <c r="OC139" s="14"/>
      <c r="OD139" s="14"/>
      <c r="OE139" s="14"/>
      <c r="OF139" s="14"/>
      <c r="OG139" s="14"/>
      <c r="OH139" s="14"/>
      <c r="OI139" s="14"/>
      <c r="OJ139" s="14"/>
      <c r="OK139" s="14"/>
      <c r="OL139" s="14"/>
      <c r="OM139" s="14"/>
      <c r="ON139" s="14"/>
      <c r="OO139" s="14"/>
      <c r="OP139" s="14"/>
      <c r="OQ139" s="14"/>
      <c r="OR139" s="14"/>
      <c r="OS139" s="14"/>
      <c r="OT139" s="14"/>
      <c r="OU139" s="14"/>
      <c r="OV139" s="14"/>
      <c r="OW139" s="14"/>
      <c r="OX139" s="14"/>
      <c r="OY139" s="14"/>
      <c r="OZ139" s="14"/>
      <c r="PA139" s="14"/>
      <c r="PB139" s="14"/>
      <c r="PC139" s="14"/>
      <c r="PD139" s="14"/>
      <c r="PE139" s="14"/>
      <c r="PF139" s="14"/>
      <c r="PG139" s="14"/>
      <c r="PH139" s="14"/>
      <c r="PI139" s="14"/>
      <c r="PJ139" s="14"/>
      <c r="PK139" s="14"/>
      <c r="PL139" s="14"/>
      <c r="PM139" s="14"/>
      <c r="PN139" s="14"/>
      <c r="PO139" s="14"/>
      <c r="PP139" s="14"/>
      <c r="PQ139" s="14"/>
      <c r="PR139" s="14"/>
      <c r="PS139" s="14"/>
      <c r="PT139" s="14"/>
      <c r="PU139" s="14"/>
      <c r="PV139" s="14"/>
      <c r="PW139" s="14"/>
      <c r="PX139" s="14"/>
      <c r="PY139" s="14"/>
      <c r="PZ139" s="14"/>
      <c r="QA139" s="14"/>
      <c r="QB139" s="14"/>
      <c r="QC139" s="14"/>
      <c r="QD139" s="14"/>
      <c r="QE139" s="14"/>
      <c r="QF139" s="14"/>
      <c r="QG139" s="14"/>
      <c r="QH139" s="14"/>
      <c r="QI139" s="14"/>
      <c r="QJ139" s="14"/>
      <c r="QK139" s="14"/>
      <c r="QL139" s="14"/>
      <c r="QM139" s="14"/>
      <c r="QN139" s="14"/>
      <c r="QO139" s="14"/>
      <c r="QP139" s="14"/>
      <c r="QQ139" s="14"/>
      <c r="QR139" s="14"/>
      <c r="QS139" s="14"/>
      <c r="QT139" s="14"/>
      <c r="QU139" s="14"/>
      <c r="QV139" s="14"/>
      <c r="QW139" s="14"/>
      <c r="QX139" s="14"/>
      <c r="QY139" s="14"/>
      <c r="QZ139" s="14"/>
      <c r="RA139" s="14"/>
      <c r="RB139" s="14"/>
      <c r="RC139" s="14"/>
      <c r="RD139" s="14"/>
      <c r="RE139" s="14"/>
      <c r="RF139" s="14"/>
      <c r="RG139" s="14"/>
      <c r="RH139" s="14"/>
      <c r="RI139" s="14"/>
      <c r="RJ139" s="14"/>
      <c r="RK139" s="14"/>
      <c r="RL139" s="14"/>
      <c r="RM139" s="14"/>
      <c r="RN139" s="14"/>
      <c r="RO139" s="14"/>
      <c r="RP139" s="14"/>
      <c r="RQ139" s="14"/>
      <c r="RR139" s="14"/>
      <c r="RS139" s="14"/>
      <c r="RT139" s="14"/>
      <c r="RU139" s="14"/>
      <c r="RV139" s="14"/>
      <c r="RW139" s="14"/>
      <c r="RX139" s="14"/>
      <c r="RY139" s="14"/>
      <c r="RZ139" s="14"/>
      <c r="SA139" s="14"/>
      <c r="SB139" s="14"/>
      <c r="SC139" s="14"/>
      <c r="SD139" s="14"/>
      <c r="SE139" s="14"/>
      <c r="SF139" s="14"/>
      <c r="SG139" s="14"/>
      <c r="SH139" s="14"/>
      <c r="SI139" s="14"/>
      <c r="SJ139" s="14"/>
      <c r="SK139" s="14"/>
      <c r="SL139" s="14"/>
      <c r="SM139" s="14"/>
      <c r="SN139" s="14"/>
      <c r="SO139" s="14"/>
      <c r="SP139" s="14"/>
      <c r="SQ139" s="14"/>
      <c r="SR139" s="14"/>
      <c r="SS139" s="14"/>
      <c r="ST139" s="14"/>
      <c r="SU139" s="14"/>
      <c r="SV139" s="14"/>
      <c r="SW139" s="14"/>
      <c r="SX139" s="14"/>
      <c r="SY139" s="14"/>
      <c r="SZ139" s="14"/>
      <c r="TA139" s="14"/>
      <c r="TB139" s="14"/>
      <c r="TC139" s="14"/>
      <c r="TD139" s="14"/>
      <c r="TE139" s="14"/>
      <c r="TF139" s="14"/>
      <c r="TG139" s="14"/>
      <c r="TH139" s="14"/>
      <c r="TI139" s="14"/>
      <c r="TJ139" s="14"/>
      <c r="TK139" s="14"/>
      <c r="TL139" s="14"/>
      <c r="TM139" s="14"/>
      <c r="TN139" s="14"/>
      <c r="TO139" s="14"/>
      <c r="TP139" s="14"/>
      <c r="TQ139" s="14"/>
      <c r="TR139" s="14"/>
      <c r="TS139" s="14"/>
      <c r="TT139" s="14"/>
      <c r="TU139" s="14"/>
      <c r="TV139" s="14"/>
      <c r="TW139" s="14"/>
      <c r="TX139" s="14"/>
      <c r="TY139" s="14"/>
      <c r="TZ139" s="14"/>
      <c r="UA139" s="14"/>
      <c r="UB139" s="14"/>
      <c r="UC139" s="14"/>
      <c r="UD139" s="14"/>
      <c r="UE139" s="14"/>
      <c r="UF139" s="14"/>
      <c r="UG139" s="14"/>
      <c r="UH139" s="14"/>
      <c r="UI139" s="14"/>
      <c r="UJ139" s="14"/>
      <c r="UK139" s="14"/>
      <c r="UL139" s="14"/>
      <c r="UM139" s="14"/>
      <c r="UN139" s="14"/>
      <c r="UO139" s="14"/>
      <c r="UP139" s="14"/>
      <c r="UQ139" s="14"/>
      <c r="UR139" s="14"/>
      <c r="US139" s="14"/>
      <c r="UT139" s="14"/>
      <c r="UU139" s="14"/>
      <c r="UV139" s="14"/>
      <c r="UW139" s="14"/>
      <c r="UX139" s="14"/>
      <c r="UY139" s="14"/>
      <c r="UZ139" s="14"/>
      <c r="VA139" s="14"/>
      <c r="VB139" s="14"/>
      <c r="VC139" s="14"/>
      <c r="VD139" s="14"/>
      <c r="VE139" s="14"/>
      <c r="VF139" s="14"/>
      <c r="VG139" s="14"/>
      <c r="VH139" s="14"/>
      <c r="VI139" s="14"/>
      <c r="VJ139" s="14"/>
      <c r="VK139" s="14"/>
      <c r="VL139" s="14"/>
      <c r="VM139" s="14"/>
      <c r="VN139" s="14"/>
      <c r="VO139" s="14"/>
      <c r="VP139" s="14"/>
      <c r="VQ139" s="14"/>
      <c r="VR139" s="14"/>
      <c r="VS139" s="14"/>
      <c r="VT139" s="14"/>
      <c r="VU139" s="14"/>
      <c r="VV139" s="14"/>
      <c r="VW139" s="14"/>
      <c r="VX139" s="14"/>
      <c r="VY139" s="14"/>
      <c r="VZ139" s="14"/>
      <c r="WA139" s="14"/>
      <c r="WB139" s="14"/>
      <c r="WC139" s="14"/>
      <c r="WD139" s="14"/>
      <c r="WE139" s="14"/>
      <c r="WF139" s="14"/>
      <c r="WG139" s="14"/>
      <c r="WH139" s="14"/>
      <c r="WI139" s="14"/>
      <c r="WJ139" s="14"/>
      <c r="WK139" s="14"/>
      <c r="WL139" s="14"/>
      <c r="WM139" s="14"/>
      <c r="WN139" s="14"/>
      <c r="WO139" s="14"/>
      <c r="WP139" s="14"/>
      <c r="WQ139" s="14"/>
      <c r="WR139" s="14"/>
      <c r="WS139" s="14"/>
      <c r="WT139" s="14"/>
      <c r="WU139" s="14"/>
      <c r="WV139" s="14"/>
      <c r="WW139" s="14"/>
      <c r="WX139" s="14"/>
      <c r="WY139" s="14"/>
      <c r="WZ139" s="14"/>
      <c r="XA139" s="14"/>
      <c r="XB139" s="14"/>
      <c r="XC139" s="14"/>
      <c r="XD139" s="14"/>
      <c r="XE139" s="14"/>
      <c r="XF139" s="14"/>
      <c r="XG139" s="14"/>
      <c r="XH139" s="14"/>
      <c r="XI139" s="14"/>
      <c r="XJ139" s="14"/>
      <c r="XK139" s="14"/>
      <c r="XL139" s="14"/>
      <c r="XM139" s="14"/>
      <c r="XN139" s="14"/>
      <c r="XO139" s="14"/>
      <c r="XP139" s="14"/>
      <c r="XQ139" s="14"/>
      <c r="XR139" s="14"/>
      <c r="XS139" s="14"/>
      <c r="XT139" s="14"/>
      <c r="XU139" s="14"/>
      <c r="XV139" s="14"/>
      <c r="XW139" s="14"/>
      <c r="XX139" s="14"/>
      <c r="XY139" s="14"/>
      <c r="XZ139" s="14"/>
      <c r="YA139" s="14"/>
      <c r="YB139" s="14"/>
      <c r="YC139" s="14"/>
      <c r="YD139" s="14"/>
      <c r="YE139" s="14"/>
      <c r="YF139" s="14"/>
      <c r="YG139" s="14"/>
      <c r="YH139" s="14"/>
      <c r="YI139" s="14"/>
      <c r="YJ139" s="14"/>
      <c r="YK139" s="14"/>
      <c r="YL139" s="14"/>
      <c r="YM139" s="14"/>
      <c r="YN139" s="14"/>
      <c r="YO139" s="14"/>
      <c r="YP139" s="14"/>
      <c r="YQ139" s="14"/>
      <c r="YR139" s="14"/>
      <c r="YS139" s="14"/>
      <c r="YT139" s="14"/>
      <c r="YU139" s="14"/>
      <c r="YV139" s="14"/>
      <c r="YW139" s="14"/>
      <c r="YX139" s="14"/>
      <c r="YY139" s="14"/>
      <c r="YZ139" s="14"/>
      <c r="ZA139" s="14"/>
      <c r="ZB139" s="14"/>
      <c r="ZC139" s="14"/>
      <c r="ZD139" s="14"/>
      <c r="ZE139" s="14"/>
      <c r="ZF139" s="14"/>
      <c r="ZG139" s="14"/>
      <c r="ZH139" s="14"/>
      <c r="ZI139" s="14"/>
      <c r="ZJ139" s="14"/>
      <c r="ZK139" s="14"/>
      <c r="ZL139" s="14"/>
      <c r="ZM139" s="14"/>
      <c r="ZN139" s="14"/>
      <c r="ZO139" s="14"/>
      <c r="ZP139" s="14"/>
      <c r="ZQ139" s="14"/>
      <c r="ZR139" s="14"/>
      <c r="ZS139" s="14"/>
      <c r="ZT139" s="14"/>
      <c r="ZU139" s="14"/>
      <c r="ZV139" s="14"/>
      <c r="ZW139" s="14"/>
      <c r="ZX139" s="14"/>
      <c r="ZY139" s="14"/>
      <c r="ZZ139" s="14"/>
      <c r="AAA139" s="14"/>
      <c r="AAB139" s="14"/>
      <c r="AAC139" s="14"/>
      <c r="AAD139" s="14"/>
      <c r="AAE139" s="14"/>
      <c r="AAF139" s="14"/>
      <c r="AAG139" s="14"/>
      <c r="AAH139" s="14"/>
      <c r="AAI139" s="14"/>
      <c r="AAJ139" s="14"/>
      <c r="AAK139" s="14"/>
      <c r="AAL139" s="14"/>
      <c r="AAM139" s="14"/>
      <c r="AAN139" s="14"/>
      <c r="AAO139" s="14"/>
      <c r="AAP139" s="14"/>
      <c r="AAQ139" s="14"/>
      <c r="AAR139" s="14"/>
      <c r="AAS139" s="14"/>
      <c r="AAT139" s="14"/>
      <c r="AAU139" s="14"/>
      <c r="AAV139" s="14"/>
      <c r="AAW139" s="14"/>
      <c r="AAX139" s="14"/>
      <c r="AAY139" s="14"/>
      <c r="AAZ139" s="14"/>
      <c r="ABA139" s="14"/>
      <c r="ABB139" s="14"/>
      <c r="ABC139" s="14"/>
      <c r="ABD139" s="14"/>
      <c r="ABE139" s="14"/>
      <c r="ABF139" s="14"/>
      <c r="ABG139" s="14"/>
      <c r="ABH139" s="14"/>
      <c r="ABI139" s="14"/>
      <c r="ABJ139" s="14"/>
      <c r="ABK139" s="14"/>
      <c r="ABL139" s="14"/>
      <c r="ABM139" s="14"/>
      <c r="ABN139" s="14"/>
      <c r="ABO139" s="14"/>
      <c r="ABP139" s="14"/>
      <c r="ABQ139" s="14"/>
      <c r="ABR139" s="14"/>
      <c r="ABS139" s="14"/>
      <c r="ABT139" s="14"/>
      <c r="ABU139" s="14"/>
      <c r="ABV139" s="14"/>
      <c r="ABW139" s="14"/>
      <c r="ABX139" s="14"/>
      <c r="ABY139" s="14"/>
      <c r="ABZ139" s="14"/>
      <c r="ACA139" s="14"/>
      <c r="ACB139" s="14"/>
      <c r="ACC139" s="14"/>
      <c r="ACD139" s="14"/>
      <c r="ACE139" s="14"/>
      <c r="ACF139" s="14"/>
      <c r="ACG139" s="14"/>
      <c r="ACH139" s="14"/>
      <c r="ACI139" s="14"/>
      <c r="ACJ139" s="14"/>
      <c r="ACK139" s="14"/>
      <c r="ACL139" s="14"/>
      <c r="ACM139" s="14"/>
      <c r="ACN139" s="14"/>
      <c r="ACO139" s="14"/>
      <c r="ACP139" s="14"/>
      <c r="ACQ139" s="14"/>
      <c r="ACR139" s="14"/>
      <c r="ACS139" s="14"/>
      <c r="ACT139" s="14"/>
      <c r="ACU139" s="14"/>
      <c r="ACV139" s="14"/>
      <c r="ACW139" s="14"/>
      <c r="ACX139" s="14"/>
      <c r="ACY139" s="14"/>
      <c r="ACZ139" s="14"/>
      <c r="ADA139" s="14"/>
      <c r="ADB139" s="14"/>
      <c r="ADC139" s="14"/>
      <c r="ADD139" s="14"/>
      <c r="ADE139" s="14"/>
      <c r="ADF139" s="14"/>
      <c r="ADG139" s="14"/>
      <c r="ADH139" s="14"/>
      <c r="ADI139" s="14"/>
      <c r="ADJ139" s="14"/>
      <c r="ADK139" s="14"/>
      <c r="ADL139" s="14"/>
      <c r="ADM139" s="14"/>
      <c r="ADN139" s="14"/>
      <c r="ADO139" s="14"/>
      <c r="ADP139" s="14"/>
      <c r="ADQ139" s="14"/>
      <c r="ADR139" s="14"/>
      <c r="ADS139" s="14"/>
      <c r="ADT139" s="14"/>
      <c r="ADU139" s="14"/>
      <c r="ADV139" s="14"/>
      <c r="ADW139" s="14"/>
      <c r="ADX139" s="14"/>
      <c r="ADY139" s="14"/>
      <c r="ADZ139" s="14"/>
      <c r="AEA139" s="14"/>
      <c r="AEB139" s="14"/>
      <c r="AEC139" s="14"/>
      <c r="AED139" s="14"/>
      <c r="AEE139" s="14"/>
      <c r="AEF139" s="14"/>
      <c r="AEG139" s="14"/>
      <c r="AEH139" s="14"/>
      <c r="AEI139" s="14"/>
      <c r="AEJ139" s="14"/>
      <c r="AEK139" s="14"/>
      <c r="AEL139" s="14"/>
      <c r="AEM139" s="14"/>
      <c r="AEN139" s="14"/>
      <c r="AEO139" s="14"/>
      <c r="AEP139" s="14"/>
      <c r="AEQ139" s="14"/>
      <c r="AER139" s="14"/>
      <c r="AES139" s="14"/>
      <c r="AET139" s="14"/>
      <c r="AEU139" s="14"/>
      <c r="AEV139" s="14"/>
      <c r="AEW139" s="14"/>
      <c r="AEX139" s="14"/>
      <c r="AEY139" s="14"/>
      <c r="AEZ139" s="14"/>
      <c r="AFA139" s="14"/>
      <c r="AFB139" s="14"/>
      <c r="AFC139" s="14"/>
      <c r="AFD139" s="14"/>
      <c r="AFE139" s="14"/>
      <c r="AFF139" s="14"/>
      <c r="AFG139" s="14"/>
      <c r="AFH139" s="14"/>
      <c r="AFI139" s="14"/>
      <c r="AFJ139" s="14"/>
      <c r="AFK139" s="14"/>
      <c r="AFL139" s="14"/>
      <c r="AFM139" s="14"/>
      <c r="AFN139" s="14"/>
      <c r="AFO139" s="14"/>
      <c r="AFP139" s="14"/>
      <c r="AFQ139" s="14"/>
      <c r="AFR139" s="14"/>
      <c r="AFS139" s="14"/>
      <c r="AFT139" s="14"/>
      <c r="AFU139" s="14"/>
      <c r="AFV139" s="14"/>
      <c r="AFW139" s="14"/>
      <c r="AFX139" s="14"/>
      <c r="AFY139" s="14"/>
      <c r="AFZ139" s="14"/>
      <c r="AGA139" s="14"/>
      <c r="AGB139" s="14"/>
      <c r="AGC139" s="14"/>
      <c r="AGD139" s="14"/>
      <c r="AGE139" s="14"/>
      <c r="AGF139" s="14"/>
      <c r="AGG139" s="14"/>
      <c r="AGH139" s="14"/>
      <c r="AGI139" s="14"/>
      <c r="AGJ139" s="14"/>
      <c r="AGK139" s="14"/>
      <c r="AGL139" s="14"/>
      <c r="AGM139" s="14"/>
      <c r="AGN139" s="14"/>
      <c r="AGO139" s="14"/>
      <c r="AGP139" s="14"/>
      <c r="AGQ139" s="14"/>
      <c r="AGR139" s="14"/>
      <c r="AGS139" s="14"/>
      <c r="AGT139" s="14"/>
      <c r="AGU139" s="14"/>
      <c r="AGV139" s="14"/>
      <c r="AGW139" s="14"/>
      <c r="AGX139" s="14"/>
      <c r="AGY139" s="14"/>
      <c r="AGZ139" s="14"/>
      <c r="AHA139" s="14"/>
      <c r="AHB139" s="14"/>
      <c r="AHC139" s="14"/>
      <c r="AHD139" s="14"/>
      <c r="AHE139" s="14"/>
      <c r="AHF139" s="14"/>
      <c r="AHG139" s="14"/>
      <c r="AHH139" s="14"/>
      <c r="AHI139" s="14"/>
      <c r="AHJ139" s="14"/>
      <c r="AHK139" s="14"/>
      <c r="AHL139" s="14"/>
      <c r="AHM139" s="14"/>
      <c r="AHN139" s="14"/>
      <c r="AHO139" s="14"/>
      <c r="AHP139" s="14"/>
      <c r="AHQ139" s="14"/>
      <c r="AHR139" s="14"/>
      <c r="AHS139" s="14"/>
      <c r="AHT139" s="14"/>
      <c r="AHU139" s="14"/>
      <c r="AHV139" s="14"/>
      <c r="AHW139" s="14"/>
      <c r="AHX139" s="14"/>
      <c r="AHY139" s="14"/>
      <c r="AHZ139" s="14"/>
      <c r="AIA139" s="14"/>
      <c r="AIB139" s="14"/>
      <c r="AIC139" s="14"/>
      <c r="AID139" s="14"/>
      <c r="AIE139" s="14"/>
      <c r="AIF139" s="14"/>
      <c r="AIG139" s="14"/>
      <c r="AIH139" s="14"/>
      <c r="AII139" s="14"/>
      <c r="AIJ139" s="14"/>
      <c r="AIK139" s="14"/>
      <c r="AIL139" s="14"/>
      <c r="AIM139" s="14"/>
      <c r="AIN139" s="14"/>
      <c r="AIO139" s="14"/>
      <c r="AIP139" s="14"/>
      <c r="AIQ139" s="14"/>
      <c r="AIR139" s="14"/>
      <c r="AIS139" s="14"/>
      <c r="AIT139" s="14"/>
      <c r="AIU139" s="14"/>
      <c r="AIV139" s="14"/>
      <c r="AIW139" s="14"/>
      <c r="AIX139" s="14"/>
      <c r="AIY139" s="14"/>
      <c r="AIZ139" s="14"/>
      <c r="AJA139" s="14"/>
      <c r="AJB139" s="14"/>
      <c r="AJC139" s="14"/>
      <c r="AJD139" s="14"/>
      <c r="AJE139" s="14"/>
      <c r="AJF139" s="14"/>
      <c r="AJG139" s="14"/>
      <c r="AJH139" s="14"/>
      <c r="AJI139" s="14"/>
      <c r="AJJ139" s="14"/>
      <c r="AJK139" s="14"/>
      <c r="AJL139" s="14"/>
      <c r="AJM139" s="14"/>
      <c r="AJN139" s="14"/>
      <c r="AJO139" s="14"/>
      <c r="AJP139" s="14"/>
      <c r="AJQ139" s="14"/>
      <c r="AJR139" s="14"/>
      <c r="AJS139" s="14"/>
      <c r="AJT139" s="14"/>
      <c r="AJU139" s="14"/>
      <c r="AJV139" s="14"/>
      <c r="AJW139" s="14"/>
      <c r="AJX139" s="14"/>
      <c r="AJY139" s="14"/>
      <c r="AJZ139" s="14"/>
      <c r="AKA139" s="14"/>
      <c r="AKB139" s="14"/>
      <c r="AKC139" s="14"/>
      <c r="AKD139" s="14"/>
      <c r="AKE139" s="14"/>
      <c r="AKF139" s="14"/>
      <c r="AKG139" s="14"/>
      <c r="AKH139" s="14"/>
      <c r="AKI139" s="14"/>
      <c r="AKJ139" s="14"/>
      <c r="AKK139" s="14"/>
      <c r="AKL139" s="14"/>
      <c r="AKM139" s="14"/>
      <c r="AKN139" s="14"/>
      <c r="AKO139" s="14"/>
      <c r="AKP139" s="14"/>
      <c r="AKQ139" s="14"/>
      <c r="AKR139" s="14"/>
      <c r="AKS139" s="14"/>
      <c r="AKT139" s="14"/>
      <c r="AKU139" s="14"/>
      <c r="AKV139" s="14"/>
      <c r="AKW139" s="14"/>
      <c r="AKX139" s="14"/>
      <c r="AKY139" s="14"/>
      <c r="AKZ139" s="14"/>
      <c r="ALA139" s="14"/>
      <c r="ALB139" s="14"/>
      <c r="ALC139" s="14"/>
      <c r="ALD139" s="14"/>
      <c r="ALE139" s="14"/>
      <c r="ALF139" s="14"/>
      <c r="ALG139" s="14"/>
      <c r="ALH139" s="14"/>
      <c r="ALI139" s="14"/>
      <c r="ALJ139" s="14"/>
      <c r="ALK139" s="14"/>
      <c r="ALL139" s="14"/>
      <c r="ALM139" s="14"/>
      <c r="ALN139" s="14"/>
      <c r="ALO139" s="14"/>
      <c r="ALP139" s="14"/>
      <c r="ALQ139" s="14"/>
      <c r="ALR139" s="14"/>
      <c r="ALS139" s="14"/>
      <c r="ALT139" s="14"/>
      <c r="ALU139" s="14"/>
      <c r="ALV139" s="14"/>
      <c r="ALW139" s="14"/>
      <c r="ALX139" s="14"/>
      <c r="ALY139" s="14"/>
      <c r="ALZ139" s="14"/>
      <c r="AMA139" s="14"/>
      <c r="AMB139" s="14"/>
      <c r="AMC139" s="14"/>
      <c r="AMD139" s="14"/>
      <c r="AME139" s="14"/>
      <c r="AMF139" s="14"/>
      <c r="AMG139" s="14"/>
      <c r="AMH139" s="14"/>
      <c r="AMI139" s="14"/>
      <c r="AMJ139" s="14"/>
      <c r="AMK139" s="14"/>
      <c r="AML139" s="14"/>
      <c r="AMM139" s="14"/>
      <c r="AMN139" s="14"/>
      <c r="AMO139" s="14"/>
    </row>
    <row r="140" spans="1:1029" s="139" customFormat="1" ht="32.25" customHeight="1" x14ac:dyDescent="0.25">
      <c r="A140" s="1738" t="s">
        <v>202</v>
      </c>
      <c r="B140" s="702" t="s">
        <v>1380</v>
      </c>
      <c r="C140" s="702" t="s">
        <v>961</v>
      </c>
      <c r="D140" s="141" t="s">
        <v>963</v>
      </c>
      <c r="E140" s="140">
        <v>47399</v>
      </c>
      <c r="F140" s="702" t="s">
        <v>9</v>
      </c>
      <c r="IW140" s="14"/>
      <c r="IX140" s="14"/>
      <c r="IY140" s="14"/>
      <c r="IZ140" s="14"/>
      <c r="JA140" s="14"/>
      <c r="JB140" s="14"/>
      <c r="JC140" s="14"/>
      <c r="JD140" s="14"/>
      <c r="JE140" s="14"/>
      <c r="JF140" s="14"/>
      <c r="JG140" s="14"/>
      <c r="JH140" s="14"/>
      <c r="JI140" s="14"/>
      <c r="JJ140" s="14"/>
      <c r="JK140" s="14"/>
      <c r="JL140" s="14"/>
      <c r="JM140" s="14"/>
      <c r="JN140" s="14"/>
      <c r="JO140" s="14"/>
      <c r="JP140" s="14"/>
      <c r="JQ140" s="14"/>
      <c r="JR140" s="14"/>
      <c r="JS140" s="14"/>
      <c r="JT140" s="14"/>
      <c r="JU140" s="14"/>
      <c r="JV140" s="14"/>
      <c r="JW140" s="14"/>
      <c r="JX140" s="14"/>
      <c r="JY140" s="14"/>
      <c r="JZ140" s="14"/>
      <c r="KA140" s="14"/>
      <c r="KB140" s="14"/>
      <c r="KC140" s="14"/>
      <c r="KD140" s="14"/>
      <c r="KE140" s="14"/>
      <c r="KF140" s="14"/>
      <c r="KG140" s="14"/>
      <c r="KH140" s="14"/>
      <c r="KI140" s="14"/>
      <c r="KJ140" s="14"/>
      <c r="KK140" s="14"/>
      <c r="KL140" s="14"/>
      <c r="KM140" s="14"/>
      <c r="KN140" s="14"/>
      <c r="KO140" s="14"/>
      <c r="KP140" s="14"/>
      <c r="KQ140" s="14"/>
      <c r="KR140" s="14"/>
      <c r="KS140" s="14"/>
      <c r="KT140" s="14"/>
      <c r="KU140" s="14"/>
      <c r="KV140" s="14"/>
      <c r="KW140" s="14"/>
      <c r="KX140" s="14"/>
      <c r="KY140" s="14"/>
      <c r="KZ140" s="14"/>
      <c r="LA140" s="14"/>
      <c r="LB140" s="14"/>
      <c r="LC140" s="14"/>
      <c r="LD140" s="14"/>
      <c r="LE140" s="14"/>
      <c r="LF140" s="14"/>
      <c r="LG140" s="14"/>
      <c r="LH140" s="14"/>
      <c r="LI140" s="14"/>
      <c r="LJ140" s="14"/>
      <c r="LK140" s="14"/>
      <c r="LL140" s="14"/>
      <c r="LM140" s="14"/>
      <c r="LN140" s="14"/>
      <c r="LO140" s="14"/>
      <c r="LP140" s="14"/>
      <c r="LQ140" s="14"/>
      <c r="LR140" s="14"/>
      <c r="LS140" s="14"/>
      <c r="LT140" s="14"/>
      <c r="LU140" s="14"/>
      <c r="LV140" s="14"/>
      <c r="LW140" s="14"/>
      <c r="LX140" s="14"/>
      <c r="LY140" s="14"/>
      <c r="LZ140" s="14"/>
      <c r="MA140" s="14"/>
      <c r="MB140" s="14"/>
      <c r="MC140" s="14"/>
      <c r="MD140" s="14"/>
      <c r="ME140" s="14"/>
      <c r="MF140" s="14"/>
      <c r="MG140" s="14"/>
      <c r="MH140" s="14"/>
      <c r="MI140" s="14"/>
      <c r="MJ140" s="14"/>
      <c r="MK140" s="14"/>
      <c r="ML140" s="14"/>
      <c r="MM140" s="14"/>
      <c r="MN140" s="14"/>
      <c r="MO140" s="14"/>
      <c r="MP140" s="14"/>
      <c r="MQ140" s="14"/>
      <c r="MR140" s="14"/>
      <c r="MS140" s="14"/>
      <c r="MT140" s="14"/>
      <c r="MU140" s="14"/>
      <c r="MV140" s="14"/>
      <c r="MW140" s="14"/>
      <c r="MX140" s="14"/>
      <c r="MY140" s="14"/>
      <c r="MZ140" s="14"/>
      <c r="NA140" s="14"/>
      <c r="NB140" s="14"/>
      <c r="NC140" s="14"/>
      <c r="ND140" s="14"/>
      <c r="NE140" s="14"/>
      <c r="NF140" s="14"/>
      <c r="NG140" s="14"/>
      <c r="NH140" s="14"/>
      <c r="NI140" s="14"/>
      <c r="NJ140" s="14"/>
      <c r="NK140" s="14"/>
      <c r="NL140" s="14"/>
      <c r="NM140" s="14"/>
      <c r="NN140" s="14"/>
      <c r="NO140" s="14"/>
      <c r="NP140" s="14"/>
      <c r="NQ140" s="14"/>
      <c r="NR140" s="14"/>
      <c r="NS140" s="14"/>
      <c r="NT140" s="14"/>
      <c r="NU140" s="14"/>
      <c r="NV140" s="14"/>
      <c r="NW140" s="14"/>
      <c r="NX140" s="14"/>
      <c r="NY140" s="14"/>
      <c r="NZ140" s="14"/>
      <c r="OA140" s="14"/>
      <c r="OB140" s="14"/>
      <c r="OC140" s="14"/>
      <c r="OD140" s="14"/>
      <c r="OE140" s="14"/>
      <c r="OF140" s="14"/>
      <c r="OG140" s="14"/>
      <c r="OH140" s="14"/>
      <c r="OI140" s="14"/>
      <c r="OJ140" s="14"/>
      <c r="OK140" s="14"/>
      <c r="OL140" s="14"/>
      <c r="OM140" s="14"/>
      <c r="ON140" s="14"/>
      <c r="OO140" s="14"/>
      <c r="OP140" s="14"/>
      <c r="OQ140" s="14"/>
      <c r="OR140" s="14"/>
      <c r="OS140" s="14"/>
      <c r="OT140" s="14"/>
      <c r="OU140" s="14"/>
      <c r="OV140" s="14"/>
      <c r="OW140" s="14"/>
      <c r="OX140" s="14"/>
      <c r="OY140" s="14"/>
      <c r="OZ140" s="14"/>
      <c r="PA140" s="14"/>
      <c r="PB140" s="14"/>
      <c r="PC140" s="14"/>
      <c r="PD140" s="14"/>
      <c r="PE140" s="14"/>
      <c r="PF140" s="14"/>
      <c r="PG140" s="14"/>
      <c r="PH140" s="14"/>
      <c r="PI140" s="14"/>
      <c r="PJ140" s="14"/>
      <c r="PK140" s="14"/>
      <c r="PL140" s="14"/>
      <c r="PM140" s="14"/>
      <c r="PN140" s="14"/>
      <c r="PO140" s="14"/>
      <c r="PP140" s="14"/>
      <c r="PQ140" s="14"/>
      <c r="PR140" s="14"/>
      <c r="PS140" s="14"/>
      <c r="PT140" s="14"/>
      <c r="PU140" s="14"/>
      <c r="PV140" s="14"/>
      <c r="PW140" s="14"/>
      <c r="PX140" s="14"/>
      <c r="PY140" s="14"/>
      <c r="PZ140" s="14"/>
      <c r="QA140" s="14"/>
      <c r="QB140" s="14"/>
      <c r="QC140" s="14"/>
      <c r="QD140" s="14"/>
      <c r="QE140" s="14"/>
      <c r="QF140" s="14"/>
      <c r="QG140" s="14"/>
      <c r="QH140" s="14"/>
      <c r="QI140" s="14"/>
      <c r="QJ140" s="14"/>
      <c r="QK140" s="14"/>
      <c r="QL140" s="14"/>
      <c r="QM140" s="14"/>
      <c r="QN140" s="14"/>
      <c r="QO140" s="14"/>
      <c r="QP140" s="14"/>
      <c r="QQ140" s="14"/>
      <c r="QR140" s="14"/>
      <c r="QS140" s="14"/>
      <c r="QT140" s="14"/>
      <c r="QU140" s="14"/>
      <c r="QV140" s="14"/>
      <c r="QW140" s="14"/>
      <c r="QX140" s="14"/>
      <c r="QY140" s="14"/>
      <c r="QZ140" s="14"/>
      <c r="RA140" s="14"/>
      <c r="RB140" s="14"/>
      <c r="RC140" s="14"/>
      <c r="RD140" s="14"/>
      <c r="RE140" s="14"/>
      <c r="RF140" s="14"/>
      <c r="RG140" s="14"/>
      <c r="RH140" s="14"/>
      <c r="RI140" s="14"/>
      <c r="RJ140" s="14"/>
      <c r="RK140" s="14"/>
      <c r="RL140" s="14"/>
      <c r="RM140" s="14"/>
      <c r="RN140" s="14"/>
      <c r="RO140" s="14"/>
      <c r="RP140" s="14"/>
      <c r="RQ140" s="14"/>
      <c r="RR140" s="14"/>
      <c r="RS140" s="14"/>
      <c r="RT140" s="14"/>
      <c r="RU140" s="14"/>
      <c r="RV140" s="14"/>
      <c r="RW140" s="14"/>
      <c r="RX140" s="14"/>
      <c r="RY140" s="14"/>
      <c r="RZ140" s="14"/>
      <c r="SA140" s="14"/>
      <c r="SB140" s="14"/>
      <c r="SC140" s="14"/>
      <c r="SD140" s="14"/>
      <c r="SE140" s="14"/>
      <c r="SF140" s="14"/>
      <c r="SG140" s="14"/>
      <c r="SH140" s="14"/>
      <c r="SI140" s="14"/>
      <c r="SJ140" s="14"/>
      <c r="SK140" s="14"/>
      <c r="SL140" s="14"/>
      <c r="SM140" s="14"/>
      <c r="SN140" s="14"/>
      <c r="SO140" s="14"/>
      <c r="SP140" s="14"/>
      <c r="SQ140" s="14"/>
      <c r="SR140" s="14"/>
      <c r="SS140" s="14"/>
      <c r="ST140" s="14"/>
      <c r="SU140" s="14"/>
      <c r="SV140" s="14"/>
      <c r="SW140" s="14"/>
      <c r="SX140" s="14"/>
      <c r="SY140" s="14"/>
      <c r="SZ140" s="14"/>
      <c r="TA140" s="14"/>
      <c r="TB140" s="14"/>
      <c r="TC140" s="14"/>
      <c r="TD140" s="14"/>
      <c r="TE140" s="14"/>
      <c r="TF140" s="14"/>
      <c r="TG140" s="14"/>
      <c r="TH140" s="14"/>
      <c r="TI140" s="14"/>
      <c r="TJ140" s="14"/>
      <c r="TK140" s="14"/>
      <c r="TL140" s="14"/>
      <c r="TM140" s="14"/>
      <c r="TN140" s="14"/>
      <c r="TO140" s="14"/>
      <c r="TP140" s="14"/>
      <c r="TQ140" s="14"/>
      <c r="TR140" s="14"/>
      <c r="TS140" s="14"/>
      <c r="TT140" s="14"/>
      <c r="TU140" s="14"/>
      <c r="TV140" s="14"/>
      <c r="TW140" s="14"/>
      <c r="TX140" s="14"/>
      <c r="TY140" s="14"/>
      <c r="TZ140" s="14"/>
      <c r="UA140" s="14"/>
      <c r="UB140" s="14"/>
      <c r="UC140" s="14"/>
      <c r="UD140" s="14"/>
      <c r="UE140" s="14"/>
      <c r="UF140" s="14"/>
      <c r="UG140" s="14"/>
      <c r="UH140" s="14"/>
      <c r="UI140" s="14"/>
      <c r="UJ140" s="14"/>
      <c r="UK140" s="14"/>
      <c r="UL140" s="14"/>
      <c r="UM140" s="14"/>
      <c r="UN140" s="14"/>
      <c r="UO140" s="14"/>
      <c r="UP140" s="14"/>
      <c r="UQ140" s="14"/>
      <c r="UR140" s="14"/>
      <c r="US140" s="14"/>
      <c r="UT140" s="14"/>
      <c r="UU140" s="14"/>
      <c r="UV140" s="14"/>
      <c r="UW140" s="14"/>
      <c r="UX140" s="14"/>
      <c r="UY140" s="14"/>
      <c r="UZ140" s="14"/>
      <c r="VA140" s="14"/>
      <c r="VB140" s="14"/>
      <c r="VC140" s="14"/>
      <c r="VD140" s="14"/>
      <c r="VE140" s="14"/>
      <c r="VF140" s="14"/>
      <c r="VG140" s="14"/>
      <c r="VH140" s="14"/>
      <c r="VI140" s="14"/>
      <c r="VJ140" s="14"/>
      <c r="VK140" s="14"/>
      <c r="VL140" s="14"/>
      <c r="VM140" s="14"/>
      <c r="VN140" s="14"/>
      <c r="VO140" s="14"/>
      <c r="VP140" s="14"/>
      <c r="VQ140" s="14"/>
      <c r="VR140" s="14"/>
      <c r="VS140" s="14"/>
      <c r="VT140" s="14"/>
      <c r="VU140" s="14"/>
      <c r="VV140" s="14"/>
      <c r="VW140" s="14"/>
      <c r="VX140" s="14"/>
      <c r="VY140" s="14"/>
      <c r="VZ140" s="14"/>
      <c r="WA140" s="14"/>
      <c r="WB140" s="14"/>
      <c r="WC140" s="14"/>
      <c r="WD140" s="14"/>
      <c r="WE140" s="14"/>
      <c r="WF140" s="14"/>
      <c r="WG140" s="14"/>
      <c r="WH140" s="14"/>
      <c r="WI140" s="14"/>
      <c r="WJ140" s="14"/>
      <c r="WK140" s="14"/>
      <c r="WL140" s="14"/>
      <c r="WM140" s="14"/>
      <c r="WN140" s="14"/>
      <c r="WO140" s="14"/>
      <c r="WP140" s="14"/>
      <c r="WQ140" s="14"/>
      <c r="WR140" s="14"/>
      <c r="WS140" s="14"/>
      <c r="WT140" s="14"/>
      <c r="WU140" s="14"/>
      <c r="WV140" s="14"/>
      <c r="WW140" s="14"/>
      <c r="WX140" s="14"/>
      <c r="WY140" s="14"/>
      <c r="WZ140" s="14"/>
      <c r="XA140" s="14"/>
      <c r="XB140" s="14"/>
      <c r="XC140" s="14"/>
      <c r="XD140" s="14"/>
      <c r="XE140" s="14"/>
      <c r="XF140" s="14"/>
      <c r="XG140" s="14"/>
      <c r="XH140" s="14"/>
      <c r="XI140" s="14"/>
      <c r="XJ140" s="14"/>
      <c r="XK140" s="14"/>
      <c r="XL140" s="14"/>
      <c r="XM140" s="14"/>
      <c r="XN140" s="14"/>
      <c r="XO140" s="14"/>
      <c r="XP140" s="14"/>
      <c r="XQ140" s="14"/>
      <c r="XR140" s="14"/>
      <c r="XS140" s="14"/>
      <c r="XT140" s="14"/>
      <c r="XU140" s="14"/>
      <c r="XV140" s="14"/>
      <c r="XW140" s="14"/>
      <c r="XX140" s="14"/>
      <c r="XY140" s="14"/>
      <c r="XZ140" s="14"/>
      <c r="YA140" s="14"/>
      <c r="YB140" s="14"/>
      <c r="YC140" s="14"/>
      <c r="YD140" s="14"/>
      <c r="YE140" s="14"/>
      <c r="YF140" s="14"/>
      <c r="YG140" s="14"/>
      <c r="YH140" s="14"/>
      <c r="YI140" s="14"/>
      <c r="YJ140" s="14"/>
      <c r="YK140" s="14"/>
      <c r="YL140" s="14"/>
      <c r="YM140" s="14"/>
      <c r="YN140" s="14"/>
      <c r="YO140" s="14"/>
      <c r="YP140" s="14"/>
      <c r="YQ140" s="14"/>
      <c r="YR140" s="14"/>
      <c r="YS140" s="14"/>
      <c r="YT140" s="14"/>
      <c r="YU140" s="14"/>
      <c r="YV140" s="14"/>
      <c r="YW140" s="14"/>
      <c r="YX140" s="14"/>
      <c r="YY140" s="14"/>
      <c r="YZ140" s="14"/>
      <c r="ZA140" s="14"/>
      <c r="ZB140" s="14"/>
      <c r="ZC140" s="14"/>
      <c r="ZD140" s="14"/>
      <c r="ZE140" s="14"/>
      <c r="ZF140" s="14"/>
      <c r="ZG140" s="14"/>
      <c r="ZH140" s="14"/>
      <c r="ZI140" s="14"/>
      <c r="ZJ140" s="14"/>
      <c r="ZK140" s="14"/>
      <c r="ZL140" s="14"/>
      <c r="ZM140" s="14"/>
      <c r="ZN140" s="14"/>
      <c r="ZO140" s="14"/>
      <c r="ZP140" s="14"/>
      <c r="ZQ140" s="14"/>
      <c r="ZR140" s="14"/>
      <c r="ZS140" s="14"/>
      <c r="ZT140" s="14"/>
      <c r="ZU140" s="14"/>
      <c r="ZV140" s="14"/>
      <c r="ZW140" s="14"/>
      <c r="ZX140" s="14"/>
      <c r="ZY140" s="14"/>
      <c r="ZZ140" s="14"/>
      <c r="AAA140" s="14"/>
      <c r="AAB140" s="14"/>
      <c r="AAC140" s="14"/>
      <c r="AAD140" s="14"/>
      <c r="AAE140" s="14"/>
      <c r="AAF140" s="14"/>
      <c r="AAG140" s="14"/>
      <c r="AAH140" s="14"/>
      <c r="AAI140" s="14"/>
      <c r="AAJ140" s="14"/>
      <c r="AAK140" s="14"/>
      <c r="AAL140" s="14"/>
      <c r="AAM140" s="14"/>
      <c r="AAN140" s="14"/>
      <c r="AAO140" s="14"/>
      <c r="AAP140" s="14"/>
      <c r="AAQ140" s="14"/>
      <c r="AAR140" s="14"/>
      <c r="AAS140" s="14"/>
      <c r="AAT140" s="14"/>
      <c r="AAU140" s="14"/>
      <c r="AAV140" s="14"/>
      <c r="AAW140" s="14"/>
      <c r="AAX140" s="14"/>
      <c r="AAY140" s="14"/>
      <c r="AAZ140" s="14"/>
      <c r="ABA140" s="14"/>
      <c r="ABB140" s="14"/>
      <c r="ABC140" s="14"/>
      <c r="ABD140" s="14"/>
      <c r="ABE140" s="14"/>
      <c r="ABF140" s="14"/>
      <c r="ABG140" s="14"/>
      <c r="ABH140" s="14"/>
      <c r="ABI140" s="14"/>
      <c r="ABJ140" s="14"/>
      <c r="ABK140" s="14"/>
      <c r="ABL140" s="14"/>
      <c r="ABM140" s="14"/>
      <c r="ABN140" s="14"/>
      <c r="ABO140" s="14"/>
      <c r="ABP140" s="14"/>
      <c r="ABQ140" s="14"/>
      <c r="ABR140" s="14"/>
      <c r="ABS140" s="14"/>
      <c r="ABT140" s="14"/>
      <c r="ABU140" s="14"/>
      <c r="ABV140" s="14"/>
      <c r="ABW140" s="14"/>
      <c r="ABX140" s="14"/>
      <c r="ABY140" s="14"/>
      <c r="ABZ140" s="14"/>
      <c r="ACA140" s="14"/>
      <c r="ACB140" s="14"/>
      <c r="ACC140" s="14"/>
      <c r="ACD140" s="14"/>
      <c r="ACE140" s="14"/>
      <c r="ACF140" s="14"/>
      <c r="ACG140" s="14"/>
      <c r="ACH140" s="14"/>
      <c r="ACI140" s="14"/>
      <c r="ACJ140" s="14"/>
      <c r="ACK140" s="14"/>
      <c r="ACL140" s="14"/>
      <c r="ACM140" s="14"/>
      <c r="ACN140" s="14"/>
      <c r="ACO140" s="14"/>
      <c r="ACP140" s="14"/>
      <c r="ACQ140" s="14"/>
      <c r="ACR140" s="14"/>
      <c r="ACS140" s="14"/>
      <c r="ACT140" s="14"/>
      <c r="ACU140" s="14"/>
      <c r="ACV140" s="14"/>
      <c r="ACW140" s="14"/>
      <c r="ACX140" s="14"/>
      <c r="ACY140" s="14"/>
      <c r="ACZ140" s="14"/>
      <c r="ADA140" s="14"/>
      <c r="ADB140" s="14"/>
      <c r="ADC140" s="14"/>
      <c r="ADD140" s="14"/>
      <c r="ADE140" s="14"/>
      <c r="ADF140" s="14"/>
      <c r="ADG140" s="14"/>
      <c r="ADH140" s="14"/>
      <c r="ADI140" s="14"/>
      <c r="ADJ140" s="14"/>
      <c r="ADK140" s="14"/>
      <c r="ADL140" s="14"/>
      <c r="ADM140" s="14"/>
      <c r="ADN140" s="14"/>
      <c r="ADO140" s="14"/>
      <c r="ADP140" s="14"/>
      <c r="ADQ140" s="14"/>
      <c r="ADR140" s="14"/>
      <c r="ADS140" s="14"/>
      <c r="ADT140" s="14"/>
      <c r="ADU140" s="14"/>
      <c r="ADV140" s="14"/>
      <c r="ADW140" s="14"/>
      <c r="ADX140" s="14"/>
      <c r="ADY140" s="14"/>
      <c r="ADZ140" s="14"/>
      <c r="AEA140" s="14"/>
      <c r="AEB140" s="14"/>
      <c r="AEC140" s="14"/>
      <c r="AED140" s="14"/>
      <c r="AEE140" s="14"/>
      <c r="AEF140" s="14"/>
      <c r="AEG140" s="14"/>
      <c r="AEH140" s="14"/>
      <c r="AEI140" s="14"/>
      <c r="AEJ140" s="14"/>
      <c r="AEK140" s="14"/>
      <c r="AEL140" s="14"/>
      <c r="AEM140" s="14"/>
      <c r="AEN140" s="14"/>
      <c r="AEO140" s="14"/>
      <c r="AEP140" s="14"/>
      <c r="AEQ140" s="14"/>
      <c r="AER140" s="14"/>
      <c r="AES140" s="14"/>
      <c r="AET140" s="14"/>
      <c r="AEU140" s="14"/>
      <c r="AEV140" s="14"/>
      <c r="AEW140" s="14"/>
      <c r="AEX140" s="14"/>
      <c r="AEY140" s="14"/>
      <c r="AEZ140" s="14"/>
      <c r="AFA140" s="14"/>
      <c r="AFB140" s="14"/>
      <c r="AFC140" s="14"/>
      <c r="AFD140" s="14"/>
      <c r="AFE140" s="14"/>
      <c r="AFF140" s="14"/>
      <c r="AFG140" s="14"/>
      <c r="AFH140" s="14"/>
      <c r="AFI140" s="14"/>
      <c r="AFJ140" s="14"/>
      <c r="AFK140" s="14"/>
      <c r="AFL140" s="14"/>
      <c r="AFM140" s="14"/>
      <c r="AFN140" s="14"/>
      <c r="AFO140" s="14"/>
      <c r="AFP140" s="14"/>
      <c r="AFQ140" s="14"/>
      <c r="AFR140" s="14"/>
      <c r="AFS140" s="14"/>
      <c r="AFT140" s="14"/>
      <c r="AFU140" s="14"/>
      <c r="AFV140" s="14"/>
      <c r="AFW140" s="14"/>
      <c r="AFX140" s="14"/>
      <c r="AFY140" s="14"/>
      <c r="AFZ140" s="14"/>
      <c r="AGA140" s="14"/>
      <c r="AGB140" s="14"/>
      <c r="AGC140" s="14"/>
      <c r="AGD140" s="14"/>
      <c r="AGE140" s="14"/>
      <c r="AGF140" s="14"/>
      <c r="AGG140" s="14"/>
      <c r="AGH140" s="14"/>
      <c r="AGI140" s="14"/>
      <c r="AGJ140" s="14"/>
      <c r="AGK140" s="14"/>
      <c r="AGL140" s="14"/>
      <c r="AGM140" s="14"/>
      <c r="AGN140" s="14"/>
      <c r="AGO140" s="14"/>
      <c r="AGP140" s="14"/>
      <c r="AGQ140" s="14"/>
      <c r="AGR140" s="14"/>
      <c r="AGS140" s="14"/>
      <c r="AGT140" s="14"/>
      <c r="AGU140" s="14"/>
      <c r="AGV140" s="14"/>
      <c r="AGW140" s="14"/>
      <c r="AGX140" s="14"/>
      <c r="AGY140" s="14"/>
      <c r="AGZ140" s="14"/>
      <c r="AHA140" s="14"/>
      <c r="AHB140" s="14"/>
      <c r="AHC140" s="14"/>
      <c r="AHD140" s="14"/>
      <c r="AHE140" s="14"/>
      <c r="AHF140" s="14"/>
      <c r="AHG140" s="14"/>
      <c r="AHH140" s="14"/>
      <c r="AHI140" s="14"/>
      <c r="AHJ140" s="14"/>
      <c r="AHK140" s="14"/>
      <c r="AHL140" s="14"/>
      <c r="AHM140" s="14"/>
      <c r="AHN140" s="14"/>
      <c r="AHO140" s="14"/>
      <c r="AHP140" s="14"/>
      <c r="AHQ140" s="14"/>
      <c r="AHR140" s="14"/>
      <c r="AHS140" s="14"/>
      <c r="AHT140" s="14"/>
      <c r="AHU140" s="14"/>
      <c r="AHV140" s="14"/>
      <c r="AHW140" s="14"/>
      <c r="AHX140" s="14"/>
      <c r="AHY140" s="14"/>
      <c r="AHZ140" s="14"/>
      <c r="AIA140" s="14"/>
      <c r="AIB140" s="14"/>
      <c r="AIC140" s="14"/>
      <c r="AID140" s="14"/>
      <c r="AIE140" s="14"/>
      <c r="AIF140" s="14"/>
      <c r="AIG140" s="14"/>
      <c r="AIH140" s="14"/>
      <c r="AII140" s="14"/>
      <c r="AIJ140" s="14"/>
      <c r="AIK140" s="14"/>
      <c r="AIL140" s="14"/>
      <c r="AIM140" s="14"/>
      <c r="AIN140" s="14"/>
      <c r="AIO140" s="14"/>
      <c r="AIP140" s="14"/>
      <c r="AIQ140" s="14"/>
      <c r="AIR140" s="14"/>
      <c r="AIS140" s="14"/>
      <c r="AIT140" s="14"/>
      <c r="AIU140" s="14"/>
      <c r="AIV140" s="14"/>
      <c r="AIW140" s="14"/>
      <c r="AIX140" s="14"/>
      <c r="AIY140" s="14"/>
      <c r="AIZ140" s="14"/>
      <c r="AJA140" s="14"/>
      <c r="AJB140" s="14"/>
      <c r="AJC140" s="14"/>
      <c r="AJD140" s="14"/>
      <c r="AJE140" s="14"/>
      <c r="AJF140" s="14"/>
      <c r="AJG140" s="14"/>
      <c r="AJH140" s="14"/>
      <c r="AJI140" s="14"/>
      <c r="AJJ140" s="14"/>
      <c r="AJK140" s="14"/>
      <c r="AJL140" s="14"/>
      <c r="AJM140" s="14"/>
      <c r="AJN140" s="14"/>
      <c r="AJO140" s="14"/>
      <c r="AJP140" s="14"/>
      <c r="AJQ140" s="14"/>
      <c r="AJR140" s="14"/>
      <c r="AJS140" s="14"/>
      <c r="AJT140" s="14"/>
      <c r="AJU140" s="14"/>
      <c r="AJV140" s="14"/>
      <c r="AJW140" s="14"/>
      <c r="AJX140" s="14"/>
      <c r="AJY140" s="14"/>
      <c r="AJZ140" s="14"/>
      <c r="AKA140" s="14"/>
      <c r="AKB140" s="14"/>
      <c r="AKC140" s="14"/>
      <c r="AKD140" s="14"/>
      <c r="AKE140" s="14"/>
      <c r="AKF140" s="14"/>
      <c r="AKG140" s="14"/>
      <c r="AKH140" s="14"/>
      <c r="AKI140" s="14"/>
      <c r="AKJ140" s="14"/>
      <c r="AKK140" s="14"/>
      <c r="AKL140" s="14"/>
      <c r="AKM140" s="14"/>
      <c r="AKN140" s="14"/>
      <c r="AKO140" s="14"/>
      <c r="AKP140" s="14"/>
      <c r="AKQ140" s="14"/>
      <c r="AKR140" s="14"/>
      <c r="AKS140" s="14"/>
      <c r="AKT140" s="14"/>
      <c r="AKU140" s="14"/>
      <c r="AKV140" s="14"/>
      <c r="AKW140" s="14"/>
      <c r="AKX140" s="14"/>
      <c r="AKY140" s="14"/>
      <c r="AKZ140" s="14"/>
      <c r="ALA140" s="14"/>
      <c r="ALB140" s="14"/>
      <c r="ALC140" s="14"/>
      <c r="ALD140" s="14"/>
      <c r="ALE140" s="14"/>
      <c r="ALF140" s="14"/>
      <c r="ALG140" s="14"/>
      <c r="ALH140" s="14"/>
      <c r="ALI140" s="14"/>
      <c r="ALJ140" s="14"/>
      <c r="ALK140" s="14"/>
      <c r="ALL140" s="14"/>
      <c r="ALM140" s="14"/>
      <c r="ALN140" s="14"/>
      <c r="ALO140" s="14"/>
      <c r="ALP140" s="14"/>
      <c r="ALQ140" s="14"/>
      <c r="ALR140" s="14"/>
      <c r="ALS140" s="14"/>
      <c r="ALT140" s="14"/>
      <c r="ALU140" s="14"/>
      <c r="ALV140" s="14"/>
      <c r="ALW140" s="14"/>
      <c r="ALX140" s="14"/>
      <c r="ALY140" s="14"/>
      <c r="ALZ140" s="14"/>
      <c r="AMA140" s="14"/>
      <c r="AMB140" s="14"/>
      <c r="AMC140" s="14"/>
      <c r="AMD140" s="14"/>
      <c r="AME140" s="14"/>
      <c r="AMF140" s="14"/>
      <c r="AMG140" s="14"/>
      <c r="AMH140" s="14"/>
      <c r="AMI140" s="14"/>
      <c r="AMJ140" s="14"/>
      <c r="AMK140" s="14"/>
      <c r="AML140" s="14"/>
      <c r="AMM140" s="14"/>
      <c r="AMN140" s="14"/>
      <c r="AMO140" s="14"/>
    </row>
    <row r="141" spans="1:1029" s="139" customFormat="1" ht="32.25" customHeight="1" x14ac:dyDescent="0.25">
      <c r="A141" s="1738" t="s">
        <v>784</v>
      </c>
      <c r="B141" s="702" t="s">
        <v>644</v>
      </c>
      <c r="C141" s="702" t="s">
        <v>645</v>
      </c>
      <c r="D141" s="141" t="s">
        <v>646</v>
      </c>
      <c r="E141" s="140">
        <v>44516</v>
      </c>
      <c r="F141" s="702" t="s">
        <v>1686</v>
      </c>
      <c r="IW141" s="14"/>
      <c r="IX141" s="14"/>
      <c r="IY141" s="14"/>
      <c r="IZ141" s="14"/>
      <c r="JA141" s="14"/>
      <c r="JB141" s="14"/>
      <c r="JC141" s="14"/>
      <c r="JD141" s="14"/>
      <c r="JE141" s="14"/>
      <c r="JF141" s="14"/>
      <c r="JG141" s="14"/>
      <c r="JH141" s="14"/>
      <c r="JI141" s="14"/>
      <c r="JJ141" s="14"/>
      <c r="JK141" s="14"/>
      <c r="JL141" s="14"/>
      <c r="JM141" s="14"/>
      <c r="JN141" s="14"/>
      <c r="JO141" s="14"/>
      <c r="JP141" s="14"/>
      <c r="JQ141" s="14"/>
      <c r="JR141" s="14"/>
      <c r="JS141" s="14"/>
      <c r="JT141" s="14"/>
      <c r="JU141" s="14"/>
      <c r="JV141" s="14"/>
      <c r="JW141" s="14"/>
      <c r="JX141" s="14"/>
      <c r="JY141" s="14"/>
      <c r="JZ141" s="14"/>
      <c r="KA141" s="14"/>
      <c r="KB141" s="14"/>
      <c r="KC141" s="14"/>
      <c r="KD141" s="14"/>
      <c r="KE141" s="14"/>
      <c r="KF141" s="14"/>
      <c r="KG141" s="14"/>
      <c r="KH141" s="14"/>
      <c r="KI141" s="14"/>
      <c r="KJ141" s="14"/>
      <c r="KK141" s="14"/>
      <c r="KL141" s="14"/>
      <c r="KM141" s="14"/>
      <c r="KN141" s="14"/>
      <c r="KO141" s="14"/>
      <c r="KP141" s="14"/>
      <c r="KQ141" s="14"/>
      <c r="KR141" s="14"/>
      <c r="KS141" s="14"/>
      <c r="KT141" s="14"/>
      <c r="KU141" s="14"/>
      <c r="KV141" s="14"/>
      <c r="KW141" s="14"/>
      <c r="KX141" s="14"/>
      <c r="KY141" s="14"/>
      <c r="KZ141" s="14"/>
      <c r="LA141" s="14"/>
      <c r="LB141" s="14"/>
      <c r="LC141" s="14"/>
      <c r="LD141" s="14"/>
      <c r="LE141" s="14"/>
      <c r="LF141" s="14"/>
      <c r="LG141" s="14"/>
      <c r="LH141" s="14"/>
      <c r="LI141" s="14"/>
      <c r="LJ141" s="14"/>
      <c r="LK141" s="14"/>
      <c r="LL141" s="14"/>
      <c r="LM141" s="14"/>
      <c r="LN141" s="14"/>
      <c r="LO141" s="14"/>
      <c r="LP141" s="14"/>
      <c r="LQ141" s="14"/>
      <c r="LR141" s="14"/>
      <c r="LS141" s="14"/>
      <c r="LT141" s="14"/>
      <c r="LU141" s="14"/>
      <c r="LV141" s="14"/>
      <c r="LW141" s="14"/>
      <c r="LX141" s="14"/>
      <c r="LY141" s="14"/>
      <c r="LZ141" s="14"/>
      <c r="MA141" s="14"/>
      <c r="MB141" s="14"/>
      <c r="MC141" s="14"/>
      <c r="MD141" s="14"/>
      <c r="ME141" s="14"/>
      <c r="MF141" s="14"/>
      <c r="MG141" s="14"/>
      <c r="MH141" s="14"/>
      <c r="MI141" s="14"/>
      <c r="MJ141" s="14"/>
      <c r="MK141" s="14"/>
      <c r="ML141" s="14"/>
      <c r="MM141" s="14"/>
      <c r="MN141" s="14"/>
      <c r="MO141" s="14"/>
      <c r="MP141" s="14"/>
      <c r="MQ141" s="14"/>
      <c r="MR141" s="14"/>
      <c r="MS141" s="14"/>
      <c r="MT141" s="14"/>
      <c r="MU141" s="14"/>
      <c r="MV141" s="14"/>
      <c r="MW141" s="14"/>
      <c r="MX141" s="14"/>
      <c r="MY141" s="14"/>
      <c r="MZ141" s="14"/>
      <c r="NA141" s="14"/>
      <c r="NB141" s="14"/>
      <c r="NC141" s="14"/>
      <c r="ND141" s="14"/>
      <c r="NE141" s="14"/>
      <c r="NF141" s="14"/>
      <c r="NG141" s="14"/>
      <c r="NH141" s="14"/>
      <c r="NI141" s="14"/>
      <c r="NJ141" s="14"/>
      <c r="NK141" s="14"/>
      <c r="NL141" s="14"/>
      <c r="NM141" s="14"/>
      <c r="NN141" s="14"/>
      <c r="NO141" s="14"/>
      <c r="NP141" s="14"/>
      <c r="NQ141" s="14"/>
      <c r="NR141" s="14"/>
      <c r="NS141" s="14"/>
      <c r="NT141" s="14"/>
      <c r="NU141" s="14"/>
      <c r="NV141" s="14"/>
      <c r="NW141" s="14"/>
      <c r="NX141" s="14"/>
      <c r="NY141" s="14"/>
      <c r="NZ141" s="14"/>
      <c r="OA141" s="14"/>
      <c r="OB141" s="14"/>
      <c r="OC141" s="14"/>
      <c r="OD141" s="14"/>
      <c r="OE141" s="14"/>
      <c r="OF141" s="14"/>
      <c r="OG141" s="14"/>
      <c r="OH141" s="14"/>
      <c r="OI141" s="14"/>
      <c r="OJ141" s="14"/>
      <c r="OK141" s="14"/>
      <c r="OL141" s="14"/>
      <c r="OM141" s="14"/>
      <c r="ON141" s="14"/>
      <c r="OO141" s="14"/>
      <c r="OP141" s="14"/>
      <c r="OQ141" s="14"/>
      <c r="OR141" s="14"/>
      <c r="OS141" s="14"/>
      <c r="OT141" s="14"/>
      <c r="OU141" s="14"/>
      <c r="OV141" s="14"/>
      <c r="OW141" s="14"/>
      <c r="OX141" s="14"/>
      <c r="OY141" s="14"/>
      <c r="OZ141" s="14"/>
      <c r="PA141" s="14"/>
      <c r="PB141" s="14"/>
      <c r="PC141" s="14"/>
      <c r="PD141" s="14"/>
      <c r="PE141" s="14"/>
      <c r="PF141" s="14"/>
      <c r="PG141" s="14"/>
      <c r="PH141" s="14"/>
      <c r="PI141" s="14"/>
      <c r="PJ141" s="14"/>
      <c r="PK141" s="14"/>
      <c r="PL141" s="14"/>
      <c r="PM141" s="14"/>
      <c r="PN141" s="14"/>
      <c r="PO141" s="14"/>
      <c r="PP141" s="14"/>
      <c r="PQ141" s="14"/>
      <c r="PR141" s="14"/>
      <c r="PS141" s="14"/>
      <c r="PT141" s="14"/>
      <c r="PU141" s="14"/>
      <c r="PV141" s="14"/>
      <c r="PW141" s="14"/>
      <c r="PX141" s="14"/>
      <c r="PY141" s="14"/>
      <c r="PZ141" s="14"/>
      <c r="QA141" s="14"/>
      <c r="QB141" s="14"/>
      <c r="QC141" s="14"/>
      <c r="QD141" s="14"/>
      <c r="QE141" s="14"/>
      <c r="QF141" s="14"/>
      <c r="QG141" s="14"/>
      <c r="QH141" s="14"/>
      <c r="QI141" s="14"/>
      <c r="QJ141" s="14"/>
      <c r="QK141" s="14"/>
      <c r="QL141" s="14"/>
      <c r="QM141" s="14"/>
      <c r="QN141" s="14"/>
      <c r="QO141" s="14"/>
      <c r="QP141" s="14"/>
      <c r="QQ141" s="14"/>
      <c r="QR141" s="14"/>
      <c r="QS141" s="14"/>
      <c r="QT141" s="14"/>
      <c r="QU141" s="14"/>
      <c r="QV141" s="14"/>
      <c r="QW141" s="14"/>
      <c r="QX141" s="14"/>
      <c r="QY141" s="14"/>
      <c r="QZ141" s="14"/>
      <c r="RA141" s="14"/>
      <c r="RB141" s="14"/>
      <c r="RC141" s="14"/>
      <c r="RD141" s="14"/>
      <c r="RE141" s="14"/>
      <c r="RF141" s="14"/>
      <c r="RG141" s="14"/>
      <c r="RH141" s="14"/>
      <c r="RI141" s="14"/>
      <c r="RJ141" s="14"/>
      <c r="RK141" s="14"/>
      <c r="RL141" s="14"/>
      <c r="RM141" s="14"/>
      <c r="RN141" s="14"/>
      <c r="RO141" s="14"/>
      <c r="RP141" s="14"/>
      <c r="RQ141" s="14"/>
      <c r="RR141" s="14"/>
      <c r="RS141" s="14"/>
      <c r="RT141" s="14"/>
      <c r="RU141" s="14"/>
      <c r="RV141" s="14"/>
      <c r="RW141" s="14"/>
      <c r="RX141" s="14"/>
      <c r="RY141" s="14"/>
      <c r="RZ141" s="14"/>
      <c r="SA141" s="14"/>
      <c r="SB141" s="14"/>
      <c r="SC141" s="14"/>
      <c r="SD141" s="14"/>
      <c r="SE141" s="14"/>
      <c r="SF141" s="14"/>
      <c r="SG141" s="14"/>
      <c r="SH141" s="14"/>
      <c r="SI141" s="14"/>
      <c r="SJ141" s="14"/>
      <c r="SK141" s="14"/>
      <c r="SL141" s="14"/>
      <c r="SM141" s="14"/>
      <c r="SN141" s="14"/>
      <c r="SO141" s="14"/>
      <c r="SP141" s="14"/>
      <c r="SQ141" s="14"/>
      <c r="SR141" s="14"/>
      <c r="SS141" s="14"/>
      <c r="ST141" s="14"/>
      <c r="SU141" s="14"/>
      <c r="SV141" s="14"/>
      <c r="SW141" s="14"/>
      <c r="SX141" s="14"/>
      <c r="SY141" s="14"/>
      <c r="SZ141" s="14"/>
      <c r="TA141" s="14"/>
      <c r="TB141" s="14"/>
      <c r="TC141" s="14"/>
      <c r="TD141" s="14"/>
      <c r="TE141" s="14"/>
      <c r="TF141" s="14"/>
      <c r="TG141" s="14"/>
      <c r="TH141" s="14"/>
      <c r="TI141" s="14"/>
      <c r="TJ141" s="14"/>
      <c r="TK141" s="14"/>
      <c r="TL141" s="14"/>
      <c r="TM141" s="14"/>
      <c r="TN141" s="14"/>
      <c r="TO141" s="14"/>
      <c r="TP141" s="14"/>
      <c r="TQ141" s="14"/>
      <c r="TR141" s="14"/>
      <c r="TS141" s="14"/>
      <c r="TT141" s="14"/>
      <c r="TU141" s="14"/>
      <c r="TV141" s="14"/>
      <c r="TW141" s="14"/>
      <c r="TX141" s="14"/>
      <c r="TY141" s="14"/>
      <c r="TZ141" s="14"/>
      <c r="UA141" s="14"/>
      <c r="UB141" s="14"/>
      <c r="UC141" s="14"/>
      <c r="UD141" s="14"/>
      <c r="UE141" s="14"/>
      <c r="UF141" s="14"/>
      <c r="UG141" s="14"/>
      <c r="UH141" s="14"/>
      <c r="UI141" s="14"/>
      <c r="UJ141" s="14"/>
      <c r="UK141" s="14"/>
      <c r="UL141" s="14"/>
      <c r="UM141" s="14"/>
      <c r="UN141" s="14"/>
      <c r="UO141" s="14"/>
      <c r="UP141" s="14"/>
      <c r="UQ141" s="14"/>
      <c r="UR141" s="14"/>
      <c r="US141" s="14"/>
      <c r="UT141" s="14"/>
      <c r="UU141" s="14"/>
      <c r="UV141" s="14"/>
      <c r="UW141" s="14"/>
      <c r="UX141" s="14"/>
      <c r="UY141" s="14"/>
      <c r="UZ141" s="14"/>
      <c r="VA141" s="14"/>
      <c r="VB141" s="14"/>
      <c r="VC141" s="14"/>
      <c r="VD141" s="14"/>
      <c r="VE141" s="14"/>
      <c r="VF141" s="14"/>
      <c r="VG141" s="14"/>
      <c r="VH141" s="14"/>
      <c r="VI141" s="14"/>
      <c r="VJ141" s="14"/>
      <c r="VK141" s="14"/>
      <c r="VL141" s="14"/>
      <c r="VM141" s="14"/>
      <c r="VN141" s="14"/>
      <c r="VO141" s="14"/>
      <c r="VP141" s="14"/>
      <c r="VQ141" s="14"/>
      <c r="VR141" s="14"/>
      <c r="VS141" s="14"/>
      <c r="VT141" s="14"/>
      <c r="VU141" s="14"/>
      <c r="VV141" s="14"/>
      <c r="VW141" s="14"/>
      <c r="VX141" s="14"/>
      <c r="VY141" s="14"/>
      <c r="VZ141" s="14"/>
      <c r="WA141" s="14"/>
      <c r="WB141" s="14"/>
      <c r="WC141" s="14"/>
      <c r="WD141" s="14"/>
      <c r="WE141" s="14"/>
      <c r="WF141" s="14"/>
      <c r="WG141" s="14"/>
      <c r="WH141" s="14"/>
      <c r="WI141" s="14"/>
      <c r="WJ141" s="14"/>
      <c r="WK141" s="14"/>
      <c r="WL141" s="14"/>
      <c r="WM141" s="14"/>
      <c r="WN141" s="14"/>
      <c r="WO141" s="14"/>
      <c r="WP141" s="14"/>
      <c r="WQ141" s="14"/>
      <c r="WR141" s="14"/>
      <c r="WS141" s="14"/>
      <c r="WT141" s="14"/>
      <c r="WU141" s="14"/>
      <c r="WV141" s="14"/>
      <c r="WW141" s="14"/>
      <c r="WX141" s="14"/>
      <c r="WY141" s="14"/>
      <c r="WZ141" s="14"/>
      <c r="XA141" s="14"/>
      <c r="XB141" s="14"/>
      <c r="XC141" s="14"/>
      <c r="XD141" s="14"/>
      <c r="XE141" s="14"/>
      <c r="XF141" s="14"/>
      <c r="XG141" s="14"/>
      <c r="XH141" s="14"/>
      <c r="XI141" s="14"/>
      <c r="XJ141" s="14"/>
      <c r="XK141" s="14"/>
      <c r="XL141" s="14"/>
      <c r="XM141" s="14"/>
      <c r="XN141" s="14"/>
      <c r="XO141" s="14"/>
      <c r="XP141" s="14"/>
      <c r="XQ141" s="14"/>
      <c r="XR141" s="14"/>
      <c r="XS141" s="14"/>
      <c r="XT141" s="14"/>
      <c r="XU141" s="14"/>
      <c r="XV141" s="14"/>
      <c r="XW141" s="14"/>
      <c r="XX141" s="14"/>
      <c r="XY141" s="14"/>
      <c r="XZ141" s="14"/>
      <c r="YA141" s="14"/>
      <c r="YB141" s="14"/>
      <c r="YC141" s="14"/>
      <c r="YD141" s="14"/>
      <c r="YE141" s="14"/>
      <c r="YF141" s="14"/>
      <c r="YG141" s="14"/>
      <c r="YH141" s="14"/>
      <c r="YI141" s="14"/>
      <c r="YJ141" s="14"/>
      <c r="YK141" s="14"/>
      <c r="YL141" s="14"/>
      <c r="YM141" s="14"/>
      <c r="YN141" s="14"/>
      <c r="YO141" s="14"/>
      <c r="YP141" s="14"/>
      <c r="YQ141" s="14"/>
      <c r="YR141" s="14"/>
      <c r="YS141" s="14"/>
      <c r="YT141" s="14"/>
      <c r="YU141" s="14"/>
      <c r="YV141" s="14"/>
      <c r="YW141" s="14"/>
      <c r="YX141" s="14"/>
      <c r="YY141" s="14"/>
      <c r="YZ141" s="14"/>
      <c r="ZA141" s="14"/>
      <c r="ZB141" s="14"/>
      <c r="ZC141" s="14"/>
      <c r="ZD141" s="14"/>
      <c r="ZE141" s="14"/>
      <c r="ZF141" s="14"/>
      <c r="ZG141" s="14"/>
      <c r="ZH141" s="14"/>
      <c r="ZI141" s="14"/>
      <c r="ZJ141" s="14"/>
      <c r="ZK141" s="14"/>
      <c r="ZL141" s="14"/>
      <c r="ZM141" s="14"/>
      <c r="ZN141" s="14"/>
      <c r="ZO141" s="14"/>
      <c r="ZP141" s="14"/>
      <c r="ZQ141" s="14"/>
      <c r="ZR141" s="14"/>
      <c r="ZS141" s="14"/>
      <c r="ZT141" s="14"/>
      <c r="ZU141" s="14"/>
      <c r="ZV141" s="14"/>
      <c r="ZW141" s="14"/>
      <c r="ZX141" s="14"/>
      <c r="ZY141" s="14"/>
      <c r="ZZ141" s="14"/>
      <c r="AAA141" s="14"/>
      <c r="AAB141" s="14"/>
      <c r="AAC141" s="14"/>
      <c r="AAD141" s="14"/>
      <c r="AAE141" s="14"/>
      <c r="AAF141" s="14"/>
      <c r="AAG141" s="14"/>
      <c r="AAH141" s="14"/>
      <c r="AAI141" s="14"/>
      <c r="AAJ141" s="14"/>
      <c r="AAK141" s="14"/>
      <c r="AAL141" s="14"/>
      <c r="AAM141" s="14"/>
      <c r="AAN141" s="14"/>
      <c r="AAO141" s="14"/>
      <c r="AAP141" s="14"/>
      <c r="AAQ141" s="14"/>
      <c r="AAR141" s="14"/>
      <c r="AAS141" s="14"/>
      <c r="AAT141" s="14"/>
      <c r="AAU141" s="14"/>
      <c r="AAV141" s="14"/>
      <c r="AAW141" s="14"/>
      <c r="AAX141" s="14"/>
      <c r="AAY141" s="14"/>
      <c r="AAZ141" s="14"/>
      <c r="ABA141" s="14"/>
      <c r="ABB141" s="14"/>
      <c r="ABC141" s="14"/>
      <c r="ABD141" s="14"/>
      <c r="ABE141" s="14"/>
      <c r="ABF141" s="14"/>
      <c r="ABG141" s="14"/>
      <c r="ABH141" s="14"/>
      <c r="ABI141" s="14"/>
      <c r="ABJ141" s="14"/>
      <c r="ABK141" s="14"/>
      <c r="ABL141" s="14"/>
      <c r="ABM141" s="14"/>
      <c r="ABN141" s="14"/>
      <c r="ABO141" s="14"/>
      <c r="ABP141" s="14"/>
      <c r="ABQ141" s="14"/>
      <c r="ABR141" s="14"/>
      <c r="ABS141" s="14"/>
      <c r="ABT141" s="14"/>
      <c r="ABU141" s="14"/>
      <c r="ABV141" s="14"/>
      <c r="ABW141" s="14"/>
      <c r="ABX141" s="14"/>
      <c r="ABY141" s="14"/>
      <c r="ABZ141" s="14"/>
      <c r="ACA141" s="14"/>
      <c r="ACB141" s="14"/>
      <c r="ACC141" s="14"/>
      <c r="ACD141" s="14"/>
      <c r="ACE141" s="14"/>
      <c r="ACF141" s="14"/>
      <c r="ACG141" s="14"/>
      <c r="ACH141" s="14"/>
      <c r="ACI141" s="14"/>
      <c r="ACJ141" s="14"/>
      <c r="ACK141" s="14"/>
      <c r="ACL141" s="14"/>
      <c r="ACM141" s="14"/>
      <c r="ACN141" s="14"/>
      <c r="ACO141" s="14"/>
      <c r="ACP141" s="14"/>
      <c r="ACQ141" s="14"/>
      <c r="ACR141" s="14"/>
      <c r="ACS141" s="14"/>
      <c r="ACT141" s="14"/>
      <c r="ACU141" s="14"/>
      <c r="ACV141" s="14"/>
      <c r="ACW141" s="14"/>
      <c r="ACX141" s="14"/>
      <c r="ACY141" s="14"/>
      <c r="ACZ141" s="14"/>
      <c r="ADA141" s="14"/>
      <c r="ADB141" s="14"/>
      <c r="ADC141" s="14"/>
      <c r="ADD141" s="14"/>
      <c r="ADE141" s="14"/>
      <c r="ADF141" s="14"/>
      <c r="ADG141" s="14"/>
      <c r="ADH141" s="14"/>
      <c r="ADI141" s="14"/>
      <c r="ADJ141" s="14"/>
      <c r="ADK141" s="14"/>
      <c r="ADL141" s="14"/>
      <c r="ADM141" s="14"/>
      <c r="ADN141" s="14"/>
      <c r="ADO141" s="14"/>
      <c r="ADP141" s="14"/>
      <c r="ADQ141" s="14"/>
      <c r="ADR141" s="14"/>
      <c r="ADS141" s="14"/>
      <c r="ADT141" s="14"/>
      <c r="ADU141" s="14"/>
      <c r="ADV141" s="14"/>
      <c r="ADW141" s="14"/>
      <c r="ADX141" s="14"/>
      <c r="ADY141" s="14"/>
      <c r="ADZ141" s="14"/>
      <c r="AEA141" s="14"/>
      <c r="AEB141" s="14"/>
      <c r="AEC141" s="14"/>
      <c r="AED141" s="14"/>
      <c r="AEE141" s="14"/>
      <c r="AEF141" s="14"/>
      <c r="AEG141" s="14"/>
      <c r="AEH141" s="14"/>
      <c r="AEI141" s="14"/>
      <c r="AEJ141" s="14"/>
      <c r="AEK141" s="14"/>
      <c r="AEL141" s="14"/>
      <c r="AEM141" s="14"/>
      <c r="AEN141" s="14"/>
      <c r="AEO141" s="14"/>
      <c r="AEP141" s="14"/>
      <c r="AEQ141" s="14"/>
      <c r="AER141" s="14"/>
      <c r="AES141" s="14"/>
      <c r="AET141" s="14"/>
      <c r="AEU141" s="14"/>
      <c r="AEV141" s="14"/>
      <c r="AEW141" s="14"/>
      <c r="AEX141" s="14"/>
      <c r="AEY141" s="14"/>
      <c r="AEZ141" s="14"/>
      <c r="AFA141" s="14"/>
      <c r="AFB141" s="14"/>
      <c r="AFC141" s="14"/>
      <c r="AFD141" s="14"/>
      <c r="AFE141" s="14"/>
      <c r="AFF141" s="14"/>
      <c r="AFG141" s="14"/>
      <c r="AFH141" s="14"/>
      <c r="AFI141" s="14"/>
      <c r="AFJ141" s="14"/>
      <c r="AFK141" s="14"/>
      <c r="AFL141" s="14"/>
      <c r="AFM141" s="14"/>
      <c r="AFN141" s="14"/>
      <c r="AFO141" s="14"/>
      <c r="AFP141" s="14"/>
      <c r="AFQ141" s="14"/>
      <c r="AFR141" s="14"/>
      <c r="AFS141" s="14"/>
      <c r="AFT141" s="14"/>
      <c r="AFU141" s="14"/>
      <c r="AFV141" s="14"/>
      <c r="AFW141" s="14"/>
      <c r="AFX141" s="14"/>
      <c r="AFY141" s="14"/>
      <c r="AFZ141" s="14"/>
      <c r="AGA141" s="14"/>
      <c r="AGB141" s="14"/>
      <c r="AGC141" s="14"/>
      <c r="AGD141" s="14"/>
      <c r="AGE141" s="14"/>
      <c r="AGF141" s="14"/>
      <c r="AGG141" s="14"/>
      <c r="AGH141" s="14"/>
      <c r="AGI141" s="14"/>
      <c r="AGJ141" s="14"/>
      <c r="AGK141" s="14"/>
      <c r="AGL141" s="14"/>
      <c r="AGM141" s="14"/>
      <c r="AGN141" s="14"/>
      <c r="AGO141" s="14"/>
      <c r="AGP141" s="14"/>
      <c r="AGQ141" s="14"/>
      <c r="AGR141" s="14"/>
      <c r="AGS141" s="14"/>
      <c r="AGT141" s="14"/>
      <c r="AGU141" s="14"/>
      <c r="AGV141" s="14"/>
      <c r="AGW141" s="14"/>
      <c r="AGX141" s="14"/>
      <c r="AGY141" s="14"/>
      <c r="AGZ141" s="14"/>
      <c r="AHA141" s="14"/>
      <c r="AHB141" s="14"/>
      <c r="AHC141" s="14"/>
      <c r="AHD141" s="14"/>
      <c r="AHE141" s="14"/>
      <c r="AHF141" s="14"/>
      <c r="AHG141" s="14"/>
      <c r="AHH141" s="14"/>
      <c r="AHI141" s="14"/>
      <c r="AHJ141" s="14"/>
      <c r="AHK141" s="14"/>
      <c r="AHL141" s="14"/>
      <c r="AHM141" s="14"/>
      <c r="AHN141" s="14"/>
      <c r="AHO141" s="14"/>
      <c r="AHP141" s="14"/>
      <c r="AHQ141" s="14"/>
      <c r="AHR141" s="14"/>
      <c r="AHS141" s="14"/>
      <c r="AHT141" s="14"/>
      <c r="AHU141" s="14"/>
      <c r="AHV141" s="14"/>
      <c r="AHW141" s="14"/>
      <c r="AHX141" s="14"/>
      <c r="AHY141" s="14"/>
      <c r="AHZ141" s="14"/>
      <c r="AIA141" s="14"/>
      <c r="AIB141" s="14"/>
      <c r="AIC141" s="14"/>
      <c r="AID141" s="14"/>
      <c r="AIE141" s="14"/>
      <c r="AIF141" s="14"/>
      <c r="AIG141" s="14"/>
      <c r="AIH141" s="14"/>
      <c r="AII141" s="14"/>
      <c r="AIJ141" s="14"/>
      <c r="AIK141" s="14"/>
      <c r="AIL141" s="14"/>
      <c r="AIM141" s="14"/>
      <c r="AIN141" s="14"/>
      <c r="AIO141" s="14"/>
      <c r="AIP141" s="14"/>
      <c r="AIQ141" s="14"/>
      <c r="AIR141" s="14"/>
      <c r="AIS141" s="14"/>
      <c r="AIT141" s="14"/>
      <c r="AIU141" s="14"/>
      <c r="AIV141" s="14"/>
      <c r="AIW141" s="14"/>
      <c r="AIX141" s="14"/>
      <c r="AIY141" s="14"/>
      <c r="AIZ141" s="14"/>
      <c r="AJA141" s="14"/>
      <c r="AJB141" s="14"/>
      <c r="AJC141" s="14"/>
      <c r="AJD141" s="14"/>
      <c r="AJE141" s="14"/>
      <c r="AJF141" s="14"/>
      <c r="AJG141" s="14"/>
      <c r="AJH141" s="14"/>
      <c r="AJI141" s="14"/>
      <c r="AJJ141" s="14"/>
      <c r="AJK141" s="14"/>
      <c r="AJL141" s="14"/>
      <c r="AJM141" s="14"/>
      <c r="AJN141" s="14"/>
      <c r="AJO141" s="14"/>
      <c r="AJP141" s="14"/>
      <c r="AJQ141" s="14"/>
      <c r="AJR141" s="14"/>
      <c r="AJS141" s="14"/>
      <c r="AJT141" s="14"/>
      <c r="AJU141" s="14"/>
      <c r="AJV141" s="14"/>
      <c r="AJW141" s="14"/>
      <c r="AJX141" s="14"/>
      <c r="AJY141" s="14"/>
      <c r="AJZ141" s="14"/>
      <c r="AKA141" s="14"/>
      <c r="AKB141" s="14"/>
      <c r="AKC141" s="14"/>
      <c r="AKD141" s="14"/>
      <c r="AKE141" s="14"/>
      <c r="AKF141" s="14"/>
      <c r="AKG141" s="14"/>
      <c r="AKH141" s="14"/>
      <c r="AKI141" s="14"/>
      <c r="AKJ141" s="14"/>
      <c r="AKK141" s="14"/>
      <c r="AKL141" s="14"/>
      <c r="AKM141" s="14"/>
      <c r="AKN141" s="14"/>
      <c r="AKO141" s="14"/>
      <c r="AKP141" s="14"/>
      <c r="AKQ141" s="14"/>
      <c r="AKR141" s="14"/>
      <c r="AKS141" s="14"/>
      <c r="AKT141" s="14"/>
      <c r="AKU141" s="14"/>
      <c r="AKV141" s="14"/>
      <c r="AKW141" s="14"/>
      <c r="AKX141" s="14"/>
      <c r="AKY141" s="14"/>
      <c r="AKZ141" s="14"/>
      <c r="ALA141" s="14"/>
      <c r="ALB141" s="14"/>
      <c r="ALC141" s="14"/>
      <c r="ALD141" s="14"/>
      <c r="ALE141" s="14"/>
      <c r="ALF141" s="14"/>
      <c r="ALG141" s="14"/>
      <c r="ALH141" s="14"/>
      <c r="ALI141" s="14"/>
      <c r="ALJ141" s="14"/>
      <c r="ALK141" s="14"/>
      <c r="ALL141" s="14"/>
      <c r="ALM141" s="14"/>
      <c r="ALN141" s="14"/>
      <c r="ALO141" s="14"/>
      <c r="ALP141" s="14"/>
      <c r="ALQ141" s="14"/>
      <c r="ALR141" s="14"/>
      <c r="ALS141" s="14"/>
      <c r="ALT141" s="14"/>
      <c r="ALU141" s="14"/>
      <c r="ALV141" s="14"/>
      <c r="ALW141" s="14"/>
      <c r="ALX141" s="14"/>
      <c r="ALY141" s="14"/>
      <c r="ALZ141" s="14"/>
      <c r="AMA141" s="14"/>
      <c r="AMB141" s="14"/>
      <c r="AMC141" s="14"/>
      <c r="AMD141" s="14"/>
      <c r="AME141" s="14"/>
      <c r="AMF141" s="14"/>
      <c r="AMG141" s="14"/>
      <c r="AMH141" s="14"/>
      <c r="AMI141" s="14"/>
      <c r="AMJ141" s="14"/>
      <c r="AMK141" s="14"/>
      <c r="AML141" s="14"/>
      <c r="AMM141" s="14"/>
      <c r="AMN141" s="14"/>
      <c r="AMO141" s="14"/>
    </row>
    <row r="142" spans="1:1029" s="139" customFormat="1" ht="32.25" customHeight="1" x14ac:dyDescent="0.25">
      <c r="A142" s="1738" t="s">
        <v>784</v>
      </c>
      <c r="B142" s="702" t="s">
        <v>673</v>
      </c>
      <c r="C142" s="702" t="s">
        <v>674</v>
      </c>
      <c r="D142" s="141" t="s">
        <v>675</v>
      </c>
      <c r="E142" s="140">
        <v>44585</v>
      </c>
      <c r="F142" s="702" t="s">
        <v>1686</v>
      </c>
      <c r="IW142" s="14"/>
      <c r="IX142" s="14"/>
      <c r="IY142" s="14"/>
      <c r="IZ142" s="14"/>
      <c r="JA142" s="14"/>
      <c r="JB142" s="14"/>
      <c r="JC142" s="14"/>
      <c r="JD142" s="14"/>
      <c r="JE142" s="14"/>
      <c r="JF142" s="14"/>
      <c r="JG142" s="14"/>
      <c r="JH142" s="14"/>
      <c r="JI142" s="14"/>
      <c r="JJ142" s="14"/>
      <c r="JK142" s="14"/>
      <c r="JL142" s="14"/>
      <c r="JM142" s="14"/>
      <c r="JN142" s="14"/>
      <c r="JO142" s="14"/>
      <c r="JP142" s="14"/>
      <c r="JQ142" s="14"/>
      <c r="JR142" s="14"/>
      <c r="JS142" s="14"/>
      <c r="JT142" s="14"/>
      <c r="JU142" s="14"/>
      <c r="JV142" s="14"/>
      <c r="JW142" s="14"/>
      <c r="JX142" s="14"/>
      <c r="JY142" s="14"/>
      <c r="JZ142" s="14"/>
      <c r="KA142" s="14"/>
      <c r="KB142" s="14"/>
      <c r="KC142" s="14"/>
      <c r="KD142" s="14"/>
      <c r="KE142" s="14"/>
      <c r="KF142" s="14"/>
      <c r="KG142" s="14"/>
      <c r="KH142" s="14"/>
      <c r="KI142" s="14"/>
      <c r="KJ142" s="14"/>
      <c r="KK142" s="14"/>
      <c r="KL142" s="14"/>
      <c r="KM142" s="14"/>
      <c r="KN142" s="14"/>
      <c r="KO142" s="14"/>
      <c r="KP142" s="14"/>
      <c r="KQ142" s="14"/>
      <c r="KR142" s="14"/>
      <c r="KS142" s="14"/>
      <c r="KT142" s="14"/>
      <c r="KU142" s="14"/>
      <c r="KV142" s="14"/>
      <c r="KW142" s="14"/>
      <c r="KX142" s="14"/>
      <c r="KY142" s="14"/>
      <c r="KZ142" s="14"/>
      <c r="LA142" s="14"/>
      <c r="LB142" s="14"/>
      <c r="LC142" s="14"/>
      <c r="LD142" s="14"/>
      <c r="LE142" s="14"/>
      <c r="LF142" s="14"/>
      <c r="LG142" s="14"/>
      <c r="LH142" s="14"/>
      <c r="LI142" s="14"/>
      <c r="LJ142" s="14"/>
      <c r="LK142" s="14"/>
      <c r="LL142" s="14"/>
      <c r="LM142" s="14"/>
      <c r="LN142" s="14"/>
      <c r="LO142" s="14"/>
      <c r="LP142" s="14"/>
      <c r="LQ142" s="14"/>
      <c r="LR142" s="14"/>
      <c r="LS142" s="14"/>
      <c r="LT142" s="14"/>
      <c r="LU142" s="14"/>
      <c r="LV142" s="14"/>
      <c r="LW142" s="14"/>
      <c r="LX142" s="14"/>
      <c r="LY142" s="14"/>
      <c r="LZ142" s="14"/>
      <c r="MA142" s="14"/>
      <c r="MB142" s="14"/>
      <c r="MC142" s="14"/>
      <c r="MD142" s="14"/>
      <c r="ME142" s="14"/>
      <c r="MF142" s="14"/>
      <c r="MG142" s="14"/>
      <c r="MH142" s="14"/>
      <c r="MI142" s="14"/>
      <c r="MJ142" s="14"/>
      <c r="MK142" s="14"/>
      <c r="ML142" s="14"/>
      <c r="MM142" s="14"/>
      <c r="MN142" s="14"/>
      <c r="MO142" s="14"/>
      <c r="MP142" s="14"/>
      <c r="MQ142" s="14"/>
      <c r="MR142" s="14"/>
      <c r="MS142" s="14"/>
      <c r="MT142" s="14"/>
      <c r="MU142" s="14"/>
      <c r="MV142" s="14"/>
      <c r="MW142" s="14"/>
      <c r="MX142" s="14"/>
      <c r="MY142" s="14"/>
      <c r="MZ142" s="14"/>
      <c r="NA142" s="14"/>
      <c r="NB142" s="14"/>
      <c r="NC142" s="14"/>
      <c r="ND142" s="14"/>
      <c r="NE142" s="14"/>
      <c r="NF142" s="14"/>
      <c r="NG142" s="14"/>
      <c r="NH142" s="14"/>
      <c r="NI142" s="14"/>
      <c r="NJ142" s="14"/>
      <c r="NK142" s="14"/>
      <c r="NL142" s="14"/>
      <c r="NM142" s="14"/>
      <c r="NN142" s="14"/>
      <c r="NO142" s="14"/>
      <c r="NP142" s="14"/>
      <c r="NQ142" s="14"/>
      <c r="NR142" s="14"/>
      <c r="NS142" s="14"/>
      <c r="NT142" s="14"/>
      <c r="NU142" s="14"/>
      <c r="NV142" s="14"/>
      <c r="NW142" s="14"/>
      <c r="NX142" s="14"/>
      <c r="NY142" s="14"/>
      <c r="NZ142" s="14"/>
      <c r="OA142" s="14"/>
      <c r="OB142" s="14"/>
      <c r="OC142" s="14"/>
      <c r="OD142" s="14"/>
      <c r="OE142" s="14"/>
      <c r="OF142" s="14"/>
      <c r="OG142" s="14"/>
      <c r="OH142" s="14"/>
      <c r="OI142" s="14"/>
      <c r="OJ142" s="14"/>
      <c r="OK142" s="14"/>
      <c r="OL142" s="14"/>
      <c r="OM142" s="14"/>
      <c r="ON142" s="14"/>
      <c r="OO142" s="14"/>
      <c r="OP142" s="14"/>
      <c r="OQ142" s="14"/>
      <c r="OR142" s="14"/>
      <c r="OS142" s="14"/>
      <c r="OT142" s="14"/>
      <c r="OU142" s="14"/>
      <c r="OV142" s="14"/>
      <c r="OW142" s="14"/>
      <c r="OX142" s="14"/>
      <c r="OY142" s="14"/>
      <c r="OZ142" s="14"/>
      <c r="PA142" s="14"/>
      <c r="PB142" s="14"/>
      <c r="PC142" s="14"/>
      <c r="PD142" s="14"/>
      <c r="PE142" s="14"/>
      <c r="PF142" s="14"/>
      <c r="PG142" s="14"/>
      <c r="PH142" s="14"/>
      <c r="PI142" s="14"/>
      <c r="PJ142" s="14"/>
      <c r="PK142" s="14"/>
      <c r="PL142" s="14"/>
      <c r="PM142" s="14"/>
      <c r="PN142" s="14"/>
      <c r="PO142" s="14"/>
      <c r="PP142" s="14"/>
      <c r="PQ142" s="14"/>
      <c r="PR142" s="14"/>
      <c r="PS142" s="14"/>
      <c r="PT142" s="14"/>
      <c r="PU142" s="14"/>
      <c r="PV142" s="14"/>
      <c r="PW142" s="14"/>
      <c r="PX142" s="14"/>
      <c r="PY142" s="14"/>
      <c r="PZ142" s="14"/>
      <c r="QA142" s="14"/>
      <c r="QB142" s="14"/>
      <c r="QC142" s="14"/>
      <c r="QD142" s="14"/>
      <c r="QE142" s="14"/>
      <c r="QF142" s="14"/>
      <c r="QG142" s="14"/>
      <c r="QH142" s="14"/>
      <c r="QI142" s="14"/>
      <c r="QJ142" s="14"/>
      <c r="QK142" s="14"/>
      <c r="QL142" s="14"/>
      <c r="QM142" s="14"/>
      <c r="QN142" s="14"/>
      <c r="QO142" s="14"/>
      <c r="QP142" s="14"/>
      <c r="QQ142" s="14"/>
      <c r="QR142" s="14"/>
      <c r="QS142" s="14"/>
      <c r="QT142" s="14"/>
      <c r="QU142" s="14"/>
      <c r="QV142" s="14"/>
      <c r="QW142" s="14"/>
      <c r="QX142" s="14"/>
      <c r="QY142" s="14"/>
      <c r="QZ142" s="14"/>
      <c r="RA142" s="14"/>
      <c r="RB142" s="14"/>
      <c r="RC142" s="14"/>
      <c r="RD142" s="14"/>
      <c r="RE142" s="14"/>
      <c r="RF142" s="14"/>
      <c r="RG142" s="14"/>
      <c r="RH142" s="14"/>
      <c r="RI142" s="14"/>
      <c r="RJ142" s="14"/>
      <c r="RK142" s="14"/>
      <c r="RL142" s="14"/>
      <c r="RM142" s="14"/>
      <c r="RN142" s="14"/>
      <c r="RO142" s="14"/>
      <c r="RP142" s="14"/>
      <c r="RQ142" s="14"/>
      <c r="RR142" s="14"/>
      <c r="RS142" s="14"/>
      <c r="RT142" s="14"/>
      <c r="RU142" s="14"/>
      <c r="RV142" s="14"/>
      <c r="RW142" s="14"/>
      <c r="RX142" s="14"/>
      <c r="RY142" s="14"/>
      <c r="RZ142" s="14"/>
      <c r="SA142" s="14"/>
      <c r="SB142" s="14"/>
      <c r="SC142" s="14"/>
      <c r="SD142" s="14"/>
      <c r="SE142" s="14"/>
      <c r="SF142" s="14"/>
      <c r="SG142" s="14"/>
      <c r="SH142" s="14"/>
      <c r="SI142" s="14"/>
      <c r="SJ142" s="14"/>
      <c r="SK142" s="14"/>
      <c r="SL142" s="14"/>
      <c r="SM142" s="14"/>
      <c r="SN142" s="14"/>
      <c r="SO142" s="14"/>
      <c r="SP142" s="14"/>
      <c r="SQ142" s="14"/>
      <c r="SR142" s="14"/>
      <c r="SS142" s="14"/>
      <c r="ST142" s="14"/>
      <c r="SU142" s="14"/>
      <c r="SV142" s="14"/>
      <c r="SW142" s="14"/>
      <c r="SX142" s="14"/>
      <c r="SY142" s="14"/>
      <c r="SZ142" s="14"/>
      <c r="TA142" s="14"/>
      <c r="TB142" s="14"/>
      <c r="TC142" s="14"/>
      <c r="TD142" s="14"/>
      <c r="TE142" s="14"/>
      <c r="TF142" s="14"/>
      <c r="TG142" s="14"/>
      <c r="TH142" s="14"/>
      <c r="TI142" s="14"/>
      <c r="TJ142" s="14"/>
      <c r="TK142" s="14"/>
      <c r="TL142" s="14"/>
      <c r="TM142" s="14"/>
      <c r="TN142" s="14"/>
      <c r="TO142" s="14"/>
      <c r="TP142" s="14"/>
      <c r="TQ142" s="14"/>
      <c r="TR142" s="14"/>
      <c r="TS142" s="14"/>
      <c r="TT142" s="14"/>
      <c r="TU142" s="14"/>
      <c r="TV142" s="14"/>
      <c r="TW142" s="14"/>
      <c r="TX142" s="14"/>
      <c r="TY142" s="14"/>
      <c r="TZ142" s="14"/>
      <c r="UA142" s="14"/>
      <c r="UB142" s="14"/>
      <c r="UC142" s="14"/>
      <c r="UD142" s="14"/>
      <c r="UE142" s="14"/>
      <c r="UF142" s="14"/>
      <c r="UG142" s="14"/>
      <c r="UH142" s="14"/>
      <c r="UI142" s="14"/>
      <c r="UJ142" s="14"/>
      <c r="UK142" s="14"/>
      <c r="UL142" s="14"/>
      <c r="UM142" s="14"/>
      <c r="UN142" s="14"/>
      <c r="UO142" s="14"/>
      <c r="UP142" s="14"/>
      <c r="UQ142" s="14"/>
      <c r="UR142" s="14"/>
      <c r="US142" s="14"/>
      <c r="UT142" s="14"/>
      <c r="UU142" s="14"/>
      <c r="UV142" s="14"/>
      <c r="UW142" s="14"/>
      <c r="UX142" s="14"/>
      <c r="UY142" s="14"/>
      <c r="UZ142" s="14"/>
      <c r="VA142" s="14"/>
      <c r="VB142" s="14"/>
      <c r="VC142" s="14"/>
      <c r="VD142" s="14"/>
      <c r="VE142" s="14"/>
      <c r="VF142" s="14"/>
      <c r="VG142" s="14"/>
      <c r="VH142" s="14"/>
      <c r="VI142" s="14"/>
      <c r="VJ142" s="14"/>
      <c r="VK142" s="14"/>
      <c r="VL142" s="14"/>
      <c r="VM142" s="14"/>
      <c r="VN142" s="14"/>
      <c r="VO142" s="14"/>
      <c r="VP142" s="14"/>
      <c r="VQ142" s="14"/>
      <c r="VR142" s="14"/>
      <c r="VS142" s="14"/>
      <c r="VT142" s="14"/>
      <c r="VU142" s="14"/>
      <c r="VV142" s="14"/>
      <c r="VW142" s="14"/>
      <c r="VX142" s="14"/>
      <c r="VY142" s="14"/>
      <c r="VZ142" s="14"/>
      <c r="WA142" s="14"/>
      <c r="WB142" s="14"/>
      <c r="WC142" s="14"/>
      <c r="WD142" s="14"/>
      <c r="WE142" s="14"/>
      <c r="WF142" s="14"/>
      <c r="WG142" s="14"/>
      <c r="WH142" s="14"/>
      <c r="WI142" s="14"/>
      <c r="WJ142" s="14"/>
      <c r="WK142" s="14"/>
      <c r="WL142" s="14"/>
      <c r="WM142" s="14"/>
      <c r="WN142" s="14"/>
      <c r="WO142" s="14"/>
      <c r="WP142" s="14"/>
      <c r="WQ142" s="14"/>
      <c r="WR142" s="14"/>
      <c r="WS142" s="14"/>
      <c r="WT142" s="14"/>
      <c r="WU142" s="14"/>
      <c r="WV142" s="14"/>
      <c r="WW142" s="14"/>
      <c r="WX142" s="14"/>
      <c r="WY142" s="14"/>
      <c r="WZ142" s="14"/>
      <c r="XA142" s="14"/>
      <c r="XB142" s="14"/>
      <c r="XC142" s="14"/>
      <c r="XD142" s="14"/>
      <c r="XE142" s="14"/>
      <c r="XF142" s="14"/>
      <c r="XG142" s="14"/>
      <c r="XH142" s="14"/>
      <c r="XI142" s="14"/>
      <c r="XJ142" s="14"/>
      <c r="XK142" s="14"/>
      <c r="XL142" s="14"/>
      <c r="XM142" s="14"/>
      <c r="XN142" s="14"/>
      <c r="XO142" s="14"/>
      <c r="XP142" s="14"/>
      <c r="XQ142" s="14"/>
      <c r="XR142" s="14"/>
      <c r="XS142" s="14"/>
      <c r="XT142" s="14"/>
      <c r="XU142" s="14"/>
      <c r="XV142" s="14"/>
      <c r="XW142" s="14"/>
      <c r="XX142" s="14"/>
      <c r="XY142" s="14"/>
      <c r="XZ142" s="14"/>
      <c r="YA142" s="14"/>
      <c r="YB142" s="14"/>
      <c r="YC142" s="14"/>
      <c r="YD142" s="14"/>
      <c r="YE142" s="14"/>
      <c r="YF142" s="14"/>
      <c r="YG142" s="14"/>
      <c r="YH142" s="14"/>
      <c r="YI142" s="14"/>
      <c r="YJ142" s="14"/>
      <c r="YK142" s="14"/>
      <c r="YL142" s="14"/>
      <c r="YM142" s="14"/>
      <c r="YN142" s="14"/>
      <c r="YO142" s="14"/>
      <c r="YP142" s="14"/>
      <c r="YQ142" s="14"/>
      <c r="YR142" s="14"/>
      <c r="YS142" s="14"/>
      <c r="YT142" s="14"/>
      <c r="YU142" s="14"/>
      <c r="YV142" s="14"/>
      <c r="YW142" s="14"/>
      <c r="YX142" s="14"/>
      <c r="YY142" s="14"/>
      <c r="YZ142" s="14"/>
      <c r="ZA142" s="14"/>
      <c r="ZB142" s="14"/>
      <c r="ZC142" s="14"/>
      <c r="ZD142" s="14"/>
      <c r="ZE142" s="14"/>
      <c r="ZF142" s="14"/>
      <c r="ZG142" s="14"/>
      <c r="ZH142" s="14"/>
      <c r="ZI142" s="14"/>
      <c r="ZJ142" s="14"/>
      <c r="ZK142" s="14"/>
      <c r="ZL142" s="14"/>
      <c r="ZM142" s="14"/>
      <c r="ZN142" s="14"/>
      <c r="ZO142" s="14"/>
      <c r="ZP142" s="14"/>
      <c r="ZQ142" s="14"/>
      <c r="ZR142" s="14"/>
      <c r="ZS142" s="14"/>
      <c r="ZT142" s="14"/>
      <c r="ZU142" s="14"/>
      <c r="ZV142" s="14"/>
      <c r="ZW142" s="14"/>
      <c r="ZX142" s="14"/>
      <c r="ZY142" s="14"/>
      <c r="ZZ142" s="14"/>
      <c r="AAA142" s="14"/>
      <c r="AAB142" s="14"/>
      <c r="AAC142" s="14"/>
      <c r="AAD142" s="14"/>
      <c r="AAE142" s="14"/>
      <c r="AAF142" s="14"/>
      <c r="AAG142" s="14"/>
      <c r="AAH142" s="14"/>
      <c r="AAI142" s="14"/>
      <c r="AAJ142" s="14"/>
      <c r="AAK142" s="14"/>
      <c r="AAL142" s="14"/>
      <c r="AAM142" s="14"/>
      <c r="AAN142" s="14"/>
      <c r="AAO142" s="14"/>
      <c r="AAP142" s="14"/>
      <c r="AAQ142" s="14"/>
      <c r="AAR142" s="14"/>
      <c r="AAS142" s="14"/>
      <c r="AAT142" s="14"/>
      <c r="AAU142" s="14"/>
      <c r="AAV142" s="14"/>
      <c r="AAW142" s="14"/>
      <c r="AAX142" s="14"/>
      <c r="AAY142" s="14"/>
      <c r="AAZ142" s="14"/>
      <c r="ABA142" s="14"/>
      <c r="ABB142" s="14"/>
      <c r="ABC142" s="14"/>
      <c r="ABD142" s="14"/>
      <c r="ABE142" s="14"/>
      <c r="ABF142" s="14"/>
      <c r="ABG142" s="14"/>
      <c r="ABH142" s="14"/>
      <c r="ABI142" s="14"/>
      <c r="ABJ142" s="14"/>
      <c r="ABK142" s="14"/>
      <c r="ABL142" s="14"/>
      <c r="ABM142" s="14"/>
      <c r="ABN142" s="14"/>
      <c r="ABO142" s="14"/>
      <c r="ABP142" s="14"/>
      <c r="ABQ142" s="14"/>
      <c r="ABR142" s="14"/>
      <c r="ABS142" s="14"/>
      <c r="ABT142" s="14"/>
      <c r="ABU142" s="14"/>
      <c r="ABV142" s="14"/>
      <c r="ABW142" s="14"/>
      <c r="ABX142" s="14"/>
      <c r="ABY142" s="14"/>
      <c r="ABZ142" s="14"/>
      <c r="ACA142" s="14"/>
      <c r="ACB142" s="14"/>
      <c r="ACC142" s="14"/>
      <c r="ACD142" s="14"/>
      <c r="ACE142" s="14"/>
      <c r="ACF142" s="14"/>
      <c r="ACG142" s="14"/>
      <c r="ACH142" s="14"/>
      <c r="ACI142" s="14"/>
      <c r="ACJ142" s="14"/>
      <c r="ACK142" s="14"/>
      <c r="ACL142" s="14"/>
      <c r="ACM142" s="14"/>
      <c r="ACN142" s="14"/>
      <c r="ACO142" s="14"/>
      <c r="ACP142" s="14"/>
      <c r="ACQ142" s="14"/>
      <c r="ACR142" s="14"/>
      <c r="ACS142" s="14"/>
      <c r="ACT142" s="14"/>
      <c r="ACU142" s="14"/>
      <c r="ACV142" s="14"/>
      <c r="ACW142" s="14"/>
      <c r="ACX142" s="14"/>
      <c r="ACY142" s="14"/>
      <c r="ACZ142" s="14"/>
      <c r="ADA142" s="14"/>
      <c r="ADB142" s="14"/>
      <c r="ADC142" s="14"/>
      <c r="ADD142" s="14"/>
      <c r="ADE142" s="14"/>
      <c r="ADF142" s="14"/>
      <c r="ADG142" s="14"/>
      <c r="ADH142" s="14"/>
      <c r="ADI142" s="14"/>
      <c r="ADJ142" s="14"/>
      <c r="ADK142" s="14"/>
      <c r="ADL142" s="14"/>
      <c r="ADM142" s="14"/>
      <c r="ADN142" s="14"/>
      <c r="ADO142" s="14"/>
      <c r="ADP142" s="14"/>
      <c r="ADQ142" s="14"/>
      <c r="ADR142" s="14"/>
      <c r="ADS142" s="14"/>
      <c r="ADT142" s="14"/>
      <c r="ADU142" s="14"/>
      <c r="ADV142" s="14"/>
      <c r="ADW142" s="14"/>
      <c r="ADX142" s="14"/>
      <c r="ADY142" s="14"/>
      <c r="ADZ142" s="14"/>
      <c r="AEA142" s="14"/>
      <c r="AEB142" s="14"/>
      <c r="AEC142" s="14"/>
      <c r="AED142" s="14"/>
      <c r="AEE142" s="14"/>
      <c r="AEF142" s="14"/>
      <c r="AEG142" s="14"/>
      <c r="AEH142" s="14"/>
      <c r="AEI142" s="14"/>
      <c r="AEJ142" s="14"/>
      <c r="AEK142" s="14"/>
      <c r="AEL142" s="14"/>
      <c r="AEM142" s="14"/>
      <c r="AEN142" s="14"/>
      <c r="AEO142" s="14"/>
      <c r="AEP142" s="14"/>
      <c r="AEQ142" s="14"/>
      <c r="AER142" s="14"/>
      <c r="AES142" s="14"/>
      <c r="AET142" s="14"/>
      <c r="AEU142" s="14"/>
      <c r="AEV142" s="14"/>
      <c r="AEW142" s="14"/>
      <c r="AEX142" s="14"/>
      <c r="AEY142" s="14"/>
      <c r="AEZ142" s="14"/>
      <c r="AFA142" s="14"/>
      <c r="AFB142" s="14"/>
      <c r="AFC142" s="14"/>
      <c r="AFD142" s="14"/>
      <c r="AFE142" s="14"/>
      <c r="AFF142" s="14"/>
      <c r="AFG142" s="14"/>
      <c r="AFH142" s="14"/>
      <c r="AFI142" s="14"/>
      <c r="AFJ142" s="14"/>
      <c r="AFK142" s="14"/>
      <c r="AFL142" s="14"/>
      <c r="AFM142" s="14"/>
      <c r="AFN142" s="14"/>
      <c r="AFO142" s="14"/>
      <c r="AFP142" s="14"/>
      <c r="AFQ142" s="14"/>
      <c r="AFR142" s="14"/>
      <c r="AFS142" s="14"/>
      <c r="AFT142" s="14"/>
      <c r="AFU142" s="14"/>
      <c r="AFV142" s="14"/>
      <c r="AFW142" s="14"/>
      <c r="AFX142" s="14"/>
      <c r="AFY142" s="14"/>
      <c r="AFZ142" s="14"/>
      <c r="AGA142" s="14"/>
      <c r="AGB142" s="14"/>
      <c r="AGC142" s="14"/>
      <c r="AGD142" s="14"/>
      <c r="AGE142" s="14"/>
      <c r="AGF142" s="14"/>
      <c r="AGG142" s="14"/>
      <c r="AGH142" s="14"/>
      <c r="AGI142" s="14"/>
      <c r="AGJ142" s="14"/>
      <c r="AGK142" s="14"/>
      <c r="AGL142" s="14"/>
      <c r="AGM142" s="14"/>
      <c r="AGN142" s="14"/>
      <c r="AGO142" s="14"/>
      <c r="AGP142" s="14"/>
      <c r="AGQ142" s="14"/>
      <c r="AGR142" s="14"/>
      <c r="AGS142" s="14"/>
      <c r="AGT142" s="14"/>
      <c r="AGU142" s="14"/>
      <c r="AGV142" s="14"/>
      <c r="AGW142" s="14"/>
      <c r="AGX142" s="14"/>
      <c r="AGY142" s="14"/>
      <c r="AGZ142" s="14"/>
      <c r="AHA142" s="14"/>
      <c r="AHB142" s="14"/>
      <c r="AHC142" s="14"/>
      <c r="AHD142" s="14"/>
      <c r="AHE142" s="14"/>
      <c r="AHF142" s="14"/>
      <c r="AHG142" s="14"/>
      <c r="AHH142" s="14"/>
      <c r="AHI142" s="14"/>
      <c r="AHJ142" s="14"/>
      <c r="AHK142" s="14"/>
      <c r="AHL142" s="14"/>
      <c r="AHM142" s="14"/>
      <c r="AHN142" s="14"/>
      <c r="AHO142" s="14"/>
      <c r="AHP142" s="14"/>
      <c r="AHQ142" s="14"/>
      <c r="AHR142" s="14"/>
      <c r="AHS142" s="14"/>
      <c r="AHT142" s="14"/>
      <c r="AHU142" s="14"/>
      <c r="AHV142" s="14"/>
      <c r="AHW142" s="14"/>
      <c r="AHX142" s="14"/>
      <c r="AHY142" s="14"/>
      <c r="AHZ142" s="14"/>
      <c r="AIA142" s="14"/>
      <c r="AIB142" s="14"/>
      <c r="AIC142" s="14"/>
      <c r="AID142" s="14"/>
      <c r="AIE142" s="14"/>
      <c r="AIF142" s="14"/>
      <c r="AIG142" s="14"/>
      <c r="AIH142" s="14"/>
      <c r="AII142" s="14"/>
      <c r="AIJ142" s="14"/>
      <c r="AIK142" s="14"/>
      <c r="AIL142" s="14"/>
      <c r="AIM142" s="14"/>
      <c r="AIN142" s="14"/>
      <c r="AIO142" s="14"/>
      <c r="AIP142" s="14"/>
      <c r="AIQ142" s="14"/>
      <c r="AIR142" s="14"/>
      <c r="AIS142" s="14"/>
      <c r="AIT142" s="14"/>
      <c r="AIU142" s="14"/>
      <c r="AIV142" s="14"/>
      <c r="AIW142" s="14"/>
      <c r="AIX142" s="14"/>
      <c r="AIY142" s="14"/>
      <c r="AIZ142" s="14"/>
      <c r="AJA142" s="14"/>
      <c r="AJB142" s="14"/>
      <c r="AJC142" s="14"/>
      <c r="AJD142" s="14"/>
      <c r="AJE142" s="14"/>
      <c r="AJF142" s="14"/>
      <c r="AJG142" s="14"/>
      <c r="AJH142" s="14"/>
      <c r="AJI142" s="14"/>
      <c r="AJJ142" s="14"/>
      <c r="AJK142" s="14"/>
      <c r="AJL142" s="14"/>
      <c r="AJM142" s="14"/>
      <c r="AJN142" s="14"/>
      <c r="AJO142" s="14"/>
      <c r="AJP142" s="14"/>
      <c r="AJQ142" s="14"/>
      <c r="AJR142" s="14"/>
      <c r="AJS142" s="14"/>
      <c r="AJT142" s="14"/>
      <c r="AJU142" s="14"/>
      <c r="AJV142" s="14"/>
      <c r="AJW142" s="14"/>
      <c r="AJX142" s="14"/>
      <c r="AJY142" s="14"/>
      <c r="AJZ142" s="14"/>
      <c r="AKA142" s="14"/>
      <c r="AKB142" s="14"/>
      <c r="AKC142" s="14"/>
      <c r="AKD142" s="14"/>
      <c r="AKE142" s="14"/>
      <c r="AKF142" s="14"/>
      <c r="AKG142" s="14"/>
      <c r="AKH142" s="14"/>
      <c r="AKI142" s="14"/>
      <c r="AKJ142" s="14"/>
      <c r="AKK142" s="14"/>
      <c r="AKL142" s="14"/>
      <c r="AKM142" s="14"/>
      <c r="AKN142" s="14"/>
      <c r="AKO142" s="14"/>
      <c r="AKP142" s="14"/>
      <c r="AKQ142" s="14"/>
      <c r="AKR142" s="14"/>
      <c r="AKS142" s="14"/>
      <c r="AKT142" s="14"/>
      <c r="AKU142" s="14"/>
      <c r="AKV142" s="14"/>
      <c r="AKW142" s="14"/>
      <c r="AKX142" s="14"/>
      <c r="AKY142" s="14"/>
      <c r="AKZ142" s="14"/>
      <c r="ALA142" s="14"/>
      <c r="ALB142" s="14"/>
      <c r="ALC142" s="14"/>
      <c r="ALD142" s="14"/>
      <c r="ALE142" s="14"/>
      <c r="ALF142" s="14"/>
      <c r="ALG142" s="14"/>
      <c r="ALH142" s="14"/>
      <c r="ALI142" s="14"/>
      <c r="ALJ142" s="14"/>
      <c r="ALK142" s="14"/>
      <c r="ALL142" s="14"/>
      <c r="ALM142" s="14"/>
      <c r="ALN142" s="14"/>
      <c r="ALO142" s="14"/>
      <c r="ALP142" s="14"/>
      <c r="ALQ142" s="14"/>
      <c r="ALR142" s="14"/>
      <c r="ALS142" s="14"/>
      <c r="ALT142" s="14"/>
      <c r="ALU142" s="14"/>
      <c r="ALV142" s="14"/>
      <c r="ALW142" s="14"/>
      <c r="ALX142" s="14"/>
      <c r="ALY142" s="14"/>
      <c r="ALZ142" s="14"/>
      <c r="AMA142" s="14"/>
      <c r="AMB142" s="14"/>
      <c r="AMC142" s="14"/>
      <c r="AMD142" s="14"/>
      <c r="AME142" s="14"/>
      <c r="AMF142" s="14"/>
      <c r="AMG142" s="14"/>
      <c r="AMH142" s="14"/>
      <c r="AMI142" s="14"/>
      <c r="AMJ142" s="14"/>
      <c r="AMK142" s="14"/>
      <c r="AML142" s="14"/>
      <c r="AMM142" s="14"/>
      <c r="AMN142" s="14"/>
      <c r="AMO142" s="14"/>
    </row>
    <row r="143" spans="1:1029" s="139" customFormat="1" ht="32.25" customHeight="1" x14ac:dyDescent="0.25">
      <c r="A143" s="1738" t="s">
        <v>784</v>
      </c>
      <c r="B143" s="702" t="s">
        <v>907</v>
      </c>
      <c r="C143" s="702" t="s">
        <v>908</v>
      </c>
      <c r="D143" s="141" t="s">
        <v>909</v>
      </c>
      <c r="E143" s="140">
        <v>44716</v>
      </c>
      <c r="F143" s="702" t="s">
        <v>1686</v>
      </c>
      <c r="IW143" s="14"/>
      <c r="IX143" s="14"/>
      <c r="IY143" s="14"/>
      <c r="IZ143" s="14"/>
      <c r="JA143" s="14"/>
      <c r="JB143" s="14"/>
      <c r="JC143" s="14"/>
      <c r="JD143" s="14"/>
      <c r="JE143" s="14"/>
      <c r="JF143" s="14"/>
      <c r="JG143" s="14"/>
      <c r="JH143" s="14"/>
      <c r="JI143" s="14"/>
      <c r="JJ143" s="14"/>
      <c r="JK143" s="14"/>
      <c r="JL143" s="14"/>
      <c r="JM143" s="14"/>
      <c r="JN143" s="14"/>
      <c r="JO143" s="14"/>
      <c r="JP143" s="14"/>
      <c r="JQ143" s="14"/>
      <c r="JR143" s="14"/>
      <c r="JS143" s="14"/>
      <c r="JT143" s="14"/>
      <c r="JU143" s="14"/>
      <c r="JV143" s="14"/>
      <c r="JW143" s="14"/>
      <c r="JX143" s="14"/>
      <c r="JY143" s="14"/>
      <c r="JZ143" s="14"/>
      <c r="KA143" s="14"/>
      <c r="KB143" s="14"/>
      <c r="KC143" s="14"/>
      <c r="KD143" s="14"/>
      <c r="KE143" s="14"/>
      <c r="KF143" s="14"/>
      <c r="KG143" s="14"/>
      <c r="KH143" s="14"/>
      <c r="KI143" s="14"/>
      <c r="KJ143" s="14"/>
      <c r="KK143" s="14"/>
      <c r="KL143" s="14"/>
      <c r="KM143" s="14"/>
      <c r="KN143" s="14"/>
      <c r="KO143" s="14"/>
      <c r="KP143" s="14"/>
      <c r="KQ143" s="14"/>
      <c r="KR143" s="14"/>
      <c r="KS143" s="14"/>
      <c r="KT143" s="14"/>
      <c r="KU143" s="14"/>
      <c r="KV143" s="14"/>
      <c r="KW143" s="14"/>
      <c r="KX143" s="14"/>
      <c r="KY143" s="14"/>
      <c r="KZ143" s="14"/>
      <c r="LA143" s="14"/>
      <c r="LB143" s="14"/>
      <c r="LC143" s="14"/>
      <c r="LD143" s="14"/>
      <c r="LE143" s="14"/>
      <c r="LF143" s="14"/>
      <c r="LG143" s="14"/>
      <c r="LH143" s="14"/>
      <c r="LI143" s="14"/>
      <c r="LJ143" s="14"/>
      <c r="LK143" s="14"/>
      <c r="LL143" s="14"/>
      <c r="LM143" s="14"/>
      <c r="LN143" s="14"/>
      <c r="LO143" s="14"/>
      <c r="LP143" s="14"/>
      <c r="LQ143" s="14"/>
      <c r="LR143" s="14"/>
      <c r="LS143" s="14"/>
      <c r="LT143" s="14"/>
      <c r="LU143" s="14"/>
      <c r="LV143" s="14"/>
      <c r="LW143" s="14"/>
      <c r="LX143" s="14"/>
      <c r="LY143" s="14"/>
      <c r="LZ143" s="14"/>
      <c r="MA143" s="14"/>
      <c r="MB143" s="14"/>
      <c r="MC143" s="14"/>
      <c r="MD143" s="14"/>
      <c r="ME143" s="14"/>
      <c r="MF143" s="14"/>
      <c r="MG143" s="14"/>
      <c r="MH143" s="14"/>
      <c r="MI143" s="14"/>
      <c r="MJ143" s="14"/>
      <c r="MK143" s="14"/>
      <c r="ML143" s="14"/>
      <c r="MM143" s="14"/>
      <c r="MN143" s="14"/>
      <c r="MO143" s="14"/>
      <c r="MP143" s="14"/>
      <c r="MQ143" s="14"/>
      <c r="MR143" s="14"/>
      <c r="MS143" s="14"/>
      <c r="MT143" s="14"/>
      <c r="MU143" s="14"/>
      <c r="MV143" s="14"/>
      <c r="MW143" s="14"/>
      <c r="MX143" s="14"/>
      <c r="MY143" s="14"/>
      <c r="MZ143" s="14"/>
      <c r="NA143" s="14"/>
      <c r="NB143" s="14"/>
      <c r="NC143" s="14"/>
      <c r="ND143" s="14"/>
      <c r="NE143" s="14"/>
      <c r="NF143" s="14"/>
      <c r="NG143" s="14"/>
      <c r="NH143" s="14"/>
      <c r="NI143" s="14"/>
      <c r="NJ143" s="14"/>
      <c r="NK143" s="14"/>
      <c r="NL143" s="14"/>
      <c r="NM143" s="14"/>
      <c r="NN143" s="14"/>
      <c r="NO143" s="14"/>
      <c r="NP143" s="14"/>
      <c r="NQ143" s="14"/>
      <c r="NR143" s="14"/>
      <c r="NS143" s="14"/>
      <c r="NT143" s="14"/>
      <c r="NU143" s="14"/>
      <c r="NV143" s="14"/>
      <c r="NW143" s="14"/>
      <c r="NX143" s="14"/>
      <c r="NY143" s="14"/>
      <c r="NZ143" s="14"/>
      <c r="OA143" s="14"/>
      <c r="OB143" s="14"/>
      <c r="OC143" s="14"/>
      <c r="OD143" s="14"/>
      <c r="OE143" s="14"/>
      <c r="OF143" s="14"/>
      <c r="OG143" s="14"/>
      <c r="OH143" s="14"/>
      <c r="OI143" s="14"/>
      <c r="OJ143" s="14"/>
      <c r="OK143" s="14"/>
      <c r="OL143" s="14"/>
      <c r="OM143" s="14"/>
      <c r="ON143" s="14"/>
      <c r="OO143" s="14"/>
      <c r="OP143" s="14"/>
      <c r="OQ143" s="14"/>
      <c r="OR143" s="14"/>
      <c r="OS143" s="14"/>
      <c r="OT143" s="14"/>
      <c r="OU143" s="14"/>
      <c r="OV143" s="14"/>
      <c r="OW143" s="14"/>
      <c r="OX143" s="14"/>
      <c r="OY143" s="14"/>
      <c r="OZ143" s="14"/>
      <c r="PA143" s="14"/>
      <c r="PB143" s="14"/>
      <c r="PC143" s="14"/>
      <c r="PD143" s="14"/>
      <c r="PE143" s="14"/>
      <c r="PF143" s="14"/>
      <c r="PG143" s="14"/>
      <c r="PH143" s="14"/>
      <c r="PI143" s="14"/>
      <c r="PJ143" s="14"/>
      <c r="PK143" s="14"/>
      <c r="PL143" s="14"/>
      <c r="PM143" s="14"/>
      <c r="PN143" s="14"/>
      <c r="PO143" s="14"/>
      <c r="PP143" s="14"/>
      <c r="PQ143" s="14"/>
      <c r="PR143" s="14"/>
      <c r="PS143" s="14"/>
      <c r="PT143" s="14"/>
      <c r="PU143" s="14"/>
      <c r="PV143" s="14"/>
      <c r="PW143" s="14"/>
      <c r="PX143" s="14"/>
      <c r="PY143" s="14"/>
      <c r="PZ143" s="14"/>
      <c r="QA143" s="14"/>
      <c r="QB143" s="14"/>
      <c r="QC143" s="14"/>
      <c r="QD143" s="14"/>
      <c r="QE143" s="14"/>
      <c r="QF143" s="14"/>
      <c r="QG143" s="14"/>
      <c r="QH143" s="14"/>
      <c r="QI143" s="14"/>
      <c r="QJ143" s="14"/>
      <c r="QK143" s="14"/>
      <c r="QL143" s="14"/>
      <c r="QM143" s="14"/>
      <c r="QN143" s="14"/>
      <c r="QO143" s="14"/>
      <c r="QP143" s="14"/>
      <c r="QQ143" s="14"/>
      <c r="QR143" s="14"/>
      <c r="QS143" s="14"/>
      <c r="QT143" s="14"/>
      <c r="QU143" s="14"/>
      <c r="QV143" s="14"/>
      <c r="QW143" s="14"/>
      <c r="QX143" s="14"/>
      <c r="QY143" s="14"/>
      <c r="QZ143" s="14"/>
      <c r="RA143" s="14"/>
      <c r="RB143" s="14"/>
      <c r="RC143" s="14"/>
      <c r="RD143" s="14"/>
      <c r="RE143" s="14"/>
      <c r="RF143" s="14"/>
      <c r="RG143" s="14"/>
      <c r="RH143" s="14"/>
      <c r="RI143" s="14"/>
      <c r="RJ143" s="14"/>
      <c r="RK143" s="14"/>
      <c r="RL143" s="14"/>
      <c r="RM143" s="14"/>
      <c r="RN143" s="14"/>
      <c r="RO143" s="14"/>
      <c r="RP143" s="14"/>
      <c r="RQ143" s="14"/>
      <c r="RR143" s="14"/>
      <c r="RS143" s="14"/>
      <c r="RT143" s="14"/>
      <c r="RU143" s="14"/>
      <c r="RV143" s="14"/>
      <c r="RW143" s="14"/>
      <c r="RX143" s="14"/>
      <c r="RY143" s="14"/>
      <c r="RZ143" s="14"/>
      <c r="SA143" s="14"/>
      <c r="SB143" s="14"/>
      <c r="SC143" s="14"/>
      <c r="SD143" s="14"/>
      <c r="SE143" s="14"/>
      <c r="SF143" s="14"/>
      <c r="SG143" s="14"/>
      <c r="SH143" s="14"/>
      <c r="SI143" s="14"/>
      <c r="SJ143" s="14"/>
      <c r="SK143" s="14"/>
      <c r="SL143" s="14"/>
      <c r="SM143" s="14"/>
      <c r="SN143" s="14"/>
      <c r="SO143" s="14"/>
      <c r="SP143" s="14"/>
      <c r="SQ143" s="14"/>
      <c r="SR143" s="14"/>
      <c r="SS143" s="14"/>
      <c r="ST143" s="14"/>
      <c r="SU143" s="14"/>
      <c r="SV143" s="14"/>
      <c r="SW143" s="14"/>
      <c r="SX143" s="14"/>
      <c r="SY143" s="14"/>
      <c r="SZ143" s="14"/>
      <c r="TA143" s="14"/>
      <c r="TB143" s="14"/>
      <c r="TC143" s="14"/>
      <c r="TD143" s="14"/>
      <c r="TE143" s="14"/>
      <c r="TF143" s="14"/>
      <c r="TG143" s="14"/>
      <c r="TH143" s="14"/>
      <c r="TI143" s="14"/>
      <c r="TJ143" s="14"/>
      <c r="TK143" s="14"/>
      <c r="TL143" s="14"/>
      <c r="TM143" s="14"/>
      <c r="TN143" s="14"/>
      <c r="TO143" s="14"/>
      <c r="TP143" s="14"/>
      <c r="TQ143" s="14"/>
      <c r="TR143" s="14"/>
      <c r="TS143" s="14"/>
      <c r="TT143" s="14"/>
      <c r="TU143" s="14"/>
      <c r="TV143" s="14"/>
      <c r="TW143" s="14"/>
      <c r="TX143" s="14"/>
      <c r="TY143" s="14"/>
      <c r="TZ143" s="14"/>
      <c r="UA143" s="14"/>
      <c r="UB143" s="14"/>
      <c r="UC143" s="14"/>
      <c r="UD143" s="14"/>
      <c r="UE143" s="14"/>
      <c r="UF143" s="14"/>
      <c r="UG143" s="14"/>
      <c r="UH143" s="14"/>
      <c r="UI143" s="14"/>
      <c r="UJ143" s="14"/>
      <c r="UK143" s="14"/>
      <c r="UL143" s="14"/>
      <c r="UM143" s="14"/>
      <c r="UN143" s="14"/>
      <c r="UO143" s="14"/>
      <c r="UP143" s="14"/>
      <c r="UQ143" s="14"/>
      <c r="UR143" s="14"/>
      <c r="US143" s="14"/>
      <c r="UT143" s="14"/>
      <c r="UU143" s="14"/>
      <c r="UV143" s="14"/>
      <c r="UW143" s="14"/>
      <c r="UX143" s="14"/>
      <c r="UY143" s="14"/>
      <c r="UZ143" s="14"/>
      <c r="VA143" s="14"/>
      <c r="VB143" s="14"/>
      <c r="VC143" s="14"/>
      <c r="VD143" s="14"/>
      <c r="VE143" s="14"/>
      <c r="VF143" s="14"/>
      <c r="VG143" s="14"/>
      <c r="VH143" s="14"/>
      <c r="VI143" s="14"/>
      <c r="VJ143" s="14"/>
      <c r="VK143" s="14"/>
      <c r="VL143" s="14"/>
      <c r="VM143" s="14"/>
      <c r="VN143" s="14"/>
      <c r="VO143" s="14"/>
      <c r="VP143" s="14"/>
      <c r="VQ143" s="14"/>
      <c r="VR143" s="14"/>
      <c r="VS143" s="14"/>
      <c r="VT143" s="14"/>
      <c r="VU143" s="14"/>
      <c r="VV143" s="14"/>
      <c r="VW143" s="14"/>
      <c r="VX143" s="14"/>
      <c r="VY143" s="14"/>
      <c r="VZ143" s="14"/>
      <c r="WA143" s="14"/>
      <c r="WB143" s="14"/>
      <c r="WC143" s="14"/>
      <c r="WD143" s="14"/>
      <c r="WE143" s="14"/>
      <c r="WF143" s="14"/>
      <c r="WG143" s="14"/>
      <c r="WH143" s="14"/>
      <c r="WI143" s="14"/>
      <c r="WJ143" s="14"/>
      <c r="WK143" s="14"/>
      <c r="WL143" s="14"/>
      <c r="WM143" s="14"/>
      <c r="WN143" s="14"/>
      <c r="WO143" s="14"/>
      <c r="WP143" s="14"/>
      <c r="WQ143" s="14"/>
      <c r="WR143" s="14"/>
      <c r="WS143" s="14"/>
      <c r="WT143" s="14"/>
      <c r="WU143" s="14"/>
      <c r="WV143" s="14"/>
      <c r="WW143" s="14"/>
      <c r="WX143" s="14"/>
      <c r="WY143" s="14"/>
      <c r="WZ143" s="14"/>
      <c r="XA143" s="14"/>
      <c r="XB143" s="14"/>
      <c r="XC143" s="14"/>
      <c r="XD143" s="14"/>
      <c r="XE143" s="14"/>
      <c r="XF143" s="14"/>
      <c r="XG143" s="14"/>
      <c r="XH143" s="14"/>
      <c r="XI143" s="14"/>
      <c r="XJ143" s="14"/>
      <c r="XK143" s="14"/>
      <c r="XL143" s="14"/>
      <c r="XM143" s="14"/>
      <c r="XN143" s="14"/>
      <c r="XO143" s="14"/>
      <c r="XP143" s="14"/>
      <c r="XQ143" s="14"/>
      <c r="XR143" s="14"/>
      <c r="XS143" s="14"/>
      <c r="XT143" s="14"/>
      <c r="XU143" s="14"/>
      <c r="XV143" s="14"/>
      <c r="XW143" s="14"/>
      <c r="XX143" s="14"/>
      <c r="XY143" s="14"/>
      <c r="XZ143" s="14"/>
      <c r="YA143" s="14"/>
      <c r="YB143" s="14"/>
      <c r="YC143" s="14"/>
      <c r="YD143" s="14"/>
      <c r="YE143" s="14"/>
      <c r="YF143" s="14"/>
      <c r="YG143" s="14"/>
      <c r="YH143" s="14"/>
      <c r="YI143" s="14"/>
      <c r="YJ143" s="14"/>
      <c r="YK143" s="14"/>
      <c r="YL143" s="14"/>
      <c r="YM143" s="14"/>
      <c r="YN143" s="14"/>
      <c r="YO143" s="14"/>
      <c r="YP143" s="14"/>
      <c r="YQ143" s="14"/>
      <c r="YR143" s="14"/>
      <c r="YS143" s="14"/>
      <c r="YT143" s="14"/>
      <c r="YU143" s="14"/>
      <c r="YV143" s="14"/>
      <c r="YW143" s="14"/>
      <c r="YX143" s="14"/>
      <c r="YY143" s="14"/>
      <c r="YZ143" s="14"/>
      <c r="ZA143" s="14"/>
      <c r="ZB143" s="14"/>
      <c r="ZC143" s="14"/>
      <c r="ZD143" s="14"/>
      <c r="ZE143" s="14"/>
      <c r="ZF143" s="14"/>
      <c r="ZG143" s="14"/>
      <c r="ZH143" s="14"/>
      <c r="ZI143" s="14"/>
      <c r="ZJ143" s="14"/>
      <c r="ZK143" s="14"/>
      <c r="ZL143" s="14"/>
      <c r="ZM143" s="14"/>
      <c r="ZN143" s="14"/>
      <c r="ZO143" s="14"/>
      <c r="ZP143" s="14"/>
      <c r="ZQ143" s="14"/>
      <c r="ZR143" s="14"/>
      <c r="ZS143" s="14"/>
      <c r="ZT143" s="14"/>
      <c r="ZU143" s="14"/>
      <c r="ZV143" s="14"/>
      <c r="ZW143" s="14"/>
      <c r="ZX143" s="14"/>
      <c r="ZY143" s="14"/>
      <c r="ZZ143" s="14"/>
      <c r="AAA143" s="14"/>
      <c r="AAB143" s="14"/>
      <c r="AAC143" s="14"/>
      <c r="AAD143" s="14"/>
      <c r="AAE143" s="14"/>
      <c r="AAF143" s="14"/>
      <c r="AAG143" s="14"/>
      <c r="AAH143" s="14"/>
      <c r="AAI143" s="14"/>
      <c r="AAJ143" s="14"/>
      <c r="AAK143" s="14"/>
      <c r="AAL143" s="14"/>
      <c r="AAM143" s="14"/>
      <c r="AAN143" s="14"/>
      <c r="AAO143" s="14"/>
      <c r="AAP143" s="14"/>
      <c r="AAQ143" s="14"/>
      <c r="AAR143" s="14"/>
      <c r="AAS143" s="14"/>
      <c r="AAT143" s="14"/>
      <c r="AAU143" s="14"/>
      <c r="AAV143" s="14"/>
      <c r="AAW143" s="14"/>
      <c r="AAX143" s="14"/>
      <c r="AAY143" s="14"/>
      <c r="AAZ143" s="14"/>
      <c r="ABA143" s="14"/>
      <c r="ABB143" s="14"/>
      <c r="ABC143" s="14"/>
      <c r="ABD143" s="14"/>
      <c r="ABE143" s="14"/>
      <c r="ABF143" s="14"/>
      <c r="ABG143" s="14"/>
      <c r="ABH143" s="14"/>
      <c r="ABI143" s="14"/>
      <c r="ABJ143" s="14"/>
      <c r="ABK143" s="14"/>
      <c r="ABL143" s="14"/>
      <c r="ABM143" s="14"/>
      <c r="ABN143" s="14"/>
      <c r="ABO143" s="14"/>
      <c r="ABP143" s="14"/>
      <c r="ABQ143" s="14"/>
      <c r="ABR143" s="14"/>
      <c r="ABS143" s="14"/>
      <c r="ABT143" s="14"/>
      <c r="ABU143" s="14"/>
      <c r="ABV143" s="14"/>
      <c r="ABW143" s="14"/>
      <c r="ABX143" s="14"/>
      <c r="ABY143" s="14"/>
      <c r="ABZ143" s="14"/>
      <c r="ACA143" s="14"/>
      <c r="ACB143" s="14"/>
      <c r="ACC143" s="14"/>
      <c r="ACD143" s="14"/>
      <c r="ACE143" s="14"/>
      <c r="ACF143" s="14"/>
      <c r="ACG143" s="14"/>
      <c r="ACH143" s="14"/>
      <c r="ACI143" s="14"/>
      <c r="ACJ143" s="14"/>
      <c r="ACK143" s="14"/>
      <c r="ACL143" s="14"/>
      <c r="ACM143" s="14"/>
      <c r="ACN143" s="14"/>
      <c r="ACO143" s="14"/>
      <c r="ACP143" s="14"/>
      <c r="ACQ143" s="14"/>
      <c r="ACR143" s="14"/>
      <c r="ACS143" s="14"/>
      <c r="ACT143" s="14"/>
      <c r="ACU143" s="14"/>
      <c r="ACV143" s="14"/>
      <c r="ACW143" s="14"/>
      <c r="ACX143" s="14"/>
      <c r="ACY143" s="14"/>
      <c r="ACZ143" s="14"/>
      <c r="ADA143" s="14"/>
      <c r="ADB143" s="14"/>
      <c r="ADC143" s="14"/>
      <c r="ADD143" s="14"/>
      <c r="ADE143" s="14"/>
      <c r="ADF143" s="14"/>
      <c r="ADG143" s="14"/>
      <c r="ADH143" s="14"/>
      <c r="ADI143" s="14"/>
      <c r="ADJ143" s="14"/>
      <c r="ADK143" s="14"/>
      <c r="ADL143" s="14"/>
      <c r="ADM143" s="14"/>
      <c r="ADN143" s="14"/>
      <c r="ADO143" s="14"/>
      <c r="ADP143" s="14"/>
      <c r="ADQ143" s="14"/>
      <c r="ADR143" s="14"/>
      <c r="ADS143" s="14"/>
      <c r="ADT143" s="14"/>
      <c r="ADU143" s="14"/>
      <c r="ADV143" s="14"/>
      <c r="ADW143" s="14"/>
      <c r="ADX143" s="14"/>
      <c r="ADY143" s="14"/>
      <c r="ADZ143" s="14"/>
      <c r="AEA143" s="14"/>
      <c r="AEB143" s="14"/>
      <c r="AEC143" s="14"/>
      <c r="AED143" s="14"/>
      <c r="AEE143" s="14"/>
      <c r="AEF143" s="14"/>
      <c r="AEG143" s="14"/>
      <c r="AEH143" s="14"/>
      <c r="AEI143" s="14"/>
      <c r="AEJ143" s="14"/>
      <c r="AEK143" s="14"/>
      <c r="AEL143" s="14"/>
      <c r="AEM143" s="14"/>
      <c r="AEN143" s="14"/>
      <c r="AEO143" s="14"/>
      <c r="AEP143" s="14"/>
      <c r="AEQ143" s="14"/>
      <c r="AER143" s="14"/>
      <c r="AES143" s="14"/>
      <c r="AET143" s="14"/>
      <c r="AEU143" s="14"/>
      <c r="AEV143" s="14"/>
      <c r="AEW143" s="14"/>
      <c r="AEX143" s="14"/>
      <c r="AEY143" s="14"/>
      <c r="AEZ143" s="14"/>
      <c r="AFA143" s="14"/>
      <c r="AFB143" s="14"/>
      <c r="AFC143" s="14"/>
      <c r="AFD143" s="14"/>
      <c r="AFE143" s="14"/>
      <c r="AFF143" s="14"/>
      <c r="AFG143" s="14"/>
      <c r="AFH143" s="14"/>
      <c r="AFI143" s="14"/>
      <c r="AFJ143" s="14"/>
      <c r="AFK143" s="14"/>
      <c r="AFL143" s="14"/>
      <c r="AFM143" s="14"/>
      <c r="AFN143" s="14"/>
      <c r="AFO143" s="14"/>
      <c r="AFP143" s="14"/>
      <c r="AFQ143" s="14"/>
      <c r="AFR143" s="14"/>
      <c r="AFS143" s="14"/>
      <c r="AFT143" s="14"/>
      <c r="AFU143" s="14"/>
      <c r="AFV143" s="14"/>
      <c r="AFW143" s="14"/>
      <c r="AFX143" s="14"/>
      <c r="AFY143" s="14"/>
      <c r="AFZ143" s="14"/>
      <c r="AGA143" s="14"/>
      <c r="AGB143" s="14"/>
      <c r="AGC143" s="14"/>
      <c r="AGD143" s="14"/>
      <c r="AGE143" s="14"/>
      <c r="AGF143" s="14"/>
      <c r="AGG143" s="14"/>
      <c r="AGH143" s="14"/>
      <c r="AGI143" s="14"/>
      <c r="AGJ143" s="14"/>
      <c r="AGK143" s="14"/>
      <c r="AGL143" s="14"/>
      <c r="AGM143" s="14"/>
      <c r="AGN143" s="14"/>
      <c r="AGO143" s="14"/>
      <c r="AGP143" s="14"/>
      <c r="AGQ143" s="14"/>
      <c r="AGR143" s="14"/>
      <c r="AGS143" s="14"/>
      <c r="AGT143" s="14"/>
      <c r="AGU143" s="14"/>
      <c r="AGV143" s="14"/>
      <c r="AGW143" s="14"/>
      <c r="AGX143" s="14"/>
      <c r="AGY143" s="14"/>
      <c r="AGZ143" s="14"/>
      <c r="AHA143" s="14"/>
      <c r="AHB143" s="14"/>
      <c r="AHC143" s="14"/>
      <c r="AHD143" s="14"/>
      <c r="AHE143" s="14"/>
      <c r="AHF143" s="14"/>
      <c r="AHG143" s="14"/>
      <c r="AHH143" s="14"/>
      <c r="AHI143" s="14"/>
      <c r="AHJ143" s="14"/>
      <c r="AHK143" s="14"/>
      <c r="AHL143" s="14"/>
      <c r="AHM143" s="14"/>
      <c r="AHN143" s="14"/>
      <c r="AHO143" s="14"/>
      <c r="AHP143" s="14"/>
      <c r="AHQ143" s="14"/>
      <c r="AHR143" s="14"/>
      <c r="AHS143" s="14"/>
      <c r="AHT143" s="14"/>
      <c r="AHU143" s="14"/>
      <c r="AHV143" s="14"/>
      <c r="AHW143" s="14"/>
      <c r="AHX143" s="14"/>
      <c r="AHY143" s="14"/>
      <c r="AHZ143" s="14"/>
      <c r="AIA143" s="14"/>
      <c r="AIB143" s="14"/>
      <c r="AIC143" s="14"/>
      <c r="AID143" s="14"/>
      <c r="AIE143" s="14"/>
      <c r="AIF143" s="14"/>
      <c r="AIG143" s="14"/>
      <c r="AIH143" s="14"/>
      <c r="AII143" s="14"/>
      <c r="AIJ143" s="14"/>
      <c r="AIK143" s="14"/>
      <c r="AIL143" s="14"/>
      <c r="AIM143" s="14"/>
      <c r="AIN143" s="14"/>
      <c r="AIO143" s="14"/>
      <c r="AIP143" s="14"/>
      <c r="AIQ143" s="14"/>
      <c r="AIR143" s="14"/>
      <c r="AIS143" s="14"/>
      <c r="AIT143" s="14"/>
      <c r="AIU143" s="14"/>
      <c r="AIV143" s="14"/>
      <c r="AIW143" s="14"/>
      <c r="AIX143" s="14"/>
      <c r="AIY143" s="14"/>
      <c r="AIZ143" s="14"/>
      <c r="AJA143" s="14"/>
      <c r="AJB143" s="14"/>
      <c r="AJC143" s="14"/>
      <c r="AJD143" s="14"/>
      <c r="AJE143" s="14"/>
      <c r="AJF143" s="14"/>
      <c r="AJG143" s="14"/>
      <c r="AJH143" s="14"/>
      <c r="AJI143" s="14"/>
      <c r="AJJ143" s="14"/>
      <c r="AJK143" s="14"/>
      <c r="AJL143" s="14"/>
      <c r="AJM143" s="14"/>
      <c r="AJN143" s="14"/>
      <c r="AJO143" s="14"/>
      <c r="AJP143" s="14"/>
      <c r="AJQ143" s="14"/>
      <c r="AJR143" s="14"/>
      <c r="AJS143" s="14"/>
      <c r="AJT143" s="14"/>
      <c r="AJU143" s="14"/>
      <c r="AJV143" s="14"/>
      <c r="AJW143" s="14"/>
      <c r="AJX143" s="14"/>
      <c r="AJY143" s="14"/>
      <c r="AJZ143" s="14"/>
      <c r="AKA143" s="14"/>
      <c r="AKB143" s="14"/>
      <c r="AKC143" s="14"/>
      <c r="AKD143" s="14"/>
      <c r="AKE143" s="14"/>
      <c r="AKF143" s="14"/>
      <c r="AKG143" s="14"/>
      <c r="AKH143" s="14"/>
      <c r="AKI143" s="14"/>
      <c r="AKJ143" s="14"/>
      <c r="AKK143" s="14"/>
      <c r="AKL143" s="14"/>
      <c r="AKM143" s="14"/>
      <c r="AKN143" s="14"/>
      <c r="AKO143" s="14"/>
      <c r="AKP143" s="14"/>
      <c r="AKQ143" s="14"/>
      <c r="AKR143" s="14"/>
      <c r="AKS143" s="14"/>
      <c r="AKT143" s="14"/>
      <c r="AKU143" s="14"/>
      <c r="AKV143" s="14"/>
      <c r="AKW143" s="14"/>
      <c r="AKX143" s="14"/>
      <c r="AKY143" s="14"/>
      <c r="AKZ143" s="14"/>
      <c r="ALA143" s="14"/>
      <c r="ALB143" s="14"/>
      <c r="ALC143" s="14"/>
      <c r="ALD143" s="14"/>
      <c r="ALE143" s="14"/>
      <c r="ALF143" s="14"/>
      <c r="ALG143" s="14"/>
      <c r="ALH143" s="14"/>
      <c r="ALI143" s="14"/>
      <c r="ALJ143" s="14"/>
      <c r="ALK143" s="14"/>
      <c r="ALL143" s="14"/>
      <c r="ALM143" s="14"/>
      <c r="ALN143" s="14"/>
      <c r="ALO143" s="14"/>
      <c r="ALP143" s="14"/>
      <c r="ALQ143" s="14"/>
      <c r="ALR143" s="14"/>
      <c r="ALS143" s="14"/>
      <c r="ALT143" s="14"/>
      <c r="ALU143" s="14"/>
      <c r="ALV143" s="14"/>
      <c r="ALW143" s="14"/>
      <c r="ALX143" s="14"/>
      <c r="ALY143" s="14"/>
      <c r="ALZ143" s="14"/>
      <c r="AMA143" s="14"/>
      <c r="AMB143" s="14"/>
      <c r="AMC143" s="14"/>
      <c r="AMD143" s="14"/>
      <c r="AME143" s="14"/>
      <c r="AMF143" s="14"/>
      <c r="AMG143" s="14"/>
      <c r="AMH143" s="14"/>
      <c r="AMI143" s="14"/>
      <c r="AMJ143" s="14"/>
      <c r="AMK143" s="14"/>
      <c r="AML143" s="14"/>
      <c r="AMM143" s="14"/>
      <c r="AMN143" s="14"/>
      <c r="AMO143" s="14"/>
    </row>
    <row r="144" spans="1:1029" s="139" customFormat="1" ht="32.25" customHeight="1" x14ac:dyDescent="0.25">
      <c r="A144" s="1738" t="s">
        <v>784</v>
      </c>
      <c r="B144" s="702" t="s">
        <v>1462</v>
      </c>
      <c r="C144" s="702" t="s">
        <v>1463</v>
      </c>
      <c r="D144" s="141" t="s">
        <v>1464</v>
      </c>
      <c r="E144" s="140">
        <v>46322</v>
      </c>
      <c r="F144" s="702" t="s">
        <v>1686</v>
      </c>
      <c r="IW144" s="14"/>
      <c r="IX144" s="14"/>
      <c r="IY144" s="14"/>
      <c r="IZ144" s="14"/>
      <c r="JA144" s="14"/>
      <c r="JB144" s="14"/>
      <c r="JC144" s="14"/>
      <c r="JD144" s="14"/>
      <c r="JE144" s="14"/>
      <c r="JF144" s="14"/>
      <c r="JG144" s="14"/>
      <c r="JH144" s="14"/>
      <c r="JI144" s="14"/>
      <c r="JJ144" s="14"/>
      <c r="JK144" s="14"/>
      <c r="JL144" s="14"/>
      <c r="JM144" s="14"/>
      <c r="JN144" s="14"/>
      <c r="JO144" s="14"/>
      <c r="JP144" s="14"/>
      <c r="JQ144" s="14"/>
      <c r="JR144" s="14"/>
      <c r="JS144" s="14"/>
      <c r="JT144" s="14"/>
      <c r="JU144" s="14"/>
      <c r="JV144" s="14"/>
      <c r="JW144" s="14"/>
      <c r="JX144" s="14"/>
      <c r="JY144" s="14"/>
      <c r="JZ144" s="14"/>
      <c r="KA144" s="14"/>
      <c r="KB144" s="14"/>
      <c r="KC144" s="14"/>
      <c r="KD144" s="14"/>
      <c r="KE144" s="14"/>
      <c r="KF144" s="14"/>
      <c r="KG144" s="14"/>
      <c r="KH144" s="14"/>
      <c r="KI144" s="14"/>
      <c r="KJ144" s="14"/>
      <c r="KK144" s="14"/>
      <c r="KL144" s="14"/>
      <c r="KM144" s="14"/>
      <c r="KN144" s="14"/>
      <c r="KO144" s="14"/>
      <c r="KP144" s="14"/>
      <c r="KQ144" s="14"/>
      <c r="KR144" s="14"/>
      <c r="KS144" s="14"/>
      <c r="KT144" s="14"/>
      <c r="KU144" s="14"/>
      <c r="KV144" s="14"/>
      <c r="KW144" s="14"/>
      <c r="KX144" s="14"/>
      <c r="KY144" s="14"/>
      <c r="KZ144" s="14"/>
      <c r="LA144" s="14"/>
      <c r="LB144" s="14"/>
      <c r="LC144" s="14"/>
      <c r="LD144" s="14"/>
      <c r="LE144" s="14"/>
      <c r="LF144" s="14"/>
      <c r="LG144" s="14"/>
      <c r="LH144" s="14"/>
      <c r="LI144" s="14"/>
      <c r="LJ144" s="14"/>
      <c r="LK144" s="14"/>
      <c r="LL144" s="14"/>
      <c r="LM144" s="14"/>
      <c r="LN144" s="14"/>
      <c r="LO144" s="14"/>
      <c r="LP144" s="14"/>
      <c r="LQ144" s="14"/>
      <c r="LR144" s="14"/>
      <c r="LS144" s="14"/>
      <c r="LT144" s="14"/>
      <c r="LU144" s="14"/>
      <c r="LV144" s="14"/>
      <c r="LW144" s="14"/>
      <c r="LX144" s="14"/>
      <c r="LY144" s="14"/>
      <c r="LZ144" s="14"/>
      <c r="MA144" s="14"/>
      <c r="MB144" s="14"/>
      <c r="MC144" s="14"/>
      <c r="MD144" s="14"/>
      <c r="ME144" s="14"/>
      <c r="MF144" s="14"/>
      <c r="MG144" s="14"/>
      <c r="MH144" s="14"/>
      <c r="MI144" s="14"/>
      <c r="MJ144" s="14"/>
      <c r="MK144" s="14"/>
      <c r="ML144" s="14"/>
      <c r="MM144" s="14"/>
      <c r="MN144" s="14"/>
      <c r="MO144" s="14"/>
      <c r="MP144" s="14"/>
      <c r="MQ144" s="14"/>
      <c r="MR144" s="14"/>
      <c r="MS144" s="14"/>
      <c r="MT144" s="14"/>
      <c r="MU144" s="14"/>
      <c r="MV144" s="14"/>
      <c r="MW144" s="14"/>
      <c r="MX144" s="14"/>
      <c r="MY144" s="14"/>
      <c r="MZ144" s="14"/>
      <c r="NA144" s="14"/>
      <c r="NB144" s="14"/>
      <c r="NC144" s="14"/>
      <c r="ND144" s="14"/>
      <c r="NE144" s="14"/>
      <c r="NF144" s="14"/>
      <c r="NG144" s="14"/>
      <c r="NH144" s="14"/>
      <c r="NI144" s="14"/>
      <c r="NJ144" s="14"/>
      <c r="NK144" s="14"/>
      <c r="NL144" s="14"/>
      <c r="NM144" s="14"/>
      <c r="NN144" s="14"/>
      <c r="NO144" s="14"/>
      <c r="NP144" s="14"/>
      <c r="NQ144" s="14"/>
      <c r="NR144" s="14"/>
      <c r="NS144" s="14"/>
      <c r="NT144" s="14"/>
      <c r="NU144" s="14"/>
      <c r="NV144" s="14"/>
      <c r="NW144" s="14"/>
      <c r="NX144" s="14"/>
      <c r="NY144" s="14"/>
      <c r="NZ144" s="14"/>
      <c r="OA144" s="14"/>
      <c r="OB144" s="14"/>
      <c r="OC144" s="14"/>
      <c r="OD144" s="14"/>
      <c r="OE144" s="14"/>
      <c r="OF144" s="14"/>
      <c r="OG144" s="14"/>
      <c r="OH144" s="14"/>
      <c r="OI144" s="14"/>
      <c r="OJ144" s="14"/>
      <c r="OK144" s="14"/>
      <c r="OL144" s="14"/>
      <c r="OM144" s="14"/>
      <c r="ON144" s="14"/>
      <c r="OO144" s="14"/>
      <c r="OP144" s="14"/>
      <c r="OQ144" s="14"/>
      <c r="OR144" s="14"/>
      <c r="OS144" s="14"/>
      <c r="OT144" s="14"/>
      <c r="OU144" s="14"/>
      <c r="OV144" s="14"/>
      <c r="OW144" s="14"/>
      <c r="OX144" s="14"/>
      <c r="OY144" s="14"/>
      <c r="OZ144" s="14"/>
      <c r="PA144" s="14"/>
      <c r="PB144" s="14"/>
      <c r="PC144" s="14"/>
      <c r="PD144" s="14"/>
      <c r="PE144" s="14"/>
      <c r="PF144" s="14"/>
      <c r="PG144" s="14"/>
      <c r="PH144" s="14"/>
      <c r="PI144" s="14"/>
      <c r="PJ144" s="14"/>
      <c r="PK144" s="14"/>
      <c r="PL144" s="14"/>
      <c r="PM144" s="14"/>
      <c r="PN144" s="14"/>
      <c r="PO144" s="14"/>
      <c r="PP144" s="14"/>
      <c r="PQ144" s="14"/>
      <c r="PR144" s="14"/>
      <c r="PS144" s="14"/>
      <c r="PT144" s="14"/>
      <c r="PU144" s="14"/>
      <c r="PV144" s="14"/>
      <c r="PW144" s="14"/>
      <c r="PX144" s="14"/>
      <c r="PY144" s="14"/>
      <c r="PZ144" s="14"/>
      <c r="QA144" s="14"/>
      <c r="QB144" s="14"/>
      <c r="QC144" s="14"/>
      <c r="QD144" s="14"/>
      <c r="QE144" s="14"/>
      <c r="QF144" s="14"/>
      <c r="QG144" s="14"/>
      <c r="QH144" s="14"/>
      <c r="QI144" s="14"/>
      <c r="QJ144" s="14"/>
      <c r="QK144" s="14"/>
      <c r="QL144" s="14"/>
      <c r="QM144" s="14"/>
      <c r="QN144" s="14"/>
      <c r="QO144" s="14"/>
      <c r="QP144" s="14"/>
      <c r="QQ144" s="14"/>
      <c r="QR144" s="14"/>
      <c r="QS144" s="14"/>
      <c r="QT144" s="14"/>
      <c r="QU144" s="14"/>
      <c r="QV144" s="14"/>
      <c r="QW144" s="14"/>
      <c r="QX144" s="14"/>
      <c r="QY144" s="14"/>
      <c r="QZ144" s="14"/>
      <c r="RA144" s="14"/>
      <c r="RB144" s="14"/>
      <c r="RC144" s="14"/>
      <c r="RD144" s="14"/>
      <c r="RE144" s="14"/>
      <c r="RF144" s="14"/>
      <c r="RG144" s="14"/>
      <c r="RH144" s="14"/>
      <c r="RI144" s="14"/>
      <c r="RJ144" s="14"/>
      <c r="RK144" s="14"/>
      <c r="RL144" s="14"/>
      <c r="RM144" s="14"/>
      <c r="RN144" s="14"/>
      <c r="RO144" s="14"/>
      <c r="RP144" s="14"/>
      <c r="RQ144" s="14"/>
      <c r="RR144" s="14"/>
      <c r="RS144" s="14"/>
      <c r="RT144" s="14"/>
      <c r="RU144" s="14"/>
      <c r="RV144" s="14"/>
      <c r="RW144" s="14"/>
      <c r="RX144" s="14"/>
      <c r="RY144" s="14"/>
      <c r="RZ144" s="14"/>
      <c r="SA144" s="14"/>
      <c r="SB144" s="14"/>
      <c r="SC144" s="14"/>
      <c r="SD144" s="14"/>
      <c r="SE144" s="14"/>
      <c r="SF144" s="14"/>
      <c r="SG144" s="14"/>
      <c r="SH144" s="14"/>
      <c r="SI144" s="14"/>
      <c r="SJ144" s="14"/>
      <c r="SK144" s="14"/>
      <c r="SL144" s="14"/>
      <c r="SM144" s="14"/>
      <c r="SN144" s="14"/>
      <c r="SO144" s="14"/>
      <c r="SP144" s="14"/>
      <c r="SQ144" s="14"/>
      <c r="SR144" s="14"/>
      <c r="SS144" s="14"/>
      <c r="ST144" s="14"/>
      <c r="SU144" s="14"/>
      <c r="SV144" s="14"/>
      <c r="SW144" s="14"/>
      <c r="SX144" s="14"/>
      <c r="SY144" s="14"/>
      <c r="SZ144" s="14"/>
      <c r="TA144" s="14"/>
      <c r="TB144" s="14"/>
      <c r="TC144" s="14"/>
      <c r="TD144" s="14"/>
      <c r="TE144" s="14"/>
      <c r="TF144" s="14"/>
      <c r="TG144" s="14"/>
      <c r="TH144" s="14"/>
      <c r="TI144" s="14"/>
      <c r="TJ144" s="14"/>
      <c r="TK144" s="14"/>
      <c r="TL144" s="14"/>
      <c r="TM144" s="14"/>
      <c r="TN144" s="14"/>
      <c r="TO144" s="14"/>
      <c r="TP144" s="14"/>
      <c r="TQ144" s="14"/>
      <c r="TR144" s="14"/>
      <c r="TS144" s="14"/>
      <c r="TT144" s="14"/>
      <c r="TU144" s="14"/>
      <c r="TV144" s="14"/>
      <c r="TW144" s="14"/>
      <c r="TX144" s="14"/>
      <c r="TY144" s="14"/>
      <c r="TZ144" s="14"/>
      <c r="UA144" s="14"/>
      <c r="UB144" s="14"/>
      <c r="UC144" s="14"/>
      <c r="UD144" s="14"/>
      <c r="UE144" s="14"/>
      <c r="UF144" s="14"/>
      <c r="UG144" s="14"/>
      <c r="UH144" s="14"/>
      <c r="UI144" s="14"/>
      <c r="UJ144" s="14"/>
      <c r="UK144" s="14"/>
      <c r="UL144" s="14"/>
      <c r="UM144" s="14"/>
      <c r="UN144" s="14"/>
      <c r="UO144" s="14"/>
      <c r="UP144" s="14"/>
      <c r="UQ144" s="14"/>
      <c r="UR144" s="14"/>
      <c r="US144" s="14"/>
      <c r="UT144" s="14"/>
      <c r="UU144" s="14"/>
      <c r="UV144" s="14"/>
      <c r="UW144" s="14"/>
      <c r="UX144" s="14"/>
      <c r="UY144" s="14"/>
      <c r="UZ144" s="14"/>
      <c r="VA144" s="14"/>
      <c r="VB144" s="14"/>
      <c r="VC144" s="14"/>
      <c r="VD144" s="14"/>
      <c r="VE144" s="14"/>
      <c r="VF144" s="14"/>
      <c r="VG144" s="14"/>
      <c r="VH144" s="14"/>
      <c r="VI144" s="14"/>
      <c r="VJ144" s="14"/>
      <c r="VK144" s="14"/>
      <c r="VL144" s="14"/>
      <c r="VM144" s="14"/>
      <c r="VN144" s="14"/>
      <c r="VO144" s="14"/>
      <c r="VP144" s="14"/>
      <c r="VQ144" s="14"/>
      <c r="VR144" s="14"/>
      <c r="VS144" s="14"/>
      <c r="VT144" s="14"/>
      <c r="VU144" s="14"/>
      <c r="VV144" s="14"/>
      <c r="VW144" s="14"/>
      <c r="VX144" s="14"/>
      <c r="VY144" s="14"/>
      <c r="VZ144" s="14"/>
      <c r="WA144" s="14"/>
      <c r="WB144" s="14"/>
      <c r="WC144" s="14"/>
      <c r="WD144" s="14"/>
      <c r="WE144" s="14"/>
      <c r="WF144" s="14"/>
      <c r="WG144" s="14"/>
      <c r="WH144" s="14"/>
      <c r="WI144" s="14"/>
      <c r="WJ144" s="14"/>
      <c r="WK144" s="14"/>
      <c r="WL144" s="14"/>
      <c r="WM144" s="14"/>
      <c r="WN144" s="14"/>
      <c r="WO144" s="14"/>
      <c r="WP144" s="14"/>
      <c r="WQ144" s="14"/>
      <c r="WR144" s="14"/>
      <c r="WS144" s="14"/>
      <c r="WT144" s="14"/>
      <c r="WU144" s="14"/>
      <c r="WV144" s="14"/>
      <c r="WW144" s="14"/>
      <c r="WX144" s="14"/>
      <c r="WY144" s="14"/>
      <c r="WZ144" s="14"/>
      <c r="XA144" s="14"/>
      <c r="XB144" s="14"/>
      <c r="XC144" s="14"/>
      <c r="XD144" s="14"/>
      <c r="XE144" s="14"/>
      <c r="XF144" s="14"/>
      <c r="XG144" s="14"/>
      <c r="XH144" s="14"/>
      <c r="XI144" s="14"/>
      <c r="XJ144" s="14"/>
      <c r="XK144" s="14"/>
      <c r="XL144" s="14"/>
      <c r="XM144" s="14"/>
      <c r="XN144" s="14"/>
      <c r="XO144" s="14"/>
      <c r="XP144" s="14"/>
      <c r="XQ144" s="14"/>
      <c r="XR144" s="14"/>
      <c r="XS144" s="14"/>
      <c r="XT144" s="14"/>
      <c r="XU144" s="14"/>
      <c r="XV144" s="14"/>
      <c r="XW144" s="14"/>
      <c r="XX144" s="14"/>
      <c r="XY144" s="14"/>
      <c r="XZ144" s="14"/>
      <c r="YA144" s="14"/>
      <c r="YB144" s="14"/>
      <c r="YC144" s="14"/>
      <c r="YD144" s="14"/>
      <c r="YE144" s="14"/>
      <c r="YF144" s="14"/>
      <c r="YG144" s="14"/>
      <c r="YH144" s="14"/>
      <c r="YI144" s="14"/>
      <c r="YJ144" s="14"/>
      <c r="YK144" s="14"/>
      <c r="YL144" s="14"/>
      <c r="YM144" s="14"/>
      <c r="YN144" s="14"/>
      <c r="YO144" s="14"/>
      <c r="YP144" s="14"/>
      <c r="YQ144" s="14"/>
      <c r="YR144" s="14"/>
      <c r="YS144" s="14"/>
      <c r="YT144" s="14"/>
      <c r="YU144" s="14"/>
      <c r="YV144" s="14"/>
      <c r="YW144" s="14"/>
      <c r="YX144" s="14"/>
      <c r="YY144" s="14"/>
      <c r="YZ144" s="14"/>
      <c r="ZA144" s="14"/>
      <c r="ZB144" s="14"/>
      <c r="ZC144" s="14"/>
      <c r="ZD144" s="14"/>
      <c r="ZE144" s="14"/>
      <c r="ZF144" s="14"/>
      <c r="ZG144" s="14"/>
      <c r="ZH144" s="14"/>
      <c r="ZI144" s="14"/>
      <c r="ZJ144" s="14"/>
      <c r="ZK144" s="14"/>
      <c r="ZL144" s="14"/>
      <c r="ZM144" s="14"/>
      <c r="ZN144" s="14"/>
      <c r="ZO144" s="14"/>
      <c r="ZP144" s="14"/>
      <c r="ZQ144" s="14"/>
      <c r="ZR144" s="14"/>
      <c r="ZS144" s="14"/>
      <c r="ZT144" s="14"/>
      <c r="ZU144" s="14"/>
      <c r="ZV144" s="14"/>
      <c r="ZW144" s="14"/>
      <c r="ZX144" s="14"/>
      <c r="ZY144" s="14"/>
      <c r="ZZ144" s="14"/>
      <c r="AAA144" s="14"/>
      <c r="AAB144" s="14"/>
      <c r="AAC144" s="14"/>
      <c r="AAD144" s="14"/>
      <c r="AAE144" s="14"/>
      <c r="AAF144" s="14"/>
      <c r="AAG144" s="14"/>
      <c r="AAH144" s="14"/>
      <c r="AAI144" s="14"/>
      <c r="AAJ144" s="14"/>
      <c r="AAK144" s="14"/>
      <c r="AAL144" s="14"/>
      <c r="AAM144" s="14"/>
      <c r="AAN144" s="14"/>
      <c r="AAO144" s="14"/>
      <c r="AAP144" s="14"/>
      <c r="AAQ144" s="14"/>
      <c r="AAR144" s="14"/>
      <c r="AAS144" s="14"/>
      <c r="AAT144" s="14"/>
      <c r="AAU144" s="14"/>
      <c r="AAV144" s="14"/>
      <c r="AAW144" s="14"/>
      <c r="AAX144" s="14"/>
      <c r="AAY144" s="14"/>
      <c r="AAZ144" s="14"/>
      <c r="ABA144" s="14"/>
      <c r="ABB144" s="14"/>
      <c r="ABC144" s="14"/>
      <c r="ABD144" s="14"/>
      <c r="ABE144" s="14"/>
      <c r="ABF144" s="14"/>
      <c r="ABG144" s="14"/>
      <c r="ABH144" s="14"/>
      <c r="ABI144" s="14"/>
      <c r="ABJ144" s="14"/>
      <c r="ABK144" s="14"/>
      <c r="ABL144" s="14"/>
      <c r="ABM144" s="14"/>
      <c r="ABN144" s="14"/>
      <c r="ABO144" s="14"/>
      <c r="ABP144" s="14"/>
      <c r="ABQ144" s="14"/>
      <c r="ABR144" s="14"/>
      <c r="ABS144" s="14"/>
      <c r="ABT144" s="14"/>
      <c r="ABU144" s="14"/>
      <c r="ABV144" s="14"/>
      <c r="ABW144" s="14"/>
      <c r="ABX144" s="14"/>
      <c r="ABY144" s="14"/>
      <c r="ABZ144" s="14"/>
      <c r="ACA144" s="14"/>
      <c r="ACB144" s="14"/>
      <c r="ACC144" s="14"/>
      <c r="ACD144" s="14"/>
      <c r="ACE144" s="14"/>
      <c r="ACF144" s="14"/>
      <c r="ACG144" s="14"/>
      <c r="ACH144" s="14"/>
      <c r="ACI144" s="14"/>
      <c r="ACJ144" s="14"/>
      <c r="ACK144" s="14"/>
      <c r="ACL144" s="14"/>
      <c r="ACM144" s="14"/>
      <c r="ACN144" s="14"/>
      <c r="ACO144" s="14"/>
      <c r="ACP144" s="14"/>
      <c r="ACQ144" s="14"/>
      <c r="ACR144" s="14"/>
      <c r="ACS144" s="14"/>
      <c r="ACT144" s="14"/>
      <c r="ACU144" s="14"/>
      <c r="ACV144" s="14"/>
      <c r="ACW144" s="14"/>
      <c r="ACX144" s="14"/>
      <c r="ACY144" s="14"/>
      <c r="ACZ144" s="14"/>
      <c r="ADA144" s="14"/>
      <c r="ADB144" s="14"/>
      <c r="ADC144" s="14"/>
      <c r="ADD144" s="14"/>
      <c r="ADE144" s="14"/>
      <c r="ADF144" s="14"/>
      <c r="ADG144" s="14"/>
      <c r="ADH144" s="14"/>
      <c r="ADI144" s="14"/>
      <c r="ADJ144" s="14"/>
      <c r="ADK144" s="14"/>
      <c r="ADL144" s="14"/>
      <c r="ADM144" s="14"/>
      <c r="ADN144" s="14"/>
      <c r="ADO144" s="14"/>
      <c r="ADP144" s="14"/>
      <c r="ADQ144" s="14"/>
      <c r="ADR144" s="14"/>
      <c r="ADS144" s="14"/>
      <c r="ADT144" s="14"/>
      <c r="ADU144" s="14"/>
      <c r="ADV144" s="14"/>
      <c r="ADW144" s="14"/>
      <c r="ADX144" s="14"/>
      <c r="ADY144" s="14"/>
      <c r="ADZ144" s="14"/>
      <c r="AEA144" s="14"/>
      <c r="AEB144" s="14"/>
      <c r="AEC144" s="14"/>
      <c r="AED144" s="14"/>
      <c r="AEE144" s="14"/>
      <c r="AEF144" s="14"/>
      <c r="AEG144" s="14"/>
      <c r="AEH144" s="14"/>
      <c r="AEI144" s="14"/>
      <c r="AEJ144" s="14"/>
      <c r="AEK144" s="14"/>
      <c r="AEL144" s="14"/>
      <c r="AEM144" s="14"/>
      <c r="AEN144" s="14"/>
      <c r="AEO144" s="14"/>
      <c r="AEP144" s="14"/>
      <c r="AEQ144" s="14"/>
      <c r="AER144" s="14"/>
      <c r="AES144" s="14"/>
      <c r="AET144" s="14"/>
      <c r="AEU144" s="14"/>
      <c r="AEV144" s="14"/>
      <c r="AEW144" s="14"/>
      <c r="AEX144" s="14"/>
      <c r="AEY144" s="14"/>
      <c r="AEZ144" s="14"/>
      <c r="AFA144" s="14"/>
      <c r="AFB144" s="14"/>
      <c r="AFC144" s="14"/>
      <c r="AFD144" s="14"/>
      <c r="AFE144" s="14"/>
      <c r="AFF144" s="14"/>
      <c r="AFG144" s="14"/>
      <c r="AFH144" s="14"/>
      <c r="AFI144" s="14"/>
      <c r="AFJ144" s="14"/>
      <c r="AFK144" s="14"/>
      <c r="AFL144" s="14"/>
      <c r="AFM144" s="14"/>
      <c r="AFN144" s="14"/>
      <c r="AFO144" s="14"/>
      <c r="AFP144" s="14"/>
      <c r="AFQ144" s="14"/>
      <c r="AFR144" s="14"/>
      <c r="AFS144" s="14"/>
      <c r="AFT144" s="14"/>
      <c r="AFU144" s="14"/>
      <c r="AFV144" s="14"/>
      <c r="AFW144" s="14"/>
      <c r="AFX144" s="14"/>
      <c r="AFY144" s="14"/>
      <c r="AFZ144" s="14"/>
      <c r="AGA144" s="14"/>
      <c r="AGB144" s="14"/>
      <c r="AGC144" s="14"/>
      <c r="AGD144" s="14"/>
      <c r="AGE144" s="14"/>
      <c r="AGF144" s="14"/>
      <c r="AGG144" s="14"/>
      <c r="AGH144" s="14"/>
      <c r="AGI144" s="14"/>
      <c r="AGJ144" s="14"/>
      <c r="AGK144" s="14"/>
      <c r="AGL144" s="14"/>
      <c r="AGM144" s="14"/>
      <c r="AGN144" s="14"/>
      <c r="AGO144" s="14"/>
      <c r="AGP144" s="14"/>
      <c r="AGQ144" s="14"/>
      <c r="AGR144" s="14"/>
      <c r="AGS144" s="14"/>
      <c r="AGT144" s="14"/>
      <c r="AGU144" s="14"/>
      <c r="AGV144" s="14"/>
      <c r="AGW144" s="14"/>
      <c r="AGX144" s="14"/>
      <c r="AGY144" s="14"/>
      <c r="AGZ144" s="14"/>
      <c r="AHA144" s="14"/>
      <c r="AHB144" s="14"/>
      <c r="AHC144" s="14"/>
      <c r="AHD144" s="14"/>
      <c r="AHE144" s="14"/>
      <c r="AHF144" s="14"/>
      <c r="AHG144" s="14"/>
      <c r="AHH144" s="14"/>
      <c r="AHI144" s="14"/>
      <c r="AHJ144" s="14"/>
      <c r="AHK144" s="14"/>
      <c r="AHL144" s="14"/>
      <c r="AHM144" s="14"/>
      <c r="AHN144" s="14"/>
      <c r="AHO144" s="14"/>
      <c r="AHP144" s="14"/>
      <c r="AHQ144" s="14"/>
      <c r="AHR144" s="14"/>
      <c r="AHS144" s="14"/>
      <c r="AHT144" s="14"/>
      <c r="AHU144" s="14"/>
      <c r="AHV144" s="14"/>
      <c r="AHW144" s="14"/>
      <c r="AHX144" s="14"/>
      <c r="AHY144" s="14"/>
      <c r="AHZ144" s="14"/>
      <c r="AIA144" s="14"/>
      <c r="AIB144" s="14"/>
      <c r="AIC144" s="14"/>
      <c r="AID144" s="14"/>
      <c r="AIE144" s="14"/>
      <c r="AIF144" s="14"/>
      <c r="AIG144" s="14"/>
      <c r="AIH144" s="14"/>
      <c r="AII144" s="14"/>
      <c r="AIJ144" s="14"/>
      <c r="AIK144" s="14"/>
      <c r="AIL144" s="14"/>
      <c r="AIM144" s="14"/>
      <c r="AIN144" s="14"/>
      <c r="AIO144" s="14"/>
      <c r="AIP144" s="14"/>
      <c r="AIQ144" s="14"/>
      <c r="AIR144" s="14"/>
      <c r="AIS144" s="14"/>
      <c r="AIT144" s="14"/>
      <c r="AIU144" s="14"/>
      <c r="AIV144" s="14"/>
      <c r="AIW144" s="14"/>
      <c r="AIX144" s="14"/>
      <c r="AIY144" s="14"/>
      <c r="AIZ144" s="14"/>
      <c r="AJA144" s="14"/>
      <c r="AJB144" s="14"/>
      <c r="AJC144" s="14"/>
      <c r="AJD144" s="14"/>
      <c r="AJE144" s="14"/>
      <c r="AJF144" s="14"/>
      <c r="AJG144" s="14"/>
      <c r="AJH144" s="14"/>
      <c r="AJI144" s="14"/>
      <c r="AJJ144" s="14"/>
      <c r="AJK144" s="14"/>
      <c r="AJL144" s="14"/>
      <c r="AJM144" s="14"/>
      <c r="AJN144" s="14"/>
      <c r="AJO144" s="14"/>
      <c r="AJP144" s="14"/>
      <c r="AJQ144" s="14"/>
      <c r="AJR144" s="14"/>
      <c r="AJS144" s="14"/>
      <c r="AJT144" s="14"/>
      <c r="AJU144" s="14"/>
      <c r="AJV144" s="14"/>
      <c r="AJW144" s="14"/>
      <c r="AJX144" s="14"/>
      <c r="AJY144" s="14"/>
      <c r="AJZ144" s="14"/>
      <c r="AKA144" s="14"/>
      <c r="AKB144" s="14"/>
      <c r="AKC144" s="14"/>
      <c r="AKD144" s="14"/>
      <c r="AKE144" s="14"/>
      <c r="AKF144" s="14"/>
      <c r="AKG144" s="14"/>
      <c r="AKH144" s="14"/>
      <c r="AKI144" s="14"/>
      <c r="AKJ144" s="14"/>
      <c r="AKK144" s="14"/>
      <c r="AKL144" s="14"/>
      <c r="AKM144" s="14"/>
      <c r="AKN144" s="14"/>
      <c r="AKO144" s="14"/>
      <c r="AKP144" s="14"/>
      <c r="AKQ144" s="14"/>
      <c r="AKR144" s="14"/>
      <c r="AKS144" s="14"/>
      <c r="AKT144" s="14"/>
      <c r="AKU144" s="14"/>
      <c r="AKV144" s="14"/>
      <c r="AKW144" s="14"/>
      <c r="AKX144" s="14"/>
      <c r="AKY144" s="14"/>
      <c r="AKZ144" s="14"/>
      <c r="ALA144" s="14"/>
      <c r="ALB144" s="14"/>
      <c r="ALC144" s="14"/>
      <c r="ALD144" s="14"/>
      <c r="ALE144" s="14"/>
      <c r="ALF144" s="14"/>
      <c r="ALG144" s="14"/>
      <c r="ALH144" s="14"/>
      <c r="ALI144" s="14"/>
      <c r="ALJ144" s="14"/>
      <c r="ALK144" s="14"/>
      <c r="ALL144" s="14"/>
      <c r="ALM144" s="14"/>
      <c r="ALN144" s="14"/>
      <c r="ALO144" s="14"/>
      <c r="ALP144" s="14"/>
      <c r="ALQ144" s="14"/>
      <c r="ALR144" s="14"/>
      <c r="ALS144" s="14"/>
      <c r="ALT144" s="14"/>
      <c r="ALU144" s="14"/>
      <c r="ALV144" s="14"/>
      <c r="ALW144" s="14"/>
      <c r="ALX144" s="14"/>
      <c r="ALY144" s="14"/>
      <c r="ALZ144" s="14"/>
      <c r="AMA144" s="14"/>
      <c r="AMB144" s="14"/>
      <c r="AMC144" s="14"/>
      <c r="AMD144" s="14"/>
      <c r="AME144" s="14"/>
      <c r="AMF144" s="14"/>
      <c r="AMG144" s="14"/>
      <c r="AMH144" s="14"/>
      <c r="AMI144" s="14"/>
      <c r="AMJ144" s="14"/>
      <c r="AMK144" s="14"/>
      <c r="AML144" s="14"/>
      <c r="AMM144" s="14"/>
      <c r="AMN144" s="14"/>
      <c r="AMO144" s="14"/>
    </row>
    <row r="145" spans="1:1029" s="139" customFormat="1" ht="32.25" customHeight="1" x14ac:dyDescent="0.25">
      <c r="A145" s="1738" t="s">
        <v>784</v>
      </c>
      <c r="B145" s="702" t="s">
        <v>1465</v>
      </c>
      <c r="C145" s="702" t="s">
        <v>1466</v>
      </c>
      <c r="D145" s="141" t="s">
        <v>1467</v>
      </c>
      <c r="E145" s="140">
        <v>46323</v>
      </c>
      <c r="F145" s="702" t="s">
        <v>1686</v>
      </c>
      <c r="IW145" s="14"/>
      <c r="IX145" s="14"/>
      <c r="IY145" s="14"/>
      <c r="IZ145" s="14"/>
      <c r="JA145" s="14"/>
      <c r="JB145" s="14"/>
      <c r="JC145" s="14"/>
      <c r="JD145" s="14"/>
      <c r="JE145" s="14"/>
      <c r="JF145" s="14"/>
      <c r="JG145" s="14"/>
      <c r="JH145" s="14"/>
      <c r="JI145" s="14"/>
      <c r="JJ145" s="14"/>
      <c r="JK145" s="14"/>
      <c r="JL145" s="14"/>
      <c r="JM145" s="14"/>
      <c r="JN145" s="14"/>
      <c r="JO145" s="14"/>
      <c r="JP145" s="14"/>
      <c r="JQ145" s="14"/>
      <c r="JR145" s="14"/>
      <c r="JS145" s="14"/>
      <c r="JT145" s="14"/>
      <c r="JU145" s="14"/>
      <c r="JV145" s="14"/>
      <c r="JW145" s="14"/>
      <c r="JX145" s="14"/>
      <c r="JY145" s="14"/>
      <c r="JZ145" s="14"/>
      <c r="KA145" s="14"/>
      <c r="KB145" s="14"/>
      <c r="KC145" s="14"/>
      <c r="KD145" s="14"/>
      <c r="KE145" s="14"/>
      <c r="KF145" s="14"/>
      <c r="KG145" s="14"/>
      <c r="KH145" s="14"/>
      <c r="KI145" s="14"/>
      <c r="KJ145" s="14"/>
      <c r="KK145" s="14"/>
      <c r="KL145" s="14"/>
      <c r="KM145" s="14"/>
      <c r="KN145" s="14"/>
      <c r="KO145" s="14"/>
      <c r="KP145" s="14"/>
      <c r="KQ145" s="14"/>
      <c r="KR145" s="14"/>
      <c r="KS145" s="14"/>
      <c r="KT145" s="14"/>
      <c r="KU145" s="14"/>
      <c r="KV145" s="14"/>
      <c r="KW145" s="14"/>
      <c r="KX145" s="14"/>
      <c r="KY145" s="14"/>
      <c r="KZ145" s="14"/>
      <c r="LA145" s="14"/>
      <c r="LB145" s="14"/>
      <c r="LC145" s="14"/>
      <c r="LD145" s="14"/>
      <c r="LE145" s="14"/>
      <c r="LF145" s="14"/>
      <c r="LG145" s="14"/>
      <c r="LH145" s="14"/>
      <c r="LI145" s="14"/>
      <c r="LJ145" s="14"/>
      <c r="LK145" s="14"/>
      <c r="LL145" s="14"/>
      <c r="LM145" s="14"/>
      <c r="LN145" s="14"/>
      <c r="LO145" s="14"/>
      <c r="LP145" s="14"/>
      <c r="LQ145" s="14"/>
      <c r="LR145" s="14"/>
      <c r="LS145" s="14"/>
      <c r="LT145" s="14"/>
      <c r="LU145" s="14"/>
      <c r="LV145" s="14"/>
      <c r="LW145" s="14"/>
      <c r="LX145" s="14"/>
      <c r="LY145" s="14"/>
      <c r="LZ145" s="14"/>
      <c r="MA145" s="14"/>
      <c r="MB145" s="14"/>
      <c r="MC145" s="14"/>
      <c r="MD145" s="14"/>
      <c r="ME145" s="14"/>
      <c r="MF145" s="14"/>
      <c r="MG145" s="14"/>
      <c r="MH145" s="14"/>
      <c r="MI145" s="14"/>
      <c r="MJ145" s="14"/>
      <c r="MK145" s="14"/>
      <c r="ML145" s="14"/>
      <c r="MM145" s="14"/>
      <c r="MN145" s="14"/>
      <c r="MO145" s="14"/>
      <c r="MP145" s="14"/>
      <c r="MQ145" s="14"/>
      <c r="MR145" s="14"/>
      <c r="MS145" s="14"/>
      <c r="MT145" s="14"/>
      <c r="MU145" s="14"/>
      <c r="MV145" s="14"/>
      <c r="MW145" s="14"/>
      <c r="MX145" s="14"/>
      <c r="MY145" s="14"/>
      <c r="MZ145" s="14"/>
      <c r="NA145" s="14"/>
      <c r="NB145" s="14"/>
      <c r="NC145" s="14"/>
      <c r="ND145" s="14"/>
      <c r="NE145" s="14"/>
      <c r="NF145" s="14"/>
      <c r="NG145" s="14"/>
      <c r="NH145" s="14"/>
      <c r="NI145" s="14"/>
      <c r="NJ145" s="14"/>
      <c r="NK145" s="14"/>
      <c r="NL145" s="14"/>
      <c r="NM145" s="14"/>
      <c r="NN145" s="14"/>
      <c r="NO145" s="14"/>
      <c r="NP145" s="14"/>
      <c r="NQ145" s="14"/>
      <c r="NR145" s="14"/>
      <c r="NS145" s="14"/>
      <c r="NT145" s="14"/>
      <c r="NU145" s="14"/>
      <c r="NV145" s="14"/>
      <c r="NW145" s="14"/>
      <c r="NX145" s="14"/>
      <c r="NY145" s="14"/>
      <c r="NZ145" s="14"/>
      <c r="OA145" s="14"/>
      <c r="OB145" s="14"/>
      <c r="OC145" s="14"/>
      <c r="OD145" s="14"/>
      <c r="OE145" s="14"/>
      <c r="OF145" s="14"/>
      <c r="OG145" s="14"/>
      <c r="OH145" s="14"/>
      <c r="OI145" s="14"/>
      <c r="OJ145" s="14"/>
      <c r="OK145" s="14"/>
      <c r="OL145" s="14"/>
      <c r="OM145" s="14"/>
      <c r="ON145" s="14"/>
      <c r="OO145" s="14"/>
      <c r="OP145" s="14"/>
      <c r="OQ145" s="14"/>
      <c r="OR145" s="14"/>
      <c r="OS145" s="14"/>
      <c r="OT145" s="14"/>
      <c r="OU145" s="14"/>
      <c r="OV145" s="14"/>
      <c r="OW145" s="14"/>
      <c r="OX145" s="14"/>
      <c r="OY145" s="14"/>
      <c r="OZ145" s="14"/>
      <c r="PA145" s="14"/>
      <c r="PB145" s="14"/>
      <c r="PC145" s="14"/>
      <c r="PD145" s="14"/>
      <c r="PE145" s="14"/>
      <c r="PF145" s="14"/>
      <c r="PG145" s="14"/>
      <c r="PH145" s="14"/>
      <c r="PI145" s="14"/>
      <c r="PJ145" s="14"/>
      <c r="PK145" s="14"/>
      <c r="PL145" s="14"/>
      <c r="PM145" s="14"/>
      <c r="PN145" s="14"/>
      <c r="PO145" s="14"/>
      <c r="PP145" s="14"/>
      <c r="PQ145" s="14"/>
      <c r="PR145" s="14"/>
      <c r="PS145" s="14"/>
      <c r="PT145" s="14"/>
      <c r="PU145" s="14"/>
      <c r="PV145" s="14"/>
      <c r="PW145" s="14"/>
      <c r="PX145" s="14"/>
      <c r="PY145" s="14"/>
      <c r="PZ145" s="14"/>
      <c r="QA145" s="14"/>
      <c r="QB145" s="14"/>
      <c r="QC145" s="14"/>
      <c r="QD145" s="14"/>
      <c r="QE145" s="14"/>
      <c r="QF145" s="14"/>
      <c r="QG145" s="14"/>
      <c r="QH145" s="14"/>
      <c r="QI145" s="14"/>
      <c r="QJ145" s="14"/>
      <c r="QK145" s="14"/>
      <c r="QL145" s="14"/>
      <c r="QM145" s="14"/>
      <c r="QN145" s="14"/>
      <c r="QO145" s="14"/>
      <c r="QP145" s="14"/>
      <c r="QQ145" s="14"/>
      <c r="QR145" s="14"/>
      <c r="QS145" s="14"/>
      <c r="QT145" s="14"/>
      <c r="QU145" s="14"/>
      <c r="QV145" s="14"/>
      <c r="QW145" s="14"/>
      <c r="QX145" s="14"/>
      <c r="QY145" s="14"/>
      <c r="QZ145" s="14"/>
      <c r="RA145" s="14"/>
      <c r="RB145" s="14"/>
      <c r="RC145" s="14"/>
      <c r="RD145" s="14"/>
      <c r="RE145" s="14"/>
      <c r="RF145" s="14"/>
      <c r="RG145" s="14"/>
      <c r="RH145" s="14"/>
      <c r="RI145" s="14"/>
      <c r="RJ145" s="14"/>
      <c r="RK145" s="14"/>
      <c r="RL145" s="14"/>
      <c r="RM145" s="14"/>
      <c r="RN145" s="14"/>
      <c r="RO145" s="14"/>
      <c r="RP145" s="14"/>
      <c r="RQ145" s="14"/>
      <c r="RR145" s="14"/>
      <c r="RS145" s="14"/>
      <c r="RT145" s="14"/>
      <c r="RU145" s="14"/>
      <c r="RV145" s="14"/>
      <c r="RW145" s="14"/>
      <c r="RX145" s="14"/>
      <c r="RY145" s="14"/>
      <c r="RZ145" s="14"/>
      <c r="SA145" s="14"/>
      <c r="SB145" s="14"/>
      <c r="SC145" s="14"/>
      <c r="SD145" s="14"/>
      <c r="SE145" s="14"/>
      <c r="SF145" s="14"/>
      <c r="SG145" s="14"/>
      <c r="SH145" s="14"/>
      <c r="SI145" s="14"/>
      <c r="SJ145" s="14"/>
      <c r="SK145" s="14"/>
      <c r="SL145" s="14"/>
      <c r="SM145" s="14"/>
      <c r="SN145" s="14"/>
      <c r="SO145" s="14"/>
      <c r="SP145" s="14"/>
      <c r="SQ145" s="14"/>
      <c r="SR145" s="14"/>
      <c r="SS145" s="14"/>
      <c r="ST145" s="14"/>
      <c r="SU145" s="14"/>
      <c r="SV145" s="14"/>
      <c r="SW145" s="14"/>
      <c r="SX145" s="14"/>
      <c r="SY145" s="14"/>
      <c r="SZ145" s="14"/>
      <c r="TA145" s="14"/>
      <c r="TB145" s="14"/>
      <c r="TC145" s="14"/>
      <c r="TD145" s="14"/>
      <c r="TE145" s="14"/>
      <c r="TF145" s="14"/>
      <c r="TG145" s="14"/>
      <c r="TH145" s="14"/>
      <c r="TI145" s="14"/>
      <c r="TJ145" s="14"/>
      <c r="TK145" s="14"/>
      <c r="TL145" s="14"/>
      <c r="TM145" s="14"/>
      <c r="TN145" s="14"/>
      <c r="TO145" s="14"/>
      <c r="TP145" s="14"/>
      <c r="TQ145" s="14"/>
      <c r="TR145" s="14"/>
      <c r="TS145" s="14"/>
      <c r="TT145" s="14"/>
      <c r="TU145" s="14"/>
      <c r="TV145" s="14"/>
      <c r="TW145" s="14"/>
      <c r="TX145" s="14"/>
      <c r="TY145" s="14"/>
      <c r="TZ145" s="14"/>
      <c r="UA145" s="14"/>
      <c r="UB145" s="14"/>
      <c r="UC145" s="14"/>
      <c r="UD145" s="14"/>
      <c r="UE145" s="14"/>
      <c r="UF145" s="14"/>
      <c r="UG145" s="14"/>
      <c r="UH145" s="14"/>
      <c r="UI145" s="14"/>
      <c r="UJ145" s="14"/>
      <c r="UK145" s="14"/>
      <c r="UL145" s="14"/>
      <c r="UM145" s="14"/>
      <c r="UN145" s="14"/>
      <c r="UO145" s="14"/>
      <c r="UP145" s="14"/>
      <c r="UQ145" s="14"/>
      <c r="UR145" s="14"/>
      <c r="US145" s="14"/>
      <c r="UT145" s="14"/>
      <c r="UU145" s="14"/>
      <c r="UV145" s="14"/>
      <c r="UW145" s="14"/>
      <c r="UX145" s="14"/>
      <c r="UY145" s="14"/>
      <c r="UZ145" s="14"/>
      <c r="VA145" s="14"/>
      <c r="VB145" s="14"/>
      <c r="VC145" s="14"/>
      <c r="VD145" s="14"/>
      <c r="VE145" s="14"/>
      <c r="VF145" s="14"/>
      <c r="VG145" s="14"/>
      <c r="VH145" s="14"/>
      <c r="VI145" s="14"/>
      <c r="VJ145" s="14"/>
      <c r="VK145" s="14"/>
      <c r="VL145" s="14"/>
      <c r="VM145" s="14"/>
      <c r="VN145" s="14"/>
      <c r="VO145" s="14"/>
      <c r="VP145" s="14"/>
      <c r="VQ145" s="14"/>
      <c r="VR145" s="14"/>
      <c r="VS145" s="14"/>
      <c r="VT145" s="14"/>
      <c r="VU145" s="14"/>
      <c r="VV145" s="14"/>
      <c r="VW145" s="14"/>
      <c r="VX145" s="14"/>
      <c r="VY145" s="14"/>
      <c r="VZ145" s="14"/>
      <c r="WA145" s="14"/>
      <c r="WB145" s="14"/>
      <c r="WC145" s="14"/>
      <c r="WD145" s="14"/>
      <c r="WE145" s="14"/>
      <c r="WF145" s="14"/>
      <c r="WG145" s="14"/>
      <c r="WH145" s="14"/>
      <c r="WI145" s="14"/>
      <c r="WJ145" s="14"/>
      <c r="WK145" s="14"/>
      <c r="WL145" s="14"/>
      <c r="WM145" s="14"/>
      <c r="WN145" s="14"/>
      <c r="WO145" s="14"/>
      <c r="WP145" s="14"/>
      <c r="WQ145" s="14"/>
      <c r="WR145" s="14"/>
      <c r="WS145" s="14"/>
      <c r="WT145" s="14"/>
      <c r="WU145" s="14"/>
      <c r="WV145" s="14"/>
      <c r="WW145" s="14"/>
      <c r="WX145" s="14"/>
      <c r="WY145" s="14"/>
      <c r="WZ145" s="14"/>
      <c r="XA145" s="14"/>
      <c r="XB145" s="14"/>
      <c r="XC145" s="14"/>
      <c r="XD145" s="14"/>
      <c r="XE145" s="14"/>
      <c r="XF145" s="14"/>
      <c r="XG145" s="14"/>
      <c r="XH145" s="14"/>
      <c r="XI145" s="14"/>
      <c r="XJ145" s="14"/>
      <c r="XK145" s="14"/>
      <c r="XL145" s="14"/>
      <c r="XM145" s="14"/>
      <c r="XN145" s="14"/>
      <c r="XO145" s="14"/>
      <c r="XP145" s="14"/>
      <c r="XQ145" s="14"/>
      <c r="XR145" s="14"/>
      <c r="XS145" s="14"/>
      <c r="XT145" s="14"/>
      <c r="XU145" s="14"/>
      <c r="XV145" s="14"/>
      <c r="XW145" s="14"/>
      <c r="XX145" s="14"/>
      <c r="XY145" s="14"/>
      <c r="XZ145" s="14"/>
      <c r="YA145" s="14"/>
      <c r="YB145" s="14"/>
      <c r="YC145" s="14"/>
      <c r="YD145" s="14"/>
      <c r="YE145" s="14"/>
      <c r="YF145" s="14"/>
      <c r="YG145" s="14"/>
      <c r="YH145" s="14"/>
      <c r="YI145" s="14"/>
      <c r="YJ145" s="14"/>
      <c r="YK145" s="14"/>
      <c r="YL145" s="14"/>
      <c r="YM145" s="14"/>
      <c r="YN145" s="14"/>
      <c r="YO145" s="14"/>
      <c r="YP145" s="14"/>
      <c r="YQ145" s="14"/>
      <c r="YR145" s="14"/>
      <c r="YS145" s="14"/>
      <c r="YT145" s="14"/>
      <c r="YU145" s="14"/>
      <c r="YV145" s="14"/>
      <c r="YW145" s="14"/>
      <c r="YX145" s="14"/>
      <c r="YY145" s="14"/>
      <c r="YZ145" s="14"/>
      <c r="ZA145" s="14"/>
      <c r="ZB145" s="14"/>
      <c r="ZC145" s="14"/>
      <c r="ZD145" s="14"/>
      <c r="ZE145" s="14"/>
      <c r="ZF145" s="14"/>
      <c r="ZG145" s="14"/>
      <c r="ZH145" s="14"/>
      <c r="ZI145" s="14"/>
      <c r="ZJ145" s="14"/>
      <c r="ZK145" s="14"/>
      <c r="ZL145" s="14"/>
      <c r="ZM145" s="14"/>
      <c r="ZN145" s="14"/>
      <c r="ZO145" s="14"/>
      <c r="ZP145" s="14"/>
      <c r="ZQ145" s="14"/>
      <c r="ZR145" s="14"/>
      <c r="ZS145" s="14"/>
      <c r="ZT145" s="14"/>
      <c r="ZU145" s="14"/>
      <c r="ZV145" s="14"/>
      <c r="ZW145" s="14"/>
      <c r="ZX145" s="14"/>
      <c r="ZY145" s="14"/>
      <c r="ZZ145" s="14"/>
      <c r="AAA145" s="14"/>
      <c r="AAB145" s="14"/>
      <c r="AAC145" s="14"/>
      <c r="AAD145" s="14"/>
      <c r="AAE145" s="14"/>
      <c r="AAF145" s="14"/>
      <c r="AAG145" s="14"/>
      <c r="AAH145" s="14"/>
      <c r="AAI145" s="14"/>
      <c r="AAJ145" s="14"/>
      <c r="AAK145" s="14"/>
      <c r="AAL145" s="14"/>
      <c r="AAM145" s="14"/>
      <c r="AAN145" s="14"/>
      <c r="AAO145" s="14"/>
      <c r="AAP145" s="14"/>
      <c r="AAQ145" s="14"/>
      <c r="AAR145" s="14"/>
      <c r="AAS145" s="14"/>
      <c r="AAT145" s="14"/>
      <c r="AAU145" s="14"/>
      <c r="AAV145" s="14"/>
      <c r="AAW145" s="14"/>
      <c r="AAX145" s="14"/>
      <c r="AAY145" s="14"/>
      <c r="AAZ145" s="14"/>
      <c r="ABA145" s="14"/>
      <c r="ABB145" s="14"/>
      <c r="ABC145" s="14"/>
      <c r="ABD145" s="14"/>
      <c r="ABE145" s="14"/>
      <c r="ABF145" s="14"/>
      <c r="ABG145" s="14"/>
      <c r="ABH145" s="14"/>
      <c r="ABI145" s="14"/>
      <c r="ABJ145" s="14"/>
      <c r="ABK145" s="14"/>
      <c r="ABL145" s="14"/>
      <c r="ABM145" s="14"/>
      <c r="ABN145" s="14"/>
      <c r="ABO145" s="14"/>
      <c r="ABP145" s="14"/>
      <c r="ABQ145" s="14"/>
      <c r="ABR145" s="14"/>
      <c r="ABS145" s="14"/>
      <c r="ABT145" s="14"/>
      <c r="ABU145" s="14"/>
      <c r="ABV145" s="14"/>
      <c r="ABW145" s="14"/>
      <c r="ABX145" s="14"/>
      <c r="ABY145" s="14"/>
      <c r="ABZ145" s="14"/>
      <c r="ACA145" s="14"/>
      <c r="ACB145" s="14"/>
      <c r="ACC145" s="14"/>
      <c r="ACD145" s="14"/>
      <c r="ACE145" s="14"/>
      <c r="ACF145" s="14"/>
      <c r="ACG145" s="14"/>
      <c r="ACH145" s="14"/>
      <c r="ACI145" s="14"/>
      <c r="ACJ145" s="14"/>
      <c r="ACK145" s="14"/>
      <c r="ACL145" s="14"/>
      <c r="ACM145" s="14"/>
      <c r="ACN145" s="14"/>
      <c r="ACO145" s="14"/>
      <c r="ACP145" s="14"/>
      <c r="ACQ145" s="14"/>
      <c r="ACR145" s="14"/>
      <c r="ACS145" s="14"/>
      <c r="ACT145" s="14"/>
      <c r="ACU145" s="14"/>
      <c r="ACV145" s="14"/>
      <c r="ACW145" s="14"/>
      <c r="ACX145" s="14"/>
      <c r="ACY145" s="14"/>
      <c r="ACZ145" s="14"/>
      <c r="ADA145" s="14"/>
      <c r="ADB145" s="14"/>
      <c r="ADC145" s="14"/>
      <c r="ADD145" s="14"/>
      <c r="ADE145" s="14"/>
      <c r="ADF145" s="14"/>
      <c r="ADG145" s="14"/>
      <c r="ADH145" s="14"/>
      <c r="ADI145" s="14"/>
      <c r="ADJ145" s="14"/>
      <c r="ADK145" s="14"/>
      <c r="ADL145" s="14"/>
      <c r="ADM145" s="14"/>
      <c r="ADN145" s="14"/>
      <c r="ADO145" s="14"/>
      <c r="ADP145" s="14"/>
      <c r="ADQ145" s="14"/>
      <c r="ADR145" s="14"/>
      <c r="ADS145" s="14"/>
      <c r="ADT145" s="14"/>
      <c r="ADU145" s="14"/>
      <c r="ADV145" s="14"/>
      <c r="ADW145" s="14"/>
      <c r="ADX145" s="14"/>
      <c r="ADY145" s="14"/>
      <c r="ADZ145" s="14"/>
      <c r="AEA145" s="14"/>
      <c r="AEB145" s="14"/>
      <c r="AEC145" s="14"/>
      <c r="AED145" s="14"/>
      <c r="AEE145" s="14"/>
      <c r="AEF145" s="14"/>
      <c r="AEG145" s="14"/>
      <c r="AEH145" s="14"/>
      <c r="AEI145" s="14"/>
      <c r="AEJ145" s="14"/>
      <c r="AEK145" s="14"/>
      <c r="AEL145" s="14"/>
      <c r="AEM145" s="14"/>
      <c r="AEN145" s="14"/>
      <c r="AEO145" s="14"/>
      <c r="AEP145" s="14"/>
      <c r="AEQ145" s="14"/>
      <c r="AER145" s="14"/>
      <c r="AES145" s="14"/>
      <c r="AET145" s="14"/>
      <c r="AEU145" s="14"/>
      <c r="AEV145" s="14"/>
      <c r="AEW145" s="14"/>
      <c r="AEX145" s="14"/>
      <c r="AEY145" s="14"/>
      <c r="AEZ145" s="14"/>
      <c r="AFA145" s="14"/>
      <c r="AFB145" s="14"/>
      <c r="AFC145" s="14"/>
      <c r="AFD145" s="14"/>
      <c r="AFE145" s="14"/>
      <c r="AFF145" s="14"/>
      <c r="AFG145" s="14"/>
      <c r="AFH145" s="14"/>
      <c r="AFI145" s="14"/>
      <c r="AFJ145" s="14"/>
      <c r="AFK145" s="14"/>
      <c r="AFL145" s="14"/>
      <c r="AFM145" s="14"/>
      <c r="AFN145" s="14"/>
      <c r="AFO145" s="14"/>
      <c r="AFP145" s="14"/>
      <c r="AFQ145" s="14"/>
      <c r="AFR145" s="14"/>
      <c r="AFS145" s="14"/>
      <c r="AFT145" s="14"/>
      <c r="AFU145" s="14"/>
      <c r="AFV145" s="14"/>
      <c r="AFW145" s="14"/>
      <c r="AFX145" s="14"/>
      <c r="AFY145" s="14"/>
      <c r="AFZ145" s="14"/>
      <c r="AGA145" s="14"/>
      <c r="AGB145" s="14"/>
      <c r="AGC145" s="14"/>
      <c r="AGD145" s="14"/>
      <c r="AGE145" s="14"/>
      <c r="AGF145" s="14"/>
      <c r="AGG145" s="14"/>
      <c r="AGH145" s="14"/>
      <c r="AGI145" s="14"/>
      <c r="AGJ145" s="14"/>
      <c r="AGK145" s="14"/>
      <c r="AGL145" s="14"/>
      <c r="AGM145" s="14"/>
      <c r="AGN145" s="14"/>
      <c r="AGO145" s="14"/>
      <c r="AGP145" s="14"/>
      <c r="AGQ145" s="14"/>
      <c r="AGR145" s="14"/>
      <c r="AGS145" s="14"/>
      <c r="AGT145" s="14"/>
      <c r="AGU145" s="14"/>
      <c r="AGV145" s="14"/>
      <c r="AGW145" s="14"/>
      <c r="AGX145" s="14"/>
      <c r="AGY145" s="14"/>
      <c r="AGZ145" s="14"/>
      <c r="AHA145" s="14"/>
      <c r="AHB145" s="14"/>
      <c r="AHC145" s="14"/>
      <c r="AHD145" s="14"/>
      <c r="AHE145" s="14"/>
      <c r="AHF145" s="14"/>
      <c r="AHG145" s="14"/>
      <c r="AHH145" s="14"/>
      <c r="AHI145" s="14"/>
      <c r="AHJ145" s="14"/>
      <c r="AHK145" s="14"/>
      <c r="AHL145" s="14"/>
      <c r="AHM145" s="14"/>
      <c r="AHN145" s="14"/>
      <c r="AHO145" s="14"/>
      <c r="AHP145" s="14"/>
      <c r="AHQ145" s="14"/>
      <c r="AHR145" s="14"/>
      <c r="AHS145" s="14"/>
      <c r="AHT145" s="14"/>
      <c r="AHU145" s="14"/>
      <c r="AHV145" s="14"/>
      <c r="AHW145" s="14"/>
      <c r="AHX145" s="14"/>
      <c r="AHY145" s="14"/>
      <c r="AHZ145" s="14"/>
      <c r="AIA145" s="14"/>
      <c r="AIB145" s="14"/>
      <c r="AIC145" s="14"/>
      <c r="AID145" s="14"/>
      <c r="AIE145" s="14"/>
      <c r="AIF145" s="14"/>
      <c r="AIG145" s="14"/>
      <c r="AIH145" s="14"/>
      <c r="AII145" s="14"/>
      <c r="AIJ145" s="14"/>
      <c r="AIK145" s="14"/>
      <c r="AIL145" s="14"/>
      <c r="AIM145" s="14"/>
      <c r="AIN145" s="14"/>
      <c r="AIO145" s="14"/>
      <c r="AIP145" s="14"/>
      <c r="AIQ145" s="14"/>
      <c r="AIR145" s="14"/>
      <c r="AIS145" s="14"/>
      <c r="AIT145" s="14"/>
      <c r="AIU145" s="14"/>
      <c r="AIV145" s="14"/>
      <c r="AIW145" s="14"/>
      <c r="AIX145" s="14"/>
      <c r="AIY145" s="14"/>
      <c r="AIZ145" s="14"/>
      <c r="AJA145" s="14"/>
      <c r="AJB145" s="14"/>
      <c r="AJC145" s="14"/>
      <c r="AJD145" s="14"/>
      <c r="AJE145" s="14"/>
      <c r="AJF145" s="14"/>
      <c r="AJG145" s="14"/>
      <c r="AJH145" s="14"/>
      <c r="AJI145" s="14"/>
      <c r="AJJ145" s="14"/>
      <c r="AJK145" s="14"/>
      <c r="AJL145" s="14"/>
      <c r="AJM145" s="14"/>
      <c r="AJN145" s="14"/>
      <c r="AJO145" s="14"/>
      <c r="AJP145" s="14"/>
      <c r="AJQ145" s="14"/>
      <c r="AJR145" s="14"/>
      <c r="AJS145" s="14"/>
      <c r="AJT145" s="14"/>
      <c r="AJU145" s="14"/>
      <c r="AJV145" s="14"/>
      <c r="AJW145" s="14"/>
      <c r="AJX145" s="14"/>
      <c r="AJY145" s="14"/>
      <c r="AJZ145" s="14"/>
      <c r="AKA145" s="14"/>
      <c r="AKB145" s="14"/>
      <c r="AKC145" s="14"/>
      <c r="AKD145" s="14"/>
      <c r="AKE145" s="14"/>
      <c r="AKF145" s="14"/>
      <c r="AKG145" s="14"/>
      <c r="AKH145" s="14"/>
      <c r="AKI145" s="14"/>
      <c r="AKJ145" s="14"/>
      <c r="AKK145" s="14"/>
      <c r="AKL145" s="14"/>
      <c r="AKM145" s="14"/>
      <c r="AKN145" s="14"/>
      <c r="AKO145" s="14"/>
      <c r="AKP145" s="14"/>
      <c r="AKQ145" s="14"/>
      <c r="AKR145" s="14"/>
      <c r="AKS145" s="14"/>
      <c r="AKT145" s="14"/>
      <c r="AKU145" s="14"/>
      <c r="AKV145" s="14"/>
      <c r="AKW145" s="14"/>
      <c r="AKX145" s="14"/>
      <c r="AKY145" s="14"/>
      <c r="AKZ145" s="14"/>
      <c r="ALA145" s="14"/>
      <c r="ALB145" s="14"/>
      <c r="ALC145" s="14"/>
      <c r="ALD145" s="14"/>
      <c r="ALE145" s="14"/>
      <c r="ALF145" s="14"/>
      <c r="ALG145" s="14"/>
      <c r="ALH145" s="14"/>
      <c r="ALI145" s="14"/>
      <c r="ALJ145" s="14"/>
      <c r="ALK145" s="14"/>
      <c r="ALL145" s="14"/>
      <c r="ALM145" s="14"/>
      <c r="ALN145" s="14"/>
      <c r="ALO145" s="14"/>
      <c r="ALP145" s="14"/>
      <c r="ALQ145" s="14"/>
      <c r="ALR145" s="14"/>
      <c r="ALS145" s="14"/>
      <c r="ALT145" s="14"/>
      <c r="ALU145" s="14"/>
      <c r="ALV145" s="14"/>
      <c r="ALW145" s="14"/>
      <c r="ALX145" s="14"/>
      <c r="ALY145" s="14"/>
      <c r="ALZ145" s="14"/>
      <c r="AMA145" s="14"/>
      <c r="AMB145" s="14"/>
      <c r="AMC145" s="14"/>
      <c r="AMD145" s="14"/>
      <c r="AME145" s="14"/>
      <c r="AMF145" s="14"/>
      <c r="AMG145" s="14"/>
      <c r="AMH145" s="14"/>
      <c r="AMI145" s="14"/>
      <c r="AMJ145" s="14"/>
      <c r="AMK145" s="14"/>
      <c r="AML145" s="14"/>
      <c r="AMM145" s="14"/>
      <c r="AMN145" s="14"/>
      <c r="AMO145" s="14"/>
    </row>
    <row r="146" spans="1:1029" s="139" customFormat="1" ht="32.25" customHeight="1" x14ac:dyDescent="0.25">
      <c r="A146" s="1738" t="s">
        <v>784</v>
      </c>
      <c r="B146" s="702" t="s">
        <v>1468</v>
      </c>
      <c r="C146" s="702" t="s">
        <v>1469</v>
      </c>
      <c r="D146" s="141" t="s">
        <v>1470</v>
      </c>
      <c r="E146" s="140">
        <v>46684</v>
      </c>
      <c r="F146" s="702" t="s">
        <v>1686</v>
      </c>
      <c r="IW146" s="14"/>
      <c r="IX146" s="14"/>
      <c r="IY146" s="14"/>
      <c r="IZ146" s="14"/>
      <c r="JA146" s="14"/>
      <c r="JB146" s="14"/>
      <c r="JC146" s="14"/>
      <c r="JD146" s="14"/>
      <c r="JE146" s="14"/>
      <c r="JF146" s="14"/>
      <c r="JG146" s="14"/>
      <c r="JH146" s="14"/>
      <c r="JI146" s="14"/>
      <c r="JJ146" s="14"/>
      <c r="JK146" s="14"/>
      <c r="JL146" s="14"/>
      <c r="JM146" s="14"/>
      <c r="JN146" s="14"/>
      <c r="JO146" s="14"/>
      <c r="JP146" s="14"/>
      <c r="JQ146" s="14"/>
      <c r="JR146" s="14"/>
      <c r="JS146" s="14"/>
      <c r="JT146" s="14"/>
      <c r="JU146" s="14"/>
      <c r="JV146" s="14"/>
      <c r="JW146" s="14"/>
      <c r="JX146" s="14"/>
      <c r="JY146" s="14"/>
      <c r="JZ146" s="14"/>
      <c r="KA146" s="14"/>
      <c r="KB146" s="14"/>
      <c r="KC146" s="14"/>
      <c r="KD146" s="14"/>
      <c r="KE146" s="14"/>
      <c r="KF146" s="14"/>
      <c r="KG146" s="14"/>
      <c r="KH146" s="14"/>
      <c r="KI146" s="14"/>
      <c r="KJ146" s="14"/>
      <c r="KK146" s="14"/>
      <c r="KL146" s="14"/>
      <c r="KM146" s="14"/>
      <c r="KN146" s="14"/>
      <c r="KO146" s="14"/>
      <c r="KP146" s="14"/>
      <c r="KQ146" s="14"/>
      <c r="KR146" s="14"/>
      <c r="KS146" s="14"/>
      <c r="KT146" s="14"/>
      <c r="KU146" s="14"/>
      <c r="KV146" s="14"/>
      <c r="KW146" s="14"/>
      <c r="KX146" s="14"/>
      <c r="KY146" s="14"/>
      <c r="KZ146" s="14"/>
      <c r="LA146" s="14"/>
      <c r="LB146" s="14"/>
      <c r="LC146" s="14"/>
      <c r="LD146" s="14"/>
      <c r="LE146" s="14"/>
      <c r="LF146" s="14"/>
      <c r="LG146" s="14"/>
      <c r="LH146" s="14"/>
      <c r="LI146" s="14"/>
      <c r="LJ146" s="14"/>
      <c r="LK146" s="14"/>
      <c r="LL146" s="14"/>
      <c r="LM146" s="14"/>
      <c r="LN146" s="14"/>
      <c r="LO146" s="14"/>
      <c r="LP146" s="14"/>
      <c r="LQ146" s="14"/>
      <c r="LR146" s="14"/>
      <c r="LS146" s="14"/>
      <c r="LT146" s="14"/>
      <c r="LU146" s="14"/>
      <c r="LV146" s="14"/>
      <c r="LW146" s="14"/>
      <c r="LX146" s="14"/>
      <c r="LY146" s="14"/>
      <c r="LZ146" s="14"/>
      <c r="MA146" s="14"/>
      <c r="MB146" s="14"/>
      <c r="MC146" s="14"/>
      <c r="MD146" s="14"/>
      <c r="ME146" s="14"/>
      <c r="MF146" s="14"/>
      <c r="MG146" s="14"/>
      <c r="MH146" s="14"/>
      <c r="MI146" s="14"/>
      <c r="MJ146" s="14"/>
      <c r="MK146" s="14"/>
      <c r="ML146" s="14"/>
      <c r="MM146" s="14"/>
      <c r="MN146" s="14"/>
      <c r="MO146" s="14"/>
      <c r="MP146" s="14"/>
      <c r="MQ146" s="14"/>
      <c r="MR146" s="14"/>
      <c r="MS146" s="14"/>
      <c r="MT146" s="14"/>
      <c r="MU146" s="14"/>
      <c r="MV146" s="14"/>
      <c r="MW146" s="14"/>
      <c r="MX146" s="14"/>
      <c r="MY146" s="14"/>
      <c r="MZ146" s="14"/>
      <c r="NA146" s="14"/>
      <c r="NB146" s="14"/>
      <c r="NC146" s="14"/>
      <c r="ND146" s="14"/>
      <c r="NE146" s="14"/>
      <c r="NF146" s="14"/>
      <c r="NG146" s="14"/>
      <c r="NH146" s="14"/>
      <c r="NI146" s="14"/>
      <c r="NJ146" s="14"/>
      <c r="NK146" s="14"/>
      <c r="NL146" s="14"/>
      <c r="NM146" s="14"/>
      <c r="NN146" s="14"/>
      <c r="NO146" s="14"/>
      <c r="NP146" s="14"/>
      <c r="NQ146" s="14"/>
      <c r="NR146" s="14"/>
      <c r="NS146" s="14"/>
      <c r="NT146" s="14"/>
      <c r="NU146" s="14"/>
      <c r="NV146" s="14"/>
      <c r="NW146" s="14"/>
      <c r="NX146" s="14"/>
      <c r="NY146" s="14"/>
      <c r="NZ146" s="14"/>
      <c r="OA146" s="14"/>
      <c r="OB146" s="14"/>
      <c r="OC146" s="14"/>
      <c r="OD146" s="14"/>
      <c r="OE146" s="14"/>
      <c r="OF146" s="14"/>
      <c r="OG146" s="14"/>
      <c r="OH146" s="14"/>
      <c r="OI146" s="14"/>
      <c r="OJ146" s="14"/>
      <c r="OK146" s="14"/>
      <c r="OL146" s="14"/>
      <c r="OM146" s="14"/>
      <c r="ON146" s="14"/>
      <c r="OO146" s="14"/>
      <c r="OP146" s="14"/>
      <c r="OQ146" s="14"/>
      <c r="OR146" s="14"/>
      <c r="OS146" s="14"/>
      <c r="OT146" s="14"/>
      <c r="OU146" s="14"/>
      <c r="OV146" s="14"/>
      <c r="OW146" s="14"/>
      <c r="OX146" s="14"/>
      <c r="OY146" s="14"/>
      <c r="OZ146" s="14"/>
      <c r="PA146" s="14"/>
      <c r="PB146" s="14"/>
      <c r="PC146" s="14"/>
      <c r="PD146" s="14"/>
      <c r="PE146" s="14"/>
      <c r="PF146" s="14"/>
      <c r="PG146" s="14"/>
      <c r="PH146" s="14"/>
      <c r="PI146" s="14"/>
      <c r="PJ146" s="14"/>
      <c r="PK146" s="14"/>
      <c r="PL146" s="14"/>
      <c r="PM146" s="14"/>
      <c r="PN146" s="14"/>
      <c r="PO146" s="14"/>
      <c r="PP146" s="14"/>
      <c r="PQ146" s="14"/>
      <c r="PR146" s="14"/>
      <c r="PS146" s="14"/>
      <c r="PT146" s="14"/>
      <c r="PU146" s="14"/>
      <c r="PV146" s="14"/>
      <c r="PW146" s="14"/>
      <c r="PX146" s="14"/>
      <c r="PY146" s="14"/>
      <c r="PZ146" s="14"/>
      <c r="QA146" s="14"/>
      <c r="QB146" s="14"/>
      <c r="QC146" s="14"/>
      <c r="QD146" s="14"/>
      <c r="QE146" s="14"/>
      <c r="QF146" s="14"/>
      <c r="QG146" s="14"/>
      <c r="QH146" s="14"/>
      <c r="QI146" s="14"/>
      <c r="QJ146" s="14"/>
      <c r="QK146" s="14"/>
      <c r="QL146" s="14"/>
      <c r="QM146" s="14"/>
      <c r="QN146" s="14"/>
      <c r="QO146" s="14"/>
      <c r="QP146" s="14"/>
      <c r="QQ146" s="14"/>
      <c r="QR146" s="14"/>
      <c r="QS146" s="14"/>
      <c r="QT146" s="14"/>
      <c r="QU146" s="14"/>
      <c r="QV146" s="14"/>
      <c r="QW146" s="14"/>
      <c r="QX146" s="14"/>
      <c r="QY146" s="14"/>
      <c r="QZ146" s="14"/>
      <c r="RA146" s="14"/>
      <c r="RB146" s="14"/>
      <c r="RC146" s="14"/>
      <c r="RD146" s="14"/>
      <c r="RE146" s="14"/>
      <c r="RF146" s="14"/>
      <c r="RG146" s="14"/>
      <c r="RH146" s="14"/>
      <c r="RI146" s="14"/>
      <c r="RJ146" s="14"/>
      <c r="RK146" s="14"/>
      <c r="RL146" s="14"/>
      <c r="RM146" s="14"/>
      <c r="RN146" s="14"/>
      <c r="RO146" s="14"/>
      <c r="RP146" s="14"/>
      <c r="RQ146" s="14"/>
      <c r="RR146" s="14"/>
      <c r="RS146" s="14"/>
      <c r="RT146" s="14"/>
      <c r="RU146" s="14"/>
      <c r="RV146" s="14"/>
      <c r="RW146" s="14"/>
      <c r="RX146" s="14"/>
      <c r="RY146" s="14"/>
      <c r="RZ146" s="14"/>
      <c r="SA146" s="14"/>
      <c r="SB146" s="14"/>
      <c r="SC146" s="14"/>
      <c r="SD146" s="14"/>
      <c r="SE146" s="14"/>
      <c r="SF146" s="14"/>
      <c r="SG146" s="14"/>
      <c r="SH146" s="14"/>
      <c r="SI146" s="14"/>
      <c r="SJ146" s="14"/>
      <c r="SK146" s="14"/>
      <c r="SL146" s="14"/>
      <c r="SM146" s="14"/>
      <c r="SN146" s="14"/>
      <c r="SO146" s="14"/>
      <c r="SP146" s="14"/>
      <c r="SQ146" s="14"/>
      <c r="SR146" s="14"/>
      <c r="SS146" s="14"/>
      <c r="ST146" s="14"/>
      <c r="SU146" s="14"/>
      <c r="SV146" s="14"/>
      <c r="SW146" s="14"/>
      <c r="SX146" s="14"/>
      <c r="SY146" s="14"/>
      <c r="SZ146" s="14"/>
      <c r="TA146" s="14"/>
      <c r="TB146" s="14"/>
      <c r="TC146" s="14"/>
      <c r="TD146" s="14"/>
      <c r="TE146" s="14"/>
      <c r="TF146" s="14"/>
      <c r="TG146" s="14"/>
      <c r="TH146" s="14"/>
      <c r="TI146" s="14"/>
      <c r="TJ146" s="14"/>
      <c r="TK146" s="14"/>
      <c r="TL146" s="14"/>
      <c r="TM146" s="14"/>
      <c r="TN146" s="14"/>
      <c r="TO146" s="14"/>
      <c r="TP146" s="14"/>
      <c r="TQ146" s="14"/>
      <c r="TR146" s="14"/>
      <c r="TS146" s="14"/>
      <c r="TT146" s="14"/>
      <c r="TU146" s="14"/>
      <c r="TV146" s="14"/>
      <c r="TW146" s="14"/>
      <c r="TX146" s="14"/>
      <c r="TY146" s="14"/>
      <c r="TZ146" s="14"/>
      <c r="UA146" s="14"/>
      <c r="UB146" s="14"/>
      <c r="UC146" s="14"/>
      <c r="UD146" s="14"/>
      <c r="UE146" s="14"/>
      <c r="UF146" s="14"/>
      <c r="UG146" s="14"/>
      <c r="UH146" s="14"/>
      <c r="UI146" s="14"/>
      <c r="UJ146" s="14"/>
      <c r="UK146" s="14"/>
      <c r="UL146" s="14"/>
      <c r="UM146" s="14"/>
      <c r="UN146" s="14"/>
      <c r="UO146" s="14"/>
      <c r="UP146" s="14"/>
      <c r="UQ146" s="14"/>
      <c r="UR146" s="14"/>
      <c r="US146" s="14"/>
      <c r="UT146" s="14"/>
      <c r="UU146" s="14"/>
      <c r="UV146" s="14"/>
      <c r="UW146" s="14"/>
      <c r="UX146" s="14"/>
      <c r="UY146" s="14"/>
      <c r="UZ146" s="14"/>
      <c r="VA146" s="14"/>
      <c r="VB146" s="14"/>
      <c r="VC146" s="14"/>
      <c r="VD146" s="14"/>
      <c r="VE146" s="14"/>
      <c r="VF146" s="14"/>
      <c r="VG146" s="14"/>
      <c r="VH146" s="14"/>
      <c r="VI146" s="14"/>
      <c r="VJ146" s="14"/>
      <c r="VK146" s="14"/>
      <c r="VL146" s="14"/>
      <c r="VM146" s="14"/>
      <c r="VN146" s="14"/>
      <c r="VO146" s="14"/>
      <c r="VP146" s="14"/>
      <c r="VQ146" s="14"/>
      <c r="VR146" s="14"/>
      <c r="VS146" s="14"/>
      <c r="VT146" s="14"/>
      <c r="VU146" s="14"/>
      <c r="VV146" s="14"/>
      <c r="VW146" s="14"/>
      <c r="VX146" s="14"/>
      <c r="VY146" s="14"/>
      <c r="VZ146" s="14"/>
      <c r="WA146" s="14"/>
      <c r="WB146" s="14"/>
      <c r="WC146" s="14"/>
      <c r="WD146" s="14"/>
      <c r="WE146" s="14"/>
      <c r="WF146" s="14"/>
      <c r="WG146" s="14"/>
      <c r="WH146" s="14"/>
      <c r="WI146" s="14"/>
      <c r="WJ146" s="14"/>
      <c r="WK146" s="14"/>
      <c r="WL146" s="14"/>
      <c r="WM146" s="14"/>
      <c r="WN146" s="14"/>
      <c r="WO146" s="14"/>
      <c r="WP146" s="14"/>
      <c r="WQ146" s="14"/>
      <c r="WR146" s="14"/>
      <c r="WS146" s="14"/>
      <c r="WT146" s="14"/>
      <c r="WU146" s="14"/>
      <c r="WV146" s="14"/>
      <c r="WW146" s="14"/>
      <c r="WX146" s="14"/>
      <c r="WY146" s="14"/>
      <c r="WZ146" s="14"/>
      <c r="XA146" s="14"/>
      <c r="XB146" s="14"/>
      <c r="XC146" s="14"/>
      <c r="XD146" s="14"/>
      <c r="XE146" s="14"/>
      <c r="XF146" s="14"/>
      <c r="XG146" s="14"/>
      <c r="XH146" s="14"/>
      <c r="XI146" s="14"/>
      <c r="XJ146" s="14"/>
      <c r="XK146" s="14"/>
      <c r="XL146" s="14"/>
      <c r="XM146" s="14"/>
      <c r="XN146" s="14"/>
      <c r="XO146" s="14"/>
      <c r="XP146" s="14"/>
      <c r="XQ146" s="14"/>
      <c r="XR146" s="14"/>
      <c r="XS146" s="14"/>
      <c r="XT146" s="14"/>
      <c r="XU146" s="14"/>
      <c r="XV146" s="14"/>
      <c r="XW146" s="14"/>
      <c r="XX146" s="14"/>
      <c r="XY146" s="14"/>
      <c r="XZ146" s="14"/>
      <c r="YA146" s="14"/>
      <c r="YB146" s="14"/>
      <c r="YC146" s="14"/>
      <c r="YD146" s="14"/>
      <c r="YE146" s="14"/>
      <c r="YF146" s="14"/>
      <c r="YG146" s="14"/>
      <c r="YH146" s="14"/>
      <c r="YI146" s="14"/>
      <c r="YJ146" s="14"/>
      <c r="YK146" s="14"/>
      <c r="YL146" s="14"/>
      <c r="YM146" s="14"/>
      <c r="YN146" s="14"/>
      <c r="YO146" s="14"/>
      <c r="YP146" s="14"/>
      <c r="YQ146" s="14"/>
      <c r="YR146" s="14"/>
      <c r="YS146" s="14"/>
      <c r="YT146" s="14"/>
      <c r="YU146" s="14"/>
      <c r="YV146" s="14"/>
      <c r="YW146" s="14"/>
      <c r="YX146" s="14"/>
      <c r="YY146" s="14"/>
      <c r="YZ146" s="14"/>
      <c r="ZA146" s="14"/>
      <c r="ZB146" s="14"/>
      <c r="ZC146" s="14"/>
      <c r="ZD146" s="14"/>
      <c r="ZE146" s="14"/>
      <c r="ZF146" s="14"/>
      <c r="ZG146" s="14"/>
      <c r="ZH146" s="14"/>
      <c r="ZI146" s="14"/>
      <c r="ZJ146" s="14"/>
      <c r="ZK146" s="14"/>
      <c r="ZL146" s="14"/>
      <c r="ZM146" s="14"/>
      <c r="ZN146" s="14"/>
      <c r="ZO146" s="14"/>
      <c r="ZP146" s="14"/>
      <c r="ZQ146" s="14"/>
      <c r="ZR146" s="14"/>
      <c r="ZS146" s="14"/>
      <c r="ZT146" s="14"/>
      <c r="ZU146" s="14"/>
      <c r="ZV146" s="14"/>
      <c r="ZW146" s="14"/>
      <c r="ZX146" s="14"/>
      <c r="ZY146" s="14"/>
      <c r="ZZ146" s="14"/>
      <c r="AAA146" s="14"/>
      <c r="AAB146" s="14"/>
      <c r="AAC146" s="14"/>
      <c r="AAD146" s="14"/>
      <c r="AAE146" s="14"/>
      <c r="AAF146" s="14"/>
      <c r="AAG146" s="14"/>
      <c r="AAH146" s="14"/>
      <c r="AAI146" s="14"/>
      <c r="AAJ146" s="14"/>
      <c r="AAK146" s="14"/>
      <c r="AAL146" s="14"/>
      <c r="AAM146" s="14"/>
      <c r="AAN146" s="14"/>
      <c r="AAO146" s="14"/>
      <c r="AAP146" s="14"/>
      <c r="AAQ146" s="14"/>
      <c r="AAR146" s="14"/>
      <c r="AAS146" s="14"/>
      <c r="AAT146" s="14"/>
      <c r="AAU146" s="14"/>
      <c r="AAV146" s="14"/>
      <c r="AAW146" s="14"/>
      <c r="AAX146" s="14"/>
      <c r="AAY146" s="14"/>
      <c r="AAZ146" s="14"/>
      <c r="ABA146" s="14"/>
      <c r="ABB146" s="14"/>
      <c r="ABC146" s="14"/>
      <c r="ABD146" s="14"/>
      <c r="ABE146" s="14"/>
      <c r="ABF146" s="14"/>
      <c r="ABG146" s="14"/>
      <c r="ABH146" s="14"/>
      <c r="ABI146" s="14"/>
      <c r="ABJ146" s="14"/>
      <c r="ABK146" s="14"/>
      <c r="ABL146" s="14"/>
      <c r="ABM146" s="14"/>
      <c r="ABN146" s="14"/>
      <c r="ABO146" s="14"/>
      <c r="ABP146" s="14"/>
      <c r="ABQ146" s="14"/>
      <c r="ABR146" s="14"/>
      <c r="ABS146" s="14"/>
      <c r="ABT146" s="14"/>
      <c r="ABU146" s="14"/>
      <c r="ABV146" s="14"/>
      <c r="ABW146" s="14"/>
      <c r="ABX146" s="14"/>
      <c r="ABY146" s="14"/>
      <c r="ABZ146" s="14"/>
      <c r="ACA146" s="14"/>
      <c r="ACB146" s="14"/>
      <c r="ACC146" s="14"/>
      <c r="ACD146" s="14"/>
      <c r="ACE146" s="14"/>
      <c r="ACF146" s="14"/>
      <c r="ACG146" s="14"/>
      <c r="ACH146" s="14"/>
      <c r="ACI146" s="14"/>
      <c r="ACJ146" s="14"/>
      <c r="ACK146" s="14"/>
      <c r="ACL146" s="14"/>
      <c r="ACM146" s="14"/>
      <c r="ACN146" s="14"/>
      <c r="ACO146" s="14"/>
      <c r="ACP146" s="14"/>
      <c r="ACQ146" s="14"/>
      <c r="ACR146" s="14"/>
      <c r="ACS146" s="14"/>
      <c r="ACT146" s="14"/>
      <c r="ACU146" s="14"/>
      <c r="ACV146" s="14"/>
      <c r="ACW146" s="14"/>
      <c r="ACX146" s="14"/>
      <c r="ACY146" s="14"/>
      <c r="ACZ146" s="14"/>
      <c r="ADA146" s="14"/>
      <c r="ADB146" s="14"/>
      <c r="ADC146" s="14"/>
      <c r="ADD146" s="14"/>
      <c r="ADE146" s="14"/>
      <c r="ADF146" s="14"/>
      <c r="ADG146" s="14"/>
      <c r="ADH146" s="14"/>
      <c r="ADI146" s="14"/>
      <c r="ADJ146" s="14"/>
      <c r="ADK146" s="14"/>
      <c r="ADL146" s="14"/>
      <c r="ADM146" s="14"/>
      <c r="ADN146" s="14"/>
      <c r="ADO146" s="14"/>
      <c r="ADP146" s="14"/>
      <c r="ADQ146" s="14"/>
      <c r="ADR146" s="14"/>
      <c r="ADS146" s="14"/>
      <c r="ADT146" s="14"/>
      <c r="ADU146" s="14"/>
      <c r="ADV146" s="14"/>
      <c r="ADW146" s="14"/>
      <c r="ADX146" s="14"/>
      <c r="ADY146" s="14"/>
      <c r="ADZ146" s="14"/>
      <c r="AEA146" s="14"/>
      <c r="AEB146" s="14"/>
      <c r="AEC146" s="14"/>
      <c r="AED146" s="14"/>
      <c r="AEE146" s="14"/>
      <c r="AEF146" s="14"/>
      <c r="AEG146" s="14"/>
      <c r="AEH146" s="14"/>
      <c r="AEI146" s="14"/>
      <c r="AEJ146" s="14"/>
      <c r="AEK146" s="14"/>
      <c r="AEL146" s="14"/>
      <c r="AEM146" s="14"/>
      <c r="AEN146" s="14"/>
      <c r="AEO146" s="14"/>
      <c r="AEP146" s="14"/>
      <c r="AEQ146" s="14"/>
      <c r="AER146" s="14"/>
      <c r="AES146" s="14"/>
      <c r="AET146" s="14"/>
      <c r="AEU146" s="14"/>
      <c r="AEV146" s="14"/>
      <c r="AEW146" s="14"/>
      <c r="AEX146" s="14"/>
      <c r="AEY146" s="14"/>
      <c r="AEZ146" s="14"/>
      <c r="AFA146" s="14"/>
      <c r="AFB146" s="14"/>
      <c r="AFC146" s="14"/>
      <c r="AFD146" s="14"/>
      <c r="AFE146" s="14"/>
      <c r="AFF146" s="14"/>
      <c r="AFG146" s="14"/>
      <c r="AFH146" s="14"/>
      <c r="AFI146" s="14"/>
      <c r="AFJ146" s="14"/>
      <c r="AFK146" s="14"/>
      <c r="AFL146" s="14"/>
      <c r="AFM146" s="14"/>
      <c r="AFN146" s="14"/>
      <c r="AFO146" s="14"/>
      <c r="AFP146" s="14"/>
      <c r="AFQ146" s="14"/>
      <c r="AFR146" s="14"/>
      <c r="AFS146" s="14"/>
      <c r="AFT146" s="14"/>
      <c r="AFU146" s="14"/>
      <c r="AFV146" s="14"/>
      <c r="AFW146" s="14"/>
      <c r="AFX146" s="14"/>
      <c r="AFY146" s="14"/>
      <c r="AFZ146" s="14"/>
      <c r="AGA146" s="14"/>
      <c r="AGB146" s="14"/>
      <c r="AGC146" s="14"/>
      <c r="AGD146" s="14"/>
      <c r="AGE146" s="14"/>
      <c r="AGF146" s="14"/>
      <c r="AGG146" s="14"/>
      <c r="AGH146" s="14"/>
      <c r="AGI146" s="14"/>
      <c r="AGJ146" s="14"/>
      <c r="AGK146" s="14"/>
      <c r="AGL146" s="14"/>
      <c r="AGM146" s="14"/>
      <c r="AGN146" s="14"/>
      <c r="AGO146" s="14"/>
      <c r="AGP146" s="14"/>
      <c r="AGQ146" s="14"/>
      <c r="AGR146" s="14"/>
      <c r="AGS146" s="14"/>
      <c r="AGT146" s="14"/>
      <c r="AGU146" s="14"/>
      <c r="AGV146" s="14"/>
      <c r="AGW146" s="14"/>
      <c r="AGX146" s="14"/>
      <c r="AGY146" s="14"/>
      <c r="AGZ146" s="14"/>
      <c r="AHA146" s="14"/>
      <c r="AHB146" s="14"/>
      <c r="AHC146" s="14"/>
      <c r="AHD146" s="14"/>
      <c r="AHE146" s="14"/>
      <c r="AHF146" s="14"/>
      <c r="AHG146" s="14"/>
      <c r="AHH146" s="14"/>
      <c r="AHI146" s="14"/>
      <c r="AHJ146" s="14"/>
      <c r="AHK146" s="14"/>
      <c r="AHL146" s="14"/>
      <c r="AHM146" s="14"/>
      <c r="AHN146" s="14"/>
      <c r="AHO146" s="14"/>
      <c r="AHP146" s="14"/>
      <c r="AHQ146" s="14"/>
      <c r="AHR146" s="14"/>
      <c r="AHS146" s="14"/>
      <c r="AHT146" s="14"/>
      <c r="AHU146" s="14"/>
      <c r="AHV146" s="14"/>
      <c r="AHW146" s="14"/>
      <c r="AHX146" s="14"/>
      <c r="AHY146" s="14"/>
      <c r="AHZ146" s="14"/>
      <c r="AIA146" s="14"/>
      <c r="AIB146" s="14"/>
      <c r="AIC146" s="14"/>
      <c r="AID146" s="14"/>
      <c r="AIE146" s="14"/>
      <c r="AIF146" s="14"/>
      <c r="AIG146" s="14"/>
      <c r="AIH146" s="14"/>
      <c r="AII146" s="14"/>
      <c r="AIJ146" s="14"/>
      <c r="AIK146" s="14"/>
      <c r="AIL146" s="14"/>
      <c r="AIM146" s="14"/>
      <c r="AIN146" s="14"/>
      <c r="AIO146" s="14"/>
      <c r="AIP146" s="14"/>
      <c r="AIQ146" s="14"/>
      <c r="AIR146" s="14"/>
      <c r="AIS146" s="14"/>
      <c r="AIT146" s="14"/>
      <c r="AIU146" s="14"/>
      <c r="AIV146" s="14"/>
      <c r="AIW146" s="14"/>
      <c r="AIX146" s="14"/>
      <c r="AIY146" s="14"/>
      <c r="AIZ146" s="14"/>
      <c r="AJA146" s="14"/>
      <c r="AJB146" s="14"/>
      <c r="AJC146" s="14"/>
      <c r="AJD146" s="14"/>
      <c r="AJE146" s="14"/>
      <c r="AJF146" s="14"/>
      <c r="AJG146" s="14"/>
      <c r="AJH146" s="14"/>
      <c r="AJI146" s="14"/>
      <c r="AJJ146" s="14"/>
      <c r="AJK146" s="14"/>
      <c r="AJL146" s="14"/>
      <c r="AJM146" s="14"/>
      <c r="AJN146" s="14"/>
      <c r="AJO146" s="14"/>
      <c r="AJP146" s="14"/>
      <c r="AJQ146" s="14"/>
      <c r="AJR146" s="14"/>
      <c r="AJS146" s="14"/>
      <c r="AJT146" s="14"/>
      <c r="AJU146" s="14"/>
      <c r="AJV146" s="14"/>
      <c r="AJW146" s="14"/>
      <c r="AJX146" s="14"/>
      <c r="AJY146" s="14"/>
      <c r="AJZ146" s="14"/>
      <c r="AKA146" s="14"/>
      <c r="AKB146" s="14"/>
      <c r="AKC146" s="14"/>
      <c r="AKD146" s="14"/>
      <c r="AKE146" s="14"/>
      <c r="AKF146" s="14"/>
      <c r="AKG146" s="14"/>
      <c r="AKH146" s="14"/>
      <c r="AKI146" s="14"/>
      <c r="AKJ146" s="14"/>
      <c r="AKK146" s="14"/>
      <c r="AKL146" s="14"/>
      <c r="AKM146" s="14"/>
      <c r="AKN146" s="14"/>
      <c r="AKO146" s="14"/>
      <c r="AKP146" s="14"/>
      <c r="AKQ146" s="14"/>
      <c r="AKR146" s="14"/>
      <c r="AKS146" s="14"/>
      <c r="AKT146" s="14"/>
      <c r="AKU146" s="14"/>
      <c r="AKV146" s="14"/>
      <c r="AKW146" s="14"/>
      <c r="AKX146" s="14"/>
      <c r="AKY146" s="14"/>
      <c r="AKZ146" s="14"/>
      <c r="ALA146" s="14"/>
      <c r="ALB146" s="14"/>
      <c r="ALC146" s="14"/>
      <c r="ALD146" s="14"/>
      <c r="ALE146" s="14"/>
      <c r="ALF146" s="14"/>
      <c r="ALG146" s="14"/>
      <c r="ALH146" s="14"/>
      <c r="ALI146" s="14"/>
      <c r="ALJ146" s="14"/>
      <c r="ALK146" s="14"/>
      <c r="ALL146" s="14"/>
      <c r="ALM146" s="14"/>
      <c r="ALN146" s="14"/>
      <c r="ALO146" s="14"/>
      <c r="ALP146" s="14"/>
      <c r="ALQ146" s="14"/>
      <c r="ALR146" s="14"/>
      <c r="ALS146" s="14"/>
      <c r="ALT146" s="14"/>
      <c r="ALU146" s="14"/>
      <c r="ALV146" s="14"/>
      <c r="ALW146" s="14"/>
      <c r="ALX146" s="14"/>
      <c r="ALY146" s="14"/>
      <c r="ALZ146" s="14"/>
      <c r="AMA146" s="14"/>
      <c r="AMB146" s="14"/>
      <c r="AMC146" s="14"/>
      <c r="AMD146" s="14"/>
      <c r="AME146" s="14"/>
      <c r="AMF146" s="14"/>
      <c r="AMG146" s="14"/>
      <c r="AMH146" s="14"/>
      <c r="AMI146" s="14"/>
      <c r="AMJ146" s="14"/>
      <c r="AMK146" s="14"/>
      <c r="AML146" s="14"/>
      <c r="AMM146" s="14"/>
      <c r="AMN146" s="14"/>
      <c r="AMO146" s="14"/>
    </row>
    <row r="147" spans="1:1029" s="139" customFormat="1" ht="32.25" customHeight="1" x14ac:dyDescent="0.25">
      <c r="A147" s="1738" t="s">
        <v>201</v>
      </c>
      <c r="B147" s="702" t="s">
        <v>602</v>
      </c>
      <c r="C147" s="702" t="s">
        <v>603</v>
      </c>
      <c r="D147" s="141" t="s">
        <v>604</v>
      </c>
      <c r="E147" s="140">
        <v>45419</v>
      </c>
      <c r="F147" s="702" t="s">
        <v>9</v>
      </c>
      <c r="IW147" s="14"/>
      <c r="IX147" s="14"/>
      <c r="IY147" s="14"/>
      <c r="IZ147" s="14"/>
      <c r="JA147" s="14"/>
      <c r="JB147" s="14"/>
      <c r="JC147" s="14"/>
      <c r="JD147" s="14"/>
      <c r="JE147" s="14"/>
      <c r="JF147" s="14"/>
      <c r="JG147" s="14"/>
      <c r="JH147" s="14"/>
      <c r="JI147" s="14"/>
      <c r="JJ147" s="14"/>
      <c r="JK147" s="14"/>
      <c r="JL147" s="14"/>
      <c r="JM147" s="14"/>
      <c r="JN147" s="14"/>
      <c r="JO147" s="14"/>
      <c r="JP147" s="14"/>
      <c r="JQ147" s="14"/>
      <c r="JR147" s="14"/>
      <c r="JS147" s="14"/>
      <c r="JT147" s="14"/>
      <c r="JU147" s="14"/>
      <c r="JV147" s="14"/>
      <c r="JW147" s="14"/>
      <c r="JX147" s="14"/>
      <c r="JY147" s="14"/>
      <c r="JZ147" s="14"/>
      <c r="KA147" s="14"/>
      <c r="KB147" s="14"/>
      <c r="KC147" s="14"/>
      <c r="KD147" s="14"/>
      <c r="KE147" s="14"/>
      <c r="KF147" s="14"/>
      <c r="KG147" s="14"/>
      <c r="KH147" s="14"/>
      <c r="KI147" s="14"/>
      <c r="KJ147" s="14"/>
      <c r="KK147" s="14"/>
      <c r="KL147" s="14"/>
      <c r="KM147" s="14"/>
      <c r="KN147" s="14"/>
      <c r="KO147" s="14"/>
      <c r="KP147" s="14"/>
      <c r="KQ147" s="14"/>
      <c r="KR147" s="14"/>
      <c r="KS147" s="14"/>
      <c r="KT147" s="14"/>
      <c r="KU147" s="14"/>
      <c r="KV147" s="14"/>
      <c r="KW147" s="14"/>
      <c r="KX147" s="14"/>
      <c r="KY147" s="14"/>
      <c r="KZ147" s="14"/>
      <c r="LA147" s="14"/>
      <c r="LB147" s="14"/>
      <c r="LC147" s="14"/>
      <c r="LD147" s="14"/>
      <c r="LE147" s="14"/>
      <c r="LF147" s="14"/>
      <c r="LG147" s="14"/>
      <c r="LH147" s="14"/>
      <c r="LI147" s="14"/>
      <c r="LJ147" s="14"/>
      <c r="LK147" s="14"/>
      <c r="LL147" s="14"/>
      <c r="LM147" s="14"/>
      <c r="LN147" s="14"/>
      <c r="LO147" s="14"/>
      <c r="LP147" s="14"/>
      <c r="LQ147" s="14"/>
      <c r="LR147" s="14"/>
      <c r="LS147" s="14"/>
      <c r="LT147" s="14"/>
      <c r="LU147" s="14"/>
      <c r="LV147" s="14"/>
      <c r="LW147" s="14"/>
      <c r="LX147" s="14"/>
      <c r="LY147" s="14"/>
      <c r="LZ147" s="14"/>
      <c r="MA147" s="14"/>
      <c r="MB147" s="14"/>
      <c r="MC147" s="14"/>
      <c r="MD147" s="14"/>
      <c r="ME147" s="14"/>
      <c r="MF147" s="14"/>
      <c r="MG147" s="14"/>
      <c r="MH147" s="14"/>
      <c r="MI147" s="14"/>
      <c r="MJ147" s="14"/>
      <c r="MK147" s="14"/>
      <c r="ML147" s="14"/>
      <c r="MM147" s="14"/>
      <c r="MN147" s="14"/>
      <c r="MO147" s="14"/>
      <c r="MP147" s="14"/>
      <c r="MQ147" s="14"/>
      <c r="MR147" s="14"/>
      <c r="MS147" s="14"/>
      <c r="MT147" s="14"/>
      <c r="MU147" s="14"/>
      <c r="MV147" s="14"/>
      <c r="MW147" s="14"/>
      <c r="MX147" s="14"/>
      <c r="MY147" s="14"/>
      <c r="MZ147" s="14"/>
      <c r="NA147" s="14"/>
      <c r="NB147" s="14"/>
      <c r="NC147" s="14"/>
      <c r="ND147" s="14"/>
      <c r="NE147" s="14"/>
      <c r="NF147" s="14"/>
      <c r="NG147" s="14"/>
      <c r="NH147" s="14"/>
      <c r="NI147" s="14"/>
      <c r="NJ147" s="14"/>
      <c r="NK147" s="14"/>
      <c r="NL147" s="14"/>
      <c r="NM147" s="14"/>
      <c r="NN147" s="14"/>
      <c r="NO147" s="14"/>
      <c r="NP147" s="14"/>
      <c r="NQ147" s="14"/>
      <c r="NR147" s="14"/>
      <c r="NS147" s="14"/>
      <c r="NT147" s="14"/>
      <c r="NU147" s="14"/>
      <c r="NV147" s="14"/>
      <c r="NW147" s="14"/>
      <c r="NX147" s="14"/>
      <c r="NY147" s="14"/>
      <c r="NZ147" s="14"/>
      <c r="OA147" s="14"/>
      <c r="OB147" s="14"/>
      <c r="OC147" s="14"/>
      <c r="OD147" s="14"/>
      <c r="OE147" s="14"/>
      <c r="OF147" s="14"/>
      <c r="OG147" s="14"/>
      <c r="OH147" s="14"/>
      <c r="OI147" s="14"/>
      <c r="OJ147" s="14"/>
      <c r="OK147" s="14"/>
      <c r="OL147" s="14"/>
      <c r="OM147" s="14"/>
      <c r="ON147" s="14"/>
      <c r="OO147" s="14"/>
      <c r="OP147" s="14"/>
      <c r="OQ147" s="14"/>
      <c r="OR147" s="14"/>
      <c r="OS147" s="14"/>
      <c r="OT147" s="14"/>
      <c r="OU147" s="14"/>
      <c r="OV147" s="14"/>
      <c r="OW147" s="14"/>
      <c r="OX147" s="14"/>
      <c r="OY147" s="14"/>
      <c r="OZ147" s="14"/>
      <c r="PA147" s="14"/>
      <c r="PB147" s="14"/>
      <c r="PC147" s="14"/>
      <c r="PD147" s="14"/>
      <c r="PE147" s="14"/>
      <c r="PF147" s="14"/>
      <c r="PG147" s="14"/>
      <c r="PH147" s="14"/>
      <c r="PI147" s="14"/>
      <c r="PJ147" s="14"/>
      <c r="PK147" s="14"/>
      <c r="PL147" s="14"/>
      <c r="PM147" s="14"/>
      <c r="PN147" s="14"/>
      <c r="PO147" s="14"/>
      <c r="PP147" s="14"/>
      <c r="PQ147" s="14"/>
      <c r="PR147" s="14"/>
      <c r="PS147" s="14"/>
      <c r="PT147" s="14"/>
      <c r="PU147" s="14"/>
      <c r="PV147" s="14"/>
      <c r="PW147" s="14"/>
      <c r="PX147" s="14"/>
      <c r="PY147" s="14"/>
      <c r="PZ147" s="14"/>
      <c r="QA147" s="14"/>
      <c r="QB147" s="14"/>
      <c r="QC147" s="14"/>
      <c r="QD147" s="14"/>
      <c r="QE147" s="14"/>
      <c r="QF147" s="14"/>
      <c r="QG147" s="14"/>
      <c r="QH147" s="14"/>
      <c r="QI147" s="14"/>
      <c r="QJ147" s="14"/>
      <c r="QK147" s="14"/>
      <c r="QL147" s="14"/>
      <c r="QM147" s="14"/>
      <c r="QN147" s="14"/>
      <c r="QO147" s="14"/>
      <c r="QP147" s="14"/>
      <c r="QQ147" s="14"/>
      <c r="QR147" s="14"/>
      <c r="QS147" s="14"/>
      <c r="QT147" s="14"/>
      <c r="QU147" s="14"/>
      <c r="QV147" s="14"/>
      <c r="QW147" s="14"/>
      <c r="QX147" s="14"/>
      <c r="QY147" s="14"/>
      <c r="QZ147" s="14"/>
      <c r="RA147" s="14"/>
      <c r="RB147" s="14"/>
      <c r="RC147" s="14"/>
      <c r="RD147" s="14"/>
      <c r="RE147" s="14"/>
      <c r="RF147" s="14"/>
      <c r="RG147" s="14"/>
      <c r="RH147" s="14"/>
      <c r="RI147" s="14"/>
      <c r="RJ147" s="14"/>
      <c r="RK147" s="14"/>
      <c r="RL147" s="14"/>
      <c r="RM147" s="14"/>
      <c r="RN147" s="14"/>
      <c r="RO147" s="14"/>
      <c r="RP147" s="14"/>
      <c r="RQ147" s="14"/>
      <c r="RR147" s="14"/>
      <c r="RS147" s="14"/>
      <c r="RT147" s="14"/>
      <c r="RU147" s="14"/>
      <c r="RV147" s="14"/>
      <c r="RW147" s="14"/>
      <c r="RX147" s="14"/>
      <c r="RY147" s="14"/>
      <c r="RZ147" s="14"/>
      <c r="SA147" s="14"/>
      <c r="SB147" s="14"/>
      <c r="SC147" s="14"/>
      <c r="SD147" s="14"/>
      <c r="SE147" s="14"/>
      <c r="SF147" s="14"/>
      <c r="SG147" s="14"/>
      <c r="SH147" s="14"/>
      <c r="SI147" s="14"/>
      <c r="SJ147" s="14"/>
      <c r="SK147" s="14"/>
      <c r="SL147" s="14"/>
      <c r="SM147" s="14"/>
      <c r="SN147" s="14"/>
      <c r="SO147" s="14"/>
      <c r="SP147" s="14"/>
      <c r="SQ147" s="14"/>
      <c r="SR147" s="14"/>
      <c r="SS147" s="14"/>
      <c r="ST147" s="14"/>
      <c r="SU147" s="14"/>
      <c r="SV147" s="14"/>
      <c r="SW147" s="14"/>
      <c r="SX147" s="14"/>
      <c r="SY147" s="14"/>
      <c r="SZ147" s="14"/>
      <c r="TA147" s="14"/>
      <c r="TB147" s="14"/>
      <c r="TC147" s="14"/>
      <c r="TD147" s="14"/>
      <c r="TE147" s="14"/>
      <c r="TF147" s="14"/>
      <c r="TG147" s="14"/>
      <c r="TH147" s="14"/>
      <c r="TI147" s="14"/>
      <c r="TJ147" s="14"/>
      <c r="TK147" s="14"/>
      <c r="TL147" s="14"/>
      <c r="TM147" s="14"/>
      <c r="TN147" s="14"/>
      <c r="TO147" s="14"/>
      <c r="TP147" s="14"/>
      <c r="TQ147" s="14"/>
      <c r="TR147" s="14"/>
      <c r="TS147" s="14"/>
      <c r="TT147" s="14"/>
      <c r="TU147" s="14"/>
      <c r="TV147" s="14"/>
      <c r="TW147" s="14"/>
      <c r="TX147" s="14"/>
      <c r="TY147" s="14"/>
      <c r="TZ147" s="14"/>
      <c r="UA147" s="14"/>
      <c r="UB147" s="14"/>
      <c r="UC147" s="14"/>
      <c r="UD147" s="14"/>
      <c r="UE147" s="14"/>
      <c r="UF147" s="14"/>
      <c r="UG147" s="14"/>
      <c r="UH147" s="14"/>
      <c r="UI147" s="14"/>
      <c r="UJ147" s="14"/>
      <c r="UK147" s="14"/>
      <c r="UL147" s="14"/>
      <c r="UM147" s="14"/>
      <c r="UN147" s="14"/>
      <c r="UO147" s="14"/>
      <c r="UP147" s="14"/>
      <c r="UQ147" s="14"/>
      <c r="UR147" s="14"/>
      <c r="US147" s="14"/>
      <c r="UT147" s="14"/>
      <c r="UU147" s="14"/>
      <c r="UV147" s="14"/>
      <c r="UW147" s="14"/>
      <c r="UX147" s="14"/>
      <c r="UY147" s="14"/>
      <c r="UZ147" s="14"/>
      <c r="VA147" s="14"/>
      <c r="VB147" s="14"/>
      <c r="VC147" s="14"/>
      <c r="VD147" s="14"/>
      <c r="VE147" s="14"/>
      <c r="VF147" s="14"/>
      <c r="VG147" s="14"/>
      <c r="VH147" s="14"/>
      <c r="VI147" s="14"/>
      <c r="VJ147" s="14"/>
      <c r="VK147" s="14"/>
      <c r="VL147" s="14"/>
      <c r="VM147" s="14"/>
      <c r="VN147" s="14"/>
      <c r="VO147" s="14"/>
      <c r="VP147" s="14"/>
      <c r="VQ147" s="14"/>
      <c r="VR147" s="14"/>
      <c r="VS147" s="14"/>
      <c r="VT147" s="14"/>
      <c r="VU147" s="14"/>
      <c r="VV147" s="14"/>
      <c r="VW147" s="14"/>
      <c r="VX147" s="14"/>
      <c r="VY147" s="14"/>
      <c r="VZ147" s="14"/>
      <c r="WA147" s="14"/>
      <c r="WB147" s="14"/>
      <c r="WC147" s="14"/>
      <c r="WD147" s="14"/>
      <c r="WE147" s="14"/>
      <c r="WF147" s="14"/>
      <c r="WG147" s="14"/>
      <c r="WH147" s="14"/>
      <c r="WI147" s="14"/>
      <c r="WJ147" s="14"/>
      <c r="WK147" s="14"/>
      <c r="WL147" s="14"/>
      <c r="WM147" s="14"/>
      <c r="WN147" s="14"/>
      <c r="WO147" s="14"/>
      <c r="WP147" s="14"/>
      <c r="WQ147" s="14"/>
      <c r="WR147" s="14"/>
      <c r="WS147" s="14"/>
      <c r="WT147" s="14"/>
      <c r="WU147" s="14"/>
      <c r="WV147" s="14"/>
      <c r="WW147" s="14"/>
      <c r="WX147" s="14"/>
      <c r="WY147" s="14"/>
      <c r="WZ147" s="14"/>
      <c r="XA147" s="14"/>
      <c r="XB147" s="14"/>
      <c r="XC147" s="14"/>
      <c r="XD147" s="14"/>
      <c r="XE147" s="14"/>
      <c r="XF147" s="14"/>
      <c r="XG147" s="14"/>
      <c r="XH147" s="14"/>
      <c r="XI147" s="14"/>
      <c r="XJ147" s="14"/>
      <c r="XK147" s="14"/>
      <c r="XL147" s="14"/>
      <c r="XM147" s="14"/>
      <c r="XN147" s="14"/>
      <c r="XO147" s="14"/>
      <c r="XP147" s="14"/>
      <c r="XQ147" s="14"/>
      <c r="XR147" s="14"/>
      <c r="XS147" s="14"/>
      <c r="XT147" s="14"/>
      <c r="XU147" s="14"/>
      <c r="XV147" s="14"/>
      <c r="XW147" s="14"/>
      <c r="XX147" s="14"/>
      <c r="XY147" s="14"/>
      <c r="XZ147" s="14"/>
      <c r="YA147" s="14"/>
      <c r="YB147" s="14"/>
      <c r="YC147" s="14"/>
      <c r="YD147" s="14"/>
      <c r="YE147" s="14"/>
      <c r="YF147" s="14"/>
      <c r="YG147" s="14"/>
      <c r="YH147" s="14"/>
      <c r="YI147" s="14"/>
      <c r="YJ147" s="14"/>
      <c r="YK147" s="14"/>
      <c r="YL147" s="14"/>
      <c r="YM147" s="14"/>
      <c r="YN147" s="14"/>
      <c r="YO147" s="14"/>
      <c r="YP147" s="14"/>
      <c r="YQ147" s="14"/>
      <c r="YR147" s="14"/>
      <c r="YS147" s="14"/>
      <c r="YT147" s="14"/>
      <c r="YU147" s="14"/>
      <c r="YV147" s="14"/>
      <c r="YW147" s="14"/>
      <c r="YX147" s="14"/>
      <c r="YY147" s="14"/>
      <c r="YZ147" s="14"/>
      <c r="ZA147" s="14"/>
      <c r="ZB147" s="14"/>
      <c r="ZC147" s="14"/>
      <c r="ZD147" s="14"/>
      <c r="ZE147" s="14"/>
      <c r="ZF147" s="14"/>
      <c r="ZG147" s="14"/>
      <c r="ZH147" s="14"/>
      <c r="ZI147" s="14"/>
      <c r="ZJ147" s="14"/>
      <c r="ZK147" s="14"/>
      <c r="ZL147" s="14"/>
      <c r="ZM147" s="14"/>
      <c r="ZN147" s="14"/>
      <c r="ZO147" s="14"/>
      <c r="ZP147" s="14"/>
      <c r="ZQ147" s="14"/>
      <c r="ZR147" s="14"/>
      <c r="ZS147" s="14"/>
      <c r="ZT147" s="14"/>
      <c r="ZU147" s="14"/>
      <c r="ZV147" s="14"/>
      <c r="ZW147" s="14"/>
      <c r="ZX147" s="14"/>
      <c r="ZY147" s="14"/>
      <c r="ZZ147" s="14"/>
      <c r="AAA147" s="14"/>
      <c r="AAB147" s="14"/>
      <c r="AAC147" s="14"/>
      <c r="AAD147" s="14"/>
      <c r="AAE147" s="14"/>
      <c r="AAF147" s="14"/>
      <c r="AAG147" s="14"/>
      <c r="AAH147" s="14"/>
      <c r="AAI147" s="14"/>
      <c r="AAJ147" s="14"/>
      <c r="AAK147" s="14"/>
      <c r="AAL147" s="14"/>
      <c r="AAM147" s="14"/>
      <c r="AAN147" s="14"/>
      <c r="AAO147" s="14"/>
      <c r="AAP147" s="14"/>
      <c r="AAQ147" s="14"/>
      <c r="AAR147" s="14"/>
      <c r="AAS147" s="14"/>
      <c r="AAT147" s="14"/>
      <c r="AAU147" s="14"/>
      <c r="AAV147" s="14"/>
      <c r="AAW147" s="14"/>
      <c r="AAX147" s="14"/>
      <c r="AAY147" s="14"/>
      <c r="AAZ147" s="14"/>
      <c r="ABA147" s="14"/>
      <c r="ABB147" s="14"/>
      <c r="ABC147" s="14"/>
      <c r="ABD147" s="14"/>
      <c r="ABE147" s="14"/>
      <c r="ABF147" s="14"/>
      <c r="ABG147" s="14"/>
      <c r="ABH147" s="14"/>
      <c r="ABI147" s="14"/>
      <c r="ABJ147" s="14"/>
      <c r="ABK147" s="14"/>
      <c r="ABL147" s="14"/>
      <c r="ABM147" s="14"/>
      <c r="ABN147" s="14"/>
      <c r="ABO147" s="14"/>
      <c r="ABP147" s="14"/>
      <c r="ABQ147" s="14"/>
      <c r="ABR147" s="14"/>
      <c r="ABS147" s="14"/>
      <c r="ABT147" s="14"/>
      <c r="ABU147" s="14"/>
      <c r="ABV147" s="14"/>
      <c r="ABW147" s="14"/>
      <c r="ABX147" s="14"/>
      <c r="ABY147" s="14"/>
      <c r="ABZ147" s="14"/>
      <c r="ACA147" s="14"/>
      <c r="ACB147" s="14"/>
      <c r="ACC147" s="14"/>
      <c r="ACD147" s="14"/>
      <c r="ACE147" s="14"/>
      <c r="ACF147" s="14"/>
      <c r="ACG147" s="14"/>
      <c r="ACH147" s="14"/>
      <c r="ACI147" s="14"/>
      <c r="ACJ147" s="14"/>
      <c r="ACK147" s="14"/>
      <c r="ACL147" s="14"/>
      <c r="ACM147" s="14"/>
      <c r="ACN147" s="14"/>
      <c r="ACO147" s="14"/>
      <c r="ACP147" s="14"/>
      <c r="ACQ147" s="14"/>
      <c r="ACR147" s="14"/>
      <c r="ACS147" s="14"/>
      <c r="ACT147" s="14"/>
      <c r="ACU147" s="14"/>
      <c r="ACV147" s="14"/>
      <c r="ACW147" s="14"/>
      <c r="ACX147" s="14"/>
      <c r="ACY147" s="14"/>
      <c r="ACZ147" s="14"/>
      <c r="ADA147" s="14"/>
      <c r="ADB147" s="14"/>
      <c r="ADC147" s="14"/>
      <c r="ADD147" s="14"/>
      <c r="ADE147" s="14"/>
      <c r="ADF147" s="14"/>
      <c r="ADG147" s="14"/>
      <c r="ADH147" s="14"/>
      <c r="ADI147" s="14"/>
      <c r="ADJ147" s="14"/>
      <c r="ADK147" s="14"/>
      <c r="ADL147" s="14"/>
      <c r="ADM147" s="14"/>
      <c r="ADN147" s="14"/>
      <c r="ADO147" s="14"/>
      <c r="ADP147" s="14"/>
      <c r="ADQ147" s="14"/>
      <c r="ADR147" s="14"/>
      <c r="ADS147" s="14"/>
      <c r="ADT147" s="14"/>
      <c r="ADU147" s="14"/>
      <c r="ADV147" s="14"/>
      <c r="ADW147" s="14"/>
      <c r="ADX147" s="14"/>
      <c r="ADY147" s="14"/>
      <c r="ADZ147" s="14"/>
      <c r="AEA147" s="14"/>
      <c r="AEB147" s="14"/>
      <c r="AEC147" s="14"/>
      <c r="AED147" s="14"/>
      <c r="AEE147" s="14"/>
      <c r="AEF147" s="14"/>
      <c r="AEG147" s="14"/>
      <c r="AEH147" s="14"/>
      <c r="AEI147" s="14"/>
      <c r="AEJ147" s="14"/>
      <c r="AEK147" s="14"/>
      <c r="AEL147" s="14"/>
      <c r="AEM147" s="14"/>
      <c r="AEN147" s="14"/>
      <c r="AEO147" s="14"/>
      <c r="AEP147" s="14"/>
      <c r="AEQ147" s="14"/>
      <c r="AER147" s="14"/>
      <c r="AES147" s="14"/>
      <c r="AET147" s="14"/>
      <c r="AEU147" s="14"/>
      <c r="AEV147" s="14"/>
      <c r="AEW147" s="14"/>
      <c r="AEX147" s="14"/>
      <c r="AEY147" s="14"/>
      <c r="AEZ147" s="14"/>
      <c r="AFA147" s="14"/>
      <c r="AFB147" s="14"/>
      <c r="AFC147" s="14"/>
      <c r="AFD147" s="14"/>
      <c r="AFE147" s="14"/>
      <c r="AFF147" s="14"/>
      <c r="AFG147" s="14"/>
      <c r="AFH147" s="14"/>
      <c r="AFI147" s="14"/>
      <c r="AFJ147" s="14"/>
      <c r="AFK147" s="14"/>
      <c r="AFL147" s="14"/>
      <c r="AFM147" s="14"/>
      <c r="AFN147" s="14"/>
      <c r="AFO147" s="14"/>
      <c r="AFP147" s="14"/>
      <c r="AFQ147" s="14"/>
      <c r="AFR147" s="14"/>
      <c r="AFS147" s="14"/>
      <c r="AFT147" s="14"/>
      <c r="AFU147" s="14"/>
      <c r="AFV147" s="14"/>
      <c r="AFW147" s="14"/>
      <c r="AFX147" s="14"/>
      <c r="AFY147" s="14"/>
      <c r="AFZ147" s="14"/>
      <c r="AGA147" s="14"/>
      <c r="AGB147" s="14"/>
      <c r="AGC147" s="14"/>
      <c r="AGD147" s="14"/>
      <c r="AGE147" s="14"/>
      <c r="AGF147" s="14"/>
      <c r="AGG147" s="14"/>
      <c r="AGH147" s="14"/>
      <c r="AGI147" s="14"/>
      <c r="AGJ147" s="14"/>
      <c r="AGK147" s="14"/>
      <c r="AGL147" s="14"/>
      <c r="AGM147" s="14"/>
      <c r="AGN147" s="14"/>
      <c r="AGO147" s="14"/>
      <c r="AGP147" s="14"/>
      <c r="AGQ147" s="14"/>
      <c r="AGR147" s="14"/>
      <c r="AGS147" s="14"/>
      <c r="AGT147" s="14"/>
      <c r="AGU147" s="14"/>
      <c r="AGV147" s="14"/>
      <c r="AGW147" s="14"/>
      <c r="AGX147" s="14"/>
      <c r="AGY147" s="14"/>
      <c r="AGZ147" s="14"/>
      <c r="AHA147" s="14"/>
      <c r="AHB147" s="14"/>
      <c r="AHC147" s="14"/>
      <c r="AHD147" s="14"/>
      <c r="AHE147" s="14"/>
      <c r="AHF147" s="14"/>
      <c r="AHG147" s="14"/>
      <c r="AHH147" s="14"/>
      <c r="AHI147" s="14"/>
      <c r="AHJ147" s="14"/>
      <c r="AHK147" s="14"/>
      <c r="AHL147" s="14"/>
      <c r="AHM147" s="14"/>
      <c r="AHN147" s="14"/>
      <c r="AHO147" s="14"/>
      <c r="AHP147" s="14"/>
      <c r="AHQ147" s="14"/>
      <c r="AHR147" s="14"/>
      <c r="AHS147" s="14"/>
      <c r="AHT147" s="14"/>
      <c r="AHU147" s="14"/>
      <c r="AHV147" s="14"/>
      <c r="AHW147" s="14"/>
      <c r="AHX147" s="14"/>
      <c r="AHY147" s="14"/>
      <c r="AHZ147" s="14"/>
      <c r="AIA147" s="14"/>
      <c r="AIB147" s="14"/>
      <c r="AIC147" s="14"/>
      <c r="AID147" s="14"/>
      <c r="AIE147" s="14"/>
      <c r="AIF147" s="14"/>
      <c r="AIG147" s="14"/>
      <c r="AIH147" s="14"/>
      <c r="AII147" s="14"/>
      <c r="AIJ147" s="14"/>
      <c r="AIK147" s="14"/>
      <c r="AIL147" s="14"/>
      <c r="AIM147" s="14"/>
      <c r="AIN147" s="14"/>
      <c r="AIO147" s="14"/>
      <c r="AIP147" s="14"/>
      <c r="AIQ147" s="14"/>
      <c r="AIR147" s="14"/>
      <c r="AIS147" s="14"/>
      <c r="AIT147" s="14"/>
      <c r="AIU147" s="14"/>
      <c r="AIV147" s="14"/>
      <c r="AIW147" s="14"/>
      <c r="AIX147" s="14"/>
      <c r="AIY147" s="14"/>
      <c r="AIZ147" s="14"/>
      <c r="AJA147" s="14"/>
      <c r="AJB147" s="14"/>
      <c r="AJC147" s="14"/>
      <c r="AJD147" s="14"/>
      <c r="AJE147" s="14"/>
      <c r="AJF147" s="14"/>
      <c r="AJG147" s="14"/>
      <c r="AJH147" s="14"/>
      <c r="AJI147" s="14"/>
      <c r="AJJ147" s="14"/>
      <c r="AJK147" s="14"/>
      <c r="AJL147" s="14"/>
      <c r="AJM147" s="14"/>
      <c r="AJN147" s="14"/>
      <c r="AJO147" s="14"/>
      <c r="AJP147" s="14"/>
      <c r="AJQ147" s="14"/>
      <c r="AJR147" s="14"/>
      <c r="AJS147" s="14"/>
      <c r="AJT147" s="14"/>
      <c r="AJU147" s="14"/>
      <c r="AJV147" s="14"/>
      <c r="AJW147" s="14"/>
      <c r="AJX147" s="14"/>
      <c r="AJY147" s="14"/>
      <c r="AJZ147" s="14"/>
      <c r="AKA147" s="14"/>
      <c r="AKB147" s="14"/>
      <c r="AKC147" s="14"/>
      <c r="AKD147" s="14"/>
      <c r="AKE147" s="14"/>
      <c r="AKF147" s="14"/>
      <c r="AKG147" s="14"/>
      <c r="AKH147" s="14"/>
      <c r="AKI147" s="14"/>
      <c r="AKJ147" s="14"/>
      <c r="AKK147" s="14"/>
      <c r="AKL147" s="14"/>
      <c r="AKM147" s="14"/>
      <c r="AKN147" s="14"/>
      <c r="AKO147" s="14"/>
      <c r="AKP147" s="14"/>
      <c r="AKQ147" s="14"/>
      <c r="AKR147" s="14"/>
      <c r="AKS147" s="14"/>
      <c r="AKT147" s="14"/>
      <c r="AKU147" s="14"/>
      <c r="AKV147" s="14"/>
      <c r="AKW147" s="14"/>
      <c r="AKX147" s="14"/>
      <c r="AKY147" s="14"/>
      <c r="AKZ147" s="14"/>
      <c r="ALA147" s="14"/>
      <c r="ALB147" s="14"/>
      <c r="ALC147" s="14"/>
      <c r="ALD147" s="14"/>
      <c r="ALE147" s="14"/>
      <c r="ALF147" s="14"/>
      <c r="ALG147" s="14"/>
      <c r="ALH147" s="14"/>
      <c r="ALI147" s="14"/>
      <c r="ALJ147" s="14"/>
      <c r="ALK147" s="14"/>
      <c r="ALL147" s="14"/>
      <c r="ALM147" s="14"/>
      <c r="ALN147" s="14"/>
      <c r="ALO147" s="14"/>
      <c r="ALP147" s="14"/>
      <c r="ALQ147" s="14"/>
      <c r="ALR147" s="14"/>
      <c r="ALS147" s="14"/>
      <c r="ALT147" s="14"/>
      <c r="ALU147" s="14"/>
      <c r="ALV147" s="14"/>
      <c r="ALW147" s="14"/>
      <c r="ALX147" s="14"/>
      <c r="ALY147" s="14"/>
      <c r="ALZ147" s="14"/>
      <c r="AMA147" s="14"/>
      <c r="AMB147" s="14"/>
      <c r="AMC147" s="14"/>
      <c r="AMD147" s="14"/>
      <c r="AME147" s="14"/>
      <c r="AMF147" s="14"/>
      <c r="AMG147" s="14"/>
      <c r="AMH147" s="14"/>
      <c r="AMI147" s="14"/>
      <c r="AMJ147" s="14"/>
      <c r="AMK147" s="14"/>
      <c r="AML147" s="14"/>
      <c r="AMM147" s="14"/>
      <c r="AMN147" s="14"/>
      <c r="AMO147" s="14"/>
    </row>
    <row r="148" spans="1:1029" s="139" customFormat="1" ht="32.25" customHeight="1" x14ac:dyDescent="0.25">
      <c r="A148" s="1738" t="s">
        <v>1580</v>
      </c>
      <c r="B148" s="702" t="s">
        <v>2127</v>
      </c>
      <c r="C148" s="702" t="s">
        <v>2128</v>
      </c>
      <c r="D148" s="141" t="s">
        <v>2129</v>
      </c>
      <c r="E148" s="140">
        <v>48048</v>
      </c>
      <c r="F148" s="702" t="s">
        <v>722</v>
      </c>
      <c r="IW148" s="14"/>
      <c r="IX148" s="14"/>
      <c r="IY148" s="14"/>
      <c r="IZ148" s="14"/>
      <c r="JA148" s="14"/>
      <c r="JB148" s="14"/>
      <c r="JC148" s="14"/>
      <c r="JD148" s="14"/>
      <c r="JE148" s="14"/>
      <c r="JF148" s="14"/>
      <c r="JG148" s="14"/>
      <c r="JH148" s="14"/>
      <c r="JI148" s="14"/>
      <c r="JJ148" s="14"/>
      <c r="JK148" s="14"/>
      <c r="JL148" s="14"/>
      <c r="JM148" s="14"/>
      <c r="JN148" s="14"/>
      <c r="JO148" s="14"/>
      <c r="JP148" s="14"/>
      <c r="JQ148" s="14"/>
      <c r="JR148" s="14"/>
      <c r="JS148" s="14"/>
      <c r="JT148" s="14"/>
      <c r="JU148" s="14"/>
      <c r="JV148" s="14"/>
      <c r="JW148" s="14"/>
      <c r="JX148" s="14"/>
      <c r="JY148" s="14"/>
      <c r="JZ148" s="14"/>
      <c r="KA148" s="14"/>
      <c r="KB148" s="14"/>
      <c r="KC148" s="14"/>
      <c r="KD148" s="14"/>
      <c r="KE148" s="14"/>
      <c r="KF148" s="14"/>
      <c r="KG148" s="14"/>
      <c r="KH148" s="14"/>
      <c r="KI148" s="14"/>
      <c r="KJ148" s="14"/>
      <c r="KK148" s="14"/>
      <c r="KL148" s="14"/>
      <c r="KM148" s="14"/>
      <c r="KN148" s="14"/>
      <c r="KO148" s="14"/>
      <c r="KP148" s="14"/>
      <c r="KQ148" s="14"/>
      <c r="KR148" s="14"/>
      <c r="KS148" s="14"/>
      <c r="KT148" s="14"/>
      <c r="KU148" s="14"/>
      <c r="KV148" s="14"/>
      <c r="KW148" s="14"/>
      <c r="KX148" s="14"/>
      <c r="KY148" s="14"/>
      <c r="KZ148" s="14"/>
      <c r="LA148" s="14"/>
      <c r="LB148" s="14"/>
      <c r="LC148" s="14"/>
      <c r="LD148" s="14"/>
      <c r="LE148" s="14"/>
      <c r="LF148" s="14"/>
      <c r="LG148" s="14"/>
      <c r="LH148" s="14"/>
      <c r="LI148" s="14"/>
      <c r="LJ148" s="14"/>
      <c r="LK148" s="14"/>
      <c r="LL148" s="14"/>
      <c r="LM148" s="14"/>
      <c r="LN148" s="14"/>
      <c r="LO148" s="14"/>
      <c r="LP148" s="14"/>
      <c r="LQ148" s="14"/>
      <c r="LR148" s="14"/>
      <c r="LS148" s="14"/>
      <c r="LT148" s="14"/>
      <c r="LU148" s="14"/>
      <c r="LV148" s="14"/>
      <c r="LW148" s="14"/>
      <c r="LX148" s="14"/>
      <c r="LY148" s="14"/>
      <c r="LZ148" s="14"/>
      <c r="MA148" s="14"/>
      <c r="MB148" s="14"/>
      <c r="MC148" s="14"/>
      <c r="MD148" s="14"/>
      <c r="ME148" s="14"/>
      <c r="MF148" s="14"/>
      <c r="MG148" s="14"/>
      <c r="MH148" s="14"/>
      <c r="MI148" s="14"/>
      <c r="MJ148" s="14"/>
      <c r="MK148" s="14"/>
      <c r="ML148" s="14"/>
      <c r="MM148" s="14"/>
      <c r="MN148" s="14"/>
      <c r="MO148" s="14"/>
      <c r="MP148" s="14"/>
      <c r="MQ148" s="14"/>
      <c r="MR148" s="14"/>
      <c r="MS148" s="14"/>
      <c r="MT148" s="14"/>
      <c r="MU148" s="14"/>
      <c r="MV148" s="14"/>
      <c r="MW148" s="14"/>
      <c r="MX148" s="14"/>
      <c r="MY148" s="14"/>
      <c r="MZ148" s="14"/>
      <c r="NA148" s="14"/>
      <c r="NB148" s="14"/>
      <c r="NC148" s="14"/>
      <c r="ND148" s="14"/>
      <c r="NE148" s="14"/>
      <c r="NF148" s="14"/>
      <c r="NG148" s="14"/>
      <c r="NH148" s="14"/>
      <c r="NI148" s="14"/>
      <c r="NJ148" s="14"/>
      <c r="NK148" s="14"/>
      <c r="NL148" s="14"/>
      <c r="NM148" s="14"/>
      <c r="NN148" s="14"/>
      <c r="NO148" s="14"/>
      <c r="NP148" s="14"/>
      <c r="NQ148" s="14"/>
      <c r="NR148" s="14"/>
      <c r="NS148" s="14"/>
      <c r="NT148" s="14"/>
      <c r="NU148" s="14"/>
      <c r="NV148" s="14"/>
      <c r="NW148" s="14"/>
      <c r="NX148" s="14"/>
      <c r="NY148" s="14"/>
      <c r="NZ148" s="14"/>
      <c r="OA148" s="14"/>
      <c r="OB148" s="14"/>
      <c r="OC148" s="14"/>
      <c r="OD148" s="14"/>
      <c r="OE148" s="14"/>
      <c r="OF148" s="14"/>
      <c r="OG148" s="14"/>
      <c r="OH148" s="14"/>
      <c r="OI148" s="14"/>
      <c r="OJ148" s="14"/>
      <c r="OK148" s="14"/>
      <c r="OL148" s="14"/>
      <c r="OM148" s="14"/>
      <c r="ON148" s="14"/>
      <c r="OO148" s="14"/>
      <c r="OP148" s="14"/>
      <c r="OQ148" s="14"/>
      <c r="OR148" s="14"/>
      <c r="OS148" s="14"/>
      <c r="OT148" s="14"/>
      <c r="OU148" s="14"/>
      <c r="OV148" s="14"/>
      <c r="OW148" s="14"/>
      <c r="OX148" s="14"/>
      <c r="OY148" s="14"/>
      <c r="OZ148" s="14"/>
      <c r="PA148" s="14"/>
      <c r="PB148" s="14"/>
      <c r="PC148" s="14"/>
      <c r="PD148" s="14"/>
      <c r="PE148" s="14"/>
      <c r="PF148" s="14"/>
      <c r="PG148" s="14"/>
      <c r="PH148" s="14"/>
      <c r="PI148" s="14"/>
      <c r="PJ148" s="14"/>
      <c r="PK148" s="14"/>
      <c r="PL148" s="14"/>
      <c r="PM148" s="14"/>
      <c r="PN148" s="14"/>
      <c r="PO148" s="14"/>
      <c r="PP148" s="14"/>
      <c r="PQ148" s="14"/>
      <c r="PR148" s="14"/>
      <c r="PS148" s="14"/>
      <c r="PT148" s="14"/>
      <c r="PU148" s="14"/>
      <c r="PV148" s="14"/>
      <c r="PW148" s="14"/>
      <c r="PX148" s="14"/>
      <c r="PY148" s="14"/>
      <c r="PZ148" s="14"/>
      <c r="QA148" s="14"/>
      <c r="QB148" s="14"/>
      <c r="QC148" s="14"/>
      <c r="QD148" s="14"/>
      <c r="QE148" s="14"/>
      <c r="QF148" s="14"/>
      <c r="QG148" s="14"/>
      <c r="QH148" s="14"/>
      <c r="QI148" s="14"/>
      <c r="QJ148" s="14"/>
      <c r="QK148" s="14"/>
      <c r="QL148" s="14"/>
      <c r="QM148" s="14"/>
      <c r="QN148" s="14"/>
      <c r="QO148" s="14"/>
      <c r="QP148" s="14"/>
      <c r="QQ148" s="14"/>
      <c r="QR148" s="14"/>
      <c r="QS148" s="14"/>
      <c r="QT148" s="14"/>
      <c r="QU148" s="14"/>
      <c r="QV148" s="14"/>
      <c r="QW148" s="14"/>
      <c r="QX148" s="14"/>
      <c r="QY148" s="14"/>
      <c r="QZ148" s="14"/>
      <c r="RA148" s="14"/>
      <c r="RB148" s="14"/>
      <c r="RC148" s="14"/>
      <c r="RD148" s="14"/>
      <c r="RE148" s="14"/>
      <c r="RF148" s="14"/>
      <c r="RG148" s="14"/>
      <c r="RH148" s="14"/>
      <c r="RI148" s="14"/>
      <c r="RJ148" s="14"/>
      <c r="RK148" s="14"/>
      <c r="RL148" s="14"/>
      <c r="RM148" s="14"/>
      <c r="RN148" s="14"/>
      <c r="RO148" s="14"/>
      <c r="RP148" s="14"/>
      <c r="RQ148" s="14"/>
      <c r="RR148" s="14"/>
      <c r="RS148" s="14"/>
      <c r="RT148" s="14"/>
      <c r="RU148" s="14"/>
      <c r="RV148" s="14"/>
      <c r="RW148" s="14"/>
      <c r="RX148" s="14"/>
      <c r="RY148" s="14"/>
      <c r="RZ148" s="14"/>
      <c r="SA148" s="14"/>
      <c r="SB148" s="14"/>
      <c r="SC148" s="14"/>
      <c r="SD148" s="14"/>
      <c r="SE148" s="14"/>
      <c r="SF148" s="14"/>
      <c r="SG148" s="14"/>
      <c r="SH148" s="14"/>
      <c r="SI148" s="14"/>
      <c r="SJ148" s="14"/>
      <c r="SK148" s="14"/>
      <c r="SL148" s="14"/>
      <c r="SM148" s="14"/>
      <c r="SN148" s="14"/>
      <c r="SO148" s="14"/>
      <c r="SP148" s="14"/>
      <c r="SQ148" s="14"/>
      <c r="SR148" s="14"/>
      <c r="SS148" s="14"/>
      <c r="ST148" s="14"/>
      <c r="SU148" s="14"/>
      <c r="SV148" s="14"/>
      <c r="SW148" s="14"/>
      <c r="SX148" s="14"/>
      <c r="SY148" s="14"/>
      <c r="SZ148" s="14"/>
      <c r="TA148" s="14"/>
      <c r="TB148" s="14"/>
      <c r="TC148" s="14"/>
      <c r="TD148" s="14"/>
      <c r="TE148" s="14"/>
      <c r="TF148" s="14"/>
      <c r="TG148" s="14"/>
      <c r="TH148" s="14"/>
      <c r="TI148" s="14"/>
      <c r="TJ148" s="14"/>
      <c r="TK148" s="14"/>
      <c r="TL148" s="14"/>
      <c r="TM148" s="14"/>
      <c r="TN148" s="14"/>
      <c r="TO148" s="14"/>
      <c r="TP148" s="14"/>
      <c r="TQ148" s="14"/>
      <c r="TR148" s="14"/>
      <c r="TS148" s="14"/>
      <c r="TT148" s="14"/>
      <c r="TU148" s="14"/>
      <c r="TV148" s="14"/>
      <c r="TW148" s="14"/>
      <c r="TX148" s="14"/>
      <c r="TY148" s="14"/>
      <c r="TZ148" s="14"/>
      <c r="UA148" s="14"/>
      <c r="UB148" s="14"/>
      <c r="UC148" s="14"/>
      <c r="UD148" s="14"/>
      <c r="UE148" s="14"/>
      <c r="UF148" s="14"/>
      <c r="UG148" s="14"/>
      <c r="UH148" s="14"/>
      <c r="UI148" s="14"/>
      <c r="UJ148" s="14"/>
      <c r="UK148" s="14"/>
      <c r="UL148" s="14"/>
      <c r="UM148" s="14"/>
      <c r="UN148" s="14"/>
      <c r="UO148" s="14"/>
      <c r="UP148" s="14"/>
      <c r="UQ148" s="14"/>
      <c r="UR148" s="14"/>
      <c r="US148" s="14"/>
      <c r="UT148" s="14"/>
      <c r="UU148" s="14"/>
      <c r="UV148" s="14"/>
      <c r="UW148" s="14"/>
      <c r="UX148" s="14"/>
      <c r="UY148" s="14"/>
      <c r="UZ148" s="14"/>
      <c r="VA148" s="14"/>
      <c r="VB148" s="14"/>
      <c r="VC148" s="14"/>
      <c r="VD148" s="14"/>
      <c r="VE148" s="14"/>
      <c r="VF148" s="14"/>
      <c r="VG148" s="14"/>
      <c r="VH148" s="14"/>
      <c r="VI148" s="14"/>
      <c r="VJ148" s="14"/>
      <c r="VK148" s="14"/>
      <c r="VL148" s="14"/>
      <c r="VM148" s="14"/>
      <c r="VN148" s="14"/>
      <c r="VO148" s="14"/>
      <c r="VP148" s="14"/>
      <c r="VQ148" s="14"/>
      <c r="VR148" s="14"/>
      <c r="VS148" s="14"/>
      <c r="VT148" s="14"/>
      <c r="VU148" s="14"/>
      <c r="VV148" s="14"/>
      <c r="VW148" s="14"/>
      <c r="VX148" s="14"/>
      <c r="VY148" s="14"/>
      <c r="VZ148" s="14"/>
      <c r="WA148" s="14"/>
      <c r="WB148" s="14"/>
      <c r="WC148" s="14"/>
      <c r="WD148" s="14"/>
      <c r="WE148" s="14"/>
      <c r="WF148" s="14"/>
      <c r="WG148" s="14"/>
      <c r="WH148" s="14"/>
      <c r="WI148" s="14"/>
      <c r="WJ148" s="14"/>
      <c r="WK148" s="14"/>
      <c r="WL148" s="14"/>
      <c r="WM148" s="14"/>
      <c r="WN148" s="14"/>
      <c r="WO148" s="14"/>
      <c r="WP148" s="14"/>
      <c r="WQ148" s="14"/>
      <c r="WR148" s="14"/>
      <c r="WS148" s="14"/>
      <c r="WT148" s="14"/>
      <c r="WU148" s="14"/>
      <c r="WV148" s="14"/>
      <c r="WW148" s="14"/>
      <c r="WX148" s="14"/>
      <c r="WY148" s="14"/>
      <c r="WZ148" s="14"/>
      <c r="XA148" s="14"/>
      <c r="XB148" s="14"/>
      <c r="XC148" s="14"/>
      <c r="XD148" s="14"/>
      <c r="XE148" s="14"/>
      <c r="XF148" s="14"/>
      <c r="XG148" s="14"/>
      <c r="XH148" s="14"/>
      <c r="XI148" s="14"/>
      <c r="XJ148" s="14"/>
      <c r="XK148" s="14"/>
      <c r="XL148" s="14"/>
      <c r="XM148" s="14"/>
      <c r="XN148" s="14"/>
      <c r="XO148" s="14"/>
      <c r="XP148" s="14"/>
      <c r="XQ148" s="14"/>
      <c r="XR148" s="14"/>
      <c r="XS148" s="14"/>
      <c r="XT148" s="14"/>
      <c r="XU148" s="14"/>
      <c r="XV148" s="14"/>
      <c r="XW148" s="14"/>
      <c r="XX148" s="14"/>
      <c r="XY148" s="14"/>
      <c r="XZ148" s="14"/>
      <c r="YA148" s="14"/>
      <c r="YB148" s="14"/>
      <c r="YC148" s="14"/>
      <c r="YD148" s="14"/>
      <c r="YE148" s="14"/>
      <c r="YF148" s="14"/>
      <c r="YG148" s="14"/>
      <c r="YH148" s="14"/>
      <c r="YI148" s="14"/>
      <c r="YJ148" s="14"/>
      <c r="YK148" s="14"/>
      <c r="YL148" s="14"/>
      <c r="YM148" s="14"/>
      <c r="YN148" s="14"/>
      <c r="YO148" s="14"/>
      <c r="YP148" s="14"/>
      <c r="YQ148" s="14"/>
      <c r="YR148" s="14"/>
      <c r="YS148" s="14"/>
      <c r="YT148" s="14"/>
      <c r="YU148" s="14"/>
      <c r="YV148" s="14"/>
      <c r="YW148" s="14"/>
      <c r="YX148" s="14"/>
      <c r="YY148" s="14"/>
      <c r="YZ148" s="14"/>
      <c r="ZA148" s="14"/>
      <c r="ZB148" s="14"/>
      <c r="ZC148" s="14"/>
      <c r="ZD148" s="14"/>
      <c r="ZE148" s="14"/>
      <c r="ZF148" s="14"/>
      <c r="ZG148" s="14"/>
      <c r="ZH148" s="14"/>
      <c r="ZI148" s="14"/>
      <c r="ZJ148" s="14"/>
      <c r="ZK148" s="14"/>
      <c r="ZL148" s="14"/>
      <c r="ZM148" s="14"/>
      <c r="ZN148" s="14"/>
      <c r="ZO148" s="14"/>
      <c r="ZP148" s="14"/>
      <c r="ZQ148" s="14"/>
      <c r="ZR148" s="14"/>
      <c r="ZS148" s="14"/>
      <c r="ZT148" s="14"/>
      <c r="ZU148" s="14"/>
      <c r="ZV148" s="14"/>
      <c r="ZW148" s="14"/>
      <c r="ZX148" s="14"/>
      <c r="ZY148" s="14"/>
      <c r="ZZ148" s="14"/>
      <c r="AAA148" s="14"/>
      <c r="AAB148" s="14"/>
      <c r="AAC148" s="14"/>
      <c r="AAD148" s="14"/>
      <c r="AAE148" s="14"/>
      <c r="AAF148" s="14"/>
      <c r="AAG148" s="14"/>
      <c r="AAH148" s="14"/>
      <c r="AAI148" s="14"/>
      <c r="AAJ148" s="14"/>
      <c r="AAK148" s="14"/>
      <c r="AAL148" s="14"/>
      <c r="AAM148" s="14"/>
      <c r="AAN148" s="14"/>
      <c r="AAO148" s="14"/>
      <c r="AAP148" s="14"/>
      <c r="AAQ148" s="14"/>
      <c r="AAR148" s="14"/>
      <c r="AAS148" s="14"/>
      <c r="AAT148" s="14"/>
      <c r="AAU148" s="14"/>
      <c r="AAV148" s="14"/>
      <c r="AAW148" s="14"/>
      <c r="AAX148" s="14"/>
      <c r="AAY148" s="14"/>
      <c r="AAZ148" s="14"/>
      <c r="ABA148" s="14"/>
      <c r="ABB148" s="14"/>
      <c r="ABC148" s="14"/>
      <c r="ABD148" s="14"/>
      <c r="ABE148" s="14"/>
      <c r="ABF148" s="14"/>
      <c r="ABG148" s="14"/>
      <c r="ABH148" s="14"/>
      <c r="ABI148" s="14"/>
      <c r="ABJ148" s="14"/>
      <c r="ABK148" s="14"/>
      <c r="ABL148" s="14"/>
      <c r="ABM148" s="14"/>
      <c r="ABN148" s="14"/>
      <c r="ABO148" s="14"/>
      <c r="ABP148" s="14"/>
      <c r="ABQ148" s="14"/>
      <c r="ABR148" s="14"/>
      <c r="ABS148" s="14"/>
      <c r="ABT148" s="14"/>
      <c r="ABU148" s="14"/>
      <c r="ABV148" s="14"/>
      <c r="ABW148" s="14"/>
      <c r="ABX148" s="14"/>
      <c r="ABY148" s="14"/>
      <c r="ABZ148" s="14"/>
      <c r="ACA148" s="14"/>
      <c r="ACB148" s="14"/>
      <c r="ACC148" s="14"/>
      <c r="ACD148" s="14"/>
      <c r="ACE148" s="14"/>
      <c r="ACF148" s="14"/>
      <c r="ACG148" s="14"/>
      <c r="ACH148" s="14"/>
      <c r="ACI148" s="14"/>
      <c r="ACJ148" s="14"/>
      <c r="ACK148" s="14"/>
      <c r="ACL148" s="14"/>
      <c r="ACM148" s="14"/>
      <c r="ACN148" s="14"/>
      <c r="ACO148" s="14"/>
      <c r="ACP148" s="14"/>
      <c r="ACQ148" s="14"/>
      <c r="ACR148" s="14"/>
      <c r="ACS148" s="14"/>
      <c r="ACT148" s="14"/>
      <c r="ACU148" s="14"/>
      <c r="ACV148" s="14"/>
      <c r="ACW148" s="14"/>
      <c r="ACX148" s="14"/>
      <c r="ACY148" s="14"/>
      <c r="ACZ148" s="14"/>
      <c r="ADA148" s="14"/>
      <c r="ADB148" s="14"/>
      <c r="ADC148" s="14"/>
      <c r="ADD148" s="14"/>
      <c r="ADE148" s="14"/>
      <c r="ADF148" s="14"/>
      <c r="ADG148" s="14"/>
      <c r="ADH148" s="14"/>
      <c r="ADI148" s="14"/>
      <c r="ADJ148" s="14"/>
      <c r="ADK148" s="14"/>
      <c r="ADL148" s="14"/>
      <c r="ADM148" s="14"/>
      <c r="ADN148" s="14"/>
      <c r="ADO148" s="14"/>
      <c r="ADP148" s="14"/>
      <c r="ADQ148" s="14"/>
      <c r="ADR148" s="14"/>
      <c r="ADS148" s="14"/>
      <c r="ADT148" s="14"/>
      <c r="ADU148" s="14"/>
      <c r="ADV148" s="14"/>
      <c r="ADW148" s="14"/>
      <c r="ADX148" s="14"/>
      <c r="ADY148" s="14"/>
      <c r="ADZ148" s="14"/>
      <c r="AEA148" s="14"/>
      <c r="AEB148" s="14"/>
      <c r="AEC148" s="14"/>
      <c r="AED148" s="14"/>
      <c r="AEE148" s="14"/>
      <c r="AEF148" s="14"/>
      <c r="AEG148" s="14"/>
      <c r="AEH148" s="14"/>
      <c r="AEI148" s="14"/>
      <c r="AEJ148" s="14"/>
      <c r="AEK148" s="14"/>
      <c r="AEL148" s="14"/>
      <c r="AEM148" s="14"/>
      <c r="AEN148" s="14"/>
      <c r="AEO148" s="14"/>
      <c r="AEP148" s="14"/>
      <c r="AEQ148" s="14"/>
      <c r="AER148" s="14"/>
      <c r="AES148" s="14"/>
      <c r="AET148" s="14"/>
      <c r="AEU148" s="14"/>
      <c r="AEV148" s="14"/>
      <c r="AEW148" s="14"/>
      <c r="AEX148" s="14"/>
      <c r="AEY148" s="14"/>
      <c r="AEZ148" s="14"/>
      <c r="AFA148" s="14"/>
      <c r="AFB148" s="14"/>
      <c r="AFC148" s="14"/>
      <c r="AFD148" s="14"/>
      <c r="AFE148" s="14"/>
      <c r="AFF148" s="14"/>
      <c r="AFG148" s="14"/>
      <c r="AFH148" s="14"/>
      <c r="AFI148" s="14"/>
      <c r="AFJ148" s="14"/>
      <c r="AFK148" s="14"/>
      <c r="AFL148" s="14"/>
      <c r="AFM148" s="14"/>
      <c r="AFN148" s="14"/>
      <c r="AFO148" s="14"/>
      <c r="AFP148" s="14"/>
      <c r="AFQ148" s="14"/>
      <c r="AFR148" s="14"/>
      <c r="AFS148" s="14"/>
      <c r="AFT148" s="14"/>
      <c r="AFU148" s="14"/>
      <c r="AFV148" s="14"/>
      <c r="AFW148" s="14"/>
      <c r="AFX148" s="14"/>
      <c r="AFY148" s="14"/>
      <c r="AFZ148" s="14"/>
      <c r="AGA148" s="14"/>
      <c r="AGB148" s="14"/>
      <c r="AGC148" s="14"/>
      <c r="AGD148" s="14"/>
      <c r="AGE148" s="14"/>
      <c r="AGF148" s="14"/>
      <c r="AGG148" s="14"/>
      <c r="AGH148" s="14"/>
      <c r="AGI148" s="14"/>
      <c r="AGJ148" s="14"/>
      <c r="AGK148" s="14"/>
      <c r="AGL148" s="14"/>
      <c r="AGM148" s="14"/>
      <c r="AGN148" s="14"/>
      <c r="AGO148" s="14"/>
      <c r="AGP148" s="14"/>
      <c r="AGQ148" s="14"/>
      <c r="AGR148" s="14"/>
      <c r="AGS148" s="14"/>
      <c r="AGT148" s="14"/>
      <c r="AGU148" s="14"/>
      <c r="AGV148" s="14"/>
      <c r="AGW148" s="14"/>
      <c r="AGX148" s="14"/>
      <c r="AGY148" s="14"/>
      <c r="AGZ148" s="14"/>
      <c r="AHA148" s="14"/>
      <c r="AHB148" s="14"/>
      <c r="AHC148" s="14"/>
      <c r="AHD148" s="14"/>
      <c r="AHE148" s="14"/>
      <c r="AHF148" s="14"/>
      <c r="AHG148" s="14"/>
      <c r="AHH148" s="14"/>
      <c r="AHI148" s="14"/>
      <c r="AHJ148" s="14"/>
      <c r="AHK148" s="14"/>
      <c r="AHL148" s="14"/>
      <c r="AHM148" s="14"/>
      <c r="AHN148" s="14"/>
      <c r="AHO148" s="14"/>
      <c r="AHP148" s="14"/>
      <c r="AHQ148" s="14"/>
      <c r="AHR148" s="14"/>
      <c r="AHS148" s="14"/>
      <c r="AHT148" s="14"/>
      <c r="AHU148" s="14"/>
      <c r="AHV148" s="14"/>
      <c r="AHW148" s="14"/>
      <c r="AHX148" s="14"/>
      <c r="AHY148" s="14"/>
      <c r="AHZ148" s="14"/>
      <c r="AIA148" s="14"/>
      <c r="AIB148" s="14"/>
      <c r="AIC148" s="14"/>
      <c r="AID148" s="14"/>
      <c r="AIE148" s="14"/>
      <c r="AIF148" s="14"/>
      <c r="AIG148" s="14"/>
      <c r="AIH148" s="14"/>
      <c r="AII148" s="14"/>
      <c r="AIJ148" s="14"/>
      <c r="AIK148" s="14"/>
      <c r="AIL148" s="14"/>
      <c r="AIM148" s="14"/>
      <c r="AIN148" s="14"/>
      <c r="AIO148" s="14"/>
      <c r="AIP148" s="14"/>
      <c r="AIQ148" s="14"/>
      <c r="AIR148" s="14"/>
      <c r="AIS148" s="14"/>
      <c r="AIT148" s="14"/>
      <c r="AIU148" s="14"/>
      <c r="AIV148" s="14"/>
      <c r="AIW148" s="14"/>
      <c r="AIX148" s="14"/>
      <c r="AIY148" s="14"/>
      <c r="AIZ148" s="14"/>
      <c r="AJA148" s="14"/>
      <c r="AJB148" s="14"/>
      <c r="AJC148" s="14"/>
      <c r="AJD148" s="14"/>
      <c r="AJE148" s="14"/>
      <c r="AJF148" s="14"/>
      <c r="AJG148" s="14"/>
      <c r="AJH148" s="14"/>
      <c r="AJI148" s="14"/>
      <c r="AJJ148" s="14"/>
      <c r="AJK148" s="14"/>
      <c r="AJL148" s="14"/>
      <c r="AJM148" s="14"/>
      <c r="AJN148" s="14"/>
      <c r="AJO148" s="14"/>
      <c r="AJP148" s="14"/>
      <c r="AJQ148" s="14"/>
      <c r="AJR148" s="14"/>
      <c r="AJS148" s="14"/>
      <c r="AJT148" s="14"/>
      <c r="AJU148" s="14"/>
      <c r="AJV148" s="14"/>
      <c r="AJW148" s="14"/>
      <c r="AJX148" s="14"/>
      <c r="AJY148" s="14"/>
      <c r="AJZ148" s="14"/>
      <c r="AKA148" s="14"/>
      <c r="AKB148" s="14"/>
      <c r="AKC148" s="14"/>
      <c r="AKD148" s="14"/>
      <c r="AKE148" s="14"/>
      <c r="AKF148" s="14"/>
      <c r="AKG148" s="14"/>
      <c r="AKH148" s="14"/>
      <c r="AKI148" s="14"/>
      <c r="AKJ148" s="14"/>
      <c r="AKK148" s="14"/>
      <c r="AKL148" s="14"/>
      <c r="AKM148" s="14"/>
      <c r="AKN148" s="14"/>
      <c r="AKO148" s="14"/>
      <c r="AKP148" s="14"/>
      <c r="AKQ148" s="14"/>
      <c r="AKR148" s="14"/>
      <c r="AKS148" s="14"/>
      <c r="AKT148" s="14"/>
      <c r="AKU148" s="14"/>
      <c r="AKV148" s="14"/>
      <c r="AKW148" s="14"/>
      <c r="AKX148" s="14"/>
      <c r="AKY148" s="14"/>
      <c r="AKZ148" s="14"/>
      <c r="ALA148" s="14"/>
      <c r="ALB148" s="14"/>
      <c r="ALC148" s="14"/>
      <c r="ALD148" s="14"/>
      <c r="ALE148" s="14"/>
      <c r="ALF148" s="14"/>
      <c r="ALG148" s="14"/>
      <c r="ALH148" s="14"/>
      <c r="ALI148" s="14"/>
      <c r="ALJ148" s="14"/>
      <c r="ALK148" s="14"/>
      <c r="ALL148" s="14"/>
      <c r="ALM148" s="14"/>
      <c r="ALN148" s="14"/>
      <c r="ALO148" s="14"/>
      <c r="ALP148" s="14"/>
      <c r="ALQ148" s="14"/>
      <c r="ALR148" s="14"/>
      <c r="ALS148" s="14"/>
      <c r="ALT148" s="14"/>
      <c r="ALU148" s="14"/>
      <c r="ALV148" s="14"/>
      <c r="ALW148" s="14"/>
      <c r="ALX148" s="14"/>
      <c r="ALY148" s="14"/>
      <c r="ALZ148" s="14"/>
      <c r="AMA148" s="14"/>
      <c r="AMB148" s="14"/>
      <c r="AMC148" s="14"/>
      <c r="AMD148" s="14"/>
      <c r="AME148" s="14"/>
      <c r="AMF148" s="14"/>
      <c r="AMG148" s="14"/>
      <c r="AMH148" s="14"/>
      <c r="AMI148" s="14"/>
      <c r="AMJ148" s="14"/>
      <c r="AMK148" s="14"/>
      <c r="AML148" s="14"/>
      <c r="AMM148" s="14"/>
      <c r="AMN148" s="14"/>
      <c r="AMO148" s="14"/>
    </row>
    <row r="149" spans="1:1029" s="139" customFormat="1" ht="32.25" customHeight="1" x14ac:dyDescent="0.25">
      <c r="A149" s="1738" t="s">
        <v>1731</v>
      </c>
      <c r="B149" s="702" t="s">
        <v>1728</v>
      </c>
      <c r="C149" s="702" t="s">
        <v>1729</v>
      </c>
      <c r="D149" s="141" t="s">
        <v>1730</v>
      </c>
      <c r="E149" s="140">
        <v>47689</v>
      </c>
      <c r="F149" s="702" t="s">
        <v>794</v>
      </c>
      <c r="IW149" s="14"/>
      <c r="IX149" s="14"/>
      <c r="IY149" s="14"/>
      <c r="IZ149" s="14"/>
      <c r="JA149" s="14"/>
      <c r="JB149" s="14"/>
      <c r="JC149" s="14"/>
      <c r="JD149" s="14"/>
      <c r="JE149" s="14"/>
      <c r="JF149" s="14"/>
      <c r="JG149" s="14"/>
      <c r="JH149" s="14"/>
      <c r="JI149" s="14"/>
      <c r="JJ149" s="14"/>
      <c r="JK149" s="14"/>
      <c r="JL149" s="14"/>
      <c r="JM149" s="14"/>
      <c r="JN149" s="14"/>
      <c r="JO149" s="14"/>
      <c r="JP149" s="14"/>
      <c r="JQ149" s="14"/>
      <c r="JR149" s="14"/>
      <c r="JS149" s="14"/>
      <c r="JT149" s="14"/>
      <c r="JU149" s="14"/>
      <c r="JV149" s="14"/>
      <c r="JW149" s="14"/>
      <c r="JX149" s="14"/>
      <c r="JY149" s="14"/>
      <c r="JZ149" s="14"/>
      <c r="KA149" s="14"/>
      <c r="KB149" s="14"/>
      <c r="KC149" s="14"/>
      <c r="KD149" s="14"/>
      <c r="KE149" s="14"/>
      <c r="KF149" s="14"/>
      <c r="KG149" s="14"/>
      <c r="KH149" s="14"/>
      <c r="KI149" s="14"/>
      <c r="KJ149" s="14"/>
      <c r="KK149" s="14"/>
      <c r="KL149" s="14"/>
      <c r="KM149" s="14"/>
      <c r="KN149" s="14"/>
      <c r="KO149" s="14"/>
      <c r="KP149" s="14"/>
      <c r="KQ149" s="14"/>
      <c r="KR149" s="14"/>
      <c r="KS149" s="14"/>
      <c r="KT149" s="14"/>
      <c r="KU149" s="14"/>
      <c r="KV149" s="14"/>
      <c r="KW149" s="14"/>
      <c r="KX149" s="14"/>
      <c r="KY149" s="14"/>
      <c r="KZ149" s="14"/>
      <c r="LA149" s="14"/>
      <c r="LB149" s="14"/>
      <c r="LC149" s="14"/>
      <c r="LD149" s="14"/>
      <c r="LE149" s="14"/>
      <c r="LF149" s="14"/>
      <c r="LG149" s="14"/>
      <c r="LH149" s="14"/>
      <c r="LI149" s="14"/>
      <c r="LJ149" s="14"/>
      <c r="LK149" s="14"/>
      <c r="LL149" s="14"/>
      <c r="LM149" s="14"/>
      <c r="LN149" s="14"/>
      <c r="LO149" s="14"/>
      <c r="LP149" s="14"/>
      <c r="LQ149" s="14"/>
      <c r="LR149" s="14"/>
      <c r="LS149" s="14"/>
      <c r="LT149" s="14"/>
      <c r="LU149" s="14"/>
      <c r="LV149" s="14"/>
      <c r="LW149" s="14"/>
      <c r="LX149" s="14"/>
      <c r="LY149" s="14"/>
      <c r="LZ149" s="14"/>
      <c r="MA149" s="14"/>
      <c r="MB149" s="14"/>
      <c r="MC149" s="14"/>
      <c r="MD149" s="14"/>
      <c r="ME149" s="14"/>
      <c r="MF149" s="14"/>
      <c r="MG149" s="14"/>
      <c r="MH149" s="14"/>
      <c r="MI149" s="14"/>
      <c r="MJ149" s="14"/>
      <c r="MK149" s="14"/>
      <c r="ML149" s="14"/>
      <c r="MM149" s="14"/>
      <c r="MN149" s="14"/>
      <c r="MO149" s="14"/>
      <c r="MP149" s="14"/>
      <c r="MQ149" s="14"/>
      <c r="MR149" s="14"/>
      <c r="MS149" s="14"/>
      <c r="MT149" s="14"/>
      <c r="MU149" s="14"/>
      <c r="MV149" s="14"/>
      <c r="MW149" s="14"/>
      <c r="MX149" s="14"/>
      <c r="MY149" s="14"/>
      <c r="MZ149" s="14"/>
      <c r="NA149" s="14"/>
      <c r="NB149" s="14"/>
      <c r="NC149" s="14"/>
      <c r="ND149" s="14"/>
      <c r="NE149" s="14"/>
      <c r="NF149" s="14"/>
      <c r="NG149" s="14"/>
      <c r="NH149" s="14"/>
      <c r="NI149" s="14"/>
      <c r="NJ149" s="14"/>
      <c r="NK149" s="14"/>
      <c r="NL149" s="14"/>
      <c r="NM149" s="14"/>
      <c r="NN149" s="14"/>
      <c r="NO149" s="14"/>
      <c r="NP149" s="14"/>
      <c r="NQ149" s="14"/>
      <c r="NR149" s="14"/>
      <c r="NS149" s="14"/>
      <c r="NT149" s="14"/>
      <c r="NU149" s="14"/>
      <c r="NV149" s="14"/>
      <c r="NW149" s="14"/>
      <c r="NX149" s="14"/>
      <c r="NY149" s="14"/>
      <c r="NZ149" s="14"/>
      <c r="OA149" s="14"/>
      <c r="OB149" s="14"/>
      <c r="OC149" s="14"/>
      <c r="OD149" s="14"/>
      <c r="OE149" s="14"/>
      <c r="OF149" s="14"/>
      <c r="OG149" s="14"/>
      <c r="OH149" s="14"/>
      <c r="OI149" s="14"/>
      <c r="OJ149" s="14"/>
      <c r="OK149" s="14"/>
      <c r="OL149" s="14"/>
      <c r="OM149" s="14"/>
      <c r="ON149" s="14"/>
      <c r="OO149" s="14"/>
      <c r="OP149" s="14"/>
      <c r="OQ149" s="14"/>
      <c r="OR149" s="14"/>
      <c r="OS149" s="14"/>
      <c r="OT149" s="14"/>
      <c r="OU149" s="14"/>
      <c r="OV149" s="14"/>
      <c r="OW149" s="14"/>
      <c r="OX149" s="14"/>
      <c r="OY149" s="14"/>
      <c r="OZ149" s="14"/>
      <c r="PA149" s="14"/>
      <c r="PB149" s="14"/>
      <c r="PC149" s="14"/>
      <c r="PD149" s="14"/>
      <c r="PE149" s="14"/>
      <c r="PF149" s="14"/>
      <c r="PG149" s="14"/>
      <c r="PH149" s="14"/>
      <c r="PI149" s="14"/>
      <c r="PJ149" s="14"/>
      <c r="PK149" s="14"/>
      <c r="PL149" s="14"/>
      <c r="PM149" s="14"/>
      <c r="PN149" s="14"/>
      <c r="PO149" s="14"/>
      <c r="PP149" s="14"/>
      <c r="PQ149" s="14"/>
      <c r="PR149" s="14"/>
      <c r="PS149" s="14"/>
      <c r="PT149" s="14"/>
      <c r="PU149" s="14"/>
      <c r="PV149" s="14"/>
      <c r="PW149" s="14"/>
      <c r="PX149" s="14"/>
      <c r="PY149" s="14"/>
      <c r="PZ149" s="14"/>
      <c r="QA149" s="14"/>
      <c r="QB149" s="14"/>
      <c r="QC149" s="14"/>
      <c r="QD149" s="14"/>
      <c r="QE149" s="14"/>
      <c r="QF149" s="14"/>
      <c r="QG149" s="14"/>
      <c r="QH149" s="14"/>
      <c r="QI149" s="14"/>
      <c r="QJ149" s="14"/>
      <c r="QK149" s="14"/>
      <c r="QL149" s="14"/>
      <c r="QM149" s="14"/>
      <c r="QN149" s="14"/>
      <c r="QO149" s="14"/>
      <c r="QP149" s="14"/>
      <c r="QQ149" s="14"/>
      <c r="QR149" s="14"/>
      <c r="QS149" s="14"/>
      <c r="QT149" s="14"/>
      <c r="QU149" s="14"/>
      <c r="QV149" s="14"/>
      <c r="QW149" s="14"/>
      <c r="QX149" s="14"/>
      <c r="QY149" s="14"/>
      <c r="QZ149" s="14"/>
      <c r="RA149" s="14"/>
      <c r="RB149" s="14"/>
      <c r="RC149" s="14"/>
      <c r="RD149" s="14"/>
      <c r="RE149" s="14"/>
      <c r="RF149" s="14"/>
      <c r="RG149" s="14"/>
      <c r="RH149" s="14"/>
      <c r="RI149" s="14"/>
      <c r="RJ149" s="14"/>
      <c r="RK149" s="14"/>
      <c r="RL149" s="14"/>
      <c r="RM149" s="14"/>
      <c r="RN149" s="14"/>
      <c r="RO149" s="14"/>
      <c r="RP149" s="14"/>
      <c r="RQ149" s="14"/>
      <c r="RR149" s="14"/>
      <c r="RS149" s="14"/>
      <c r="RT149" s="14"/>
      <c r="RU149" s="14"/>
      <c r="RV149" s="14"/>
      <c r="RW149" s="14"/>
      <c r="RX149" s="14"/>
      <c r="RY149" s="14"/>
      <c r="RZ149" s="14"/>
      <c r="SA149" s="14"/>
      <c r="SB149" s="14"/>
      <c r="SC149" s="14"/>
      <c r="SD149" s="14"/>
      <c r="SE149" s="14"/>
      <c r="SF149" s="14"/>
      <c r="SG149" s="14"/>
      <c r="SH149" s="14"/>
      <c r="SI149" s="14"/>
      <c r="SJ149" s="14"/>
      <c r="SK149" s="14"/>
      <c r="SL149" s="14"/>
      <c r="SM149" s="14"/>
      <c r="SN149" s="14"/>
      <c r="SO149" s="14"/>
      <c r="SP149" s="14"/>
      <c r="SQ149" s="14"/>
      <c r="SR149" s="14"/>
      <c r="SS149" s="14"/>
      <c r="ST149" s="14"/>
      <c r="SU149" s="14"/>
      <c r="SV149" s="14"/>
      <c r="SW149" s="14"/>
      <c r="SX149" s="14"/>
      <c r="SY149" s="14"/>
      <c r="SZ149" s="14"/>
      <c r="TA149" s="14"/>
      <c r="TB149" s="14"/>
      <c r="TC149" s="14"/>
      <c r="TD149" s="14"/>
      <c r="TE149" s="14"/>
      <c r="TF149" s="14"/>
      <c r="TG149" s="14"/>
      <c r="TH149" s="14"/>
      <c r="TI149" s="14"/>
      <c r="TJ149" s="14"/>
      <c r="TK149" s="14"/>
      <c r="TL149" s="14"/>
      <c r="TM149" s="14"/>
      <c r="TN149" s="14"/>
      <c r="TO149" s="14"/>
      <c r="TP149" s="14"/>
      <c r="TQ149" s="14"/>
      <c r="TR149" s="14"/>
      <c r="TS149" s="14"/>
      <c r="TT149" s="14"/>
      <c r="TU149" s="14"/>
      <c r="TV149" s="14"/>
      <c r="TW149" s="14"/>
      <c r="TX149" s="14"/>
      <c r="TY149" s="14"/>
      <c r="TZ149" s="14"/>
      <c r="UA149" s="14"/>
      <c r="UB149" s="14"/>
      <c r="UC149" s="14"/>
      <c r="UD149" s="14"/>
      <c r="UE149" s="14"/>
      <c r="UF149" s="14"/>
      <c r="UG149" s="14"/>
      <c r="UH149" s="14"/>
      <c r="UI149" s="14"/>
      <c r="UJ149" s="14"/>
      <c r="UK149" s="14"/>
      <c r="UL149" s="14"/>
      <c r="UM149" s="14"/>
      <c r="UN149" s="14"/>
      <c r="UO149" s="14"/>
      <c r="UP149" s="14"/>
      <c r="UQ149" s="14"/>
      <c r="UR149" s="14"/>
      <c r="US149" s="14"/>
      <c r="UT149" s="14"/>
      <c r="UU149" s="14"/>
      <c r="UV149" s="14"/>
      <c r="UW149" s="14"/>
      <c r="UX149" s="14"/>
      <c r="UY149" s="14"/>
      <c r="UZ149" s="14"/>
      <c r="VA149" s="14"/>
      <c r="VB149" s="14"/>
      <c r="VC149" s="14"/>
      <c r="VD149" s="14"/>
      <c r="VE149" s="14"/>
      <c r="VF149" s="14"/>
      <c r="VG149" s="14"/>
      <c r="VH149" s="14"/>
      <c r="VI149" s="14"/>
      <c r="VJ149" s="14"/>
      <c r="VK149" s="14"/>
      <c r="VL149" s="14"/>
      <c r="VM149" s="14"/>
      <c r="VN149" s="14"/>
      <c r="VO149" s="14"/>
      <c r="VP149" s="14"/>
      <c r="VQ149" s="14"/>
      <c r="VR149" s="14"/>
      <c r="VS149" s="14"/>
      <c r="VT149" s="14"/>
      <c r="VU149" s="14"/>
      <c r="VV149" s="14"/>
      <c r="VW149" s="14"/>
      <c r="VX149" s="14"/>
      <c r="VY149" s="14"/>
      <c r="VZ149" s="14"/>
      <c r="WA149" s="14"/>
      <c r="WB149" s="14"/>
      <c r="WC149" s="14"/>
      <c r="WD149" s="14"/>
      <c r="WE149" s="14"/>
      <c r="WF149" s="14"/>
      <c r="WG149" s="14"/>
      <c r="WH149" s="14"/>
      <c r="WI149" s="14"/>
      <c r="WJ149" s="14"/>
      <c r="WK149" s="14"/>
      <c r="WL149" s="14"/>
      <c r="WM149" s="14"/>
      <c r="WN149" s="14"/>
      <c r="WO149" s="14"/>
      <c r="WP149" s="14"/>
      <c r="WQ149" s="14"/>
      <c r="WR149" s="14"/>
      <c r="WS149" s="14"/>
      <c r="WT149" s="14"/>
      <c r="WU149" s="14"/>
      <c r="WV149" s="14"/>
      <c r="WW149" s="14"/>
      <c r="WX149" s="14"/>
      <c r="WY149" s="14"/>
      <c r="WZ149" s="14"/>
      <c r="XA149" s="14"/>
      <c r="XB149" s="14"/>
      <c r="XC149" s="14"/>
      <c r="XD149" s="14"/>
      <c r="XE149" s="14"/>
      <c r="XF149" s="14"/>
      <c r="XG149" s="14"/>
      <c r="XH149" s="14"/>
      <c r="XI149" s="14"/>
      <c r="XJ149" s="14"/>
      <c r="XK149" s="14"/>
      <c r="XL149" s="14"/>
      <c r="XM149" s="14"/>
      <c r="XN149" s="14"/>
      <c r="XO149" s="14"/>
      <c r="XP149" s="14"/>
      <c r="XQ149" s="14"/>
      <c r="XR149" s="14"/>
      <c r="XS149" s="14"/>
      <c r="XT149" s="14"/>
      <c r="XU149" s="14"/>
      <c r="XV149" s="14"/>
      <c r="XW149" s="14"/>
      <c r="XX149" s="14"/>
      <c r="XY149" s="14"/>
      <c r="XZ149" s="14"/>
      <c r="YA149" s="14"/>
      <c r="YB149" s="14"/>
      <c r="YC149" s="14"/>
      <c r="YD149" s="14"/>
      <c r="YE149" s="14"/>
      <c r="YF149" s="14"/>
      <c r="YG149" s="14"/>
      <c r="YH149" s="14"/>
      <c r="YI149" s="14"/>
      <c r="YJ149" s="14"/>
      <c r="YK149" s="14"/>
      <c r="YL149" s="14"/>
      <c r="YM149" s="14"/>
      <c r="YN149" s="14"/>
      <c r="YO149" s="14"/>
      <c r="YP149" s="14"/>
      <c r="YQ149" s="14"/>
      <c r="YR149" s="14"/>
      <c r="YS149" s="14"/>
      <c r="YT149" s="14"/>
      <c r="YU149" s="14"/>
      <c r="YV149" s="14"/>
      <c r="YW149" s="14"/>
      <c r="YX149" s="14"/>
      <c r="YY149" s="14"/>
      <c r="YZ149" s="14"/>
      <c r="ZA149" s="14"/>
      <c r="ZB149" s="14"/>
      <c r="ZC149" s="14"/>
      <c r="ZD149" s="14"/>
      <c r="ZE149" s="14"/>
      <c r="ZF149" s="14"/>
      <c r="ZG149" s="14"/>
      <c r="ZH149" s="14"/>
      <c r="ZI149" s="14"/>
      <c r="ZJ149" s="14"/>
      <c r="ZK149" s="14"/>
      <c r="ZL149" s="14"/>
      <c r="ZM149" s="14"/>
      <c r="ZN149" s="14"/>
      <c r="ZO149" s="14"/>
      <c r="ZP149" s="14"/>
      <c r="ZQ149" s="14"/>
      <c r="ZR149" s="14"/>
      <c r="ZS149" s="14"/>
      <c r="ZT149" s="14"/>
      <c r="ZU149" s="14"/>
      <c r="ZV149" s="14"/>
      <c r="ZW149" s="14"/>
      <c r="ZX149" s="14"/>
      <c r="ZY149" s="14"/>
      <c r="ZZ149" s="14"/>
      <c r="AAA149" s="14"/>
      <c r="AAB149" s="14"/>
      <c r="AAC149" s="14"/>
      <c r="AAD149" s="14"/>
      <c r="AAE149" s="14"/>
      <c r="AAF149" s="14"/>
      <c r="AAG149" s="14"/>
      <c r="AAH149" s="14"/>
      <c r="AAI149" s="14"/>
      <c r="AAJ149" s="14"/>
      <c r="AAK149" s="14"/>
      <c r="AAL149" s="14"/>
      <c r="AAM149" s="14"/>
      <c r="AAN149" s="14"/>
      <c r="AAO149" s="14"/>
      <c r="AAP149" s="14"/>
      <c r="AAQ149" s="14"/>
      <c r="AAR149" s="14"/>
      <c r="AAS149" s="14"/>
      <c r="AAT149" s="14"/>
      <c r="AAU149" s="14"/>
      <c r="AAV149" s="14"/>
      <c r="AAW149" s="14"/>
      <c r="AAX149" s="14"/>
      <c r="AAY149" s="14"/>
      <c r="AAZ149" s="14"/>
      <c r="ABA149" s="14"/>
      <c r="ABB149" s="14"/>
      <c r="ABC149" s="14"/>
      <c r="ABD149" s="14"/>
      <c r="ABE149" s="14"/>
      <c r="ABF149" s="14"/>
      <c r="ABG149" s="14"/>
      <c r="ABH149" s="14"/>
      <c r="ABI149" s="14"/>
      <c r="ABJ149" s="14"/>
      <c r="ABK149" s="14"/>
      <c r="ABL149" s="14"/>
      <c r="ABM149" s="14"/>
      <c r="ABN149" s="14"/>
      <c r="ABO149" s="14"/>
      <c r="ABP149" s="14"/>
      <c r="ABQ149" s="14"/>
      <c r="ABR149" s="14"/>
      <c r="ABS149" s="14"/>
      <c r="ABT149" s="14"/>
      <c r="ABU149" s="14"/>
      <c r="ABV149" s="14"/>
      <c r="ABW149" s="14"/>
      <c r="ABX149" s="14"/>
      <c r="ABY149" s="14"/>
      <c r="ABZ149" s="14"/>
      <c r="ACA149" s="14"/>
      <c r="ACB149" s="14"/>
      <c r="ACC149" s="14"/>
      <c r="ACD149" s="14"/>
      <c r="ACE149" s="14"/>
      <c r="ACF149" s="14"/>
      <c r="ACG149" s="14"/>
      <c r="ACH149" s="14"/>
      <c r="ACI149" s="14"/>
      <c r="ACJ149" s="14"/>
      <c r="ACK149" s="14"/>
      <c r="ACL149" s="14"/>
      <c r="ACM149" s="14"/>
      <c r="ACN149" s="14"/>
      <c r="ACO149" s="14"/>
      <c r="ACP149" s="14"/>
      <c r="ACQ149" s="14"/>
      <c r="ACR149" s="14"/>
      <c r="ACS149" s="14"/>
      <c r="ACT149" s="14"/>
      <c r="ACU149" s="14"/>
      <c r="ACV149" s="14"/>
      <c r="ACW149" s="14"/>
      <c r="ACX149" s="14"/>
      <c r="ACY149" s="14"/>
      <c r="ACZ149" s="14"/>
      <c r="ADA149" s="14"/>
      <c r="ADB149" s="14"/>
      <c r="ADC149" s="14"/>
      <c r="ADD149" s="14"/>
      <c r="ADE149" s="14"/>
      <c r="ADF149" s="14"/>
      <c r="ADG149" s="14"/>
      <c r="ADH149" s="14"/>
      <c r="ADI149" s="14"/>
      <c r="ADJ149" s="14"/>
      <c r="ADK149" s="14"/>
      <c r="ADL149" s="14"/>
      <c r="ADM149" s="14"/>
      <c r="ADN149" s="14"/>
      <c r="ADO149" s="14"/>
      <c r="ADP149" s="14"/>
      <c r="ADQ149" s="14"/>
      <c r="ADR149" s="14"/>
      <c r="ADS149" s="14"/>
      <c r="ADT149" s="14"/>
      <c r="ADU149" s="14"/>
      <c r="ADV149" s="14"/>
      <c r="ADW149" s="14"/>
      <c r="ADX149" s="14"/>
      <c r="ADY149" s="14"/>
      <c r="ADZ149" s="14"/>
      <c r="AEA149" s="14"/>
      <c r="AEB149" s="14"/>
      <c r="AEC149" s="14"/>
      <c r="AED149" s="14"/>
      <c r="AEE149" s="14"/>
      <c r="AEF149" s="14"/>
      <c r="AEG149" s="14"/>
      <c r="AEH149" s="14"/>
      <c r="AEI149" s="14"/>
      <c r="AEJ149" s="14"/>
      <c r="AEK149" s="14"/>
      <c r="AEL149" s="14"/>
      <c r="AEM149" s="14"/>
      <c r="AEN149" s="14"/>
      <c r="AEO149" s="14"/>
      <c r="AEP149" s="14"/>
      <c r="AEQ149" s="14"/>
      <c r="AER149" s="14"/>
      <c r="AES149" s="14"/>
      <c r="AET149" s="14"/>
      <c r="AEU149" s="14"/>
      <c r="AEV149" s="14"/>
      <c r="AEW149" s="14"/>
      <c r="AEX149" s="14"/>
      <c r="AEY149" s="14"/>
      <c r="AEZ149" s="14"/>
      <c r="AFA149" s="14"/>
      <c r="AFB149" s="14"/>
      <c r="AFC149" s="14"/>
      <c r="AFD149" s="14"/>
      <c r="AFE149" s="14"/>
      <c r="AFF149" s="14"/>
      <c r="AFG149" s="14"/>
      <c r="AFH149" s="14"/>
      <c r="AFI149" s="14"/>
      <c r="AFJ149" s="14"/>
      <c r="AFK149" s="14"/>
      <c r="AFL149" s="14"/>
      <c r="AFM149" s="14"/>
      <c r="AFN149" s="14"/>
      <c r="AFO149" s="14"/>
      <c r="AFP149" s="14"/>
      <c r="AFQ149" s="14"/>
      <c r="AFR149" s="14"/>
      <c r="AFS149" s="14"/>
      <c r="AFT149" s="14"/>
      <c r="AFU149" s="14"/>
      <c r="AFV149" s="14"/>
      <c r="AFW149" s="14"/>
      <c r="AFX149" s="14"/>
      <c r="AFY149" s="14"/>
      <c r="AFZ149" s="14"/>
      <c r="AGA149" s="14"/>
      <c r="AGB149" s="14"/>
      <c r="AGC149" s="14"/>
      <c r="AGD149" s="14"/>
      <c r="AGE149" s="14"/>
      <c r="AGF149" s="14"/>
      <c r="AGG149" s="14"/>
      <c r="AGH149" s="14"/>
      <c r="AGI149" s="14"/>
      <c r="AGJ149" s="14"/>
      <c r="AGK149" s="14"/>
      <c r="AGL149" s="14"/>
      <c r="AGM149" s="14"/>
      <c r="AGN149" s="14"/>
      <c r="AGO149" s="14"/>
      <c r="AGP149" s="14"/>
      <c r="AGQ149" s="14"/>
      <c r="AGR149" s="14"/>
      <c r="AGS149" s="14"/>
      <c r="AGT149" s="14"/>
      <c r="AGU149" s="14"/>
      <c r="AGV149" s="14"/>
      <c r="AGW149" s="14"/>
      <c r="AGX149" s="14"/>
      <c r="AGY149" s="14"/>
      <c r="AGZ149" s="14"/>
      <c r="AHA149" s="14"/>
      <c r="AHB149" s="14"/>
      <c r="AHC149" s="14"/>
      <c r="AHD149" s="14"/>
      <c r="AHE149" s="14"/>
      <c r="AHF149" s="14"/>
      <c r="AHG149" s="14"/>
      <c r="AHH149" s="14"/>
      <c r="AHI149" s="14"/>
      <c r="AHJ149" s="14"/>
      <c r="AHK149" s="14"/>
      <c r="AHL149" s="14"/>
      <c r="AHM149" s="14"/>
      <c r="AHN149" s="14"/>
      <c r="AHO149" s="14"/>
      <c r="AHP149" s="14"/>
      <c r="AHQ149" s="14"/>
      <c r="AHR149" s="14"/>
      <c r="AHS149" s="14"/>
      <c r="AHT149" s="14"/>
      <c r="AHU149" s="14"/>
      <c r="AHV149" s="14"/>
      <c r="AHW149" s="14"/>
      <c r="AHX149" s="14"/>
      <c r="AHY149" s="14"/>
      <c r="AHZ149" s="14"/>
      <c r="AIA149" s="14"/>
      <c r="AIB149" s="14"/>
      <c r="AIC149" s="14"/>
      <c r="AID149" s="14"/>
      <c r="AIE149" s="14"/>
      <c r="AIF149" s="14"/>
      <c r="AIG149" s="14"/>
      <c r="AIH149" s="14"/>
      <c r="AII149" s="14"/>
      <c r="AIJ149" s="14"/>
      <c r="AIK149" s="14"/>
      <c r="AIL149" s="14"/>
      <c r="AIM149" s="14"/>
      <c r="AIN149" s="14"/>
      <c r="AIO149" s="14"/>
      <c r="AIP149" s="14"/>
      <c r="AIQ149" s="14"/>
      <c r="AIR149" s="14"/>
      <c r="AIS149" s="14"/>
      <c r="AIT149" s="14"/>
      <c r="AIU149" s="14"/>
      <c r="AIV149" s="14"/>
      <c r="AIW149" s="14"/>
      <c r="AIX149" s="14"/>
      <c r="AIY149" s="14"/>
      <c r="AIZ149" s="14"/>
      <c r="AJA149" s="14"/>
      <c r="AJB149" s="14"/>
      <c r="AJC149" s="14"/>
      <c r="AJD149" s="14"/>
      <c r="AJE149" s="14"/>
      <c r="AJF149" s="14"/>
      <c r="AJG149" s="14"/>
      <c r="AJH149" s="14"/>
      <c r="AJI149" s="14"/>
      <c r="AJJ149" s="14"/>
      <c r="AJK149" s="14"/>
      <c r="AJL149" s="14"/>
      <c r="AJM149" s="14"/>
      <c r="AJN149" s="14"/>
      <c r="AJO149" s="14"/>
      <c r="AJP149" s="14"/>
      <c r="AJQ149" s="14"/>
      <c r="AJR149" s="14"/>
      <c r="AJS149" s="14"/>
      <c r="AJT149" s="14"/>
      <c r="AJU149" s="14"/>
      <c r="AJV149" s="14"/>
      <c r="AJW149" s="14"/>
      <c r="AJX149" s="14"/>
      <c r="AJY149" s="14"/>
      <c r="AJZ149" s="14"/>
      <c r="AKA149" s="14"/>
      <c r="AKB149" s="14"/>
      <c r="AKC149" s="14"/>
      <c r="AKD149" s="14"/>
      <c r="AKE149" s="14"/>
      <c r="AKF149" s="14"/>
      <c r="AKG149" s="14"/>
      <c r="AKH149" s="14"/>
      <c r="AKI149" s="14"/>
      <c r="AKJ149" s="14"/>
      <c r="AKK149" s="14"/>
      <c r="AKL149" s="14"/>
      <c r="AKM149" s="14"/>
      <c r="AKN149" s="14"/>
      <c r="AKO149" s="14"/>
      <c r="AKP149" s="14"/>
      <c r="AKQ149" s="14"/>
      <c r="AKR149" s="14"/>
      <c r="AKS149" s="14"/>
      <c r="AKT149" s="14"/>
      <c r="AKU149" s="14"/>
      <c r="AKV149" s="14"/>
      <c r="AKW149" s="14"/>
      <c r="AKX149" s="14"/>
      <c r="AKY149" s="14"/>
      <c r="AKZ149" s="14"/>
      <c r="ALA149" s="14"/>
      <c r="ALB149" s="14"/>
      <c r="ALC149" s="14"/>
      <c r="ALD149" s="14"/>
      <c r="ALE149" s="14"/>
      <c r="ALF149" s="14"/>
      <c r="ALG149" s="14"/>
      <c r="ALH149" s="14"/>
      <c r="ALI149" s="14"/>
      <c r="ALJ149" s="14"/>
      <c r="ALK149" s="14"/>
      <c r="ALL149" s="14"/>
      <c r="ALM149" s="14"/>
      <c r="ALN149" s="14"/>
      <c r="ALO149" s="14"/>
      <c r="ALP149" s="14"/>
      <c r="ALQ149" s="14"/>
      <c r="ALR149" s="14"/>
      <c r="ALS149" s="14"/>
      <c r="ALT149" s="14"/>
      <c r="ALU149" s="14"/>
      <c r="ALV149" s="14"/>
      <c r="ALW149" s="14"/>
      <c r="ALX149" s="14"/>
      <c r="ALY149" s="14"/>
      <c r="ALZ149" s="14"/>
      <c r="AMA149" s="14"/>
      <c r="AMB149" s="14"/>
      <c r="AMC149" s="14"/>
      <c r="AMD149" s="14"/>
      <c r="AME149" s="14"/>
      <c r="AMF149" s="14"/>
      <c r="AMG149" s="14"/>
      <c r="AMH149" s="14"/>
      <c r="AMI149" s="14"/>
      <c r="AMJ149" s="14"/>
      <c r="AMK149" s="14"/>
      <c r="AML149" s="14"/>
      <c r="AMM149" s="14"/>
      <c r="AMN149" s="14"/>
      <c r="AMO149" s="14"/>
    </row>
    <row r="150" spans="1:1029" s="139" customFormat="1" ht="32.25" customHeight="1" x14ac:dyDescent="0.25">
      <c r="A150" s="1738" t="s">
        <v>1731</v>
      </c>
      <c r="B150" s="702" t="s">
        <v>1728</v>
      </c>
      <c r="C150" s="702" t="s">
        <v>1729</v>
      </c>
      <c r="D150" s="141" t="s">
        <v>1732</v>
      </c>
      <c r="E150" s="140">
        <v>47329</v>
      </c>
      <c r="F150" s="702" t="s">
        <v>794</v>
      </c>
      <c r="IW150" s="14"/>
      <c r="IX150" s="14"/>
      <c r="IY150" s="14"/>
      <c r="IZ150" s="14"/>
      <c r="JA150" s="14"/>
      <c r="JB150" s="14"/>
      <c r="JC150" s="14"/>
      <c r="JD150" s="14"/>
      <c r="JE150" s="14"/>
      <c r="JF150" s="14"/>
      <c r="JG150" s="14"/>
      <c r="JH150" s="14"/>
      <c r="JI150" s="14"/>
      <c r="JJ150" s="14"/>
      <c r="JK150" s="14"/>
      <c r="JL150" s="14"/>
      <c r="JM150" s="14"/>
      <c r="JN150" s="14"/>
      <c r="JO150" s="14"/>
      <c r="JP150" s="14"/>
      <c r="JQ150" s="14"/>
      <c r="JR150" s="14"/>
      <c r="JS150" s="14"/>
      <c r="JT150" s="14"/>
      <c r="JU150" s="14"/>
      <c r="JV150" s="14"/>
      <c r="JW150" s="14"/>
      <c r="JX150" s="14"/>
      <c r="JY150" s="14"/>
      <c r="JZ150" s="14"/>
      <c r="KA150" s="14"/>
      <c r="KB150" s="14"/>
      <c r="KC150" s="14"/>
      <c r="KD150" s="14"/>
      <c r="KE150" s="14"/>
      <c r="KF150" s="14"/>
      <c r="KG150" s="14"/>
      <c r="KH150" s="14"/>
      <c r="KI150" s="14"/>
      <c r="KJ150" s="14"/>
      <c r="KK150" s="14"/>
      <c r="KL150" s="14"/>
      <c r="KM150" s="14"/>
      <c r="KN150" s="14"/>
      <c r="KO150" s="14"/>
      <c r="KP150" s="14"/>
      <c r="KQ150" s="14"/>
      <c r="KR150" s="14"/>
      <c r="KS150" s="14"/>
      <c r="KT150" s="14"/>
      <c r="KU150" s="14"/>
      <c r="KV150" s="14"/>
      <c r="KW150" s="14"/>
      <c r="KX150" s="14"/>
      <c r="KY150" s="14"/>
      <c r="KZ150" s="14"/>
      <c r="LA150" s="14"/>
      <c r="LB150" s="14"/>
      <c r="LC150" s="14"/>
      <c r="LD150" s="14"/>
      <c r="LE150" s="14"/>
      <c r="LF150" s="14"/>
      <c r="LG150" s="14"/>
      <c r="LH150" s="14"/>
      <c r="LI150" s="14"/>
      <c r="LJ150" s="14"/>
      <c r="LK150" s="14"/>
      <c r="LL150" s="14"/>
      <c r="LM150" s="14"/>
      <c r="LN150" s="14"/>
      <c r="LO150" s="14"/>
      <c r="LP150" s="14"/>
      <c r="LQ150" s="14"/>
      <c r="LR150" s="14"/>
      <c r="LS150" s="14"/>
      <c r="LT150" s="14"/>
      <c r="LU150" s="14"/>
      <c r="LV150" s="14"/>
      <c r="LW150" s="14"/>
      <c r="LX150" s="14"/>
      <c r="LY150" s="14"/>
      <c r="LZ150" s="14"/>
      <c r="MA150" s="14"/>
      <c r="MB150" s="14"/>
      <c r="MC150" s="14"/>
      <c r="MD150" s="14"/>
      <c r="ME150" s="14"/>
      <c r="MF150" s="14"/>
      <c r="MG150" s="14"/>
      <c r="MH150" s="14"/>
      <c r="MI150" s="14"/>
      <c r="MJ150" s="14"/>
      <c r="MK150" s="14"/>
      <c r="ML150" s="14"/>
      <c r="MM150" s="14"/>
      <c r="MN150" s="14"/>
      <c r="MO150" s="14"/>
      <c r="MP150" s="14"/>
      <c r="MQ150" s="14"/>
      <c r="MR150" s="14"/>
      <c r="MS150" s="14"/>
      <c r="MT150" s="14"/>
      <c r="MU150" s="14"/>
      <c r="MV150" s="14"/>
      <c r="MW150" s="14"/>
      <c r="MX150" s="14"/>
      <c r="MY150" s="14"/>
      <c r="MZ150" s="14"/>
      <c r="NA150" s="14"/>
      <c r="NB150" s="14"/>
      <c r="NC150" s="14"/>
      <c r="ND150" s="14"/>
      <c r="NE150" s="14"/>
      <c r="NF150" s="14"/>
      <c r="NG150" s="14"/>
      <c r="NH150" s="14"/>
      <c r="NI150" s="14"/>
      <c r="NJ150" s="14"/>
      <c r="NK150" s="14"/>
      <c r="NL150" s="14"/>
      <c r="NM150" s="14"/>
      <c r="NN150" s="14"/>
      <c r="NO150" s="14"/>
      <c r="NP150" s="14"/>
      <c r="NQ150" s="14"/>
      <c r="NR150" s="14"/>
      <c r="NS150" s="14"/>
      <c r="NT150" s="14"/>
      <c r="NU150" s="14"/>
      <c r="NV150" s="14"/>
      <c r="NW150" s="14"/>
      <c r="NX150" s="14"/>
      <c r="NY150" s="14"/>
      <c r="NZ150" s="14"/>
      <c r="OA150" s="14"/>
      <c r="OB150" s="14"/>
      <c r="OC150" s="14"/>
      <c r="OD150" s="14"/>
      <c r="OE150" s="14"/>
      <c r="OF150" s="14"/>
      <c r="OG150" s="14"/>
      <c r="OH150" s="14"/>
      <c r="OI150" s="14"/>
      <c r="OJ150" s="14"/>
      <c r="OK150" s="14"/>
      <c r="OL150" s="14"/>
      <c r="OM150" s="14"/>
      <c r="ON150" s="14"/>
      <c r="OO150" s="14"/>
      <c r="OP150" s="14"/>
      <c r="OQ150" s="14"/>
      <c r="OR150" s="14"/>
      <c r="OS150" s="14"/>
      <c r="OT150" s="14"/>
      <c r="OU150" s="14"/>
      <c r="OV150" s="14"/>
      <c r="OW150" s="14"/>
      <c r="OX150" s="14"/>
      <c r="OY150" s="14"/>
      <c r="OZ150" s="14"/>
      <c r="PA150" s="14"/>
      <c r="PB150" s="14"/>
      <c r="PC150" s="14"/>
      <c r="PD150" s="14"/>
      <c r="PE150" s="14"/>
      <c r="PF150" s="14"/>
      <c r="PG150" s="14"/>
      <c r="PH150" s="14"/>
      <c r="PI150" s="14"/>
      <c r="PJ150" s="14"/>
      <c r="PK150" s="14"/>
      <c r="PL150" s="14"/>
      <c r="PM150" s="14"/>
      <c r="PN150" s="14"/>
      <c r="PO150" s="14"/>
      <c r="PP150" s="14"/>
      <c r="PQ150" s="14"/>
      <c r="PR150" s="14"/>
      <c r="PS150" s="14"/>
      <c r="PT150" s="14"/>
      <c r="PU150" s="14"/>
      <c r="PV150" s="14"/>
      <c r="PW150" s="14"/>
      <c r="PX150" s="14"/>
      <c r="PY150" s="14"/>
      <c r="PZ150" s="14"/>
      <c r="QA150" s="14"/>
      <c r="QB150" s="14"/>
      <c r="QC150" s="14"/>
      <c r="QD150" s="14"/>
      <c r="QE150" s="14"/>
      <c r="QF150" s="14"/>
      <c r="QG150" s="14"/>
      <c r="QH150" s="14"/>
      <c r="QI150" s="14"/>
      <c r="QJ150" s="14"/>
      <c r="QK150" s="14"/>
      <c r="QL150" s="14"/>
      <c r="QM150" s="14"/>
      <c r="QN150" s="14"/>
      <c r="QO150" s="14"/>
      <c r="QP150" s="14"/>
      <c r="QQ150" s="14"/>
      <c r="QR150" s="14"/>
      <c r="QS150" s="14"/>
      <c r="QT150" s="14"/>
      <c r="QU150" s="14"/>
      <c r="QV150" s="14"/>
      <c r="QW150" s="14"/>
      <c r="QX150" s="14"/>
      <c r="QY150" s="14"/>
      <c r="QZ150" s="14"/>
      <c r="RA150" s="14"/>
      <c r="RB150" s="14"/>
      <c r="RC150" s="14"/>
      <c r="RD150" s="14"/>
      <c r="RE150" s="14"/>
      <c r="RF150" s="14"/>
      <c r="RG150" s="14"/>
      <c r="RH150" s="14"/>
      <c r="RI150" s="14"/>
      <c r="RJ150" s="14"/>
      <c r="RK150" s="14"/>
      <c r="RL150" s="14"/>
      <c r="RM150" s="14"/>
      <c r="RN150" s="14"/>
      <c r="RO150" s="14"/>
      <c r="RP150" s="14"/>
      <c r="RQ150" s="14"/>
      <c r="RR150" s="14"/>
      <c r="RS150" s="14"/>
      <c r="RT150" s="14"/>
      <c r="RU150" s="14"/>
      <c r="RV150" s="14"/>
      <c r="RW150" s="14"/>
      <c r="RX150" s="14"/>
      <c r="RY150" s="14"/>
      <c r="RZ150" s="14"/>
      <c r="SA150" s="14"/>
      <c r="SB150" s="14"/>
      <c r="SC150" s="14"/>
      <c r="SD150" s="14"/>
      <c r="SE150" s="14"/>
      <c r="SF150" s="14"/>
      <c r="SG150" s="14"/>
      <c r="SH150" s="14"/>
      <c r="SI150" s="14"/>
      <c r="SJ150" s="14"/>
      <c r="SK150" s="14"/>
      <c r="SL150" s="14"/>
      <c r="SM150" s="14"/>
      <c r="SN150" s="14"/>
      <c r="SO150" s="14"/>
      <c r="SP150" s="14"/>
      <c r="SQ150" s="14"/>
      <c r="SR150" s="14"/>
      <c r="SS150" s="14"/>
      <c r="ST150" s="14"/>
      <c r="SU150" s="14"/>
      <c r="SV150" s="14"/>
      <c r="SW150" s="14"/>
      <c r="SX150" s="14"/>
      <c r="SY150" s="14"/>
      <c r="SZ150" s="14"/>
      <c r="TA150" s="14"/>
      <c r="TB150" s="14"/>
      <c r="TC150" s="14"/>
      <c r="TD150" s="14"/>
      <c r="TE150" s="14"/>
      <c r="TF150" s="14"/>
      <c r="TG150" s="14"/>
      <c r="TH150" s="14"/>
      <c r="TI150" s="14"/>
      <c r="TJ150" s="14"/>
      <c r="TK150" s="14"/>
      <c r="TL150" s="14"/>
      <c r="TM150" s="14"/>
      <c r="TN150" s="14"/>
      <c r="TO150" s="14"/>
      <c r="TP150" s="14"/>
      <c r="TQ150" s="14"/>
      <c r="TR150" s="14"/>
      <c r="TS150" s="14"/>
      <c r="TT150" s="14"/>
      <c r="TU150" s="14"/>
      <c r="TV150" s="14"/>
      <c r="TW150" s="14"/>
      <c r="TX150" s="14"/>
      <c r="TY150" s="14"/>
      <c r="TZ150" s="14"/>
      <c r="UA150" s="14"/>
      <c r="UB150" s="14"/>
      <c r="UC150" s="14"/>
      <c r="UD150" s="14"/>
      <c r="UE150" s="14"/>
      <c r="UF150" s="14"/>
      <c r="UG150" s="14"/>
      <c r="UH150" s="14"/>
      <c r="UI150" s="14"/>
      <c r="UJ150" s="14"/>
      <c r="UK150" s="14"/>
      <c r="UL150" s="14"/>
      <c r="UM150" s="14"/>
      <c r="UN150" s="14"/>
      <c r="UO150" s="14"/>
      <c r="UP150" s="14"/>
      <c r="UQ150" s="14"/>
      <c r="UR150" s="14"/>
      <c r="US150" s="14"/>
      <c r="UT150" s="14"/>
      <c r="UU150" s="14"/>
      <c r="UV150" s="14"/>
      <c r="UW150" s="14"/>
      <c r="UX150" s="14"/>
      <c r="UY150" s="14"/>
      <c r="UZ150" s="14"/>
      <c r="VA150" s="14"/>
      <c r="VB150" s="14"/>
      <c r="VC150" s="14"/>
      <c r="VD150" s="14"/>
      <c r="VE150" s="14"/>
      <c r="VF150" s="14"/>
      <c r="VG150" s="14"/>
      <c r="VH150" s="14"/>
      <c r="VI150" s="14"/>
      <c r="VJ150" s="14"/>
      <c r="VK150" s="14"/>
      <c r="VL150" s="14"/>
      <c r="VM150" s="14"/>
      <c r="VN150" s="14"/>
      <c r="VO150" s="14"/>
      <c r="VP150" s="14"/>
      <c r="VQ150" s="14"/>
      <c r="VR150" s="14"/>
      <c r="VS150" s="14"/>
      <c r="VT150" s="14"/>
      <c r="VU150" s="14"/>
      <c r="VV150" s="14"/>
      <c r="VW150" s="14"/>
      <c r="VX150" s="14"/>
      <c r="VY150" s="14"/>
      <c r="VZ150" s="14"/>
      <c r="WA150" s="14"/>
      <c r="WB150" s="14"/>
      <c r="WC150" s="14"/>
      <c r="WD150" s="14"/>
      <c r="WE150" s="14"/>
      <c r="WF150" s="14"/>
      <c r="WG150" s="14"/>
      <c r="WH150" s="14"/>
      <c r="WI150" s="14"/>
      <c r="WJ150" s="14"/>
      <c r="WK150" s="14"/>
      <c r="WL150" s="14"/>
      <c r="WM150" s="14"/>
      <c r="WN150" s="14"/>
      <c r="WO150" s="14"/>
      <c r="WP150" s="14"/>
      <c r="WQ150" s="14"/>
      <c r="WR150" s="14"/>
      <c r="WS150" s="14"/>
      <c r="WT150" s="14"/>
      <c r="WU150" s="14"/>
      <c r="WV150" s="14"/>
      <c r="WW150" s="14"/>
      <c r="WX150" s="14"/>
      <c r="WY150" s="14"/>
      <c r="WZ150" s="14"/>
      <c r="XA150" s="14"/>
      <c r="XB150" s="14"/>
      <c r="XC150" s="14"/>
      <c r="XD150" s="14"/>
      <c r="XE150" s="14"/>
      <c r="XF150" s="14"/>
      <c r="XG150" s="14"/>
      <c r="XH150" s="14"/>
      <c r="XI150" s="14"/>
      <c r="XJ150" s="14"/>
      <c r="XK150" s="14"/>
      <c r="XL150" s="14"/>
      <c r="XM150" s="14"/>
      <c r="XN150" s="14"/>
      <c r="XO150" s="14"/>
      <c r="XP150" s="14"/>
      <c r="XQ150" s="14"/>
      <c r="XR150" s="14"/>
      <c r="XS150" s="14"/>
      <c r="XT150" s="14"/>
      <c r="XU150" s="14"/>
      <c r="XV150" s="14"/>
      <c r="XW150" s="14"/>
      <c r="XX150" s="14"/>
      <c r="XY150" s="14"/>
      <c r="XZ150" s="14"/>
      <c r="YA150" s="14"/>
      <c r="YB150" s="14"/>
      <c r="YC150" s="14"/>
      <c r="YD150" s="14"/>
      <c r="YE150" s="14"/>
      <c r="YF150" s="14"/>
      <c r="YG150" s="14"/>
      <c r="YH150" s="14"/>
      <c r="YI150" s="14"/>
      <c r="YJ150" s="14"/>
      <c r="YK150" s="14"/>
      <c r="YL150" s="14"/>
      <c r="YM150" s="14"/>
      <c r="YN150" s="14"/>
      <c r="YO150" s="14"/>
      <c r="YP150" s="14"/>
      <c r="YQ150" s="14"/>
      <c r="YR150" s="14"/>
      <c r="YS150" s="14"/>
      <c r="YT150" s="14"/>
      <c r="YU150" s="14"/>
      <c r="YV150" s="14"/>
      <c r="YW150" s="14"/>
      <c r="YX150" s="14"/>
      <c r="YY150" s="14"/>
      <c r="YZ150" s="14"/>
      <c r="ZA150" s="14"/>
      <c r="ZB150" s="14"/>
      <c r="ZC150" s="14"/>
      <c r="ZD150" s="14"/>
      <c r="ZE150" s="14"/>
      <c r="ZF150" s="14"/>
      <c r="ZG150" s="14"/>
      <c r="ZH150" s="14"/>
      <c r="ZI150" s="14"/>
      <c r="ZJ150" s="14"/>
      <c r="ZK150" s="14"/>
      <c r="ZL150" s="14"/>
      <c r="ZM150" s="14"/>
      <c r="ZN150" s="14"/>
      <c r="ZO150" s="14"/>
      <c r="ZP150" s="14"/>
      <c r="ZQ150" s="14"/>
      <c r="ZR150" s="14"/>
      <c r="ZS150" s="14"/>
      <c r="ZT150" s="14"/>
      <c r="ZU150" s="14"/>
      <c r="ZV150" s="14"/>
      <c r="ZW150" s="14"/>
      <c r="ZX150" s="14"/>
      <c r="ZY150" s="14"/>
      <c r="ZZ150" s="14"/>
      <c r="AAA150" s="14"/>
      <c r="AAB150" s="14"/>
      <c r="AAC150" s="14"/>
      <c r="AAD150" s="14"/>
      <c r="AAE150" s="14"/>
      <c r="AAF150" s="14"/>
      <c r="AAG150" s="14"/>
      <c r="AAH150" s="14"/>
      <c r="AAI150" s="14"/>
      <c r="AAJ150" s="14"/>
      <c r="AAK150" s="14"/>
      <c r="AAL150" s="14"/>
      <c r="AAM150" s="14"/>
      <c r="AAN150" s="14"/>
      <c r="AAO150" s="14"/>
      <c r="AAP150" s="14"/>
      <c r="AAQ150" s="14"/>
      <c r="AAR150" s="14"/>
      <c r="AAS150" s="14"/>
      <c r="AAT150" s="14"/>
      <c r="AAU150" s="14"/>
      <c r="AAV150" s="14"/>
      <c r="AAW150" s="14"/>
      <c r="AAX150" s="14"/>
      <c r="AAY150" s="14"/>
      <c r="AAZ150" s="14"/>
      <c r="ABA150" s="14"/>
      <c r="ABB150" s="14"/>
      <c r="ABC150" s="14"/>
      <c r="ABD150" s="14"/>
      <c r="ABE150" s="14"/>
      <c r="ABF150" s="14"/>
      <c r="ABG150" s="14"/>
      <c r="ABH150" s="14"/>
      <c r="ABI150" s="14"/>
      <c r="ABJ150" s="14"/>
      <c r="ABK150" s="14"/>
      <c r="ABL150" s="14"/>
      <c r="ABM150" s="14"/>
      <c r="ABN150" s="14"/>
      <c r="ABO150" s="14"/>
      <c r="ABP150" s="14"/>
      <c r="ABQ150" s="14"/>
      <c r="ABR150" s="14"/>
      <c r="ABS150" s="14"/>
      <c r="ABT150" s="14"/>
      <c r="ABU150" s="14"/>
      <c r="ABV150" s="14"/>
      <c r="ABW150" s="14"/>
      <c r="ABX150" s="14"/>
      <c r="ABY150" s="14"/>
      <c r="ABZ150" s="14"/>
      <c r="ACA150" s="14"/>
      <c r="ACB150" s="14"/>
      <c r="ACC150" s="14"/>
      <c r="ACD150" s="14"/>
      <c r="ACE150" s="14"/>
      <c r="ACF150" s="14"/>
      <c r="ACG150" s="14"/>
      <c r="ACH150" s="14"/>
      <c r="ACI150" s="14"/>
      <c r="ACJ150" s="14"/>
      <c r="ACK150" s="14"/>
      <c r="ACL150" s="14"/>
      <c r="ACM150" s="14"/>
      <c r="ACN150" s="14"/>
      <c r="ACO150" s="14"/>
      <c r="ACP150" s="14"/>
      <c r="ACQ150" s="14"/>
      <c r="ACR150" s="14"/>
      <c r="ACS150" s="14"/>
      <c r="ACT150" s="14"/>
      <c r="ACU150" s="14"/>
      <c r="ACV150" s="14"/>
      <c r="ACW150" s="14"/>
      <c r="ACX150" s="14"/>
      <c r="ACY150" s="14"/>
      <c r="ACZ150" s="14"/>
      <c r="ADA150" s="14"/>
      <c r="ADB150" s="14"/>
      <c r="ADC150" s="14"/>
      <c r="ADD150" s="14"/>
      <c r="ADE150" s="14"/>
      <c r="ADF150" s="14"/>
      <c r="ADG150" s="14"/>
      <c r="ADH150" s="14"/>
      <c r="ADI150" s="14"/>
      <c r="ADJ150" s="14"/>
      <c r="ADK150" s="14"/>
      <c r="ADL150" s="14"/>
      <c r="ADM150" s="14"/>
      <c r="ADN150" s="14"/>
      <c r="ADO150" s="14"/>
      <c r="ADP150" s="14"/>
      <c r="ADQ150" s="14"/>
      <c r="ADR150" s="14"/>
      <c r="ADS150" s="14"/>
      <c r="ADT150" s="14"/>
      <c r="ADU150" s="14"/>
      <c r="ADV150" s="14"/>
      <c r="ADW150" s="14"/>
      <c r="ADX150" s="14"/>
      <c r="ADY150" s="14"/>
      <c r="ADZ150" s="14"/>
      <c r="AEA150" s="14"/>
      <c r="AEB150" s="14"/>
      <c r="AEC150" s="14"/>
      <c r="AED150" s="14"/>
      <c r="AEE150" s="14"/>
      <c r="AEF150" s="14"/>
      <c r="AEG150" s="14"/>
      <c r="AEH150" s="14"/>
      <c r="AEI150" s="14"/>
      <c r="AEJ150" s="14"/>
      <c r="AEK150" s="14"/>
      <c r="AEL150" s="14"/>
      <c r="AEM150" s="14"/>
      <c r="AEN150" s="14"/>
      <c r="AEO150" s="14"/>
      <c r="AEP150" s="14"/>
      <c r="AEQ150" s="14"/>
      <c r="AER150" s="14"/>
      <c r="AES150" s="14"/>
      <c r="AET150" s="14"/>
      <c r="AEU150" s="14"/>
      <c r="AEV150" s="14"/>
      <c r="AEW150" s="14"/>
      <c r="AEX150" s="14"/>
      <c r="AEY150" s="14"/>
      <c r="AEZ150" s="14"/>
      <c r="AFA150" s="14"/>
      <c r="AFB150" s="14"/>
      <c r="AFC150" s="14"/>
      <c r="AFD150" s="14"/>
      <c r="AFE150" s="14"/>
      <c r="AFF150" s="14"/>
      <c r="AFG150" s="14"/>
      <c r="AFH150" s="14"/>
      <c r="AFI150" s="14"/>
      <c r="AFJ150" s="14"/>
      <c r="AFK150" s="14"/>
      <c r="AFL150" s="14"/>
      <c r="AFM150" s="14"/>
      <c r="AFN150" s="14"/>
      <c r="AFO150" s="14"/>
      <c r="AFP150" s="14"/>
      <c r="AFQ150" s="14"/>
      <c r="AFR150" s="14"/>
      <c r="AFS150" s="14"/>
      <c r="AFT150" s="14"/>
      <c r="AFU150" s="14"/>
      <c r="AFV150" s="14"/>
      <c r="AFW150" s="14"/>
      <c r="AFX150" s="14"/>
      <c r="AFY150" s="14"/>
      <c r="AFZ150" s="14"/>
      <c r="AGA150" s="14"/>
      <c r="AGB150" s="14"/>
      <c r="AGC150" s="14"/>
      <c r="AGD150" s="14"/>
      <c r="AGE150" s="14"/>
      <c r="AGF150" s="14"/>
      <c r="AGG150" s="14"/>
      <c r="AGH150" s="14"/>
      <c r="AGI150" s="14"/>
      <c r="AGJ150" s="14"/>
      <c r="AGK150" s="14"/>
      <c r="AGL150" s="14"/>
      <c r="AGM150" s="14"/>
      <c r="AGN150" s="14"/>
      <c r="AGO150" s="14"/>
      <c r="AGP150" s="14"/>
      <c r="AGQ150" s="14"/>
      <c r="AGR150" s="14"/>
      <c r="AGS150" s="14"/>
      <c r="AGT150" s="14"/>
      <c r="AGU150" s="14"/>
      <c r="AGV150" s="14"/>
      <c r="AGW150" s="14"/>
      <c r="AGX150" s="14"/>
      <c r="AGY150" s="14"/>
      <c r="AGZ150" s="14"/>
      <c r="AHA150" s="14"/>
      <c r="AHB150" s="14"/>
      <c r="AHC150" s="14"/>
      <c r="AHD150" s="14"/>
      <c r="AHE150" s="14"/>
      <c r="AHF150" s="14"/>
      <c r="AHG150" s="14"/>
      <c r="AHH150" s="14"/>
      <c r="AHI150" s="14"/>
      <c r="AHJ150" s="14"/>
      <c r="AHK150" s="14"/>
      <c r="AHL150" s="14"/>
      <c r="AHM150" s="14"/>
      <c r="AHN150" s="14"/>
      <c r="AHO150" s="14"/>
      <c r="AHP150" s="14"/>
      <c r="AHQ150" s="14"/>
      <c r="AHR150" s="14"/>
      <c r="AHS150" s="14"/>
      <c r="AHT150" s="14"/>
      <c r="AHU150" s="14"/>
      <c r="AHV150" s="14"/>
      <c r="AHW150" s="14"/>
      <c r="AHX150" s="14"/>
      <c r="AHY150" s="14"/>
      <c r="AHZ150" s="14"/>
      <c r="AIA150" s="14"/>
      <c r="AIB150" s="14"/>
      <c r="AIC150" s="14"/>
      <c r="AID150" s="14"/>
      <c r="AIE150" s="14"/>
      <c r="AIF150" s="14"/>
      <c r="AIG150" s="14"/>
      <c r="AIH150" s="14"/>
      <c r="AII150" s="14"/>
      <c r="AIJ150" s="14"/>
      <c r="AIK150" s="14"/>
      <c r="AIL150" s="14"/>
      <c r="AIM150" s="14"/>
      <c r="AIN150" s="14"/>
      <c r="AIO150" s="14"/>
      <c r="AIP150" s="14"/>
      <c r="AIQ150" s="14"/>
      <c r="AIR150" s="14"/>
      <c r="AIS150" s="14"/>
      <c r="AIT150" s="14"/>
      <c r="AIU150" s="14"/>
      <c r="AIV150" s="14"/>
      <c r="AIW150" s="14"/>
      <c r="AIX150" s="14"/>
      <c r="AIY150" s="14"/>
      <c r="AIZ150" s="14"/>
      <c r="AJA150" s="14"/>
      <c r="AJB150" s="14"/>
      <c r="AJC150" s="14"/>
      <c r="AJD150" s="14"/>
      <c r="AJE150" s="14"/>
      <c r="AJF150" s="14"/>
      <c r="AJG150" s="14"/>
      <c r="AJH150" s="14"/>
      <c r="AJI150" s="14"/>
      <c r="AJJ150" s="14"/>
      <c r="AJK150" s="14"/>
      <c r="AJL150" s="14"/>
      <c r="AJM150" s="14"/>
      <c r="AJN150" s="14"/>
      <c r="AJO150" s="14"/>
      <c r="AJP150" s="14"/>
      <c r="AJQ150" s="14"/>
      <c r="AJR150" s="14"/>
      <c r="AJS150" s="14"/>
      <c r="AJT150" s="14"/>
      <c r="AJU150" s="14"/>
      <c r="AJV150" s="14"/>
      <c r="AJW150" s="14"/>
      <c r="AJX150" s="14"/>
      <c r="AJY150" s="14"/>
      <c r="AJZ150" s="14"/>
      <c r="AKA150" s="14"/>
      <c r="AKB150" s="14"/>
      <c r="AKC150" s="14"/>
      <c r="AKD150" s="14"/>
      <c r="AKE150" s="14"/>
      <c r="AKF150" s="14"/>
      <c r="AKG150" s="14"/>
      <c r="AKH150" s="14"/>
      <c r="AKI150" s="14"/>
      <c r="AKJ150" s="14"/>
      <c r="AKK150" s="14"/>
      <c r="AKL150" s="14"/>
      <c r="AKM150" s="14"/>
      <c r="AKN150" s="14"/>
      <c r="AKO150" s="14"/>
      <c r="AKP150" s="14"/>
      <c r="AKQ150" s="14"/>
      <c r="AKR150" s="14"/>
      <c r="AKS150" s="14"/>
      <c r="AKT150" s="14"/>
      <c r="AKU150" s="14"/>
      <c r="AKV150" s="14"/>
      <c r="AKW150" s="14"/>
      <c r="AKX150" s="14"/>
      <c r="AKY150" s="14"/>
      <c r="AKZ150" s="14"/>
      <c r="ALA150" s="14"/>
      <c r="ALB150" s="14"/>
      <c r="ALC150" s="14"/>
      <c r="ALD150" s="14"/>
      <c r="ALE150" s="14"/>
      <c r="ALF150" s="14"/>
      <c r="ALG150" s="14"/>
      <c r="ALH150" s="14"/>
      <c r="ALI150" s="14"/>
      <c r="ALJ150" s="14"/>
      <c r="ALK150" s="14"/>
      <c r="ALL150" s="14"/>
      <c r="ALM150" s="14"/>
      <c r="ALN150" s="14"/>
      <c r="ALO150" s="14"/>
      <c r="ALP150" s="14"/>
      <c r="ALQ150" s="14"/>
      <c r="ALR150" s="14"/>
      <c r="ALS150" s="14"/>
      <c r="ALT150" s="14"/>
      <c r="ALU150" s="14"/>
      <c r="ALV150" s="14"/>
      <c r="ALW150" s="14"/>
      <c r="ALX150" s="14"/>
      <c r="ALY150" s="14"/>
      <c r="ALZ150" s="14"/>
      <c r="AMA150" s="14"/>
      <c r="AMB150" s="14"/>
      <c r="AMC150" s="14"/>
      <c r="AMD150" s="14"/>
      <c r="AME150" s="14"/>
      <c r="AMF150" s="14"/>
      <c r="AMG150" s="14"/>
      <c r="AMH150" s="14"/>
      <c r="AMI150" s="14"/>
      <c r="AMJ150" s="14"/>
      <c r="AMK150" s="14"/>
      <c r="AML150" s="14"/>
      <c r="AMM150" s="14"/>
      <c r="AMN150" s="14"/>
      <c r="AMO150" s="14"/>
    </row>
    <row r="151" spans="1:1029" s="139" customFormat="1" ht="32.25" customHeight="1" x14ac:dyDescent="0.25">
      <c r="A151" s="1738" t="s">
        <v>1731</v>
      </c>
      <c r="B151" s="702" t="s">
        <v>1728</v>
      </c>
      <c r="C151" s="702" t="s">
        <v>1729</v>
      </c>
      <c r="D151" s="141" t="s">
        <v>1733</v>
      </c>
      <c r="E151" s="140">
        <v>46969</v>
      </c>
      <c r="F151" s="702" t="s">
        <v>794</v>
      </c>
      <c r="IW151" s="14"/>
      <c r="IX151" s="14"/>
      <c r="IY151" s="14"/>
      <c r="IZ151" s="14"/>
      <c r="JA151" s="14"/>
      <c r="JB151" s="14"/>
      <c r="JC151" s="14"/>
      <c r="JD151" s="14"/>
      <c r="JE151" s="14"/>
      <c r="JF151" s="14"/>
      <c r="JG151" s="14"/>
      <c r="JH151" s="14"/>
      <c r="JI151" s="14"/>
      <c r="JJ151" s="14"/>
      <c r="JK151" s="14"/>
      <c r="JL151" s="14"/>
      <c r="JM151" s="14"/>
      <c r="JN151" s="14"/>
      <c r="JO151" s="14"/>
      <c r="JP151" s="14"/>
      <c r="JQ151" s="14"/>
      <c r="JR151" s="14"/>
      <c r="JS151" s="14"/>
      <c r="JT151" s="14"/>
      <c r="JU151" s="14"/>
      <c r="JV151" s="14"/>
      <c r="JW151" s="14"/>
      <c r="JX151" s="14"/>
      <c r="JY151" s="14"/>
      <c r="JZ151" s="14"/>
      <c r="KA151" s="14"/>
      <c r="KB151" s="14"/>
      <c r="KC151" s="14"/>
      <c r="KD151" s="14"/>
      <c r="KE151" s="14"/>
      <c r="KF151" s="14"/>
      <c r="KG151" s="14"/>
      <c r="KH151" s="14"/>
      <c r="KI151" s="14"/>
      <c r="KJ151" s="14"/>
      <c r="KK151" s="14"/>
      <c r="KL151" s="14"/>
      <c r="KM151" s="14"/>
      <c r="KN151" s="14"/>
      <c r="KO151" s="14"/>
      <c r="KP151" s="14"/>
      <c r="KQ151" s="14"/>
      <c r="KR151" s="14"/>
      <c r="KS151" s="14"/>
      <c r="KT151" s="14"/>
      <c r="KU151" s="14"/>
      <c r="KV151" s="14"/>
      <c r="KW151" s="14"/>
      <c r="KX151" s="14"/>
      <c r="KY151" s="14"/>
      <c r="KZ151" s="14"/>
      <c r="LA151" s="14"/>
      <c r="LB151" s="14"/>
      <c r="LC151" s="14"/>
      <c r="LD151" s="14"/>
      <c r="LE151" s="14"/>
      <c r="LF151" s="14"/>
      <c r="LG151" s="14"/>
      <c r="LH151" s="14"/>
      <c r="LI151" s="14"/>
      <c r="LJ151" s="14"/>
      <c r="LK151" s="14"/>
      <c r="LL151" s="14"/>
      <c r="LM151" s="14"/>
      <c r="LN151" s="14"/>
      <c r="LO151" s="14"/>
      <c r="LP151" s="14"/>
      <c r="LQ151" s="14"/>
      <c r="LR151" s="14"/>
      <c r="LS151" s="14"/>
      <c r="LT151" s="14"/>
      <c r="LU151" s="14"/>
      <c r="LV151" s="14"/>
      <c r="LW151" s="14"/>
      <c r="LX151" s="14"/>
      <c r="LY151" s="14"/>
      <c r="LZ151" s="14"/>
      <c r="MA151" s="14"/>
      <c r="MB151" s="14"/>
      <c r="MC151" s="14"/>
      <c r="MD151" s="14"/>
      <c r="ME151" s="14"/>
      <c r="MF151" s="14"/>
      <c r="MG151" s="14"/>
      <c r="MH151" s="14"/>
      <c r="MI151" s="14"/>
      <c r="MJ151" s="14"/>
      <c r="MK151" s="14"/>
      <c r="ML151" s="14"/>
      <c r="MM151" s="14"/>
      <c r="MN151" s="14"/>
      <c r="MO151" s="14"/>
      <c r="MP151" s="14"/>
      <c r="MQ151" s="14"/>
      <c r="MR151" s="14"/>
      <c r="MS151" s="14"/>
      <c r="MT151" s="14"/>
      <c r="MU151" s="14"/>
      <c r="MV151" s="14"/>
      <c r="MW151" s="14"/>
      <c r="MX151" s="14"/>
      <c r="MY151" s="14"/>
      <c r="MZ151" s="14"/>
      <c r="NA151" s="14"/>
      <c r="NB151" s="14"/>
      <c r="NC151" s="14"/>
      <c r="ND151" s="14"/>
      <c r="NE151" s="14"/>
      <c r="NF151" s="14"/>
      <c r="NG151" s="14"/>
      <c r="NH151" s="14"/>
      <c r="NI151" s="14"/>
      <c r="NJ151" s="14"/>
      <c r="NK151" s="14"/>
      <c r="NL151" s="14"/>
      <c r="NM151" s="14"/>
      <c r="NN151" s="14"/>
      <c r="NO151" s="14"/>
      <c r="NP151" s="14"/>
      <c r="NQ151" s="14"/>
      <c r="NR151" s="14"/>
      <c r="NS151" s="14"/>
      <c r="NT151" s="14"/>
      <c r="NU151" s="14"/>
      <c r="NV151" s="14"/>
      <c r="NW151" s="14"/>
      <c r="NX151" s="14"/>
      <c r="NY151" s="14"/>
      <c r="NZ151" s="14"/>
      <c r="OA151" s="14"/>
      <c r="OB151" s="14"/>
      <c r="OC151" s="14"/>
      <c r="OD151" s="14"/>
      <c r="OE151" s="14"/>
      <c r="OF151" s="14"/>
      <c r="OG151" s="14"/>
      <c r="OH151" s="14"/>
      <c r="OI151" s="14"/>
      <c r="OJ151" s="14"/>
      <c r="OK151" s="14"/>
      <c r="OL151" s="14"/>
      <c r="OM151" s="14"/>
      <c r="ON151" s="14"/>
      <c r="OO151" s="14"/>
      <c r="OP151" s="14"/>
      <c r="OQ151" s="14"/>
      <c r="OR151" s="14"/>
      <c r="OS151" s="14"/>
      <c r="OT151" s="14"/>
      <c r="OU151" s="14"/>
      <c r="OV151" s="14"/>
      <c r="OW151" s="14"/>
      <c r="OX151" s="14"/>
      <c r="OY151" s="14"/>
      <c r="OZ151" s="14"/>
      <c r="PA151" s="14"/>
      <c r="PB151" s="14"/>
      <c r="PC151" s="14"/>
      <c r="PD151" s="14"/>
      <c r="PE151" s="14"/>
      <c r="PF151" s="14"/>
      <c r="PG151" s="14"/>
      <c r="PH151" s="14"/>
      <c r="PI151" s="14"/>
      <c r="PJ151" s="14"/>
      <c r="PK151" s="14"/>
      <c r="PL151" s="14"/>
      <c r="PM151" s="14"/>
      <c r="PN151" s="14"/>
      <c r="PO151" s="14"/>
      <c r="PP151" s="14"/>
      <c r="PQ151" s="14"/>
      <c r="PR151" s="14"/>
      <c r="PS151" s="14"/>
      <c r="PT151" s="14"/>
      <c r="PU151" s="14"/>
      <c r="PV151" s="14"/>
      <c r="PW151" s="14"/>
      <c r="PX151" s="14"/>
      <c r="PY151" s="14"/>
      <c r="PZ151" s="14"/>
      <c r="QA151" s="14"/>
      <c r="QB151" s="14"/>
      <c r="QC151" s="14"/>
      <c r="QD151" s="14"/>
      <c r="QE151" s="14"/>
      <c r="QF151" s="14"/>
      <c r="QG151" s="14"/>
      <c r="QH151" s="14"/>
      <c r="QI151" s="14"/>
      <c r="QJ151" s="14"/>
      <c r="QK151" s="14"/>
      <c r="QL151" s="14"/>
      <c r="QM151" s="14"/>
      <c r="QN151" s="14"/>
      <c r="QO151" s="14"/>
      <c r="QP151" s="14"/>
      <c r="QQ151" s="14"/>
      <c r="QR151" s="14"/>
      <c r="QS151" s="14"/>
      <c r="QT151" s="14"/>
      <c r="QU151" s="14"/>
      <c r="QV151" s="14"/>
      <c r="QW151" s="14"/>
      <c r="QX151" s="14"/>
      <c r="QY151" s="14"/>
      <c r="QZ151" s="14"/>
      <c r="RA151" s="14"/>
      <c r="RB151" s="14"/>
      <c r="RC151" s="14"/>
      <c r="RD151" s="14"/>
      <c r="RE151" s="14"/>
      <c r="RF151" s="14"/>
      <c r="RG151" s="14"/>
      <c r="RH151" s="14"/>
      <c r="RI151" s="14"/>
      <c r="RJ151" s="14"/>
      <c r="RK151" s="14"/>
      <c r="RL151" s="14"/>
      <c r="RM151" s="14"/>
      <c r="RN151" s="14"/>
      <c r="RO151" s="14"/>
      <c r="RP151" s="14"/>
      <c r="RQ151" s="14"/>
      <c r="RR151" s="14"/>
      <c r="RS151" s="14"/>
      <c r="RT151" s="14"/>
      <c r="RU151" s="14"/>
      <c r="RV151" s="14"/>
      <c r="RW151" s="14"/>
      <c r="RX151" s="14"/>
      <c r="RY151" s="14"/>
      <c r="RZ151" s="14"/>
      <c r="SA151" s="14"/>
      <c r="SB151" s="14"/>
      <c r="SC151" s="14"/>
      <c r="SD151" s="14"/>
      <c r="SE151" s="14"/>
      <c r="SF151" s="14"/>
      <c r="SG151" s="14"/>
      <c r="SH151" s="14"/>
      <c r="SI151" s="14"/>
      <c r="SJ151" s="14"/>
      <c r="SK151" s="14"/>
      <c r="SL151" s="14"/>
      <c r="SM151" s="14"/>
      <c r="SN151" s="14"/>
      <c r="SO151" s="14"/>
      <c r="SP151" s="14"/>
      <c r="SQ151" s="14"/>
      <c r="SR151" s="14"/>
      <c r="SS151" s="14"/>
      <c r="ST151" s="14"/>
      <c r="SU151" s="14"/>
      <c r="SV151" s="14"/>
      <c r="SW151" s="14"/>
      <c r="SX151" s="14"/>
      <c r="SY151" s="14"/>
      <c r="SZ151" s="14"/>
      <c r="TA151" s="14"/>
      <c r="TB151" s="14"/>
      <c r="TC151" s="14"/>
      <c r="TD151" s="14"/>
      <c r="TE151" s="14"/>
      <c r="TF151" s="14"/>
      <c r="TG151" s="14"/>
      <c r="TH151" s="14"/>
      <c r="TI151" s="14"/>
      <c r="TJ151" s="14"/>
      <c r="TK151" s="14"/>
      <c r="TL151" s="14"/>
      <c r="TM151" s="14"/>
      <c r="TN151" s="14"/>
      <c r="TO151" s="14"/>
      <c r="TP151" s="14"/>
      <c r="TQ151" s="14"/>
      <c r="TR151" s="14"/>
      <c r="TS151" s="14"/>
      <c r="TT151" s="14"/>
      <c r="TU151" s="14"/>
      <c r="TV151" s="14"/>
      <c r="TW151" s="14"/>
      <c r="TX151" s="14"/>
      <c r="TY151" s="14"/>
      <c r="TZ151" s="14"/>
      <c r="UA151" s="14"/>
      <c r="UB151" s="14"/>
      <c r="UC151" s="14"/>
      <c r="UD151" s="14"/>
      <c r="UE151" s="14"/>
      <c r="UF151" s="14"/>
      <c r="UG151" s="14"/>
      <c r="UH151" s="14"/>
      <c r="UI151" s="14"/>
      <c r="UJ151" s="14"/>
      <c r="UK151" s="14"/>
      <c r="UL151" s="14"/>
      <c r="UM151" s="14"/>
      <c r="UN151" s="14"/>
      <c r="UO151" s="14"/>
      <c r="UP151" s="14"/>
      <c r="UQ151" s="14"/>
      <c r="UR151" s="14"/>
      <c r="US151" s="14"/>
      <c r="UT151" s="14"/>
      <c r="UU151" s="14"/>
      <c r="UV151" s="14"/>
      <c r="UW151" s="14"/>
      <c r="UX151" s="14"/>
      <c r="UY151" s="14"/>
      <c r="UZ151" s="14"/>
      <c r="VA151" s="14"/>
      <c r="VB151" s="14"/>
      <c r="VC151" s="14"/>
      <c r="VD151" s="14"/>
      <c r="VE151" s="14"/>
      <c r="VF151" s="14"/>
      <c r="VG151" s="14"/>
      <c r="VH151" s="14"/>
      <c r="VI151" s="14"/>
      <c r="VJ151" s="14"/>
      <c r="VK151" s="14"/>
      <c r="VL151" s="14"/>
      <c r="VM151" s="14"/>
      <c r="VN151" s="14"/>
      <c r="VO151" s="14"/>
      <c r="VP151" s="14"/>
      <c r="VQ151" s="14"/>
      <c r="VR151" s="14"/>
      <c r="VS151" s="14"/>
      <c r="VT151" s="14"/>
      <c r="VU151" s="14"/>
      <c r="VV151" s="14"/>
      <c r="VW151" s="14"/>
      <c r="VX151" s="14"/>
      <c r="VY151" s="14"/>
      <c r="VZ151" s="14"/>
      <c r="WA151" s="14"/>
      <c r="WB151" s="14"/>
      <c r="WC151" s="14"/>
      <c r="WD151" s="14"/>
      <c r="WE151" s="14"/>
      <c r="WF151" s="14"/>
      <c r="WG151" s="14"/>
      <c r="WH151" s="14"/>
      <c r="WI151" s="14"/>
      <c r="WJ151" s="14"/>
      <c r="WK151" s="14"/>
      <c r="WL151" s="14"/>
      <c r="WM151" s="14"/>
      <c r="WN151" s="14"/>
      <c r="WO151" s="14"/>
      <c r="WP151" s="14"/>
      <c r="WQ151" s="14"/>
      <c r="WR151" s="14"/>
      <c r="WS151" s="14"/>
      <c r="WT151" s="14"/>
      <c r="WU151" s="14"/>
      <c r="WV151" s="14"/>
      <c r="WW151" s="14"/>
      <c r="WX151" s="14"/>
      <c r="WY151" s="14"/>
      <c r="WZ151" s="14"/>
      <c r="XA151" s="14"/>
      <c r="XB151" s="14"/>
      <c r="XC151" s="14"/>
      <c r="XD151" s="14"/>
      <c r="XE151" s="14"/>
      <c r="XF151" s="14"/>
      <c r="XG151" s="14"/>
      <c r="XH151" s="14"/>
      <c r="XI151" s="14"/>
      <c r="XJ151" s="14"/>
      <c r="XK151" s="14"/>
      <c r="XL151" s="14"/>
      <c r="XM151" s="14"/>
      <c r="XN151" s="14"/>
      <c r="XO151" s="14"/>
      <c r="XP151" s="14"/>
      <c r="XQ151" s="14"/>
      <c r="XR151" s="14"/>
      <c r="XS151" s="14"/>
      <c r="XT151" s="14"/>
      <c r="XU151" s="14"/>
      <c r="XV151" s="14"/>
      <c r="XW151" s="14"/>
      <c r="XX151" s="14"/>
      <c r="XY151" s="14"/>
      <c r="XZ151" s="14"/>
      <c r="YA151" s="14"/>
      <c r="YB151" s="14"/>
      <c r="YC151" s="14"/>
      <c r="YD151" s="14"/>
      <c r="YE151" s="14"/>
      <c r="YF151" s="14"/>
      <c r="YG151" s="14"/>
      <c r="YH151" s="14"/>
      <c r="YI151" s="14"/>
      <c r="YJ151" s="14"/>
      <c r="YK151" s="14"/>
      <c r="YL151" s="14"/>
      <c r="YM151" s="14"/>
      <c r="YN151" s="14"/>
      <c r="YO151" s="14"/>
      <c r="YP151" s="14"/>
      <c r="YQ151" s="14"/>
      <c r="YR151" s="14"/>
      <c r="YS151" s="14"/>
      <c r="YT151" s="14"/>
      <c r="YU151" s="14"/>
      <c r="YV151" s="14"/>
      <c r="YW151" s="14"/>
      <c r="YX151" s="14"/>
      <c r="YY151" s="14"/>
      <c r="YZ151" s="14"/>
      <c r="ZA151" s="14"/>
      <c r="ZB151" s="14"/>
      <c r="ZC151" s="14"/>
      <c r="ZD151" s="14"/>
      <c r="ZE151" s="14"/>
      <c r="ZF151" s="14"/>
      <c r="ZG151" s="14"/>
      <c r="ZH151" s="14"/>
      <c r="ZI151" s="14"/>
      <c r="ZJ151" s="14"/>
      <c r="ZK151" s="14"/>
      <c r="ZL151" s="14"/>
      <c r="ZM151" s="14"/>
      <c r="ZN151" s="14"/>
      <c r="ZO151" s="14"/>
      <c r="ZP151" s="14"/>
      <c r="ZQ151" s="14"/>
      <c r="ZR151" s="14"/>
      <c r="ZS151" s="14"/>
      <c r="ZT151" s="14"/>
      <c r="ZU151" s="14"/>
      <c r="ZV151" s="14"/>
      <c r="ZW151" s="14"/>
      <c r="ZX151" s="14"/>
      <c r="ZY151" s="14"/>
      <c r="ZZ151" s="14"/>
      <c r="AAA151" s="14"/>
      <c r="AAB151" s="14"/>
      <c r="AAC151" s="14"/>
      <c r="AAD151" s="14"/>
      <c r="AAE151" s="14"/>
      <c r="AAF151" s="14"/>
      <c r="AAG151" s="14"/>
      <c r="AAH151" s="14"/>
      <c r="AAI151" s="14"/>
      <c r="AAJ151" s="14"/>
      <c r="AAK151" s="14"/>
      <c r="AAL151" s="14"/>
      <c r="AAM151" s="14"/>
      <c r="AAN151" s="14"/>
      <c r="AAO151" s="14"/>
      <c r="AAP151" s="14"/>
      <c r="AAQ151" s="14"/>
      <c r="AAR151" s="14"/>
      <c r="AAS151" s="14"/>
      <c r="AAT151" s="14"/>
      <c r="AAU151" s="14"/>
      <c r="AAV151" s="14"/>
      <c r="AAW151" s="14"/>
      <c r="AAX151" s="14"/>
      <c r="AAY151" s="14"/>
      <c r="AAZ151" s="14"/>
      <c r="ABA151" s="14"/>
      <c r="ABB151" s="14"/>
      <c r="ABC151" s="14"/>
      <c r="ABD151" s="14"/>
      <c r="ABE151" s="14"/>
      <c r="ABF151" s="14"/>
      <c r="ABG151" s="14"/>
      <c r="ABH151" s="14"/>
      <c r="ABI151" s="14"/>
      <c r="ABJ151" s="14"/>
      <c r="ABK151" s="14"/>
      <c r="ABL151" s="14"/>
      <c r="ABM151" s="14"/>
      <c r="ABN151" s="14"/>
      <c r="ABO151" s="14"/>
      <c r="ABP151" s="14"/>
      <c r="ABQ151" s="14"/>
      <c r="ABR151" s="14"/>
      <c r="ABS151" s="14"/>
      <c r="ABT151" s="14"/>
      <c r="ABU151" s="14"/>
      <c r="ABV151" s="14"/>
      <c r="ABW151" s="14"/>
      <c r="ABX151" s="14"/>
      <c r="ABY151" s="14"/>
      <c r="ABZ151" s="14"/>
      <c r="ACA151" s="14"/>
      <c r="ACB151" s="14"/>
      <c r="ACC151" s="14"/>
      <c r="ACD151" s="14"/>
      <c r="ACE151" s="14"/>
      <c r="ACF151" s="14"/>
      <c r="ACG151" s="14"/>
      <c r="ACH151" s="14"/>
      <c r="ACI151" s="14"/>
      <c r="ACJ151" s="14"/>
      <c r="ACK151" s="14"/>
      <c r="ACL151" s="14"/>
      <c r="ACM151" s="14"/>
      <c r="ACN151" s="14"/>
      <c r="ACO151" s="14"/>
      <c r="ACP151" s="14"/>
      <c r="ACQ151" s="14"/>
      <c r="ACR151" s="14"/>
      <c r="ACS151" s="14"/>
      <c r="ACT151" s="14"/>
      <c r="ACU151" s="14"/>
      <c r="ACV151" s="14"/>
      <c r="ACW151" s="14"/>
      <c r="ACX151" s="14"/>
      <c r="ACY151" s="14"/>
      <c r="ACZ151" s="14"/>
      <c r="ADA151" s="14"/>
      <c r="ADB151" s="14"/>
      <c r="ADC151" s="14"/>
      <c r="ADD151" s="14"/>
      <c r="ADE151" s="14"/>
      <c r="ADF151" s="14"/>
      <c r="ADG151" s="14"/>
      <c r="ADH151" s="14"/>
      <c r="ADI151" s="14"/>
      <c r="ADJ151" s="14"/>
      <c r="ADK151" s="14"/>
      <c r="ADL151" s="14"/>
      <c r="ADM151" s="14"/>
      <c r="ADN151" s="14"/>
      <c r="ADO151" s="14"/>
      <c r="ADP151" s="14"/>
      <c r="ADQ151" s="14"/>
      <c r="ADR151" s="14"/>
      <c r="ADS151" s="14"/>
      <c r="ADT151" s="14"/>
      <c r="ADU151" s="14"/>
      <c r="ADV151" s="14"/>
      <c r="ADW151" s="14"/>
      <c r="ADX151" s="14"/>
      <c r="ADY151" s="14"/>
      <c r="ADZ151" s="14"/>
      <c r="AEA151" s="14"/>
      <c r="AEB151" s="14"/>
      <c r="AEC151" s="14"/>
      <c r="AED151" s="14"/>
      <c r="AEE151" s="14"/>
      <c r="AEF151" s="14"/>
      <c r="AEG151" s="14"/>
      <c r="AEH151" s="14"/>
      <c r="AEI151" s="14"/>
      <c r="AEJ151" s="14"/>
      <c r="AEK151" s="14"/>
      <c r="AEL151" s="14"/>
      <c r="AEM151" s="14"/>
      <c r="AEN151" s="14"/>
      <c r="AEO151" s="14"/>
      <c r="AEP151" s="14"/>
      <c r="AEQ151" s="14"/>
      <c r="AER151" s="14"/>
      <c r="AES151" s="14"/>
      <c r="AET151" s="14"/>
      <c r="AEU151" s="14"/>
      <c r="AEV151" s="14"/>
      <c r="AEW151" s="14"/>
      <c r="AEX151" s="14"/>
      <c r="AEY151" s="14"/>
      <c r="AEZ151" s="14"/>
      <c r="AFA151" s="14"/>
      <c r="AFB151" s="14"/>
      <c r="AFC151" s="14"/>
      <c r="AFD151" s="14"/>
      <c r="AFE151" s="14"/>
      <c r="AFF151" s="14"/>
      <c r="AFG151" s="14"/>
      <c r="AFH151" s="14"/>
      <c r="AFI151" s="14"/>
      <c r="AFJ151" s="14"/>
      <c r="AFK151" s="14"/>
      <c r="AFL151" s="14"/>
      <c r="AFM151" s="14"/>
      <c r="AFN151" s="14"/>
      <c r="AFO151" s="14"/>
      <c r="AFP151" s="14"/>
      <c r="AFQ151" s="14"/>
      <c r="AFR151" s="14"/>
      <c r="AFS151" s="14"/>
      <c r="AFT151" s="14"/>
      <c r="AFU151" s="14"/>
      <c r="AFV151" s="14"/>
      <c r="AFW151" s="14"/>
      <c r="AFX151" s="14"/>
      <c r="AFY151" s="14"/>
      <c r="AFZ151" s="14"/>
      <c r="AGA151" s="14"/>
      <c r="AGB151" s="14"/>
      <c r="AGC151" s="14"/>
      <c r="AGD151" s="14"/>
      <c r="AGE151" s="14"/>
      <c r="AGF151" s="14"/>
      <c r="AGG151" s="14"/>
      <c r="AGH151" s="14"/>
      <c r="AGI151" s="14"/>
      <c r="AGJ151" s="14"/>
      <c r="AGK151" s="14"/>
      <c r="AGL151" s="14"/>
      <c r="AGM151" s="14"/>
      <c r="AGN151" s="14"/>
      <c r="AGO151" s="14"/>
      <c r="AGP151" s="14"/>
      <c r="AGQ151" s="14"/>
      <c r="AGR151" s="14"/>
      <c r="AGS151" s="14"/>
      <c r="AGT151" s="14"/>
      <c r="AGU151" s="14"/>
      <c r="AGV151" s="14"/>
      <c r="AGW151" s="14"/>
      <c r="AGX151" s="14"/>
      <c r="AGY151" s="14"/>
      <c r="AGZ151" s="14"/>
      <c r="AHA151" s="14"/>
      <c r="AHB151" s="14"/>
      <c r="AHC151" s="14"/>
      <c r="AHD151" s="14"/>
      <c r="AHE151" s="14"/>
      <c r="AHF151" s="14"/>
      <c r="AHG151" s="14"/>
      <c r="AHH151" s="14"/>
      <c r="AHI151" s="14"/>
      <c r="AHJ151" s="14"/>
      <c r="AHK151" s="14"/>
      <c r="AHL151" s="14"/>
      <c r="AHM151" s="14"/>
      <c r="AHN151" s="14"/>
      <c r="AHO151" s="14"/>
      <c r="AHP151" s="14"/>
      <c r="AHQ151" s="14"/>
      <c r="AHR151" s="14"/>
      <c r="AHS151" s="14"/>
      <c r="AHT151" s="14"/>
      <c r="AHU151" s="14"/>
      <c r="AHV151" s="14"/>
      <c r="AHW151" s="14"/>
      <c r="AHX151" s="14"/>
      <c r="AHY151" s="14"/>
      <c r="AHZ151" s="14"/>
      <c r="AIA151" s="14"/>
      <c r="AIB151" s="14"/>
      <c r="AIC151" s="14"/>
      <c r="AID151" s="14"/>
      <c r="AIE151" s="14"/>
      <c r="AIF151" s="14"/>
      <c r="AIG151" s="14"/>
      <c r="AIH151" s="14"/>
      <c r="AII151" s="14"/>
      <c r="AIJ151" s="14"/>
      <c r="AIK151" s="14"/>
      <c r="AIL151" s="14"/>
      <c r="AIM151" s="14"/>
      <c r="AIN151" s="14"/>
      <c r="AIO151" s="14"/>
      <c r="AIP151" s="14"/>
      <c r="AIQ151" s="14"/>
      <c r="AIR151" s="14"/>
      <c r="AIS151" s="14"/>
      <c r="AIT151" s="14"/>
      <c r="AIU151" s="14"/>
      <c r="AIV151" s="14"/>
      <c r="AIW151" s="14"/>
      <c r="AIX151" s="14"/>
      <c r="AIY151" s="14"/>
      <c r="AIZ151" s="14"/>
      <c r="AJA151" s="14"/>
      <c r="AJB151" s="14"/>
      <c r="AJC151" s="14"/>
      <c r="AJD151" s="14"/>
      <c r="AJE151" s="14"/>
      <c r="AJF151" s="14"/>
      <c r="AJG151" s="14"/>
      <c r="AJH151" s="14"/>
      <c r="AJI151" s="14"/>
      <c r="AJJ151" s="14"/>
      <c r="AJK151" s="14"/>
      <c r="AJL151" s="14"/>
      <c r="AJM151" s="14"/>
      <c r="AJN151" s="14"/>
      <c r="AJO151" s="14"/>
      <c r="AJP151" s="14"/>
      <c r="AJQ151" s="14"/>
      <c r="AJR151" s="14"/>
      <c r="AJS151" s="14"/>
      <c r="AJT151" s="14"/>
      <c r="AJU151" s="14"/>
      <c r="AJV151" s="14"/>
      <c r="AJW151" s="14"/>
      <c r="AJX151" s="14"/>
      <c r="AJY151" s="14"/>
      <c r="AJZ151" s="14"/>
      <c r="AKA151" s="14"/>
      <c r="AKB151" s="14"/>
      <c r="AKC151" s="14"/>
      <c r="AKD151" s="14"/>
      <c r="AKE151" s="14"/>
      <c r="AKF151" s="14"/>
      <c r="AKG151" s="14"/>
      <c r="AKH151" s="14"/>
      <c r="AKI151" s="14"/>
      <c r="AKJ151" s="14"/>
      <c r="AKK151" s="14"/>
      <c r="AKL151" s="14"/>
      <c r="AKM151" s="14"/>
      <c r="AKN151" s="14"/>
      <c r="AKO151" s="14"/>
      <c r="AKP151" s="14"/>
      <c r="AKQ151" s="14"/>
      <c r="AKR151" s="14"/>
      <c r="AKS151" s="14"/>
      <c r="AKT151" s="14"/>
      <c r="AKU151" s="14"/>
      <c r="AKV151" s="14"/>
      <c r="AKW151" s="14"/>
      <c r="AKX151" s="14"/>
      <c r="AKY151" s="14"/>
      <c r="AKZ151" s="14"/>
      <c r="ALA151" s="14"/>
      <c r="ALB151" s="14"/>
      <c r="ALC151" s="14"/>
      <c r="ALD151" s="14"/>
      <c r="ALE151" s="14"/>
      <c r="ALF151" s="14"/>
      <c r="ALG151" s="14"/>
      <c r="ALH151" s="14"/>
      <c r="ALI151" s="14"/>
      <c r="ALJ151" s="14"/>
      <c r="ALK151" s="14"/>
      <c r="ALL151" s="14"/>
      <c r="ALM151" s="14"/>
      <c r="ALN151" s="14"/>
      <c r="ALO151" s="14"/>
      <c r="ALP151" s="14"/>
      <c r="ALQ151" s="14"/>
      <c r="ALR151" s="14"/>
      <c r="ALS151" s="14"/>
      <c r="ALT151" s="14"/>
      <c r="ALU151" s="14"/>
      <c r="ALV151" s="14"/>
      <c r="ALW151" s="14"/>
      <c r="ALX151" s="14"/>
      <c r="ALY151" s="14"/>
      <c r="ALZ151" s="14"/>
      <c r="AMA151" s="14"/>
      <c r="AMB151" s="14"/>
      <c r="AMC151" s="14"/>
      <c r="AMD151" s="14"/>
      <c r="AME151" s="14"/>
      <c r="AMF151" s="14"/>
      <c r="AMG151" s="14"/>
      <c r="AMH151" s="14"/>
      <c r="AMI151" s="14"/>
      <c r="AMJ151" s="14"/>
      <c r="AMK151" s="14"/>
      <c r="AML151" s="14"/>
      <c r="AMM151" s="14"/>
      <c r="AMN151" s="14"/>
      <c r="AMO151" s="14"/>
    </row>
    <row r="152" spans="1:1029" s="139" customFormat="1" ht="32.25" customHeight="1" x14ac:dyDescent="0.25">
      <c r="A152" s="1738" t="s">
        <v>1731</v>
      </c>
      <c r="B152" s="702" t="s">
        <v>1728</v>
      </c>
      <c r="C152" s="702" t="s">
        <v>1729</v>
      </c>
      <c r="D152" s="141" t="s">
        <v>1734</v>
      </c>
      <c r="E152" s="140">
        <v>46609</v>
      </c>
      <c r="F152" s="702" t="s">
        <v>794</v>
      </c>
      <c r="IW152" s="14"/>
      <c r="IX152" s="14"/>
      <c r="IY152" s="14"/>
      <c r="IZ152" s="14"/>
      <c r="JA152" s="14"/>
      <c r="JB152" s="14"/>
      <c r="JC152" s="14"/>
      <c r="JD152" s="14"/>
      <c r="JE152" s="14"/>
      <c r="JF152" s="14"/>
      <c r="JG152" s="14"/>
      <c r="JH152" s="14"/>
      <c r="JI152" s="14"/>
      <c r="JJ152" s="14"/>
      <c r="JK152" s="14"/>
      <c r="JL152" s="14"/>
      <c r="JM152" s="14"/>
      <c r="JN152" s="14"/>
      <c r="JO152" s="14"/>
      <c r="JP152" s="14"/>
      <c r="JQ152" s="14"/>
      <c r="JR152" s="14"/>
      <c r="JS152" s="14"/>
      <c r="JT152" s="14"/>
      <c r="JU152" s="14"/>
      <c r="JV152" s="14"/>
      <c r="JW152" s="14"/>
      <c r="JX152" s="14"/>
      <c r="JY152" s="14"/>
      <c r="JZ152" s="14"/>
      <c r="KA152" s="14"/>
      <c r="KB152" s="14"/>
      <c r="KC152" s="14"/>
      <c r="KD152" s="14"/>
      <c r="KE152" s="14"/>
      <c r="KF152" s="14"/>
      <c r="KG152" s="14"/>
      <c r="KH152" s="14"/>
      <c r="KI152" s="14"/>
      <c r="KJ152" s="14"/>
      <c r="KK152" s="14"/>
      <c r="KL152" s="14"/>
      <c r="KM152" s="14"/>
      <c r="KN152" s="14"/>
      <c r="KO152" s="14"/>
      <c r="KP152" s="14"/>
      <c r="KQ152" s="14"/>
      <c r="KR152" s="14"/>
      <c r="KS152" s="14"/>
      <c r="KT152" s="14"/>
      <c r="KU152" s="14"/>
      <c r="KV152" s="14"/>
      <c r="KW152" s="14"/>
      <c r="KX152" s="14"/>
      <c r="KY152" s="14"/>
      <c r="KZ152" s="14"/>
      <c r="LA152" s="14"/>
      <c r="LB152" s="14"/>
      <c r="LC152" s="14"/>
      <c r="LD152" s="14"/>
      <c r="LE152" s="14"/>
      <c r="LF152" s="14"/>
      <c r="LG152" s="14"/>
      <c r="LH152" s="14"/>
      <c r="LI152" s="14"/>
      <c r="LJ152" s="14"/>
      <c r="LK152" s="14"/>
      <c r="LL152" s="14"/>
      <c r="LM152" s="14"/>
      <c r="LN152" s="14"/>
      <c r="LO152" s="14"/>
      <c r="LP152" s="14"/>
      <c r="LQ152" s="14"/>
      <c r="LR152" s="14"/>
      <c r="LS152" s="14"/>
      <c r="LT152" s="14"/>
      <c r="LU152" s="14"/>
      <c r="LV152" s="14"/>
      <c r="LW152" s="14"/>
      <c r="LX152" s="14"/>
      <c r="LY152" s="14"/>
      <c r="LZ152" s="14"/>
      <c r="MA152" s="14"/>
      <c r="MB152" s="14"/>
      <c r="MC152" s="14"/>
      <c r="MD152" s="14"/>
      <c r="ME152" s="14"/>
      <c r="MF152" s="14"/>
      <c r="MG152" s="14"/>
      <c r="MH152" s="14"/>
      <c r="MI152" s="14"/>
      <c r="MJ152" s="14"/>
      <c r="MK152" s="14"/>
      <c r="ML152" s="14"/>
      <c r="MM152" s="14"/>
      <c r="MN152" s="14"/>
      <c r="MO152" s="14"/>
      <c r="MP152" s="14"/>
      <c r="MQ152" s="14"/>
      <c r="MR152" s="14"/>
      <c r="MS152" s="14"/>
      <c r="MT152" s="14"/>
      <c r="MU152" s="14"/>
      <c r="MV152" s="14"/>
      <c r="MW152" s="14"/>
      <c r="MX152" s="14"/>
      <c r="MY152" s="14"/>
      <c r="MZ152" s="14"/>
      <c r="NA152" s="14"/>
      <c r="NB152" s="14"/>
      <c r="NC152" s="14"/>
      <c r="ND152" s="14"/>
      <c r="NE152" s="14"/>
      <c r="NF152" s="14"/>
      <c r="NG152" s="14"/>
      <c r="NH152" s="14"/>
      <c r="NI152" s="14"/>
      <c r="NJ152" s="14"/>
      <c r="NK152" s="14"/>
      <c r="NL152" s="14"/>
      <c r="NM152" s="14"/>
      <c r="NN152" s="14"/>
      <c r="NO152" s="14"/>
      <c r="NP152" s="14"/>
      <c r="NQ152" s="14"/>
      <c r="NR152" s="14"/>
      <c r="NS152" s="14"/>
      <c r="NT152" s="14"/>
      <c r="NU152" s="14"/>
      <c r="NV152" s="14"/>
      <c r="NW152" s="14"/>
      <c r="NX152" s="14"/>
      <c r="NY152" s="14"/>
      <c r="NZ152" s="14"/>
      <c r="OA152" s="14"/>
      <c r="OB152" s="14"/>
      <c r="OC152" s="14"/>
      <c r="OD152" s="14"/>
      <c r="OE152" s="14"/>
      <c r="OF152" s="14"/>
      <c r="OG152" s="14"/>
      <c r="OH152" s="14"/>
      <c r="OI152" s="14"/>
      <c r="OJ152" s="14"/>
      <c r="OK152" s="14"/>
      <c r="OL152" s="14"/>
      <c r="OM152" s="14"/>
      <c r="ON152" s="14"/>
      <c r="OO152" s="14"/>
      <c r="OP152" s="14"/>
      <c r="OQ152" s="14"/>
      <c r="OR152" s="14"/>
      <c r="OS152" s="14"/>
      <c r="OT152" s="14"/>
      <c r="OU152" s="14"/>
      <c r="OV152" s="14"/>
      <c r="OW152" s="14"/>
      <c r="OX152" s="14"/>
      <c r="OY152" s="14"/>
      <c r="OZ152" s="14"/>
      <c r="PA152" s="14"/>
      <c r="PB152" s="14"/>
      <c r="PC152" s="14"/>
      <c r="PD152" s="14"/>
      <c r="PE152" s="14"/>
      <c r="PF152" s="14"/>
      <c r="PG152" s="14"/>
      <c r="PH152" s="14"/>
      <c r="PI152" s="14"/>
      <c r="PJ152" s="14"/>
      <c r="PK152" s="14"/>
      <c r="PL152" s="14"/>
      <c r="PM152" s="14"/>
      <c r="PN152" s="14"/>
      <c r="PO152" s="14"/>
      <c r="PP152" s="14"/>
      <c r="PQ152" s="14"/>
      <c r="PR152" s="14"/>
      <c r="PS152" s="14"/>
      <c r="PT152" s="14"/>
      <c r="PU152" s="14"/>
      <c r="PV152" s="14"/>
      <c r="PW152" s="14"/>
      <c r="PX152" s="14"/>
      <c r="PY152" s="14"/>
      <c r="PZ152" s="14"/>
      <c r="QA152" s="14"/>
      <c r="QB152" s="14"/>
      <c r="QC152" s="14"/>
      <c r="QD152" s="14"/>
      <c r="QE152" s="14"/>
      <c r="QF152" s="14"/>
      <c r="QG152" s="14"/>
      <c r="QH152" s="14"/>
      <c r="QI152" s="14"/>
      <c r="QJ152" s="14"/>
      <c r="QK152" s="14"/>
      <c r="QL152" s="14"/>
      <c r="QM152" s="14"/>
      <c r="QN152" s="14"/>
      <c r="QO152" s="14"/>
      <c r="QP152" s="14"/>
      <c r="QQ152" s="14"/>
      <c r="QR152" s="14"/>
      <c r="QS152" s="14"/>
      <c r="QT152" s="14"/>
      <c r="QU152" s="14"/>
      <c r="QV152" s="14"/>
      <c r="QW152" s="14"/>
      <c r="QX152" s="14"/>
      <c r="QY152" s="14"/>
      <c r="QZ152" s="14"/>
      <c r="RA152" s="14"/>
      <c r="RB152" s="14"/>
      <c r="RC152" s="14"/>
      <c r="RD152" s="14"/>
      <c r="RE152" s="14"/>
      <c r="RF152" s="14"/>
      <c r="RG152" s="14"/>
      <c r="RH152" s="14"/>
      <c r="RI152" s="14"/>
      <c r="RJ152" s="14"/>
      <c r="RK152" s="14"/>
      <c r="RL152" s="14"/>
      <c r="RM152" s="14"/>
      <c r="RN152" s="14"/>
      <c r="RO152" s="14"/>
      <c r="RP152" s="14"/>
      <c r="RQ152" s="14"/>
      <c r="RR152" s="14"/>
      <c r="RS152" s="14"/>
      <c r="RT152" s="14"/>
      <c r="RU152" s="14"/>
      <c r="RV152" s="14"/>
      <c r="RW152" s="14"/>
      <c r="RX152" s="14"/>
      <c r="RY152" s="14"/>
      <c r="RZ152" s="14"/>
      <c r="SA152" s="14"/>
      <c r="SB152" s="14"/>
      <c r="SC152" s="14"/>
      <c r="SD152" s="14"/>
      <c r="SE152" s="14"/>
      <c r="SF152" s="14"/>
      <c r="SG152" s="14"/>
      <c r="SH152" s="14"/>
      <c r="SI152" s="14"/>
      <c r="SJ152" s="14"/>
      <c r="SK152" s="14"/>
      <c r="SL152" s="14"/>
      <c r="SM152" s="14"/>
      <c r="SN152" s="14"/>
      <c r="SO152" s="14"/>
      <c r="SP152" s="14"/>
      <c r="SQ152" s="14"/>
      <c r="SR152" s="14"/>
      <c r="SS152" s="14"/>
      <c r="ST152" s="14"/>
      <c r="SU152" s="14"/>
      <c r="SV152" s="14"/>
      <c r="SW152" s="14"/>
      <c r="SX152" s="14"/>
      <c r="SY152" s="14"/>
      <c r="SZ152" s="14"/>
      <c r="TA152" s="14"/>
      <c r="TB152" s="14"/>
      <c r="TC152" s="14"/>
      <c r="TD152" s="14"/>
      <c r="TE152" s="14"/>
      <c r="TF152" s="14"/>
      <c r="TG152" s="14"/>
      <c r="TH152" s="14"/>
      <c r="TI152" s="14"/>
      <c r="TJ152" s="14"/>
      <c r="TK152" s="14"/>
      <c r="TL152" s="14"/>
      <c r="TM152" s="14"/>
      <c r="TN152" s="14"/>
      <c r="TO152" s="14"/>
      <c r="TP152" s="14"/>
      <c r="TQ152" s="14"/>
      <c r="TR152" s="14"/>
      <c r="TS152" s="14"/>
      <c r="TT152" s="14"/>
      <c r="TU152" s="14"/>
      <c r="TV152" s="14"/>
      <c r="TW152" s="14"/>
      <c r="TX152" s="14"/>
      <c r="TY152" s="14"/>
      <c r="TZ152" s="14"/>
      <c r="UA152" s="14"/>
      <c r="UB152" s="14"/>
      <c r="UC152" s="14"/>
      <c r="UD152" s="14"/>
      <c r="UE152" s="14"/>
      <c r="UF152" s="14"/>
      <c r="UG152" s="14"/>
      <c r="UH152" s="14"/>
      <c r="UI152" s="14"/>
      <c r="UJ152" s="14"/>
      <c r="UK152" s="14"/>
      <c r="UL152" s="14"/>
      <c r="UM152" s="14"/>
      <c r="UN152" s="14"/>
      <c r="UO152" s="14"/>
      <c r="UP152" s="14"/>
      <c r="UQ152" s="14"/>
      <c r="UR152" s="14"/>
      <c r="US152" s="14"/>
      <c r="UT152" s="14"/>
      <c r="UU152" s="14"/>
      <c r="UV152" s="14"/>
      <c r="UW152" s="14"/>
      <c r="UX152" s="14"/>
      <c r="UY152" s="14"/>
      <c r="UZ152" s="14"/>
      <c r="VA152" s="14"/>
      <c r="VB152" s="14"/>
      <c r="VC152" s="14"/>
      <c r="VD152" s="14"/>
      <c r="VE152" s="14"/>
      <c r="VF152" s="14"/>
      <c r="VG152" s="14"/>
      <c r="VH152" s="14"/>
      <c r="VI152" s="14"/>
      <c r="VJ152" s="14"/>
      <c r="VK152" s="14"/>
      <c r="VL152" s="14"/>
      <c r="VM152" s="14"/>
      <c r="VN152" s="14"/>
      <c r="VO152" s="14"/>
      <c r="VP152" s="14"/>
      <c r="VQ152" s="14"/>
      <c r="VR152" s="14"/>
      <c r="VS152" s="14"/>
      <c r="VT152" s="14"/>
      <c r="VU152" s="14"/>
      <c r="VV152" s="14"/>
      <c r="VW152" s="14"/>
      <c r="VX152" s="14"/>
      <c r="VY152" s="14"/>
      <c r="VZ152" s="14"/>
      <c r="WA152" s="14"/>
      <c r="WB152" s="14"/>
      <c r="WC152" s="14"/>
      <c r="WD152" s="14"/>
      <c r="WE152" s="14"/>
      <c r="WF152" s="14"/>
      <c r="WG152" s="14"/>
      <c r="WH152" s="14"/>
      <c r="WI152" s="14"/>
      <c r="WJ152" s="14"/>
      <c r="WK152" s="14"/>
      <c r="WL152" s="14"/>
      <c r="WM152" s="14"/>
      <c r="WN152" s="14"/>
      <c r="WO152" s="14"/>
      <c r="WP152" s="14"/>
      <c r="WQ152" s="14"/>
      <c r="WR152" s="14"/>
      <c r="WS152" s="14"/>
      <c r="WT152" s="14"/>
      <c r="WU152" s="14"/>
      <c r="WV152" s="14"/>
      <c r="WW152" s="14"/>
      <c r="WX152" s="14"/>
      <c r="WY152" s="14"/>
      <c r="WZ152" s="14"/>
      <c r="XA152" s="14"/>
      <c r="XB152" s="14"/>
      <c r="XC152" s="14"/>
      <c r="XD152" s="14"/>
      <c r="XE152" s="14"/>
      <c r="XF152" s="14"/>
      <c r="XG152" s="14"/>
      <c r="XH152" s="14"/>
      <c r="XI152" s="14"/>
      <c r="XJ152" s="14"/>
      <c r="XK152" s="14"/>
      <c r="XL152" s="14"/>
      <c r="XM152" s="14"/>
      <c r="XN152" s="14"/>
      <c r="XO152" s="14"/>
      <c r="XP152" s="14"/>
      <c r="XQ152" s="14"/>
      <c r="XR152" s="14"/>
      <c r="XS152" s="14"/>
      <c r="XT152" s="14"/>
      <c r="XU152" s="14"/>
      <c r="XV152" s="14"/>
      <c r="XW152" s="14"/>
      <c r="XX152" s="14"/>
      <c r="XY152" s="14"/>
      <c r="XZ152" s="14"/>
      <c r="YA152" s="14"/>
      <c r="YB152" s="14"/>
      <c r="YC152" s="14"/>
      <c r="YD152" s="14"/>
      <c r="YE152" s="14"/>
      <c r="YF152" s="14"/>
      <c r="YG152" s="14"/>
      <c r="YH152" s="14"/>
      <c r="YI152" s="14"/>
      <c r="YJ152" s="14"/>
      <c r="YK152" s="14"/>
      <c r="YL152" s="14"/>
      <c r="YM152" s="14"/>
      <c r="YN152" s="14"/>
      <c r="YO152" s="14"/>
      <c r="YP152" s="14"/>
      <c r="YQ152" s="14"/>
      <c r="YR152" s="14"/>
      <c r="YS152" s="14"/>
      <c r="YT152" s="14"/>
      <c r="YU152" s="14"/>
      <c r="YV152" s="14"/>
      <c r="YW152" s="14"/>
      <c r="YX152" s="14"/>
      <c r="YY152" s="14"/>
      <c r="YZ152" s="14"/>
      <c r="ZA152" s="14"/>
      <c r="ZB152" s="14"/>
      <c r="ZC152" s="14"/>
      <c r="ZD152" s="14"/>
      <c r="ZE152" s="14"/>
      <c r="ZF152" s="14"/>
      <c r="ZG152" s="14"/>
      <c r="ZH152" s="14"/>
      <c r="ZI152" s="14"/>
      <c r="ZJ152" s="14"/>
      <c r="ZK152" s="14"/>
      <c r="ZL152" s="14"/>
      <c r="ZM152" s="14"/>
      <c r="ZN152" s="14"/>
      <c r="ZO152" s="14"/>
      <c r="ZP152" s="14"/>
      <c r="ZQ152" s="14"/>
      <c r="ZR152" s="14"/>
      <c r="ZS152" s="14"/>
      <c r="ZT152" s="14"/>
      <c r="ZU152" s="14"/>
      <c r="ZV152" s="14"/>
      <c r="ZW152" s="14"/>
      <c r="ZX152" s="14"/>
      <c r="ZY152" s="14"/>
      <c r="ZZ152" s="14"/>
      <c r="AAA152" s="14"/>
      <c r="AAB152" s="14"/>
      <c r="AAC152" s="14"/>
      <c r="AAD152" s="14"/>
      <c r="AAE152" s="14"/>
      <c r="AAF152" s="14"/>
      <c r="AAG152" s="14"/>
      <c r="AAH152" s="14"/>
      <c r="AAI152" s="14"/>
      <c r="AAJ152" s="14"/>
      <c r="AAK152" s="14"/>
      <c r="AAL152" s="14"/>
      <c r="AAM152" s="14"/>
      <c r="AAN152" s="14"/>
      <c r="AAO152" s="14"/>
      <c r="AAP152" s="14"/>
      <c r="AAQ152" s="14"/>
      <c r="AAR152" s="14"/>
      <c r="AAS152" s="14"/>
      <c r="AAT152" s="14"/>
      <c r="AAU152" s="14"/>
      <c r="AAV152" s="14"/>
      <c r="AAW152" s="14"/>
      <c r="AAX152" s="14"/>
      <c r="AAY152" s="14"/>
      <c r="AAZ152" s="14"/>
      <c r="ABA152" s="14"/>
      <c r="ABB152" s="14"/>
      <c r="ABC152" s="14"/>
      <c r="ABD152" s="14"/>
      <c r="ABE152" s="14"/>
      <c r="ABF152" s="14"/>
      <c r="ABG152" s="14"/>
      <c r="ABH152" s="14"/>
      <c r="ABI152" s="14"/>
      <c r="ABJ152" s="14"/>
      <c r="ABK152" s="14"/>
      <c r="ABL152" s="14"/>
      <c r="ABM152" s="14"/>
      <c r="ABN152" s="14"/>
      <c r="ABO152" s="14"/>
      <c r="ABP152" s="14"/>
      <c r="ABQ152" s="14"/>
      <c r="ABR152" s="14"/>
      <c r="ABS152" s="14"/>
      <c r="ABT152" s="14"/>
      <c r="ABU152" s="14"/>
      <c r="ABV152" s="14"/>
      <c r="ABW152" s="14"/>
      <c r="ABX152" s="14"/>
      <c r="ABY152" s="14"/>
      <c r="ABZ152" s="14"/>
      <c r="ACA152" s="14"/>
      <c r="ACB152" s="14"/>
      <c r="ACC152" s="14"/>
      <c r="ACD152" s="14"/>
      <c r="ACE152" s="14"/>
      <c r="ACF152" s="14"/>
      <c r="ACG152" s="14"/>
      <c r="ACH152" s="14"/>
      <c r="ACI152" s="14"/>
      <c r="ACJ152" s="14"/>
      <c r="ACK152" s="14"/>
      <c r="ACL152" s="14"/>
      <c r="ACM152" s="14"/>
      <c r="ACN152" s="14"/>
      <c r="ACO152" s="14"/>
      <c r="ACP152" s="14"/>
      <c r="ACQ152" s="14"/>
      <c r="ACR152" s="14"/>
      <c r="ACS152" s="14"/>
      <c r="ACT152" s="14"/>
      <c r="ACU152" s="14"/>
      <c r="ACV152" s="14"/>
      <c r="ACW152" s="14"/>
      <c r="ACX152" s="14"/>
      <c r="ACY152" s="14"/>
      <c r="ACZ152" s="14"/>
      <c r="ADA152" s="14"/>
      <c r="ADB152" s="14"/>
      <c r="ADC152" s="14"/>
      <c r="ADD152" s="14"/>
      <c r="ADE152" s="14"/>
      <c r="ADF152" s="14"/>
      <c r="ADG152" s="14"/>
      <c r="ADH152" s="14"/>
      <c r="ADI152" s="14"/>
      <c r="ADJ152" s="14"/>
      <c r="ADK152" s="14"/>
      <c r="ADL152" s="14"/>
      <c r="ADM152" s="14"/>
      <c r="ADN152" s="14"/>
      <c r="ADO152" s="14"/>
      <c r="ADP152" s="14"/>
      <c r="ADQ152" s="14"/>
      <c r="ADR152" s="14"/>
      <c r="ADS152" s="14"/>
      <c r="ADT152" s="14"/>
      <c r="ADU152" s="14"/>
      <c r="ADV152" s="14"/>
      <c r="ADW152" s="14"/>
      <c r="ADX152" s="14"/>
      <c r="ADY152" s="14"/>
      <c r="ADZ152" s="14"/>
      <c r="AEA152" s="14"/>
      <c r="AEB152" s="14"/>
      <c r="AEC152" s="14"/>
      <c r="AED152" s="14"/>
      <c r="AEE152" s="14"/>
      <c r="AEF152" s="14"/>
      <c r="AEG152" s="14"/>
      <c r="AEH152" s="14"/>
      <c r="AEI152" s="14"/>
      <c r="AEJ152" s="14"/>
      <c r="AEK152" s="14"/>
      <c r="AEL152" s="14"/>
      <c r="AEM152" s="14"/>
      <c r="AEN152" s="14"/>
      <c r="AEO152" s="14"/>
      <c r="AEP152" s="14"/>
      <c r="AEQ152" s="14"/>
      <c r="AER152" s="14"/>
      <c r="AES152" s="14"/>
      <c r="AET152" s="14"/>
      <c r="AEU152" s="14"/>
      <c r="AEV152" s="14"/>
      <c r="AEW152" s="14"/>
      <c r="AEX152" s="14"/>
      <c r="AEY152" s="14"/>
      <c r="AEZ152" s="14"/>
      <c r="AFA152" s="14"/>
      <c r="AFB152" s="14"/>
      <c r="AFC152" s="14"/>
      <c r="AFD152" s="14"/>
      <c r="AFE152" s="14"/>
      <c r="AFF152" s="14"/>
      <c r="AFG152" s="14"/>
      <c r="AFH152" s="14"/>
      <c r="AFI152" s="14"/>
      <c r="AFJ152" s="14"/>
      <c r="AFK152" s="14"/>
      <c r="AFL152" s="14"/>
      <c r="AFM152" s="14"/>
      <c r="AFN152" s="14"/>
      <c r="AFO152" s="14"/>
      <c r="AFP152" s="14"/>
      <c r="AFQ152" s="14"/>
      <c r="AFR152" s="14"/>
      <c r="AFS152" s="14"/>
      <c r="AFT152" s="14"/>
      <c r="AFU152" s="14"/>
      <c r="AFV152" s="14"/>
      <c r="AFW152" s="14"/>
      <c r="AFX152" s="14"/>
      <c r="AFY152" s="14"/>
      <c r="AFZ152" s="14"/>
      <c r="AGA152" s="14"/>
      <c r="AGB152" s="14"/>
      <c r="AGC152" s="14"/>
      <c r="AGD152" s="14"/>
      <c r="AGE152" s="14"/>
      <c r="AGF152" s="14"/>
      <c r="AGG152" s="14"/>
      <c r="AGH152" s="14"/>
      <c r="AGI152" s="14"/>
      <c r="AGJ152" s="14"/>
      <c r="AGK152" s="14"/>
      <c r="AGL152" s="14"/>
      <c r="AGM152" s="14"/>
      <c r="AGN152" s="14"/>
      <c r="AGO152" s="14"/>
      <c r="AGP152" s="14"/>
      <c r="AGQ152" s="14"/>
      <c r="AGR152" s="14"/>
      <c r="AGS152" s="14"/>
      <c r="AGT152" s="14"/>
      <c r="AGU152" s="14"/>
      <c r="AGV152" s="14"/>
      <c r="AGW152" s="14"/>
      <c r="AGX152" s="14"/>
      <c r="AGY152" s="14"/>
      <c r="AGZ152" s="14"/>
      <c r="AHA152" s="14"/>
      <c r="AHB152" s="14"/>
      <c r="AHC152" s="14"/>
      <c r="AHD152" s="14"/>
      <c r="AHE152" s="14"/>
      <c r="AHF152" s="14"/>
      <c r="AHG152" s="14"/>
      <c r="AHH152" s="14"/>
      <c r="AHI152" s="14"/>
      <c r="AHJ152" s="14"/>
      <c r="AHK152" s="14"/>
      <c r="AHL152" s="14"/>
      <c r="AHM152" s="14"/>
      <c r="AHN152" s="14"/>
      <c r="AHO152" s="14"/>
      <c r="AHP152" s="14"/>
      <c r="AHQ152" s="14"/>
      <c r="AHR152" s="14"/>
      <c r="AHS152" s="14"/>
      <c r="AHT152" s="14"/>
      <c r="AHU152" s="14"/>
      <c r="AHV152" s="14"/>
      <c r="AHW152" s="14"/>
      <c r="AHX152" s="14"/>
      <c r="AHY152" s="14"/>
      <c r="AHZ152" s="14"/>
      <c r="AIA152" s="14"/>
      <c r="AIB152" s="14"/>
      <c r="AIC152" s="14"/>
      <c r="AID152" s="14"/>
      <c r="AIE152" s="14"/>
      <c r="AIF152" s="14"/>
      <c r="AIG152" s="14"/>
      <c r="AIH152" s="14"/>
      <c r="AII152" s="14"/>
      <c r="AIJ152" s="14"/>
      <c r="AIK152" s="14"/>
      <c r="AIL152" s="14"/>
      <c r="AIM152" s="14"/>
      <c r="AIN152" s="14"/>
      <c r="AIO152" s="14"/>
      <c r="AIP152" s="14"/>
      <c r="AIQ152" s="14"/>
      <c r="AIR152" s="14"/>
      <c r="AIS152" s="14"/>
      <c r="AIT152" s="14"/>
      <c r="AIU152" s="14"/>
      <c r="AIV152" s="14"/>
      <c r="AIW152" s="14"/>
      <c r="AIX152" s="14"/>
      <c r="AIY152" s="14"/>
      <c r="AIZ152" s="14"/>
      <c r="AJA152" s="14"/>
      <c r="AJB152" s="14"/>
      <c r="AJC152" s="14"/>
      <c r="AJD152" s="14"/>
      <c r="AJE152" s="14"/>
      <c r="AJF152" s="14"/>
      <c r="AJG152" s="14"/>
      <c r="AJH152" s="14"/>
      <c r="AJI152" s="14"/>
      <c r="AJJ152" s="14"/>
      <c r="AJK152" s="14"/>
      <c r="AJL152" s="14"/>
      <c r="AJM152" s="14"/>
      <c r="AJN152" s="14"/>
      <c r="AJO152" s="14"/>
      <c r="AJP152" s="14"/>
      <c r="AJQ152" s="14"/>
      <c r="AJR152" s="14"/>
      <c r="AJS152" s="14"/>
      <c r="AJT152" s="14"/>
      <c r="AJU152" s="14"/>
      <c r="AJV152" s="14"/>
      <c r="AJW152" s="14"/>
      <c r="AJX152" s="14"/>
      <c r="AJY152" s="14"/>
      <c r="AJZ152" s="14"/>
      <c r="AKA152" s="14"/>
      <c r="AKB152" s="14"/>
      <c r="AKC152" s="14"/>
      <c r="AKD152" s="14"/>
      <c r="AKE152" s="14"/>
      <c r="AKF152" s="14"/>
      <c r="AKG152" s="14"/>
      <c r="AKH152" s="14"/>
      <c r="AKI152" s="14"/>
      <c r="AKJ152" s="14"/>
      <c r="AKK152" s="14"/>
      <c r="AKL152" s="14"/>
      <c r="AKM152" s="14"/>
      <c r="AKN152" s="14"/>
      <c r="AKO152" s="14"/>
      <c r="AKP152" s="14"/>
      <c r="AKQ152" s="14"/>
      <c r="AKR152" s="14"/>
      <c r="AKS152" s="14"/>
      <c r="AKT152" s="14"/>
      <c r="AKU152" s="14"/>
      <c r="AKV152" s="14"/>
      <c r="AKW152" s="14"/>
      <c r="AKX152" s="14"/>
      <c r="AKY152" s="14"/>
      <c r="AKZ152" s="14"/>
      <c r="ALA152" s="14"/>
      <c r="ALB152" s="14"/>
      <c r="ALC152" s="14"/>
      <c r="ALD152" s="14"/>
      <c r="ALE152" s="14"/>
      <c r="ALF152" s="14"/>
      <c r="ALG152" s="14"/>
      <c r="ALH152" s="14"/>
      <c r="ALI152" s="14"/>
      <c r="ALJ152" s="14"/>
      <c r="ALK152" s="14"/>
      <c r="ALL152" s="14"/>
      <c r="ALM152" s="14"/>
      <c r="ALN152" s="14"/>
      <c r="ALO152" s="14"/>
      <c r="ALP152" s="14"/>
      <c r="ALQ152" s="14"/>
      <c r="ALR152" s="14"/>
      <c r="ALS152" s="14"/>
      <c r="ALT152" s="14"/>
      <c r="ALU152" s="14"/>
      <c r="ALV152" s="14"/>
      <c r="ALW152" s="14"/>
      <c r="ALX152" s="14"/>
      <c r="ALY152" s="14"/>
      <c r="ALZ152" s="14"/>
      <c r="AMA152" s="14"/>
      <c r="AMB152" s="14"/>
      <c r="AMC152" s="14"/>
      <c r="AMD152" s="14"/>
      <c r="AME152" s="14"/>
      <c r="AMF152" s="14"/>
      <c r="AMG152" s="14"/>
      <c r="AMH152" s="14"/>
      <c r="AMI152" s="14"/>
      <c r="AMJ152" s="14"/>
      <c r="AMK152" s="14"/>
      <c r="AML152" s="14"/>
      <c r="AMM152" s="14"/>
      <c r="AMN152" s="14"/>
      <c r="AMO152" s="14"/>
    </row>
    <row r="153" spans="1:1029" s="139" customFormat="1" ht="32.25" customHeight="1" x14ac:dyDescent="0.25">
      <c r="A153" s="1738" t="s">
        <v>7</v>
      </c>
      <c r="B153" s="702" t="s">
        <v>1735</v>
      </c>
      <c r="C153" s="702" t="s">
        <v>1736</v>
      </c>
      <c r="D153" s="141" t="s">
        <v>1737</v>
      </c>
      <c r="E153" s="140">
        <v>45150</v>
      </c>
      <c r="F153" s="702" t="s">
        <v>610</v>
      </c>
      <c r="IW153" s="14"/>
      <c r="IX153" s="14"/>
      <c r="IY153" s="14"/>
      <c r="IZ153" s="14"/>
      <c r="JA153" s="14"/>
      <c r="JB153" s="14"/>
      <c r="JC153" s="14"/>
      <c r="JD153" s="14"/>
      <c r="JE153" s="14"/>
      <c r="JF153" s="14"/>
      <c r="JG153" s="14"/>
      <c r="JH153" s="14"/>
      <c r="JI153" s="14"/>
      <c r="JJ153" s="14"/>
      <c r="JK153" s="14"/>
      <c r="JL153" s="14"/>
      <c r="JM153" s="14"/>
      <c r="JN153" s="14"/>
      <c r="JO153" s="14"/>
      <c r="JP153" s="14"/>
      <c r="JQ153" s="14"/>
      <c r="JR153" s="14"/>
      <c r="JS153" s="14"/>
      <c r="JT153" s="14"/>
      <c r="JU153" s="14"/>
      <c r="JV153" s="14"/>
      <c r="JW153" s="14"/>
      <c r="JX153" s="14"/>
      <c r="JY153" s="14"/>
      <c r="JZ153" s="14"/>
      <c r="KA153" s="14"/>
      <c r="KB153" s="14"/>
      <c r="KC153" s="14"/>
      <c r="KD153" s="14"/>
      <c r="KE153" s="14"/>
      <c r="KF153" s="14"/>
      <c r="KG153" s="14"/>
      <c r="KH153" s="14"/>
      <c r="KI153" s="14"/>
      <c r="KJ153" s="14"/>
      <c r="KK153" s="14"/>
      <c r="KL153" s="14"/>
      <c r="KM153" s="14"/>
      <c r="KN153" s="14"/>
      <c r="KO153" s="14"/>
      <c r="KP153" s="14"/>
      <c r="KQ153" s="14"/>
      <c r="KR153" s="14"/>
      <c r="KS153" s="14"/>
      <c r="KT153" s="14"/>
      <c r="KU153" s="14"/>
      <c r="KV153" s="14"/>
      <c r="KW153" s="14"/>
      <c r="KX153" s="14"/>
      <c r="KY153" s="14"/>
      <c r="KZ153" s="14"/>
      <c r="LA153" s="14"/>
      <c r="LB153" s="14"/>
      <c r="LC153" s="14"/>
      <c r="LD153" s="14"/>
      <c r="LE153" s="14"/>
      <c r="LF153" s="14"/>
      <c r="LG153" s="14"/>
      <c r="LH153" s="14"/>
      <c r="LI153" s="14"/>
      <c r="LJ153" s="14"/>
      <c r="LK153" s="14"/>
      <c r="LL153" s="14"/>
      <c r="LM153" s="14"/>
      <c r="LN153" s="14"/>
      <c r="LO153" s="14"/>
      <c r="LP153" s="14"/>
      <c r="LQ153" s="14"/>
      <c r="LR153" s="14"/>
      <c r="LS153" s="14"/>
      <c r="LT153" s="14"/>
      <c r="LU153" s="14"/>
      <c r="LV153" s="14"/>
      <c r="LW153" s="14"/>
      <c r="LX153" s="14"/>
      <c r="LY153" s="14"/>
      <c r="LZ153" s="14"/>
      <c r="MA153" s="14"/>
      <c r="MB153" s="14"/>
      <c r="MC153" s="14"/>
      <c r="MD153" s="14"/>
      <c r="ME153" s="14"/>
      <c r="MF153" s="14"/>
      <c r="MG153" s="14"/>
      <c r="MH153" s="14"/>
      <c r="MI153" s="14"/>
      <c r="MJ153" s="14"/>
      <c r="MK153" s="14"/>
      <c r="ML153" s="14"/>
      <c r="MM153" s="14"/>
      <c r="MN153" s="14"/>
      <c r="MO153" s="14"/>
      <c r="MP153" s="14"/>
      <c r="MQ153" s="14"/>
      <c r="MR153" s="14"/>
      <c r="MS153" s="14"/>
      <c r="MT153" s="14"/>
      <c r="MU153" s="14"/>
      <c r="MV153" s="14"/>
      <c r="MW153" s="14"/>
      <c r="MX153" s="14"/>
      <c r="MY153" s="14"/>
      <c r="MZ153" s="14"/>
      <c r="NA153" s="14"/>
      <c r="NB153" s="14"/>
      <c r="NC153" s="14"/>
      <c r="ND153" s="14"/>
      <c r="NE153" s="14"/>
      <c r="NF153" s="14"/>
      <c r="NG153" s="14"/>
      <c r="NH153" s="14"/>
      <c r="NI153" s="14"/>
      <c r="NJ153" s="14"/>
      <c r="NK153" s="14"/>
      <c r="NL153" s="14"/>
      <c r="NM153" s="14"/>
      <c r="NN153" s="14"/>
      <c r="NO153" s="14"/>
      <c r="NP153" s="14"/>
      <c r="NQ153" s="14"/>
      <c r="NR153" s="14"/>
      <c r="NS153" s="14"/>
      <c r="NT153" s="14"/>
      <c r="NU153" s="14"/>
      <c r="NV153" s="14"/>
      <c r="NW153" s="14"/>
      <c r="NX153" s="14"/>
      <c r="NY153" s="14"/>
      <c r="NZ153" s="14"/>
      <c r="OA153" s="14"/>
      <c r="OB153" s="14"/>
      <c r="OC153" s="14"/>
      <c r="OD153" s="14"/>
      <c r="OE153" s="14"/>
      <c r="OF153" s="14"/>
      <c r="OG153" s="14"/>
      <c r="OH153" s="14"/>
      <c r="OI153" s="14"/>
      <c r="OJ153" s="14"/>
      <c r="OK153" s="14"/>
      <c r="OL153" s="14"/>
      <c r="OM153" s="14"/>
      <c r="ON153" s="14"/>
      <c r="OO153" s="14"/>
      <c r="OP153" s="14"/>
      <c r="OQ153" s="14"/>
      <c r="OR153" s="14"/>
      <c r="OS153" s="14"/>
      <c r="OT153" s="14"/>
      <c r="OU153" s="14"/>
      <c r="OV153" s="14"/>
      <c r="OW153" s="14"/>
      <c r="OX153" s="14"/>
      <c r="OY153" s="14"/>
      <c r="OZ153" s="14"/>
      <c r="PA153" s="14"/>
      <c r="PB153" s="14"/>
      <c r="PC153" s="14"/>
      <c r="PD153" s="14"/>
      <c r="PE153" s="14"/>
      <c r="PF153" s="14"/>
      <c r="PG153" s="14"/>
      <c r="PH153" s="14"/>
      <c r="PI153" s="14"/>
      <c r="PJ153" s="14"/>
      <c r="PK153" s="14"/>
      <c r="PL153" s="14"/>
      <c r="PM153" s="14"/>
      <c r="PN153" s="14"/>
      <c r="PO153" s="14"/>
      <c r="PP153" s="14"/>
      <c r="PQ153" s="14"/>
      <c r="PR153" s="14"/>
      <c r="PS153" s="14"/>
      <c r="PT153" s="14"/>
      <c r="PU153" s="14"/>
      <c r="PV153" s="14"/>
      <c r="PW153" s="14"/>
      <c r="PX153" s="14"/>
      <c r="PY153" s="14"/>
      <c r="PZ153" s="14"/>
      <c r="QA153" s="14"/>
      <c r="QB153" s="14"/>
      <c r="QC153" s="14"/>
      <c r="QD153" s="14"/>
      <c r="QE153" s="14"/>
      <c r="QF153" s="14"/>
      <c r="QG153" s="14"/>
      <c r="QH153" s="14"/>
      <c r="QI153" s="14"/>
      <c r="QJ153" s="14"/>
      <c r="QK153" s="14"/>
      <c r="QL153" s="14"/>
      <c r="QM153" s="14"/>
      <c r="QN153" s="14"/>
      <c r="QO153" s="14"/>
      <c r="QP153" s="14"/>
      <c r="QQ153" s="14"/>
      <c r="QR153" s="14"/>
      <c r="QS153" s="14"/>
      <c r="QT153" s="14"/>
      <c r="QU153" s="14"/>
      <c r="QV153" s="14"/>
      <c r="QW153" s="14"/>
      <c r="QX153" s="14"/>
      <c r="QY153" s="14"/>
      <c r="QZ153" s="14"/>
      <c r="RA153" s="14"/>
      <c r="RB153" s="14"/>
      <c r="RC153" s="14"/>
      <c r="RD153" s="14"/>
      <c r="RE153" s="14"/>
      <c r="RF153" s="14"/>
      <c r="RG153" s="14"/>
      <c r="RH153" s="14"/>
      <c r="RI153" s="14"/>
      <c r="RJ153" s="14"/>
      <c r="RK153" s="14"/>
      <c r="RL153" s="14"/>
      <c r="RM153" s="14"/>
      <c r="RN153" s="14"/>
      <c r="RO153" s="14"/>
      <c r="RP153" s="14"/>
      <c r="RQ153" s="14"/>
      <c r="RR153" s="14"/>
      <c r="RS153" s="14"/>
      <c r="RT153" s="14"/>
      <c r="RU153" s="14"/>
      <c r="RV153" s="14"/>
      <c r="RW153" s="14"/>
      <c r="RX153" s="14"/>
      <c r="RY153" s="14"/>
      <c r="RZ153" s="14"/>
      <c r="SA153" s="14"/>
      <c r="SB153" s="14"/>
      <c r="SC153" s="14"/>
      <c r="SD153" s="14"/>
      <c r="SE153" s="14"/>
      <c r="SF153" s="14"/>
      <c r="SG153" s="14"/>
      <c r="SH153" s="14"/>
      <c r="SI153" s="14"/>
      <c r="SJ153" s="14"/>
      <c r="SK153" s="14"/>
      <c r="SL153" s="14"/>
      <c r="SM153" s="14"/>
      <c r="SN153" s="14"/>
      <c r="SO153" s="14"/>
      <c r="SP153" s="14"/>
      <c r="SQ153" s="14"/>
      <c r="SR153" s="14"/>
      <c r="SS153" s="14"/>
      <c r="ST153" s="14"/>
      <c r="SU153" s="14"/>
      <c r="SV153" s="14"/>
      <c r="SW153" s="14"/>
      <c r="SX153" s="14"/>
      <c r="SY153" s="14"/>
      <c r="SZ153" s="14"/>
      <c r="TA153" s="14"/>
      <c r="TB153" s="14"/>
      <c r="TC153" s="14"/>
      <c r="TD153" s="14"/>
      <c r="TE153" s="14"/>
      <c r="TF153" s="14"/>
      <c r="TG153" s="14"/>
      <c r="TH153" s="14"/>
      <c r="TI153" s="14"/>
      <c r="TJ153" s="14"/>
      <c r="TK153" s="14"/>
      <c r="TL153" s="14"/>
      <c r="TM153" s="14"/>
      <c r="TN153" s="14"/>
      <c r="TO153" s="14"/>
      <c r="TP153" s="14"/>
      <c r="TQ153" s="14"/>
      <c r="TR153" s="14"/>
      <c r="TS153" s="14"/>
      <c r="TT153" s="14"/>
      <c r="TU153" s="14"/>
      <c r="TV153" s="14"/>
      <c r="TW153" s="14"/>
      <c r="TX153" s="14"/>
      <c r="TY153" s="14"/>
      <c r="TZ153" s="14"/>
      <c r="UA153" s="14"/>
      <c r="UB153" s="14"/>
      <c r="UC153" s="14"/>
      <c r="UD153" s="14"/>
      <c r="UE153" s="14"/>
      <c r="UF153" s="14"/>
      <c r="UG153" s="14"/>
      <c r="UH153" s="14"/>
      <c r="UI153" s="14"/>
      <c r="UJ153" s="14"/>
      <c r="UK153" s="14"/>
      <c r="UL153" s="14"/>
      <c r="UM153" s="14"/>
      <c r="UN153" s="14"/>
      <c r="UO153" s="14"/>
      <c r="UP153" s="14"/>
      <c r="UQ153" s="14"/>
      <c r="UR153" s="14"/>
      <c r="US153" s="14"/>
      <c r="UT153" s="14"/>
      <c r="UU153" s="14"/>
      <c r="UV153" s="14"/>
      <c r="UW153" s="14"/>
      <c r="UX153" s="14"/>
      <c r="UY153" s="14"/>
      <c r="UZ153" s="14"/>
      <c r="VA153" s="14"/>
      <c r="VB153" s="14"/>
      <c r="VC153" s="14"/>
      <c r="VD153" s="14"/>
      <c r="VE153" s="14"/>
      <c r="VF153" s="14"/>
      <c r="VG153" s="14"/>
      <c r="VH153" s="14"/>
      <c r="VI153" s="14"/>
      <c r="VJ153" s="14"/>
      <c r="VK153" s="14"/>
      <c r="VL153" s="14"/>
      <c r="VM153" s="14"/>
      <c r="VN153" s="14"/>
      <c r="VO153" s="14"/>
      <c r="VP153" s="14"/>
      <c r="VQ153" s="14"/>
      <c r="VR153" s="14"/>
      <c r="VS153" s="14"/>
      <c r="VT153" s="14"/>
      <c r="VU153" s="14"/>
      <c r="VV153" s="14"/>
      <c r="VW153" s="14"/>
      <c r="VX153" s="14"/>
      <c r="VY153" s="14"/>
      <c r="VZ153" s="14"/>
      <c r="WA153" s="14"/>
      <c r="WB153" s="14"/>
      <c r="WC153" s="14"/>
      <c r="WD153" s="14"/>
      <c r="WE153" s="14"/>
      <c r="WF153" s="14"/>
      <c r="WG153" s="14"/>
      <c r="WH153" s="14"/>
      <c r="WI153" s="14"/>
      <c r="WJ153" s="14"/>
      <c r="WK153" s="14"/>
      <c r="WL153" s="14"/>
      <c r="WM153" s="14"/>
      <c r="WN153" s="14"/>
      <c r="WO153" s="14"/>
      <c r="WP153" s="14"/>
      <c r="WQ153" s="14"/>
      <c r="WR153" s="14"/>
      <c r="WS153" s="14"/>
      <c r="WT153" s="14"/>
      <c r="WU153" s="14"/>
      <c r="WV153" s="14"/>
      <c r="WW153" s="14"/>
      <c r="WX153" s="14"/>
      <c r="WY153" s="14"/>
      <c r="WZ153" s="14"/>
      <c r="XA153" s="14"/>
      <c r="XB153" s="14"/>
      <c r="XC153" s="14"/>
      <c r="XD153" s="14"/>
      <c r="XE153" s="14"/>
      <c r="XF153" s="14"/>
      <c r="XG153" s="14"/>
      <c r="XH153" s="14"/>
      <c r="XI153" s="14"/>
      <c r="XJ153" s="14"/>
      <c r="XK153" s="14"/>
      <c r="XL153" s="14"/>
      <c r="XM153" s="14"/>
      <c r="XN153" s="14"/>
      <c r="XO153" s="14"/>
      <c r="XP153" s="14"/>
      <c r="XQ153" s="14"/>
      <c r="XR153" s="14"/>
      <c r="XS153" s="14"/>
      <c r="XT153" s="14"/>
      <c r="XU153" s="14"/>
      <c r="XV153" s="14"/>
      <c r="XW153" s="14"/>
      <c r="XX153" s="14"/>
      <c r="XY153" s="14"/>
      <c r="XZ153" s="14"/>
      <c r="YA153" s="14"/>
      <c r="YB153" s="14"/>
      <c r="YC153" s="14"/>
      <c r="YD153" s="14"/>
      <c r="YE153" s="14"/>
      <c r="YF153" s="14"/>
      <c r="YG153" s="14"/>
      <c r="YH153" s="14"/>
      <c r="YI153" s="14"/>
      <c r="YJ153" s="14"/>
      <c r="YK153" s="14"/>
      <c r="YL153" s="14"/>
      <c r="YM153" s="14"/>
      <c r="YN153" s="14"/>
      <c r="YO153" s="14"/>
      <c r="YP153" s="14"/>
      <c r="YQ153" s="14"/>
      <c r="YR153" s="14"/>
      <c r="YS153" s="14"/>
      <c r="YT153" s="14"/>
      <c r="YU153" s="14"/>
      <c r="YV153" s="14"/>
      <c r="YW153" s="14"/>
      <c r="YX153" s="14"/>
      <c r="YY153" s="14"/>
      <c r="YZ153" s="14"/>
      <c r="ZA153" s="14"/>
      <c r="ZB153" s="14"/>
      <c r="ZC153" s="14"/>
      <c r="ZD153" s="14"/>
      <c r="ZE153" s="14"/>
      <c r="ZF153" s="14"/>
      <c r="ZG153" s="14"/>
      <c r="ZH153" s="14"/>
      <c r="ZI153" s="14"/>
      <c r="ZJ153" s="14"/>
      <c r="ZK153" s="14"/>
      <c r="ZL153" s="14"/>
      <c r="ZM153" s="14"/>
      <c r="ZN153" s="14"/>
      <c r="ZO153" s="14"/>
      <c r="ZP153" s="14"/>
      <c r="ZQ153" s="14"/>
      <c r="ZR153" s="14"/>
      <c r="ZS153" s="14"/>
      <c r="ZT153" s="14"/>
      <c r="ZU153" s="14"/>
      <c r="ZV153" s="14"/>
      <c r="ZW153" s="14"/>
      <c r="ZX153" s="14"/>
      <c r="ZY153" s="14"/>
      <c r="ZZ153" s="14"/>
      <c r="AAA153" s="14"/>
      <c r="AAB153" s="14"/>
      <c r="AAC153" s="14"/>
      <c r="AAD153" s="14"/>
      <c r="AAE153" s="14"/>
      <c r="AAF153" s="14"/>
      <c r="AAG153" s="14"/>
      <c r="AAH153" s="14"/>
      <c r="AAI153" s="14"/>
      <c r="AAJ153" s="14"/>
      <c r="AAK153" s="14"/>
      <c r="AAL153" s="14"/>
      <c r="AAM153" s="14"/>
      <c r="AAN153" s="14"/>
      <c r="AAO153" s="14"/>
      <c r="AAP153" s="14"/>
      <c r="AAQ153" s="14"/>
      <c r="AAR153" s="14"/>
      <c r="AAS153" s="14"/>
      <c r="AAT153" s="14"/>
      <c r="AAU153" s="14"/>
      <c r="AAV153" s="14"/>
      <c r="AAW153" s="14"/>
      <c r="AAX153" s="14"/>
      <c r="AAY153" s="14"/>
      <c r="AAZ153" s="14"/>
      <c r="ABA153" s="14"/>
      <c r="ABB153" s="14"/>
      <c r="ABC153" s="14"/>
      <c r="ABD153" s="14"/>
      <c r="ABE153" s="14"/>
      <c r="ABF153" s="14"/>
      <c r="ABG153" s="14"/>
      <c r="ABH153" s="14"/>
      <c r="ABI153" s="14"/>
      <c r="ABJ153" s="14"/>
      <c r="ABK153" s="14"/>
      <c r="ABL153" s="14"/>
      <c r="ABM153" s="14"/>
      <c r="ABN153" s="14"/>
      <c r="ABO153" s="14"/>
      <c r="ABP153" s="14"/>
      <c r="ABQ153" s="14"/>
      <c r="ABR153" s="14"/>
      <c r="ABS153" s="14"/>
      <c r="ABT153" s="14"/>
      <c r="ABU153" s="14"/>
      <c r="ABV153" s="14"/>
      <c r="ABW153" s="14"/>
      <c r="ABX153" s="14"/>
      <c r="ABY153" s="14"/>
      <c r="ABZ153" s="14"/>
      <c r="ACA153" s="14"/>
      <c r="ACB153" s="14"/>
      <c r="ACC153" s="14"/>
      <c r="ACD153" s="14"/>
      <c r="ACE153" s="14"/>
      <c r="ACF153" s="14"/>
      <c r="ACG153" s="14"/>
      <c r="ACH153" s="14"/>
      <c r="ACI153" s="14"/>
      <c r="ACJ153" s="14"/>
      <c r="ACK153" s="14"/>
      <c r="ACL153" s="14"/>
      <c r="ACM153" s="14"/>
      <c r="ACN153" s="14"/>
      <c r="ACO153" s="14"/>
      <c r="ACP153" s="14"/>
      <c r="ACQ153" s="14"/>
      <c r="ACR153" s="14"/>
      <c r="ACS153" s="14"/>
      <c r="ACT153" s="14"/>
      <c r="ACU153" s="14"/>
      <c r="ACV153" s="14"/>
      <c r="ACW153" s="14"/>
      <c r="ACX153" s="14"/>
      <c r="ACY153" s="14"/>
      <c r="ACZ153" s="14"/>
      <c r="ADA153" s="14"/>
      <c r="ADB153" s="14"/>
      <c r="ADC153" s="14"/>
      <c r="ADD153" s="14"/>
      <c r="ADE153" s="14"/>
      <c r="ADF153" s="14"/>
      <c r="ADG153" s="14"/>
      <c r="ADH153" s="14"/>
      <c r="ADI153" s="14"/>
      <c r="ADJ153" s="14"/>
      <c r="ADK153" s="14"/>
      <c r="ADL153" s="14"/>
      <c r="ADM153" s="14"/>
      <c r="ADN153" s="14"/>
      <c r="ADO153" s="14"/>
      <c r="ADP153" s="14"/>
      <c r="ADQ153" s="14"/>
      <c r="ADR153" s="14"/>
      <c r="ADS153" s="14"/>
      <c r="ADT153" s="14"/>
      <c r="ADU153" s="14"/>
      <c r="ADV153" s="14"/>
      <c r="ADW153" s="14"/>
      <c r="ADX153" s="14"/>
      <c r="ADY153" s="14"/>
      <c r="ADZ153" s="14"/>
      <c r="AEA153" s="14"/>
      <c r="AEB153" s="14"/>
      <c r="AEC153" s="14"/>
      <c r="AED153" s="14"/>
      <c r="AEE153" s="14"/>
      <c r="AEF153" s="14"/>
      <c r="AEG153" s="14"/>
      <c r="AEH153" s="14"/>
      <c r="AEI153" s="14"/>
      <c r="AEJ153" s="14"/>
      <c r="AEK153" s="14"/>
      <c r="AEL153" s="14"/>
      <c r="AEM153" s="14"/>
      <c r="AEN153" s="14"/>
      <c r="AEO153" s="14"/>
      <c r="AEP153" s="14"/>
      <c r="AEQ153" s="14"/>
      <c r="AER153" s="14"/>
      <c r="AES153" s="14"/>
      <c r="AET153" s="14"/>
      <c r="AEU153" s="14"/>
      <c r="AEV153" s="14"/>
      <c r="AEW153" s="14"/>
      <c r="AEX153" s="14"/>
      <c r="AEY153" s="14"/>
      <c r="AEZ153" s="14"/>
      <c r="AFA153" s="14"/>
      <c r="AFB153" s="14"/>
      <c r="AFC153" s="14"/>
      <c r="AFD153" s="14"/>
      <c r="AFE153" s="14"/>
      <c r="AFF153" s="14"/>
      <c r="AFG153" s="14"/>
      <c r="AFH153" s="14"/>
      <c r="AFI153" s="14"/>
      <c r="AFJ153" s="14"/>
      <c r="AFK153" s="14"/>
      <c r="AFL153" s="14"/>
      <c r="AFM153" s="14"/>
      <c r="AFN153" s="14"/>
      <c r="AFO153" s="14"/>
      <c r="AFP153" s="14"/>
      <c r="AFQ153" s="14"/>
      <c r="AFR153" s="14"/>
      <c r="AFS153" s="14"/>
      <c r="AFT153" s="14"/>
      <c r="AFU153" s="14"/>
      <c r="AFV153" s="14"/>
      <c r="AFW153" s="14"/>
      <c r="AFX153" s="14"/>
      <c r="AFY153" s="14"/>
      <c r="AFZ153" s="14"/>
      <c r="AGA153" s="14"/>
      <c r="AGB153" s="14"/>
      <c r="AGC153" s="14"/>
      <c r="AGD153" s="14"/>
      <c r="AGE153" s="14"/>
      <c r="AGF153" s="14"/>
      <c r="AGG153" s="14"/>
      <c r="AGH153" s="14"/>
      <c r="AGI153" s="14"/>
      <c r="AGJ153" s="14"/>
      <c r="AGK153" s="14"/>
      <c r="AGL153" s="14"/>
      <c r="AGM153" s="14"/>
      <c r="AGN153" s="14"/>
      <c r="AGO153" s="14"/>
      <c r="AGP153" s="14"/>
      <c r="AGQ153" s="14"/>
      <c r="AGR153" s="14"/>
      <c r="AGS153" s="14"/>
      <c r="AGT153" s="14"/>
      <c r="AGU153" s="14"/>
      <c r="AGV153" s="14"/>
      <c r="AGW153" s="14"/>
      <c r="AGX153" s="14"/>
      <c r="AGY153" s="14"/>
      <c r="AGZ153" s="14"/>
      <c r="AHA153" s="14"/>
      <c r="AHB153" s="14"/>
      <c r="AHC153" s="14"/>
      <c r="AHD153" s="14"/>
      <c r="AHE153" s="14"/>
      <c r="AHF153" s="14"/>
      <c r="AHG153" s="14"/>
      <c r="AHH153" s="14"/>
      <c r="AHI153" s="14"/>
      <c r="AHJ153" s="14"/>
      <c r="AHK153" s="14"/>
      <c r="AHL153" s="14"/>
      <c r="AHM153" s="14"/>
      <c r="AHN153" s="14"/>
      <c r="AHO153" s="14"/>
      <c r="AHP153" s="14"/>
      <c r="AHQ153" s="14"/>
      <c r="AHR153" s="14"/>
      <c r="AHS153" s="14"/>
      <c r="AHT153" s="14"/>
      <c r="AHU153" s="14"/>
      <c r="AHV153" s="14"/>
      <c r="AHW153" s="14"/>
      <c r="AHX153" s="14"/>
      <c r="AHY153" s="14"/>
      <c r="AHZ153" s="14"/>
      <c r="AIA153" s="14"/>
      <c r="AIB153" s="14"/>
      <c r="AIC153" s="14"/>
      <c r="AID153" s="14"/>
      <c r="AIE153" s="14"/>
      <c r="AIF153" s="14"/>
      <c r="AIG153" s="14"/>
      <c r="AIH153" s="14"/>
      <c r="AII153" s="14"/>
      <c r="AIJ153" s="14"/>
      <c r="AIK153" s="14"/>
      <c r="AIL153" s="14"/>
      <c r="AIM153" s="14"/>
      <c r="AIN153" s="14"/>
      <c r="AIO153" s="14"/>
      <c r="AIP153" s="14"/>
      <c r="AIQ153" s="14"/>
      <c r="AIR153" s="14"/>
      <c r="AIS153" s="14"/>
      <c r="AIT153" s="14"/>
      <c r="AIU153" s="14"/>
      <c r="AIV153" s="14"/>
      <c r="AIW153" s="14"/>
      <c r="AIX153" s="14"/>
      <c r="AIY153" s="14"/>
      <c r="AIZ153" s="14"/>
      <c r="AJA153" s="14"/>
      <c r="AJB153" s="14"/>
      <c r="AJC153" s="14"/>
      <c r="AJD153" s="14"/>
      <c r="AJE153" s="14"/>
      <c r="AJF153" s="14"/>
      <c r="AJG153" s="14"/>
      <c r="AJH153" s="14"/>
      <c r="AJI153" s="14"/>
      <c r="AJJ153" s="14"/>
      <c r="AJK153" s="14"/>
      <c r="AJL153" s="14"/>
      <c r="AJM153" s="14"/>
      <c r="AJN153" s="14"/>
      <c r="AJO153" s="14"/>
      <c r="AJP153" s="14"/>
      <c r="AJQ153" s="14"/>
      <c r="AJR153" s="14"/>
      <c r="AJS153" s="14"/>
      <c r="AJT153" s="14"/>
      <c r="AJU153" s="14"/>
      <c r="AJV153" s="14"/>
      <c r="AJW153" s="14"/>
      <c r="AJX153" s="14"/>
      <c r="AJY153" s="14"/>
      <c r="AJZ153" s="14"/>
      <c r="AKA153" s="14"/>
      <c r="AKB153" s="14"/>
      <c r="AKC153" s="14"/>
      <c r="AKD153" s="14"/>
      <c r="AKE153" s="14"/>
      <c r="AKF153" s="14"/>
      <c r="AKG153" s="14"/>
      <c r="AKH153" s="14"/>
      <c r="AKI153" s="14"/>
      <c r="AKJ153" s="14"/>
      <c r="AKK153" s="14"/>
      <c r="AKL153" s="14"/>
      <c r="AKM153" s="14"/>
      <c r="AKN153" s="14"/>
      <c r="AKO153" s="14"/>
      <c r="AKP153" s="14"/>
      <c r="AKQ153" s="14"/>
      <c r="AKR153" s="14"/>
      <c r="AKS153" s="14"/>
      <c r="AKT153" s="14"/>
      <c r="AKU153" s="14"/>
      <c r="AKV153" s="14"/>
      <c r="AKW153" s="14"/>
      <c r="AKX153" s="14"/>
      <c r="AKY153" s="14"/>
      <c r="AKZ153" s="14"/>
      <c r="ALA153" s="14"/>
      <c r="ALB153" s="14"/>
      <c r="ALC153" s="14"/>
      <c r="ALD153" s="14"/>
      <c r="ALE153" s="14"/>
      <c r="ALF153" s="14"/>
      <c r="ALG153" s="14"/>
      <c r="ALH153" s="14"/>
      <c r="ALI153" s="14"/>
      <c r="ALJ153" s="14"/>
      <c r="ALK153" s="14"/>
      <c r="ALL153" s="14"/>
      <c r="ALM153" s="14"/>
      <c r="ALN153" s="14"/>
      <c r="ALO153" s="14"/>
      <c r="ALP153" s="14"/>
      <c r="ALQ153" s="14"/>
      <c r="ALR153" s="14"/>
      <c r="ALS153" s="14"/>
      <c r="ALT153" s="14"/>
      <c r="ALU153" s="14"/>
      <c r="ALV153" s="14"/>
      <c r="ALW153" s="14"/>
      <c r="ALX153" s="14"/>
      <c r="ALY153" s="14"/>
      <c r="ALZ153" s="14"/>
      <c r="AMA153" s="14"/>
      <c r="AMB153" s="14"/>
      <c r="AMC153" s="14"/>
      <c r="AMD153" s="14"/>
      <c r="AME153" s="14"/>
      <c r="AMF153" s="14"/>
      <c r="AMG153" s="14"/>
      <c r="AMH153" s="14"/>
      <c r="AMI153" s="14"/>
      <c r="AMJ153" s="14"/>
      <c r="AMK153" s="14"/>
      <c r="AML153" s="14"/>
      <c r="AMM153" s="14"/>
      <c r="AMN153" s="14"/>
      <c r="AMO153" s="14"/>
    </row>
    <row r="154" spans="1:1029" s="139" customFormat="1" ht="32.25" customHeight="1" x14ac:dyDescent="0.25">
      <c r="A154" s="1738" t="s">
        <v>7</v>
      </c>
      <c r="B154" s="702" t="s">
        <v>1735</v>
      </c>
      <c r="C154" s="702" t="s">
        <v>1736</v>
      </c>
      <c r="D154" s="141" t="s">
        <v>1738</v>
      </c>
      <c r="E154" s="140">
        <v>45870</v>
      </c>
      <c r="F154" s="702" t="s">
        <v>610</v>
      </c>
      <c r="IW154" s="14"/>
      <c r="IX154" s="14"/>
      <c r="IY154" s="14"/>
      <c r="IZ154" s="14"/>
      <c r="JA154" s="14"/>
      <c r="JB154" s="14"/>
      <c r="JC154" s="14"/>
      <c r="JD154" s="14"/>
      <c r="JE154" s="14"/>
      <c r="JF154" s="14"/>
      <c r="JG154" s="14"/>
      <c r="JH154" s="14"/>
      <c r="JI154" s="14"/>
      <c r="JJ154" s="14"/>
      <c r="JK154" s="14"/>
      <c r="JL154" s="14"/>
      <c r="JM154" s="14"/>
      <c r="JN154" s="14"/>
      <c r="JO154" s="14"/>
      <c r="JP154" s="14"/>
      <c r="JQ154" s="14"/>
      <c r="JR154" s="14"/>
      <c r="JS154" s="14"/>
      <c r="JT154" s="14"/>
      <c r="JU154" s="14"/>
      <c r="JV154" s="14"/>
      <c r="JW154" s="14"/>
      <c r="JX154" s="14"/>
      <c r="JY154" s="14"/>
      <c r="JZ154" s="14"/>
      <c r="KA154" s="14"/>
      <c r="KB154" s="14"/>
      <c r="KC154" s="14"/>
      <c r="KD154" s="14"/>
      <c r="KE154" s="14"/>
      <c r="KF154" s="14"/>
      <c r="KG154" s="14"/>
      <c r="KH154" s="14"/>
      <c r="KI154" s="14"/>
      <c r="KJ154" s="14"/>
      <c r="KK154" s="14"/>
      <c r="KL154" s="14"/>
      <c r="KM154" s="14"/>
      <c r="KN154" s="14"/>
      <c r="KO154" s="14"/>
      <c r="KP154" s="14"/>
      <c r="KQ154" s="14"/>
      <c r="KR154" s="14"/>
      <c r="KS154" s="14"/>
      <c r="KT154" s="14"/>
      <c r="KU154" s="14"/>
      <c r="KV154" s="14"/>
      <c r="KW154" s="14"/>
      <c r="KX154" s="14"/>
      <c r="KY154" s="14"/>
      <c r="KZ154" s="14"/>
      <c r="LA154" s="14"/>
      <c r="LB154" s="14"/>
      <c r="LC154" s="14"/>
      <c r="LD154" s="14"/>
      <c r="LE154" s="14"/>
      <c r="LF154" s="14"/>
      <c r="LG154" s="14"/>
      <c r="LH154" s="14"/>
      <c r="LI154" s="14"/>
      <c r="LJ154" s="14"/>
      <c r="LK154" s="14"/>
      <c r="LL154" s="14"/>
      <c r="LM154" s="14"/>
      <c r="LN154" s="14"/>
      <c r="LO154" s="14"/>
      <c r="LP154" s="14"/>
      <c r="LQ154" s="14"/>
      <c r="LR154" s="14"/>
      <c r="LS154" s="14"/>
      <c r="LT154" s="14"/>
      <c r="LU154" s="14"/>
      <c r="LV154" s="14"/>
      <c r="LW154" s="14"/>
      <c r="LX154" s="14"/>
      <c r="LY154" s="14"/>
      <c r="LZ154" s="14"/>
      <c r="MA154" s="14"/>
      <c r="MB154" s="14"/>
      <c r="MC154" s="14"/>
      <c r="MD154" s="14"/>
      <c r="ME154" s="14"/>
      <c r="MF154" s="14"/>
      <c r="MG154" s="14"/>
      <c r="MH154" s="14"/>
      <c r="MI154" s="14"/>
      <c r="MJ154" s="14"/>
      <c r="MK154" s="14"/>
      <c r="ML154" s="14"/>
      <c r="MM154" s="14"/>
      <c r="MN154" s="14"/>
      <c r="MO154" s="14"/>
      <c r="MP154" s="14"/>
      <c r="MQ154" s="14"/>
      <c r="MR154" s="14"/>
      <c r="MS154" s="14"/>
      <c r="MT154" s="14"/>
      <c r="MU154" s="14"/>
      <c r="MV154" s="14"/>
      <c r="MW154" s="14"/>
      <c r="MX154" s="14"/>
      <c r="MY154" s="14"/>
      <c r="MZ154" s="14"/>
      <c r="NA154" s="14"/>
      <c r="NB154" s="14"/>
      <c r="NC154" s="14"/>
      <c r="ND154" s="14"/>
      <c r="NE154" s="14"/>
      <c r="NF154" s="14"/>
      <c r="NG154" s="14"/>
      <c r="NH154" s="14"/>
      <c r="NI154" s="14"/>
      <c r="NJ154" s="14"/>
      <c r="NK154" s="14"/>
      <c r="NL154" s="14"/>
      <c r="NM154" s="14"/>
      <c r="NN154" s="14"/>
      <c r="NO154" s="14"/>
      <c r="NP154" s="14"/>
      <c r="NQ154" s="14"/>
      <c r="NR154" s="14"/>
      <c r="NS154" s="14"/>
      <c r="NT154" s="14"/>
      <c r="NU154" s="14"/>
      <c r="NV154" s="14"/>
      <c r="NW154" s="14"/>
      <c r="NX154" s="14"/>
      <c r="NY154" s="14"/>
      <c r="NZ154" s="14"/>
      <c r="OA154" s="14"/>
      <c r="OB154" s="14"/>
      <c r="OC154" s="14"/>
      <c r="OD154" s="14"/>
      <c r="OE154" s="14"/>
      <c r="OF154" s="14"/>
      <c r="OG154" s="14"/>
      <c r="OH154" s="14"/>
      <c r="OI154" s="14"/>
      <c r="OJ154" s="14"/>
      <c r="OK154" s="14"/>
      <c r="OL154" s="14"/>
      <c r="OM154" s="14"/>
      <c r="ON154" s="14"/>
      <c r="OO154" s="14"/>
      <c r="OP154" s="14"/>
      <c r="OQ154" s="14"/>
      <c r="OR154" s="14"/>
      <c r="OS154" s="14"/>
      <c r="OT154" s="14"/>
      <c r="OU154" s="14"/>
      <c r="OV154" s="14"/>
      <c r="OW154" s="14"/>
      <c r="OX154" s="14"/>
      <c r="OY154" s="14"/>
      <c r="OZ154" s="14"/>
      <c r="PA154" s="14"/>
      <c r="PB154" s="14"/>
      <c r="PC154" s="14"/>
      <c r="PD154" s="14"/>
      <c r="PE154" s="14"/>
      <c r="PF154" s="14"/>
      <c r="PG154" s="14"/>
      <c r="PH154" s="14"/>
      <c r="PI154" s="14"/>
      <c r="PJ154" s="14"/>
      <c r="PK154" s="14"/>
      <c r="PL154" s="14"/>
      <c r="PM154" s="14"/>
      <c r="PN154" s="14"/>
      <c r="PO154" s="14"/>
      <c r="PP154" s="14"/>
      <c r="PQ154" s="14"/>
      <c r="PR154" s="14"/>
      <c r="PS154" s="14"/>
      <c r="PT154" s="14"/>
      <c r="PU154" s="14"/>
      <c r="PV154" s="14"/>
      <c r="PW154" s="14"/>
      <c r="PX154" s="14"/>
      <c r="PY154" s="14"/>
      <c r="PZ154" s="14"/>
      <c r="QA154" s="14"/>
      <c r="QB154" s="14"/>
      <c r="QC154" s="14"/>
      <c r="QD154" s="14"/>
      <c r="QE154" s="14"/>
      <c r="QF154" s="14"/>
      <c r="QG154" s="14"/>
      <c r="QH154" s="14"/>
      <c r="QI154" s="14"/>
      <c r="QJ154" s="14"/>
      <c r="QK154" s="14"/>
      <c r="QL154" s="14"/>
      <c r="QM154" s="14"/>
      <c r="QN154" s="14"/>
      <c r="QO154" s="14"/>
      <c r="QP154" s="14"/>
      <c r="QQ154" s="14"/>
      <c r="QR154" s="14"/>
      <c r="QS154" s="14"/>
      <c r="QT154" s="14"/>
      <c r="QU154" s="14"/>
      <c r="QV154" s="14"/>
      <c r="QW154" s="14"/>
      <c r="QX154" s="14"/>
      <c r="QY154" s="14"/>
      <c r="QZ154" s="14"/>
      <c r="RA154" s="14"/>
      <c r="RB154" s="14"/>
      <c r="RC154" s="14"/>
      <c r="RD154" s="14"/>
      <c r="RE154" s="14"/>
      <c r="RF154" s="14"/>
      <c r="RG154" s="14"/>
      <c r="RH154" s="14"/>
      <c r="RI154" s="14"/>
      <c r="RJ154" s="14"/>
      <c r="RK154" s="14"/>
      <c r="RL154" s="14"/>
      <c r="RM154" s="14"/>
      <c r="RN154" s="14"/>
      <c r="RO154" s="14"/>
      <c r="RP154" s="14"/>
      <c r="RQ154" s="14"/>
      <c r="RR154" s="14"/>
      <c r="RS154" s="14"/>
      <c r="RT154" s="14"/>
      <c r="RU154" s="14"/>
      <c r="RV154" s="14"/>
      <c r="RW154" s="14"/>
      <c r="RX154" s="14"/>
      <c r="RY154" s="14"/>
      <c r="RZ154" s="14"/>
      <c r="SA154" s="14"/>
      <c r="SB154" s="14"/>
      <c r="SC154" s="14"/>
      <c r="SD154" s="14"/>
      <c r="SE154" s="14"/>
      <c r="SF154" s="14"/>
      <c r="SG154" s="14"/>
      <c r="SH154" s="14"/>
      <c r="SI154" s="14"/>
      <c r="SJ154" s="14"/>
      <c r="SK154" s="14"/>
      <c r="SL154" s="14"/>
      <c r="SM154" s="14"/>
      <c r="SN154" s="14"/>
      <c r="SO154" s="14"/>
      <c r="SP154" s="14"/>
      <c r="SQ154" s="14"/>
      <c r="SR154" s="14"/>
      <c r="SS154" s="14"/>
      <c r="ST154" s="14"/>
      <c r="SU154" s="14"/>
      <c r="SV154" s="14"/>
      <c r="SW154" s="14"/>
      <c r="SX154" s="14"/>
      <c r="SY154" s="14"/>
      <c r="SZ154" s="14"/>
      <c r="TA154" s="14"/>
      <c r="TB154" s="14"/>
      <c r="TC154" s="14"/>
      <c r="TD154" s="14"/>
      <c r="TE154" s="14"/>
      <c r="TF154" s="14"/>
      <c r="TG154" s="14"/>
      <c r="TH154" s="14"/>
      <c r="TI154" s="14"/>
      <c r="TJ154" s="14"/>
      <c r="TK154" s="14"/>
      <c r="TL154" s="14"/>
      <c r="TM154" s="14"/>
      <c r="TN154" s="14"/>
      <c r="TO154" s="14"/>
      <c r="TP154" s="14"/>
      <c r="TQ154" s="14"/>
      <c r="TR154" s="14"/>
      <c r="TS154" s="14"/>
      <c r="TT154" s="14"/>
      <c r="TU154" s="14"/>
      <c r="TV154" s="14"/>
      <c r="TW154" s="14"/>
      <c r="TX154" s="14"/>
      <c r="TY154" s="14"/>
      <c r="TZ154" s="14"/>
      <c r="UA154" s="14"/>
      <c r="UB154" s="14"/>
      <c r="UC154" s="14"/>
      <c r="UD154" s="14"/>
      <c r="UE154" s="14"/>
      <c r="UF154" s="14"/>
      <c r="UG154" s="14"/>
      <c r="UH154" s="14"/>
      <c r="UI154" s="14"/>
      <c r="UJ154" s="14"/>
      <c r="UK154" s="14"/>
      <c r="UL154" s="14"/>
      <c r="UM154" s="14"/>
      <c r="UN154" s="14"/>
      <c r="UO154" s="14"/>
      <c r="UP154" s="14"/>
      <c r="UQ154" s="14"/>
      <c r="UR154" s="14"/>
      <c r="US154" s="14"/>
      <c r="UT154" s="14"/>
      <c r="UU154" s="14"/>
      <c r="UV154" s="14"/>
      <c r="UW154" s="14"/>
      <c r="UX154" s="14"/>
      <c r="UY154" s="14"/>
      <c r="UZ154" s="14"/>
      <c r="VA154" s="14"/>
      <c r="VB154" s="14"/>
      <c r="VC154" s="14"/>
      <c r="VD154" s="14"/>
      <c r="VE154" s="14"/>
      <c r="VF154" s="14"/>
      <c r="VG154" s="14"/>
      <c r="VH154" s="14"/>
      <c r="VI154" s="14"/>
      <c r="VJ154" s="14"/>
      <c r="VK154" s="14"/>
      <c r="VL154" s="14"/>
      <c r="VM154" s="14"/>
      <c r="VN154" s="14"/>
      <c r="VO154" s="14"/>
      <c r="VP154" s="14"/>
      <c r="VQ154" s="14"/>
      <c r="VR154" s="14"/>
      <c r="VS154" s="14"/>
      <c r="VT154" s="14"/>
      <c r="VU154" s="14"/>
      <c r="VV154" s="14"/>
      <c r="VW154" s="14"/>
      <c r="VX154" s="14"/>
      <c r="VY154" s="14"/>
      <c r="VZ154" s="14"/>
      <c r="WA154" s="14"/>
      <c r="WB154" s="14"/>
      <c r="WC154" s="14"/>
      <c r="WD154" s="14"/>
      <c r="WE154" s="14"/>
      <c r="WF154" s="14"/>
      <c r="WG154" s="14"/>
      <c r="WH154" s="14"/>
      <c r="WI154" s="14"/>
      <c r="WJ154" s="14"/>
      <c r="WK154" s="14"/>
      <c r="WL154" s="14"/>
      <c r="WM154" s="14"/>
      <c r="WN154" s="14"/>
      <c r="WO154" s="14"/>
      <c r="WP154" s="14"/>
      <c r="WQ154" s="14"/>
      <c r="WR154" s="14"/>
      <c r="WS154" s="14"/>
      <c r="WT154" s="14"/>
      <c r="WU154" s="14"/>
      <c r="WV154" s="14"/>
      <c r="WW154" s="14"/>
      <c r="WX154" s="14"/>
      <c r="WY154" s="14"/>
      <c r="WZ154" s="14"/>
      <c r="XA154" s="14"/>
      <c r="XB154" s="14"/>
      <c r="XC154" s="14"/>
      <c r="XD154" s="14"/>
      <c r="XE154" s="14"/>
      <c r="XF154" s="14"/>
      <c r="XG154" s="14"/>
      <c r="XH154" s="14"/>
      <c r="XI154" s="14"/>
      <c r="XJ154" s="14"/>
      <c r="XK154" s="14"/>
      <c r="XL154" s="14"/>
      <c r="XM154" s="14"/>
      <c r="XN154" s="14"/>
      <c r="XO154" s="14"/>
      <c r="XP154" s="14"/>
      <c r="XQ154" s="14"/>
      <c r="XR154" s="14"/>
      <c r="XS154" s="14"/>
      <c r="XT154" s="14"/>
      <c r="XU154" s="14"/>
      <c r="XV154" s="14"/>
      <c r="XW154" s="14"/>
      <c r="XX154" s="14"/>
      <c r="XY154" s="14"/>
      <c r="XZ154" s="14"/>
      <c r="YA154" s="14"/>
      <c r="YB154" s="14"/>
      <c r="YC154" s="14"/>
      <c r="YD154" s="14"/>
      <c r="YE154" s="14"/>
      <c r="YF154" s="14"/>
      <c r="YG154" s="14"/>
      <c r="YH154" s="14"/>
      <c r="YI154" s="14"/>
      <c r="YJ154" s="14"/>
      <c r="YK154" s="14"/>
      <c r="YL154" s="14"/>
      <c r="YM154" s="14"/>
      <c r="YN154" s="14"/>
      <c r="YO154" s="14"/>
      <c r="YP154" s="14"/>
      <c r="YQ154" s="14"/>
      <c r="YR154" s="14"/>
      <c r="YS154" s="14"/>
      <c r="YT154" s="14"/>
      <c r="YU154" s="14"/>
      <c r="YV154" s="14"/>
      <c r="YW154" s="14"/>
      <c r="YX154" s="14"/>
      <c r="YY154" s="14"/>
      <c r="YZ154" s="14"/>
      <c r="ZA154" s="14"/>
      <c r="ZB154" s="14"/>
      <c r="ZC154" s="14"/>
      <c r="ZD154" s="14"/>
      <c r="ZE154" s="14"/>
      <c r="ZF154" s="14"/>
      <c r="ZG154" s="14"/>
      <c r="ZH154" s="14"/>
      <c r="ZI154" s="14"/>
      <c r="ZJ154" s="14"/>
      <c r="ZK154" s="14"/>
      <c r="ZL154" s="14"/>
      <c r="ZM154" s="14"/>
      <c r="ZN154" s="14"/>
      <c r="ZO154" s="14"/>
      <c r="ZP154" s="14"/>
      <c r="ZQ154" s="14"/>
      <c r="ZR154" s="14"/>
      <c r="ZS154" s="14"/>
      <c r="ZT154" s="14"/>
      <c r="ZU154" s="14"/>
      <c r="ZV154" s="14"/>
      <c r="ZW154" s="14"/>
      <c r="ZX154" s="14"/>
      <c r="ZY154" s="14"/>
      <c r="ZZ154" s="14"/>
      <c r="AAA154" s="14"/>
      <c r="AAB154" s="14"/>
      <c r="AAC154" s="14"/>
      <c r="AAD154" s="14"/>
      <c r="AAE154" s="14"/>
      <c r="AAF154" s="14"/>
      <c r="AAG154" s="14"/>
      <c r="AAH154" s="14"/>
      <c r="AAI154" s="14"/>
      <c r="AAJ154" s="14"/>
      <c r="AAK154" s="14"/>
      <c r="AAL154" s="14"/>
      <c r="AAM154" s="14"/>
      <c r="AAN154" s="14"/>
      <c r="AAO154" s="14"/>
      <c r="AAP154" s="14"/>
      <c r="AAQ154" s="14"/>
      <c r="AAR154" s="14"/>
      <c r="AAS154" s="14"/>
      <c r="AAT154" s="14"/>
      <c r="AAU154" s="14"/>
      <c r="AAV154" s="14"/>
      <c r="AAW154" s="14"/>
      <c r="AAX154" s="14"/>
      <c r="AAY154" s="14"/>
      <c r="AAZ154" s="14"/>
      <c r="ABA154" s="14"/>
      <c r="ABB154" s="14"/>
      <c r="ABC154" s="14"/>
      <c r="ABD154" s="14"/>
      <c r="ABE154" s="14"/>
      <c r="ABF154" s="14"/>
      <c r="ABG154" s="14"/>
      <c r="ABH154" s="14"/>
      <c r="ABI154" s="14"/>
      <c r="ABJ154" s="14"/>
      <c r="ABK154" s="14"/>
      <c r="ABL154" s="14"/>
      <c r="ABM154" s="14"/>
      <c r="ABN154" s="14"/>
      <c r="ABO154" s="14"/>
      <c r="ABP154" s="14"/>
      <c r="ABQ154" s="14"/>
      <c r="ABR154" s="14"/>
      <c r="ABS154" s="14"/>
      <c r="ABT154" s="14"/>
      <c r="ABU154" s="14"/>
      <c r="ABV154" s="14"/>
      <c r="ABW154" s="14"/>
      <c r="ABX154" s="14"/>
      <c r="ABY154" s="14"/>
      <c r="ABZ154" s="14"/>
      <c r="ACA154" s="14"/>
      <c r="ACB154" s="14"/>
      <c r="ACC154" s="14"/>
      <c r="ACD154" s="14"/>
      <c r="ACE154" s="14"/>
      <c r="ACF154" s="14"/>
      <c r="ACG154" s="14"/>
      <c r="ACH154" s="14"/>
      <c r="ACI154" s="14"/>
      <c r="ACJ154" s="14"/>
      <c r="ACK154" s="14"/>
      <c r="ACL154" s="14"/>
      <c r="ACM154" s="14"/>
      <c r="ACN154" s="14"/>
      <c r="ACO154" s="14"/>
      <c r="ACP154" s="14"/>
      <c r="ACQ154" s="14"/>
      <c r="ACR154" s="14"/>
      <c r="ACS154" s="14"/>
      <c r="ACT154" s="14"/>
      <c r="ACU154" s="14"/>
      <c r="ACV154" s="14"/>
      <c r="ACW154" s="14"/>
      <c r="ACX154" s="14"/>
      <c r="ACY154" s="14"/>
      <c r="ACZ154" s="14"/>
      <c r="ADA154" s="14"/>
      <c r="ADB154" s="14"/>
      <c r="ADC154" s="14"/>
      <c r="ADD154" s="14"/>
      <c r="ADE154" s="14"/>
      <c r="ADF154" s="14"/>
      <c r="ADG154" s="14"/>
      <c r="ADH154" s="14"/>
      <c r="ADI154" s="14"/>
      <c r="ADJ154" s="14"/>
      <c r="ADK154" s="14"/>
      <c r="ADL154" s="14"/>
      <c r="ADM154" s="14"/>
      <c r="ADN154" s="14"/>
      <c r="ADO154" s="14"/>
      <c r="ADP154" s="14"/>
      <c r="ADQ154" s="14"/>
      <c r="ADR154" s="14"/>
      <c r="ADS154" s="14"/>
      <c r="ADT154" s="14"/>
      <c r="ADU154" s="14"/>
      <c r="ADV154" s="14"/>
      <c r="ADW154" s="14"/>
      <c r="ADX154" s="14"/>
      <c r="ADY154" s="14"/>
      <c r="ADZ154" s="14"/>
      <c r="AEA154" s="14"/>
      <c r="AEB154" s="14"/>
      <c r="AEC154" s="14"/>
      <c r="AED154" s="14"/>
      <c r="AEE154" s="14"/>
      <c r="AEF154" s="14"/>
      <c r="AEG154" s="14"/>
      <c r="AEH154" s="14"/>
      <c r="AEI154" s="14"/>
      <c r="AEJ154" s="14"/>
      <c r="AEK154" s="14"/>
      <c r="AEL154" s="14"/>
      <c r="AEM154" s="14"/>
      <c r="AEN154" s="14"/>
      <c r="AEO154" s="14"/>
      <c r="AEP154" s="14"/>
      <c r="AEQ154" s="14"/>
      <c r="AER154" s="14"/>
      <c r="AES154" s="14"/>
      <c r="AET154" s="14"/>
      <c r="AEU154" s="14"/>
      <c r="AEV154" s="14"/>
      <c r="AEW154" s="14"/>
      <c r="AEX154" s="14"/>
      <c r="AEY154" s="14"/>
      <c r="AEZ154" s="14"/>
      <c r="AFA154" s="14"/>
      <c r="AFB154" s="14"/>
      <c r="AFC154" s="14"/>
      <c r="AFD154" s="14"/>
      <c r="AFE154" s="14"/>
      <c r="AFF154" s="14"/>
      <c r="AFG154" s="14"/>
      <c r="AFH154" s="14"/>
      <c r="AFI154" s="14"/>
      <c r="AFJ154" s="14"/>
      <c r="AFK154" s="14"/>
      <c r="AFL154" s="14"/>
      <c r="AFM154" s="14"/>
      <c r="AFN154" s="14"/>
      <c r="AFO154" s="14"/>
      <c r="AFP154" s="14"/>
      <c r="AFQ154" s="14"/>
      <c r="AFR154" s="14"/>
      <c r="AFS154" s="14"/>
      <c r="AFT154" s="14"/>
      <c r="AFU154" s="14"/>
      <c r="AFV154" s="14"/>
      <c r="AFW154" s="14"/>
      <c r="AFX154" s="14"/>
      <c r="AFY154" s="14"/>
      <c r="AFZ154" s="14"/>
      <c r="AGA154" s="14"/>
      <c r="AGB154" s="14"/>
      <c r="AGC154" s="14"/>
      <c r="AGD154" s="14"/>
      <c r="AGE154" s="14"/>
      <c r="AGF154" s="14"/>
      <c r="AGG154" s="14"/>
      <c r="AGH154" s="14"/>
      <c r="AGI154" s="14"/>
      <c r="AGJ154" s="14"/>
      <c r="AGK154" s="14"/>
      <c r="AGL154" s="14"/>
      <c r="AGM154" s="14"/>
      <c r="AGN154" s="14"/>
      <c r="AGO154" s="14"/>
      <c r="AGP154" s="14"/>
      <c r="AGQ154" s="14"/>
      <c r="AGR154" s="14"/>
      <c r="AGS154" s="14"/>
      <c r="AGT154" s="14"/>
      <c r="AGU154" s="14"/>
      <c r="AGV154" s="14"/>
      <c r="AGW154" s="14"/>
      <c r="AGX154" s="14"/>
      <c r="AGY154" s="14"/>
      <c r="AGZ154" s="14"/>
      <c r="AHA154" s="14"/>
      <c r="AHB154" s="14"/>
      <c r="AHC154" s="14"/>
      <c r="AHD154" s="14"/>
      <c r="AHE154" s="14"/>
      <c r="AHF154" s="14"/>
      <c r="AHG154" s="14"/>
      <c r="AHH154" s="14"/>
      <c r="AHI154" s="14"/>
      <c r="AHJ154" s="14"/>
      <c r="AHK154" s="14"/>
      <c r="AHL154" s="14"/>
      <c r="AHM154" s="14"/>
      <c r="AHN154" s="14"/>
      <c r="AHO154" s="14"/>
      <c r="AHP154" s="14"/>
      <c r="AHQ154" s="14"/>
      <c r="AHR154" s="14"/>
      <c r="AHS154" s="14"/>
      <c r="AHT154" s="14"/>
      <c r="AHU154" s="14"/>
      <c r="AHV154" s="14"/>
      <c r="AHW154" s="14"/>
      <c r="AHX154" s="14"/>
      <c r="AHY154" s="14"/>
      <c r="AHZ154" s="14"/>
      <c r="AIA154" s="14"/>
      <c r="AIB154" s="14"/>
      <c r="AIC154" s="14"/>
      <c r="AID154" s="14"/>
      <c r="AIE154" s="14"/>
      <c r="AIF154" s="14"/>
      <c r="AIG154" s="14"/>
      <c r="AIH154" s="14"/>
      <c r="AII154" s="14"/>
      <c r="AIJ154" s="14"/>
      <c r="AIK154" s="14"/>
      <c r="AIL154" s="14"/>
      <c r="AIM154" s="14"/>
      <c r="AIN154" s="14"/>
      <c r="AIO154" s="14"/>
      <c r="AIP154" s="14"/>
      <c r="AIQ154" s="14"/>
      <c r="AIR154" s="14"/>
      <c r="AIS154" s="14"/>
      <c r="AIT154" s="14"/>
      <c r="AIU154" s="14"/>
      <c r="AIV154" s="14"/>
      <c r="AIW154" s="14"/>
      <c r="AIX154" s="14"/>
      <c r="AIY154" s="14"/>
      <c r="AIZ154" s="14"/>
      <c r="AJA154" s="14"/>
      <c r="AJB154" s="14"/>
      <c r="AJC154" s="14"/>
      <c r="AJD154" s="14"/>
      <c r="AJE154" s="14"/>
      <c r="AJF154" s="14"/>
      <c r="AJG154" s="14"/>
      <c r="AJH154" s="14"/>
      <c r="AJI154" s="14"/>
      <c r="AJJ154" s="14"/>
      <c r="AJK154" s="14"/>
      <c r="AJL154" s="14"/>
      <c r="AJM154" s="14"/>
      <c r="AJN154" s="14"/>
      <c r="AJO154" s="14"/>
      <c r="AJP154" s="14"/>
      <c r="AJQ154" s="14"/>
      <c r="AJR154" s="14"/>
      <c r="AJS154" s="14"/>
      <c r="AJT154" s="14"/>
      <c r="AJU154" s="14"/>
      <c r="AJV154" s="14"/>
      <c r="AJW154" s="14"/>
      <c r="AJX154" s="14"/>
      <c r="AJY154" s="14"/>
      <c r="AJZ154" s="14"/>
      <c r="AKA154" s="14"/>
      <c r="AKB154" s="14"/>
      <c r="AKC154" s="14"/>
      <c r="AKD154" s="14"/>
      <c r="AKE154" s="14"/>
      <c r="AKF154" s="14"/>
      <c r="AKG154" s="14"/>
      <c r="AKH154" s="14"/>
      <c r="AKI154" s="14"/>
      <c r="AKJ154" s="14"/>
      <c r="AKK154" s="14"/>
      <c r="AKL154" s="14"/>
      <c r="AKM154" s="14"/>
      <c r="AKN154" s="14"/>
      <c r="AKO154" s="14"/>
      <c r="AKP154" s="14"/>
      <c r="AKQ154" s="14"/>
      <c r="AKR154" s="14"/>
      <c r="AKS154" s="14"/>
      <c r="AKT154" s="14"/>
      <c r="AKU154" s="14"/>
      <c r="AKV154" s="14"/>
      <c r="AKW154" s="14"/>
      <c r="AKX154" s="14"/>
      <c r="AKY154" s="14"/>
      <c r="AKZ154" s="14"/>
      <c r="ALA154" s="14"/>
      <c r="ALB154" s="14"/>
      <c r="ALC154" s="14"/>
      <c r="ALD154" s="14"/>
      <c r="ALE154" s="14"/>
      <c r="ALF154" s="14"/>
      <c r="ALG154" s="14"/>
      <c r="ALH154" s="14"/>
      <c r="ALI154" s="14"/>
      <c r="ALJ154" s="14"/>
      <c r="ALK154" s="14"/>
      <c r="ALL154" s="14"/>
      <c r="ALM154" s="14"/>
      <c r="ALN154" s="14"/>
      <c r="ALO154" s="14"/>
      <c r="ALP154" s="14"/>
      <c r="ALQ154" s="14"/>
      <c r="ALR154" s="14"/>
      <c r="ALS154" s="14"/>
      <c r="ALT154" s="14"/>
      <c r="ALU154" s="14"/>
      <c r="ALV154" s="14"/>
      <c r="ALW154" s="14"/>
      <c r="ALX154" s="14"/>
      <c r="ALY154" s="14"/>
      <c r="ALZ154" s="14"/>
      <c r="AMA154" s="14"/>
      <c r="AMB154" s="14"/>
      <c r="AMC154" s="14"/>
      <c r="AMD154" s="14"/>
      <c r="AME154" s="14"/>
      <c r="AMF154" s="14"/>
      <c r="AMG154" s="14"/>
      <c r="AMH154" s="14"/>
      <c r="AMI154" s="14"/>
      <c r="AMJ154" s="14"/>
      <c r="AMK154" s="14"/>
      <c r="AML154" s="14"/>
      <c r="AMM154" s="14"/>
      <c r="AMN154" s="14"/>
      <c r="AMO154" s="14"/>
    </row>
    <row r="155" spans="1:1029" s="139" customFormat="1" ht="32.25" customHeight="1" x14ac:dyDescent="0.25">
      <c r="A155" s="1738" t="s">
        <v>140</v>
      </c>
      <c r="B155" s="702" t="s">
        <v>1835</v>
      </c>
      <c r="C155" s="702" t="s">
        <v>1836</v>
      </c>
      <c r="D155" s="141" t="s">
        <v>1837</v>
      </c>
      <c r="E155" s="140">
        <v>45050</v>
      </c>
      <c r="F155" s="702" t="s">
        <v>9</v>
      </c>
      <c r="IW155" s="14"/>
      <c r="IX155" s="14"/>
      <c r="IY155" s="14"/>
      <c r="IZ155" s="14"/>
      <c r="JA155" s="14"/>
      <c r="JB155" s="14"/>
      <c r="JC155" s="14"/>
      <c r="JD155" s="14"/>
      <c r="JE155" s="14"/>
      <c r="JF155" s="14"/>
      <c r="JG155" s="14"/>
      <c r="JH155" s="14"/>
      <c r="JI155" s="14"/>
      <c r="JJ155" s="14"/>
      <c r="JK155" s="14"/>
      <c r="JL155" s="14"/>
      <c r="JM155" s="14"/>
      <c r="JN155" s="14"/>
      <c r="JO155" s="14"/>
      <c r="JP155" s="14"/>
      <c r="JQ155" s="14"/>
      <c r="JR155" s="14"/>
      <c r="JS155" s="14"/>
      <c r="JT155" s="14"/>
      <c r="JU155" s="14"/>
      <c r="JV155" s="14"/>
      <c r="JW155" s="14"/>
      <c r="JX155" s="14"/>
      <c r="JY155" s="14"/>
      <c r="JZ155" s="14"/>
      <c r="KA155" s="14"/>
      <c r="KB155" s="14"/>
      <c r="KC155" s="14"/>
      <c r="KD155" s="14"/>
      <c r="KE155" s="14"/>
      <c r="KF155" s="14"/>
      <c r="KG155" s="14"/>
      <c r="KH155" s="14"/>
      <c r="KI155" s="14"/>
      <c r="KJ155" s="14"/>
      <c r="KK155" s="14"/>
      <c r="KL155" s="14"/>
      <c r="KM155" s="14"/>
      <c r="KN155" s="14"/>
      <c r="KO155" s="14"/>
      <c r="KP155" s="14"/>
      <c r="KQ155" s="14"/>
      <c r="KR155" s="14"/>
      <c r="KS155" s="14"/>
      <c r="KT155" s="14"/>
      <c r="KU155" s="14"/>
      <c r="KV155" s="14"/>
      <c r="KW155" s="14"/>
      <c r="KX155" s="14"/>
      <c r="KY155" s="14"/>
      <c r="KZ155" s="14"/>
      <c r="LA155" s="14"/>
      <c r="LB155" s="14"/>
      <c r="LC155" s="14"/>
      <c r="LD155" s="14"/>
      <c r="LE155" s="14"/>
      <c r="LF155" s="14"/>
      <c r="LG155" s="14"/>
      <c r="LH155" s="14"/>
      <c r="LI155" s="14"/>
      <c r="LJ155" s="14"/>
      <c r="LK155" s="14"/>
      <c r="LL155" s="14"/>
      <c r="LM155" s="14"/>
      <c r="LN155" s="14"/>
      <c r="LO155" s="14"/>
      <c r="LP155" s="14"/>
      <c r="LQ155" s="14"/>
      <c r="LR155" s="14"/>
      <c r="LS155" s="14"/>
      <c r="LT155" s="14"/>
      <c r="LU155" s="14"/>
      <c r="LV155" s="14"/>
      <c r="LW155" s="14"/>
      <c r="LX155" s="14"/>
      <c r="LY155" s="14"/>
      <c r="LZ155" s="14"/>
      <c r="MA155" s="14"/>
      <c r="MB155" s="14"/>
      <c r="MC155" s="14"/>
      <c r="MD155" s="14"/>
      <c r="ME155" s="14"/>
      <c r="MF155" s="14"/>
      <c r="MG155" s="14"/>
      <c r="MH155" s="14"/>
      <c r="MI155" s="14"/>
      <c r="MJ155" s="14"/>
      <c r="MK155" s="14"/>
      <c r="ML155" s="14"/>
      <c r="MM155" s="14"/>
      <c r="MN155" s="14"/>
      <c r="MO155" s="14"/>
      <c r="MP155" s="14"/>
      <c r="MQ155" s="14"/>
      <c r="MR155" s="14"/>
      <c r="MS155" s="14"/>
      <c r="MT155" s="14"/>
      <c r="MU155" s="14"/>
      <c r="MV155" s="14"/>
      <c r="MW155" s="14"/>
      <c r="MX155" s="14"/>
      <c r="MY155" s="14"/>
      <c r="MZ155" s="14"/>
      <c r="NA155" s="14"/>
      <c r="NB155" s="14"/>
      <c r="NC155" s="14"/>
      <c r="ND155" s="14"/>
      <c r="NE155" s="14"/>
      <c r="NF155" s="14"/>
      <c r="NG155" s="14"/>
      <c r="NH155" s="14"/>
      <c r="NI155" s="14"/>
      <c r="NJ155" s="14"/>
      <c r="NK155" s="14"/>
      <c r="NL155" s="14"/>
      <c r="NM155" s="14"/>
      <c r="NN155" s="14"/>
      <c r="NO155" s="14"/>
      <c r="NP155" s="14"/>
      <c r="NQ155" s="14"/>
      <c r="NR155" s="14"/>
      <c r="NS155" s="14"/>
      <c r="NT155" s="14"/>
      <c r="NU155" s="14"/>
      <c r="NV155" s="14"/>
      <c r="NW155" s="14"/>
      <c r="NX155" s="14"/>
      <c r="NY155" s="14"/>
      <c r="NZ155" s="14"/>
      <c r="OA155" s="14"/>
      <c r="OB155" s="14"/>
      <c r="OC155" s="14"/>
      <c r="OD155" s="14"/>
      <c r="OE155" s="14"/>
      <c r="OF155" s="14"/>
      <c r="OG155" s="14"/>
      <c r="OH155" s="14"/>
      <c r="OI155" s="14"/>
      <c r="OJ155" s="14"/>
      <c r="OK155" s="14"/>
      <c r="OL155" s="14"/>
      <c r="OM155" s="14"/>
      <c r="ON155" s="14"/>
      <c r="OO155" s="14"/>
      <c r="OP155" s="14"/>
      <c r="OQ155" s="14"/>
      <c r="OR155" s="14"/>
      <c r="OS155" s="14"/>
      <c r="OT155" s="14"/>
      <c r="OU155" s="14"/>
      <c r="OV155" s="14"/>
      <c r="OW155" s="14"/>
      <c r="OX155" s="14"/>
      <c r="OY155" s="14"/>
      <c r="OZ155" s="14"/>
      <c r="PA155" s="14"/>
      <c r="PB155" s="14"/>
      <c r="PC155" s="14"/>
      <c r="PD155" s="14"/>
      <c r="PE155" s="14"/>
      <c r="PF155" s="14"/>
      <c r="PG155" s="14"/>
      <c r="PH155" s="14"/>
      <c r="PI155" s="14"/>
      <c r="PJ155" s="14"/>
      <c r="PK155" s="14"/>
      <c r="PL155" s="14"/>
      <c r="PM155" s="14"/>
      <c r="PN155" s="14"/>
      <c r="PO155" s="14"/>
      <c r="PP155" s="14"/>
      <c r="PQ155" s="14"/>
      <c r="PR155" s="14"/>
      <c r="PS155" s="14"/>
      <c r="PT155" s="14"/>
      <c r="PU155" s="14"/>
      <c r="PV155" s="14"/>
      <c r="PW155" s="14"/>
      <c r="PX155" s="14"/>
      <c r="PY155" s="14"/>
      <c r="PZ155" s="14"/>
      <c r="QA155" s="14"/>
      <c r="QB155" s="14"/>
      <c r="QC155" s="14"/>
      <c r="QD155" s="14"/>
      <c r="QE155" s="14"/>
      <c r="QF155" s="14"/>
      <c r="QG155" s="14"/>
      <c r="QH155" s="14"/>
      <c r="QI155" s="14"/>
      <c r="QJ155" s="14"/>
      <c r="QK155" s="14"/>
      <c r="QL155" s="14"/>
      <c r="QM155" s="14"/>
      <c r="QN155" s="14"/>
      <c r="QO155" s="14"/>
      <c r="QP155" s="14"/>
      <c r="QQ155" s="14"/>
      <c r="QR155" s="14"/>
      <c r="QS155" s="14"/>
      <c r="QT155" s="14"/>
      <c r="QU155" s="14"/>
      <c r="QV155" s="14"/>
      <c r="QW155" s="14"/>
      <c r="QX155" s="14"/>
      <c r="QY155" s="14"/>
      <c r="QZ155" s="14"/>
      <c r="RA155" s="14"/>
      <c r="RB155" s="14"/>
      <c r="RC155" s="14"/>
      <c r="RD155" s="14"/>
      <c r="RE155" s="14"/>
      <c r="RF155" s="14"/>
      <c r="RG155" s="14"/>
      <c r="RH155" s="14"/>
      <c r="RI155" s="14"/>
      <c r="RJ155" s="14"/>
      <c r="RK155" s="14"/>
      <c r="RL155" s="14"/>
      <c r="RM155" s="14"/>
      <c r="RN155" s="14"/>
      <c r="RO155" s="14"/>
      <c r="RP155" s="14"/>
      <c r="RQ155" s="14"/>
      <c r="RR155" s="14"/>
      <c r="RS155" s="14"/>
      <c r="RT155" s="14"/>
      <c r="RU155" s="14"/>
      <c r="RV155" s="14"/>
      <c r="RW155" s="14"/>
      <c r="RX155" s="14"/>
      <c r="RY155" s="14"/>
      <c r="RZ155" s="14"/>
      <c r="SA155" s="14"/>
      <c r="SB155" s="14"/>
      <c r="SC155" s="14"/>
      <c r="SD155" s="14"/>
      <c r="SE155" s="14"/>
      <c r="SF155" s="14"/>
      <c r="SG155" s="14"/>
      <c r="SH155" s="14"/>
      <c r="SI155" s="14"/>
      <c r="SJ155" s="14"/>
      <c r="SK155" s="14"/>
      <c r="SL155" s="14"/>
      <c r="SM155" s="14"/>
      <c r="SN155" s="14"/>
      <c r="SO155" s="14"/>
      <c r="SP155" s="14"/>
      <c r="SQ155" s="14"/>
      <c r="SR155" s="14"/>
      <c r="SS155" s="14"/>
      <c r="ST155" s="14"/>
      <c r="SU155" s="14"/>
      <c r="SV155" s="14"/>
      <c r="SW155" s="14"/>
      <c r="SX155" s="14"/>
      <c r="SY155" s="14"/>
      <c r="SZ155" s="14"/>
      <c r="TA155" s="14"/>
      <c r="TB155" s="14"/>
      <c r="TC155" s="14"/>
      <c r="TD155" s="14"/>
      <c r="TE155" s="14"/>
      <c r="TF155" s="14"/>
      <c r="TG155" s="14"/>
      <c r="TH155" s="14"/>
      <c r="TI155" s="14"/>
      <c r="TJ155" s="14"/>
      <c r="TK155" s="14"/>
      <c r="TL155" s="14"/>
      <c r="TM155" s="14"/>
      <c r="TN155" s="14"/>
      <c r="TO155" s="14"/>
      <c r="TP155" s="14"/>
      <c r="TQ155" s="14"/>
      <c r="TR155" s="14"/>
      <c r="TS155" s="14"/>
      <c r="TT155" s="14"/>
      <c r="TU155" s="14"/>
      <c r="TV155" s="14"/>
      <c r="TW155" s="14"/>
      <c r="TX155" s="14"/>
      <c r="TY155" s="14"/>
      <c r="TZ155" s="14"/>
      <c r="UA155" s="14"/>
      <c r="UB155" s="14"/>
      <c r="UC155" s="14"/>
      <c r="UD155" s="14"/>
      <c r="UE155" s="14"/>
      <c r="UF155" s="14"/>
      <c r="UG155" s="14"/>
      <c r="UH155" s="14"/>
      <c r="UI155" s="14"/>
      <c r="UJ155" s="14"/>
      <c r="UK155" s="14"/>
      <c r="UL155" s="14"/>
      <c r="UM155" s="14"/>
      <c r="UN155" s="14"/>
      <c r="UO155" s="14"/>
      <c r="UP155" s="14"/>
      <c r="UQ155" s="14"/>
      <c r="UR155" s="14"/>
      <c r="US155" s="14"/>
      <c r="UT155" s="14"/>
      <c r="UU155" s="14"/>
      <c r="UV155" s="14"/>
      <c r="UW155" s="14"/>
      <c r="UX155" s="14"/>
      <c r="UY155" s="14"/>
      <c r="UZ155" s="14"/>
      <c r="VA155" s="14"/>
      <c r="VB155" s="14"/>
      <c r="VC155" s="14"/>
      <c r="VD155" s="14"/>
      <c r="VE155" s="14"/>
      <c r="VF155" s="14"/>
      <c r="VG155" s="14"/>
      <c r="VH155" s="14"/>
      <c r="VI155" s="14"/>
      <c r="VJ155" s="14"/>
      <c r="VK155" s="14"/>
      <c r="VL155" s="14"/>
      <c r="VM155" s="14"/>
      <c r="VN155" s="14"/>
      <c r="VO155" s="14"/>
      <c r="VP155" s="14"/>
      <c r="VQ155" s="14"/>
      <c r="VR155" s="14"/>
      <c r="VS155" s="14"/>
      <c r="VT155" s="14"/>
      <c r="VU155" s="14"/>
      <c r="VV155" s="14"/>
      <c r="VW155" s="14"/>
      <c r="VX155" s="14"/>
      <c r="VY155" s="14"/>
      <c r="VZ155" s="14"/>
      <c r="WA155" s="14"/>
      <c r="WB155" s="14"/>
      <c r="WC155" s="14"/>
      <c r="WD155" s="14"/>
      <c r="WE155" s="14"/>
      <c r="WF155" s="14"/>
      <c r="WG155" s="14"/>
      <c r="WH155" s="14"/>
      <c r="WI155" s="14"/>
      <c r="WJ155" s="14"/>
      <c r="WK155" s="14"/>
      <c r="WL155" s="14"/>
      <c r="WM155" s="14"/>
      <c r="WN155" s="14"/>
      <c r="WO155" s="14"/>
      <c r="WP155" s="14"/>
      <c r="WQ155" s="14"/>
      <c r="WR155" s="14"/>
      <c r="WS155" s="14"/>
      <c r="WT155" s="14"/>
      <c r="WU155" s="14"/>
      <c r="WV155" s="14"/>
      <c r="WW155" s="14"/>
      <c r="WX155" s="14"/>
      <c r="WY155" s="14"/>
      <c r="WZ155" s="14"/>
      <c r="XA155" s="14"/>
      <c r="XB155" s="14"/>
      <c r="XC155" s="14"/>
      <c r="XD155" s="14"/>
      <c r="XE155" s="14"/>
      <c r="XF155" s="14"/>
      <c r="XG155" s="14"/>
      <c r="XH155" s="14"/>
      <c r="XI155" s="14"/>
      <c r="XJ155" s="14"/>
      <c r="XK155" s="14"/>
      <c r="XL155" s="14"/>
      <c r="XM155" s="14"/>
      <c r="XN155" s="14"/>
      <c r="XO155" s="14"/>
      <c r="XP155" s="14"/>
      <c r="XQ155" s="14"/>
      <c r="XR155" s="14"/>
      <c r="XS155" s="14"/>
      <c r="XT155" s="14"/>
      <c r="XU155" s="14"/>
      <c r="XV155" s="14"/>
      <c r="XW155" s="14"/>
      <c r="XX155" s="14"/>
      <c r="XY155" s="14"/>
      <c r="XZ155" s="14"/>
      <c r="YA155" s="14"/>
      <c r="YB155" s="14"/>
      <c r="YC155" s="14"/>
      <c r="YD155" s="14"/>
      <c r="YE155" s="14"/>
      <c r="YF155" s="14"/>
      <c r="YG155" s="14"/>
      <c r="YH155" s="14"/>
      <c r="YI155" s="14"/>
      <c r="YJ155" s="14"/>
      <c r="YK155" s="14"/>
      <c r="YL155" s="14"/>
      <c r="YM155" s="14"/>
      <c r="YN155" s="14"/>
      <c r="YO155" s="14"/>
      <c r="YP155" s="14"/>
      <c r="YQ155" s="14"/>
      <c r="YR155" s="14"/>
      <c r="YS155" s="14"/>
      <c r="YT155" s="14"/>
      <c r="YU155" s="14"/>
      <c r="YV155" s="14"/>
      <c r="YW155" s="14"/>
      <c r="YX155" s="14"/>
      <c r="YY155" s="14"/>
      <c r="YZ155" s="14"/>
      <c r="ZA155" s="14"/>
      <c r="ZB155" s="14"/>
      <c r="ZC155" s="14"/>
      <c r="ZD155" s="14"/>
      <c r="ZE155" s="14"/>
      <c r="ZF155" s="14"/>
      <c r="ZG155" s="14"/>
      <c r="ZH155" s="14"/>
      <c r="ZI155" s="14"/>
      <c r="ZJ155" s="14"/>
      <c r="ZK155" s="14"/>
      <c r="ZL155" s="14"/>
      <c r="ZM155" s="14"/>
      <c r="ZN155" s="14"/>
      <c r="ZO155" s="14"/>
      <c r="ZP155" s="14"/>
      <c r="ZQ155" s="14"/>
      <c r="ZR155" s="14"/>
      <c r="ZS155" s="14"/>
      <c r="ZT155" s="14"/>
      <c r="ZU155" s="14"/>
      <c r="ZV155" s="14"/>
      <c r="ZW155" s="14"/>
      <c r="ZX155" s="14"/>
      <c r="ZY155" s="14"/>
      <c r="ZZ155" s="14"/>
      <c r="AAA155" s="14"/>
      <c r="AAB155" s="14"/>
      <c r="AAC155" s="14"/>
      <c r="AAD155" s="14"/>
      <c r="AAE155" s="14"/>
      <c r="AAF155" s="14"/>
      <c r="AAG155" s="14"/>
      <c r="AAH155" s="14"/>
      <c r="AAI155" s="14"/>
      <c r="AAJ155" s="14"/>
      <c r="AAK155" s="14"/>
      <c r="AAL155" s="14"/>
      <c r="AAM155" s="14"/>
      <c r="AAN155" s="14"/>
      <c r="AAO155" s="14"/>
      <c r="AAP155" s="14"/>
      <c r="AAQ155" s="14"/>
      <c r="AAR155" s="14"/>
      <c r="AAS155" s="14"/>
      <c r="AAT155" s="14"/>
      <c r="AAU155" s="14"/>
      <c r="AAV155" s="14"/>
      <c r="AAW155" s="14"/>
      <c r="AAX155" s="14"/>
      <c r="AAY155" s="14"/>
      <c r="AAZ155" s="14"/>
      <c r="ABA155" s="14"/>
      <c r="ABB155" s="14"/>
      <c r="ABC155" s="14"/>
      <c r="ABD155" s="14"/>
      <c r="ABE155" s="14"/>
      <c r="ABF155" s="14"/>
      <c r="ABG155" s="14"/>
      <c r="ABH155" s="14"/>
      <c r="ABI155" s="14"/>
      <c r="ABJ155" s="14"/>
      <c r="ABK155" s="14"/>
      <c r="ABL155" s="14"/>
      <c r="ABM155" s="14"/>
      <c r="ABN155" s="14"/>
      <c r="ABO155" s="14"/>
      <c r="ABP155" s="14"/>
      <c r="ABQ155" s="14"/>
      <c r="ABR155" s="14"/>
      <c r="ABS155" s="14"/>
      <c r="ABT155" s="14"/>
      <c r="ABU155" s="14"/>
      <c r="ABV155" s="14"/>
      <c r="ABW155" s="14"/>
      <c r="ABX155" s="14"/>
      <c r="ABY155" s="14"/>
      <c r="ABZ155" s="14"/>
      <c r="ACA155" s="14"/>
      <c r="ACB155" s="14"/>
      <c r="ACC155" s="14"/>
      <c r="ACD155" s="14"/>
      <c r="ACE155" s="14"/>
      <c r="ACF155" s="14"/>
      <c r="ACG155" s="14"/>
      <c r="ACH155" s="14"/>
      <c r="ACI155" s="14"/>
      <c r="ACJ155" s="14"/>
      <c r="ACK155" s="14"/>
      <c r="ACL155" s="14"/>
      <c r="ACM155" s="14"/>
      <c r="ACN155" s="14"/>
      <c r="ACO155" s="14"/>
      <c r="ACP155" s="14"/>
      <c r="ACQ155" s="14"/>
      <c r="ACR155" s="14"/>
      <c r="ACS155" s="14"/>
      <c r="ACT155" s="14"/>
      <c r="ACU155" s="14"/>
      <c r="ACV155" s="14"/>
      <c r="ACW155" s="14"/>
      <c r="ACX155" s="14"/>
      <c r="ACY155" s="14"/>
      <c r="ACZ155" s="14"/>
      <c r="ADA155" s="14"/>
      <c r="ADB155" s="14"/>
      <c r="ADC155" s="14"/>
      <c r="ADD155" s="14"/>
      <c r="ADE155" s="14"/>
      <c r="ADF155" s="14"/>
      <c r="ADG155" s="14"/>
      <c r="ADH155" s="14"/>
      <c r="ADI155" s="14"/>
      <c r="ADJ155" s="14"/>
      <c r="ADK155" s="14"/>
      <c r="ADL155" s="14"/>
      <c r="ADM155" s="14"/>
      <c r="ADN155" s="14"/>
      <c r="ADO155" s="14"/>
      <c r="ADP155" s="14"/>
      <c r="ADQ155" s="14"/>
      <c r="ADR155" s="14"/>
      <c r="ADS155" s="14"/>
      <c r="ADT155" s="14"/>
      <c r="ADU155" s="14"/>
      <c r="ADV155" s="14"/>
      <c r="ADW155" s="14"/>
      <c r="ADX155" s="14"/>
      <c r="ADY155" s="14"/>
      <c r="ADZ155" s="14"/>
      <c r="AEA155" s="14"/>
      <c r="AEB155" s="14"/>
      <c r="AEC155" s="14"/>
      <c r="AED155" s="14"/>
      <c r="AEE155" s="14"/>
      <c r="AEF155" s="14"/>
      <c r="AEG155" s="14"/>
      <c r="AEH155" s="14"/>
      <c r="AEI155" s="14"/>
      <c r="AEJ155" s="14"/>
      <c r="AEK155" s="14"/>
      <c r="AEL155" s="14"/>
      <c r="AEM155" s="14"/>
      <c r="AEN155" s="14"/>
      <c r="AEO155" s="14"/>
      <c r="AEP155" s="14"/>
      <c r="AEQ155" s="14"/>
      <c r="AER155" s="14"/>
      <c r="AES155" s="14"/>
      <c r="AET155" s="14"/>
      <c r="AEU155" s="14"/>
      <c r="AEV155" s="14"/>
      <c r="AEW155" s="14"/>
      <c r="AEX155" s="14"/>
      <c r="AEY155" s="14"/>
      <c r="AEZ155" s="14"/>
      <c r="AFA155" s="14"/>
      <c r="AFB155" s="14"/>
      <c r="AFC155" s="14"/>
      <c r="AFD155" s="14"/>
      <c r="AFE155" s="14"/>
      <c r="AFF155" s="14"/>
      <c r="AFG155" s="14"/>
      <c r="AFH155" s="14"/>
      <c r="AFI155" s="14"/>
      <c r="AFJ155" s="14"/>
      <c r="AFK155" s="14"/>
      <c r="AFL155" s="14"/>
      <c r="AFM155" s="14"/>
      <c r="AFN155" s="14"/>
      <c r="AFO155" s="14"/>
      <c r="AFP155" s="14"/>
      <c r="AFQ155" s="14"/>
      <c r="AFR155" s="14"/>
      <c r="AFS155" s="14"/>
      <c r="AFT155" s="14"/>
      <c r="AFU155" s="14"/>
      <c r="AFV155" s="14"/>
      <c r="AFW155" s="14"/>
      <c r="AFX155" s="14"/>
      <c r="AFY155" s="14"/>
      <c r="AFZ155" s="14"/>
      <c r="AGA155" s="14"/>
      <c r="AGB155" s="14"/>
      <c r="AGC155" s="14"/>
      <c r="AGD155" s="14"/>
      <c r="AGE155" s="14"/>
      <c r="AGF155" s="14"/>
      <c r="AGG155" s="14"/>
      <c r="AGH155" s="14"/>
      <c r="AGI155" s="14"/>
      <c r="AGJ155" s="14"/>
      <c r="AGK155" s="14"/>
      <c r="AGL155" s="14"/>
      <c r="AGM155" s="14"/>
      <c r="AGN155" s="14"/>
      <c r="AGO155" s="14"/>
      <c r="AGP155" s="14"/>
      <c r="AGQ155" s="14"/>
      <c r="AGR155" s="14"/>
      <c r="AGS155" s="14"/>
      <c r="AGT155" s="14"/>
      <c r="AGU155" s="14"/>
      <c r="AGV155" s="14"/>
      <c r="AGW155" s="14"/>
      <c r="AGX155" s="14"/>
      <c r="AGY155" s="14"/>
      <c r="AGZ155" s="14"/>
      <c r="AHA155" s="14"/>
      <c r="AHB155" s="14"/>
      <c r="AHC155" s="14"/>
      <c r="AHD155" s="14"/>
      <c r="AHE155" s="14"/>
      <c r="AHF155" s="14"/>
      <c r="AHG155" s="14"/>
      <c r="AHH155" s="14"/>
      <c r="AHI155" s="14"/>
      <c r="AHJ155" s="14"/>
      <c r="AHK155" s="14"/>
      <c r="AHL155" s="14"/>
      <c r="AHM155" s="14"/>
      <c r="AHN155" s="14"/>
      <c r="AHO155" s="14"/>
      <c r="AHP155" s="14"/>
      <c r="AHQ155" s="14"/>
      <c r="AHR155" s="14"/>
      <c r="AHS155" s="14"/>
      <c r="AHT155" s="14"/>
      <c r="AHU155" s="14"/>
      <c r="AHV155" s="14"/>
      <c r="AHW155" s="14"/>
      <c r="AHX155" s="14"/>
      <c r="AHY155" s="14"/>
      <c r="AHZ155" s="14"/>
      <c r="AIA155" s="14"/>
      <c r="AIB155" s="14"/>
      <c r="AIC155" s="14"/>
      <c r="AID155" s="14"/>
      <c r="AIE155" s="14"/>
      <c r="AIF155" s="14"/>
      <c r="AIG155" s="14"/>
      <c r="AIH155" s="14"/>
      <c r="AII155" s="14"/>
      <c r="AIJ155" s="14"/>
      <c r="AIK155" s="14"/>
      <c r="AIL155" s="14"/>
      <c r="AIM155" s="14"/>
      <c r="AIN155" s="14"/>
      <c r="AIO155" s="14"/>
      <c r="AIP155" s="14"/>
      <c r="AIQ155" s="14"/>
      <c r="AIR155" s="14"/>
      <c r="AIS155" s="14"/>
      <c r="AIT155" s="14"/>
      <c r="AIU155" s="14"/>
      <c r="AIV155" s="14"/>
      <c r="AIW155" s="14"/>
      <c r="AIX155" s="14"/>
      <c r="AIY155" s="14"/>
      <c r="AIZ155" s="14"/>
      <c r="AJA155" s="14"/>
      <c r="AJB155" s="14"/>
      <c r="AJC155" s="14"/>
      <c r="AJD155" s="14"/>
      <c r="AJE155" s="14"/>
      <c r="AJF155" s="14"/>
      <c r="AJG155" s="14"/>
      <c r="AJH155" s="14"/>
      <c r="AJI155" s="14"/>
      <c r="AJJ155" s="14"/>
      <c r="AJK155" s="14"/>
      <c r="AJL155" s="14"/>
      <c r="AJM155" s="14"/>
      <c r="AJN155" s="14"/>
      <c r="AJO155" s="14"/>
      <c r="AJP155" s="14"/>
      <c r="AJQ155" s="14"/>
      <c r="AJR155" s="14"/>
      <c r="AJS155" s="14"/>
      <c r="AJT155" s="14"/>
      <c r="AJU155" s="14"/>
      <c r="AJV155" s="14"/>
      <c r="AJW155" s="14"/>
      <c r="AJX155" s="14"/>
      <c r="AJY155" s="14"/>
      <c r="AJZ155" s="14"/>
      <c r="AKA155" s="14"/>
      <c r="AKB155" s="14"/>
      <c r="AKC155" s="14"/>
      <c r="AKD155" s="14"/>
      <c r="AKE155" s="14"/>
      <c r="AKF155" s="14"/>
      <c r="AKG155" s="14"/>
      <c r="AKH155" s="14"/>
      <c r="AKI155" s="14"/>
      <c r="AKJ155" s="14"/>
      <c r="AKK155" s="14"/>
      <c r="AKL155" s="14"/>
      <c r="AKM155" s="14"/>
      <c r="AKN155" s="14"/>
      <c r="AKO155" s="14"/>
      <c r="AKP155" s="14"/>
      <c r="AKQ155" s="14"/>
      <c r="AKR155" s="14"/>
      <c r="AKS155" s="14"/>
      <c r="AKT155" s="14"/>
      <c r="AKU155" s="14"/>
      <c r="AKV155" s="14"/>
      <c r="AKW155" s="14"/>
      <c r="AKX155" s="14"/>
      <c r="AKY155" s="14"/>
      <c r="AKZ155" s="14"/>
      <c r="ALA155" s="14"/>
      <c r="ALB155" s="14"/>
      <c r="ALC155" s="14"/>
      <c r="ALD155" s="14"/>
      <c r="ALE155" s="14"/>
      <c r="ALF155" s="14"/>
      <c r="ALG155" s="14"/>
      <c r="ALH155" s="14"/>
      <c r="ALI155" s="14"/>
      <c r="ALJ155" s="14"/>
      <c r="ALK155" s="14"/>
      <c r="ALL155" s="14"/>
      <c r="ALM155" s="14"/>
      <c r="ALN155" s="14"/>
      <c r="ALO155" s="14"/>
      <c r="ALP155" s="14"/>
      <c r="ALQ155" s="14"/>
      <c r="ALR155" s="14"/>
      <c r="ALS155" s="14"/>
      <c r="ALT155" s="14"/>
      <c r="ALU155" s="14"/>
      <c r="ALV155" s="14"/>
      <c r="ALW155" s="14"/>
      <c r="ALX155" s="14"/>
      <c r="ALY155" s="14"/>
      <c r="ALZ155" s="14"/>
      <c r="AMA155" s="14"/>
      <c r="AMB155" s="14"/>
      <c r="AMC155" s="14"/>
      <c r="AMD155" s="14"/>
      <c r="AME155" s="14"/>
      <c r="AMF155" s="14"/>
      <c r="AMG155" s="14"/>
      <c r="AMH155" s="14"/>
      <c r="AMI155" s="14"/>
      <c r="AMJ155" s="14"/>
      <c r="AMK155" s="14"/>
      <c r="AML155" s="14"/>
      <c r="AMM155" s="14"/>
      <c r="AMN155" s="14"/>
      <c r="AMO155" s="14"/>
    </row>
    <row r="156" spans="1:1029" s="139" customFormat="1" ht="32.25" customHeight="1" x14ac:dyDescent="0.25">
      <c r="A156" s="1738" t="s">
        <v>140</v>
      </c>
      <c r="B156" s="702" t="s">
        <v>1739</v>
      </c>
      <c r="C156" s="702" t="s">
        <v>1740</v>
      </c>
      <c r="D156" s="141" t="s">
        <v>1741</v>
      </c>
      <c r="E156" s="140">
        <v>47642</v>
      </c>
      <c r="F156" s="702" t="s">
        <v>9</v>
      </c>
      <c r="IW156" s="14"/>
      <c r="IX156" s="14"/>
      <c r="IY156" s="14"/>
      <c r="IZ156" s="14"/>
      <c r="JA156" s="14"/>
      <c r="JB156" s="14"/>
      <c r="JC156" s="14"/>
      <c r="JD156" s="14"/>
      <c r="JE156" s="14"/>
      <c r="JF156" s="14"/>
      <c r="JG156" s="14"/>
      <c r="JH156" s="14"/>
      <c r="JI156" s="14"/>
      <c r="JJ156" s="14"/>
      <c r="JK156" s="14"/>
      <c r="JL156" s="14"/>
      <c r="JM156" s="14"/>
      <c r="JN156" s="14"/>
      <c r="JO156" s="14"/>
      <c r="JP156" s="14"/>
      <c r="JQ156" s="14"/>
      <c r="JR156" s="14"/>
      <c r="JS156" s="14"/>
      <c r="JT156" s="14"/>
      <c r="JU156" s="14"/>
      <c r="JV156" s="14"/>
      <c r="JW156" s="14"/>
      <c r="JX156" s="14"/>
      <c r="JY156" s="14"/>
      <c r="JZ156" s="14"/>
      <c r="KA156" s="14"/>
      <c r="KB156" s="14"/>
      <c r="KC156" s="14"/>
      <c r="KD156" s="14"/>
      <c r="KE156" s="14"/>
      <c r="KF156" s="14"/>
      <c r="KG156" s="14"/>
      <c r="KH156" s="14"/>
      <c r="KI156" s="14"/>
      <c r="KJ156" s="14"/>
      <c r="KK156" s="14"/>
      <c r="KL156" s="14"/>
      <c r="KM156" s="14"/>
      <c r="KN156" s="14"/>
      <c r="KO156" s="14"/>
      <c r="KP156" s="14"/>
      <c r="KQ156" s="14"/>
      <c r="KR156" s="14"/>
      <c r="KS156" s="14"/>
      <c r="KT156" s="14"/>
      <c r="KU156" s="14"/>
      <c r="KV156" s="14"/>
      <c r="KW156" s="14"/>
      <c r="KX156" s="14"/>
      <c r="KY156" s="14"/>
      <c r="KZ156" s="14"/>
      <c r="LA156" s="14"/>
      <c r="LB156" s="14"/>
      <c r="LC156" s="14"/>
      <c r="LD156" s="14"/>
      <c r="LE156" s="14"/>
      <c r="LF156" s="14"/>
      <c r="LG156" s="14"/>
      <c r="LH156" s="14"/>
      <c r="LI156" s="14"/>
      <c r="LJ156" s="14"/>
      <c r="LK156" s="14"/>
      <c r="LL156" s="14"/>
      <c r="LM156" s="14"/>
      <c r="LN156" s="14"/>
      <c r="LO156" s="14"/>
      <c r="LP156" s="14"/>
      <c r="LQ156" s="14"/>
      <c r="LR156" s="14"/>
      <c r="LS156" s="14"/>
      <c r="LT156" s="14"/>
      <c r="LU156" s="14"/>
      <c r="LV156" s="14"/>
      <c r="LW156" s="14"/>
      <c r="LX156" s="14"/>
      <c r="LY156" s="14"/>
      <c r="LZ156" s="14"/>
      <c r="MA156" s="14"/>
      <c r="MB156" s="14"/>
      <c r="MC156" s="14"/>
      <c r="MD156" s="14"/>
      <c r="ME156" s="14"/>
      <c r="MF156" s="14"/>
      <c r="MG156" s="14"/>
      <c r="MH156" s="14"/>
      <c r="MI156" s="14"/>
      <c r="MJ156" s="14"/>
      <c r="MK156" s="14"/>
      <c r="ML156" s="14"/>
      <c r="MM156" s="14"/>
      <c r="MN156" s="14"/>
      <c r="MO156" s="14"/>
      <c r="MP156" s="14"/>
      <c r="MQ156" s="14"/>
      <c r="MR156" s="14"/>
      <c r="MS156" s="14"/>
      <c r="MT156" s="14"/>
      <c r="MU156" s="14"/>
      <c r="MV156" s="14"/>
      <c r="MW156" s="14"/>
      <c r="MX156" s="14"/>
      <c r="MY156" s="14"/>
      <c r="MZ156" s="14"/>
      <c r="NA156" s="14"/>
      <c r="NB156" s="14"/>
      <c r="NC156" s="14"/>
      <c r="ND156" s="14"/>
      <c r="NE156" s="14"/>
      <c r="NF156" s="14"/>
      <c r="NG156" s="14"/>
      <c r="NH156" s="14"/>
      <c r="NI156" s="14"/>
      <c r="NJ156" s="14"/>
      <c r="NK156" s="14"/>
      <c r="NL156" s="14"/>
      <c r="NM156" s="14"/>
      <c r="NN156" s="14"/>
      <c r="NO156" s="14"/>
      <c r="NP156" s="14"/>
      <c r="NQ156" s="14"/>
      <c r="NR156" s="14"/>
      <c r="NS156" s="14"/>
      <c r="NT156" s="14"/>
      <c r="NU156" s="14"/>
      <c r="NV156" s="14"/>
      <c r="NW156" s="14"/>
      <c r="NX156" s="14"/>
      <c r="NY156" s="14"/>
      <c r="NZ156" s="14"/>
      <c r="OA156" s="14"/>
      <c r="OB156" s="14"/>
      <c r="OC156" s="14"/>
      <c r="OD156" s="14"/>
      <c r="OE156" s="14"/>
      <c r="OF156" s="14"/>
      <c r="OG156" s="14"/>
      <c r="OH156" s="14"/>
      <c r="OI156" s="14"/>
      <c r="OJ156" s="14"/>
      <c r="OK156" s="14"/>
      <c r="OL156" s="14"/>
      <c r="OM156" s="14"/>
      <c r="ON156" s="14"/>
      <c r="OO156" s="14"/>
      <c r="OP156" s="14"/>
      <c r="OQ156" s="14"/>
      <c r="OR156" s="14"/>
      <c r="OS156" s="14"/>
      <c r="OT156" s="14"/>
      <c r="OU156" s="14"/>
      <c r="OV156" s="14"/>
      <c r="OW156" s="14"/>
      <c r="OX156" s="14"/>
      <c r="OY156" s="14"/>
      <c r="OZ156" s="14"/>
      <c r="PA156" s="14"/>
      <c r="PB156" s="14"/>
      <c r="PC156" s="14"/>
      <c r="PD156" s="14"/>
      <c r="PE156" s="14"/>
      <c r="PF156" s="14"/>
      <c r="PG156" s="14"/>
      <c r="PH156" s="14"/>
      <c r="PI156" s="14"/>
      <c r="PJ156" s="14"/>
      <c r="PK156" s="14"/>
      <c r="PL156" s="14"/>
      <c r="PM156" s="14"/>
      <c r="PN156" s="14"/>
      <c r="PO156" s="14"/>
      <c r="PP156" s="14"/>
      <c r="PQ156" s="14"/>
      <c r="PR156" s="14"/>
      <c r="PS156" s="14"/>
      <c r="PT156" s="14"/>
      <c r="PU156" s="14"/>
      <c r="PV156" s="14"/>
      <c r="PW156" s="14"/>
      <c r="PX156" s="14"/>
      <c r="PY156" s="14"/>
      <c r="PZ156" s="14"/>
      <c r="QA156" s="14"/>
      <c r="QB156" s="14"/>
      <c r="QC156" s="14"/>
      <c r="QD156" s="14"/>
      <c r="QE156" s="14"/>
      <c r="QF156" s="14"/>
      <c r="QG156" s="14"/>
      <c r="QH156" s="14"/>
      <c r="QI156" s="14"/>
      <c r="QJ156" s="14"/>
      <c r="QK156" s="14"/>
      <c r="QL156" s="14"/>
      <c r="QM156" s="14"/>
      <c r="QN156" s="14"/>
      <c r="QO156" s="14"/>
      <c r="QP156" s="14"/>
      <c r="QQ156" s="14"/>
      <c r="QR156" s="14"/>
      <c r="QS156" s="14"/>
      <c r="QT156" s="14"/>
      <c r="QU156" s="14"/>
      <c r="QV156" s="14"/>
      <c r="QW156" s="14"/>
      <c r="QX156" s="14"/>
      <c r="QY156" s="14"/>
      <c r="QZ156" s="14"/>
      <c r="RA156" s="14"/>
      <c r="RB156" s="14"/>
      <c r="RC156" s="14"/>
      <c r="RD156" s="14"/>
      <c r="RE156" s="14"/>
      <c r="RF156" s="14"/>
      <c r="RG156" s="14"/>
      <c r="RH156" s="14"/>
      <c r="RI156" s="14"/>
      <c r="RJ156" s="14"/>
      <c r="RK156" s="14"/>
      <c r="RL156" s="14"/>
      <c r="RM156" s="14"/>
      <c r="RN156" s="14"/>
      <c r="RO156" s="14"/>
      <c r="RP156" s="14"/>
      <c r="RQ156" s="14"/>
      <c r="RR156" s="14"/>
      <c r="RS156" s="14"/>
      <c r="RT156" s="14"/>
      <c r="RU156" s="14"/>
      <c r="RV156" s="14"/>
      <c r="RW156" s="14"/>
      <c r="RX156" s="14"/>
      <c r="RY156" s="14"/>
      <c r="RZ156" s="14"/>
      <c r="SA156" s="14"/>
      <c r="SB156" s="14"/>
      <c r="SC156" s="14"/>
      <c r="SD156" s="14"/>
      <c r="SE156" s="14"/>
      <c r="SF156" s="14"/>
      <c r="SG156" s="14"/>
      <c r="SH156" s="14"/>
      <c r="SI156" s="14"/>
      <c r="SJ156" s="14"/>
      <c r="SK156" s="14"/>
      <c r="SL156" s="14"/>
      <c r="SM156" s="14"/>
      <c r="SN156" s="14"/>
      <c r="SO156" s="14"/>
      <c r="SP156" s="14"/>
      <c r="SQ156" s="14"/>
      <c r="SR156" s="14"/>
      <c r="SS156" s="14"/>
      <c r="ST156" s="14"/>
      <c r="SU156" s="14"/>
      <c r="SV156" s="14"/>
      <c r="SW156" s="14"/>
      <c r="SX156" s="14"/>
      <c r="SY156" s="14"/>
      <c r="SZ156" s="14"/>
      <c r="TA156" s="14"/>
      <c r="TB156" s="14"/>
      <c r="TC156" s="14"/>
      <c r="TD156" s="14"/>
      <c r="TE156" s="14"/>
      <c r="TF156" s="14"/>
      <c r="TG156" s="14"/>
      <c r="TH156" s="14"/>
      <c r="TI156" s="14"/>
      <c r="TJ156" s="14"/>
      <c r="TK156" s="14"/>
      <c r="TL156" s="14"/>
      <c r="TM156" s="14"/>
      <c r="TN156" s="14"/>
      <c r="TO156" s="14"/>
      <c r="TP156" s="14"/>
      <c r="TQ156" s="14"/>
      <c r="TR156" s="14"/>
      <c r="TS156" s="14"/>
      <c r="TT156" s="14"/>
      <c r="TU156" s="14"/>
      <c r="TV156" s="14"/>
      <c r="TW156" s="14"/>
      <c r="TX156" s="14"/>
      <c r="TY156" s="14"/>
      <c r="TZ156" s="14"/>
      <c r="UA156" s="14"/>
      <c r="UB156" s="14"/>
      <c r="UC156" s="14"/>
      <c r="UD156" s="14"/>
      <c r="UE156" s="14"/>
      <c r="UF156" s="14"/>
      <c r="UG156" s="14"/>
      <c r="UH156" s="14"/>
      <c r="UI156" s="14"/>
      <c r="UJ156" s="14"/>
      <c r="UK156" s="14"/>
      <c r="UL156" s="14"/>
      <c r="UM156" s="14"/>
      <c r="UN156" s="14"/>
      <c r="UO156" s="14"/>
      <c r="UP156" s="14"/>
      <c r="UQ156" s="14"/>
      <c r="UR156" s="14"/>
      <c r="US156" s="14"/>
      <c r="UT156" s="14"/>
      <c r="UU156" s="14"/>
      <c r="UV156" s="14"/>
      <c r="UW156" s="14"/>
      <c r="UX156" s="14"/>
      <c r="UY156" s="14"/>
      <c r="UZ156" s="14"/>
      <c r="VA156" s="14"/>
      <c r="VB156" s="14"/>
      <c r="VC156" s="14"/>
      <c r="VD156" s="14"/>
      <c r="VE156" s="14"/>
      <c r="VF156" s="14"/>
      <c r="VG156" s="14"/>
      <c r="VH156" s="14"/>
      <c r="VI156" s="14"/>
      <c r="VJ156" s="14"/>
      <c r="VK156" s="14"/>
      <c r="VL156" s="14"/>
      <c r="VM156" s="14"/>
      <c r="VN156" s="14"/>
      <c r="VO156" s="14"/>
      <c r="VP156" s="14"/>
      <c r="VQ156" s="14"/>
      <c r="VR156" s="14"/>
      <c r="VS156" s="14"/>
      <c r="VT156" s="14"/>
      <c r="VU156" s="14"/>
      <c r="VV156" s="14"/>
      <c r="VW156" s="14"/>
      <c r="VX156" s="14"/>
      <c r="VY156" s="14"/>
      <c r="VZ156" s="14"/>
      <c r="WA156" s="14"/>
      <c r="WB156" s="14"/>
      <c r="WC156" s="14"/>
      <c r="WD156" s="14"/>
      <c r="WE156" s="14"/>
      <c r="WF156" s="14"/>
      <c r="WG156" s="14"/>
      <c r="WH156" s="14"/>
      <c r="WI156" s="14"/>
      <c r="WJ156" s="14"/>
      <c r="WK156" s="14"/>
      <c r="WL156" s="14"/>
      <c r="WM156" s="14"/>
      <c r="WN156" s="14"/>
      <c r="WO156" s="14"/>
      <c r="WP156" s="14"/>
      <c r="WQ156" s="14"/>
      <c r="WR156" s="14"/>
      <c r="WS156" s="14"/>
      <c r="WT156" s="14"/>
      <c r="WU156" s="14"/>
      <c r="WV156" s="14"/>
      <c r="WW156" s="14"/>
      <c r="WX156" s="14"/>
      <c r="WY156" s="14"/>
      <c r="WZ156" s="14"/>
      <c r="XA156" s="14"/>
      <c r="XB156" s="14"/>
      <c r="XC156" s="14"/>
      <c r="XD156" s="14"/>
      <c r="XE156" s="14"/>
      <c r="XF156" s="14"/>
      <c r="XG156" s="14"/>
      <c r="XH156" s="14"/>
      <c r="XI156" s="14"/>
      <c r="XJ156" s="14"/>
      <c r="XK156" s="14"/>
      <c r="XL156" s="14"/>
      <c r="XM156" s="14"/>
      <c r="XN156" s="14"/>
      <c r="XO156" s="14"/>
      <c r="XP156" s="14"/>
      <c r="XQ156" s="14"/>
      <c r="XR156" s="14"/>
      <c r="XS156" s="14"/>
      <c r="XT156" s="14"/>
      <c r="XU156" s="14"/>
      <c r="XV156" s="14"/>
      <c r="XW156" s="14"/>
      <c r="XX156" s="14"/>
      <c r="XY156" s="14"/>
      <c r="XZ156" s="14"/>
      <c r="YA156" s="14"/>
      <c r="YB156" s="14"/>
      <c r="YC156" s="14"/>
      <c r="YD156" s="14"/>
      <c r="YE156" s="14"/>
      <c r="YF156" s="14"/>
      <c r="YG156" s="14"/>
      <c r="YH156" s="14"/>
      <c r="YI156" s="14"/>
      <c r="YJ156" s="14"/>
      <c r="YK156" s="14"/>
      <c r="YL156" s="14"/>
      <c r="YM156" s="14"/>
      <c r="YN156" s="14"/>
      <c r="YO156" s="14"/>
      <c r="YP156" s="14"/>
      <c r="YQ156" s="14"/>
      <c r="YR156" s="14"/>
      <c r="YS156" s="14"/>
      <c r="YT156" s="14"/>
      <c r="YU156" s="14"/>
      <c r="YV156" s="14"/>
      <c r="YW156" s="14"/>
      <c r="YX156" s="14"/>
      <c r="YY156" s="14"/>
      <c r="YZ156" s="14"/>
      <c r="ZA156" s="14"/>
      <c r="ZB156" s="14"/>
      <c r="ZC156" s="14"/>
      <c r="ZD156" s="14"/>
      <c r="ZE156" s="14"/>
      <c r="ZF156" s="14"/>
      <c r="ZG156" s="14"/>
      <c r="ZH156" s="14"/>
      <c r="ZI156" s="14"/>
      <c r="ZJ156" s="14"/>
      <c r="ZK156" s="14"/>
      <c r="ZL156" s="14"/>
      <c r="ZM156" s="14"/>
      <c r="ZN156" s="14"/>
      <c r="ZO156" s="14"/>
      <c r="ZP156" s="14"/>
      <c r="ZQ156" s="14"/>
      <c r="ZR156" s="14"/>
      <c r="ZS156" s="14"/>
      <c r="ZT156" s="14"/>
      <c r="ZU156" s="14"/>
      <c r="ZV156" s="14"/>
      <c r="ZW156" s="14"/>
      <c r="ZX156" s="14"/>
      <c r="ZY156" s="14"/>
      <c r="ZZ156" s="14"/>
      <c r="AAA156" s="14"/>
      <c r="AAB156" s="14"/>
      <c r="AAC156" s="14"/>
      <c r="AAD156" s="14"/>
      <c r="AAE156" s="14"/>
      <c r="AAF156" s="14"/>
      <c r="AAG156" s="14"/>
      <c r="AAH156" s="14"/>
      <c r="AAI156" s="14"/>
      <c r="AAJ156" s="14"/>
      <c r="AAK156" s="14"/>
      <c r="AAL156" s="14"/>
      <c r="AAM156" s="14"/>
      <c r="AAN156" s="14"/>
      <c r="AAO156" s="14"/>
      <c r="AAP156" s="14"/>
      <c r="AAQ156" s="14"/>
      <c r="AAR156" s="14"/>
      <c r="AAS156" s="14"/>
      <c r="AAT156" s="14"/>
      <c r="AAU156" s="14"/>
      <c r="AAV156" s="14"/>
      <c r="AAW156" s="14"/>
      <c r="AAX156" s="14"/>
      <c r="AAY156" s="14"/>
      <c r="AAZ156" s="14"/>
      <c r="ABA156" s="14"/>
      <c r="ABB156" s="14"/>
      <c r="ABC156" s="14"/>
      <c r="ABD156" s="14"/>
      <c r="ABE156" s="14"/>
      <c r="ABF156" s="14"/>
      <c r="ABG156" s="14"/>
      <c r="ABH156" s="14"/>
      <c r="ABI156" s="14"/>
      <c r="ABJ156" s="14"/>
      <c r="ABK156" s="14"/>
      <c r="ABL156" s="14"/>
      <c r="ABM156" s="14"/>
      <c r="ABN156" s="14"/>
      <c r="ABO156" s="14"/>
      <c r="ABP156" s="14"/>
      <c r="ABQ156" s="14"/>
      <c r="ABR156" s="14"/>
      <c r="ABS156" s="14"/>
      <c r="ABT156" s="14"/>
      <c r="ABU156" s="14"/>
      <c r="ABV156" s="14"/>
      <c r="ABW156" s="14"/>
      <c r="ABX156" s="14"/>
      <c r="ABY156" s="14"/>
      <c r="ABZ156" s="14"/>
      <c r="ACA156" s="14"/>
      <c r="ACB156" s="14"/>
      <c r="ACC156" s="14"/>
      <c r="ACD156" s="14"/>
      <c r="ACE156" s="14"/>
      <c r="ACF156" s="14"/>
      <c r="ACG156" s="14"/>
      <c r="ACH156" s="14"/>
      <c r="ACI156" s="14"/>
      <c r="ACJ156" s="14"/>
      <c r="ACK156" s="14"/>
      <c r="ACL156" s="14"/>
      <c r="ACM156" s="14"/>
      <c r="ACN156" s="14"/>
      <c r="ACO156" s="14"/>
      <c r="ACP156" s="14"/>
      <c r="ACQ156" s="14"/>
      <c r="ACR156" s="14"/>
      <c r="ACS156" s="14"/>
      <c r="ACT156" s="14"/>
      <c r="ACU156" s="14"/>
      <c r="ACV156" s="14"/>
      <c r="ACW156" s="14"/>
      <c r="ACX156" s="14"/>
      <c r="ACY156" s="14"/>
      <c r="ACZ156" s="14"/>
      <c r="ADA156" s="14"/>
      <c r="ADB156" s="14"/>
      <c r="ADC156" s="14"/>
      <c r="ADD156" s="14"/>
      <c r="ADE156" s="14"/>
      <c r="ADF156" s="14"/>
      <c r="ADG156" s="14"/>
      <c r="ADH156" s="14"/>
      <c r="ADI156" s="14"/>
      <c r="ADJ156" s="14"/>
      <c r="ADK156" s="14"/>
      <c r="ADL156" s="14"/>
      <c r="ADM156" s="14"/>
      <c r="ADN156" s="14"/>
      <c r="ADO156" s="14"/>
      <c r="ADP156" s="14"/>
      <c r="ADQ156" s="14"/>
      <c r="ADR156" s="14"/>
      <c r="ADS156" s="14"/>
      <c r="ADT156" s="14"/>
      <c r="ADU156" s="14"/>
      <c r="ADV156" s="14"/>
      <c r="ADW156" s="14"/>
      <c r="ADX156" s="14"/>
      <c r="ADY156" s="14"/>
      <c r="ADZ156" s="14"/>
      <c r="AEA156" s="14"/>
      <c r="AEB156" s="14"/>
      <c r="AEC156" s="14"/>
      <c r="AED156" s="14"/>
      <c r="AEE156" s="14"/>
      <c r="AEF156" s="14"/>
      <c r="AEG156" s="14"/>
      <c r="AEH156" s="14"/>
      <c r="AEI156" s="14"/>
      <c r="AEJ156" s="14"/>
      <c r="AEK156" s="14"/>
      <c r="AEL156" s="14"/>
      <c r="AEM156" s="14"/>
      <c r="AEN156" s="14"/>
      <c r="AEO156" s="14"/>
      <c r="AEP156" s="14"/>
      <c r="AEQ156" s="14"/>
      <c r="AER156" s="14"/>
      <c r="AES156" s="14"/>
      <c r="AET156" s="14"/>
      <c r="AEU156" s="14"/>
      <c r="AEV156" s="14"/>
      <c r="AEW156" s="14"/>
      <c r="AEX156" s="14"/>
      <c r="AEY156" s="14"/>
      <c r="AEZ156" s="14"/>
      <c r="AFA156" s="14"/>
      <c r="AFB156" s="14"/>
      <c r="AFC156" s="14"/>
      <c r="AFD156" s="14"/>
      <c r="AFE156" s="14"/>
      <c r="AFF156" s="14"/>
      <c r="AFG156" s="14"/>
      <c r="AFH156" s="14"/>
      <c r="AFI156" s="14"/>
      <c r="AFJ156" s="14"/>
      <c r="AFK156" s="14"/>
      <c r="AFL156" s="14"/>
      <c r="AFM156" s="14"/>
      <c r="AFN156" s="14"/>
      <c r="AFO156" s="14"/>
      <c r="AFP156" s="14"/>
      <c r="AFQ156" s="14"/>
      <c r="AFR156" s="14"/>
      <c r="AFS156" s="14"/>
      <c r="AFT156" s="14"/>
      <c r="AFU156" s="14"/>
      <c r="AFV156" s="14"/>
      <c r="AFW156" s="14"/>
      <c r="AFX156" s="14"/>
      <c r="AFY156" s="14"/>
      <c r="AFZ156" s="14"/>
      <c r="AGA156" s="14"/>
      <c r="AGB156" s="14"/>
      <c r="AGC156" s="14"/>
      <c r="AGD156" s="14"/>
      <c r="AGE156" s="14"/>
      <c r="AGF156" s="14"/>
      <c r="AGG156" s="14"/>
      <c r="AGH156" s="14"/>
      <c r="AGI156" s="14"/>
      <c r="AGJ156" s="14"/>
      <c r="AGK156" s="14"/>
      <c r="AGL156" s="14"/>
      <c r="AGM156" s="14"/>
      <c r="AGN156" s="14"/>
      <c r="AGO156" s="14"/>
      <c r="AGP156" s="14"/>
      <c r="AGQ156" s="14"/>
      <c r="AGR156" s="14"/>
      <c r="AGS156" s="14"/>
      <c r="AGT156" s="14"/>
      <c r="AGU156" s="14"/>
      <c r="AGV156" s="14"/>
      <c r="AGW156" s="14"/>
      <c r="AGX156" s="14"/>
      <c r="AGY156" s="14"/>
      <c r="AGZ156" s="14"/>
      <c r="AHA156" s="14"/>
      <c r="AHB156" s="14"/>
      <c r="AHC156" s="14"/>
      <c r="AHD156" s="14"/>
      <c r="AHE156" s="14"/>
      <c r="AHF156" s="14"/>
      <c r="AHG156" s="14"/>
      <c r="AHH156" s="14"/>
      <c r="AHI156" s="14"/>
      <c r="AHJ156" s="14"/>
      <c r="AHK156" s="14"/>
      <c r="AHL156" s="14"/>
      <c r="AHM156" s="14"/>
      <c r="AHN156" s="14"/>
      <c r="AHO156" s="14"/>
      <c r="AHP156" s="14"/>
      <c r="AHQ156" s="14"/>
      <c r="AHR156" s="14"/>
      <c r="AHS156" s="14"/>
      <c r="AHT156" s="14"/>
      <c r="AHU156" s="14"/>
      <c r="AHV156" s="14"/>
      <c r="AHW156" s="14"/>
      <c r="AHX156" s="14"/>
      <c r="AHY156" s="14"/>
      <c r="AHZ156" s="14"/>
      <c r="AIA156" s="14"/>
      <c r="AIB156" s="14"/>
      <c r="AIC156" s="14"/>
      <c r="AID156" s="14"/>
      <c r="AIE156" s="14"/>
      <c r="AIF156" s="14"/>
      <c r="AIG156" s="14"/>
      <c r="AIH156" s="14"/>
      <c r="AII156" s="14"/>
      <c r="AIJ156" s="14"/>
      <c r="AIK156" s="14"/>
      <c r="AIL156" s="14"/>
      <c r="AIM156" s="14"/>
      <c r="AIN156" s="14"/>
      <c r="AIO156" s="14"/>
      <c r="AIP156" s="14"/>
      <c r="AIQ156" s="14"/>
      <c r="AIR156" s="14"/>
      <c r="AIS156" s="14"/>
      <c r="AIT156" s="14"/>
      <c r="AIU156" s="14"/>
      <c r="AIV156" s="14"/>
      <c r="AIW156" s="14"/>
      <c r="AIX156" s="14"/>
      <c r="AIY156" s="14"/>
      <c r="AIZ156" s="14"/>
      <c r="AJA156" s="14"/>
      <c r="AJB156" s="14"/>
      <c r="AJC156" s="14"/>
      <c r="AJD156" s="14"/>
      <c r="AJE156" s="14"/>
      <c r="AJF156" s="14"/>
      <c r="AJG156" s="14"/>
      <c r="AJH156" s="14"/>
      <c r="AJI156" s="14"/>
      <c r="AJJ156" s="14"/>
      <c r="AJK156" s="14"/>
      <c r="AJL156" s="14"/>
      <c r="AJM156" s="14"/>
      <c r="AJN156" s="14"/>
      <c r="AJO156" s="14"/>
      <c r="AJP156" s="14"/>
      <c r="AJQ156" s="14"/>
      <c r="AJR156" s="14"/>
      <c r="AJS156" s="14"/>
      <c r="AJT156" s="14"/>
      <c r="AJU156" s="14"/>
      <c r="AJV156" s="14"/>
      <c r="AJW156" s="14"/>
      <c r="AJX156" s="14"/>
      <c r="AJY156" s="14"/>
      <c r="AJZ156" s="14"/>
      <c r="AKA156" s="14"/>
      <c r="AKB156" s="14"/>
      <c r="AKC156" s="14"/>
      <c r="AKD156" s="14"/>
      <c r="AKE156" s="14"/>
      <c r="AKF156" s="14"/>
      <c r="AKG156" s="14"/>
      <c r="AKH156" s="14"/>
      <c r="AKI156" s="14"/>
      <c r="AKJ156" s="14"/>
      <c r="AKK156" s="14"/>
      <c r="AKL156" s="14"/>
      <c r="AKM156" s="14"/>
      <c r="AKN156" s="14"/>
      <c r="AKO156" s="14"/>
      <c r="AKP156" s="14"/>
      <c r="AKQ156" s="14"/>
      <c r="AKR156" s="14"/>
      <c r="AKS156" s="14"/>
      <c r="AKT156" s="14"/>
      <c r="AKU156" s="14"/>
      <c r="AKV156" s="14"/>
      <c r="AKW156" s="14"/>
      <c r="AKX156" s="14"/>
      <c r="AKY156" s="14"/>
      <c r="AKZ156" s="14"/>
      <c r="ALA156" s="14"/>
      <c r="ALB156" s="14"/>
      <c r="ALC156" s="14"/>
      <c r="ALD156" s="14"/>
      <c r="ALE156" s="14"/>
      <c r="ALF156" s="14"/>
      <c r="ALG156" s="14"/>
      <c r="ALH156" s="14"/>
      <c r="ALI156" s="14"/>
      <c r="ALJ156" s="14"/>
      <c r="ALK156" s="14"/>
      <c r="ALL156" s="14"/>
      <c r="ALM156" s="14"/>
      <c r="ALN156" s="14"/>
      <c r="ALO156" s="14"/>
      <c r="ALP156" s="14"/>
      <c r="ALQ156" s="14"/>
      <c r="ALR156" s="14"/>
      <c r="ALS156" s="14"/>
      <c r="ALT156" s="14"/>
      <c r="ALU156" s="14"/>
      <c r="ALV156" s="14"/>
      <c r="ALW156" s="14"/>
      <c r="ALX156" s="14"/>
      <c r="ALY156" s="14"/>
      <c r="ALZ156" s="14"/>
      <c r="AMA156" s="14"/>
      <c r="AMB156" s="14"/>
      <c r="AMC156" s="14"/>
      <c r="AMD156" s="14"/>
      <c r="AME156" s="14"/>
      <c r="AMF156" s="14"/>
      <c r="AMG156" s="14"/>
      <c r="AMH156" s="14"/>
      <c r="AMI156" s="14"/>
      <c r="AMJ156" s="14"/>
      <c r="AMK156" s="14"/>
      <c r="AML156" s="14"/>
      <c r="AMM156" s="14"/>
      <c r="AMN156" s="14"/>
      <c r="AMO156" s="14"/>
    </row>
    <row r="157" spans="1:1029" s="139" customFormat="1" ht="32.25" customHeight="1" x14ac:dyDescent="0.25">
      <c r="A157" s="1738" t="s">
        <v>140</v>
      </c>
      <c r="B157" s="702" t="s">
        <v>1115</v>
      </c>
      <c r="C157" s="702" t="s">
        <v>1116</v>
      </c>
      <c r="D157" s="141" t="s">
        <v>1117</v>
      </c>
      <c r="E157" s="140">
        <v>45143</v>
      </c>
      <c r="F157" s="702" t="s">
        <v>9</v>
      </c>
      <c r="IW157" s="14"/>
      <c r="IX157" s="14"/>
      <c r="IY157" s="14"/>
      <c r="IZ157" s="14"/>
      <c r="JA157" s="14"/>
      <c r="JB157" s="14"/>
      <c r="JC157" s="14"/>
      <c r="JD157" s="14"/>
      <c r="JE157" s="14"/>
      <c r="JF157" s="14"/>
      <c r="JG157" s="14"/>
      <c r="JH157" s="14"/>
      <c r="JI157" s="14"/>
      <c r="JJ157" s="14"/>
      <c r="JK157" s="14"/>
      <c r="JL157" s="14"/>
      <c r="JM157" s="14"/>
      <c r="JN157" s="14"/>
      <c r="JO157" s="14"/>
      <c r="JP157" s="14"/>
      <c r="JQ157" s="14"/>
      <c r="JR157" s="14"/>
      <c r="JS157" s="14"/>
      <c r="JT157" s="14"/>
      <c r="JU157" s="14"/>
      <c r="JV157" s="14"/>
      <c r="JW157" s="14"/>
      <c r="JX157" s="14"/>
      <c r="JY157" s="14"/>
      <c r="JZ157" s="14"/>
      <c r="KA157" s="14"/>
      <c r="KB157" s="14"/>
      <c r="KC157" s="14"/>
      <c r="KD157" s="14"/>
      <c r="KE157" s="14"/>
      <c r="KF157" s="14"/>
      <c r="KG157" s="14"/>
      <c r="KH157" s="14"/>
      <c r="KI157" s="14"/>
      <c r="KJ157" s="14"/>
      <c r="KK157" s="14"/>
      <c r="KL157" s="14"/>
      <c r="KM157" s="14"/>
      <c r="KN157" s="14"/>
      <c r="KO157" s="14"/>
      <c r="KP157" s="14"/>
      <c r="KQ157" s="14"/>
      <c r="KR157" s="14"/>
      <c r="KS157" s="14"/>
      <c r="KT157" s="14"/>
      <c r="KU157" s="14"/>
      <c r="KV157" s="14"/>
      <c r="KW157" s="14"/>
      <c r="KX157" s="14"/>
      <c r="KY157" s="14"/>
      <c r="KZ157" s="14"/>
      <c r="LA157" s="14"/>
      <c r="LB157" s="14"/>
      <c r="LC157" s="14"/>
      <c r="LD157" s="14"/>
      <c r="LE157" s="14"/>
      <c r="LF157" s="14"/>
      <c r="LG157" s="14"/>
      <c r="LH157" s="14"/>
      <c r="LI157" s="14"/>
      <c r="LJ157" s="14"/>
      <c r="LK157" s="14"/>
      <c r="LL157" s="14"/>
      <c r="LM157" s="14"/>
      <c r="LN157" s="14"/>
      <c r="LO157" s="14"/>
      <c r="LP157" s="14"/>
      <c r="LQ157" s="14"/>
      <c r="LR157" s="14"/>
      <c r="LS157" s="14"/>
      <c r="LT157" s="14"/>
      <c r="LU157" s="14"/>
      <c r="LV157" s="14"/>
      <c r="LW157" s="14"/>
      <c r="LX157" s="14"/>
      <c r="LY157" s="14"/>
      <c r="LZ157" s="14"/>
      <c r="MA157" s="14"/>
      <c r="MB157" s="14"/>
      <c r="MC157" s="14"/>
      <c r="MD157" s="14"/>
      <c r="ME157" s="14"/>
      <c r="MF157" s="14"/>
      <c r="MG157" s="14"/>
      <c r="MH157" s="14"/>
      <c r="MI157" s="14"/>
      <c r="MJ157" s="14"/>
      <c r="MK157" s="14"/>
      <c r="ML157" s="14"/>
      <c r="MM157" s="14"/>
      <c r="MN157" s="14"/>
      <c r="MO157" s="14"/>
      <c r="MP157" s="14"/>
      <c r="MQ157" s="14"/>
      <c r="MR157" s="14"/>
      <c r="MS157" s="14"/>
      <c r="MT157" s="14"/>
      <c r="MU157" s="14"/>
      <c r="MV157" s="14"/>
      <c r="MW157" s="14"/>
      <c r="MX157" s="14"/>
      <c r="MY157" s="14"/>
      <c r="MZ157" s="14"/>
      <c r="NA157" s="14"/>
      <c r="NB157" s="14"/>
      <c r="NC157" s="14"/>
      <c r="ND157" s="14"/>
      <c r="NE157" s="14"/>
      <c r="NF157" s="14"/>
      <c r="NG157" s="14"/>
      <c r="NH157" s="14"/>
      <c r="NI157" s="14"/>
      <c r="NJ157" s="14"/>
      <c r="NK157" s="14"/>
      <c r="NL157" s="14"/>
      <c r="NM157" s="14"/>
      <c r="NN157" s="14"/>
      <c r="NO157" s="14"/>
      <c r="NP157" s="14"/>
      <c r="NQ157" s="14"/>
      <c r="NR157" s="14"/>
      <c r="NS157" s="14"/>
      <c r="NT157" s="14"/>
      <c r="NU157" s="14"/>
      <c r="NV157" s="14"/>
      <c r="NW157" s="14"/>
      <c r="NX157" s="14"/>
      <c r="NY157" s="14"/>
      <c r="NZ157" s="14"/>
      <c r="OA157" s="14"/>
      <c r="OB157" s="14"/>
      <c r="OC157" s="14"/>
      <c r="OD157" s="14"/>
      <c r="OE157" s="14"/>
      <c r="OF157" s="14"/>
      <c r="OG157" s="14"/>
      <c r="OH157" s="14"/>
      <c r="OI157" s="14"/>
      <c r="OJ157" s="14"/>
      <c r="OK157" s="14"/>
      <c r="OL157" s="14"/>
      <c r="OM157" s="14"/>
      <c r="ON157" s="14"/>
      <c r="OO157" s="14"/>
      <c r="OP157" s="14"/>
      <c r="OQ157" s="14"/>
      <c r="OR157" s="14"/>
      <c r="OS157" s="14"/>
      <c r="OT157" s="14"/>
      <c r="OU157" s="14"/>
      <c r="OV157" s="14"/>
      <c r="OW157" s="14"/>
      <c r="OX157" s="14"/>
      <c r="OY157" s="14"/>
      <c r="OZ157" s="14"/>
      <c r="PA157" s="14"/>
      <c r="PB157" s="14"/>
      <c r="PC157" s="14"/>
      <c r="PD157" s="14"/>
      <c r="PE157" s="14"/>
      <c r="PF157" s="14"/>
      <c r="PG157" s="14"/>
      <c r="PH157" s="14"/>
      <c r="PI157" s="14"/>
      <c r="PJ157" s="14"/>
      <c r="PK157" s="14"/>
      <c r="PL157" s="14"/>
      <c r="PM157" s="14"/>
      <c r="PN157" s="14"/>
      <c r="PO157" s="14"/>
      <c r="PP157" s="14"/>
      <c r="PQ157" s="14"/>
      <c r="PR157" s="14"/>
      <c r="PS157" s="14"/>
      <c r="PT157" s="14"/>
      <c r="PU157" s="14"/>
      <c r="PV157" s="14"/>
      <c r="PW157" s="14"/>
      <c r="PX157" s="14"/>
      <c r="PY157" s="14"/>
      <c r="PZ157" s="14"/>
      <c r="QA157" s="14"/>
      <c r="QB157" s="14"/>
      <c r="QC157" s="14"/>
      <c r="QD157" s="14"/>
      <c r="QE157" s="14"/>
      <c r="QF157" s="14"/>
      <c r="QG157" s="14"/>
      <c r="QH157" s="14"/>
      <c r="QI157" s="14"/>
      <c r="QJ157" s="14"/>
      <c r="QK157" s="14"/>
      <c r="QL157" s="14"/>
      <c r="QM157" s="14"/>
      <c r="QN157" s="14"/>
      <c r="QO157" s="14"/>
      <c r="QP157" s="14"/>
      <c r="QQ157" s="14"/>
      <c r="QR157" s="14"/>
      <c r="QS157" s="14"/>
      <c r="QT157" s="14"/>
      <c r="QU157" s="14"/>
      <c r="QV157" s="14"/>
      <c r="QW157" s="14"/>
      <c r="QX157" s="14"/>
      <c r="QY157" s="14"/>
      <c r="QZ157" s="14"/>
      <c r="RA157" s="14"/>
      <c r="RB157" s="14"/>
      <c r="RC157" s="14"/>
      <c r="RD157" s="14"/>
      <c r="RE157" s="14"/>
      <c r="RF157" s="14"/>
      <c r="RG157" s="14"/>
      <c r="RH157" s="14"/>
      <c r="RI157" s="14"/>
      <c r="RJ157" s="14"/>
      <c r="RK157" s="14"/>
      <c r="RL157" s="14"/>
      <c r="RM157" s="14"/>
      <c r="RN157" s="14"/>
      <c r="RO157" s="14"/>
      <c r="RP157" s="14"/>
      <c r="RQ157" s="14"/>
      <c r="RR157" s="14"/>
      <c r="RS157" s="14"/>
      <c r="RT157" s="14"/>
      <c r="RU157" s="14"/>
      <c r="RV157" s="14"/>
      <c r="RW157" s="14"/>
      <c r="RX157" s="14"/>
      <c r="RY157" s="14"/>
      <c r="RZ157" s="14"/>
      <c r="SA157" s="14"/>
      <c r="SB157" s="14"/>
      <c r="SC157" s="14"/>
      <c r="SD157" s="14"/>
      <c r="SE157" s="14"/>
      <c r="SF157" s="14"/>
      <c r="SG157" s="14"/>
      <c r="SH157" s="14"/>
      <c r="SI157" s="14"/>
      <c r="SJ157" s="14"/>
      <c r="SK157" s="14"/>
      <c r="SL157" s="14"/>
      <c r="SM157" s="14"/>
      <c r="SN157" s="14"/>
      <c r="SO157" s="14"/>
      <c r="SP157" s="14"/>
      <c r="SQ157" s="14"/>
      <c r="SR157" s="14"/>
      <c r="SS157" s="14"/>
      <c r="ST157" s="14"/>
      <c r="SU157" s="14"/>
      <c r="SV157" s="14"/>
      <c r="SW157" s="14"/>
      <c r="SX157" s="14"/>
      <c r="SY157" s="14"/>
      <c r="SZ157" s="14"/>
      <c r="TA157" s="14"/>
      <c r="TB157" s="14"/>
      <c r="TC157" s="14"/>
      <c r="TD157" s="14"/>
      <c r="TE157" s="14"/>
      <c r="TF157" s="14"/>
      <c r="TG157" s="14"/>
      <c r="TH157" s="14"/>
      <c r="TI157" s="14"/>
      <c r="TJ157" s="14"/>
      <c r="TK157" s="14"/>
      <c r="TL157" s="14"/>
      <c r="TM157" s="14"/>
      <c r="TN157" s="14"/>
      <c r="TO157" s="14"/>
      <c r="TP157" s="14"/>
      <c r="TQ157" s="14"/>
      <c r="TR157" s="14"/>
      <c r="TS157" s="14"/>
      <c r="TT157" s="14"/>
      <c r="TU157" s="14"/>
      <c r="TV157" s="14"/>
      <c r="TW157" s="14"/>
      <c r="TX157" s="14"/>
      <c r="TY157" s="14"/>
      <c r="TZ157" s="14"/>
      <c r="UA157" s="14"/>
      <c r="UB157" s="14"/>
      <c r="UC157" s="14"/>
      <c r="UD157" s="14"/>
      <c r="UE157" s="14"/>
      <c r="UF157" s="14"/>
      <c r="UG157" s="14"/>
      <c r="UH157" s="14"/>
      <c r="UI157" s="14"/>
      <c r="UJ157" s="14"/>
      <c r="UK157" s="14"/>
      <c r="UL157" s="14"/>
      <c r="UM157" s="14"/>
      <c r="UN157" s="14"/>
      <c r="UO157" s="14"/>
      <c r="UP157" s="14"/>
      <c r="UQ157" s="14"/>
      <c r="UR157" s="14"/>
      <c r="US157" s="14"/>
      <c r="UT157" s="14"/>
      <c r="UU157" s="14"/>
      <c r="UV157" s="14"/>
      <c r="UW157" s="14"/>
      <c r="UX157" s="14"/>
      <c r="UY157" s="14"/>
      <c r="UZ157" s="14"/>
      <c r="VA157" s="14"/>
      <c r="VB157" s="14"/>
      <c r="VC157" s="14"/>
      <c r="VD157" s="14"/>
      <c r="VE157" s="14"/>
      <c r="VF157" s="14"/>
      <c r="VG157" s="14"/>
      <c r="VH157" s="14"/>
      <c r="VI157" s="14"/>
      <c r="VJ157" s="14"/>
      <c r="VK157" s="14"/>
      <c r="VL157" s="14"/>
      <c r="VM157" s="14"/>
      <c r="VN157" s="14"/>
      <c r="VO157" s="14"/>
      <c r="VP157" s="14"/>
      <c r="VQ157" s="14"/>
      <c r="VR157" s="14"/>
      <c r="VS157" s="14"/>
      <c r="VT157" s="14"/>
      <c r="VU157" s="14"/>
      <c r="VV157" s="14"/>
      <c r="VW157" s="14"/>
      <c r="VX157" s="14"/>
      <c r="VY157" s="14"/>
      <c r="VZ157" s="14"/>
      <c r="WA157" s="14"/>
      <c r="WB157" s="14"/>
      <c r="WC157" s="14"/>
      <c r="WD157" s="14"/>
      <c r="WE157" s="14"/>
      <c r="WF157" s="14"/>
      <c r="WG157" s="14"/>
      <c r="WH157" s="14"/>
      <c r="WI157" s="14"/>
      <c r="WJ157" s="14"/>
      <c r="WK157" s="14"/>
      <c r="WL157" s="14"/>
      <c r="WM157" s="14"/>
      <c r="WN157" s="14"/>
      <c r="WO157" s="14"/>
      <c r="WP157" s="14"/>
      <c r="WQ157" s="14"/>
      <c r="WR157" s="14"/>
      <c r="WS157" s="14"/>
      <c r="WT157" s="14"/>
      <c r="WU157" s="14"/>
      <c r="WV157" s="14"/>
      <c r="WW157" s="14"/>
      <c r="WX157" s="14"/>
      <c r="WY157" s="14"/>
      <c r="WZ157" s="14"/>
      <c r="XA157" s="14"/>
      <c r="XB157" s="14"/>
      <c r="XC157" s="14"/>
      <c r="XD157" s="14"/>
      <c r="XE157" s="14"/>
      <c r="XF157" s="14"/>
      <c r="XG157" s="14"/>
      <c r="XH157" s="14"/>
      <c r="XI157" s="14"/>
      <c r="XJ157" s="14"/>
      <c r="XK157" s="14"/>
      <c r="XL157" s="14"/>
      <c r="XM157" s="14"/>
      <c r="XN157" s="14"/>
      <c r="XO157" s="14"/>
      <c r="XP157" s="14"/>
      <c r="XQ157" s="14"/>
      <c r="XR157" s="14"/>
      <c r="XS157" s="14"/>
      <c r="XT157" s="14"/>
      <c r="XU157" s="14"/>
      <c r="XV157" s="14"/>
      <c r="XW157" s="14"/>
      <c r="XX157" s="14"/>
      <c r="XY157" s="14"/>
      <c r="XZ157" s="14"/>
      <c r="YA157" s="14"/>
      <c r="YB157" s="14"/>
      <c r="YC157" s="14"/>
      <c r="YD157" s="14"/>
      <c r="YE157" s="14"/>
      <c r="YF157" s="14"/>
      <c r="YG157" s="14"/>
      <c r="YH157" s="14"/>
      <c r="YI157" s="14"/>
      <c r="YJ157" s="14"/>
      <c r="YK157" s="14"/>
      <c r="YL157" s="14"/>
      <c r="YM157" s="14"/>
      <c r="YN157" s="14"/>
      <c r="YO157" s="14"/>
      <c r="YP157" s="14"/>
      <c r="YQ157" s="14"/>
      <c r="YR157" s="14"/>
      <c r="YS157" s="14"/>
      <c r="YT157" s="14"/>
      <c r="YU157" s="14"/>
      <c r="YV157" s="14"/>
      <c r="YW157" s="14"/>
      <c r="YX157" s="14"/>
      <c r="YY157" s="14"/>
      <c r="YZ157" s="14"/>
      <c r="ZA157" s="14"/>
      <c r="ZB157" s="14"/>
      <c r="ZC157" s="14"/>
      <c r="ZD157" s="14"/>
      <c r="ZE157" s="14"/>
      <c r="ZF157" s="14"/>
      <c r="ZG157" s="14"/>
      <c r="ZH157" s="14"/>
      <c r="ZI157" s="14"/>
      <c r="ZJ157" s="14"/>
      <c r="ZK157" s="14"/>
      <c r="ZL157" s="14"/>
      <c r="ZM157" s="14"/>
      <c r="ZN157" s="14"/>
      <c r="ZO157" s="14"/>
      <c r="ZP157" s="14"/>
      <c r="ZQ157" s="14"/>
      <c r="ZR157" s="14"/>
      <c r="ZS157" s="14"/>
      <c r="ZT157" s="14"/>
      <c r="ZU157" s="14"/>
      <c r="ZV157" s="14"/>
      <c r="ZW157" s="14"/>
      <c r="ZX157" s="14"/>
      <c r="ZY157" s="14"/>
      <c r="ZZ157" s="14"/>
      <c r="AAA157" s="14"/>
      <c r="AAB157" s="14"/>
      <c r="AAC157" s="14"/>
      <c r="AAD157" s="14"/>
      <c r="AAE157" s="14"/>
      <c r="AAF157" s="14"/>
      <c r="AAG157" s="14"/>
      <c r="AAH157" s="14"/>
      <c r="AAI157" s="14"/>
      <c r="AAJ157" s="14"/>
      <c r="AAK157" s="14"/>
      <c r="AAL157" s="14"/>
      <c r="AAM157" s="14"/>
      <c r="AAN157" s="14"/>
      <c r="AAO157" s="14"/>
      <c r="AAP157" s="14"/>
      <c r="AAQ157" s="14"/>
      <c r="AAR157" s="14"/>
      <c r="AAS157" s="14"/>
      <c r="AAT157" s="14"/>
      <c r="AAU157" s="14"/>
      <c r="AAV157" s="14"/>
      <c r="AAW157" s="14"/>
      <c r="AAX157" s="14"/>
      <c r="AAY157" s="14"/>
      <c r="AAZ157" s="14"/>
      <c r="ABA157" s="14"/>
      <c r="ABB157" s="14"/>
      <c r="ABC157" s="14"/>
      <c r="ABD157" s="14"/>
      <c r="ABE157" s="14"/>
      <c r="ABF157" s="14"/>
      <c r="ABG157" s="14"/>
      <c r="ABH157" s="14"/>
      <c r="ABI157" s="14"/>
      <c r="ABJ157" s="14"/>
      <c r="ABK157" s="14"/>
      <c r="ABL157" s="14"/>
      <c r="ABM157" s="14"/>
      <c r="ABN157" s="14"/>
      <c r="ABO157" s="14"/>
      <c r="ABP157" s="14"/>
      <c r="ABQ157" s="14"/>
      <c r="ABR157" s="14"/>
      <c r="ABS157" s="14"/>
      <c r="ABT157" s="14"/>
      <c r="ABU157" s="14"/>
      <c r="ABV157" s="14"/>
      <c r="ABW157" s="14"/>
      <c r="ABX157" s="14"/>
      <c r="ABY157" s="14"/>
      <c r="ABZ157" s="14"/>
      <c r="ACA157" s="14"/>
      <c r="ACB157" s="14"/>
      <c r="ACC157" s="14"/>
      <c r="ACD157" s="14"/>
      <c r="ACE157" s="14"/>
      <c r="ACF157" s="14"/>
      <c r="ACG157" s="14"/>
      <c r="ACH157" s="14"/>
      <c r="ACI157" s="14"/>
      <c r="ACJ157" s="14"/>
      <c r="ACK157" s="14"/>
      <c r="ACL157" s="14"/>
      <c r="ACM157" s="14"/>
      <c r="ACN157" s="14"/>
      <c r="ACO157" s="14"/>
      <c r="ACP157" s="14"/>
      <c r="ACQ157" s="14"/>
      <c r="ACR157" s="14"/>
      <c r="ACS157" s="14"/>
      <c r="ACT157" s="14"/>
      <c r="ACU157" s="14"/>
      <c r="ACV157" s="14"/>
      <c r="ACW157" s="14"/>
      <c r="ACX157" s="14"/>
      <c r="ACY157" s="14"/>
      <c r="ACZ157" s="14"/>
      <c r="ADA157" s="14"/>
      <c r="ADB157" s="14"/>
      <c r="ADC157" s="14"/>
      <c r="ADD157" s="14"/>
      <c r="ADE157" s="14"/>
      <c r="ADF157" s="14"/>
      <c r="ADG157" s="14"/>
      <c r="ADH157" s="14"/>
      <c r="ADI157" s="14"/>
      <c r="ADJ157" s="14"/>
      <c r="ADK157" s="14"/>
      <c r="ADL157" s="14"/>
      <c r="ADM157" s="14"/>
      <c r="ADN157" s="14"/>
      <c r="ADO157" s="14"/>
      <c r="ADP157" s="14"/>
      <c r="ADQ157" s="14"/>
      <c r="ADR157" s="14"/>
      <c r="ADS157" s="14"/>
      <c r="ADT157" s="14"/>
      <c r="ADU157" s="14"/>
      <c r="ADV157" s="14"/>
      <c r="ADW157" s="14"/>
      <c r="ADX157" s="14"/>
      <c r="ADY157" s="14"/>
      <c r="ADZ157" s="14"/>
      <c r="AEA157" s="14"/>
      <c r="AEB157" s="14"/>
      <c r="AEC157" s="14"/>
      <c r="AED157" s="14"/>
      <c r="AEE157" s="14"/>
      <c r="AEF157" s="14"/>
      <c r="AEG157" s="14"/>
      <c r="AEH157" s="14"/>
      <c r="AEI157" s="14"/>
      <c r="AEJ157" s="14"/>
      <c r="AEK157" s="14"/>
      <c r="AEL157" s="14"/>
      <c r="AEM157" s="14"/>
      <c r="AEN157" s="14"/>
      <c r="AEO157" s="14"/>
      <c r="AEP157" s="14"/>
      <c r="AEQ157" s="14"/>
      <c r="AER157" s="14"/>
      <c r="AES157" s="14"/>
      <c r="AET157" s="14"/>
      <c r="AEU157" s="14"/>
      <c r="AEV157" s="14"/>
      <c r="AEW157" s="14"/>
      <c r="AEX157" s="14"/>
      <c r="AEY157" s="14"/>
      <c r="AEZ157" s="14"/>
      <c r="AFA157" s="14"/>
      <c r="AFB157" s="14"/>
      <c r="AFC157" s="14"/>
      <c r="AFD157" s="14"/>
      <c r="AFE157" s="14"/>
      <c r="AFF157" s="14"/>
      <c r="AFG157" s="14"/>
      <c r="AFH157" s="14"/>
      <c r="AFI157" s="14"/>
      <c r="AFJ157" s="14"/>
      <c r="AFK157" s="14"/>
      <c r="AFL157" s="14"/>
      <c r="AFM157" s="14"/>
      <c r="AFN157" s="14"/>
      <c r="AFO157" s="14"/>
      <c r="AFP157" s="14"/>
      <c r="AFQ157" s="14"/>
      <c r="AFR157" s="14"/>
      <c r="AFS157" s="14"/>
      <c r="AFT157" s="14"/>
      <c r="AFU157" s="14"/>
      <c r="AFV157" s="14"/>
      <c r="AFW157" s="14"/>
      <c r="AFX157" s="14"/>
      <c r="AFY157" s="14"/>
      <c r="AFZ157" s="14"/>
      <c r="AGA157" s="14"/>
      <c r="AGB157" s="14"/>
      <c r="AGC157" s="14"/>
      <c r="AGD157" s="14"/>
      <c r="AGE157" s="14"/>
      <c r="AGF157" s="14"/>
      <c r="AGG157" s="14"/>
      <c r="AGH157" s="14"/>
      <c r="AGI157" s="14"/>
      <c r="AGJ157" s="14"/>
      <c r="AGK157" s="14"/>
      <c r="AGL157" s="14"/>
      <c r="AGM157" s="14"/>
      <c r="AGN157" s="14"/>
      <c r="AGO157" s="14"/>
      <c r="AGP157" s="14"/>
      <c r="AGQ157" s="14"/>
      <c r="AGR157" s="14"/>
      <c r="AGS157" s="14"/>
      <c r="AGT157" s="14"/>
      <c r="AGU157" s="14"/>
      <c r="AGV157" s="14"/>
      <c r="AGW157" s="14"/>
      <c r="AGX157" s="14"/>
      <c r="AGY157" s="14"/>
      <c r="AGZ157" s="14"/>
      <c r="AHA157" s="14"/>
      <c r="AHB157" s="14"/>
      <c r="AHC157" s="14"/>
      <c r="AHD157" s="14"/>
      <c r="AHE157" s="14"/>
      <c r="AHF157" s="14"/>
      <c r="AHG157" s="14"/>
      <c r="AHH157" s="14"/>
      <c r="AHI157" s="14"/>
      <c r="AHJ157" s="14"/>
      <c r="AHK157" s="14"/>
      <c r="AHL157" s="14"/>
      <c r="AHM157" s="14"/>
      <c r="AHN157" s="14"/>
      <c r="AHO157" s="14"/>
      <c r="AHP157" s="14"/>
      <c r="AHQ157" s="14"/>
      <c r="AHR157" s="14"/>
      <c r="AHS157" s="14"/>
      <c r="AHT157" s="14"/>
      <c r="AHU157" s="14"/>
      <c r="AHV157" s="14"/>
      <c r="AHW157" s="14"/>
      <c r="AHX157" s="14"/>
      <c r="AHY157" s="14"/>
      <c r="AHZ157" s="14"/>
      <c r="AIA157" s="14"/>
      <c r="AIB157" s="14"/>
      <c r="AIC157" s="14"/>
      <c r="AID157" s="14"/>
      <c r="AIE157" s="14"/>
      <c r="AIF157" s="14"/>
      <c r="AIG157" s="14"/>
      <c r="AIH157" s="14"/>
      <c r="AII157" s="14"/>
      <c r="AIJ157" s="14"/>
      <c r="AIK157" s="14"/>
      <c r="AIL157" s="14"/>
      <c r="AIM157" s="14"/>
      <c r="AIN157" s="14"/>
      <c r="AIO157" s="14"/>
      <c r="AIP157" s="14"/>
      <c r="AIQ157" s="14"/>
      <c r="AIR157" s="14"/>
      <c r="AIS157" s="14"/>
      <c r="AIT157" s="14"/>
      <c r="AIU157" s="14"/>
      <c r="AIV157" s="14"/>
      <c r="AIW157" s="14"/>
      <c r="AIX157" s="14"/>
      <c r="AIY157" s="14"/>
      <c r="AIZ157" s="14"/>
      <c r="AJA157" s="14"/>
      <c r="AJB157" s="14"/>
      <c r="AJC157" s="14"/>
      <c r="AJD157" s="14"/>
      <c r="AJE157" s="14"/>
      <c r="AJF157" s="14"/>
      <c r="AJG157" s="14"/>
      <c r="AJH157" s="14"/>
      <c r="AJI157" s="14"/>
      <c r="AJJ157" s="14"/>
      <c r="AJK157" s="14"/>
      <c r="AJL157" s="14"/>
      <c r="AJM157" s="14"/>
      <c r="AJN157" s="14"/>
      <c r="AJO157" s="14"/>
      <c r="AJP157" s="14"/>
      <c r="AJQ157" s="14"/>
      <c r="AJR157" s="14"/>
      <c r="AJS157" s="14"/>
      <c r="AJT157" s="14"/>
      <c r="AJU157" s="14"/>
      <c r="AJV157" s="14"/>
      <c r="AJW157" s="14"/>
      <c r="AJX157" s="14"/>
      <c r="AJY157" s="14"/>
      <c r="AJZ157" s="14"/>
      <c r="AKA157" s="14"/>
      <c r="AKB157" s="14"/>
      <c r="AKC157" s="14"/>
      <c r="AKD157" s="14"/>
      <c r="AKE157" s="14"/>
      <c r="AKF157" s="14"/>
      <c r="AKG157" s="14"/>
      <c r="AKH157" s="14"/>
      <c r="AKI157" s="14"/>
      <c r="AKJ157" s="14"/>
      <c r="AKK157" s="14"/>
      <c r="AKL157" s="14"/>
      <c r="AKM157" s="14"/>
      <c r="AKN157" s="14"/>
      <c r="AKO157" s="14"/>
      <c r="AKP157" s="14"/>
      <c r="AKQ157" s="14"/>
      <c r="AKR157" s="14"/>
      <c r="AKS157" s="14"/>
      <c r="AKT157" s="14"/>
      <c r="AKU157" s="14"/>
      <c r="AKV157" s="14"/>
      <c r="AKW157" s="14"/>
      <c r="AKX157" s="14"/>
      <c r="AKY157" s="14"/>
      <c r="AKZ157" s="14"/>
      <c r="ALA157" s="14"/>
      <c r="ALB157" s="14"/>
      <c r="ALC157" s="14"/>
      <c r="ALD157" s="14"/>
      <c r="ALE157" s="14"/>
      <c r="ALF157" s="14"/>
      <c r="ALG157" s="14"/>
      <c r="ALH157" s="14"/>
      <c r="ALI157" s="14"/>
      <c r="ALJ157" s="14"/>
      <c r="ALK157" s="14"/>
      <c r="ALL157" s="14"/>
      <c r="ALM157" s="14"/>
      <c r="ALN157" s="14"/>
      <c r="ALO157" s="14"/>
      <c r="ALP157" s="14"/>
      <c r="ALQ157" s="14"/>
      <c r="ALR157" s="14"/>
      <c r="ALS157" s="14"/>
      <c r="ALT157" s="14"/>
      <c r="ALU157" s="14"/>
      <c r="ALV157" s="14"/>
      <c r="ALW157" s="14"/>
      <c r="ALX157" s="14"/>
      <c r="ALY157" s="14"/>
      <c r="ALZ157" s="14"/>
      <c r="AMA157" s="14"/>
      <c r="AMB157" s="14"/>
      <c r="AMC157" s="14"/>
      <c r="AMD157" s="14"/>
      <c r="AME157" s="14"/>
      <c r="AMF157" s="14"/>
      <c r="AMG157" s="14"/>
      <c r="AMH157" s="14"/>
      <c r="AMI157" s="14"/>
      <c r="AMJ157" s="14"/>
      <c r="AMK157" s="14"/>
      <c r="AML157" s="14"/>
      <c r="AMM157" s="14"/>
      <c r="AMN157" s="14"/>
      <c r="AMO157" s="14"/>
    </row>
    <row r="158" spans="1:1029" s="139" customFormat="1" ht="32.25" customHeight="1" x14ac:dyDescent="0.25">
      <c r="A158" s="1738" t="s">
        <v>140</v>
      </c>
      <c r="B158" s="702" t="s">
        <v>1115</v>
      </c>
      <c r="C158" s="702" t="s">
        <v>1116</v>
      </c>
      <c r="D158" s="141" t="s">
        <v>1118</v>
      </c>
      <c r="E158" s="140">
        <v>46943</v>
      </c>
      <c r="F158" s="702" t="s">
        <v>9</v>
      </c>
      <c r="IW158" s="14"/>
      <c r="IX158" s="14"/>
      <c r="IY158" s="14"/>
      <c r="IZ158" s="14"/>
      <c r="JA158" s="14"/>
      <c r="JB158" s="14"/>
      <c r="JC158" s="14"/>
      <c r="JD158" s="14"/>
      <c r="JE158" s="14"/>
      <c r="JF158" s="14"/>
      <c r="JG158" s="14"/>
      <c r="JH158" s="14"/>
      <c r="JI158" s="14"/>
      <c r="JJ158" s="14"/>
      <c r="JK158" s="14"/>
      <c r="JL158" s="14"/>
      <c r="JM158" s="14"/>
      <c r="JN158" s="14"/>
      <c r="JO158" s="14"/>
      <c r="JP158" s="14"/>
      <c r="JQ158" s="14"/>
      <c r="JR158" s="14"/>
      <c r="JS158" s="14"/>
      <c r="JT158" s="14"/>
      <c r="JU158" s="14"/>
      <c r="JV158" s="14"/>
      <c r="JW158" s="14"/>
      <c r="JX158" s="14"/>
      <c r="JY158" s="14"/>
      <c r="JZ158" s="14"/>
      <c r="KA158" s="14"/>
      <c r="KB158" s="14"/>
      <c r="KC158" s="14"/>
      <c r="KD158" s="14"/>
      <c r="KE158" s="14"/>
      <c r="KF158" s="14"/>
      <c r="KG158" s="14"/>
      <c r="KH158" s="14"/>
      <c r="KI158" s="14"/>
      <c r="KJ158" s="14"/>
      <c r="KK158" s="14"/>
      <c r="KL158" s="14"/>
      <c r="KM158" s="14"/>
      <c r="KN158" s="14"/>
      <c r="KO158" s="14"/>
      <c r="KP158" s="14"/>
      <c r="KQ158" s="14"/>
      <c r="KR158" s="14"/>
      <c r="KS158" s="14"/>
      <c r="KT158" s="14"/>
      <c r="KU158" s="14"/>
      <c r="KV158" s="14"/>
      <c r="KW158" s="14"/>
      <c r="KX158" s="14"/>
      <c r="KY158" s="14"/>
      <c r="KZ158" s="14"/>
      <c r="LA158" s="14"/>
      <c r="LB158" s="14"/>
      <c r="LC158" s="14"/>
      <c r="LD158" s="14"/>
      <c r="LE158" s="14"/>
      <c r="LF158" s="14"/>
      <c r="LG158" s="14"/>
      <c r="LH158" s="14"/>
      <c r="LI158" s="14"/>
      <c r="LJ158" s="14"/>
      <c r="LK158" s="14"/>
      <c r="LL158" s="14"/>
      <c r="LM158" s="14"/>
      <c r="LN158" s="14"/>
      <c r="LO158" s="14"/>
      <c r="LP158" s="14"/>
      <c r="LQ158" s="14"/>
      <c r="LR158" s="14"/>
      <c r="LS158" s="14"/>
      <c r="LT158" s="14"/>
      <c r="LU158" s="14"/>
      <c r="LV158" s="14"/>
      <c r="LW158" s="14"/>
      <c r="LX158" s="14"/>
      <c r="LY158" s="14"/>
      <c r="LZ158" s="14"/>
      <c r="MA158" s="14"/>
      <c r="MB158" s="14"/>
      <c r="MC158" s="14"/>
      <c r="MD158" s="14"/>
      <c r="ME158" s="14"/>
      <c r="MF158" s="14"/>
      <c r="MG158" s="14"/>
      <c r="MH158" s="14"/>
      <c r="MI158" s="14"/>
      <c r="MJ158" s="14"/>
      <c r="MK158" s="14"/>
      <c r="ML158" s="14"/>
      <c r="MM158" s="14"/>
      <c r="MN158" s="14"/>
      <c r="MO158" s="14"/>
      <c r="MP158" s="14"/>
      <c r="MQ158" s="14"/>
      <c r="MR158" s="14"/>
      <c r="MS158" s="14"/>
      <c r="MT158" s="14"/>
      <c r="MU158" s="14"/>
      <c r="MV158" s="14"/>
      <c r="MW158" s="14"/>
      <c r="MX158" s="14"/>
      <c r="MY158" s="14"/>
      <c r="MZ158" s="14"/>
      <c r="NA158" s="14"/>
      <c r="NB158" s="14"/>
      <c r="NC158" s="14"/>
      <c r="ND158" s="14"/>
      <c r="NE158" s="14"/>
      <c r="NF158" s="14"/>
      <c r="NG158" s="14"/>
      <c r="NH158" s="14"/>
      <c r="NI158" s="14"/>
      <c r="NJ158" s="14"/>
      <c r="NK158" s="14"/>
      <c r="NL158" s="14"/>
      <c r="NM158" s="14"/>
      <c r="NN158" s="14"/>
      <c r="NO158" s="14"/>
      <c r="NP158" s="14"/>
      <c r="NQ158" s="14"/>
      <c r="NR158" s="14"/>
      <c r="NS158" s="14"/>
      <c r="NT158" s="14"/>
      <c r="NU158" s="14"/>
      <c r="NV158" s="14"/>
      <c r="NW158" s="14"/>
      <c r="NX158" s="14"/>
      <c r="NY158" s="14"/>
      <c r="NZ158" s="14"/>
      <c r="OA158" s="14"/>
      <c r="OB158" s="14"/>
      <c r="OC158" s="14"/>
      <c r="OD158" s="14"/>
      <c r="OE158" s="14"/>
      <c r="OF158" s="14"/>
      <c r="OG158" s="14"/>
      <c r="OH158" s="14"/>
      <c r="OI158" s="14"/>
      <c r="OJ158" s="14"/>
      <c r="OK158" s="14"/>
      <c r="OL158" s="14"/>
      <c r="OM158" s="14"/>
      <c r="ON158" s="14"/>
      <c r="OO158" s="14"/>
      <c r="OP158" s="14"/>
      <c r="OQ158" s="14"/>
      <c r="OR158" s="14"/>
      <c r="OS158" s="14"/>
      <c r="OT158" s="14"/>
      <c r="OU158" s="14"/>
      <c r="OV158" s="14"/>
      <c r="OW158" s="14"/>
      <c r="OX158" s="14"/>
      <c r="OY158" s="14"/>
      <c r="OZ158" s="14"/>
      <c r="PA158" s="14"/>
      <c r="PB158" s="14"/>
      <c r="PC158" s="14"/>
      <c r="PD158" s="14"/>
      <c r="PE158" s="14"/>
      <c r="PF158" s="14"/>
      <c r="PG158" s="14"/>
      <c r="PH158" s="14"/>
      <c r="PI158" s="14"/>
      <c r="PJ158" s="14"/>
      <c r="PK158" s="14"/>
      <c r="PL158" s="14"/>
      <c r="PM158" s="14"/>
      <c r="PN158" s="14"/>
      <c r="PO158" s="14"/>
      <c r="PP158" s="14"/>
      <c r="PQ158" s="14"/>
      <c r="PR158" s="14"/>
      <c r="PS158" s="14"/>
      <c r="PT158" s="14"/>
      <c r="PU158" s="14"/>
      <c r="PV158" s="14"/>
      <c r="PW158" s="14"/>
      <c r="PX158" s="14"/>
      <c r="PY158" s="14"/>
      <c r="PZ158" s="14"/>
      <c r="QA158" s="14"/>
      <c r="QB158" s="14"/>
      <c r="QC158" s="14"/>
      <c r="QD158" s="14"/>
      <c r="QE158" s="14"/>
      <c r="QF158" s="14"/>
      <c r="QG158" s="14"/>
      <c r="QH158" s="14"/>
      <c r="QI158" s="14"/>
      <c r="QJ158" s="14"/>
      <c r="QK158" s="14"/>
      <c r="QL158" s="14"/>
      <c r="QM158" s="14"/>
      <c r="QN158" s="14"/>
      <c r="QO158" s="14"/>
      <c r="QP158" s="14"/>
      <c r="QQ158" s="14"/>
      <c r="QR158" s="14"/>
      <c r="QS158" s="14"/>
      <c r="QT158" s="14"/>
      <c r="QU158" s="14"/>
      <c r="QV158" s="14"/>
      <c r="QW158" s="14"/>
      <c r="QX158" s="14"/>
      <c r="QY158" s="14"/>
      <c r="QZ158" s="14"/>
      <c r="RA158" s="14"/>
      <c r="RB158" s="14"/>
      <c r="RC158" s="14"/>
      <c r="RD158" s="14"/>
      <c r="RE158" s="14"/>
      <c r="RF158" s="14"/>
      <c r="RG158" s="14"/>
      <c r="RH158" s="14"/>
      <c r="RI158" s="14"/>
      <c r="RJ158" s="14"/>
      <c r="RK158" s="14"/>
      <c r="RL158" s="14"/>
      <c r="RM158" s="14"/>
      <c r="RN158" s="14"/>
      <c r="RO158" s="14"/>
      <c r="RP158" s="14"/>
      <c r="RQ158" s="14"/>
      <c r="RR158" s="14"/>
      <c r="RS158" s="14"/>
      <c r="RT158" s="14"/>
      <c r="RU158" s="14"/>
      <c r="RV158" s="14"/>
      <c r="RW158" s="14"/>
      <c r="RX158" s="14"/>
      <c r="RY158" s="14"/>
      <c r="RZ158" s="14"/>
      <c r="SA158" s="14"/>
      <c r="SB158" s="14"/>
      <c r="SC158" s="14"/>
      <c r="SD158" s="14"/>
      <c r="SE158" s="14"/>
      <c r="SF158" s="14"/>
      <c r="SG158" s="14"/>
      <c r="SH158" s="14"/>
      <c r="SI158" s="14"/>
      <c r="SJ158" s="14"/>
      <c r="SK158" s="14"/>
      <c r="SL158" s="14"/>
      <c r="SM158" s="14"/>
      <c r="SN158" s="14"/>
      <c r="SO158" s="14"/>
      <c r="SP158" s="14"/>
      <c r="SQ158" s="14"/>
      <c r="SR158" s="14"/>
      <c r="SS158" s="14"/>
      <c r="ST158" s="14"/>
      <c r="SU158" s="14"/>
      <c r="SV158" s="14"/>
      <c r="SW158" s="14"/>
      <c r="SX158" s="14"/>
      <c r="SY158" s="14"/>
      <c r="SZ158" s="14"/>
      <c r="TA158" s="14"/>
      <c r="TB158" s="14"/>
      <c r="TC158" s="14"/>
      <c r="TD158" s="14"/>
      <c r="TE158" s="14"/>
      <c r="TF158" s="14"/>
      <c r="TG158" s="14"/>
      <c r="TH158" s="14"/>
      <c r="TI158" s="14"/>
      <c r="TJ158" s="14"/>
      <c r="TK158" s="14"/>
      <c r="TL158" s="14"/>
      <c r="TM158" s="14"/>
      <c r="TN158" s="14"/>
      <c r="TO158" s="14"/>
      <c r="TP158" s="14"/>
      <c r="TQ158" s="14"/>
      <c r="TR158" s="14"/>
      <c r="TS158" s="14"/>
      <c r="TT158" s="14"/>
      <c r="TU158" s="14"/>
      <c r="TV158" s="14"/>
      <c r="TW158" s="14"/>
      <c r="TX158" s="14"/>
      <c r="TY158" s="14"/>
      <c r="TZ158" s="14"/>
      <c r="UA158" s="14"/>
      <c r="UB158" s="14"/>
      <c r="UC158" s="14"/>
      <c r="UD158" s="14"/>
      <c r="UE158" s="14"/>
      <c r="UF158" s="14"/>
      <c r="UG158" s="14"/>
      <c r="UH158" s="14"/>
      <c r="UI158" s="14"/>
      <c r="UJ158" s="14"/>
      <c r="UK158" s="14"/>
      <c r="UL158" s="14"/>
      <c r="UM158" s="14"/>
      <c r="UN158" s="14"/>
      <c r="UO158" s="14"/>
      <c r="UP158" s="14"/>
      <c r="UQ158" s="14"/>
      <c r="UR158" s="14"/>
      <c r="US158" s="14"/>
      <c r="UT158" s="14"/>
      <c r="UU158" s="14"/>
      <c r="UV158" s="14"/>
      <c r="UW158" s="14"/>
      <c r="UX158" s="14"/>
      <c r="UY158" s="14"/>
      <c r="UZ158" s="14"/>
      <c r="VA158" s="14"/>
      <c r="VB158" s="14"/>
      <c r="VC158" s="14"/>
      <c r="VD158" s="14"/>
      <c r="VE158" s="14"/>
      <c r="VF158" s="14"/>
      <c r="VG158" s="14"/>
      <c r="VH158" s="14"/>
      <c r="VI158" s="14"/>
      <c r="VJ158" s="14"/>
      <c r="VK158" s="14"/>
      <c r="VL158" s="14"/>
      <c r="VM158" s="14"/>
      <c r="VN158" s="14"/>
      <c r="VO158" s="14"/>
      <c r="VP158" s="14"/>
      <c r="VQ158" s="14"/>
      <c r="VR158" s="14"/>
      <c r="VS158" s="14"/>
      <c r="VT158" s="14"/>
      <c r="VU158" s="14"/>
      <c r="VV158" s="14"/>
      <c r="VW158" s="14"/>
      <c r="VX158" s="14"/>
      <c r="VY158" s="14"/>
      <c r="VZ158" s="14"/>
      <c r="WA158" s="14"/>
      <c r="WB158" s="14"/>
      <c r="WC158" s="14"/>
      <c r="WD158" s="14"/>
      <c r="WE158" s="14"/>
      <c r="WF158" s="14"/>
      <c r="WG158" s="14"/>
      <c r="WH158" s="14"/>
      <c r="WI158" s="14"/>
      <c r="WJ158" s="14"/>
      <c r="WK158" s="14"/>
      <c r="WL158" s="14"/>
      <c r="WM158" s="14"/>
      <c r="WN158" s="14"/>
      <c r="WO158" s="14"/>
      <c r="WP158" s="14"/>
      <c r="WQ158" s="14"/>
      <c r="WR158" s="14"/>
      <c r="WS158" s="14"/>
      <c r="WT158" s="14"/>
      <c r="WU158" s="14"/>
      <c r="WV158" s="14"/>
      <c r="WW158" s="14"/>
      <c r="WX158" s="14"/>
      <c r="WY158" s="14"/>
      <c r="WZ158" s="14"/>
      <c r="XA158" s="14"/>
      <c r="XB158" s="14"/>
      <c r="XC158" s="14"/>
      <c r="XD158" s="14"/>
      <c r="XE158" s="14"/>
      <c r="XF158" s="14"/>
      <c r="XG158" s="14"/>
      <c r="XH158" s="14"/>
      <c r="XI158" s="14"/>
      <c r="XJ158" s="14"/>
      <c r="XK158" s="14"/>
      <c r="XL158" s="14"/>
      <c r="XM158" s="14"/>
      <c r="XN158" s="14"/>
      <c r="XO158" s="14"/>
      <c r="XP158" s="14"/>
      <c r="XQ158" s="14"/>
      <c r="XR158" s="14"/>
      <c r="XS158" s="14"/>
      <c r="XT158" s="14"/>
      <c r="XU158" s="14"/>
      <c r="XV158" s="14"/>
      <c r="XW158" s="14"/>
      <c r="XX158" s="14"/>
      <c r="XY158" s="14"/>
      <c r="XZ158" s="14"/>
      <c r="YA158" s="14"/>
      <c r="YB158" s="14"/>
      <c r="YC158" s="14"/>
      <c r="YD158" s="14"/>
      <c r="YE158" s="14"/>
      <c r="YF158" s="14"/>
      <c r="YG158" s="14"/>
      <c r="YH158" s="14"/>
      <c r="YI158" s="14"/>
      <c r="YJ158" s="14"/>
      <c r="YK158" s="14"/>
      <c r="YL158" s="14"/>
      <c r="YM158" s="14"/>
      <c r="YN158" s="14"/>
      <c r="YO158" s="14"/>
      <c r="YP158" s="14"/>
      <c r="YQ158" s="14"/>
      <c r="YR158" s="14"/>
      <c r="YS158" s="14"/>
      <c r="YT158" s="14"/>
      <c r="YU158" s="14"/>
      <c r="YV158" s="14"/>
      <c r="YW158" s="14"/>
      <c r="YX158" s="14"/>
      <c r="YY158" s="14"/>
      <c r="YZ158" s="14"/>
      <c r="ZA158" s="14"/>
      <c r="ZB158" s="14"/>
      <c r="ZC158" s="14"/>
      <c r="ZD158" s="14"/>
      <c r="ZE158" s="14"/>
      <c r="ZF158" s="14"/>
      <c r="ZG158" s="14"/>
      <c r="ZH158" s="14"/>
      <c r="ZI158" s="14"/>
      <c r="ZJ158" s="14"/>
      <c r="ZK158" s="14"/>
      <c r="ZL158" s="14"/>
      <c r="ZM158" s="14"/>
      <c r="ZN158" s="14"/>
      <c r="ZO158" s="14"/>
      <c r="ZP158" s="14"/>
      <c r="ZQ158" s="14"/>
      <c r="ZR158" s="14"/>
      <c r="ZS158" s="14"/>
      <c r="ZT158" s="14"/>
      <c r="ZU158" s="14"/>
      <c r="ZV158" s="14"/>
      <c r="ZW158" s="14"/>
      <c r="ZX158" s="14"/>
      <c r="ZY158" s="14"/>
      <c r="ZZ158" s="14"/>
      <c r="AAA158" s="14"/>
      <c r="AAB158" s="14"/>
      <c r="AAC158" s="14"/>
      <c r="AAD158" s="14"/>
      <c r="AAE158" s="14"/>
      <c r="AAF158" s="14"/>
      <c r="AAG158" s="14"/>
      <c r="AAH158" s="14"/>
      <c r="AAI158" s="14"/>
      <c r="AAJ158" s="14"/>
      <c r="AAK158" s="14"/>
      <c r="AAL158" s="14"/>
      <c r="AAM158" s="14"/>
      <c r="AAN158" s="14"/>
      <c r="AAO158" s="14"/>
      <c r="AAP158" s="14"/>
      <c r="AAQ158" s="14"/>
      <c r="AAR158" s="14"/>
      <c r="AAS158" s="14"/>
      <c r="AAT158" s="14"/>
      <c r="AAU158" s="14"/>
      <c r="AAV158" s="14"/>
      <c r="AAW158" s="14"/>
      <c r="AAX158" s="14"/>
      <c r="AAY158" s="14"/>
      <c r="AAZ158" s="14"/>
      <c r="ABA158" s="14"/>
      <c r="ABB158" s="14"/>
      <c r="ABC158" s="14"/>
      <c r="ABD158" s="14"/>
      <c r="ABE158" s="14"/>
      <c r="ABF158" s="14"/>
      <c r="ABG158" s="14"/>
      <c r="ABH158" s="14"/>
      <c r="ABI158" s="14"/>
      <c r="ABJ158" s="14"/>
      <c r="ABK158" s="14"/>
      <c r="ABL158" s="14"/>
      <c r="ABM158" s="14"/>
      <c r="ABN158" s="14"/>
      <c r="ABO158" s="14"/>
      <c r="ABP158" s="14"/>
      <c r="ABQ158" s="14"/>
      <c r="ABR158" s="14"/>
      <c r="ABS158" s="14"/>
      <c r="ABT158" s="14"/>
      <c r="ABU158" s="14"/>
      <c r="ABV158" s="14"/>
      <c r="ABW158" s="14"/>
      <c r="ABX158" s="14"/>
      <c r="ABY158" s="14"/>
      <c r="ABZ158" s="14"/>
      <c r="ACA158" s="14"/>
      <c r="ACB158" s="14"/>
      <c r="ACC158" s="14"/>
      <c r="ACD158" s="14"/>
      <c r="ACE158" s="14"/>
      <c r="ACF158" s="14"/>
      <c r="ACG158" s="14"/>
      <c r="ACH158" s="14"/>
      <c r="ACI158" s="14"/>
      <c r="ACJ158" s="14"/>
      <c r="ACK158" s="14"/>
      <c r="ACL158" s="14"/>
      <c r="ACM158" s="14"/>
      <c r="ACN158" s="14"/>
      <c r="ACO158" s="14"/>
      <c r="ACP158" s="14"/>
      <c r="ACQ158" s="14"/>
      <c r="ACR158" s="14"/>
      <c r="ACS158" s="14"/>
      <c r="ACT158" s="14"/>
      <c r="ACU158" s="14"/>
      <c r="ACV158" s="14"/>
      <c r="ACW158" s="14"/>
      <c r="ACX158" s="14"/>
      <c r="ACY158" s="14"/>
      <c r="ACZ158" s="14"/>
      <c r="ADA158" s="14"/>
      <c r="ADB158" s="14"/>
      <c r="ADC158" s="14"/>
      <c r="ADD158" s="14"/>
      <c r="ADE158" s="14"/>
      <c r="ADF158" s="14"/>
      <c r="ADG158" s="14"/>
      <c r="ADH158" s="14"/>
      <c r="ADI158" s="14"/>
      <c r="ADJ158" s="14"/>
      <c r="ADK158" s="14"/>
      <c r="ADL158" s="14"/>
      <c r="ADM158" s="14"/>
      <c r="ADN158" s="14"/>
      <c r="ADO158" s="14"/>
      <c r="ADP158" s="14"/>
      <c r="ADQ158" s="14"/>
      <c r="ADR158" s="14"/>
      <c r="ADS158" s="14"/>
      <c r="ADT158" s="14"/>
      <c r="ADU158" s="14"/>
      <c r="ADV158" s="14"/>
      <c r="ADW158" s="14"/>
      <c r="ADX158" s="14"/>
      <c r="ADY158" s="14"/>
      <c r="ADZ158" s="14"/>
      <c r="AEA158" s="14"/>
      <c r="AEB158" s="14"/>
      <c r="AEC158" s="14"/>
      <c r="AED158" s="14"/>
      <c r="AEE158" s="14"/>
      <c r="AEF158" s="14"/>
      <c r="AEG158" s="14"/>
      <c r="AEH158" s="14"/>
      <c r="AEI158" s="14"/>
      <c r="AEJ158" s="14"/>
      <c r="AEK158" s="14"/>
      <c r="AEL158" s="14"/>
      <c r="AEM158" s="14"/>
      <c r="AEN158" s="14"/>
      <c r="AEO158" s="14"/>
      <c r="AEP158" s="14"/>
      <c r="AEQ158" s="14"/>
      <c r="AER158" s="14"/>
      <c r="AES158" s="14"/>
      <c r="AET158" s="14"/>
      <c r="AEU158" s="14"/>
      <c r="AEV158" s="14"/>
      <c r="AEW158" s="14"/>
      <c r="AEX158" s="14"/>
      <c r="AEY158" s="14"/>
      <c r="AEZ158" s="14"/>
      <c r="AFA158" s="14"/>
      <c r="AFB158" s="14"/>
      <c r="AFC158" s="14"/>
      <c r="AFD158" s="14"/>
      <c r="AFE158" s="14"/>
      <c r="AFF158" s="14"/>
      <c r="AFG158" s="14"/>
      <c r="AFH158" s="14"/>
      <c r="AFI158" s="14"/>
      <c r="AFJ158" s="14"/>
      <c r="AFK158" s="14"/>
      <c r="AFL158" s="14"/>
      <c r="AFM158" s="14"/>
      <c r="AFN158" s="14"/>
      <c r="AFO158" s="14"/>
      <c r="AFP158" s="14"/>
      <c r="AFQ158" s="14"/>
      <c r="AFR158" s="14"/>
      <c r="AFS158" s="14"/>
      <c r="AFT158" s="14"/>
      <c r="AFU158" s="14"/>
      <c r="AFV158" s="14"/>
      <c r="AFW158" s="14"/>
      <c r="AFX158" s="14"/>
      <c r="AFY158" s="14"/>
      <c r="AFZ158" s="14"/>
      <c r="AGA158" s="14"/>
      <c r="AGB158" s="14"/>
      <c r="AGC158" s="14"/>
      <c r="AGD158" s="14"/>
      <c r="AGE158" s="14"/>
      <c r="AGF158" s="14"/>
      <c r="AGG158" s="14"/>
      <c r="AGH158" s="14"/>
      <c r="AGI158" s="14"/>
      <c r="AGJ158" s="14"/>
      <c r="AGK158" s="14"/>
      <c r="AGL158" s="14"/>
      <c r="AGM158" s="14"/>
      <c r="AGN158" s="14"/>
      <c r="AGO158" s="14"/>
      <c r="AGP158" s="14"/>
      <c r="AGQ158" s="14"/>
      <c r="AGR158" s="14"/>
      <c r="AGS158" s="14"/>
      <c r="AGT158" s="14"/>
      <c r="AGU158" s="14"/>
      <c r="AGV158" s="14"/>
      <c r="AGW158" s="14"/>
      <c r="AGX158" s="14"/>
      <c r="AGY158" s="14"/>
      <c r="AGZ158" s="14"/>
      <c r="AHA158" s="14"/>
      <c r="AHB158" s="14"/>
      <c r="AHC158" s="14"/>
      <c r="AHD158" s="14"/>
      <c r="AHE158" s="14"/>
      <c r="AHF158" s="14"/>
      <c r="AHG158" s="14"/>
      <c r="AHH158" s="14"/>
      <c r="AHI158" s="14"/>
      <c r="AHJ158" s="14"/>
      <c r="AHK158" s="14"/>
      <c r="AHL158" s="14"/>
      <c r="AHM158" s="14"/>
      <c r="AHN158" s="14"/>
      <c r="AHO158" s="14"/>
      <c r="AHP158" s="14"/>
      <c r="AHQ158" s="14"/>
      <c r="AHR158" s="14"/>
      <c r="AHS158" s="14"/>
      <c r="AHT158" s="14"/>
      <c r="AHU158" s="14"/>
      <c r="AHV158" s="14"/>
      <c r="AHW158" s="14"/>
      <c r="AHX158" s="14"/>
      <c r="AHY158" s="14"/>
      <c r="AHZ158" s="14"/>
      <c r="AIA158" s="14"/>
      <c r="AIB158" s="14"/>
      <c r="AIC158" s="14"/>
      <c r="AID158" s="14"/>
      <c r="AIE158" s="14"/>
      <c r="AIF158" s="14"/>
      <c r="AIG158" s="14"/>
      <c r="AIH158" s="14"/>
      <c r="AII158" s="14"/>
      <c r="AIJ158" s="14"/>
      <c r="AIK158" s="14"/>
      <c r="AIL158" s="14"/>
      <c r="AIM158" s="14"/>
      <c r="AIN158" s="14"/>
      <c r="AIO158" s="14"/>
      <c r="AIP158" s="14"/>
      <c r="AIQ158" s="14"/>
      <c r="AIR158" s="14"/>
      <c r="AIS158" s="14"/>
      <c r="AIT158" s="14"/>
      <c r="AIU158" s="14"/>
      <c r="AIV158" s="14"/>
      <c r="AIW158" s="14"/>
      <c r="AIX158" s="14"/>
      <c r="AIY158" s="14"/>
      <c r="AIZ158" s="14"/>
      <c r="AJA158" s="14"/>
      <c r="AJB158" s="14"/>
      <c r="AJC158" s="14"/>
      <c r="AJD158" s="14"/>
      <c r="AJE158" s="14"/>
      <c r="AJF158" s="14"/>
      <c r="AJG158" s="14"/>
      <c r="AJH158" s="14"/>
      <c r="AJI158" s="14"/>
      <c r="AJJ158" s="14"/>
      <c r="AJK158" s="14"/>
      <c r="AJL158" s="14"/>
      <c r="AJM158" s="14"/>
      <c r="AJN158" s="14"/>
      <c r="AJO158" s="14"/>
      <c r="AJP158" s="14"/>
      <c r="AJQ158" s="14"/>
      <c r="AJR158" s="14"/>
      <c r="AJS158" s="14"/>
      <c r="AJT158" s="14"/>
      <c r="AJU158" s="14"/>
      <c r="AJV158" s="14"/>
      <c r="AJW158" s="14"/>
      <c r="AJX158" s="14"/>
      <c r="AJY158" s="14"/>
      <c r="AJZ158" s="14"/>
      <c r="AKA158" s="14"/>
      <c r="AKB158" s="14"/>
      <c r="AKC158" s="14"/>
      <c r="AKD158" s="14"/>
      <c r="AKE158" s="14"/>
      <c r="AKF158" s="14"/>
      <c r="AKG158" s="14"/>
      <c r="AKH158" s="14"/>
      <c r="AKI158" s="14"/>
      <c r="AKJ158" s="14"/>
      <c r="AKK158" s="14"/>
      <c r="AKL158" s="14"/>
      <c r="AKM158" s="14"/>
      <c r="AKN158" s="14"/>
      <c r="AKO158" s="14"/>
      <c r="AKP158" s="14"/>
      <c r="AKQ158" s="14"/>
      <c r="AKR158" s="14"/>
      <c r="AKS158" s="14"/>
      <c r="AKT158" s="14"/>
      <c r="AKU158" s="14"/>
      <c r="AKV158" s="14"/>
      <c r="AKW158" s="14"/>
      <c r="AKX158" s="14"/>
      <c r="AKY158" s="14"/>
      <c r="AKZ158" s="14"/>
      <c r="ALA158" s="14"/>
      <c r="ALB158" s="14"/>
      <c r="ALC158" s="14"/>
      <c r="ALD158" s="14"/>
      <c r="ALE158" s="14"/>
      <c r="ALF158" s="14"/>
      <c r="ALG158" s="14"/>
      <c r="ALH158" s="14"/>
      <c r="ALI158" s="14"/>
      <c r="ALJ158" s="14"/>
      <c r="ALK158" s="14"/>
      <c r="ALL158" s="14"/>
      <c r="ALM158" s="14"/>
      <c r="ALN158" s="14"/>
      <c r="ALO158" s="14"/>
      <c r="ALP158" s="14"/>
      <c r="ALQ158" s="14"/>
      <c r="ALR158" s="14"/>
      <c r="ALS158" s="14"/>
      <c r="ALT158" s="14"/>
      <c r="ALU158" s="14"/>
      <c r="ALV158" s="14"/>
      <c r="ALW158" s="14"/>
      <c r="ALX158" s="14"/>
      <c r="ALY158" s="14"/>
      <c r="ALZ158" s="14"/>
      <c r="AMA158" s="14"/>
      <c r="AMB158" s="14"/>
      <c r="AMC158" s="14"/>
      <c r="AMD158" s="14"/>
      <c r="AME158" s="14"/>
      <c r="AMF158" s="14"/>
      <c r="AMG158" s="14"/>
      <c r="AMH158" s="14"/>
      <c r="AMI158" s="14"/>
      <c r="AMJ158" s="14"/>
      <c r="AMK158" s="14"/>
      <c r="AML158" s="14"/>
      <c r="AMM158" s="14"/>
      <c r="AMN158" s="14"/>
      <c r="AMO158" s="14"/>
    </row>
    <row r="159" spans="1:1029" s="139" customFormat="1" ht="32.25" customHeight="1" x14ac:dyDescent="0.25">
      <c r="A159" s="1738" t="s">
        <v>140</v>
      </c>
      <c r="B159" s="702" t="s">
        <v>1119</v>
      </c>
      <c r="C159" s="702" t="s">
        <v>863</v>
      </c>
      <c r="D159" s="141" t="s">
        <v>864</v>
      </c>
      <c r="E159" s="140">
        <v>44587</v>
      </c>
      <c r="F159" s="702" t="s">
        <v>9</v>
      </c>
      <c r="IW159" s="14"/>
      <c r="IX159" s="14"/>
      <c r="IY159" s="14"/>
      <c r="IZ159" s="14"/>
      <c r="JA159" s="14"/>
      <c r="JB159" s="14"/>
      <c r="JC159" s="14"/>
      <c r="JD159" s="14"/>
      <c r="JE159" s="14"/>
      <c r="JF159" s="14"/>
      <c r="JG159" s="14"/>
      <c r="JH159" s="14"/>
      <c r="JI159" s="14"/>
      <c r="JJ159" s="14"/>
      <c r="JK159" s="14"/>
      <c r="JL159" s="14"/>
      <c r="JM159" s="14"/>
      <c r="JN159" s="14"/>
      <c r="JO159" s="14"/>
      <c r="JP159" s="14"/>
      <c r="JQ159" s="14"/>
      <c r="JR159" s="14"/>
      <c r="JS159" s="14"/>
      <c r="JT159" s="14"/>
      <c r="JU159" s="14"/>
      <c r="JV159" s="14"/>
      <c r="JW159" s="14"/>
      <c r="JX159" s="14"/>
      <c r="JY159" s="14"/>
      <c r="JZ159" s="14"/>
      <c r="KA159" s="14"/>
      <c r="KB159" s="14"/>
      <c r="KC159" s="14"/>
      <c r="KD159" s="14"/>
      <c r="KE159" s="14"/>
      <c r="KF159" s="14"/>
      <c r="KG159" s="14"/>
      <c r="KH159" s="14"/>
      <c r="KI159" s="14"/>
      <c r="KJ159" s="14"/>
      <c r="KK159" s="14"/>
      <c r="KL159" s="14"/>
      <c r="KM159" s="14"/>
      <c r="KN159" s="14"/>
      <c r="KO159" s="14"/>
      <c r="KP159" s="14"/>
      <c r="KQ159" s="14"/>
      <c r="KR159" s="14"/>
      <c r="KS159" s="14"/>
      <c r="KT159" s="14"/>
      <c r="KU159" s="14"/>
      <c r="KV159" s="14"/>
      <c r="KW159" s="14"/>
      <c r="KX159" s="14"/>
      <c r="KY159" s="14"/>
      <c r="KZ159" s="14"/>
      <c r="LA159" s="14"/>
      <c r="LB159" s="14"/>
      <c r="LC159" s="14"/>
      <c r="LD159" s="14"/>
      <c r="LE159" s="14"/>
      <c r="LF159" s="14"/>
      <c r="LG159" s="14"/>
      <c r="LH159" s="14"/>
      <c r="LI159" s="14"/>
      <c r="LJ159" s="14"/>
      <c r="LK159" s="14"/>
      <c r="LL159" s="14"/>
      <c r="LM159" s="14"/>
      <c r="LN159" s="14"/>
      <c r="LO159" s="14"/>
      <c r="LP159" s="14"/>
      <c r="LQ159" s="14"/>
      <c r="LR159" s="14"/>
      <c r="LS159" s="14"/>
      <c r="LT159" s="14"/>
      <c r="LU159" s="14"/>
      <c r="LV159" s="14"/>
      <c r="LW159" s="14"/>
      <c r="LX159" s="14"/>
      <c r="LY159" s="14"/>
      <c r="LZ159" s="14"/>
      <c r="MA159" s="14"/>
      <c r="MB159" s="14"/>
      <c r="MC159" s="14"/>
      <c r="MD159" s="14"/>
      <c r="ME159" s="14"/>
      <c r="MF159" s="14"/>
      <c r="MG159" s="14"/>
      <c r="MH159" s="14"/>
      <c r="MI159" s="14"/>
      <c r="MJ159" s="14"/>
      <c r="MK159" s="14"/>
      <c r="ML159" s="14"/>
      <c r="MM159" s="14"/>
      <c r="MN159" s="14"/>
      <c r="MO159" s="14"/>
      <c r="MP159" s="14"/>
      <c r="MQ159" s="14"/>
      <c r="MR159" s="14"/>
      <c r="MS159" s="14"/>
      <c r="MT159" s="14"/>
      <c r="MU159" s="14"/>
      <c r="MV159" s="14"/>
      <c r="MW159" s="14"/>
      <c r="MX159" s="14"/>
      <c r="MY159" s="14"/>
      <c r="MZ159" s="14"/>
      <c r="NA159" s="14"/>
      <c r="NB159" s="14"/>
      <c r="NC159" s="14"/>
      <c r="ND159" s="14"/>
      <c r="NE159" s="14"/>
      <c r="NF159" s="14"/>
      <c r="NG159" s="14"/>
      <c r="NH159" s="14"/>
      <c r="NI159" s="14"/>
      <c r="NJ159" s="14"/>
      <c r="NK159" s="14"/>
      <c r="NL159" s="14"/>
      <c r="NM159" s="14"/>
      <c r="NN159" s="14"/>
      <c r="NO159" s="14"/>
      <c r="NP159" s="14"/>
      <c r="NQ159" s="14"/>
      <c r="NR159" s="14"/>
      <c r="NS159" s="14"/>
      <c r="NT159" s="14"/>
      <c r="NU159" s="14"/>
      <c r="NV159" s="14"/>
      <c r="NW159" s="14"/>
      <c r="NX159" s="14"/>
      <c r="NY159" s="14"/>
      <c r="NZ159" s="14"/>
      <c r="OA159" s="14"/>
      <c r="OB159" s="14"/>
      <c r="OC159" s="14"/>
      <c r="OD159" s="14"/>
      <c r="OE159" s="14"/>
      <c r="OF159" s="14"/>
      <c r="OG159" s="14"/>
      <c r="OH159" s="14"/>
      <c r="OI159" s="14"/>
      <c r="OJ159" s="14"/>
      <c r="OK159" s="14"/>
      <c r="OL159" s="14"/>
      <c r="OM159" s="14"/>
      <c r="ON159" s="14"/>
      <c r="OO159" s="14"/>
      <c r="OP159" s="14"/>
      <c r="OQ159" s="14"/>
      <c r="OR159" s="14"/>
      <c r="OS159" s="14"/>
      <c r="OT159" s="14"/>
      <c r="OU159" s="14"/>
      <c r="OV159" s="14"/>
      <c r="OW159" s="14"/>
      <c r="OX159" s="14"/>
      <c r="OY159" s="14"/>
      <c r="OZ159" s="14"/>
      <c r="PA159" s="14"/>
      <c r="PB159" s="14"/>
      <c r="PC159" s="14"/>
      <c r="PD159" s="14"/>
      <c r="PE159" s="14"/>
      <c r="PF159" s="14"/>
      <c r="PG159" s="14"/>
      <c r="PH159" s="14"/>
      <c r="PI159" s="14"/>
      <c r="PJ159" s="14"/>
      <c r="PK159" s="14"/>
      <c r="PL159" s="14"/>
      <c r="PM159" s="14"/>
      <c r="PN159" s="14"/>
      <c r="PO159" s="14"/>
      <c r="PP159" s="14"/>
      <c r="PQ159" s="14"/>
      <c r="PR159" s="14"/>
      <c r="PS159" s="14"/>
      <c r="PT159" s="14"/>
      <c r="PU159" s="14"/>
      <c r="PV159" s="14"/>
      <c r="PW159" s="14"/>
      <c r="PX159" s="14"/>
      <c r="PY159" s="14"/>
      <c r="PZ159" s="14"/>
      <c r="QA159" s="14"/>
      <c r="QB159" s="14"/>
      <c r="QC159" s="14"/>
      <c r="QD159" s="14"/>
      <c r="QE159" s="14"/>
      <c r="QF159" s="14"/>
      <c r="QG159" s="14"/>
      <c r="QH159" s="14"/>
      <c r="QI159" s="14"/>
      <c r="QJ159" s="14"/>
      <c r="QK159" s="14"/>
      <c r="QL159" s="14"/>
      <c r="QM159" s="14"/>
      <c r="QN159" s="14"/>
      <c r="QO159" s="14"/>
      <c r="QP159" s="14"/>
      <c r="QQ159" s="14"/>
      <c r="QR159" s="14"/>
      <c r="QS159" s="14"/>
      <c r="QT159" s="14"/>
      <c r="QU159" s="14"/>
      <c r="QV159" s="14"/>
      <c r="QW159" s="14"/>
      <c r="QX159" s="14"/>
      <c r="QY159" s="14"/>
      <c r="QZ159" s="14"/>
      <c r="RA159" s="14"/>
      <c r="RB159" s="14"/>
      <c r="RC159" s="14"/>
      <c r="RD159" s="14"/>
      <c r="RE159" s="14"/>
      <c r="RF159" s="14"/>
      <c r="RG159" s="14"/>
      <c r="RH159" s="14"/>
      <c r="RI159" s="14"/>
      <c r="RJ159" s="14"/>
      <c r="RK159" s="14"/>
      <c r="RL159" s="14"/>
      <c r="RM159" s="14"/>
      <c r="RN159" s="14"/>
      <c r="RO159" s="14"/>
      <c r="RP159" s="14"/>
      <c r="RQ159" s="14"/>
      <c r="RR159" s="14"/>
      <c r="RS159" s="14"/>
      <c r="RT159" s="14"/>
      <c r="RU159" s="14"/>
      <c r="RV159" s="14"/>
      <c r="RW159" s="14"/>
      <c r="RX159" s="14"/>
      <c r="RY159" s="14"/>
      <c r="RZ159" s="14"/>
      <c r="SA159" s="14"/>
      <c r="SB159" s="14"/>
      <c r="SC159" s="14"/>
      <c r="SD159" s="14"/>
      <c r="SE159" s="14"/>
      <c r="SF159" s="14"/>
      <c r="SG159" s="14"/>
      <c r="SH159" s="14"/>
      <c r="SI159" s="14"/>
      <c r="SJ159" s="14"/>
      <c r="SK159" s="14"/>
      <c r="SL159" s="14"/>
      <c r="SM159" s="14"/>
      <c r="SN159" s="14"/>
      <c r="SO159" s="14"/>
      <c r="SP159" s="14"/>
      <c r="SQ159" s="14"/>
      <c r="SR159" s="14"/>
      <c r="SS159" s="14"/>
      <c r="ST159" s="14"/>
      <c r="SU159" s="14"/>
      <c r="SV159" s="14"/>
      <c r="SW159" s="14"/>
      <c r="SX159" s="14"/>
      <c r="SY159" s="14"/>
      <c r="SZ159" s="14"/>
      <c r="TA159" s="14"/>
      <c r="TB159" s="14"/>
      <c r="TC159" s="14"/>
      <c r="TD159" s="14"/>
      <c r="TE159" s="14"/>
      <c r="TF159" s="14"/>
      <c r="TG159" s="14"/>
      <c r="TH159" s="14"/>
      <c r="TI159" s="14"/>
      <c r="TJ159" s="14"/>
      <c r="TK159" s="14"/>
      <c r="TL159" s="14"/>
      <c r="TM159" s="14"/>
      <c r="TN159" s="14"/>
      <c r="TO159" s="14"/>
      <c r="TP159" s="14"/>
      <c r="TQ159" s="14"/>
      <c r="TR159" s="14"/>
      <c r="TS159" s="14"/>
      <c r="TT159" s="14"/>
      <c r="TU159" s="14"/>
      <c r="TV159" s="14"/>
      <c r="TW159" s="14"/>
      <c r="TX159" s="14"/>
      <c r="TY159" s="14"/>
      <c r="TZ159" s="14"/>
      <c r="UA159" s="14"/>
      <c r="UB159" s="14"/>
      <c r="UC159" s="14"/>
      <c r="UD159" s="14"/>
      <c r="UE159" s="14"/>
      <c r="UF159" s="14"/>
      <c r="UG159" s="14"/>
      <c r="UH159" s="14"/>
      <c r="UI159" s="14"/>
      <c r="UJ159" s="14"/>
      <c r="UK159" s="14"/>
      <c r="UL159" s="14"/>
      <c r="UM159" s="14"/>
      <c r="UN159" s="14"/>
      <c r="UO159" s="14"/>
      <c r="UP159" s="14"/>
      <c r="UQ159" s="14"/>
      <c r="UR159" s="14"/>
      <c r="US159" s="14"/>
      <c r="UT159" s="14"/>
      <c r="UU159" s="14"/>
      <c r="UV159" s="14"/>
      <c r="UW159" s="14"/>
      <c r="UX159" s="14"/>
      <c r="UY159" s="14"/>
      <c r="UZ159" s="14"/>
      <c r="VA159" s="14"/>
      <c r="VB159" s="14"/>
      <c r="VC159" s="14"/>
      <c r="VD159" s="14"/>
      <c r="VE159" s="14"/>
      <c r="VF159" s="14"/>
      <c r="VG159" s="14"/>
      <c r="VH159" s="14"/>
      <c r="VI159" s="14"/>
      <c r="VJ159" s="14"/>
      <c r="VK159" s="14"/>
      <c r="VL159" s="14"/>
      <c r="VM159" s="14"/>
      <c r="VN159" s="14"/>
      <c r="VO159" s="14"/>
      <c r="VP159" s="14"/>
      <c r="VQ159" s="14"/>
      <c r="VR159" s="14"/>
      <c r="VS159" s="14"/>
      <c r="VT159" s="14"/>
      <c r="VU159" s="14"/>
      <c r="VV159" s="14"/>
      <c r="VW159" s="14"/>
      <c r="VX159" s="14"/>
      <c r="VY159" s="14"/>
      <c r="VZ159" s="14"/>
      <c r="WA159" s="14"/>
      <c r="WB159" s="14"/>
      <c r="WC159" s="14"/>
      <c r="WD159" s="14"/>
      <c r="WE159" s="14"/>
      <c r="WF159" s="14"/>
      <c r="WG159" s="14"/>
      <c r="WH159" s="14"/>
      <c r="WI159" s="14"/>
      <c r="WJ159" s="14"/>
      <c r="WK159" s="14"/>
      <c r="WL159" s="14"/>
      <c r="WM159" s="14"/>
      <c r="WN159" s="14"/>
      <c r="WO159" s="14"/>
      <c r="WP159" s="14"/>
      <c r="WQ159" s="14"/>
      <c r="WR159" s="14"/>
      <c r="WS159" s="14"/>
      <c r="WT159" s="14"/>
      <c r="WU159" s="14"/>
      <c r="WV159" s="14"/>
      <c r="WW159" s="14"/>
      <c r="WX159" s="14"/>
      <c r="WY159" s="14"/>
      <c r="WZ159" s="14"/>
      <c r="XA159" s="14"/>
      <c r="XB159" s="14"/>
      <c r="XC159" s="14"/>
      <c r="XD159" s="14"/>
      <c r="XE159" s="14"/>
      <c r="XF159" s="14"/>
      <c r="XG159" s="14"/>
      <c r="XH159" s="14"/>
      <c r="XI159" s="14"/>
      <c r="XJ159" s="14"/>
      <c r="XK159" s="14"/>
      <c r="XL159" s="14"/>
      <c r="XM159" s="14"/>
      <c r="XN159" s="14"/>
      <c r="XO159" s="14"/>
      <c r="XP159" s="14"/>
      <c r="XQ159" s="14"/>
      <c r="XR159" s="14"/>
      <c r="XS159" s="14"/>
      <c r="XT159" s="14"/>
      <c r="XU159" s="14"/>
      <c r="XV159" s="14"/>
      <c r="XW159" s="14"/>
      <c r="XX159" s="14"/>
      <c r="XY159" s="14"/>
      <c r="XZ159" s="14"/>
      <c r="YA159" s="14"/>
      <c r="YB159" s="14"/>
      <c r="YC159" s="14"/>
      <c r="YD159" s="14"/>
      <c r="YE159" s="14"/>
      <c r="YF159" s="14"/>
      <c r="YG159" s="14"/>
      <c r="YH159" s="14"/>
      <c r="YI159" s="14"/>
      <c r="YJ159" s="14"/>
      <c r="YK159" s="14"/>
      <c r="YL159" s="14"/>
      <c r="YM159" s="14"/>
      <c r="YN159" s="14"/>
      <c r="YO159" s="14"/>
      <c r="YP159" s="14"/>
      <c r="YQ159" s="14"/>
      <c r="YR159" s="14"/>
      <c r="YS159" s="14"/>
      <c r="YT159" s="14"/>
      <c r="YU159" s="14"/>
      <c r="YV159" s="14"/>
      <c r="YW159" s="14"/>
      <c r="YX159" s="14"/>
      <c r="YY159" s="14"/>
      <c r="YZ159" s="14"/>
      <c r="ZA159" s="14"/>
      <c r="ZB159" s="14"/>
      <c r="ZC159" s="14"/>
      <c r="ZD159" s="14"/>
      <c r="ZE159" s="14"/>
      <c r="ZF159" s="14"/>
      <c r="ZG159" s="14"/>
      <c r="ZH159" s="14"/>
      <c r="ZI159" s="14"/>
      <c r="ZJ159" s="14"/>
      <c r="ZK159" s="14"/>
      <c r="ZL159" s="14"/>
      <c r="ZM159" s="14"/>
      <c r="ZN159" s="14"/>
      <c r="ZO159" s="14"/>
      <c r="ZP159" s="14"/>
      <c r="ZQ159" s="14"/>
      <c r="ZR159" s="14"/>
      <c r="ZS159" s="14"/>
      <c r="ZT159" s="14"/>
      <c r="ZU159" s="14"/>
      <c r="ZV159" s="14"/>
      <c r="ZW159" s="14"/>
      <c r="ZX159" s="14"/>
      <c r="ZY159" s="14"/>
      <c r="ZZ159" s="14"/>
      <c r="AAA159" s="14"/>
      <c r="AAB159" s="14"/>
      <c r="AAC159" s="14"/>
      <c r="AAD159" s="14"/>
      <c r="AAE159" s="14"/>
      <c r="AAF159" s="14"/>
      <c r="AAG159" s="14"/>
      <c r="AAH159" s="14"/>
      <c r="AAI159" s="14"/>
      <c r="AAJ159" s="14"/>
      <c r="AAK159" s="14"/>
      <c r="AAL159" s="14"/>
      <c r="AAM159" s="14"/>
      <c r="AAN159" s="14"/>
      <c r="AAO159" s="14"/>
      <c r="AAP159" s="14"/>
      <c r="AAQ159" s="14"/>
      <c r="AAR159" s="14"/>
      <c r="AAS159" s="14"/>
      <c r="AAT159" s="14"/>
      <c r="AAU159" s="14"/>
      <c r="AAV159" s="14"/>
      <c r="AAW159" s="14"/>
      <c r="AAX159" s="14"/>
      <c r="AAY159" s="14"/>
      <c r="AAZ159" s="14"/>
      <c r="ABA159" s="14"/>
      <c r="ABB159" s="14"/>
      <c r="ABC159" s="14"/>
      <c r="ABD159" s="14"/>
      <c r="ABE159" s="14"/>
      <c r="ABF159" s="14"/>
      <c r="ABG159" s="14"/>
      <c r="ABH159" s="14"/>
      <c r="ABI159" s="14"/>
      <c r="ABJ159" s="14"/>
      <c r="ABK159" s="14"/>
      <c r="ABL159" s="14"/>
      <c r="ABM159" s="14"/>
      <c r="ABN159" s="14"/>
      <c r="ABO159" s="14"/>
      <c r="ABP159" s="14"/>
      <c r="ABQ159" s="14"/>
      <c r="ABR159" s="14"/>
      <c r="ABS159" s="14"/>
      <c r="ABT159" s="14"/>
      <c r="ABU159" s="14"/>
      <c r="ABV159" s="14"/>
      <c r="ABW159" s="14"/>
      <c r="ABX159" s="14"/>
      <c r="ABY159" s="14"/>
      <c r="ABZ159" s="14"/>
      <c r="ACA159" s="14"/>
      <c r="ACB159" s="14"/>
      <c r="ACC159" s="14"/>
      <c r="ACD159" s="14"/>
      <c r="ACE159" s="14"/>
      <c r="ACF159" s="14"/>
      <c r="ACG159" s="14"/>
      <c r="ACH159" s="14"/>
      <c r="ACI159" s="14"/>
      <c r="ACJ159" s="14"/>
      <c r="ACK159" s="14"/>
      <c r="ACL159" s="14"/>
      <c r="ACM159" s="14"/>
      <c r="ACN159" s="14"/>
      <c r="ACO159" s="14"/>
      <c r="ACP159" s="14"/>
      <c r="ACQ159" s="14"/>
      <c r="ACR159" s="14"/>
      <c r="ACS159" s="14"/>
      <c r="ACT159" s="14"/>
      <c r="ACU159" s="14"/>
      <c r="ACV159" s="14"/>
      <c r="ACW159" s="14"/>
      <c r="ACX159" s="14"/>
      <c r="ACY159" s="14"/>
      <c r="ACZ159" s="14"/>
      <c r="ADA159" s="14"/>
      <c r="ADB159" s="14"/>
      <c r="ADC159" s="14"/>
      <c r="ADD159" s="14"/>
      <c r="ADE159" s="14"/>
      <c r="ADF159" s="14"/>
      <c r="ADG159" s="14"/>
      <c r="ADH159" s="14"/>
      <c r="ADI159" s="14"/>
      <c r="ADJ159" s="14"/>
      <c r="ADK159" s="14"/>
      <c r="ADL159" s="14"/>
      <c r="ADM159" s="14"/>
      <c r="ADN159" s="14"/>
      <c r="ADO159" s="14"/>
      <c r="ADP159" s="14"/>
      <c r="ADQ159" s="14"/>
      <c r="ADR159" s="14"/>
      <c r="ADS159" s="14"/>
      <c r="ADT159" s="14"/>
      <c r="ADU159" s="14"/>
      <c r="ADV159" s="14"/>
      <c r="ADW159" s="14"/>
      <c r="ADX159" s="14"/>
      <c r="ADY159" s="14"/>
      <c r="ADZ159" s="14"/>
      <c r="AEA159" s="14"/>
      <c r="AEB159" s="14"/>
      <c r="AEC159" s="14"/>
      <c r="AED159" s="14"/>
      <c r="AEE159" s="14"/>
      <c r="AEF159" s="14"/>
      <c r="AEG159" s="14"/>
      <c r="AEH159" s="14"/>
      <c r="AEI159" s="14"/>
      <c r="AEJ159" s="14"/>
      <c r="AEK159" s="14"/>
      <c r="AEL159" s="14"/>
      <c r="AEM159" s="14"/>
      <c r="AEN159" s="14"/>
      <c r="AEO159" s="14"/>
      <c r="AEP159" s="14"/>
      <c r="AEQ159" s="14"/>
      <c r="AER159" s="14"/>
      <c r="AES159" s="14"/>
      <c r="AET159" s="14"/>
      <c r="AEU159" s="14"/>
      <c r="AEV159" s="14"/>
      <c r="AEW159" s="14"/>
      <c r="AEX159" s="14"/>
      <c r="AEY159" s="14"/>
      <c r="AEZ159" s="14"/>
      <c r="AFA159" s="14"/>
      <c r="AFB159" s="14"/>
      <c r="AFC159" s="14"/>
      <c r="AFD159" s="14"/>
      <c r="AFE159" s="14"/>
      <c r="AFF159" s="14"/>
      <c r="AFG159" s="14"/>
      <c r="AFH159" s="14"/>
      <c r="AFI159" s="14"/>
      <c r="AFJ159" s="14"/>
      <c r="AFK159" s="14"/>
      <c r="AFL159" s="14"/>
      <c r="AFM159" s="14"/>
      <c r="AFN159" s="14"/>
      <c r="AFO159" s="14"/>
      <c r="AFP159" s="14"/>
      <c r="AFQ159" s="14"/>
      <c r="AFR159" s="14"/>
      <c r="AFS159" s="14"/>
      <c r="AFT159" s="14"/>
      <c r="AFU159" s="14"/>
      <c r="AFV159" s="14"/>
      <c r="AFW159" s="14"/>
      <c r="AFX159" s="14"/>
      <c r="AFY159" s="14"/>
      <c r="AFZ159" s="14"/>
      <c r="AGA159" s="14"/>
      <c r="AGB159" s="14"/>
      <c r="AGC159" s="14"/>
      <c r="AGD159" s="14"/>
      <c r="AGE159" s="14"/>
      <c r="AGF159" s="14"/>
      <c r="AGG159" s="14"/>
      <c r="AGH159" s="14"/>
      <c r="AGI159" s="14"/>
      <c r="AGJ159" s="14"/>
      <c r="AGK159" s="14"/>
      <c r="AGL159" s="14"/>
      <c r="AGM159" s="14"/>
      <c r="AGN159" s="14"/>
      <c r="AGO159" s="14"/>
      <c r="AGP159" s="14"/>
      <c r="AGQ159" s="14"/>
      <c r="AGR159" s="14"/>
      <c r="AGS159" s="14"/>
      <c r="AGT159" s="14"/>
      <c r="AGU159" s="14"/>
      <c r="AGV159" s="14"/>
      <c r="AGW159" s="14"/>
      <c r="AGX159" s="14"/>
      <c r="AGY159" s="14"/>
      <c r="AGZ159" s="14"/>
      <c r="AHA159" s="14"/>
      <c r="AHB159" s="14"/>
      <c r="AHC159" s="14"/>
      <c r="AHD159" s="14"/>
      <c r="AHE159" s="14"/>
      <c r="AHF159" s="14"/>
      <c r="AHG159" s="14"/>
      <c r="AHH159" s="14"/>
      <c r="AHI159" s="14"/>
      <c r="AHJ159" s="14"/>
      <c r="AHK159" s="14"/>
      <c r="AHL159" s="14"/>
      <c r="AHM159" s="14"/>
      <c r="AHN159" s="14"/>
      <c r="AHO159" s="14"/>
      <c r="AHP159" s="14"/>
      <c r="AHQ159" s="14"/>
      <c r="AHR159" s="14"/>
      <c r="AHS159" s="14"/>
      <c r="AHT159" s="14"/>
      <c r="AHU159" s="14"/>
      <c r="AHV159" s="14"/>
      <c r="AHW159" s="14"/>
      <c r="AHX159" s="14"/>
      <c r="AHY159" s="14"/>
      <c r="AHZ159" s="14"/>
      <c r="AIA159" s="14"/>
      <c r="AIB159" s="14"/>
      <c r="AIC159" s="14"/>
      <c r="AID159" s="14"/>
      <c r="AIE159" s="14"/>
      <c r="AIF159" s="14"/>
      <c r="AIG159" s="14"/>
      <c r="AIH159" s="14"/>
      <c r="AII159" s="14"/>
      <c r="AIJ159" s="14"/>
      <c r="AIK159" s="14"/>
      <c r="AIL159" s="14"/>
      <c r="AIM159" s="14"/>
      <c r="AIN159" s="14"/>
      <c r="AIO159" s="14"/>
      <c r="AIP159" s="14"/>
      <c r="AIQ159" s="14"/>
      <c r="AIR159" s="14"/>
      <c r="AIS159" s="14"/>
      <c r="AIT159" s="14"/>
      <c r="AIU159" s="14"/>
      <c r="AIV159" s="14"/>
      <c r="AIW159" s="14"/>
      <c r="AIX159" s="14"/>
      <c r="AIY159" s="14"/>
      <c r="AIZ159" s="14"/>
      <c r="AJA159" s="14"/>
      <c r="AJB159" s="14"/>
      <c r="AJC159" s="14"/>
      <c r="AJD159" s="14"/>
      <c r="AJE159" s="14"/>
      <c r="AJF159" s="14"/>
      <c r="AJG159" s="14"/>
      <c r="AJH159" s="14"/>
      <c r="AJI159" s="14"/>
      <c r="AJJ159" s="14"/>
      <c r="AJK159" s="14"/>
      <c r="AJL159" s="14"/>
      <c r="AJM159" s="14"/>
      <c r="AJN159" s="14"/>
      <c r="AJO159" s="14"/>
      <c r="AJP159" s="14"/>
      <c r="AJQ159" s="14"/>
      <c r="AJR159" s="14"/>
      <c r="AJS159" s="14"/>
      <c r="AJT159" s="14"/>
      <c r="AJU159" s="14"/>
      <c r="AJV159" s="14"/>
      <c r="AJW159" s="14"/>
      <c r="AJX159" s="14"/>
      <c r="AJY159" s="14"/>
      <c r="AJZ159" s="14"/>
      <c r="AKA159" s="14"/>
      <c r="AKB159" s="14"/>
      <c r="AKC159" s="14"/>
      <c r="AKD159" s="14"/>
      <c r="AKE159" s="14"/>
      <c r="AKF159" s="14"/>
      <c r="AKG159" s="14"/>
      <c r="AKH159" s="14"/>
      <c r="AKI159" s="14"/>
      <c r="AKJ159" s="14"/>
      <c r="AKK159" s="14"/>
      <c r="AKL159" s="14"/>
      <c r="AKM159" s="14"/>
      <c r="AKN159" s="14"/>
      <c r="AKO159" s="14"/>
      <c r="AKP159" s="14"/>
      <c r="AKQ159" s="14"/>
      <c r="AKR159" s="14"/>
      <c r="AKS159" s="14"/>
      <c r="AKT159" s="14"/>
      <c r="AKU159" s="14"/>
      <c r="AKV159" s="14"/>
      <c r="AKW159" s="14"/>
      <c r="AKX159" s="14"/>
      <c r="AKY159" s="14"/>
      <c r="AKZ159" s="14"/>
      <c r="ALA159" s="14"/>
      <c r="ALB159" s="14"/>
      <c r="ALC159" s="14"/>
      <c r="ALD159" s="14"/>
      <c r="ALE159" s="14"/>
      <c r="ALF159" s="14"/>
      <c r="ALG159" s="14"/>
      <c r="ALH159" s="14"/>
      <c r="ALI159" s="14"/>
      <c r="ALJ159" s="14"/>
      <c r="ALK159" s="14"/>
      <c r="ALL159" s="14"/>
      <c r="ALM159" s="14"/>
      <c r="ALN159" s="14"/>
      <c r="ALO159" s="14"/>
      <c r="ALP159" s="14"/>
      <c r="ALQ159" s="14"/>
      <c r="ALR159" s="14"/>
      <c r="ALS159" s="14"/>
      <c r="ALT159" s="14"/>
      <c r="ALU159" s="14"/>
      <c r="ALV159" s="14"/>
      <c r="ALW159" s="14"/>
      <c r="ALX159" s="14"/>
      <c r="ALY159" s="14"/>
      <c r="ALZ159" s="14"/>
      <c r="AMA159" s="14"/>
      <c r="AMB159" s="14"/>
      <c r="AMC159" s="14"/>
      <c r="AMD159" s="14"/>
      <c r="AME159" s="14"/>
      <c r="AMF159" s="14"/>
      <c r="AMG159" s="14"/>
      <c r="AMH159" s="14"/>
      <c r="AMI159" s="14"/>
      <c r="AMJ159" s="14"/>
      <c r="AMK159" s="14"/>
      <c r="AML159" s="14"/>
      <c r="AMM159" s="14"/>
      <c r="AMN159" s="14"/>
      <c r="AMO159" s="14"/>
    </row>
    <row r="160" spans="1:1029" s="139" customFormat="1" ht="32.25" customHeight="1" x14ac:dyDescent="0.25">
      <c r="A160" s="1738" t="s">
        <v>140</v>
      </c>
      <c r="B160" s="702" t="s">
        <v>1119</v>
      </c>
      <c r="C160" s="702" t="s">
        <v>863</v>
      </c>
      <c r="D160" s="141" t="s">
        <v>865</v>
      </c>
      <c r="E160" s="140">
        <v>46387</v>
      </c>
      <c r="F160" s="702" t="s">
        <v>9</v>
      </c>
      <c r="IW160" s="14"/>
      <c r="IX160" s="14"/>
      <c r="IY160" s="14"/>
      <c r="IZ160" s="14"/>
      <c r="JA160" s="14"/>
      <c r="JB160" s="14"/>
      <c r="JC160" s="14"/>
      <c r="JD160" s="14"/>
      <c r="JE160" s="14"/>
      <c r="JF160" s="14"/>
      <c r="JG160" s="14"/>
      <c r="JH160" s="14"/>
      <c r="JI160" s="14"/>
      <c r="JJ160" s="14"/>
      <c r="JK160" s="14"/>
      <c r="JL160" s="14"/>
      <c r="JM160" s="14"/>
      <c r="JN160" s="14"/>
      <c r="JO160" s="14"/>
      <c r="JP160" s="14"/>
      <c r="JQ160" s="14"/>
      <c r="JR160" s="14"/>
      <c r="JS160" s="14"/>
      <c r="JT160" s="14"/>
      <c r="JU160" s="14"/>
      <c r="JV160" s="14"/>
      <c r="JW160" s="14"/>
      <c r="JX160" s="14"/>
      <c r="JY160" s="14"/>
      <c r="JZ160" s="14"/>
      <c r="KA160" s="14"/>
      <c r="KB160" s="14"/>
      <c r="KC160" s="14"/>
      <c r="KD160" s="14"/>
      <c r="KE160" s="14"/>
      <c r="KF160" s="14"/>
      <c r="KG160" s="14"/>
      <c r="KH160" s="14"/>
      <c r="KI160" s="14"/>
      <c r="KJ160" s="14"/>
      <c r="KK160" s="14"/>
      <c r="KL160" s="14"/>
      <c r="KM160" s="14"/>
      <c r="KN160" s="14"/>
      <c r="KO160" s="14"/>
      <c r="KP160" s="14"/>
      <c r="KQ160" s="14"/>
      <c r="KR160" s="14"/>
      <c r="KS160" s="14"/>
      <c r="KT160" s="14"/>
      <c r="KU160" s="14"/>
      <c r="KV160" s="14"/>
      <c r="KW160" s="14"/>
      <c r="KX160" s="14"/>
      <c r="KY160" s="14"/>
      <c r="KZ160" s="14"/>
      <c r="LA160" s="14"/>
      <c r="LB160" s="14"/>
      <c r="LC160" s="14"/>
      <c r="LD160" s="14"/>
      <c r="LE160" s="14"/>
      <c r="LF160" s="14"/>
      <c r="LG160" s="14"/>
      <c r="LH160" s="14"/>
      <c r="LI160" s="14"/>
      <c r="LJ160" s="14"/>
      <c r="LK160" s="14"/>
      <c r="LL160" s="14"/>
      <c r="LM160" s="14"/>
      <c r="LN160" s="14"/>
      <c r="LO160" s="14"/>
      <c r="LP160" s="14"/>
      <c r="LQ160" s="14"/>
      <c r="LR160" s="14"/>
      <c r="LS160" s="14"/>
      <c r="LT160" s="14"/>
      <c r="LU160" s="14"/>
      <c r="LV160" s="14"/>
      <c r="LW160" s="14"/>
      <c r="LX160" s="14"/>
      <c r="LY160" s="14"/>
      <c r="LZ160" s="14"/>
      <c r="MA160" s="14"/>
      <c r="MB160" s="14"/>
      <c r="MC160" s="14"/>
      <c r="MD160" s="14"/>
      <c r="ME160" s="14"/>
      <c r="MF160" s="14"/>
      <c r="MG160" s="14"/>
      <c r="MH160" s="14"/>
      <c r="MI160" s="14"/>
      <c r="MJ160" s="14"/>
      <c r="MK160" s="14"/>
      <c r="ML160" s="14"/>
      <c r="MM160" s="14"/>
      <c r="MN160" s="14"/>
      <c r="MO160" s="14"/>
      <c r="MP160" s="14"/>
      <c r="MQ160" s="14"/>
      <c r="MR160" s="14"/>
      <c r="MS160" s="14"/>
      <c r="MT160" s="14"/>
      <c r="MU160" s="14"/>
      <c r="MV160" s="14"/>
      <c r="MW160" s="14"/>
      <c r="MX160" s="14"/>
      <c r="MY160" s="14"/>
      <c r="MZ160" s="14"/>
      <c r="NA160" s="14"/>
      <c r="NB160" s="14"/>
      <c r="NC160" s="14"/>
      <c r="ND160" s="14"/>
      <c r="NE160" s="14"/>
      <c r="NF160" s="14"/>
      <c r="NG160" s="14"/>
      <c r="NH160" s="14"/>
      <c r="NI160" s="14"/>
      <c r="NJ160" s="14"/>
      <c r="NK160" s="14"/>
      <c r="NL160" s="14"/>
      <c r="NM160" s="14"/>
      <c r="NN160" s="14"/>
      <c r="NO160" s="14"/>
      <c r="NP160" s="14"/>
      <c r="NQ160" s="14"/>
      <c r="NR160" s="14"/>
      <c r="NS160" s="14"/>
      <c r="NT160" s="14"/>
      <c r="NU160" s="14"/>
      <c r="NV160" s="14"/>
      <c r="NW160" s="14"/>
      <c r="NX160" s="14"/>
      <c r="NY160" s="14"/>
      <c r="NZ160" s="14"/>
      <c r="OA160" s="14"/>
      <c r="OB160" s="14"/>
      <c r="OC160" s="14"/>
      <c r="OD160" s="14"/>
      <c r="OE160" s="14"/>
      <c r="OF160" s="14"/>
      <c r="OG160" s="14"/>
      <c r="OH160" s="14"/>
      <c r="OI160" s="14"/>
      <c r="OJ160" s="14"/>
      <c r="OK160" s="14"/>
      <c r="OL160" s="14"/>
      <c r="OM160" s="14"/>
      <c r="ON160" s="14"/>
      <c r="OO160" s="14"/>
      <c r="OP160" s="14"/>
      <c r="OQ160" s="14"/>
      <c r="OR160" s="14"/>
      <c r="OS160" s="14"/>
      <c r="OT160" s="14"/>
      <c r="OU160" s="14"/>
      <c r="OV160" s="14"/>
      <c r="OW160" s="14"/>
      <c r="OX160" s="14"/>
      <c r="OY160" s="14"/>
      <c r="OZ160" s="14"/>
      <c r="PA160" s="14"/>
      <c r="PB160" s="14"/>
      <c r="PC160" s="14"/>
      <c r="PD160" s="14"/>
      <c r="PE160" s="14"/>
      <c r="PF160" s="14"/>
      <c r="PG160" s="14"/>
      <c r="PH160" s="14"/>
      <c r="PI160" s="14"/>
      <c r="PJ160" s="14"/>
      <c r="PK160" s="14"/>
      <c r="PL160" s="14"/>
      <c r="PM160" s="14"/>
      <c r="PN160" s="14"/>
      <c r="PO160" s="14"/>
      <c r="PP160" s="14"/>
      <c r="PQ160" s="14"/>
      <c r="PR160" s="14"/>
      <c r="PS160" s="14"/>
      <c r="PT160" s="14"/>
      <c r="PU160" s="14"/>
      <c r="PV160" s="14"/>
      <c r="PW160" s="14"/>
      <c r="PX160" s="14"/>
      <c r="PY160" s="14"/>
      <c r="PZ160" s="14"/>
      <c r="QA160" s="14"/>
      <c r="QB160" s="14"/>
      <c r="QC160" s="14"/>
      <c r="QD160" s="14"/>
      <c r="QE160" s="14"/>
      <c r="QF160" s="14"/>
      <c r="QG160" s="14"/>
      <c r="QH160" s="14"/>
      <c r="QI160" s="14"/>
      <c r="QJ160" s="14"/>
      <c r="QK160" s="14"/>
      <c r="QL160" s="14"/>
      <c r="QM160" s="14"/>
      <c r="QN160" s="14"/>
      <c r="QO160" s="14"/>
      <c r="QP160" s="14"/>
      <c r="QQ160" s="14"/>
      <c r="QR160" s="14"/>
      <c r="QS160" s="14"/>
      <c r="QT160" s="14"/>
      <c r="QU160" s="14"/>
      <c r="QV160" s="14"/>
      <c r="QW160" s="14"/>
      <c r="QX160" s="14"/>
      <c r="QY160" s="14"/>
      <c r="QZ160" s="14"/>
      <c r="RA160" s="14"/>
      <c r="RB160" s="14"/>
      <c r="RC160" s="14"/>
      <c r="RD160" s="14"/>
      <c r="RE160" s="14"/>
      <c r="RF160" s="14"/>
      <c r="RG160" s="14"/>
      <c r="RH160" s="14"/>
      <c r="RI160" s="14"/>
      <c r="RJ160" s="14"/>
      <c r="RK160" s="14"/>
      <c r="RL160" s="14"/>
      <c r="RM160" s="14"/>
      <c r="RN160" s="14"/>
      <c r="RO160" s="14"/>
      <c r="RP160" s="14"/>
      <c r="RQ160" s="14"/>
      <c r="RR160" s="14"/>
      <c r="RS160" s="14"/>
      <c r="RT160" s="14"/>
      <c r="RU160" s="14"/>
      <c r="RV160" s="14"/>
      <c r="RW160" s="14"/>
      <c r="RX160" s="14"/>
      <c r="RY160" s="14"/>
      <c r="RZ160" s="14"/>
      <c r="SA160" s="14"/>
      <c r="SB160" s="14"/>
      <c r="SC160" s="14"/>
      <c r="SD160" s="14"/>
      <c r="SE160" s="14"/>
      <c r="SF160" s="14"/>
      <c r="SG160" s="14"/>
      <c r="SH160" s="14"/>
      <c r="SI160" s="14"/>
      <c r="SJ160" s="14"/>
      <c r="SK160" s="14"/>
      <c r="SL160" s="14"/>
      <c r="SM160" s="14"/>
      <c r="SN160" s="14"/>
      <c r="SO160" s="14"/>
      <c r="SP160" s="14"/>
      <c r="SQ160" s="14"/>
      <c r="SR160" s="14"/>
      <c r="SS160" s="14"/>
      <c r="ST160" s="14"/>
      <c r="SU160" s="14"/>
      <c r="SV160" s="14"/>
      <c r="SW160" s="14"/>
      <c r="SX160" s="14"/>
      <c r="SY160" s="14"/>
      <c r="SZ160" s="14"/>
      <c r="TA160" s="14"/>
      <c r="TB160" s="14"/>
      <c r="TC160" s="14"/>
      <c r="TD160" s="14"/>
      <c r="TE160" s="14"/>
      <c r="TF160" s="14"/>
      <c r="TG160" s="14"/>
      <c r="TH160" s="14"/>
      <c r="TI160" s="14"/>
      <c r="TJ160" s="14"/>
      <c r="TK160" s="14"/>
      <c r="TL160" s="14"/>
      <c r="TM160" s="14"/>
      <c r="TN160" s="14"/>
      <c r="TO160" s="14"/>
      <c r="TP160" s="14"/>
      <c r="TQ160" s="14"/>
      <c r="TR160" s="14"/>
      <c r="TS160" s="14"/>
      <c r="TT160" s="14"/>
      <c r="TU160" s="14"/>
      <c r="TV160" s="14"/>
      <c r="TW160" s="14"/>
      <c r="TX160" s="14"/>
      <c r="TY160" s="14"/>
      <c r="TZ160" s="14"/>
      <c r="UA160" s="14"/>
      <c r="UB160" s="14"/>
      <c r="UC160" s="14"/>
      <c r="UD160" s="14"/>
      <c r="UE160" s="14"/>
      <c r="UF160" s="14"/>
      <c r="UG160" s="14"/>
      <c r="UH160" s="14"/>
      <c r="UI160" s="14"/>
      <c r="UJ160" s="14"/>
      <c r="UK160" s="14"/>
      <c r="UL160" s="14"/>
      <c r="UM160" s="14"/>
      <c r="UN160" s="14"/>
      <c r="UO160" s="14"/>
      <c r="UP160" s="14"/>
      <c r="UQ160" s="14"/>
      <c r="UR160" s="14"/>
      <c r="US160" s="14"/>
      <c r="UT160" s="14"/>
      <c r="UU160" s="14"/>
      <c r="UV160" s="14"/>
      <c r="UW160" s="14"/>
      <c r="UX160" s="14"/>
      <c r="UY160" s="14"/>
      <c r="UZ160" s="14"/>
      <c r="VA160" s="14"/>
      <c r="VB160" s="14"/>
      <c r="VC160" s="14"/>
      <c r="VD160" s="14"/>
      <c r="VE160" s="14"/>
      <c r="VF160" s="14"/>
      <c r="VG160" s="14"/>
      <c r="VH160" s="14"/>
      <c r="VI160" s="14"/>
      <c r="VJ160" s="14"/>
      <c r="VK160" s="14"/>
      <c r="VL160" s="14"/>
      <c r="VM160" s="14"/>
      <c r="VN160" s="14"/>
      <c r="VO160" s="14"/>
      <c r="VP160" s="14"/>
      <c r="VQ160" s="14"/>
      <c r="VR160" s="14"/>
      <c r="VS160" s="14"/>
      <c r="VT160" s="14"/>
      <c r="VU160" s="14"/>
      <c r="VV160" s="14"/>
      <c r="VW160" s="14"/>
      <c r="VX160" s="14"/>
      <c r="VY160" s="14"/>
      <c r="VZ160" s="14"/>
      <c r="WA160" s="14"/>
      <c r="WB160" s="14"/>
      <c r="WC160" s="14"/>
      <c r="WD160" s="14"/>
      <c r="WE160" s="14"/>
      <c r="WF160" s="14"/>
      <c r="WG160" s="14"/>
      <c r="WH160" s="14"/>
      <c r="WI160" s="14"/>
      <c r="WJ160" s="14"/>
      <c r="WK160" s="14"/>
      <c r="WL160" s="14"/>
      <c r="WM160" s="14"/>
      <c r="WN160" s="14"/>
      <c r="WO160" s="14"/>
      <c r="WP160" s="14"/>
      <c r="WQ160" s="14"/>
      <c r="WR160" s="14"/>
      <c r="WS160" s="14"/>
      <c r="WT160" s="14"/>
      <c r="WU160" s="14"/>
      <c r="WV160" s="14"/>
      <c r="WW160" s="14"/>
      <c r="WX160" s="14"/>
      <c r="WY160" s="14"/>
      <c r="WZ160" s="14"/>
      <c r="XA160" s="14"/>
      <c r="XB160" s="14"/>
      <c r="XC160" s="14"/>
      <c r="XD160" s="14"/>
      <c r="XE160" s="14"/>
      <c r="XF160" s="14"/>
      <c r="XG160" s="14"/>
      <c r="XH160" s="14"/>
      <c r="XI160" s="14"/>
      <c r="XJ160" s="14"/>
      <c r="XK160" s="14"/>
      <c r="XL160" s="14"/>
      <c r="XM160" s="14"/>
      <c r="XN160" s="14"/>
      <c r="XO160" s="14"/>
      <c r="XP160" s="14"/>
      <c r="XQ160" s="14"/>
      <c r="XR160" s="14"/>
      <c r="XS160" s="14"/>
      <c r="XT160" s="14"/>
      <c r="XU160" s="14"/>
      <c r="XV160" s="14"/>
      <c r="XW160" s="14"/>
      <c r="XX160" s="14"/>
      <c r="XY160" s="14"/>
      <c r="XZ160" s="14"/>
      <c r="YA160" s="14"/>
      <c r="YB160" s="14"/>
      <c r="YC160" s="14"/>
      <c r="YD160" s="14"/>
      <c r="YE160" s="14"/>
      <c r="YF160" s="14"/>
      <c r="YG160" s="14"/>
      <c r="YH160" s="14"/>
      <c r="YI160" s="14"/>
      <c r="YJ160" s="14"/>
      <c r="YK160" s="14"/>
      <c r="YL160" s="14"/>
      <c r="YM160" s="14"/>
      <c r="YN160" s="14"/>
      <c r="YO160" s="14"/>
      <c r="YP160" s="14"/>
      <c r="YQ160" s="14"/>
      <c r="YR160" s="14"/>
      <c r="YS160" s="14"/>
      <c r="YT160" s="14"/>
      <c r="YU160" s="14"/>
      <c r="YV160" s="14"/>
      <c r="YW160" s="14"/>
      <c r="YX160" s="14"/>
      <c r="YY160" s="14"/>
      <c r="YZ160" s="14"/>
      <c r="ZA160" s="14"/>
      <c r="ZB160" s="14"/>
      <c r="ZC160" s="14"/>
      <c r="ZD160" s="14"/>
      <c r="ZE160" s="14"/>
      <c r="ZF160" s="14"/>
      <c r="ZG160" s="14"/>
      <c r="ZH160" s="14"/>
      <c r="ZI160" s="14"/>
      <c r="ZJ160" s="14"/>
      <c r="ZK160" s="14"/>
      <c r="ZL160" s="14"/>
      <c r="ZM160" s="14"/>
      <c r="ZN160" s="14"/>
      <c r="ZO160" s="14"/>
      <c r="ZP160" s="14"/>
      <c r="ZQ160" s="14"/>
      <c r="ZR160" s="14"/>
      <c r="ZS160" s="14"/>
      <c r="ZT160" s="14"/>
      <c r="ZU160" s="14"/>
      <c r="ZV160" s="14"/>
      <c r="ZW160" s="14"/>
      <c r="ZX160" s="14"/>
      <c r="ZY160" s="14"/>
      <c r="ZZ160" s="14"/>
      <c r="AAA160" s="14"/>
      <c r="AAB160" s="14"/>
      <c r="AAC160" s="14"/>
      <c r="AAD160" s="14"/>
      <c r="AAE160" s="14"/>
      <c r="AAF160" s="14"/>
      <c r="AAG160" s="14"/>
      <c r="AAH160" s="14"/>
      <c r="AAI160" s="14"/>
      <c r="AAJ160" s="14"/>
      <c r="AAK160" s="14"/>
      <c r="AAL160" s="14"/>
      <c r="AAM160" s="14"/>
      <c r="AAN160" s="14"/>
      <c r="AAO160" s="14"/>
      <c r="AAP160" s="14"/>
      <c r="AAQ160" s="14"/>
      <c r="AAR160" s="14"/>
      <c r="AAS160" s="14"/>
      <c r="AAT160" s="14"/>
      <c r="AAU160" s="14"/>
      <c r="AAV160" s="14"/>
      <c r="AAW160" s="14"/>
      <c r="AAX160" s="14"/>
      <c r="AAY160" s="14"/>
      <c r="AAZ160" s="14"/>
      <c r="ABA160" s="14"/>
      <c r="ABB160" s="14"/>
      <c r="ABC160" s="14"/>
      <c r="ABD160" s="14"/>
      <c r="ABE160" s="14"/>
      <c r="ABF160" s="14"/>
      <c r="ABG160" s="14"/>
      <c r="ABH160" s="14"/>
      <c r="ABI160" s="14"/>
      <c r="ABJ160" s="14"/>
      <c r="ABK160" s="14"/>
      <c r="ABL160" s="14"/>
      <c r="ABM160" s="14"/>
      <c r="ABN160" s="14"/>
      <c r="ABO160" s="14"/>
      <c r="ABP160" s="14"/>
      <c r="ABQ160" s="14"/>
      <c r="ABR160" s="14"/>
      <c r="ABS160" s="14"/>
      <c r="ABT160" s="14"/>
      <c r="ABU160" s="14"/>
      <c r="ABV160" s="14"/>
      <c r="ABW160" s="14"/>
      <c r="ABX160" s="14"/>
      <c r="ABY160" s="14"/>
      <c r="ABZ160" s="14"/>
      <c r="ACA160" s="14"/>
      <c r="ACB160" s="14"/>
      <c r="ACC160" s="14"/>
      <c r="ACD160" s="14"/>
      <c r="ACE160" s="14"/>
      <c r="ACF160" s="14"/>
      <c r="ACG160" s="14"/>
      <c r="ACH160" s="14"/>
      <c r="ACI160" s="14"/>
      <c r="ACJ160" s="14"/>
      <c r="ACK160" s="14"/>
      <c r="ACL160" s="14"/>
      <c r="ACM160" s="14"/>
      <c r="ACN160" s="14"/>
      <c r="ACO160" s="14"/>
      <c r="ACP160" s="14"/>
      <c r="ACQ160" s="14"/>
      <c r="ACR160" s="14"/>
      <c r="ACS160" s="14"/>
      <c r="ACT160" s="14"/>
      <c r="ACU160" s="14"/>
      <c r="ACV160" s="14"/>
      <c r="ACW160" s="14"/>
      <c r="ACX160" s="14"/>
      <c r="ACY160" s="14"/>
      <c r="ACZ160" s="14"/>
      <c r="ADA160" s="14"/>
      <c r="ADB160" s="14"/>
      <c r="ADC160" s="14"/>
      <c r="ADD160" s="14"/>
      <c r="ADE160" s="14"/>
      <c r="ADF160" s="14"/>
      <c r="ADG160" s="14"/>
      <c r="ADH160" s="14"/>
      <c r="ADI160" s="14"/>
      <c r="ADJ160" s="14"/>
      <c r="ADK160" s="14"/>
      <c r="ADL160" s="14"/>
      <c r="ADM160" s="14"/>
      <c r="ADN160" s="14"/>
      <c r="ADO160" s="14"/>
      <c r="ADP160" s="14"/>
      <c r="ADQ160" s="14"/>
      <c r="ADR160" s="14"/>
      <c r="ADS160" s="14"/>
      <c r="ADT160" s="14"/>
      <c r="ADU160" s="14"/>
      <c r="ADV160" s="14"/>
      <c r="ADW160" s="14"/>
      <c r="ADX160" s="14"/>
      <c r="ADY160" s="14"/>
      <c r="ADZ160" s="14"/>
      <c r="AEA160" s="14"/>
      <c r="AEB160" s="14"/>
      <c r="AEC160" s="14"/>
      <c r="AED160" s="14"/>
      <c r="AEE160" s="14"/>
      <c r="AEF160" s="14"/>
      <c r="AEG160" s="14"/>
      <c r="AEH160" s="14"/>
      <c r="AEI160" s="14"/>
      <c r="AEJ160" s="14"/>
      <c r="AEK160" s="14"/>
      <c r="AEL160" s="14"/>
      <c r="AEM160" s="14"/>
      <c r="AEN160" s="14"/>
      <c r="AEO160" s="14"/>
      <c r="AEP160" s="14"/>
      <c r="AEQ160" s="14"/>
      <c r="AER160" s="14"/>
      <c r="AES160" s="14"/>
      <c r="AET160" s="14"/>
      <c r="AEU160" s="14"/>
      <c r="AEV160" s="14"/>
      <c r="AEW160" s="14"/>
      <c r="AEX160" s="14"/>
      <c r="AEY160" s="14"/>
      <c r="AEZ160" s="14"/>
      <c r="AFA160" s="14"/>
      <c r="AFB160" s="14"/>
      <c r="AFC160" s="14"/>
      <c r="AFD160" s="14"/>
      <c r="AFE160" s="14"/>
      <c r="AFF160" s="14"/>
      <c r="AFG160" s="14"/>
      <c r="AFH160" s="14"/>
      <c r="AFI160" s="14"/>
      <c r="AFJ160" s="14"/>
      <c r="AFK160" s="14"/>
      <c r="AFL160" s="14"/>
      <c r="AFM160" s="14"/>
      <c r="AFN160" s="14"/>
      <c r="AFO160" s="14"/>
      <c r="AFP160" s="14"/>
      <c r="AFQ160" s="14"/>
      <c r="AFR160" s="14"/>
      <c r="AFS160" s="14"/>
      <c r="AFT160" s="14"/>
      <c r="AFU160" s="14"/>
      <c r="AFV160" s="14"/>
      <c r="AFW160" s="14"/>
      <c r="AFX160" s="14"/>
      <c r="AFY160" s="14"/>
      <c r="AFZ160" s="14"/>
      <c r="AGA160" s="14"/>
      <c r="AGB160" s="14"/>
      <c r="AGC160" s="14"/>
      <c r="AGD160" s="14"/>
      <c r="AGE160" s="14"/>
      <c r="AGF160" s="14"/>
      <c r="AGG160" s="14"/>
      <c r="AGH160" s="14"/>
      <c r="AGI160" s="14"/>
      <c r="AGJ160" s="14"/>
      <c r="AGK160" s="14"/>
      <c r="AGL160" s="14"/>
      <c r="AGM160" s="14"/>
      <c r="AGN160" s="14"/>
      <c r="AGO160" s="14"/>
      <c r="AGP160" s="14"/>
      <c r="AGQ160" s="14"/>
      <c r="AGR160" s="14"/>
      <c r="AGS160" s="14"/>
      <c r="AGT160" s="14"/>
      <c r="AGU160" s="14"/>
      <c r="AGV160" s="14"/>
      <c r="AGW160" s="14"/>
      <c r="AGX160" s="14"/>
      <c r="AGY160" s="14"/>
      <c r="AGZ160" s="14"/>
      <c r="AHA160" s="14"/>
      <c r="AHB160" s="14"/>
      <c r="AHC160" s="14"/>
      <c r="AHD160" s="14"/>
      <c r="AHE160" s="14"/>
      <c r="AHF160" s="14"/>
      <c r="AHG160" s="14"/>
      <c r="AHH160" s="14"/>
      <c r="AHI160" s="14"/>
      <c r="AHJ160" s="14"/>
      <c r="AHK160" s="14"/>
      <c r="AHL160" s="14"/>
      <c r="AHM160" s="14"/>
      <c r="AHN160" s="14"/>
      <c r="AHO160" s="14"/>
      <c r="AHP160" s="14"/>
      <c r="AHQ160" s="14"/>
      <c r="AHR160" s="14"/>
      <c r="AHS160" s="14"/>
      <c r="AHT160" s="14"/>
      <c r="AHU160" s="14"/>
      <c r="AHV160" s="14"/>
      <c r="AHW160" s="14"/>
      <c r="AHX160" s="14"/>
      <c r="AHY160" s="14"/>
      <c r="AHZ160" s="14"/>
      <c r="AIA160" s="14"/>
      <c r="AIB160" s="14"/>
      <c r="AIC160" s="14"/>
      <c r="AID160" s="14"/>
      <c r="AIE160" s="14"/>
      <c r="AIF160" s="14"/>
      <c r="AIG160" s="14"/>
      <c r="AIH160" s="14"/>
      <c r="AII160" s="14"/>
      <c r="AIJ160" s="14"/>
      <c r="AIK160" s="14"/>
      <c r="AIL160" s="14"/>
      <c r="AIM160" s="14"/>
      <c r="AIN160" s="14"/>
      <c r="AIO160" s="14"/>
      <c r="AIP160" s="14"/>
      <c r="AIQ160" s="14"/>
      <c r="AIR160" s="14"/>
      <c r="AIS160" s="14"/>
      <c r="AIT160" s="14"/>
      <c r="AIU160" s="14"/>
      <c r="AIV160" s="14"/>
      <c r="AIW160" s="14"/>
      <c r="AIX160" s="14"/>
      <c r="AIY160" s="14"/>
      <c r="AIZ160" s="14"/>
      <c r="AJA160" s="14"/>
      <c r="AJB160" s="14"/>
      <c r="AJC160" s="14"/>
      <c r="AJD160" s="14"/>
      <c r="AJE160" s="14"/>
      <c r="AJF160" s="14"/>
      <c r="AJG160" s="14"/>
      <c r="AJH160" s="14"/>
      <c r="AJI160" s="14"/>
      <c r="AJJ160" s="14"/>
      <c r="AJK160" s="14"/>
      <c r="AJL160" s="14"/>
      <c r="AJM160" s="14"/>
      <c r="AJN160" s="14"/>
      <c r="AJO160" s="14"/>
      <c r="AJP160" s="14"/>
      <c r="AJQ160" s="14"/>
      <c r="AJR160" s="14"/>
      <c r="AJS160" s="14"/>
      <c r="AJT160" s="14"/>
      <c r="AJU160" s="14"/>
      <c r="AJV160" s="14"/>
      <c r="AJW160" s="14"/>
      <c r="AJX160" s="14"/>
      <c r="AJY160" s="14"/>
      <c r="AJZ160" s="14"/>
      <c r="AKA160" s="14"/>
      <c r="AKB160" s="14"/>
      <c r="AKC160" s="14"/>
      <c r="AKD160" s="14"/>
      <c r="AKE160" s="14"/>
      <c r="AKF160" s="14"/>
      <c r="AKG160" s="14"/>
      <c r="AKH160" s="14"/>
      <c r="AKI160" s="14"/>
      <c r="AKJ160" s="14"/>
      <c r="AKK160" s="14"/>
      <c r="AKL160" s="14"/>
      <c r="AKM160" s="14"/>
      <c r="AKN160" s="14"/>
      <c r="AKO160" s="14"/>
      <c r="AKP160" s="14"/>
      <c r="AKQ160" s="14"/>
      <c r="AKR160" s="14"/>
      <c r="AKS160" s="14"/>
      <c r="AKT160" s="14"/>
      <c r="AKU160" s="14"/>
      <c r="AKV160" s="14"/>
      <c r="AKW160" s="14"/>
      <c r="AKX160" s="14"/>
      <c r="AKY160" s="14"/>
      <c r="AKZ160" s="14"/>
      <c r="ALA160" s="14"/>
      <c r="ALB160" s="14"/>
      <c r="ALC160" s="14"/>
      <c r="ALD160" s="14"/>
      <c r="ALE160" s="14"/>
      <c r="ALF160" s="14"/>
      <c r="ALG160" s="14"/>
      <c r="ALH160" s="14"/>
      <c r="ALI160" s="14"/>
      <c r="ALJ160" s="14"/>
      <c r="ALK160" s="14"/>
      <c r="ALL160" s="14"/>
      <c r="ALM160" s="14"/>
      <c r="ALN160" s="14"/>
      <c r="ALO160" s="14"/>
      <c r="ALP160" s="14"/>
      <c r="ALQ160" s="14"/>
      <c r="ALR160" s="14"/>
      <c r="ALS160" s="14"/>
      <c r="ALT160" s="14"/>
      <c r="ALU160" s="14"/>
      <c r="ALV160" s="14"/>
      <c r="ALW160" s="14"/>
      <c r="ALX160" s="14"/>
      <c r="ALY160" s="14"/>
      <c r="ALZ160" s="14"/>
      <c r="AMA160" s="14"/>
      <c r="AMB160" s="14"/>
      <c r="AMC160" s="14"/>
      <c r="AMD160" s="14"/>
      <c r="AME160" s="14"/>
      <c r="AMF160" s="14"/>
      <c r="AMG160" s="14"/>
      <c r="AMH160" s="14"/>
      <c r="AMI160" s="14"/>
      <c r="AMJ160" s="14"/>
      <c r="AMK160" s="14"/>
      <c r="AML160" s="14"/>
      <c r="AMM160" s="14"/>
      <c r="AMN160" s="14"/>
      <c r="AMO160" s="14"/>
    </row>
    <row r="161" spans="1:1029" s="139" customFormat="1" ht="32.25" customHeight="1" x14ac:dyDescent="0.25">
      <c r="A161" s="1738" t="s">
        <v>140</v>
      </c>
      <c r="B161" s="702" t="s">
        <v>1283</v>
      </c>
      <c r="C161" s="702" t="s">
        <v>1284</v>
      </c>
      <c r="D161" s="141" t="s">
        <v>1285</v>
      </c>
      <c r="E161" s="140">
        <v>47206</v>
      </c>
      <c r="F161" s="702" t="s">
        <v>9</v>
      </c>
      <c r="IW161" s="14"/>
      <c r="IX161" s="14"/>
      <c r="IY161" s="14"/>
      <c r="IZ161" s="14"/>
      <c r="JA161" s="14"/>
      <c r="JB161" s="14"/>
      <c r="JC161" s="14"/>
      <c r="JD161" s="14"/>
      <c r="JE161" s="14"/>
      <c r="JF161" s="14"/>
      <c r="JG161" s="14"/>
      <c r="JH161" s="14"/>
      <c r="JI161" s="14"/>
      <c r="JJ161" s="14"/>
      <c r="JK161" s="14"/>
      <c r="JL161" s="14"/>
      <c r="JM161" s="14"/>
      <c r="JN161" s="14"/>
      <c r="JO161" s="14"/>
      <c r="JP161" s="14"/>
      <c r="JQ161" s="14"/>
      <c r="JR161" s="14"/>
      <c r="JS161" s="14"/>
      <c r="JT161" s="14"/>
      <c r="JU161" s="14"/>
      <c r="JV161" s="14"/>
      <c r="JW161" s="14"/>
      <c r="JX161" s="14"/>
      <c r="JY161" s="14"/>
      <c r="JZ161" s="14"/>
      <c r="KA161" s="14"/>
      <c r="KB161" s="14"/>
      <c r="KC161" s="14"/>
      <c r="KD161" s="14"/>
      <c r="KE161" s="14"/>
      <c r="KF161" s="14"/>
      <c r="KG161" s="14"/>
      <c r="KH161" s="14"/>
      <c r="KI161" s="14"/>
      <c r="KJ161" s="14"/>
      <c r="KK161" s="14"/>
      <c r="KL161" s="14"/>
      <c r="KM161" s="14"/>
      <c r="KN161" s="14"/>
      <c r="KO161" s="14"/>
      <c r="KP161" s="14"/>
      <c r="KQ161" s="14"/>
      <c r="KR161" s="14"/>
      <c r="KS161" s="14"/>
      <c r="KT161" s="14"/>
      <c r="KU161" s="14"/>
      <c r="KV161" s="14"/>
      <c r="KW161" s="14"/>
      <c r="KX161" s="14"/>
      <c r="KY161" s="14"/>
      <c r="KZ161" s="14"/>
      <c r="LA161" s="14"/>
      <c r="LB161" s="14"/>
      <c r="LC161" s="14"/>
      <c r="LD161" s="14"/>
      <c r="LE161" s="14"/>
      <c r="LF161" s="14"/>
      <c r="LG161" s="14"/>
      <c r="LH161" s="14"/>
      <c r="LI161" s="14"/>
      <c r="LJ161" s="14"/>
      <c r="LK161" s="14"/>
      <c r="LL161" s="14"/>
      <c r="LM161" s="14"/>
      <c r="LN161" s="14"/>
      <c r="LO161" s="14"/>
      <c r="LP161" s="14"/>
      <c r="LQ161" s="14"/>
      <c r="LR161" s="14"/>
      <c r="LS161" s="14"/>
      <c r="LT161" s="14"/>
      <c r="LU161" s="14"/>
      <c r="LV161" s="14"/>
      <c r="LW161" s="14"/>
      <c r="LX161" s="14"/>
      <c r="LY161" s="14"/>
      <c r="LZ161" s="14"/>
      <c r="MA161" s="14"/>
      <c r="MB161" s="14"/>
      <c r="MC161" s="14"/>
      <c r="MD161" s="14"/>
      <c r="ME161" s="14"/>
      <c r="MF161" s="14"/>
      <c r="MG161" s="14"/>
      <c r="MH161" s="14"/>
      <c r="MI161" s="14"/>
      <c r="MJ161" s="14"/>
      <c r="MK161" s="14"/>
      <c r="ML161" s="14"/>
      <c r="MM161" s="14"/>
      <c r="MN161" s="14"/>
      <c r="MO161" s="14"/>
      <c r="MP161" s="14"/>
      <c r="MQ161" s="14"/>
      <c r="MR161" s="14"/>
      <c r="MS161" s="14"/>
      <c r="MT161" s="14"/>
      <c r="MU161" s="14"/>
      <c r="MV161" s="14"/>
      <c r="MW161" s="14"/>
      <c r="MX161" s="14"/>
      <c r="MY161" s="14"/>
      <c r="MZ161" s="14"/>
      <c r="NA161" s="14"/>
      <c r="NB161" s="14"/>
      <c r="NC161" s="14"/>
      <c r="ND161" s="14"/>
      <c r="NE161" s="14"/>
      <c r="NF161" s="14"/>
      <c r="NG161" s="14"/>
      <c r="NH161" s="14"/>
      <c r="NI161" s="14"/>
      <c r="NJ161" s="14"/>
      <c r="NK161" s="14"/>
      <c r="NL161" s="14"/>
      <c r="NM161" s="14"/>
      <c r="NN161" s="14"/>
      <c r="NO161" s="14"/>
      <c r="NP161" s="14"/>
      <c r="NQ161" s="14"/>
      <c r="NR161" s="14"/>
      <c r="NS161" s="14"/>
      <c r="NT161" s="14"/>
      <c r="NU161" s="14"/>
      <c r="NV161" s="14"/>
      <c r="NW161" s="14"/>
      <c r="NX161" s="14"/>
      <c r="NY161" s="14"/>
      <c r="NZ161" s="14"/>
      <c r="OA161" s="14"/>
      <c r="OB161" s="14"/>
      <c r="OC161" s="14"/>
      <c r="OD161" s="14"/>
      <c r="OE161" s="14"/>
      <c r="OF161" s="14"/>
      <c r="OG161" s="14"/>
      <c r="OH161" s="14"/>
      <c r="OI161" s="14"/>
      <c r="OJ161" s="14"/>
      <c r="OK161" s="14"/>
      <c r="OL161" s="14"/>
      <c r="OM161" s="14"/>
      <c r="ON161" s="14"/>
      <c r="OO161" s="14"/>
      <c r="OP161" s="14"/>
      <c r="OQ161" s="14"/>
      <c r="OR161" s="14"/>
      <c r="OS161" s="14"/>
      <c r="OT161" s="14"/>
      <c r="OU161" s="14"/>
      <c r="OV161" s="14"/>
      <c r="OW161" s="14"/>
      <c r="OX161" s="14"/>
      <c r="OY161" s="14"/>
      <c r="OZ161" s="14"/>
      <c r="PA161" s="14"/>
      <c r="PB161" s="14"/>
      <c r="PC161" s="14"/>
      <c r="PD161" s="14"/>
      <c r="PE161" s="14"/>
      <c r="PF161" s="14"/>
      <c r="PG161" s="14"/>
      <c r="PH161" s="14"/>
      <c r="PI161" s="14"/>
      <c r="PJ161" s="14"/>
      <c r="PK161" s="14"/>
      <c r="PL161" s="14"/>
      <c r="PM161" s="14"/>
      <c r="PN161" s="14"/>
      <c r="PO161" s="14"/>
      <c r="PP161" s="14"/>
      <c r="PQ161" s="14"/>
      <c r="PR161" s="14"/>
      <c r="PS161" s="14"/>
      <c r="PT161" s="14"/>
      <c r="PU161" s="14"/>
      <c r="PV161" s="14"/>
      <c r="PW161" s="14"/>
      <c r="PX161" s="14"/>
      <c r="PY161" s="14"/>
      <c r="PZ161" s="14"/>
      <c r="QA161" s="14"/>
      <c r="QB161" s="14"/>
      <c r="QC161" s="14"/>
      <c r="QD161" s="14"/>
      <c r="QE161" s="14"/>
      <c r="QF161" s="14"/>
      <c r="QG161" s="14"/>
      <c r="QH161" s="14"/>
      <c r="QI161" s="14"/>
      <c r="QJ161" s="14"/>
      <c r="QK161" s="14"/>
      <c r="QL161" s="14"/>
      <c r="QM161" s="14"/>
      <c r="QN161" s="14"/>
      <c r="QO161" s="14"/>
      <c r="QP161" s="14"/>
      <c r="QQ161" s="14"/>
      <c r="QR161" s="14"/>
      <c r="QS161" s="14"/>
      <c r="QT161" s="14"/>
      <c r="QU161" s="14"/>
      <c r="QV161" s="14"/>
      <c r="QW161" s="14"/>
      <c r="QX161" s="14"/>
      <c r="QY161" s="14"/>
      <c r="QZ161" s="14"/>
      <c r="RA161" s="14"/>
      <c r="RB161" s="14"/>
      <c r="RC161" s="14"/>
      <c r="RD161" s="14"/>
      <c r="RE161" s="14"/>
      <c r="RF161" s="14"/>
      <c r="RG161" s="14"/>
      <c r="RH161" s="14"/>
      <c r="RI161" s="14"/>
      <c r="RJ161" s="14"/>
      <c r="RK161" s="14"/>
      <c r="RL161" s="14"/>
      <c r="RM161" s="14"/>
      <c r="RN161" s="14"/>
      <c r="RO161" s="14"/>
      <c r="RP161" s="14"/>
      <c r="RQ161" s="14"/>
      <c r="RR161" s="14"/>
      <c r="RS161" s="14"/>
      <c r="RT161" s="14"/>
      <c r="RU161" s="14"/>
      <c r="RV161" s="14"/>
      <c r="RW161" s="14"/>
      <c r="RX161" s="14"/>
      <c r="RY161" s="14"/>
      <c r="RZ161" s="14"/>
      <c r="SA161" s="14"/>
      <c r="SB161" s="14"/>
      <c r="SC161" s="14"/>
      <c r="SD161" s="14"/>
      <c r="SE161" s="14"/>
      <c r="SF161" s="14"/>
      <c r="SG161" s="14"/>
      <c r="SH161" s="14"/>
      <c r="SI161" s="14"/>
      <c r="SJ161" s="14"/>
      <c r="SK161" s="14"/>
      <c r="SL161" s="14"/>
      <c r="SM161" s="14"/>
      <c r="SN161" s="14"/>
      <c r="SO161" s="14"/>
      <c r="SP161" s="14"/>
      <c r="SQ161" s="14"/>
      <c r="SR161" s="14"/>
      <c r="SS161" s="14"/>
      <c r="ST161" s="14"/>
      <c r="SU161" s="14"/>
      <c r="SV161" s="14"/>
      <c r="SW161" s="14"/>
      <c r="SX161" s="14"/>
      <c r="SY161" s="14"/>
      <c r="SZ161" s="14"/>
      <c r="TA161" s="14"/>
      <c r="TB161" s="14"/>
      <c r="TC161" s="14"/>
      <c r="TD161" s="14"/>
      <c r="TE161" s="14"/>
      <c r="TF161" s="14"/>
      <c r="TG161" s="14"/>
      <c r="TH161" s="14"/>
      <c r="TI161" s="14"/>
      <c r="TJ161" s="14"/>
      <c r="TK161" s="14"/>
      <c r="TL161" s="14"/>
      <c r="TM161" s="14"/>
      <c r="TN161" s="14"/>
      <c r="TO161" s="14"/>
      <c r="TP161" s="14"/>
      <c r="TQ161" s="14"/>
      <c r="TR161" s="14"/>
      <c r="TS161" s="14"/>
      <c r="TT161" s="14"/>
      <c r="TU161" s="14"/>
      <c r="TV161" s="14"/>
      <c r="TW161" s="14"/>
      <c r="TX161" s="14"/>
      <c r="TY161" s="14"/>
      <c r="TZ161" s="14"/>
      <c r="UA161" s="14"/>
      <c r="UB161" s="14"/>
      <c r="UC161" s="14"/>
      <c r="UD161" s="14"/>
      <c r="UE161" s="14"/>
      <c r="UF161" s="14"/>
      <c r="UG161" s="14"/>
      <c r="UH161" s="14"/>
      <c r="UI161" s="14"/>
      <c r="UJ161" s="14"/>
      <c r="UK161" s="14"/>
      <c r="UL161" s="14"/>
      <c r="UM161" s="14"/>
      <c r="UN161" s="14"/>
      <c r="UO161" s="14"/>
      <c r="UP161" s="14"/>
      <c r="UQ161" s="14"/>
      <c r="UR161" s="14"/>
      <c r="US161" s="14"/>
      <c r="UT161" s="14"/>
      <c r="UU161" s="14"/>
      <c r="UV161" s="14"/>
      <c r="UW161" s="14"/>
      <c r="UX161" s="14"/>
      <c r="UY161" s="14"/>
      <c r="UZ161" s="14"/>
      <c r="VA161" s="14"/>
      <c r="VB161" s="14"/>
      <c r="VC161" s="14"/>
      <c r="VD161" s="14"/>
      <c r="VE161" s="14"/>
      <c r="VF161" s="14"/>
      <c r="VG161" s="14"/>
      <c r="VH161" s="14"/>
      <c r="VI161" s="14"/>
      <c r="VJ161" s="14"/>
      <c r="VK161" s="14"/>
      <c r="VL161" s="14"/>
      <c r="VM161" s="14"/>
      <c r="VN161" s="14"/>
      <c r="VO161" s="14"/>
      <c r="VP161" s="14"/>
      <c r="VQ161" s="14"/>
      <c r="VR161" s="14"/>
      <c r="VS161" s="14"/>
      <c r="VT161" s="14"/>
      <c r="VU161" s="14"/>
      <c r="VV161" s="14"/>
      <c r="VW161" s="14"/>
      <c r="VX161" s="14"/>
      <c r="VY161" s="14"/>
      <c r="VZ161" s="14"/>
      <c r="WA161" s="14"/>
      <c r="WB161" s="14"/>
      <c r="WC161" s="14"/>
      <c r="WD161" s="14"/>
      <c r="WE161" s="14"/>
      <c r="WF161" s="14"/>
      <c r="WG161" s="14"/>
      <c r="WH161" s="14"/>
      <c r="WI161" s="14"/>
      <c r="WJ161" s="14"/>
      <c r="WK161" s="14"/>
      <c r="WL161" s="14"/>
      <c r="WM161" s="14"/>
      <c r="WN161" s="14"/>
      <c r="WO161" s="14"/>
      <c r="WP161" s="14"/>
      <c r="WQ161" s="14"/>
      <c r="WR161" s="14"/>
      <c r="WS161" s="14"/>
      <c r="WT161" s="14"/>
      <c r="WU161" s="14"/>
      <c r="WV161" s="14"/>
      <c r="WW161" s="14"/>
      <c r="WX161" s="14"/>
      <c r="WY161" s="14"/>
      <c r="WZ161" s="14"/>
      <c r="XA161" s="14"/>
      <c r="XB161" s="14"/>
      <c r="XC161" s="14"/>
      <c r="XD161" s="14"/>
      <c r="XE161" s="14"/>
      <c r="XF161" s="14"/>
      <c r="XG161" s="14"/>
      <c r="XH161" s="14"/>
      <c r="XI161" s="14"/>
      <c r="XJ161" s="14"/>
      <c r="XK161" s="14"/>
      <c r="XL161" s="14"/>
      <c r="XM161" s="14"/>
      <c r="XN161" s="14"/>
      <c r="XO161" s="14"/>
      <c r="XP161" s="14"/>
      <c r="XQ161" s="14"/>
      <c r="XR161" s="14"/>
      <c r="XS161" s="14"/>
      <c r="XT161" s="14"/>
      <c r="XU161" s="14"/>
      <c r="XV161" s="14"/>
      <c r="XW161" s="14"/>
      <c r="XX161" s="14"/>
      <c r="XY161" s="14"/>
      <c r="XZ161" s="14"/>
      <c r="YA161" s="14"/>
      <c r="YB161" s="14"/>
      <c r="YC161" s="14"/>
      <c r="YD161" s="14"/>
      <c r="YE161" s="14"/>
      <c r="YF161" s="14"/>
      <c r="YG161" s="14"/>
      <c r="YH161" s="14"/>
      <c r="YI161" s="14"/>
      <c r="YJ161" s="14"/>
      <c r="YK161" s="14"/>
      <c r="YL161" s="14"/>
      <c r="YM161" s="14"/>
      <c r="YN161" s="14"/>
      <c r="YO161" s="14"/>
      <c r="YP161" s="14"/>
      <c r="YQ161" s="14"/>
      <c r="YR161" s="14"/>
      <c r="YS161" s="14"/>
      <c r="YT161" s="14"/>
      <c r="YU161" s="14"/>
      <c r="YV161" s="14"/>
      <c r="YW161" s="14"/>
      <c r="YX161" s="14"/>
      <c r="YY161" s="14"/>
      <c r="YZ161" s="14"/>
      <c r="ZA161" s="14"/>
      <c r="ZB161" s="14"/>
      <c r="ZC161" s="14"/>
      <c r="ZD161" s="14"/>
      <c r="ZE161" s="14"/>
      <c r="ZF161" s="14"/>
      <c r="ZG161" s="14"/>
      <c r="ZH161" s="14"/>
      <c r="ZI161" s="14"/>
      <c r="ZJ161" s="14"/>
      <c r="ZK161" s="14"/>
      <c r="ZL161" s="14"/>
      <c r="ZM161" s="14"/>
      <c r="ZN161" s="14"/>
      <c r="ZO161" s="14"/>
      <c r="ZP161" s="14"/>
      <c r="ZQ161" s="14"/>
      <c r="ZR161" s="14"/>
      <c r="ZS161" s="14"/>
      <c r="ZT161" s="14"/>
      <c r="ZU161" s="14"/>
      <c r="ZV161" s="14"/>
      <c r="ZW161" s="14"/>
      <c r="ZX161" s="14"/>
      <c r="ZY161" s="14"/>
      <c r="ZZ161" s="14"/>
      <c r="AAA161" s="14"/>
      <c r="AAB161" s="14"/>
      <c r="AAC161" s="14"/>
      <c r="AAD161" s="14"/>
      <c r="AAE161" s="14"/>
      <c r="AAF161" s="14"/>
      <c r="AAG161" s="14"/>
      <c r="AAH161" s="14"/>
      <c r="AAI161" s="14"/>
      <c r="AAJ161" s="14"/>
      <c r="AAK161" s="14"/>
      <c r="AAL161" s="14"/>
      <c r="AAM161" s="14"/>
      <c r="AAN161" s="14"/>
      <c r="AAO161" s="14"/>
      <c r="AAP161" s="14"/>
      <c r="AAQ161" s="14"/>
      <c r="AAR161" s="14"/>
      <c r="AAS161" s="14"/>
      <c r="AAT161" s="14"/>
      <c r="AAU161" s="14"/>
      <c r="AAV161" s="14"/>
      <c r="AAW161" s="14"/>
      <c r="AAX161" s="14"/>
      <c r="AAY161" s="14"/>
      <c r="AAZ161" s="14"/>
      <c r="ABA161" s="14"/>
      <c r="ABB161" s="14"/>
      <c r="ABC161" s="14"/>
      <c r="ABD161" s="14"/>
      <c r="ABE161" s="14"/>
      <c r="ABF161" s="14"/>
      <c r="ABG161" s="14"/>
      <c r="ABH161" s="14"/>
      <c r="ABI161" s="14"/>
      <c r="ABJ161" s="14"/>
      <c r="ABK161" s="14"/>
      <c r="ABL161" s="14"/>
      <c r="ABM161" s="14"/>
      <c r="ABN161" s="14"/>
      <c r="ABO161" s="14"/>
      <c r="ABP161" s="14"/>
      <c r="ABQ161" s="14"/>
      <c r="ABR161" s="14"/>
      <c r="ABS161" s="14"/>
      <c r="ABT161" s="14"/>
      <c r="ABU161" s="14"/>
      <c r="ABV161" s="14"/>
      <c r="ABW161" s="14"/>
      <c r="ABX161" s="14"/>
      <c r="ABY161" s="14"/>
      <c r="ABZ161" s="14"/>
      <c r="ACA161" s="14"/>
      <c r="ACB161" s="14"/>
      <c r="ACC161" s="14"/>
      <c r="ACD161" s="14"/>
      <c r="ACE161" s="14"/>
      <c r="ACF161" s="14"/>
      <c r="ACG161" s="14"/>
      <c r="ACH161" s="14"/>
      <c r="ACI161" s="14"/>
      <c r="ACJ161" s="14"/>
      <c r="ACK161" s="14"/>
      <c r="ACL161" s="14"/>
      <c r="ACM161" s="14"/>
      <c r="ACN161" s="14"/>
      <c r="ACO161" s="14"/>
      <c r="ACP161" s="14"/>
      <c r="ACQ161" s="14"/>
      <c r="ACR161" s="14"/>
      <c r="ACS161" s="14"/>
      <c r="ACT161" s="14"/>
      <c r="ACU161" s="14"/>
      <c r="ACV161" s="14"/>
      <c r="ACW161" s="14"/>
      <c r="ACX161" s="14"/>
      <c r="ACY161" s="14"/>
      <c r="ACZ161" s="14"/>
      <c r="ADA161" s="14"/>
      <c r="ADB161" s="14"/>
      <c r="ADC161" s="14"/>
      <c r="ADD161" s="14"/>
      <c r="ADE161" s="14"/>
      <c r="ADF161" s="14"/>
      <c r="ADG161" s="14"/>
      <c r="ADH161" s="14"/>
      <c r="ADI161" s="14"/>
      <c r="ADJ161" s="14"/>
      <c r="ADK161" s="14"/>
      <c r="ADL161" s="14"/>
      <c r="ADM161" s="14"/>
      <c r="ADN161" s="14"/>
      <c r="ADO161" s="14"/>
      <c r="ADP161" s="14"/>
      <c r="ADQ161" s="14"/>
      <c r="ADR161" s="14"/>
      <c r="ADS161" s="14"/>
      <c r="ADT161" s="14"/>
      <c r="ADU161" s="14"/>
      <c r="ADV161" s="14"/>
      <c r="ADW161" s="14"/>
      <c r="ADX161" s="14"/>
      <c r="ADY161" s="14"/>
      <c r="ADZ161" s="14"/>
      <c r="AEA161" s="14"/>
      <c r="AEB161" s="14"/>
      <c r="AEC161" s="14"/>
      <c r="AED161" s="14"/>
      <c r="AEE161" s="14"/>
      <c r="AEF161" s="14"/>
      <c r="AEG161" s="14"/>
      <c r="AEH161" s="14"/>
      <c r="AEI161" s="14"/>
      <c r="AEJ161" s="14"/>
      <c r="AEK161" s="14"/>
      <c r="AEL161" s="14"/>
      <c r="AEM161" s="14"/>
      <c r="AEN161" s="14"/>
      <c r="AEO161" s="14"/>
      <c r="AEP161" s="14"/>
      <c r="AEQ161" s="14"/>
      <c r="AER161" s="14"/>
      <c r="AES161" s="14"/>
      <c r="AET161" s="14"/>
      <c r="AEU161" s="14"/>
      <c r="AEV161" s="14"/>
      <c r="AEW161" s="14"/>
      <c r="AEX161" s="14"/>
      <c r="AEY161" s="14"/>
      <c r="AEZ161" s="14"/>
      <c r="AFA161" s="14"/>
      <c r="AFB161" s="14"/>
      <c r="AFC161" s="14"/>
      <c r="AFD161" s="14"/>
      <c r="AFE161" s="14"/>
      <c r="AFF161" s="14"/>
      <c r="AFG161" s="14"/>
      <c r="AFH161" s="14"/>
      <c r="AFI161" s="14"/>
      <c r="AFJ161" s="14"/>
      <c r="AFK161" s="14"/>
      <c r="AFL161" s="14"/>
      <c r="AFM161" s="14"/>
      <c r="AFN161" s="14"/>
      <c r="AFO161" s="14"/>
      <c r="AFP161" s="14"/>
      <c r="AFQ161" s="14"/>
      <c r="AFR161" s="14"/>
      <c r="AFS161" s="14"/>
      <c r="AFT161" s="14"/>
      <c r="AFU161" s="14"/>
      <c r="AFV161" s="14"/>
      <c r="AFW161" s="14"/>
      <c r="AFX161" s="14"/>
      <c r="AFY161" s="14"/>
      <c r="AFZ161" s="14"/>
      <c r="AGA161" s="14"/>
      <c r="AGB161" s="14"/>
      <c r="AGC161" s="14"/>
      <c r="AGD161" s="14"/>
      <c r="AGE161" s="14"/>
      <c r="AGF161" s="14"/>
      <c r="AGG161" s="14"/>
      <c r="AGH161" s="14"/>
      <c r="AGI161" s="14"/>
      <c r="AGJ161" s="14"/>
      <c r="AGK161" s="14"/>
      <c r="AGL161" s="14"/>
      <c r="AGM161" s="14"/>
      <c r="AGN161" s="14"/>
      <c r="AGO161" s="14"/>
      <c r="AGP161" s="14"/>
      <c r="AGQ161" s="14"/>
      <c r="AGR161" s="14"/>
      <c r="AGS161" s="14"/>
      <c r="AGT161" s="14"/>
      <c r="AGU161" s="14"/>
      <c r="AGV161" s="14"/>
      <c r="AGW161" s="14"/>
      <c r="AGX161" s="14"/>
      <c r="AGY161" s="14"/>
      <c r="AGZ161" s="14"/>
      <c r="AHA161" s="14"/>
      <c r="AHB161" s="14"/>
      <c r="AHC161" s="14"/>
      <c r="AHD161" s="14"/>
      <c r="AHE161" s="14"/>
      <c r="AHF161" s="14"/>
      <c r="AHG161" s="14"/>
      <c r="AHH161" s="14"/>
      <c r="AHI161" s="14"/>
      <c r="AHJ161" s="14"/>
      <c r="AHK161" s="14"/>
      <c r="AHL161" s="14"/>
      <c r="AHM161" s="14"/>
      <c r="AHN161" s="14"/>
      <c r="AHO161" s="14"/>
      <c r="AHP161" s="14"/>
      <c r="AHQ161" s="14"/>
      <c r="AHR161" s="14"/>
      <c r="AHS161" s="14"/>
      <c r="AHT161" s="14"/>
      <c r="AHU161" s="14"/>
      <c r="AHV161" s="14"/>
      <c r="AHW161" s="14"/>
      <c r="AHX161" s="14"/>
      <c r="AHY161" s="14"/>
      <c r="AHZ161" s="14"/>
      <c r="AIA161" s="14"/>
      <c r="AIB161" s="14"/>
      <c r="AIC161" s="14"/>
      <c r="AID161" s="14"/>
      <c r="AIE161" s="14"/>
      <c r="AIF161" s="14"/>
      <c r="AIG161" s="14"/>
      <c r="AIH161" s="14"/>
      <c r="AII161" s="14"/>
      <c r="AIJ161" s="14"/>
      <c r="AIK161" s="14"/>
      <c r="AIL161" s="14"/>
      <c r="AIM161" s="14"/>
      <c r="AIN161" s="14"/>
      <c r="AIO161" s="14"/>
      <c r="AIP161" s="14"/>
      <c r="AIQ161" s="14"/>
      <c r="AIR161" s="14"/>
      <c r="AIS161" s="14"/>
      <c r="AIT161" s="14"/>
      <c r="AIU161" s="14"/>
      <c r="AIV161" s="14"/>
      <c r="AIW161" s="14"/>
      <c r="AIX161" s="14"/>
      <c r="AIY161" s="14"/>
      <c r="AIZ161" s="14"/>
      <c r="AJA161" s="14"/>
      <c r="AJB161" s="14"/>
      <c r="AJC161" s="14"/>
      <c r="AJD161" s="14"/>
      <c r="AJE161" s="14"/>
      <c r="AJF161" s="14"/>
      <c r="AJG161" s="14"/>
      <c r="AJH161" s="14"/>
      <c r="AJI161" s="14"/>
      <c r="AJJ161" s="14"/>
      <c r="AJK161" s="14"/>
      <c r="AJL161" s="14"/>
      <c r="AJM161" s="14"/>
      <c r="AJN161" s="14"/>
      <c r="AJO161" s="14"/>
      <c r="AJP161" s="14"/>
      <c r="AJQ161" s="14"/>
      <c r="AJR161" s="14"/>
      <c r="AJS161" s="14"/>
      <c r="AJT161" s="14"/>
      <c r="AJU161" s="14"/>
      <c r="AJV161" s="14"/>
      <c r="AJW161" s="14"/>
      <c r="AJX161" s="14"/>
      <c r="AJY161" s="14"/>
      <c r="AJZ161" s="14"/>
      <c r="AKA161" s="14"/>
      <c r="AKB161" s="14"/>
      <c r="AKC161" s="14"/>
      <c r="AKD161" s="14"/>
      <c r="AKE161" s="14"/>
      <c r="AKF161" s="14"/>
      <c r="AKG161" s="14"/>
      <c r="AKH161" s="14"/>
      <c r="AKI161" s="14"/>
      <c r="AKJ161" s="14"/>
      <c r="AKK161" s="14"/>
      <c r="AKL161" s="14"/>
      <c r="AKM161" s="14"/>
      <c r="AKN161" s="14"/>
      <c r="AKO161" s="14"/>
      <c r="AKP161" s="14"/>
      <c r="AKQ161" s="14"/>
      <c r="AKR161" s="14"/>
      <c r="AKS161" s="14"/>
      <c r="AKT161" s="14"/>
      <c r="AKU161" s="14"/>
      <c r="AKV161" s="14"/>
      <c r="AKW161" s="14"/>
      <c r="AKX161" s="14"/>
      <c r="AKY161" s="14"/>
      <c r="AKZ161" s="14"/>
      <c r="ALA161" s="14"/>
      <c r="ALB161" s="14"/>
      <c r="ALC161" s="14"/>
      <c r="ALD161" s="14"/>
      <c r="ALE161" s="14"/>
      <c r="ALF161" s="14"/>
      <c r="ALG161" s="14"/>
      <c r="ALH161" s="14"/>
      <c r="ALI161" s="14"/>
      <c r="ALJ161" s="14"/>
      <c r="ALK161" s="14"/>
      <c r="ALL161" s="14"/>
      <c r="ALM161" s="14"/>
      <c r="ALN161" s="14"/>
      <c r="ALO161" s="14"/>
      <c r="ALP161" s="14"/>
      <c r="ALQ161" s="14"/>
      <c r="ALR161" s="14"/>
      <c r="ALS161" s="14"/>
      <c r="ALT161" s="14"/>
      <c r="ALU161" s="14"/>
      <c r="ALV161" s="14"/>
      <c r="ALW161" s="14"/>
      <c r="ALX161" s="14"/>
      <c r="ALY161" s="14"/>
      <c r="ALZ161" s="14"/>
      <c r="AMA161" s="14"/>
      <c r="AMB161" s="14"/>
      <c r="AMC161" s="14"/>
      <c r="AMD161" s="14"/>
      <c r="AME161" s="14"/>
      <c r="AMF161" s="14"/>
      <c r="AMG161" s="14"/>
      <c r="AMH161" s="14"/>
      <c r="AMI161" s="14"/>
      <c r="AMJ161" s="14"/>
      <c r="AMK161" s="14"/>
      <c r="AML161" s="14"/>
      <c r="AMM161" s="14"/>
      <c r="AMN161" s="14"/>
      <c r="AMO161" s="14"/>
    </row>
    <row r="162" spans="1:1029" s="139" customFormat="1" ht="32.25" customHeight="1" x14ac:dyDescent="0.25">
      <c r="A162" s="702" t="s">
        <v>141</v>
      </c>
      <c r="B162" s="702" t="s">
        <v>1381</v>
      </c>
      <c r="C162" s="702" t="s">
        <v>1102</v>
      </c>
      <c r="D162" s="141" t="s">
        <v>1103</v>
      </c>
      <c r="E162" s="140">
        <v>46158</v>
      </c>
      <c r="F162" s="702" t="s">
        <v>1686</v>
      </c>
      <c r="IW162" s="14"/>
      <c r="IX162" s="14"/>
      <c r="IY162" s="14"/>
      <c r="IZ162" s="14"/>
      <c r="JA162" s="14"/>
      <c r="JB162" s="14"/>
      <c r="JC162" s="14"/>
      <c r="JD162" s="14"/>
      <c r="JE162" s="14"/>
      <c r="JF162" s="14"/>
      <c r="JG162" s="14"/>
      <c r="JH162" s="14"/>
      <c r="JI162" s="14"/>
      <c r="JJ162" s="14"/>
      <c r="JK162" s="14"/>
      <c r="JL162" s="14"/>
      <c r="JM162" s="14"/>
      <c r="JN162" s="14"/>
      <c r="JO162" s="14"/>
      <c r="JP162" s="14"/>
      <c r="JQ162" s="14"/>
      <c r="JR162" s="14"/>
      <c r="JS162" s="14"/>
      <c r="JT162" s="14"/>
      <c r="JU162" s="14"/>
      <c r="JV162" s="14"/>
      <c r="JW162" s="14"/>
      <c r="JX162" s="14"/>
      <c r="JY162" s="14"/>
      <c r="JZ162" s="14"/>
      <c r="KA162" s="14"/>
      <c r="KB162" s="14"/>
      <c r="KC162" s="14"/>
      <c r="KD162" s="14"/>
      <c r="KE162" s="14"/>
      <c r="KF162" s="14"/>
      <c r="KG162" s="14"/>
      <c r="KH162" s="14"/>
      <c r="KI162" s="14"/>
      <c r="KJ162" s="14"/>
      <c r="KK162" s="14"/>
      <c r="KL162" s="14"/>
      <c r="KM162" s="14"/>
      <c r="KN162" s="14"/>
      <c r="KO162" s="14"/>
      <c r="KP162" s="14"/>
      <c r="KQ162" s="14"/>
      <c r="KR162" s="14"/>
      <c r="KS162" s="14"/>
      <c r="KT162" s="14"/>
      <c r="KU162" s="14"/>
      <c r="KV162" s="14"/>
      <c r="KW162" s="14"/>
      <c r="KX162" s="14"/>
      <c r="KY162" s="14"/>
      <c r="KZ162" s="14"/>
      <c r="LA162" s="14"/>
      <c r="LB162" s="14"/>
      <c r="LC162" s="14"/>
      <c r="LD162" s="14"/>
      <c r="LE162" s="14"/>
      <c r="LF162" s="14"/>
      <c r="LG162" s="14"/>
      <c r="LH162" s="14"/>
      <c r="LI162" s="14"/>
      <c r="LJ162" s="14"/>
      <c r="LK162" s="14"/>
      <c r="LL162" s="14"/>
      <c r="LM162" s="14"/>
      <c r="LN162" s="14"/>
      <c r="LO162" s="14"/>
      <c r="LP162" s="14"/>
      <c r="LQ162" s="14"/>
      <c r="LR162" s="14"/>
      <c r="LS162" s="14"/>
      <c r="LT162" s="14"/>
      <c r="LU162" s="14"/>
      <c r="LV162" s="14"/>
      <c r="LW162" s="14"/>
      <c r="LX162" s="14"/>
      <c r="LY162" s="14"/>
      <c r="LZ162" s="14"/>
      <c r="MA162" s="14"/>
      <c r="MB162" s="14"/>
      <c r="MC162" s="14"/>
      <c r="MD162" s="14"/>
      <c r="ME162" s="14"/>
      <c r="MF162" s="14"/>
      <c r="MG162" s="14"/>
      <c r="MH162" s="14"/>
      <c r="MI162" s="14"/>
      <c r="MJ162" s="14"/>
      <c r="MK162" s="14"/>
      <c r="ML162" s="14"/>
      <c r="MM162" s="14"/>
      <c r="MN162" s="14"/>
      <c r="MO162" s="14"/>
      <c r="MP162" s="14"/>
      <c r="MQ162" s="14"/>
      <c r="MR162" s="14"/>
      <c r="MS162" s="14"/>
      <c r="MT162" s="14"/>
      <c r="MU162" s="14"/>
      <c r="MV162" s="14"/>
      <c r="MW162" s="14"/>
      <c r="MX162" s="14"/>
      <c r="MY162" s="14"/>
      <c r="MZ162" s="14"/>
      <c r="NA162" s="14"/>
      <c r="NB162" s="14"/>
      <c r="NC162" s="14"/>
      <c r="ND162" s="14"/>
      <c r="NE162" s="14"/>
      <c r="NF162" s="14"/>
      <c r="NG162" s="14"/>
      <c r="NH162" s="14"/>
      <c r="NI162" s="14"/>
      <c r="NJ162" s="14"/>
      <c r="NK162" s="14"/>
      <c r="NL162" s="14"/>
      <c r="NM162" s="14"/>
      <c r="NN162" s="14"/>
      <c r="NO162" s="14"/>
      <c r="NP162" s="14"/>
      <c r="NQ162" s="14"/>
      <c r="NR162" s="14"/>
      <c r="NS162" s="14"/>
      <c r="NT162" s="14"/>
      <c r="NU162" s="14"/>
      <c r="NV162" s="14"/>
      <c r="NW162" s="14"/>
      <c r="NX162" s="14"/>
      <c r="NY162" s="14"/>
      <c r="NZ162" s="14"/>
      <c r="OA162" s="14"/>
      <c r="OB162" s="14"/>
      <c r="OC162" s="14"/>
      <c r="OD162" s="14"/>
      <c r="OE162" s="14"/>
      <c r="OF162" s="14"/>
      <c r="OG162" s="14"/>
      <c r="OH162" s="14"/>
      <c r="OI162" s="14"/>
      <c r="OJ162" s="14"/>
      <c r="OK162" s="14"/>
      <c r="OL162" s="14"/>
      <c r="OM162" s="14"/>
      <c r="ON162" s="14"/>
      <c r="OO162" s="14"/>
      <c r="OP162" s="14"/>
      <c r="OQ162" s="14"/>
      <c r="OR162" s="14"/>
      <c r="OS162" s="14"/>
      <c r="OT162" s="14"/>
      <c r="OU162" s="14"/>
      <c r="OV162" s="14"/>
      <c r="OW162" s="14"/>
      <c r="OX162" s="14"/>
      <c r="OY162" s="14"/>
      <c r="OZ162" s="14"/>
      <c r="PA162" s="14"/>
      <c r="PB162" s="14"/>
      <c r="PC162" s="14"/>
      <c r="PD162" s="14"/>
      <c r="PE162" s="14"/>
      <c r="PF162" s="14"/>
      <c r="PG162" s="14"/>
      <c r="PH162" s="14"/>
      <c r="PI162" s="14"/>
      <c r="PJ162" s="14"/>
      <c r="PK162" s="14"/>
      <c r="PL162" s="14"/>
      <c r="PM162" s="14"/>
      <c r="PN162" s="14"/>
      <c r="PO162" s="14"/>
      <c r="PP162" s="14"/>
      <c r="PQ162" s="14"/>
      <c r="PR162" s="14"/>
      <c r="PS162" s="14"/>
      <c r="PT162" s="14"/>
      <c r="PU162" s="14"/>
      <c r="PV162" s="14"/>
      <c r="PW162" s="14"/>
      <c r="PX162" s="14"/>
      <c r="PY162" s="14"/>
      <c r="PZ162" s="14"/>
      <c r="QA162" s="14"/>
      <c r="QB162" s="14"/>
      <c r="QC162" s="14"/>
      <c r="QD162" s="14"/>
      <c r="QE162" s="14"/>
      <c r="QF162" s="14"/>
      <c r="QG162" s="14"/>
      <c r="QH162" s="14"/>
      <c r="QI162" s="14"/>
      <c r="QJ162" s="14"/>
      <c r="QK162" s="14"/>
      <c r="QL162" s="14"/>
      <c r="QM162" s="14"/>
      <c r="QN162" s="14"/>
      <c r="QO162" s="14"/>
      <c r="QP162" s="14"/>
      <c r="QQ162" s="14"/>
      <c r="QR162" s="14"/>
      <c r="QS162" s="14"/>
      <c r="QT162" s="14"/>
      <c r="QU162" s="14"/>
      <c r="QV162" s="14"/>
      <c r="QW162" s="14"/>
      <c r="QX162" s="14"/>
      <c r="QY162" s="14"/>
      <c r="QZ162" s="14"/>
      <c r="RA162" s="14"/>
      <c r="RB162" s="14"/>
      <c r="RC162" s="14"/>
      <c r="RD162" s="14"/>
      <c r="RE162" s="14"/>
      <c r="RF162" s="14"/>
      <c r="RG162" s="14"/>
      <c r="RH162" s="14"/>
      <c r="RI162" s="14"/>
      <c r="RJ162" s="14"/>
      <c r="RK162" s="14"/>
      <c r="RL162" s="14"/>
      <c r="RM162" s="14"/>
      <c r="RN162" s="14"/>
      <c r="RO162" s="14"/>
      <c r="RP162" s="14"/>
      <c r="RQ162" s="14"/>
      <c r="RR162" s="14"/>
      <c r="RS162" s="14"/>
      <c r="RT162" s="14"/>
      <c r="RU162" s="14"/>
      <c r="RV162" s="14"/>
      <c r="RW162" s="14"/>
      <c r="RX162" s="14"/>
      <c r="RY162" s="14"/>
      <c r="RZ162" s="14"/>
      <c r="SA162" s="14"/>
      <c r="SB162" s="14"/>
      <c r="SC162" s="14"/>
      <c r="SD162" s="14"/>
      <c r="SE162" s="14"/>
      <c r="SF162" s="14"/>
      <c r="SG162" s="14"/>
      <c r="SH162" s="14"/>
      <c r="SI162" s="14"/>
      <c r="SJ162" s="14"/>
      <c r="SK162" s="14"/>
      <c r="SL162" s="14"/>
      <c r="SM162" s="14"/>
      <c r="SN162" s="14"/>
      <c r="SO162" s="14"/>
      <c r="SP162" s="14"/>
      <c r="SQ162" s="14"/>
      <c r="SR162" s="14"/>
      <c r="SS162" s="14"/>
      <c r="ST162" s="14"/>
      <c r="SU162" s="14"/>
      <c r="SV162" s="14"/>
      <c r="SW162" s="14"/>
      <c r="SX162" s="14"/>
      <c r="SY162" s="14"/>
      <c r="SZ162" s="14"/>
      <c r="TA162" s="14"/>
      <c r="TB162" s="14"/>
      <c r="TC162" s="14"/>
      <c r="TD162" s="14"/>
      <c r="TE162" s="14"/>
      <c r="TF162" s="14"/>
      <c r="TG162" s="14"/>
      <c r="TH162" s="14"/>
      <c r="TI162" s="14"/>
      <c r="TJ162" s="14"/>
      <c r="TK162" s="14"/>
      <c r="TL162" s="14"/>
      <c r="TM162" s="14"/>
      <c r="TN162" s="14"/>
      <c r="TO162" s="14"/>
      <c r="TP162" s="14"/>
      <c r="TQ162" s="14"/>
      <c r="TR162" s="14"/>
      <c r="TS162" s="14"/>
      <c r="TT162" s="14"/>
      <c r="TU162" s="14"/>
      <c r="TV162" s="14"/>
      <c r="TW162" s="14"/>
      <c r="TX162" s="14"/>
      <c r="TY162" s="14"/>
      <c r="TZ162" s="14"/>
      <c r="UA162" s="14"/>
      <c r="UB162" s="14"/>
      <c r="UC162" s="14"/>
      <c r="UD162" s="14"/>
      <c r="UE162" s="14"/>
      <c r="UF162" s="14"/>
      <c r="UG162" s="14"/>
      <c r="UH162" s="14"/>
      <c r="UI162" s="14"/>
      <c r="UJ162" s="14"/>
      <c r="UK162" s="14"/>
      <c r="UL162" s="14"/>
      <c r="UM162" s="14"/>
      <c r="UN162" s="14"/>
      <c r="UO162" s="14"/>
      <c r="UP162" s="14"/>
      <c r="UQ162" s="14"/>
      <c r="UR162" s="14"/>
      <c r="US162" s="14"/>
      <c r="UT162" s="14"/>
      <c r="UU162" s="14"/>
      <c r="UV162" s="14"/>
      <c r="UW162" s="14"/>
      <c r="UX162" s="14"/>
      <c r="UY162" s="14"/>
      <c r="UZ162" s="14"/>
      <c r="VA162" s="14"/>
      <c r="VB162" s="14"/>
      <c r="VC162" s="14"/>
      <c r="VD162" s="14"/>
      <c r="VE162" s="14"/>
      <c r="VF162" s="14"/>
      <c r="VG162" s="14"/>
      <c r="VH162" s="14"/>
      <c r="VI162" s="14"/>
      <c r="VJ162" s="14"/>
      <c r="VK162" s="14"/>
      <c r="VL162" s="14"/>
      <c r="VM162" s="14"/>
      <c r="VN162" s="14"/>
      <c r="VO162" s="14"/>
      <c r="VP162" s="14"/>
      <c r="VQ162" s="14"/>
      <c r="VR162" s="14"/>
      <c r="VS162" s="14"/>
      <c r="VT162" s="14"/>
      <c r="VU162" s="14"/>
      <c r="VV162" s="14"/>
      <c r="VW162" s="14"/>
      <c r="VX162" s="14"/>
      <c r="VY162" s="14"/>
      <c r="VZ162" s="14"/>
      <c r="WA162" s="14"/>
      <c r="WB162" s="14"/>
      <c r="WC162" s="14"/>
      <c r="WD162" s="14"/>
      <c r="WE162" s="14"/>
      <c r="WF162" s="14"/>
      <c r="WG162" s="14"/>
      <c r="WH162" s="14"/>
      <c r="WI162" s="14"/>
      <c r="WJ162" s="14"/>
      <c r="WK162" s="14"/>
      <c r="WL162" s="14"/>
      <c r="WM162" s="14"/>
      <c r="WN162" s="14"/>
      <c r="WO162" s="14"/>
      <c r="WP162" s="14"/>
      <c r="WQ162" s="14"/>
      <c r="WR162" s="14"/>
      <c r="WS162" s="14"/>
      <c r="WT162" s="14"/>
      <c r="WU162" s="14"/>
      <c r="WV162" s="14"/>
      <c r="WW162" s="14"/>
      <c r="WX162" s="14"/>
      <c r="WY162" s="14"/>
      <c r="WZ162" s="14"/>
      <c r="XA162" s="14"/>
      <c r="XB162" s="14"/>
      <c r="XC162" s="14"/>
      <c r="XD162" s="14"/>
      <c r="XE162" s="14"/>
      <c r="XF162" s="14"/>
      <c r="XG162" s="14"/>
      <c r="XH162" s="14"/>
      <c r="XI162" s="14"/>
      <c r="XJ162" s="14"/>
      <c r="XK162" s="14"/>
      <c r="XL162" s="14"/>
      <c r="XM162" s="14"/>
      <c r="XN162" s="14"/>
      <c r="XO162" s="14"/>
      <c r="XP162" s="14"/>
      <c r="XQ162" s="14"/>
      <c r="XR162" s="14"/>
      <c r="XS162" s="14"/>
      <c r="XT162" s="14"/>
      <c r="XU162" s="14"/>
      <c r="XV162" s="14"/>
      <c r="XW162" s="14"/>
      <c r="XX162" s="14"/>
      <c r="XY162" s="14"/>
      <c r="XZ162" s="14"/>
      <c r="YA162" s="14"/>
      <c r="YB162" s="14"/>
      <c r="YC162" s="14"/>
      <c r="YD162" s="14"/>
      <c r="YE162" s="14"/>
      <c r="YF162" s="14"/>
      <c r="YG162" s="14"/>
      <c r="YH162" s="14"/>
      <c r="YI162" s="14"/>
      <c r="YJ162" s="14"/>
      <c r="YK162" s="14"/>
      <c r="YL162" s="14"/>
      <c r="YM162" s="14"/>
      <c r="YN162" s="14"/>
      <c r="YO162" s="14"/>
      <c r="YP162" s="14"/>
      <c r="YQ162" s="14"/>
      <c r="YR162" s="14"/>
      <c r="YS162" s="14"/>
      <c r="YT162" s="14"/>
      <c r="YU162" s="14"/>
      <c r="YV162" s="14"/>
      <c r="YW162" s="14"/>
      <c r="YX162" s="14"/>
      <c r="YY162" s="14"/>
      <c r="YZ162" s="14"/>
      <c r="ZA162" s="14"/>
      <c r="ZB162" s="14"/>
      <c r="ZC162" s="14"/>
      <c r="ZD162" s="14"/>
      <c r="ZE162" s="14"/>
      <c r="ZF162" s="14"/>
      <c r="ZG162" s="14"/>
      <c r="ZH162" s="14"/>
      <c r="ZI162" s="14"/>
      <c r="ZJ162" s="14"/>
      <c r="ZK162" s="14"/>
      <c r="ZL162" s="14"/>
      <c r="ZM162" s="14"/>
      <c r="ZN162" s="14"/>
      <c r="ZO162" s="14"/>
      <c r="ZP162" s="14"/>
      <c r="ZQ162" s="14"/>
      <c r="ZR162" s="14"/>
      <c r="ZS162" s="14"/>
      <c r="ZT162" s="14"/>
      <c r="ZU162" s="14"/>
      <c r="ZV162" s="14"/>
      <c r="ZW162" s="14"/>
      <c r="ZX162" s="14"/>
      <c r="ZY162" s="14"/>
      <c r="ZZ162" s="14"/>
      <c r="AAA162" s="14"/>
      <c r="AAB162" s="14"/>
      <c r="AAC162" s="14"/>
      <c r="AAD162" s="14"/>
      <c r="AAE162" s="14"/>
      <c r="AAF162" s="14"/>
      <c r="AAG162" s="14"/>
      <c r="AAH162" s="14"/>
      <c r="AAI162" s="14"/>
      <c r="AAJ162" s="14"/>
      <c r="AAK162" s="14"/>
      <c r="AAL162" s="14"/>
      <c r="AAM162" s="14"/>
      <c r="AAN162" s="14"/>
      <c r="AAO162" s="14"/>
      <c r="AAP162" s="14"/>
      <c r="AAQ162" s="14"/>
      <c r="AAR162" s="14"/>
      <c r="AAS162" s="14"/>
      <c r="AAT162" s="14"/>
      <c r="AAU162" s="14"/>
      <c r="AAV162" s="14"/>
      <c r="AAW162" s="14"/>
      <c r="AAX162" s="14"/>
      <c r="AAY162" s="14"/>
      <c r="AAZ162" s="14"/>
      <c r="ABA162" s="14"/>
      <c r="ABB162" s="14"/>
      <c r="ABC162" s="14"/>
      <c r="ABD162" s="14"/>
      <c r="ABE162" s="14"/>
      <c r="ABF162" s="14"/>
      <c r="ABG162" s="14"/>
      <c r="ABH162" s="14"/>
      <c r="ABI162" s="14"/>
      <c r="ABJ162" s="14"/>
      <c r="ABK162" s="14"/>
      <c r="ABL162" s="14"/>
      <c r="ABM162" s="14"/>
      <c r="ABN162" s="14"/>
      <c r="ABO162" s="14"/>
      <c r="ABP162" s="14"/>
      <c r="ABQ162" s="14"/>
      <c r="ABR162" s="14"/>
      <c r="ABS162" s="14"/>
      <c r="ABT162" s="14"/>
      <c r="ABU162" s="14"/>
      <c r="ABV162" s="14"/>
      <c r="ABW162" s="14"/>
      <c r="ABX162" s="14"/>
      <c r="ABY162" s="14"/>
      <c r="ABZ162" s="14"/>
      <c r="ACA162" s="14"/>
      <c r="ACB162" s="14"/>
      <c r="ACC162" s="14"/>
      <c r="ACD162" s="14"/>
      <c r="ACE162" s="14"/>
      <c r="ACF162" s="14"/>
      <c r="ACG162" s="14"/>
      <c r="ACH162" s="14"/>
      <c r="ACI162" s="14"/>
      <c r="ACJ162" s="14"/>
      <c r="ACK162" s="14"/>
      <c r="ACL162" s="14"/>
      <c r="ACM162" s="14"/>
      <c r="ACN162" s="14"/>
      <c r="ACO162" s="14"/>
      <c r="ACP162" s="14"/>
      <c r="ACQ162" s="14"/>
      <c r="ACR162" s="14"/>
      <c r="ACS162" s="14"/>
      <c r="ACT162" s="14"/>
      <c r="ACU162" s="14"/>
      <c r="ACV162" s="14"/>
      <c r="ACW162" s="14"/>
      <c r="ACX162" s="14"/>
      <c r="ACY162" s="14"/>
      <c r="ACZ162" s="14"/>
      <c r="ADA162" s="14"/>
      <c r="ADB162" s="14"/>
      <c r="ADC162" s="14"/>
      <c r="ADD162" s="14"/>
      <c r="ADE162" s="14"/>
      <c r="ADF162" s="14"/>
      <c r="ADG162" s="14"/>
      <c r="ADH162" s="14"/>
      <c r="ADI162" s="14"/>
      <c r="ADJ162" s="14"/>
      <c r="ADK162" s="14"/>
      <c r="ADL162" s="14"/>
      <c r="ADM162" s="14"/>
      <c r="ADN162" s="14"/>
      <c r="ADO162" s="14"/>
      <c r="ADP162" s="14"/>
      <c r="ADQ162" s="14"/>
      <c r="ADR162" s="14"/>
      <c r="ADS162" s="14"/>
      <c r="ADT162" s="14"/>
      <c r="ADU162" s="14"/>
      <c r="ADV162" s="14"/>
      <c r="ADW162" s="14"/>
      <c r="ADX162" s="14"/>
      <c r="ADY162" s="14"/>
      <c r="ADZ162" s="14"/>
      <c r="AEA162" s="14"/>
      <c r="AEB162" s="14"/>
      <c r="AEC162" s="14"/>
      <c r="AED162" s="14"/>
      <c r="AEE162" s="14"/>
      <c r="AEF162" s="14"/>
      <c r="AEG162" s="14"/>
      <c r="AEH162" s="14"/>
      <c r="AEI162" s="14"/>
      <c r="AEJ162" s="14"/>
      <c r="AEK162" s="14"/>
      <c r="AEL162" s="14"/>
      <c r="AEM162" s="14"/>
      <c r="AEN162" s="14"/>
      <c r="AEO162" s="14"/>
      <c r="AEP162" s="14"/>
      <c r="AEQ162" s="14"/>
      <c r="AER162" s="14"/>
      <c r="AES162" s="14"/>
      <c r="AET162" s="14"/>
      <c r="AEU162" s="14"/>
      <c r="AEV162" s="14"/>
      <c r="AEW162" s="14"/>
      <c r="AEX162" s="14"/>
      <c r="AEY162" s="14"/>
      <c r="AEZ162" s="14"/>
      <c r="AFA162" s="14"/>
      <c r="AFB162" s="14"/>
      <c r="AFC162" s="14"/>
      <c r="AFD162" s="14"/>
      <c r="AFE162" s="14"/>
      <c r="AFF162" s="14"/>
      <c r="AFG162" s="14"/>
      <c r="AFH162" s="14"/>
      <c r="AFI162" s="14"/>
      <c r="AFJ162" s="14"/>
      <c r="AFK162" s="14"/>
      <c r="AFL162" s="14"/>
      <c r="AFM162" s="14"/>
      <c r="AFN162" s="14"/>
      <c r="AFO162" s="14"/>
      <c r="AFP162" s="14"/>
      <c r="AFQ162" s="14"/>
      <c r="AFR162" s="14"/>
      <c r="AFS162" s="14"/>
      <c r="AFT162" s="14"/>
      <c r="AFU162" s="14"/>
      <c r="AFV162" s="14"/>
      <c r="AFW162" s="14"/>
      <c r="AFX162" s="14"/>
      <c r="AFY162" s="14"/>
      <c r="AFZ162" s="14"/>
      <c r="AGA162" s="14"/>
      <c r="AGB162" s="14"/>
      <c r="AGC162" s="14"/>
      <c r="AGD162" s="14"/>
      <c r="AGE162" s="14"/>
      <c r="AGF162" s="14"/>
      <c r="AGG162" s="14"/>
      <c r="AGH162" s="14"/>
      <c r="AGI162" s="14"/>
      <c r="AGJ162" s="14"/>
      <c r="AGK162" s="14"/>
      <c r="AGL162" s="14"/>
      <c r="AGM162" s="14"/>
      <c r="AGN162" s="14"/>
      <c r="AGO162" s="14"/>
      <c r="AGP162" s="14"/>
      <c r="AGQ162" s="14"/>
      <c r="AGR162" s="14"/>
      <c r="AGS162" s="14"/>
      <c r="AGT162" s="14"/>
      <c r="AGU162" s="14"/>
      <c r="AGV162" s="14"/>
      <c r="AGW162" s="14"/>
      <c r="AGX162" s="14"/>
      <c r="AGY162" s="14"/>
      <c r="AGZ162" s="14"/>
      <c r="AHA162" s="14"/>
      <c r="AHB162" s="14"/>
      <c r="AHC162" s="14"/>
      <c r="AHD162" s="14"/>
      <c r="AHE162" s="14"/>
      <c r="AHF162" s="14"/>
      <c r="AHG162" s="14"/>
      <c r="AHH162" s="14"/>
      <c r="AHI162" s="14"/>
      <c r="AHJ162" s="14"/>
      <c r="AHK162" s="14"/>
      <c r="AHL162" s="14"/>
      <c r="AHM162" s="14"/>
      <c r="AHN162" s="14"/>
      <c r="AHO162" s="14"/>
      <c r="AHP162" s="14"/>
      <c r="AHQ162" s="14"/>
      <c r="AHR162" s="14"/>
      <c r="AHS162" s="14"/>
      <c r="AHT162" s="14"/>
      <c r="AHU162" s="14"/>
      <c r="AHV162" s="14"/>
      <c r="AHW162" s="14"/>
      <c r="AHX162" s="14"/>
      <c r="AHY162" s="14"/>
      <c r="AHZ162" s="14"/>
      <c r="AIA162" s="14"/>
      <c r="AIB162" s="14"/>
      <c r="AIC162" s="14"/>
      <c r="AID162" s="14"/>
      <c r="AIE162" s="14"/>
      <c r="AIF162" s="14"/>
      <c r="AIG162" s="14"/>
      <c r="AIH162" s="14"/>
      <c r="AII162" s="14"/>
      <c r="AIJ162" s="14"/>
      <c r="AIK162" s="14"/>
      <c r="AIL162" s="14"/>
      <c r="AIM162" s="14"/>
      <c r="AIN162" s="14"/>
      <c r="AIO162" s="14"/>
      <c r="AIP162" s="14"/>
      <c r="AIQ162" s="14"/>
      <c r="AIR162" s="14"/>
      <c r="AIS162" s="14"/>
      <c r="AIT162" s="14"/>
      <c r="AIU162" s="14"/>
      <c r="AIV162" s="14"/>
      <c r="AIW162" s="14"/>
      <c r="AIX162" s="14"/>
      <c r="AIY162" s="14"/>
      <c r="AIZ162" s="14"/>
      <c r="AJA162" s="14"/>
      <c r="AJB162" s="14"/>
      <c r="AJC162" s="14"/>
      <c r="AJD162" s="14"/>
      <c r="AJE162" s="14"/>
      <c r="AJF162" s="14"/>
      <c r="AJG162" s="14"/>
      <c r="AJH162" s="14"/>
      <c r="AJI162" s="14"/>
      <c r="AJJ162" s="14"/>
      <c r="AJK162" s="14"/>
      <c r="AJL162" s="14"/>
      <c r="AJM162" s="14"/>
      <c r="AJN162" s="14"/>
      <c r="AJO162" s="14"/>
      <c r="AJP162" s="14"/>
      <c r="AJQ162" s="14"/>
      <c r="AJR162" s="14"/>
      <c r="AJS162" s="14"/>
      <c r="AJT162" s="14"/>
      <c r="AJU162" s="14"/>
      <c r="AJV162" s="14"/>
      <c r="AJW162" s="14"/>
      <c r="AJX162" s="14"/>
      <c r="AJY162" s="14"/>
      <c r="AJZ162" s="14"/>
      <c r="AKA162" s="14"/>
      <c r="AKB162" s="14"/>
      <c r="AKC162" s="14"/>
      <c r="AKD162" s="14"/>
      <c r="AKE162" s="14"/>
      <c r="AKF162" s="14"/>
      <c r="AKG162" s="14"/>
      <c r="AKH162" s="14"/>
      <c r="AKI162" s="14"/>
      <c r="AKJ162" s="14"/>
      <c r="AKK162" s="14"/>
      <c r="AKL162" s="14"/>
      <c r="AKM162" s="14"/>
      <c r="AKN162" s="14"/>
      <c r="AKO162" s="14"/>
      <c r="AKP162" s="14"/>
      <c r="AKQ162" s="14"/>
      <c r="AKR162" s="14"/>
      <c r="AKS162" s="14"/>
      <c r="AKT162" s="14"/>
      <c r="AKU162" s="14"/>
      <c r="AKV162" s="14"/>
      <c r="AKW162" s="14"/>
      <c r="AKX162" s="14"/>
      <c r="AKY162" s="14"/>
      <c r="AKZ162" s="14"/>
      <c r="ALA162" s="14"/>
      <c r="ALB162" s="14"/>
      <c r="ALC162" s="14"/>
      <c r="ALD162" s="14"/>
      <c r="ALE162" s="14"/>
      <c r="ALF162" s="14"/>
      <c r="ALG162" s="14"/>
      <c r="ALH162" s="14"/>
      <c r="ALI162" s="14"/>
      <c r="ALJ162" s="14"/>
      <c r="ALK162" s="14"/>
      <c r="ALL162" s="14"/>
      <c r="ALM162" s="14"/>
      <c r="ALN162" s="14"/>
      <c r="ALO162" s="14"/>
      <c r="ALP162" s="14"/>
      <c r="ALQ162" s="14"/>
      <c r="ALR162" s="14"/>
      <c r="ALS162" s="14"/>
      <c r="ALT162" s="14"/>
      <c r="ALU162" s="14"/>
      <c r="ALV162" s="14"/>
      <c r="ALW162" s="14"/>
      <c r="ALX162" s="14"/>
      <c r="ALY162" s="14"/>
      <c r="ALZ162" s="14"/>
      <c r="AMA162" s="14"/>
      <c r="AMB162" s="14"/>
      <c r="AMC162" s="14"/>
      <c r="AMD162" s="14"/>
      <c r="AME162" s="14"/>
      <c r="AMF162" s="14"/>
      <c r="AMG162" s="14"/>
      <c r="AMH162" s="14"/>
      <c r="AMI162" s="14"/>
      <c r="AMJ162" s="14"/>
      <c r="AMK162" s="14"/>
      <c r="AML162" s="14"/>
      <c r="AMM162" s="14"/>
      <c r="AMN162" s="14"/>
      <c r="AMO162" s="14"/>
    </row>
    <row r="163" spans="1:1029" s="139" customFormat="1" ht="32.25" customHeight="1" x14ac:dyDescent="0.25">
      <c r="A163" s="702" t="s">
        <v>203</v>
      </c>
      <c r="B163" s="702" t="s">
        <v>1382</v>
      </c>
      <c r="C163" s="702" t="s">
        <v>605</v>
      </c>
      <c r="D163" s="141" t="s">
        <v>606</v>
      </c>
      <c r="E163" s="140">
        <v>44673</v>
      </c>
      <c r="F163" s="702" t="s">
        <v>722</v>
      </c>
      <c r="IW163" s="14"/>
      <c r="IX163" s="14"/>
      <c r="IY163" s="14"/>
      <c r="IZ163" s="14"/>
      <c r="JA163" s="14"/>
      <c r="JB163" s="14"/>
      <c r="JC163" s="14"/>
      <c r="JD163" s="14"/>
      <c r="JE163" s="14"/>
      <c r="JF163" s="14"/>
      <c r="JG163" s="14"/>
      <c r="JH163" s="14"/>
      <c r="JI163" s="14"/>
      <c r="JJ163" s="14"/>
      <c r="JK163" s="14"/>
      <c r="JL163" s="14"/>
      <c r="JM163" s="14"/>
      <c r="JN163" s="14"/>
      <c r="JO163" s="14"/>
      <c r="JP163" s="14"/>
      <c r="JQ163" s="14"/>
      <c r="JR163" s="14"/>
      <c r="JS163" s="14"/>
      <c r="JT163" s="14"/>
      <c r="JU163" s="14"/>
      <c r="JV163" s="14"/>
      <c r="JW163" s="14"/>
      <c r="JX163" s="14"/>
      <c r="JY163" s="14"/>
      <c r="JZ163" s="14"/>
      <c r="KA163" s="14"/>
      <c r="KB163" s="14"/>
      <c r="KC163" s="14"/>
      <c r="KD163" s="14"/>
      <c r="KE163" s="14"/>
      <c r="KF163" s="14"/>
      <c r="KG163" s="14"/>
      <c r="KH163" s="14"/>
      <c r="KI163" s="14"/>
      <c r="KJ163" s="14"/>
      <c r="KK163" s="14"/>
      <c r="KL163" s="14"/>
      <c r="KM163" s="14"/>
      <c r="KN163" s="14"/>
      <c r="KO163" s="14"/>
      <c r="KP163" s="14"/>
      <c r="KQ163" s="14"/>
      <c r="KR163" s="14"/>
      <c r="KS163" s="14"/>
      <c r="KT163" s="14"/>
      <c r="KU163" s="14"/>
      <c r="KV163" s="14"/>
      <c r="KW163" s="14"/>
      <c r="KX163" s="14"/>
      <c r="KY163" s="14"/>
      <c r="KZ163" s="14"/>
      <c r="LA163" s="14"/>
      <c r="LB163" s="14"/>
      <c r="LC163" s="14"/>
      <c r="LD163" s="14"/>
      <c r="LE163" s="14"/>
      <c r="LF163" s="14"/>
      <c r="LG163" s="14"/>
      <c r="LH163" s="14"/>
      <c r="LI163" s="14"/>
      <c r="LJ163" s="14"/>
      <c r="LK163" s="14"/>
      <c r="LL163" s="14"/>
      <c r="LM163" s="14"/>
      <c r="LN163" s="14"/>
      <c r="LO163" s="14"/>
      <c r="LP163" s="14"/>
      <c r="LQ163" s="14"/>
      <c r="LR163" s="14"/>
      <c r="LS163" s="14"/>
      <c r="LT163" s="14"/>
      <c r="LU163" s="14"/>
      <c r="LV163" s="14"/>
      <c r="LW163" s="14"/>
      <c r="LX163" s="14"/>
      <c r="LY163" s="14"/>
      <c r="LZ163" s="14"/>
      <c r="MA163" s="14"/>
      <c r="MB163" s="14"/>
      <c r="MC163" s="14"/>
      <c r="MD163" s="14"/>
      <c r="ME163" s="14"/>
      <c r="MF163" s="14"/>
      <c r="MG163" s="14"/>
      <c r="MH163" s="14"/>
      <c r="MI163" s="14"/>
      <c r="MJ163" s="14"/>
      <c r="MK163" s="14"/>
      <c r="ML163" s="14"/>
      <c r="MM163" s="14"/>
      <c r="MN163" s="14"/>
      <c r="MO163" s="14"/>
      <c r="MP163" s="14"/>
      <c r="MQ163" s="14"/>
      <c r="MR163" s="14"/>
      <c r="MS163" s="14"/>
      <c r="MT163" s="14"/>
      <c r="MU163" s="14"/>
      <c r="MV163" s="14"/>
      <c r="MW163" s="14"/>
      <c r="MX163" s="14"/>
      <c r="MY163" s="14"/>
      <c r="MZ163" s="14"/>
      <c r="NA163" s="14"/>
      <c r="NB163" s="14"/>
      <c r="NC163" s="14"/>
      <c r="ND163" s="14"/>
      <c r="NE163" s="14"/>
      <c r="NF163" s="14"/>
      <c r="NG163" s="14"/>
      <c r="NH163" s="14"/>
      <c r="NI163" s="14"/>
      <c r="NJ163" s="14"/>
      <c r="NK163" s="14"/>
      <c r="NL163" s="14"/>
      <c r="NM163" s="14"/>
      <c r="NN163" s="14"/>
      <c r="NO163" s="14"/>
      <c r="NP163" s="14"/>
      <c r="NQ163" s="14"/>
      <c r="NR163" s="14"/>
      <c r="NS163" s="14"/>
      <c r="NT163" s="14"/>
      <c r="NU163" s="14"/>
      <c r="NV163" s="14"/>
      <c r="NW163" s="14"/>
      <c r="NX163" s="14"/>
      <c r="NY163" s="14"/>
      <c r="NZ163" s="14"/>
      <c r="OA163" s="14"/>
      <c r="OB163" s="14"/>
      <c r="OC163" s="14"/>
      <c r="OD163" s="14"/>
      <c r="OE163" s="14"/>
      <c r="OF163" s="14"/>
      <c r="OG163" s="14"/>
      <c r="OH163" s="14"/>
      <c r="OI163" s="14"/>
      <c r="OJ163" s="14"/>
      <c r="OK163" s="14"/>
      <c r="OL163" s="14"/>
      <c r="OM163" s="14"/>
      <c r="ON163" s="14"/>
      <c r="OO163" s="14"/>
      <c r="OP163" s="14"/>
      <c r="OQ163" s="14"/>
      <c r="OR163" s="14"/>
      <c r="OS163" s="14"/>
      <c r="OT163" s="14"/>
      <c r="OU163" s="14"/>
      <c r="OV163" s="14"/>
      <c r="OW163" s="14"/>
      <c r="OX163" s="14"/>
      <c r="OY163" s="14"/>
      <c r="OZ163" s="14"/>
      <c r="PA163" s="14"/>
      <c r="PB163" s="14"/>
      <c r="PC163" s="14"/>
      <c r="PD163" s="14"/>
      <c r="PE163" s="14"/>
      <c r="PF163" s="14"/>
      <c r="PG163" s="14"/>
      <c r="PH163" s="14"/>
      <c r="PI163" s="14"/>
      <c r="PJ163" s="14"/>
      <c r="PK163" s="14"/>
      <c r="PL163" s="14"/>
      <c r="PM163" s="14"/>
      <c r="PN163" s="14"/>
      <c r="PO163" s="14"/>
      <c r="PP163" s="14"/>
      <c r="PQ163" s="14"/>
      <c r="PR163" s="14"/>
      <c r="PS163" s="14"/>
      <c r="PT163" s="14"/>
      <c r="PU163" s="14"/>
      <c r="PV163" s="14"/>
      <c r="PW163" s="14"/>
      <c r="PX163" s="14"/>
      <c r="PY163" s="14"/>
      <c r="PZ163" s="14"/>
      <c r="QA163" s="14"/>
      <c r="QB163" s="14"/>
      <c r="QC163" s="14"/>
      <c r="QD163" s="14"/>
      <c r="QE163" s="14"/>
      <c r="QF163" s="14"/>
      <c r="QG163" s="14"/>
      <c r="QH163" s="14"/>
      <c r="QI163" s="14"/>
      <c r="QJ163" s="14"/>
      <c r="QK163" s="14"/>
      <c r="QL163" s="14"/>
      <c r="QM163" s="14"/>
      <c r="QN163" s="14"/>
      <c r="QO163" s="14"/>
      <c r="QP163" s="14"/>
      <c r="QQ163" s="14"/>
      <c r="QR163" s="14"/>
      <c r="QS163" s="14"/>
      <c r="QT163" s="14"/>
      <c r="QU163" s="14"/>
      <c r="QV163" s="14"/>
      <c r="QW163" s="14"/>
      <c r="QX163" s="14"/>
      <c r="QY163" s="14"/>
      <c r="QZ163" s="14"/>
      <c r="RA163" s="14"/>
      <c r="RB163" s="14"/>
      <c r="RC163" s="14"/>
      <c r="RD163" s="14"/>
      <c r="RE163" s="14"/>
      <c r="RF163" s="14"/>
      <c r="RG163" s="14"/>
      <c r="RH163" s="14"/>
      <c r="RI163" s="14"/>
      <c r="RJ163" s="14"/>
      <c r="RK163" s="14"/>
      <c r="RL163" s="14"/>
      <c r="RM163" s="14"/>
      <c r="RN163" s="14"/>
      <c r="RO163" s="14"/>
      <c r="RP163" s="14"/>
      <c r="RQ163" s="14"/>
      <c r="RR163" s="14"/>
      <c r="RS163" s="14"/>
      <c r="RT163" s="14"/>
      <c r="RU163" s="14"/>
      <c r="RV163" s="14"/>
      <c r="RW163" s="14"/>
      <c r="RX163" s="14"/>
      <c r="RY163" s="14"/>
      <c r="RZ163" s="14"/>
      <c r="SA163" s="14"/>
      <c r="SB163" s="14"/>
      <c r="SC163" s="14"/>
      <c r="SD163" s="14"/>
      <c r="SE163" s="14"/>
      <c r="SF163" s="14"/>
      <c r="SG163" s="14"/>
      <c r="SH163" s="14"/>
      <c r="SI163" s="14"/>
      <c r="SJ163" s="14"/>
      <c r="SK163" s="14"/>
      <c r="SL163" s="14"/>
      <c r="SM163" s="14"/>
      <c r="SN163" s="14"/>
      <c r="SO163" s="14"/>
      <c r="SP163" s="14"/>
      <c r="SQ163" s="14"/>
      <c r="SR163" s="14"/>
      <c r="SS163" s="14"/>
      <c r="ST163" s="14"/>
      <c r="SU163" s="14"/>
      <c r="SV163" s="14"/>
      <c r="SW163" s="14"/>
      <c r="SX163" s="14"/>
      <c r="SY163" s="14"/>
      <c r="SZ163" s="14"/>
      <c r="TA163" s="14"/>
      <c r="TB163" s="14"/>
      <c r="TC163" s="14"/>
      <c r="TD163" s="14"/>
      <c r="TE163" s="14"/>
      <c r="TF163" s="14"/>
      <c r="TG163" s="14"/>
      <c r="TH163" s="14"/>
      <c r="TI163" s="14"/>
      <c r="TJ163" s="14"/>
      <c r="TK163" s="14"/>
      <c r="TL163" s="14"/>
      <c r="TM163" s="14"/>
      <c r="TN163" s="14"/>
      <c r="TO163" s="14"/>
      <c r="TP163" s="14"/>
      <c r="TQ163" s="14"/>
      <c r="TR163" s="14"/>
      <c r="TS163" s="14"/>
      <c r="TT163" s="14"/>
      <c r="TU163" s="14"/>
      <c r="TV163" s="14"/>
      <c r="TW163" s="14"/>
      <c r="TX163" s="14"/>
      <c r="TY163" s="14"/>
      <c r="TZ163" s="14"/>
      <c r="UA163" s="14"/>
      <c r="UB163" s="14"/>
      <c r="UC163" s="14"/>
      <c r="UD163" s="14"/>
      <c r="UE163" s="14"/>
      <c r="UF163" s="14"/>
      <c r="UG163" s="14"/>
      <c r="UH163" s="14"/>
      <c r="UI163" s="14"/>
      <c r="UJ163" s="14"/>
      <c r="UK163" s="14"/>
      <c r="UL163" s="14"/>
      <c r="UM163" s="14"/>
      <c r="UN163" s="14"/>
      <c r="UO163" s="14"/>
      <c r="UP163" s="14"/>
      <c r="UQ163" s="14"/>
      <c r="UR163" s="14"/>
      <c r="US163" s="14"/>
      <c r="UT163" s="14"/>
      <c r="UU163" s="14"/>
      <c r="UV163" s="14"/>
      <c r="UW163" s="14"/>
      <c r="UX163" s="14"/>
      <c r="UY163" s="14"/>
      <c r="UZ163" s="14"/>
      <c r="VA163" s="14"/>
      <c r="VB163" s="14"/>
      <c r="VC163" s="14"/>
      <c r="VD163" s="14"/>
      <c r="VE163" s="14"/>
      <c r="VF163" s="14"/>
      <c r="VG163" s="14"/>
      <c r="VH163" s="14"/>
      <c r="VI163" s="14"/>
      <c r="VJ163" s="14"/>
      <c r="VK163" s="14"/>
      <c r="VL163" s="14"/>
      <c r="VM163" s="14"/>
      <c r="VN163" s="14"/>
      <c r="VO163" s="14"/>
      <c r="VP163" s="14"/>
      <c r="VQ163" s="14"/>
      <c r="VR163" s="14"/>
      <c r="VS163" s="14"/>
      <c r="VT163" s="14"/>
      <c r="VU163" s="14"/>
      <c r="VV163" s="14"/>
      <c r="VW163" s="14"/>
      <c r="VX163" s="14"/>
      <c r="VY163" s="14"/>
      <c r="VZ163" s="14"/>
      <c r="WA163" s="14"/>
      <c r="WB163" s="14"/>
      <c r="WC163" s="14"/>
      <c r="WD163" s="14"/>
      <c r="WE163" s="14"/>
      <c r="WF163" s="14"/>
      <c r="WG163" s="14"/>
      <c r="WH163" s="14"/>
      <c r="WI163" s="14"/>
      <c r="WJ163" s="14"/>
      <c r="WK163" s="14"/>
      <c r="WL163" s="14"/>
      <c r="WM163" s="14"/>
      <c r="WN163" s="14"/>
      <c r="WO163" s="14"/>
      <c r="WP163" s="14"/>
      <c r="WQ163" s="14"/>
      <c r="WR163" s="14"/>
      <c r="WS163" s="14"/>
      <c r="WT163" s="14"/>
      <c r="WU163" s="14"/>
      <c r="WV163" s="14"/>
      <c r="WW163" s="14"/>
      <c r="WX163" s="14"/>
      <c r="WY163" s="14"/>
      <c r="WZ163" s="14"/>
      <c r="XA163" s="14"/>
      <c r="XB163" s="14"/>
      <c r="XC163" s="14"/>
      <c r="XD163" s="14"/>
      <c r="XE163" s="14"/>
      <c r="XF163" s="14"/>
      <c r="XG163" s="14"/>
      <c r="XH163" s="14"/>
      <c r="XI163" s="14"/>
      <c r="XJ163" s="14"/>
      <c r="XK163" s="14"/>
      <c r="XL163" s="14"/>
      <c r="XM163" s="14"/>
      <c r="XN163" s="14"/>
      <c r="XO163" s="14"/>
      <c r="XP163" s="14"/>
      <c r="XQ163" s="14"/>
      <c r="XR163" s="14"/>
      <c r="XS163" s="14"/>
      <c r="XT163" s="14"/>
      <c r="XU163" s="14"/>
      <c r="XV163" s="14"/>
      <c r="XW163" s="14"/>
      <c r="XX163" s="14"/>
      <c r="XY163" s="14"/>
      <c r="XZ163" s="14"/>
      <c r="YA163" s="14"/>
      <c r="YB163" s="14"/>
      <c r="YC163" s="14"/>
      <c r="YD163" s="14"/>
      <c r="YE163" s="14"/>
      <c r="YF163" s="14"/>
      <c r="YG163" s="14"/>
      <c r="YH163" s="14"/>
      <c r="YI163" s="14"/>
      <c r="YJ163" s="14"/>
      <c r="YK163" s="14"/>
      <c r="YL163" s="14"/>
      <c r="YM163" s="14"/>
      <c r="YN163" s="14"/>
      <c r="YO163" s="14"/>
      <c r="YP163" s="14"/>
      <c r="YQ163" s="14"/>
      <c r="YR163" s="14"/>
      <c r="YS163" s="14"/>
      <c r="YT163" s="14"/>
      <c r="YU163" s="14"/>
      <c r="YV163" s="14"/>
      <c r="YW163" s="14"/>
      <c r="YX163" s="14"/>
      <c r="YY163" s="14"/>
      <c r="YZ163" s="14"/>
      <c r="ZA163" s="14"/>
      <c r="ZB163" s="14"/>
      <c r="ZC163" s="14"/>
      <c r="ZD163" s="14"/>
      <c r="ZE163" s="14"/>
      <c r="ZF163" s="14"/>
      <c r="ZG163" s="14"/>
      <c r="ZH163" s="14"/>
      <c r="ZI163" s="14"/>
      <c r="ZJ163" s="14"/>
      <c r="ZK163" s="14"/>
      <c r="ZL163" s="14"/>
      <c r="ZM163" s="14"/>
      <c r="ZN163" s="14"/>
      <c r="ZO163" s="14"/>
      <c r="ZP163" s="14"/>
      <c r="ZQ163" s="14"/>
      <c r="ZR163" s="14"/>
      <c r="ZS163" s="14"/>
      <c r="ZT163" s="14"/>
      <c r="ZU163" s="14"/>
      <c r="ZV163" s="14"/>
      <c r="ZW163" s="14"/>
      <c r="ZX163" s="14"/>
      <c r="ZY163" s="14"/>
      <c r="ZZ163" s="14"/>
      <c r="AAA163" s="14"/>
      <c r="AAB163" s="14"/>
      <c r="AAC163" s="14"/>
      <c r="AAD163" s="14"/>
      <c r="AAE163" s="14"/>
      <c r="AAF163" s="14"/>
      <c r="AAG163" s="14"/>
      <c r="AAH163" s="14"/>
      <c r="AAI163" s="14"/>
      <c r="AAJ163" s="14"/>
      <c r="AAK163" s="14"/>
      <c r="AAL163" s="14"/>
      <c r="AAM163" s="14"/>
      <c r="AAN163" s="14"/>
      <c r="AAO163" s="14"/>
      <c r="AAP163" s="14"/>
      <c r="AAQ163" s="14"/>
      <c r="AAR163" s="14"/>
      <c r="AAS163" s="14"/>
      <c r="AAT163" s="14"/>
      <c r="AAU163" s="14"/>
      <c r="AAV163" s="14"/>
      <c r="AAW163" s="14"/>
      <c r="AAX163" s="14"/>
      <c r="AAY163" s="14"/>
      <c r="AAZ163" s="14"/>
      <c r="ABA163" s="14"/>
      <c r="ABB163" s="14"/>
      <c r="ABC163" s="14"/>
      <c r="ABD163" s="14"/>
      <c r="ABE163" s="14"/>
      <c r="ABF163" s="14"/>
      <c r="ABG163" s="14"/>
      <c r="ABH163" s="14"/>
      <c r="ABI163" s="14"/>
      <c r="ABJ163" s="14"/>
      <c r="ABK163" s="14"/>
      <c r="ABL163" s="14"/>
      <c r="ABM163" s="14"/>
      <c r="ABN163" s="14"/>
      <c r="ABO163" s="14"/>
      <c r="ABP163" s="14"/>
      <c r="ABQ163" s="14"/>
      <c r="ABR163" s="14"/>
      <c r="ABS163" s="14"/>
      <c r="ABT163" s="14"/>
      <c r="ABU163" s="14"/>
      <c r="ABV163" s="14"/>
      <c r="ABW163" s="14"/>
      <c r="ABX163" s="14"/>
      <c r="ABY163" s="14"/>
      <c r="ABZ163" s="14"/>
      <c r="ACA163" s="14"/>
      <c r="ACB163" s="14"/>
      <c r="ACC163" s="14"/>
      <c r="ACD163" s="14"/>
      <c r="ACE163" s="14"/>
      <c r="ACF163" s="14"/>
      <c r="ACG163" s="14"/>
      <c r="ACH163" s="14"/>
      <c r="ACI163" s="14"/>
      <c r="ACJ163" s="14"/>
      <c r="ACK163" s="14"/>
      <c r="ACL163" s="14"/>
      <c r="ACM163" s="14"/>
      <c r="ACN163" s="14"/>
      <c r="ACO163" s="14"/>
      <c r="ACP163" s="14"/>
      <c r="ACQ163" s="14"/>
      <c r="ACR163" s="14"/>
      <c r="ACS163" s="14"/>
      <c r="ACT163" s="14"/>
      <c r="ACU163" s="14"/>
      <c r="ACV163" s="14"/>
      <c r="ACW163" s="14"/>
      <c r="ACX163" s="14"/>
      <c r="ACY163" s="14"/>
      <c r="ACZ163" s="14"/>
      <c r="ADA163" s="14"/>
      <c r="ADB163" s="14"/>
      <c r="ADC163" s="14"/>
      <c r="ADD163" s="14"/>
      <c r="ADE163" s="14"/>
      <c r="ADF163" s="14"/>
      <c r="ADG163" s="14"/>
      <c r="ADH163" s="14"/>
      <c r="ADI163" s="14"/>
      <c r="ADJ163" s="14"/>
      <c r="ADK163" s="14"/>
      <c r="ADL163" s="14"/>
      <c r="ADM163" s="14"/>
      <c r="ADN163" s="14"/>
      <c r="ADO163" s="14"/>
      <c r="ADP163" s="14"/>
      <c r="ADQ163" s="14"/>
      <c r="ADR163" s="14"/>
      <c r="ADS163" s="14"/>
      <c r="ADT163" s="14"/>
      <c r="ADU163" s="14"/>
      <c r="ADV163" s="14"/>
      <c r="ADW163" s="14"/>
      <c r="ADX163" s="14"/>
      <c r="ADY163" s="14"/>
      <c r="ADZ163" s="14"/>
      <c r="AEA163" s="14"/>
      <c r="AEB163" s="14"/>
      <c r="AEC163" s="14"/>
      <c r="AED163" s="14"/>
      <c r="AEE163" s="14"/>
      <c r="AEF163" s="14"/>
      <c r="AEG163" s="14"/>
      <c r="AEH163" s="14"/>
      <c r="AEI163" s="14"/>
      <c r="AEJ163" s="14"/>
      <c r="AEK163" s="14"/>
      <c r="AEL163" s="14"/>
      <c r="AEM163" s="14"/>
      <c r="AEN163" s="14"/>
      <c r="AEO163" s="14"/>
      <c r="AEP163" s="14"/>
      <c r="AEQ163" s="14"/>
      <c r="AER163" s="14"/>
      <c r="AES163" s="14"/>
      <c r="AET163" s="14"/>
      <c r="AEU163" s="14"/>
      <c r="AEV163" s="14"/>
      <c r="AEW163" s="14"/>
      <c r="AEX163" s="14"/>
      <c r="AEY163" s="14"/>
      <c r="AEZ163" s="14"/>
      <c r="AFA163" s="14"/>
      <c r="AFB163" s="14"/>
      <c r="AFC163" s="14"/>
      <c r="AFD163" s="14"/>
      <c r="AFE163" s="14"/>
      <c r="AFF163" s="14"/>
      <c r="AFG163" s="14"/>
      <c r="AFH163" s="14"/>
      <c r="AFI163" s="14"/>
      <c r="AFJ163" s="14"/>
      <c r="AFK163" s="14"/>
      <c r="AFL163" s="14"/>
      <c r="AFM163" s="14"/>
      <c r="AFN163" s="14"/>
      <c r="AFO163" s="14"/>
      <c r="AFP163" s="14"/>
      <c r="AFQ163" s="14"/>
      <c r="AFR163" s="14"/>
      <c r="AFS163" s="14"/>
      <c r="AFT163" s="14"/>
      <c r="AFU163" s="14"/>
      <c r="AFV163" s="14"/>
      <c r="AFW163" s="14"/>
      <c r="AFX163" s="14"/>
      <c r="AFY163" s="14"/>
      <c r="AFZ163" s="14"/>
      <c r="AGA163" s="14"/>
      <c r="AGB163" s="14"/>
      <c r="AGC163" s="14"/>
      <c r="AGD163" s="14"/>
      <c r="AGE163" s="14"/>
      <c r="AGF163" s="14"/>
      <c r="AGG163" s="14"/>
      <c r="AGH163" s="14"/>
      <c r="AGI163" s="14"/>
      <c r="AGJ163" s="14"/>
      <c r="AGK163" s="14"/>
      <c r="AGL163" s="14"/>
      <c r="AGM163" s="14"/>
      <c r="AGN163" s="14"/>
      <c r="AGO163" s="14"/>
      <c r="AGP163" s="14"/>
      <c r="AGQ163" s="14"/>
      <c r="AGR163" s="14"/>
      <c r="AGS163" s="14"/>
      <c r="AGT163" s="14"/>
      <c r="AGU163" s="14"/>
      <c r="AGV163" s="14"/>
      <c r="AGW163" s="14"/>
      <c r="AGX163" s="14"/>
      <c r="AGY163" s="14"/>
      <c r="AGZ163" s="14"/>
      <c r="AHA163" s="14"/>
      <c r="AHB163" s="14"/>
      <c r="AHC163" s="14"/>
      <c r="AHD163" s="14"/>
      <c r="AHE163" s="14"/>
      <c r="AHF163" s="14"/>
      <c r="AHG163" s="14"/>
      <c r="AHH163" s="14"/>
      <c r="AHI163" s="14"/>
      <c r="AHJ163" s="14"/>
      <c r="AHK163" s="14"/>
      <c r="AHL163" s="14"/>
      <c r="AHM163" s="14"/>
      <c r="AHN163" s="14"/>
      <c r="AHO163" s="14"/>
      <c r="AHP163" s="14"/>
      <c r="AHQ163" s="14"/>
      <c r="AHR163" s="14"/>
      <c r="AHS163" s="14"/>
      <c r="AHT163" s="14"/>
      <c r="AHU163" s="14"/>
      <c r="AHV163" s="14"/>
      <c r="AHW163" s="14"/>
      <c r="AHX163" s="14"/>
      <c r="AHY163" s="14"/>
      <c r="AHZ163" s="14"/>
      <c r="AIA163" s="14"/>
      <c r="AIB163" s="14"/>
      <c r="AIC163" s="14"/>
      <c r="AID163" s="14"/>
      <c r="AIE163" s="14"/>
      <c r="AIF163" s="14"/>
      <c r="AIG163" s="14"/>
      <c r="AIH163" s="14"/>
      <c r="AII163" s="14"/>
      <c r="AIJ163" s="14"/>
      <c r="AIK163" s="14"/>
      <c r="AIL163" s="14"/>
      <c r="AIM163" s="14"/>
      <c r="AIN163" s="14"/>
      <c r="AIO163" s="14"/>
      <c r="AIP163" s="14"/>
      <c r="AIQ163" s="14"/>
      <c r="AIR163" s="14"/>
      <c r="AIS163" s="14"/>
      <c r="AIT163" s="14"/>
      <c r="AIU163" s="14"/>
      <c r="AIV163" s="14"/>
      <c r="AIW163" s="14"/>
      <c r="AIX163" s="14"/>
      <c r="AIY163" s="14"/>
      <c r="AIZ163" s="14"/>
      <c r="AJA163" s="14"/>
      <c r="AJB163" s="14"/>
      <c r="AJC163" s="14"/>
      <c r="AJD163" s="14"/>
      <c r="AJE163" s="14"/>
      <c r="AJF163" s="14"/>
      <c r="AJG163" s="14"/>
      <c r="AJH163" s="14"/>
      <c r="AJI163" s="14"/>
      <c r="AJJ163" s="14"/>
      <c r="AJK163" s="14"/>
      <c r="AJL163" s="14"/>
      <c r="AJM163" s="14"/>
      <c r="AJN163" s="14"/>
      <c r="AJO163" s="14"/>
      <c r="AJP163" s="14"/>
      <c r="AJQ163" s="14"/>
      <c r="AJR163" s="14"/>
      <c r="AJS163" s="14"/>
      <c r="AJT163" s="14"/>
      <c r="AJU163" s="14"/>
      <c r="AJV163" s="14"/>
      <c r="AJW163" s="14"/>
      <c r="AJX163" s="14"/>
      <c r="AJY163" s="14"/>
      <c r="AJZ163" s="14"/>
      <c r="AKA163" s="14"/>
      <c r="AKB163" s="14"/>
      <c r="AKC163" s="14"/>
      <c r="AKD163" s="14"/>
      <c r="AKE163" s="14"/>
      <c r="AKF163" s="14"/>
      <c r="AKG163" s="14"/>
      <c r="AKH163" s="14"/>
      <c r="AKI163" s="14"/>
      <c r="AKJ163" s="14"/>
      <c r="AKK163" s="14"/>
      <c r="AKL163" s="14"/>
      <c r="AKM163" s="14"/>
      <c r="AKN163" s="14"/>
      <c r="AKO163" s="14"/>
      <c r="AKP163" s="14"/>
      <c r="AKQ163" s="14"/>
      <c r="AKR163" s="14"/>
      <c r="AKS163" s="14"/>
      <c r="AKT163" s="14"/>
      <c r="AKU163" s="14"/>
      <c r="AKV163" s="14"/>
      <c r="AKW163" s="14"/>
      <c r="AKX163" s="14"/>
      <c r="AKY163" s="14"/>
      <c r="AKZ163" s="14"/>
      <c r="ALA163" s="14"/>
      <c r="ALB163" s="14"/>
      <c r="ALC163" s="14"/>
      <c r="ALD163" s="14"/>
      <c r="ALE163" s="14"/>
      <c r="ALF163" s="14"/>
      <c r="ALG163" s="14"/>
      <c r="ALH163" s="14"/>
      <c r="ALI163" s="14"/>
      <c r="ALJ163" s="14"/>
      <c r="ALK163" s="14"/>
      <c r="ALL163" s="14"/>
      <c r="ALM163" s="14"/>
      <c r="ALN163" s="14"/>
      <c r="ALO163" s="14"/>
      <c r="ALP163" s="14"/>
      <c r="ALQ163" s="14"/>
      <c r="ALR163" s="14"/>
      <c r="ALS163" s="14"/>
      <c r="ALT163" s="14"/>
      <c r="ALU163" s="14"/>
      <c r="ALV163" s="14"/>
      <c r="ALW163" s="14"/>
      <c r="ALX163" s="14"/>
      <c r="ALY163" s="14"/>
      <c r="ALZ163" s="14"/>
      <c r="AMA163" s="14"/>
      <c r="AMB163" s="14"/>
      <c r="AMC163" s="14"/>
      <c r="AMD163" s="14"/>
      <c r="AME163" s="14"/>
      <c r="AMF163" s="14"/>
      <c r="AMG163" s="14"/>
      <c r="AMH163" s="14"/>
      <c r="AMI163" s="14"/>
      <c r="AMJ163" s="14"/>
      <c r="AMK163" s="14"/>
      <c r="AML163" s="14"/>
      <c r="AMM163" s="14"/>
      <c r="AMN163" s="14"/>
      <c r="AMO163" s="14"/>
    </row>
    <row r="164" spans="1:1029" s="139" customFormat="1" ht="32.25" customHeight="1" x14ac:dyDescent="0.25">
      <c r="A164" s="1738" t="s">
        <v>1218</v>
      </c>
      <c r="B164" s="702" t="s">
        <v>1383</v>
      </c>
      <c r="C164" s="702" t="s">
        <v>1219</v>
      </c>
      <c r="D164" s="141" t="s">
        <v>1220</v>
      </c>
      <c r="E164" s="140">
        <v>45353</v>
      </c>
      <c r="F164" s="702" t="s">
        <v>619</v>
      </c>
      <c r="IW164" s="14"/>
      <c r="IX164" s="14"/>
      <c r="IY164" s="14"/>
      <c r="IZ164" s="14"/>
      <c r="JA164" s="14"/>
      <c r="JB164" s="14"/>
      <c r="JC164" s="14"/>
      <c r="JD164" s="14"/>
      <c r="JE164" s="14"/>
      <c r="JF164" s="14"/>
      <c r="JG164" s="14"/>
      <c r="JH164" s="14"/>
      <c r="JI164" s="14"/>
      <c r="JJ164" s="14"/>
      <c r="JK164" s="14"/>
      <c r="JL164" s="14"/>
      <c r="JM164" s="14"/>
      <c r="JN164" s="14"/>
      <c r="JO164" s="14"/>
      <c r="JP164" s="14"/>
      <c r="JQ164" s="14"/>
      <c r="JR164" s="14"/>
      <c r="JS164" s="14"/>
      <c r="JT164" s="14"/>
      <c r="JU164" s="14"/>
      <c r="JV164" s="14"/>
      <c r="JW164" s="14"/>
      <c r="JX164" s="14"/>
      <c r="JY164" s="14"/>
      <c r="JZ164" s="14"/>
      <c r="KA164" s="14"/>
      <c r="KB164" s="14"/>
      <c r="KC164" s="14"/>
      <c r="KD164" s="14"/>
      <c r="KE164" s="14"/>
      <c r="KF164" s="14"/>
      <c r="KG164" s="14"/>
      <c r="KH164" s="14"/>
      <c r="KI164" s="14"/>
      <c r="KJ164" s="14"/>
      <c r="KK164" s="14"/>
      <c r="KL164" s="14"/>
      <c r="KM164" s="14"/>
      <c r="KN164" s="14"/>
      <c r="KO164" s="14"/>
      <c r="KP164" s="14"/>
      <c r="KQ164" s="14"/>
      <c r="KR164" s="14"/>
      <c r="KS164" s="14"/>
      <c r="KT164" s="14"/>
      <c r="KU164" s="14"/>
      <c r="KV164" s="14"/>
      <c r="KW164" s="14"/>
      <c r="KX164" s="14"/>
      <c r="KY164" s="14"/>
      <c r="KZ164" s="14"/>
      <c r="LA164" s="14"/>
      <c r="LB164" s="14"/>
      <c r="LC164" s="14"/>
      <c r="LD164" s="14"/>
      <c r="LE164" s="14"/>
      <c r="LF164" s="14"/>
      <c r="LG164" s="14"/>
      <c r="LH164" s="14"/>
      <c r="LI164" s="14"/>
      <c r="LJ164" s="14"/>
      <c r="LK164" s="14"/>
      <c r="LL164" s="14"/>
      <c r="LM164" s="14"/>
      <c r="LN164" s="14"/>
      <c r="LO164" s="14"/>
      <c r="LP164" s="14"/>
      <c r="LQ164" s="14"/>
      <c r="LR164" s="14"/>
      <c r="LS164" s="14"/>
      <c r="LT164" s="14"/>
      <c r="LU164" s="14"/>
      <c r="LV164" s="14"/>
      <c r="LW164" s="14"/>
      <c r="LX164" s="14"/>
      <c r="LY164" s="14"/>
      <c r="LZ164" s="14"/>
      <c r="MA164" s="14"/>
      <c r="MB164" s="14"/>
      <c r="MC164" s="14"/>
      <c r="MD164" s="14"/>
      <c r="ME164" s="14"/>
      <c r="MF164" s="14"/>
      <c r="MG164" s="14"/>
      <c r="MH164" s="14"/>
      <c r="MI164" s="14"/>
      <c r="MJ164" s="14"/>
      <c r="MK164" s="14"/>
      <c r="ML164" s="14"/>
      <c r="MM164" s="14"/>
      <c r="MN164" s="14"/>
      <c r="MO164" s="14"/>
      <c r="MP164" s="14"/>
      <c r="MQ164" s="14"/>
      <c r="MR164" s="14"/>
      <c r="MS164" s="14"/>
      <c r="MT164" s="14"/>
      <c r="MU164" s="14"/>
      <c r="MV164" s="14"/>
      <c r="MW164" s="14"/>
      <c r="MX164" s="14"/>
      <c r="MY164" s="14"/>
      <c r="MZ164" s="14"/>
      <c r="NA164" s="14"/>
      <c r="NB164" s="14"/>
      <c r="NC164" s="14"/>
      <c r="ND164" s="14"/>
      <c r="NE164" s="14"/>
      <c r="NF164" s="14"/>
      <c r="NG164" s="14"/>
      <c r="NH164" s="14"/>
      <c r="NI164" s="14"/>
      <c r="NJ164" s="14"/>
      <c r="NK164" s="14"/>
      <c r="NL164" s="14"/>
      <c r="NM164" s="14"/>
      <c r="NN164" s="14"/>
      <c r="NO164" s="14"/>
      <c r="NP164" s="14"/>
      <c r="NQ164" s="14"/>
      <c r="NR164" s="14"/>
      <c r="NS164" s="14"/>
      <c r="NT164" s="14"/>
      <c r="NU164" s="14"/>
      <c r="NV164" s="14"/>
      <c r="NW164" s="14"/>
      <c r="NX164" s="14"/>
      <c r="NY164" s="14"/>
      <c r="NZ164" s="14"/>
      <c r="OA164" s="14"/>
      <c r="OB164" s="14"/>
      <c r="OC164" s="14"/>
      <c r="OD164" s="14"/>
      <c r="OE164" s="14"/>
      <c r="OF164" s="14"/>
      <c r="OG164" s="14"/>
      <c r="OH164" s="14"/>
      <c r="OI164" s="14"/>
      <c r="OJ164" s="14"/>
      <c r="OK164" s="14"/>
      <c r="OL164" s="14"/>
      <c r="OM164" s="14"/>
      <c r="ON164" s="14"/>
      <c r="OO164" s="14"/>
      <c r="OP164" s="14"/>
      <c r="OQ164" s="14"/>
      <c r="OR164" s="14"/>
      <c r="OS164" s="14"/>
      <c r="OT164" s="14"/>
      <c r="OU164" s="14"/>
      <c r="OV164" s="14"/>
      <c r="OW164" s="14"/>
      <c r="OX164" s="14"/>
      <c r="OY164" s="14"/>
      <c r="OZ164" s="14"/>
      <c r="PA164" s="14"/>
      <c r="PB164" s="14"/>
      <c r="PC164" s="14"/>
      <c r="PD164" s="14"/>
      <c r="PE164" s="14"/>
      <c r="PF164" s="14"/>
      <c r="PG164" s="14"/>
      <c r="PH164" s="14"/>
      <c r="PI164" s="14"/>
      <c r="PJ164" s="14"/>
      <c r="PK164" s="14"/>
      <c r="PL164" s="14"/>
      <c r="PM164" s="14"/>
      <c r="PN164" s="14"/>
      <c r="PO164" s="14"/>
      <c r="PP164" s="14"/>
      <c r="PQ164" s="14"/>
      <c r="PR164" s="14"/>
      <c r="PS164" s="14"/>
      <c r="PT164" s="14"/>
      <c r="PU164" s="14"/>
      <c r="PV164" s="14"/>
      <c r="PW164" s="14"/>
      <c r="PX164" s="14"/>
      <c r="PY164" s="14"/>
      <c r="PZ164" s="14"/>
      <c r="QA164" s="14"/>
      <c r="QB164" s="14"/>
      <c r="QC164" s="14"/>
      <c r="QD164" s="14"/>
      <c r="QE164" s="14"/>
      <c r="QF164" s="14"/>
      <c r="QG164" s="14"/>
      <c r="QH164" s="14"/>
      <c r="QI164" s="14"/>
      <c r="QJ164" s="14"/>
      <c r="QK164" s="14"/>
      <c r="QL164" s="14"/>
      <c r="QM164" s="14"/>
      <c r="QN164" s="14"/>
      <c r="QO164" s="14"/>
      <c r="QP164" s="14"/>
      <c r="QQ164" s="14"/>
      <c r="QR164" s="14"/>
      <c r="QS164" s="14"/>
      <c r="QT164" s="14"/>
      <c r="QU164" s="14"/>
      <c r="QV164" s="14"/>
      <c r="QW164" s="14"/>
      <c r="QX164" s="14"/>
      <c r="QY164" s="14"/>
      <c r="QZ164" s="14"/>
      <c r="RA164" s="14"/>
      <c r="RB164" s="14"/>
      <c r="RC164" s="14"/>
      <c r="RD164" s="14"/>
      <c r="RE164" s="14"/>
      <c r="RF164" s="14"/>
      <c r="RG164" s="14"/>
      <c r="RH164" s="14"/>
      <c r="RI164" s="14"/>
      <c r="RJ164" s="14"/>
      <c r="RK164" s="14"/>
      <c r="RL164" s="14"/>
      <c r="RM164" s="14"/>
      <c r="RN164" s="14"/>
      <c r="RO164" s="14"/>
      <c r="RP164" s="14"/>
      <c r="RQ164" s="14"/>
      <c r="RR164" s="14"/>
      <c r="RS164" s="14"/>
      <c r="RT164" s="14"/>
      <c r="RU164" s="14"/>
      <c r="RV164" s="14"/>
      <c r="RW164" s="14"/>
      <c r="RX164" s="14"/>
      <c r="RY164" s="14"/>
      <c r="RZ164" s="14"/>
      <c r="SA164" s="14"/>
      <c r="SB164" s="14"/>
      <c r="SC164" s="14"/>
      <c r="SD164" s="14"/>
      <c r="SE164" s="14"/>
      <c r="SF164" s="14"/>
      <c r="SG164" s="14"/>
      <c r="SH164" s="14"/>
      <c r="SI164" s="14"/>
      <c r="SJ164" s="14"/>
      <c r="SK164" s="14"/>
      <c r="SL164" s="14"/>
      <c r="SM164" s="14"/>
      <c r="SN164" s="14"/>
      <c r="SO164" s="14"/>
      <c r="SP164" s="14"/>
      <c r="SQ164" s="14"/>
      <c r="SR164" s="14"/>
      <c r="SS164" s="14"/>
      <c r="ST164" s="14"/>
      <c r="SU164" s="14"/>
      <c r="SV164" s="14"/>
      <c r="SW164" s="14"/>
      <c r="SX164" s="14"/>
      <c r="SY164" s="14"/>
      <c r="SZ164" s="14"/>
      <c r="TA164" s="14"/>
      <c r="TB164" s="14"/>
      <c r="TC164" s="14"/>
      <c r="TD164" s="14"/>
      <c r="TE164" s="14"/>
      <c r="TF164" s="14"/>
      <c r="TG164" s="14"/>
      <c r="TH164" s="14"/>
      <c r="TI164" s="14"/>
      <c r="TJ164" s="14"/>
      <c r="TK164" s="14"/>
      <c r="TL164" s="14"/>
      <c r="TM164" s="14"/>
      <c r="TN164" s="14"/>
      <c r="TO164" s="14"/>
      <c r="TP164" s="14"/>
      <c r="TQ164" s="14"/>
      <c r="TR164" s="14"/>
      <c r="TS164" s="14"/>
      <c r="TT164" s="14"/>
      <c r="TU164" s="14"/>
      <c r="TV164" s="14"/>
      <c r="TW164" s="14"/>
      <c r="TX164" s="14"/>
      <c r="TY164" s="14"/>
      <c r="TZ164" s="14"/>
      <c r="UA164" s="14"/>
      <c r="UB164" s="14"/>
      <c r="UC164" s="14"/>
      <c r="UD164" s="14"/>
      <c r="UE164" s="14"/>
      <c r="UF164" s="14"/>
      <c r="UG164" s="14"/>
      <c r="UH164" s="14"/>
      <c r="UI164" s="14"/>
      <c r="UJ164" s="14"/>
      <c r="UK164" s="14"/>
      <c r="UL164" s="14"/>
      <c r="UM164" s="14"/>
      <c r="UN164" s="14"/>
      <c r="UO164" s="14"/>
      <c r="UP164" s="14"/>
      <c r="UQ164" s="14"/>
      <c r="UR164" s="14"/>
      <c r="US164" s="14"/>
      <c r="UT164" s="14"/>
      <c r="UU164" s="14"/>
      <c r="UV164" s="14"/>
      <c r="UW164" s="14"/>
      <c r="UX164" s="14"/>
      <c r="UY164" s="14"/>
      <c r="UZ164" s="14"/>
      <c r="VA164" s="14"/>
      <c r="VB164" s="14"/>
      <c r="VC164" s="14"/>
      <c r="VD164" s="14"/>
      <c r="VE164" s="14"/>
      <c r="VF164" s="14"/>
      <c r="VG164" s="14"/>
      <c r="VH164" s="14"/>
      <c r="VI164" s="14"/>
      <c r="VJ164" s="14"/>
      <c r="VK164" s="14"/>
      <c r="VL164" s="14"/>
      <c r="VM164" s="14"/>
      <c r="VN164" s="14"/>
      <c r="VO164" s="14"/>
      <c r="VP164" s="14"/>
      <c r="VQ164" s="14"/>
      <c r="VR164" s="14"/>
      <c r="VS164" s="14"/>
      <c r="VT164" s="14"/>
      <c r="VU164" s="14"/>
      <c r="VV164" s="14"/>
      <c r="VW164" s="14"/>
      <c r="VX164" s="14"/>
      <c r="VY164" s="14"/>
      <c r="VZ164" s="14"/>
      <c r="WA164" s="14"/>
      <c r="WB164" s="14"/>
      <c r="WC164" s="14"/>
      <c r="WD164" s="14"/>
      <c r="WE164" s="14"/>
      <c r="WF164" s="14"/>
      <c r="WG164" s="14"/>
      <c r="WH164" s="14"/>
      <c r="WI164" s="14"/>
      <c r="WJ164" s="14"/>
      <c r="WK164" s="14"/>
      <c r="WL164" s="14"/>
      <c r="WM164" s="14"/>
      <c r="WN164" s="14"/>
      <c r="WO164" s="14"/>
      <c r="WP164" s="14"/>
      <c r="WQ164" s="14"/>
      <c r="WR164" s="14"/>
      <c r="WS164" s="14"/>
      <c r="WT164" s="14"/>
      <c r="WU164" s="14"/>
      <c r="WV164" s="14"/>
      <c r="WW164" s="14"/>
      <c r="WX164" s="14"/>
      <c r="WY164" s="14"/>
      <c r="WZ164" s="14"/>
      <c r="XA164" s="14"/>
      <c r="XB164" s="14"/>
      <c r="XC164" s="14"/>
      <c r="XD164" s="14"/>
      <c r="XE164" s="14"/>
      <c r="XF164" s="14"/>
      <c r="XG164" s="14"/>
      <c r="XH164" s="14"/>
      <c r="XI164" s="14"/>
      <c r="XJ164" s="14"/>
      <c r="XK164" s="14"/>
      <c r="XL164" s="14"/>
      <c r="XM164" s="14"/>
      <c r="XN164" s="14"/>
      <c r="XO164" s="14"/>
      <c r="XP164" s="14"/>
      <c r="XQ164" s="14"/>
      <c r="XR164" s="14"/>
      <c r="XS164" s="14"/>
      <c r="XT164" s="14"/>
      <c r="XU164" s="14"/>
      <c r="XV164" s="14"/>
      <c r="XW164" s="14"/>
      <c r="XX164" s="14"/>
      <c r="XY164" s="14"/>
      <c r="XZ164" s="14"/>
      <c r="YA164" s="14"/>
      <c r="YB164" s="14"/>
      <c r="YC164" s="14"/>
      <c r="YD164" s="14"/>
      <c r="YE164" s="14"/>
      <c r="YF164" s="14"/>
      <c r="YG164" s="14"/>
      <c r="YH164" s="14"/>
      <c r="YI164" s="14"/>
      <c r="YJ164" s="14"/>
      <c r="YK164" s="14"/>
      <c r="YL164" s="14"/>
      <c r="YM164" s="14"/>
      <c r="YN164" s="14"/>
      <c r="YO164" s="14"/>
      <c r="YP164" s="14"/>
      <c r="YQ164" s="14"/>
      <c r="YR164" s="14"/>
      <c r="YS164" s="14"/>
      <c r="YT164" s="14"/>
      <c r="YU164" s="14"/>
      <c r="YV164" s="14"/>
      <c r="YW164" s="14"/>
      <c r="YX164" s="14"/>
      <c r="YY164" s="14"/>
      <c r="YZ164" s="14"/>
      <c r="ZA164" s="14"/>
      <c r="ZB164" s="14"/>
      <c r="ZC164" s="14"/>
      <c r="ZD164" s="14"/>
      <c r="ZE164" s="14"/>
      <c r="ZF164" s="14"/>
      <c r="ZG164" s="14"/>
      <c r="ZH164" s="14"/>
      <c r="ZI164" s="14"/>
      <c r="ZJ164" s="14"/>
      <c r="ZK164" s="14"/>
      <c r="ZL164" s="14"/>
      <c r="ZM164" s="14"/>
      <c r="ZN164" s="14"/>
      <c r="ZO164" s="14"/>
      <c r="ZP164" s="14"/>
      <c r="ZQ164" s="14"/>
      <c r="ZR164" s="14"/>
      <c r="ZS164" s="14"/>
      <c r="ZT164" s="14"/>
      <c r="ZU164" s="14"/>
      <c r="ZV164" s="14"/>
      <c r="ZW164" s="14"/>
      <c r="ZX164" s="14"/>
      <c r="ZY164" s="14"/>
      <c r="ZZ164" s="14"/>
      <c r="AAA164" s="14"/>
      <c r="AAB164" s="14"/>
      <c r="AAC164" s="14"/>
      <c r="AAD164" s="14"/>
      <c r="AAE164" s="14"/>
      <c r="AAF164" s="14"/>
      <c r="AAG164" s="14"/>
      <c r="AAH164" s="14"/>
      <c r="AAI164" s="14"/>
      <c r="AAJ164" s="14"/>
      <c r="AAK164" s="14"/>
      <c r="AAL164" s="14"/>
      <c r="AAM164" s="14"/>
      <c r="AAN164" s="14"/>
      <c r="AAO164" s="14"/>
      <c r="AAP164" s="14"/>
      <c r="AAQ164" s="14"/>
      <c r="AAR164" s="14"/>
      <c r="AAS164" s="14"/>
      <c r="AAT164" s="14"/>
      <c r="AAU164" s="14"/>
      <c r="AAV164" s="14"/>
      <c r="AAW164" s="14"/>
      <c r="AAX164" s="14"/>
      <c r="AAY164" s="14"/>
      <c r="AAZ164" s="14"/>
      <c r="ABA164" s="14"/>
      <c r="ABB164" s="14"/>
      <c r="ABC164" s="14"/>
      <c r="ABD164" s="14"/>
      <c r="ABE164" s="14"/>
      <c r="ABF164" s="14"/>
      <c r="ABG164" s="14"/>
      <c r="ABH164" s="14"/>
      <c r="ABI164" s="14"/>
      <c r="ABJ164" s="14"/>
      <c r="ABK164" s="14"/>
      <c r="ABL164" s="14"/>
      <c r="ABM164" s="14"/>
      <c r="ABN164" s="14"/>
      <c r="ABO164" s="14"/>
      <c r="ABP164" s="14"/>
      <c r="ABQ164" s="14"/>
      <c r="ABR164" s="14"/>
      <c r="ABS164" s="14"/>
      <c r="ABT164" s="14"/>
      <c r="ABU164" s="14"/>
      <c r="ABV164" s="14"/>
      <c r="ABW164" s="14"/>
      <c r="ABX164" s="14"/>
      <c r="ABY164" s="14"/>
      <c r="ABZ164" s="14"/>
      <c r="ACA164" s="14"/>
      <c r="ACB164" s="14"/>
      <c r="ACC164" s="14"/>
      <c r="ACD164" s="14"/>
      <c r="ACE164" s="14"/>
      <c r="ACF164" s="14"/>
      <c r="ACG164" s="14"/>
      <c r="ACH164" s="14"/>
      <c r="ACI164" s="14"/>
      <c r="ACJ164" s="14"/>
      <c r="ACK164" s="14"/>
      <c r="ACL164" s="14"/>
      <c r="ACM164" s="14"/>
      <c r="ACN164" s="14"/>
      <c r="ACO164" s="14"/>
      <c r="ACP164" s="14"/>
      <c r="ACQ164" s="14"/>
      <c r="ACR164" s="14"/>
      <c r="ACS164" s="14"/>
      <c r="ACT164" s="14"/>
      <c r="ACU164" s="14"/>
      <c r="ACV164" s="14"/>
      <c r="ACW164" s="14"/>
      <c r="ACX164" s="14"/>
      <c r="ACY164" s="14"/>
      <c r="ACZ164" s="14"/>
      <c r="ADA164" s="14"/>
      <c r="ADB164" s="14"/>
      <c r="ADC164" s="14"/>
      <c r="ADD164" s="14"/>
      <c r="ADE164" s="14"/>
      <c r="ADF164" s="14"/>
      <c r="ADG164" s="14"/>
      <c r="ADH164" s="14"/>
      <c r="ADI164" s="14"/>
      <c r="ADJ164" s="14"/>
      <c r="ADK164" s="14"/>
      <c r="ADL164" s="14"/>
      <c r="ADM164" s="14"/>
      <c r="ADN164" s="14"/>
      <c r="ADO164" s="14"/>
      <c r="ADP164" s="14"/>
      <c r="ADQ164" s="14"/>
      <c r="ADR164" s="14"/>
      <c r="ADS164" s="14"/>
      <c r="ADT164" s="14"/>
      <c r="ADU164" s="14"/>
      <c r="ADV164" s="14"/>
      <c r="ADW164" s="14"/>
      <c r="ADX164" s="14"/>
      <c r="ADY164" s="14"/>
      <c r="ADZ164" s="14"/>
      <c r="AEA164" s="14"/>
      <c r="AEB164" s="14"/>
      <c r="AEC164" s="14"/>
      <c r="AED164" s="14"/>
      <c r="AEE164" s="14"/>
      <c r="AEF164" s="14"/>
      <c r="AEG164" s="14"/>
      <c r="AEH164" s="14"/>
      <c r="AEI164" s="14"/>
      <c r="AEJ164" s="14"/>
      <c r="AEK164" s="14"/>
      <c r="AEL164" s="14"/>
      <c r="AEM164" s="14"/>
      <c r="AEN164" s="14"/>
      <c r="AEO164" s="14"/>
      <c r="AEP164" s="14"/>
      <c r="AEQ164" s="14"/>
      <c r="AER164" s="14"/>
      <c r="AES164" s="14"/>
      <c r="AET164" s="14"/>
      <c r="AEU164" s="14"/>
      <c r="AEV164" s="14"/>
      <c r="AEW164" s="14"/>
      <c r="AEX164" s="14"/>
      <c r="AEY164" s="14"/>
      <c r="AEZ164" s="14"/>
      <c r="AFA164" s="14"/>
      <c r="AFB164" s="14"/>
      <c r="AFC164" s="14"/>
      <c r="AFD164" s="14"/>
      <c r="AFE164" s="14"/>
      <c r="AFF164" s="14"/>
      <c r="AFG164" s="14"/>
      <c r="AFH164" s="14"/>
      <c r="AFI164" s="14"/>
      <c r="AFJ164" s="14"/>
      <c r="AFK164" s="14"/>
      <c r="AFL164" s="14"/>
      <c r="AFM164" s="14"/>
      <c r="AFN164" s="14"/>
      <c r="AFO164" s="14"/>
      <c r="AFP164" s="14"/>
      <c r="AFQ164" s="14"/>
      <c r="AFR164" s="14"/>
      <c r="AFS164" s="14"/>
      <c r="AFT164" s="14"/>
      <c r="AFU164" s="14"/>
      <c r="AFV164" s="14"/>
      <c r="AFW164" s="14"/>
      <c r="AFX164" s="14"/>
      <c r="AFY164" s="14"/>
      <c r="AFZ164" s="14"/>
      <c r="AGA164" s="14"/>
      <c r="AGB164" s="14"/>
      <c r="AGC164" s="14"/>
      <c r="AGD164" s="14"/>
      <c r="AGE164" s="14"/>
      <c r="AGF164" s="14"/>
      <c r="AGG164" s="14"/>
      <c r="AGH164" s="14"/>
      <c r="AGI164" s="14"/>
      <c r="AGJ164" s="14"/>
      <c r="AGK164" s="14"/>
      <c r="AGL164" s="14"/>
      <c r="AGM164" s="14"/>
      <c r="AGN164" s="14"/>
      <c r="AGO164" s="14"/>
      <c r="AGP164" s="14"/>
      <c r="AGQ164" s="14"/>
      <c r="AGR164" s="14"/>
      <c r="AGS164" s="14"/>
      <c r="AGT164" s="14"/>
      <c r="AGU164" s="14"/>
      <c r="AGV164" s="14"/>
      <c r="AGW164" s="14"/>
      <c r="AGX164" s="14"/>
      <c r="AGY164" s="14"/>
      <c r="AGZ164" s="14"/>
      <c r="AHA164" s="14"/>
      <c r="AHB164" s="14"/>
      <c r="AHC164" s="14"/>
      <c r="AHD164" s="14"/>
      <c r="AHE164" s="14"/>
      <c r="AHF164" s="14"/>
      <c r="AHG164" s="14"/>
      <c r="AHH164" s="14"/>
      <c r="AHI164" s="14"/>
      <c r="AHJ164" s="14"/>
      <c r="AHK164" s="14"/>
      <c r="AHL164" s="14"/>
      <c r="AHM164" s="14"/>
      <c r="AHN164" s="14"/>
      <c r="AHO164" s="14"/>
      <c r="AHP164" s="14"/>
      <c r="AHQ164" s="14"/>
      <c r="AHR164" s="14"/>
      <c r="AHS164" s="14"/>
      <c r="AHT164" s="14"/>
      <c r="AHU164" s="14"/>
      <c r="AHV164" s="14"/>
      <c r="AHW164" s="14"/>
      <c r="AHX164" s="14"/>
      <c r="AHY164" s="14"/>
      <c r="AHZ164" s="14"/>
      <c r="AIA164" s="14"/>
      <c r="AIB164" s="14"/>
      <c r="AIC164" s="14"/>
      <c r="AID164" s="14"/>
      <c r="AIE164" s="14"/>
      <c r="AIF164" s="14"/>
      <c r="AIG164" s="14"/>
      <c r="AIH164" s="14"/>
      <c r="AII164" s="14"/>
      <c r="AIJ164" s="14"/>
      <c r="AIK164" s="14"/>
      <c r="AIL164" s="14"/>
      <c r="AIM164" s="14"/>
      <c r="AIN164" s="14"/>
      <c r="AIO164" s="14"/>
      <c r="AIP164" s="14"/>
      <c r="AIQ164" s="14"/>
      <c r="AIR164" s="14"/>
      <c r="AIS164" s="14"/>
      <c r="AIT164" s="14"/>
      <c r="AIU164" s="14"/>
      <c r="AIV164" s="14"/>
      <c r="AIW164" s="14"/>
      <c r="AIX164" s="14"/>
      <c r="AIY164" s="14"/>
      <c r="AIZ164" s="14"/>
      <c r="AJA164" s="14"/>
      <c r="AJB164" s="14"/>
      <c r="AJC164" s="14"/>
      <c r="AJD164" s="14"/>
      <c r="AJE164" s="14"/>
      <c r="AJF164" s="14"/>
      <c r="AJG164" s="14"/>
      <c r="AJH164" s="14"/>
      <c r="AJI164" s="14"/>
      <c r="AJJ164" s="14"/>
      <c r="AJK164" s="14"/>
      <c r="AJL164" s="14"/>
      <c r="AJM164" s="14"/>
      <c r="AJN164" s="14"/>
      <c r="AJO164" s="14"/>
      <c r="AJP164" s="14"/>
      <c r="AJQ164" s="14"/>
      <c r="AJR164" s="14"/>
      <c r="AJS164" s="14"/>
      <c r="AJT164" s="14"/>
      <c r="AJU164" s="14"/>
      <c r="AJV164" s="14"/>
      <c r="AJW164" s="14"/>
      <c r="AJX164" s="14"/>
      <c r="AJY164" s="14"/>
      <c r="AJZ164" s="14"/>
      <c r="AKA164" s="14"/>
      <c r="AKB164" s="14"/>
      <c r="AKC164" s="14"/>
      <c r="AKD164" s="14"/>
      <c r="AKE164" s="14"/>
      <c r="AKF164" s="14"/>
      <c r="AKG164" s="14"/>
      <c r="AKH164" s="14"/>
      <c r="AKI164" s="14"/>
      <c r="AKJ164" s="14"/>
      <c r="AKK164" s="14"/>
      <c r="AKL164" s="14"/>
      <c r="AKM164" s="14"/>
      <c r="AKN164" s="14"/>
      <c r="AKO164" s="14"/>
      <c r="AKP164" s="14"/>
      <c r="AKQ164" s="14"/>
      <c r="AKR164" s="14"/>
      <c r="AKS164" s="14"/>
      <c r="AKT164" s="14"/>
      <c r="AKU164" s="14"/>
      <c r="AKV164" s="14"/>
      <c r="AKW164" s="14"/>
      <c r="AKX164" s="14"/>
      <c r="AKY164" s="14"/>
      <c r="AKZ164" s="14"/>
      <c r="ALA164" s="14"/>
      <c r="ALB164" s="14"/>
      <c r="ALC164" s="14"/>
      <c r="ALD164" s="14"/>
      <c r="ALE164" s="14"/>
      <c r="ALF164" s="14"/>
      <c r="ALG164" s="14"/>
      <c r="ALH164" s="14"/>
      <c r="ALI164" s="14"/>
      <c r="ALJ164" s="14"/>
      <c r="ALK164" s="14"/>
      <c r="ALL164" s="14"/>
      <c r="ALM164" s="14"/>
      <c r="ALN164" s="14"/>
      <c r="ALO164" s="14"/>
      <c r="ALP164" s="14"/>
      <c r="ALQ164" s="14"/>
      <c r="ALR164" s="14"/>
      <c r="ALS164" s="14"/>
      <c r="ALT164" s="14"/>
      <c r="ALU164" s="14"/>
      <c r="ALV164" s="14"/>
      <c r="ALW164" s="14"/>
      <c r="ALX164" s="14"/>
      <c r="ALY164" s="14"/>
      <c r="ALZ164" s="14"/>
      <c r="AMA164" s="14"/>
      <c r="AMB164" s="14"/>
      <c r="AMC164" s="14"/>
      <c r="AMD164" s="14"/>
      <c r="AME164" s="14"/>
      <c r="AMF164" s="14"/>
      <c r="AMG164" s="14"/>
      <c r="AMH164" s="14"/>
      <c r="AMI164" s="14"/>
      <c r="AMJ164" s="14"/>
      <c r="AMK164" s="14"/>
      <c r="AML164" s="14"/>
      <c r="AMM164" s="14"/>
      <c r="AMN164" s="14"/>
      <c r="AMO164" s="14"/>
    </row>
    <row r="165" spans="1:1029" s="139" customFormat="1" ht="32.25" customHeight="1" x14ac:dyDescent="0.25">
      <c r="A165" s="1738" t="s">
        <v>1218</v>
      </c>
      <c r="B165" s="702" t="s">
        <v>1383</v>
      </c>
      <c r="C165" s="702" t="s">
        <v>1219</v>
      </c>
      <c r="D165" s="141" t="s">
        <v>1221</v>
      </c>
      <c r="E165" s="140">
        <v>45713</v>
      </c>
      <c r="F165" s="702" t="s">
        <v>619</v>
      </c>
      <c r="IW165" s="14"/>
      <c r="IX165" s="14"/>
      <c r="IY165" s="14"/>
      <c r="IZ165" s="14"/>
      <c r="JA165" s="14"/>
      <c r="JB165" s="14"/>
      <c r="JC165" s="14"/>
      <c r="JD165" s="14"/>
      <c r="JE165" s="14"/>
      <c r="JF165" s="14"/>
      <c r="JG165" s="14"/>
      <c r="JH165" s="14"/>
      <c r="JI165" s="14"/>
      <c r="JJ165" s="14"/>
      <c r="JK165" s="14"/>
      <c r="JL165" s="14"/>
      <c r="JM165" s="14"/>
      <c r="JN165" s="14"/>
      <c r="JO165" s="14"/>
      <c r="JP165" s="14"/>
      <c r="JQ165" s="14"/>
      <c r="JR165" s="14"/>
      <c r="JS165" s="14"/>
      <c r="JT165" s="14"/>
      <c r="JU165" s="14"/>
      <c r="JV165" s="14"/>
      <c r="JW165" s="14"/>
      <c r="JX165" s="14"/>
      <c r="JY165" s="14"/>
      <c r="JZ165" s="14"/>
      <c r="KA165" s="14"/>
      <c r="KB165" s="14"/>
      <c r="KC165" s="14"/>
      <c r="KD165" s="14"/>
      <c r="KE165" s="14"/>
      <c r="KF165" s="14"/>
      <c r="KG165" s="14"/>
      <c r="KH165" s="14"/>
      <c r="KI165" s="14"/>
      <c r="KJ165" s="14"/>
      <c r="KK165" s="14"/>
      <c r="KL165" s="14"/>
      <c r="KM165" s="14"/>
      <c r="KN165" s="14"/>
      <c r="KO165" s="14"/>
      <c r="KP165" s="14"/>
      <c r="KQ165" s="14"/>
      <c r="KR165" s="14"/>
      <c r="KS165" s="14"/>
      <c r="KT165" s="14"/>
      <c r="KU165" s="14"/>
      <c r="KV165" s="14"/>
      <c r="KW165" s="14"/>
      <c r="KX165" s="14"/>
      <c r="KY165" s="14"/>
      <c r="KZ165" s="14"/>
      <c r="LA165" s="14"/>
      <c r="LB165" s="14"/>
      <c r="LC165" s="14"/>
      <c r="LD165" s="14"/>
      <c r="LE165" s="14"/>
      <c r="LF165" s="14"/>
      <c r="LG165" s="14"/>
      <c r="LH165" s="14"/>
      <c r="LI165" s="14"/>
      <c r="LJ165" s="14"/>
      <c r="LK165" s="14"/>
      <c r="LL165" s="14"/>
      <c r="LM165" s="14"/>
      <c r="LN165" s="14"/>
      <c r="LO165" s="14"/>
      <c r="LP165" s="14"/>
      <c r="LQ165" s="14"/>
      <c r="LR165" s="14"/>
      <c r="LS165" s="14"/>
      <c r="LT165" s="14"/>
      <c r="LU165" s="14"/>
      <c r="LV165" s="14"/>
      <c r="LW165" s="14"/>
      <c r="LX165" s="14"/>
      <c r="LY165" s="14"/>
      <c r="LZ165" s="14"/>
      <c r="MA165" s="14"/>
      <c r="MB165" s="14"/>
      <c r="MC165" s="14"/>
      <c r="MD165" s="14"/>
      <c r="ME165" s="14"/>
      <c r="MF165" s="14"/>
      <c r="MG165" s="14"/>
      <c r="MH165" s="14"/>
      <c r="MI165" s="14"/>
      <c r="MJ165" s="14"/>
      <c r="MK165" s="14"/>
      <c r="ML165" s="14"/>
      <c r="MM165" s="14"/>
      <c r="MN165" s="14"/>
      <c r="MO165" s="14"/>
      <c r="MP165" s="14"/>
      <c r="MQ165" s="14"/>
      <c r="MR165" s="14"/>
      <c r="MS165" s="14"/>
      <c r="MT165" s="14"/>
      <c r="MU165" s="14"/>
      <c r="MV165" s="14"/>
      <c r="MW165" s="14"/>
      <c r="MX165" s="14"/>
      <c r="MY165" s="14"/>
      <c r="MZ165" s="14"/>
      <c r="NA165" s="14"/>
      <c r="NB165" s="14"/>
      <c r="NC165" s="14"/>
      <c r="ND165" s="14"/>
      <c r="NE165" s="14"/>
      <c r="NF165" s="14"/>
      <c r="NG165" s="14"/>
      <c r="NH165" s="14"/>
      <c r="NI165" s="14"/>
      <c r="NJ165" s="14"/>
      <c r="NK165" s="14"/>
      <c r="NL165" s="14"/>
      <c r="NM165" s="14"/>
      <c r="NN165" s="14"/>
      <c r="NO165" s="14"/>
      <c r="NP165" s="14"/>
      <c r="NQ165" s="14"/>
      <c r="NR165" s="14"/>
      <c r="NS165" s="14"/>
      <c r="NT165" s="14"/>
      <c r="NU165" s="14"/>
      <c r="NV165" s="14"/>
      <c r="NW165" s="14"/>
      <c r="NX165" s="14"/>
      <c r="NY165" s="14"/>
      <c r="NZ165" s="14"/>
      <c r="OA165" s="14"/>
      <c r="OB165" s="14"/>
      <c r="OC165" s="14"/>
      <c r="OD165" s="14"/>
      <c r="OE165" s="14"/>
      <c r="OF165" s="14"/>
      <c r="OG165" s="14"/>
      <c r="OH165" s="14"/>
      <c r="OI165" s="14"/>
      <c r="OJ165" s="14"/>
      <c r="OK165" s="14"/>
      <c r="OL165" s="14"/>
      <c r="OM165" s="14"/>
      <c r="ON165" s="14"/>
      <c r="OO165" s="14"/>
      <c r="OP165" s="14"/>
      <c r="OQ165" s="14"/>
      <c r="OR165" s="14"/>
      <c r="OS165" s="14"/>
      <c r="OT165" s="14"/>
      <c r="OU165" s="14"/>
      <c r="OV165" s="14"/>
      <c r="OW165" s="14"/>
      <c r="OX165" s="14"/>
      <c r="OY165" s="14"/>
      <c r="OZ165" s="14"/>
      <c r="PA165" s="14"/>
      <c r="PB165" s="14"/>
      <c r="PC165" s="14"/>
      <c r="PD165" s="14"/>
      <c r="PE165" s="14"/>
      <c r="PF165" s="14"/>
      <c r="PG165" s="14"/>
      <c r="PH165" s="14"/>
      <c r="PI165" s="14"/>
      <c r="PJ165" s="14"/>
      <c r="PK165" s="14"/>
      <c r="PL165" s="14"/>
      <c r="PM165" s="14"/>
      <c r="PN165" s="14"/>
      <c r="PO165" s="14"/>
      <c r="PP165" s="14"/>
      <c r="PQ165" s="14"/>
      <c r="PR165" s="14"/>
      <c r="PS165" s="14"/>
      <c r="PT165" s="14"/>
      <c r="PU165" s="14"/>
      <c r="PV165" s="14"/>
      <c r="PW165" s="14"/>
      <c r="PX165" s="14"/>
      <c r="PY165" s="14"/>
      <c r="PZ165" s="14"/>
      <c r="QA165" s="14"/>
      <c r="QB165" s="14"/>
      <c r="QC165" s="14"/>
      <c r="QD165" s="14"/>
      <c r="QE165" s="14"/>
      <c r="QF165" s="14"/>
      <c r="QG165" s="14"/>
      <c r="QH165" s="14"/>
      <c r="QI165" s="14"/>
      <c r="QJ165" s="14"/>
      <c r="QK165" s="14"/>
      <c r="QL165" s="14"/>
      <c r="QM165" s="14"/>
      <c r="QN165" s="14"/>
      <c r="QO165" s="14"/>
      <c r="QP165" s="14"/>
      <c r="QQ165" s="14"/>
      <c r="QR165" s="14"/>
      <c r="QS165" s="14"/>
      <c r="QT165" s="14"/>
      <c r="QU165" s="14"/>
      <c r="QV165" s="14"/>
      <c r="QW165" s="14"/>
      <c r="QX165" s="14"/>
      <c r="QY165" s="14"/>
      <c r="QZ165" s="14"/>
      <c r="RA165" s="14"/>
      <c r="RB165" s="14"/>
      <c r="RC165" s="14"/>
      <c r="RD165" s="14"/>
      <c r="RE165" s="14"/>
      <c r="RF165" s="14"/>
      <c r="RG165" s="14"/>
      <c r="RH165" s="14"/>
      <c r="RI165" s="14"/>
      <c r="RJ165" s="14"/>
      <c r="RK165" s="14"/>
      <c r="RL165" s="14"/>
      <c r="RM165" s="14"/>
      <c r="RN165" s="14"/>
      <c r="RO165" s="14"/>
      <c r="RP165" s="14"/>
      <c r="RQ165" s="14"/>
      <c r="RR165" s="14"/>
      <c r="RS165" s="14"/>
      <c r="RT165" s="14"/>
      <c r="RU165" s="14"/>
      <c r="RV165" s="14"/>
      <c r="RW165" s="14"/>
      <c r="RX165" s="14"/>
      <c r="RY165" s="14"/>
      <c r="RZ165" s="14"/>
      <c r="SA165" s="14"/>
      <c r="SB165" s="14"/>
      <c r="SC165" s="14"/>
      <c r="SD165" s="14"/>
      <c r="SE165" s="14"/>
      <c r="SF165" s="14"/>
      <c r="SG165" s="14"/>
      <c r="SH165" s="14"/>
      <c r="SI165" s="14"/>
      <c r="SJ165" s="14"/>
      <c r="SK165" s="14"/>
      <c r="SL165" s="14"/>
      <c r="SM165" s="14"/>
      <c r="SN165" s="14"/>
      <c r="SO165" s="14"/>
      <c r="SP165" s="14"/>
      <c r="SQ165" s="14"/>
      <c r="SR165" s="14"/>
      <c r="SS165" s="14"/>
      <c r="ST165" s="14"/>
      <c r="SU165" s="14"/>
      <c r="SV165" s="14"/>
      <c r="SW165" s="14"/>
      <c r="SX165" s="14"/>
      <c r="SY165" s="14"/>
      <c r="SZ165" s="14"/>
      <c r="TA165" s="14"/>
      <c r="TB165" s="14"/>
      <c r="TC165" s="14"/>
      <c r="TD165" s="14"/>
      <c r="TE165" s="14"/>
      <c r="TF165" s="14"/>
      <c r="TG165" s="14"/>
      <c r="TH165" s="14"/>
      <c r="TI165" s="14"/>
      <c r="TJ165" s="14"/>
      <c r="TK165" s="14"/>
      <c r="TL165" s="14"/>
      <c r="TM165" s="14"/>
      <c r="TN165" s="14"/>
      <c r="TO165" s="14"/>
      <c r="TP165" s="14"/>
      <c r="TQ165" s="14"/>
      <c r="TR165" s="14"/>
      <c r="TS165" s="14"/>
      <c r="TT165" s="14"/>
      <c r="TU165" s="14"/>
      <c r="TV165" s="14"/>
      <c r="TW165" s="14"/>
      <c r="TX165" s="14"/>
      <c r="TY165" s="14"/>
      <c r="TZ165" s="14"/>
      <c r="UA165" s="14"/>
      <c r="UB165" s="14"/>
      <c r="UC165" s="14"/>
      <c r="UD165" s="14"/>
      <c r="UE165" s="14"/>
      <c r="UF165" s="14"/>
      <c r="UG165" s="14"/>
      <c r="UH165" s="14"/>
      <c r="UI165" s="14"/>
      <c r="UJ165" s="14"/>
      <c r="UK165" s="14"/>
      <c r="UL165" s="14"/>
      <c r="UM165" s="14"/>
      <c r="UN165" s="14"/>
      <c r="UO165" s="14"/>
      <c r="UP165" s="14"/>
      <c r="UQ165" s="14"/>
      <c r="UR165" s="14"/>
      <c r="US165" s="14"/>
      <c r="UT165" s="14"/>
      <c r="UU165" s="14"/>
      <c r="UV165" s="14"/>
      <c r="UW165" s="14"/>
      <c r="UX165" s="14"/>
      <c r="UY165" s="14"/>
      <c r="UZ165" s="14"/>
      <c r="VA165" s="14"/>
      <c r="VB165" s="14"/>
      <c r="VC165" s="14"/>
      <c r="VD165" s="14"/>
      <c r="VE165" s="14"/>
      <c r="VF165" s="14"/>
      <c r="VG165" s="14"/>
      <c r="VH165" s="14"/>
      <c r="VI165" s="14"/>
      <c r="VJ165" s="14"/>
      <c r="VK165" s="14"/>
      <c r="VL165" s="14"/>
      <c r="VM165" s="14"/>
      <c r="VN165" s="14"/>
      <c r="VO165" s="14"/>
      <c r="VP165" s="14"/>
      <c r="VQ165" s="14"/>
      <c r="VR165" s="14"/>
      <c r="VS165" s="14"/>
      <c r="VT165" s="14"/>
      <c r="VU165" s="14"/>
      <c r="VV165" s="14"/>
      <c r="VW165" s="14"/>
      <c r="VX165" s="14"/>
      <c r="VY165" s="14"/>
      <c r="VZ165" s="14"/>
      <c r="WA165" s="14"/>
      <c r="WB165" s="14"/>
      <c r="WC165" s="14"/>
      <c r="WD165" s="14"/>
      <c r="WE165" s="14"/>
      <c r="WF165" s="14"/>
      <c r="WG165" s="14"/>
      <c r="WH165" s="14"/>
      <c r="WI165" s="14"/>
      <c r="WJ165" s="14"/>
      <c r="WK165" s="14"/>
      <c r="WL165" s="14"/>
      <c r="WM165" s="14"/>
      <c r="WN165" s="14"/>
      <c r="WO165" s="14"/>
      <c r="WP165" s="14"/>
      <c r="WQ165" s="14"/>
      <c r="WR165" s="14"/>
      <c r="WS165" s="14"/>
      <c r="WT165" s="14"/>
      <c r="WU165" s="14"/>
      <c r="WV165" s="14"/>
      <c r="WW165" s="14"/>
      <c r="WX165" s="14"/>
      <c r="WY165" s="14"/>
      <c r="WZ165" s="14"/>
      <c r="XA165" s="14"/>
      <c r="XB165" s="14"/>
      <c r="XC165" s="14"/>
      <c r="XD165" s="14"/>
      <c r="XE165" s="14"/>
      <c r="XF165" s="14"/>
      <c r="XG165" s="14"/>
      <c r="XH165" s="14"/>
      <c r="XI165" s="14"/>
      <c r="XJ165" s="14"/>
      <c r="XK165" s="14"/>
      <c r="XL165" s="14"/>
      <c r="XM165" s="14"/>
      <c r="XN165" s="14"/>
      <c r="XO165" s="14"/>
      <c r="XP165" s="14"/>
      <c r="XQ165" s="14"/>
      <c r="XR165" s="14"/>
      <c r="XS165" s="14"/>
      <c r="XT165" s="14"/>
      <c r="XU165" s="14"/>
      <c r="XV165" s="14"/>
      <c r="XW165" s="14"/>
      <c r="XX165" s="14"/>
      <c r="XY165" s="14"/>
      <c r="XZ165" s="14"/>
      <c r="YA165" s="14"/>
      <c r="YB165" s="14"/>
      <c r="YC165" s="14"/>
      <c r="YD165" s="14"/>
      <c r="YE165" s="14"/>
      <c r="YF165" s="14"/>
      <c r="YG165" s="14"/>
      <c r="YH165" s="14"/>
      <c r="YI165" s="14"/>
      <c r="YJ165" s="14"/>
      <c r="YK165" s="14"/>
      <c r="YL165" s="14"/>
      <c r="YM165" s="14"/>
      <c r="YN165" s="14"/>
      <c r="YO165" s="14"/>
      <c r="YP165" s="14"/>
      <c r="YQ165" s="14"/>
      <c r="YR165" s="14"/>
      <c r="YS165" s="14"/>
      <c r="YT165" s="14"/>
      <c r="YU165" s="14"/>
      <c r="YV165" s="14"/>
      <c r="YW165" s="14"/>
      <c r="YX165" s="14"/>
      <c r="YY165" s="14"/>
      <c r="YZ165" s="14"/>
      <c r="ZA165" s="14"/>
      <c r="ZB165" s="14"/>
      <c r="ZC165" s="14"/>
      <c r="ZD165" s="14"/>
      <c r="ZE165" s="14"/>
      <c r="ZF165" s="14"/>
      <c r="ZG165" s="14"/>
      <c r="ZH165" s="14"/>
      <c r="ZI165" s="14"/>
      <c r="ZJ165" s="14"/>
      <c r="ZK165" s="14"/>
      <c r="ZL165" s="14"/>
      <c r="ZM165" s="14"/>
      <c r="ZN165" s="14"/>
      <c r="ZO165" s="14"/>
      <c r="ZP165" s="14"/>
      <c r="ZQ165" s="14"/>
      <c r="ZR165" s="14"/>
      <c r="ZS165" s="14"/>
      <c r="ZT165" s="14"/>
      <c r="ZU165" s="14"/>
      <c r="ZV165" s="14"/>
      <c r="ZW165" s="14"/>
      <c r="ZX165" s="14"/>
      <c r="ZY165" s="14"/>
      <c r="ZZ165" s="14"/>
      <c r="AAA165" s="14"/>
      <c r="AAB165" s="14"/>
      <c r="AAC165" s="14"/>
      <c r="AAD165" s="14"/>
      <c r="AAE165" s="14"/>
      <c r="AAF165" s="14"/>
      <c r="AAG165" s="14"/>
      <c r="AAH165" s="14"/>
      <c r="AAI165" s="14"/>
      <c r="AAJ165" s="14"/>
      <c r="AAK165" s="14"/>
      <c r="AAL165" s="14"/>
      <c r="AAM165" s="14"/>
      <c r="AAN165" s="14"/>
      <c r="AAO165" s="14"/>
      <c r="AAP165" s="14"/>
      <c r="AAQ165" s="14"/>
      <c r="AAR165" s="14"/>
      <c r="AAS165" s="14"/>
      <c r="AAT165" s="14"/>
      <c r="AAU165" s="14"/>
      <c r="AAV165" s="14"/>
      <c r="AAW165" s="14"/>
      <c r="AAX165" s="14"/>
      <c r="AAY165" s="14"/>
      <c r="AAZ165" s="14"/>
      <c r="ABA165" s="14"/>
      <c r="ABB165" s="14"/>
      <c r="ABC165" s="14"/>
      <c r="ABD165" s="14"/>
      <c r="ABE165" s="14"/>
      <c r="ABF165" s="14"/>
      <c r="ABG165" s="14"/>
      <c r="ABH165" s="14"/>
      <c r="ABI165" s="14"/>
      <c r="ABJ165" s="14"/>
      <c r="ABK165" s="14"/>
      <c r="ABL165" s="14"/>
      <c r="ABM165" s="14"/>
      <c r="ABN165" s="14"/>
      <c r="ABO165" s="14"/>
      <c r="ABP165" s="14"/>
      <c r="ABQ165" s="14"/>
      <c r="ABR165" s="14"/>
      <c r="ABS165" s="14"/>
      <c r="ABT165" s="14"/>
      <c r="ABU165" s="14"/>
      <c r="ABV165" s="14"/>
      <c r="ABW165" s="14"/>
      <c r="ABX165" s="14"/>
      <c r="ABY165" s="14"/>
      <c r="ABZ165" s="14"/>
      <c r="ACA165" s="14"/>
      <c r="ACB165" s="14"/>
      <c r="ACC165" s="14"/>
      <c r="ACD165" s="14"/>
      <c r="ACE165" s="14"/>
      <c r="ACF165" s="14"/>
      <c r="ACG165" s="14"/>
      <c r="ACH165" s="14"/>
      <c r="ACI165" s="14"/>
      <c r="ACJ165" s="14"/>
      <c r="ACK165" s="14"/>
      <c r="ACL165" s="14"/>
      <c r="ACM165" s="14"/>
      <c r="ACN165" s="14"/>
      <c r="ACO165" s="14"/>
      <c r="ACP165" s="14"/>
      <c r="ACQ165" s="14"/>
      <c r="ACR165" s="14"/>
      <c r="ACS165" s="14"/>
      <c r="ACT165" s="14"/>
      <c r="ACU165" s="14"/>
      <c r="ACV165" s="14"/>
      <c r="ACW165" s="14"/>
      <c r="ACX165" s="14"/>
      <c r="ACY165" s="14"/>
      <c r="ACZ165" s="14"/>
      <c r="ADA165" s="14"/>
      <c r="ADB165" s="14"/>
      <c r="ADC165" s="14"/>
      <c r="ADD165" s="14"/>
      <c r="ADE165" s="14"/>
      <c r="ADF165" s="14"/>
      <c r="ADG165" s="14"/>
      <c r="ADH165" s="14"/>
      <c r="ADI165" s="14"/>
      <c r="ADJ165" s="14"/>
      <c r="ADK165" s="14"/>
      <c r="ADL165" s="14"/>
      <c r="ADM165" s="14"/>
      <c r="ADN165" s="14"/>
      <c r="ADO165" s="14"/>
      <c r="ADP165" s="14"/>
      <c r="ADQ165" s="14"/>
      <c r="ADR165" s="14"/>
      <c r="ADS165" s="14"/>
      <c r="ADT165" s="14"/>
      <c r="ADU165" s="14"/>
      <c r="ADV165" s="14"/>
      <c r="ADW165" s="14"/>
      <c r="ADX165" s="14"/>
      <c r="ADY165" s="14"/>
      <c r="ADZ165" s="14"/>
      <c r="AEA165" s="14"/>
      <c r="AEB165" s="14"/>
      <c r="AEC165" s="14"/>
      <c r="AED165" s="14"/>
      <c r="AEE165" s="14"/>
      <c r="AEF165" s="14"/>
      <c r="AEG165" s="14"/>
      <c r="AEH165" s="14"/>
      <c r="AEI165" s="14"/>
      <c r="AEJ165" s="14"/>
      <c r="AEK165" s="14"/>
      <c r="AEL165" s="14"/>
      <c r="AEM165" s="14"/>
      <c r="AEN165" s="14"/>
      <c r="AEO165" s="14"/>
      <c r="AEP165" s="14"/>
      <c r="AEQ165" s="14"/>
      <c r="AER165" s="14"/>
      <c r="AES165" s="14"/>
      <c r="AET165" s="14"/>
      <c r="AEU165" s="14"/>
      <c r="AEV165" s="14"/>
      <c r="AEW165" s="14"/>
      <c r="AEX165" s="14"/>
      <c r="AEY165" s="14"/>
      <c r="AEZ165" s="14"/>
      <c r="AFA165" s="14"/>
      <c r="AFB165" s="14"/>
      <c r="AFC165" s="14"/>
      <c r="AFD165" s="14"/>
      <c r="AFE165" s="14"/>
      <c r="AFF165" s="14"/>
      <c r="AFG165" s="14"/>
      <c r="AFH165" s="14"/>
      <c r="AFI165" s="14"/>
      <c r="AFJ165" s="14"/>
      <c r="AFK165" s="14"/>
      <c r="AFL165" s="14"/>
      <c r="AFM165" s="14"/>
      <c r="AFN165" s="14"/>
      <c r="AFO165" s="14"/>
      <c r="AFP165" s="14"/>
      <c r="AFQ165" s="14"/>
      <c r="AFR165" s="14"/>
      <c r="AFS165" s="14"/>
      <c r="AFT165" s="14"/>
      <c r="AFU165" s="14"/>
      <c r="AFV165" s="14"/>
      <c r="AFW165" s="14"/>
      <c r="AFX165" s="14"/>
      <c r="AFY165" s="14"/>
      <c r="AFZ165" s="14"/>
      <c r="AGA165" s="14"/>
      <c r="AGB165" s="14"/>
      <c r="AGC165" s="14"/>
      <c r="AGD165" s="14"/>
      <c r="AGE165" s="14"/>
      <c r="AGF165" s="14"/>
      <c r="AGG165" s="14"/>
      <c r="AGH165" s="14"/>
      <c r="AGI165" s="14"/>
      <c r="AGJ165" s="14"/>
      <c r="AGK165" s="14"/>
      <c r="AGL165" s="14"/>
      <c r="AGM165" s="14"/>
      <c r="AGN165" s="14"/>
      <c r="AGO165" s="14"/>
      <c r="AGP165" s="14"/>
      <c r="AGQ165" s="14"/>
      <c r="AGR165" s="14"/>
      <c r="AGS165" s="14"/>
      <c r="AGT165" s="14"/>
      <c r="AGU165" s="14"/>
      <c r="AGV165" s="14"/>
      <c r="AGW165" s="14"/>
      <c r="AGX165" s="14"/>
      <c r="AGY165" s="14"/>
      <c r="AGZ165" s="14"/>
      <c r="AHA165" s="14"/>
      <c r="AHB165" s="14"/>
      <c r="AHC165" s="14"/>
      <c r="AHD165" s="14"/>
      <c r="AHE165" s="14"/>
      <c r="AHF165" s="14"/>
      <c r="AHG165" s="14"/>
      <c r="AHH165" s="14"/>
      <c r="AHI165" s="14"/>
      <c r="AHJ165" s="14"/>
      <c r="AHK165" s="14"/>
      <c r="AHL165" s="14"/>
      <c r="AHM165" s="14"/>
      <c r="AHN165" s="14"/>
      <c r="AHO165" s="14"/>
      <c r="AHP165" s="14"/>
      <c r="AHQ165" s="14"/>
      <c r="AHR165" s="14"/>
      <c r="AHS165" s="14"/>
      <c r="AHT165" s="14"/>
      <c r="AHU165" s="14"/>
      <c r="AHV165" s="14"/>
      <c r="AHW165" s="14"/>
      <c r="AHX165" s="14"/>
      <c r="AHY165" s="14"/>
      <c r="AHZ165" s="14"/>
      <c r="AIA165" s="14"/>
      <c r="AIB165" s="14"/>
      <c r="AIC165" s="14"/>
      <c r="AID165" s="14"/>
      <c r="AIE165" s="14"/>
      <c r="AIF165" s="14"/>
      <c r="AIG165" s="14"/>
      <c r="AIH165" s="14"/>
      <c r="AII165" s="14"/>
      <c r="AIJ165" s="14"/>
      <c r="AIK165" s="14"/>
      <c r="AIL165" s="14"/>
      <c r="AIM165" s="14"/>
      <c r="AIN165" s="14"/>
      <c r="AIO165" s="14"/>
      <c r="AIP165" s="14"/>
      <c r="AIQ165" s="14"/>
      <c r="AIR165" s="14"/>
      <c r="AIS165" s="14"/>
      <c r="AIT165" s="14"/>
      <c r="AIU165" s="14"/>
      <c r="AIV165" s="14"/>
      <c r="AIW165" s="14"/>
      <c r="AIX165" s="14"/>
      <c r="AIY165" s="14"/>
      <c r="AIZ165" s="14"/>
      <c r="AJA165" s="14"/>
      <c r="AJB165" s="14"/>
      <c r="AJC165" s="14"/>
      <c r="AJD165" s="14"/>
      <c r="AJE165" s="14"/>
      <c r="AJF165" s="14"/>
      <c r="AJG165" s="14"/>
      <c r="AJH165" s="14"/>
      <c r="AJI165" s="14"/>
      <c r="AJJ165" s="14"/>
      <c r="AJK165" s="14"/>
      <c r="AJL165" s="14"/>
      <c r="AJM165" s="14"/>
      <c r="AJN165" s="14"/>
      <c r="AJO165" s="14"/>
      <c r="AJP165" s="14"/>
      <c r="AJQ165" s="14"/>
      <c r="AJR165" s="14"/>
      <c r="AJS165" s="14"/>
      <c r="AJT165" s="14"/>
      <c r="AJU165" s="14"/>
      <c r="AJV165" s="14"/>
      <c r="AJW165" s="14"/>
      <c r="AJX165" s="14"/>
      <c r="AJY165" s="14"/>
      <c r="AJZ165" s="14"/>
      <c r="AKA165" s="14"/>
      <c r="AKB165" s="14"/>
      <c r="AKC165" s="14"/>
      <c r="AKD165" s="14"/>
      <c r="AKE165" s="14"/>
      <c r="AKF165" s="14"/>
      <c r="AKG165" s="14"/>
      <c r="AKH165" s="14"/>
      <c r="AKI165" s="14"/>
      <c r="AKJ165" s="14"/>
      <c r="AKK165" s="14"/>
      <c r="AKL165" s="14"/>
      <c r="AKM165" s="14"/>
      <c r="AKN165" s="14"/>
      <c r="AKO165" s="14"/>
      <c r="AKP165" s="14"/>
      <c r="AKQ165" s="14"/>
      <c r="AKR165" s="14"/>
      <c r="AKS165" s="14"/>
      <c r="AKT165" s="14"/>
      <c r="AKU165" s="14"/>
      <c r="AKV165" s="14"/>
      <c r="AKW165" s="14"/>
      <c r="AKX165" s="14"/>
      <c r="AKY165" s="14"/>
      <c r="AKZ165" s="14"/>
      <c r="ALA165" s="14"/>
      <c r="ALB165" s="14"/>
      <c r="ALC165" s="14"/>
      <c r="ALD165" s="14"/>
      <c r="ALE165" s="14"/>
      <c r="ALF165" s="14"/>
      <c r="ALG165" s="14"/>
      <c r="ALH165" s="14"/>
      <c r="ALI165" s="14"/>
      <c r="ALJ165" s="14"/>
      <c r="ALK165" s="14"/>
      <c r="ALL165" s="14"/>
      <c r="ALM165" s="14"/>
      <c r="ALN165" s="14"/>
      <c r="ALO165" s="14"/>
      <c r="ALP165" s="14"/>
      <c r="ALQ165" s="14"/>
      <c r="ALR165" s="14"/>
      <c r="ALS165" s="14"/>
      <c r="ALT165" s="14"/>
      <c r="ALU165" s="14"/>
      <c r="ALV165" s="14"/>
      <c r="ALW165" s="14"/>
      <c r="ALX165" s="14"/>
      <c r="ALY165" s="14"/>
      <c r="ALZ165" s="14"/>
      <c r="AMA165" s="14"/>
      <c r="AMB165" s="14"/>
      <c r="AMC165" s="14"/>
      <c r="AMD165" s="14"/>
      <c r="AME165" s="14"/>
      <c r="AMF165" s="14"/>
      <c r="AMG165" s="14"/>
      <c r="AMH165" s="14"/>
      <c r="AMI165" s="14"/>
      <c r="AMJ165" s="14"/>
      <c r="AMK165" s="14"/>
      <c r="AML165" s="14"/>
      <c r="AMM165" s="14"/>
      <c r="AMN165" s="14"/>
      <c r="AMO165" s="14"/>
    </row>
    <row r="166" spans="1:1029" s="139" customFormat="1" ht="32.25" customHeight="1" x14ac:dyDescent="0.25">
      <c r="A166" s="1738" t="s">
        <v>1218</v>
      </c>
      <c r="B166" s="702" t="s">
        <v>1383</v>
      </c>
      <c r="C166" s="702" t="s">
        <v>1219</v>
      </c>
      <c r="D166" s="141" t="s">
        <v>1222</v>
      </c>
      <c r="E166" s="140">
        <v>46073</v>
      </c>
      <c r="F166" s="702" t="s">
        <v>619</v>
      </c>
      <c r="IW166" s="14"/>
      <c r="IX166" s="14"/>
      <c r="IY166" s="14"/>
      <c r="IZ166" s="14"/>
      <c r="JA166" s="14"/>
      <c r="JB166" s="14"/>
      <c r="JC166" s="14"/>
      <c r="JD166" s="14"/>
      <c r="JE166" s="14"/>
      <c r="JF166" s="14"/>
      <c r="JG166" s="14"/>
      <c r="JH166" s="14"/>
      <c r="JI166" s="14"/>
      <c r="JJ166" s="14"/>
      <c r="JK166" s="14"/>
      <c r="JL166" s="14"/>
      <c r="JM166" s="14"/>
      <c r="JN166" s="14"/>
      <c r="JO166" s="14"/>
      <c r="JP166" s="14"/>
      <c r="JQ166" s="14"/>
      <c r="JR166" s="14"/>
      <c r="JS166" s="14"/>
      <c r="JT166" s="14"/>
      <c r="JU166" s="14"/>
      <c r="JV166" s="14"/>
      <c r="JW166" s="14"/>
      <c r="JX166" s="14"/>
      <c r="JY166" s="14"/>
      <c r="JZ166" s="14"/>
      <c r="KA166" s="14"/>
      <c r="KB166" s="14"/>
      <c r="KC166" s="14"/>
      <c r="KD166" s="14"/>
      <c r="KE166" s="14"/>
      <c r="KF166" s="14"/>
      <c r="KG166" s="14"/>
      <c r="KH166" s="14"/>
      <c r="KI166" s="14"/>
      <c r="KJ166" s="14"/>
      <c r="KK166" s="14"/>
      <c r="KL166" s="14"/>
      <c r="KM166" s="14"/>
      <c r="KN166" s="14"/>
      <c r="KO166" s="14"/>
      <c r="KP166" s="14"/>
      <c r="KQ166" s="14"/>
      <c r="KR166" s="14"/>
      <c r="KS166" s="14"/>
      <c r="KT166" s="14"/>
      <c r="KU166" s="14"/>
      <c r="KV166" s="14"/>
      <c r="KW166" s="14"/>
      <c r="KX166" s="14"/>
      <c r="KY166" s="14"/>
      <c r="KZ166" s="14"/>
      <c r="LA166" s="14"/>
      <c r="LB166" s="14"/>
      <c r="LC166" s="14"/>
      <c r="LD166" s="14"/>
      <c r="LE166" s="14"/>
      <c r="LF166" s="14"/>
      <c r="LG166" s="14"/>
      <c r="LH166" s="14"/>
      <c r="LI166" s="14"/>
      <c r="LJ166" s="14"/>
      <c r="LK166" s="14"/>
      <c r="LL166" s="14"/>
      <c r="LM166" s="14"/>
      <c r="LN166" s="14"/>
      <c r="LO166" s="14"/>
      <c r="LP166" s="14"/>
      <c r="LQ166" s="14"/>
      <c r="LR166" s="14"/>
      <c r="LS166" s="14"/>
      <c r="LT166" s="14"/>
      <c r="LU166" s="14"/>
      <c r="LV166" s="14"/>
      <c r="LW166" s="14"/>
      <c r="LX166" s="14"/>
      <c r="LY166" s="14"/>
      <c r="LZ166" s="14"/>
      <c r="MA166" s="14"/>
      <c r="MB166" s="14"/>
      <c r="MC166" s="14"/>
      <c r="MD166" s="14"/>
      <c r="ME166" s="14"/>
      <c r="MF166" s="14"/>
      <c r="MG166" s="14"/>
      <c r="MH166" s="14"/>
      <c r="MI166" s="14"/>
      <c r="MJ166" s="14"/>
      <c r="MK166" s="14"/>
      <c r="ML166" s="14"/>
      <c r="MM166" s="14"/>
      <c r="MN166" s="14"/>
      <c r="MO166" s="14"/>
      <c r="MP166" s="14"/>
      <c r="MQ166" s="14"/>
      <c r="MR166" s="14"/>
      <c r="MS166" s="14"/>
      <c r="MT166" s="14"/>
      <c r="MU166" s="14"/>
      <c r="MV166" s="14"/>
      <c r="MW166" s="14"/>
      <c r="MX166" s="14"/>
      <c r="MY166" s="14"/>
      <c r="MZ166" s="14"/>
      <c r="NA166" s="14"/>
      <c r="NB166" s="14"/>
      <c r="NC166" s="14"/>
      <c r="ND166" s="14"/>
      <c r="NE166" s="14"/>
      <c r="NF166" s="14"/>
      <c r="NG166" s="14"/>
      <c r="NH166" s="14"/>
      <c r="NI166" s="14"/>
      <c r="NJ166" s="14"/>
      <c r="NK166" s="14"/>
      <c r="NL166" s="14"/>
      <c r="NM166" s="14"/>
      <c r="NN166" s="14"/>
      <c r="NO166" s="14"/>
      <c r="NP166" s="14"/>
      <c r="NQ166" s="14"/>
      <c r="NR166" s="14"/>
      <c r="NS166" s="14"/>
      <c r="NT166" s="14"/>
      <c r="NU166" s="14"/>
      <c r="NV166" s="14"/>
      <c r="NW166" s="14"/>
      <c r="NX166" s="14"/>
      <c r="NY166" s="14"/>
      <c r="NZ166" s="14"/>
      <c r="OA166" s="14"/>
      <c r="OB166" s="14"/>
      <c r="OC166" s="14"/>
      <c r="OD166" s="14"/>
      <c r="OE166" s="14"/>
      <c r="OF166" s="14"/>
      <c r="OG166" s="14"/>
      <c r="OH166" s="14"/>
      <c r="OI166" s="14"/>
      <c r="OJ166" s="14"/>
      <c r="OK166" s="14"/>
      <c r="OL166" s="14"/>
      <c r="OM166" s="14"/>
      <c r="ON166" s="14"/>
      <c r="OO166" s="14"/>
      <c r="OP166" s="14"/>
      <c r="OQ166" s="14"/>
      <c r="OR166" s="14"/>
      <c r="OS166" s="14"/>
      <c r="OT166" s="14"/>
      <c r="OU166" s="14"/>
      <c r="OV166" s="14"/>
      <c r="OW166" s="14"/>
      <c r="OX166" s="14"/>
      <c r="OY166" s="14"/>
      <c r="OZ166" s="14"/>
      <c r="PA166" s="14"/>
      <c r="PB166" s="14"/>
      <c r="PC166" s="14"/>
      <c r="PD166" s="14"/>
      <c r="PE166" s="14"/>
      <c r="PF166" s="14"/>
      <c r="PG166" s="14"/>
      <c r="PH166" s="14"/>
      <c r="PI166" s="14"/>
      <c r="PJ166" s="14"/>
      <c r="PK166" s="14"/>
      <c r="PL166" s="14"/>
      <c r="PM166" s="14"/>
      <c r="PN166" s="14"/>
      <c r="PO166" s="14"/>
      <c r="PP166" s="14"/>
      <c r="PQ166" s="14"/>
      <c r="PR166" s="14"/>
      <c r="PS166" s="14"/>
      <c r="PT166" s="14"/>
      <c r="PU166" s="14"/>
      <c r="PV166" s="14"/>
      <c r="PW166" s="14"/>
      <c r="PX166" s="14"/>
      <c r="PY166" s="14"/>
      <c r="PZ166" s="14"/>
      <c r="QA166" s="14"/>
      <c r="QB166" s="14"/>
      <c r="QC166" s="14"/>
      <c r="QD166" s="14"/>
      <c r="QE166" s="14"/>
      <c r="QF166" s="14"/>
      <c r="QG166" s="14"/>
      <c r="QH166" s="14"/>
      <c r="QI166" s="14"/>
      <c r="QJ166" s="14"/>
      <c r="QK166" s="14"/>
      <c r="QL166" s="14"/>
      <c r="QM166" s="14"/>
      <c r="QN166" s="14"/>
      <c r="QO166" s="14"/>
      <c r="QP166" s="14"/>
      <c r="QQ166" s="14"/>
      <c r="QR166" s="14"/>
      <c r="QS166" s="14"/>
      <c r="QT166" s="14"/>
      <c r="QU166" s="14"/>
      <c r="QV166" s="14"/>
      <c r="QW166" s="14"/>
      <c r="QX166" s="14"/>
      <c r="QY166" s="14"/>
      <c r="QZ166" s="14"/>
      <c r="RA166" s="14"/>
      <c r="RB166" s="14"/>
      <c r="RC166" s="14"/>
      <c r="RD166" s="14"/>
      <c r="RE166" s="14"/>
      <c r="RF166" s="14"/>
      <c r="RG166" s="14"/>
      <c r="RH166" s="14"/>
      <c r="RI166" s="14"/>
      <c r="RJ166" s="14"/>
      <c r="RK166" s="14"/>
      <c r="RL166" s="14"/>
      <c r="RM166" s="14"/>
      <c r="RN166" s="14"/>
      <c r="RO166" s="14"/>
      <c r="RP166" s="14"/>
      <c r="RQ166" s="14"/>
      <c r="RR166" s="14"/>
      <c r="RS166" s="14"/>
      <c r="RT166" s="14"/>
      <c r="RU166" s="14"/>
      <c r="RV166" s="14"/>
      <c r="RW166" s="14"/>
      <c r="RX166" s="14"/>
      <c r="RY166" s="14"/>
      <c r="RZ166" s="14"/>
      <c r="SA166" s="14"/>
      <c r="SB166" s="14"/>
      <c r="SC166" s="14"/>
      <c r="SD166" s="14"/>
      <c r="SE166" s="14"/>
      <c r="SF166" s="14"/>
      <c r="SG166" s="14"/>
      <c r="SH166" s="14"/>
      <c r="SI166" s="14"/>
      <c r="SJ166" s="14"/>
      <c r="SK166" s="14"/>
      <c r="SL166" s="14"/>
      <c r="SM166" s="14"/>
      <c r="SN166" s="14"/>
      <c r="SO166" s="14"/>
      <c r="SP166" s="14"/>
      <c r="SQ166" s="14"/>
      <c r="SR166" s="14"/>
      <c r="SS166" s="14"/>
      <c r="ST166" s="14"/>
      <c r="SU166" s="14"/>
      <c r="SV166" s="14"/>
      <c r="SW166" s="14"/>
      <c r="SX166" s="14"/>
      <c r="SY166" s="14"/>
      <c r="SZ166" s="14"/>
      <c r="TA166" s="14"/>
      <c r="TB166" s="14"/>
      <c r="TC166" s="14"/>
      <c r="TD166" s="14"/>
      <c r="TE166" s="14"/>
      <c r="TF166" s="14"/>
      <c r="TG166" s="14"/>
      <c r="TH166" s="14"/>
      <c r="TI166" s="14"/>
      <c r="TJ166" s="14"/>
      <c r="TK166" s="14"/>
      <c r="TL166" s="14"/>
      <c r="TM166" s="14"/>
      <c r="TN166" s="14"/>
      <c r="TO166" s="14"/>
      <c r="TP166" s="14"/>
      <c r="TQ166" s="14"/>
      <c r="TR166" s="14"/>
      <c r="TS166" s="14"/>
      <c r="TT166" s="14"/>
      <c r="TU166" s="14"/>
      <c r="TV166" s="14"/>
      <c r="TW166" s="14"/>
      <c r="TX166" s="14"/>
      <c r="TY166" s="14"/>
      <c r="TZ166" s="14"/>
      <c r="UA166" s="14"/>
      <c r="UB166" s="14"/>
      <c r="UC166" s="14"/>
      <c r="UD166" s="14"/>
      <c r="UE166" s="14"/>
      <c r="UF166" s="14"/>
      <c r="UG166" s="14"/>
      <c r="UH166" s="14"/>
      <c r="UI166" s="14"/>
      <c r="UJ166" s="14"/>
      <c r="UK166" s="14"/>
      <c r="UL166" s="14"/>
      <c r="UM166" s="14"/>
      <c r="UN166" s="14"/>
      <c r="UO166" s="14"/>
      <c r="UP166" s="14"/>
      <c r="UQ166" s="14"/>
      <c r="UR166" s="14"/>
      <c r="US166" s="14"/>
      <c r="UT166" s="14"/>
      <c r="UU166" s="14"/>
      <c r="UV166" s="14"/>
      <c r="UW166" s="14"/>
      <c r="UX166" s="14"/>
      <c r="UY166" s="14"/>
      <c r="UZ166" s="14"/>
      <c r="VA166" s="14"/>
      <c r="VB166" s="14"/>
      <c r="VC166" s="14"/>
      <c r="VD166" s="14"/>
      <c r="VE166" s="14"/>
      <c r="VF166" s="14"/>
      <c r="VG166" s="14"/>
      <c r="VH166" s="14"/>
      <c r="VI166" s="14"/>
      <c r="VJ166" s="14"/>
      <c r="VK166" s="14"/>
      <c r="VL166" s="14"/>
      <c r="VM166" s="14"/>
      <c r="VN166" s="14"/>
      <c r="VO166" s="14"/>
      <c r="VP166" s="14"/>
      <c r="VQ166" s="14"/>
      <c r="VR166" s="14"/>
      <c r="VS166" s="14"/>
      <c r="VT166" s="14"/>
      <c r="VU166" s="14"/>
      <c r="VV166" s="14"/>
      <c r="VW166" s="14"/>
      <c r="VX166" s="14"/>
      <c r="VY166" s="14"/>
      <c r="VZ166" s="14"/>
      <c r="WA166" s="14"/>
      <c r="WB166" s="14"/>
      <c r="WC166" s="14"/>
      <c r="WD166" s="14"/>
      <c r="WE166" s="14"/>
      <c r="WF166" s="14"/>
      <c r="WG166" s="14"/>
      <c r="WH166" s="14"/>
      <c r="WI166" s="14"/>
      <c r="WJ166" s="14"/>
      <c r="WK166" s="14"/>
      <c r="WL166" s="14"/>
      <c r="WM166" s="14"/>
      <c r="WN166" s="14"/>
      <c r="WO166" s="14"/>
      <c r="WP166" s="14"/>
      <c r="WQ166" s="14"/>
      <c r="WR166" s="14"/>
      <c r="WS166" s="14"/>
      <c r="WT166" s="14"/>
      <c r="WU166" s="14"/>
      <c r="WV166" s="14"/>
      <c r="WW166" s="14"/>
      <c r="WX166" s="14"/>
      <c r="WY166" s="14"/>
      <c r="WZ166" s="14"/>
      <c r="XA166" s="14"/>
      <c r="XB166" s="14"/>
      <c r="XC166" s="14"/>
      <c r="XD166" s="14"/>
      <c r="XE166" s="14"/>
      <c r="XF166" s="14"/>
      <c r="XG166" s="14"/>
      <c r="XH166" s="14"/>
      <c r="XI166" s="14"/>
      <c r="XJ166" s="14"/>
      <c r="XK166" s="14"/>
      <c r="XL166" s="14"/>
      <c r="XM166" s="14"/>
      <c r="XN166" s="14"/>
      <c r="XO166" s="14"/>
      <c r="XP166" s="14"/>
      <c r="XQ166" s="14"/>
      <c r="XR166" s="14"/>
      <c r="XS166" s="14"/>
      <c r="XT166" s="14"/>
      <c r="XU166" s="14"/>
      <c r="XV166" s="14"/>
      <c r="XW166" s="14"/>
      <c r="XX166" s="14"/>
      <c r="XY166" s="14"/>
      <c r="XZ166" s="14"/>
      <c r="YA166" s="14"/>
      <c r="YB166" s="14"/>
      <c r="YC166" s="14"/>
      <c r="YD166" s="14"/>
      <c r="YE166" s="14"/>
      <c r="YF166" s="14"/>
      <c r="YG166" s="14"/>
      <c r="YH166" s="14"/>
      <c r="YI166" s="14"/>
      <c r="YJ166" s="14"/>
      <c r="YK166" s="14"/>
      <c r="YL166" s="14"/>
      <c r="YM166" s="14"/>
      <c r="YN166" s="14"/>
      <c r="YO166" s="14"/>
      <c r="YP166" s="14"/>
      <c r="YQ166" s="14"/>
      <c r="YR166" s="14"/>
      <c r="YS166" s="14"/>
      <c r="YT166" s="14"/>
      <c r="YU166" s="14"/>
      <c r="YV166" s="14"/>
      <c r="YW166" s="14"/>
      <c r="YX166" s="14"/>
      <c r="YY166" s="14"/>
      <c r="YZ166" s="14"/>
      <c r="ZA166" s="14"/>
      <c r="ZB166" s="14"/>
      <c r="ZC166" s="14"/>
      <c r="ZD166" s="14"/>
      <c r="ZE166" s="14"/>
      <c r="ZF166" s="14"/>
      <c r="ZG166" s="14"/>
      <c r="ZH166" s="14"/>
      <c r="ZI166" s="14"/>
      <c r="ZJ166" s="14"/>
      <c r="ZK166" s="14"/>
      <c r="ZL166" s="14"/>
      <c r="ZM166" s="14"/>
      <c r="ZN166" s="14"/>
      <c r="ZO166" s="14"/>
      <c r="ZP166" s="14"/>
      <c r="ZQ166" s="14"/>
      <c r="ZR166" s="14"/>
      <c r="ZS166" s="14"/>
      <c r="ZT166" s="14"/>
      <c r="ZU166" s="14"/>
      <c r="ZV166" s="14"/>
      <c r="ZW166" s="14"/>
      <c r="ZX166" s="14"/>
      <c r="ZY166" s="14"/>
      <c r="ZZ166" s="14"/>
      <c r="AAA166" s="14"/>
      <c r="AAB166" s="14"/>
      <c r="AAC166" s="14"/>
      <c r="AAD166" s="14"/>
      <c r="AAE166" s="14"/>
      <c r="AAF166" s="14"/>
      <c r="AAG166" s="14"/>
      <c r="AAH166" s="14"/>
      <c r="AAI166" s="14"/>
      <c r="AAJ166" s="14"/>
      <c r="AAK166" s="14"/>
      <c r="AAL166" s="14"/>
      <c r="AAM166" s="14"/>
      <c r="AAN166" s="14"/>
      <c r="AAO166" s="14"/>
      <c r="AAP166" s="14"/>
      <c r="AAQ166" s="14"/>
      <c r="AAR166" s="14"/>
      <c r="AAS166" s="14"/>
      <c r="AAT166" s="14"/>
      <c r="AAU166" s="14"/>
      <c r="AAV166" s="14"/>
      <c r="AAW166" s="14"/>
      <c r="AAX166" s="14"/>
      <c r="AAY166" s="14"/>
      <c r="AAZ166" s="14"/>
      <c r="ABA166" s="14"/>
      <c r="ABB166" s="14"/>
      <c r="ABC166" s="14"/>
      <c r="ABD166" s="14"/>
      <c r="ABE166" s="14"/>
      <c r="ABF166" s="14"/>
      <c r="ABG166" s="14"/>
      <c r="ABH166" s="14"/>
      <c r="ABI166" s="14"/>
      <c r="ABJ166" s="14"/>
      <c r="ABK166" s="14"/>
      <c r="ABL166" s="14"/>
      <c r="ABM166" s="14"/>
      <c r="ABN166" s="14"/>
      <c r="ABO166" s="14"/>
      <c r="ABP166" s="14"/>
      <c r="ABQ166" s="14"/>
      <c r="ABR166" s="14"/>
      <c r="ABS166" s="14"/>
      <c r="ABT166" s="14"/>
      <c r="ABU166" s="14"/>
      <c r="ABV166" s="14"/>
      <c r="ABW166" s="14"/>
      <c r="ABX166" s="14"/>
      <c r="ABY166" s="14"/>
      <c r="ABZ166" s="14"/>
      <c r="ACA166" s="14"/>
      <c r="ACB166" s="14"/>
      <c r="ACC166" s="14"/>
      <c r="ACD166" s="14"/>
      <c r="ACE166" s="14"/>
      <c r="ACF166" s="14"/>
      <c r="ACG166" s="14"/>
      <c r="ACH166" s="14"/>
      <c r="ACI166" s="14"/>
      <c r="ACJ166" s="14"/>
      <c r="ACK166" s="14"/>
      <c r="ACL166" s="14"/>
      <c r="ACM166" s="14"/>
      <c r="ACN166" s="14"/>
      <c r="ACO166" s="14"/>
      <c r="ACP166" s="14"/>
      <c r="ACQ166" s="14"/>
      <c r="ACR166" s="14"/>
      <c r="ACS166" s="14"/>
      <c r="ACT166" s="14"/>
      <c r="ACU166" s="14"/>
      <c r="ACV166" s="14"/>
      <c r="ACW166" s="14"/>
      <c r="ACX166" s="14"/>
      <c r="ACY166" s="14"/>
      <c r="ACZ166" s="14"/>
      <c r="ADA166" s="14"/>
      <c r="ADB166" s="14"/>
      <c r="ADC166" s="14"/>
      <c r="ADD166" s="14"/>
      <c r="ADE166" s="14"/>
      <c r="ADF166" s="14"/>
      <c r="ADG166" s="14"/>
      <c r="ADH166" s="14"/>
      <c r="ADI166" s="14"/>
      <c r="ADJ166" s="14"/>
      <c r="ADK166" s="14"/>
      <c r="ADL166" s="14"/>
      <c r="ADM166" s="14"/>
      <c r="ADN166" s="14"/>
      <c r="ADO166" s="14"/>
      <c r="ADP166" s="14"/>
      <c r="ADQ166" s="14"/>
      <c r="ADR166" s="14"/>
      <c r="ADS166" s="14"/>
      <c r="ADT166" s="14"/>
      <c r="ADU166" s="14"/>
      <c r="ADV166" s="14"/>
      <c r="ADW166" s="14"/>
      <c r="ADX166" s="14"/>
      <c r="ADY166" s="14"/>
      <c r="ADZ166" s="14"/>
      <c r="AEA166" s="14"/>
      <c r="AEB166" s="14"/>
      <c r="AEC166" s="14"/>
      <c r="AED166" s="14"/>
      <c r="AEE166" s="14"/>
      <c r="AEF166" s="14"/>
      <c r="AEG166" s="14"/>
      <c r="AEH166" s="14"/>
      <c r="AEI166" s="14"/>
      <c r="AEJ166" s="14"/>
      <c r="AEK166" s="14"/>
      <c r="AEL166" s="14"/>
      <c r="AEM166" s="14"/>
      <c r="AEN166" s="14"/>
      <c r="AEO166" s="14"/>
      <c r="AEP166" s="14"/>
      <c r="AEQ166" s="14"/>
      <c r="AER166" s="14"/>
      <c r="AES166" s="14"/>
      <c r="AET166" s="14"/>
      <c r="AEU166" s="14"/>
      <c r="AEV166" s="14"/>
      <c r="AEW166" s="14"/>
      <c r="AEX166" s="14"/>
      <c r="AEY166" s="14"/>
      <c r="AEZ166" s="14"/>
      <c r="AFA166" s="14"/>
      <c r="AFB166" s="14"/>
      <c r="AFC166" s="14"/>
      <c r="AFD166" s="14"/>
      <c r="AFE166" s="14"/>
      <c r="AFF166" s="14"/>
      <c r="AFG166" s="14"/>
      <c r="AFH166" s="14"/>
      <c r="AFI166" s="14"/>
      <c r="AFJ166" s="14"/>
      <c r="AFK166" s="14"/>
      <c r="AFL166" s="14"/>
      <c r="AFM166" s="14"/>
      <c r="AFN166" s="14"/>
      <c r="AFO166" s="14"/>
      <c r="AFP166" s="14"/>
      <c r="AFQ166" s="14"/>
      <c r="AFR166" s="14"/>
      <c r="AFS166" s="14"/>
      <c r="AFT166" s="14"/>
      <c r="AFU166" s="14"/>
      <c r="AFV166" s="14"/>
      <c r="AFW166" s="14"/>
      <c r="AFX166" s="14"/>
      <c r="AFY166" s="14"/>
      <c r="AFZ166" s="14"/>
      <c r="AGA166" s="14"/>
      <c r="AGB166" s="14"/>
      <c r="AGC166" s="14"/>
      <c r="AGD166" s="14"/>
      <c r="AGE166" s="14"/>
      <c r="AGF166" s="14"/>
      <c r="AGG166" s="14"/>
      <c r="AGH166" s="14"/>
      <c r="AGI166" s="14"/>
      <c r="AGJ166" s="14"/>
      <c r="AGK166" s="14"/>
      <c r="AGL166" s="14"/>
      <c r="AGM166" s="14"/>
      <c r="AGN166" s="14"/>
      <c r="AGO166" s="14"/>
      <c r="AGP166" s="14"/>
      <c r="AGQ166" s="14"/>
      <c r="AGR166" s="14"/>
      <c r="AGS166" s="14"/>
      <c r="AGT166" s="14"/>
      <c r="AGU166" s="14"/>
      <c r="AGV166" s="14"/>
      <c r="AGW166" s="14"/>
      <c r="AGX166" s="14"/>
      <c r="AGY166" s="14"/>
      <c r="AGZ166" s="14"/>
      <c r="AHA166" s="14"/>
      <c r="AHB166" s="14"/>
      <c r="AHC166" s="14"/>
      <c r="AHD166" s="14"/>
      <c r="AHE166" s="14"/>
      <c r="AHF166" s="14"/>
      <c r="AHG166" s="14"/>
      <c r="AHH166" s="14"/>
      <c r="AHI166" s="14"/>
      <c r="AHJ166" s="14"/>
      <c r="AHK166" s="14"/>
      <c r="AHL166" s="14"/>
      <c r="AHM166" s="14"/>
      <c r="AHN166" s="14"/>
      <c r="AHO166" s="14"/>
      <c r="AHP166" s="14"/>
      <c r="AHQ166" s="14"/>
      <c r="AHR166" s="14"/>
      <c r="AHS166" s="14"/>
      <c r="AHT166" s="14"/>
      <c r="AHU166" s="14"/>
      <c r="AHV166" s="14"/>
      <c r="AHW166" s="14"/>
      <c r="AHX166" s="14"/>
      <c r="AHY166" s="14"/>
      <c r="AHZ166" s="14"/>
      <c r="AIA166" s="14"/>
      <c r="AIB166" s="14"/>
      <c r="AIC166" s="14"/>
      <c r="AID166" s="14"/>
      <c r="AIE166" s="14"/>
      <c r="AIF166" s="14"/>
      <c r="AIG166" s="14"/>
      <c r="AIH166" s="14"/>
      <c r="AII166" s="14"/>
      <c r="AIJ166" s="14"/>
      <c r="AIK166" s="14"/>
      <c r="AIL166" s="14"/>
      <c r="AIM166" s="14"/>
      <c r="AIN166" s="14"/>
      <c r="AIO166" s="14"/>
      <c r="AIP166" s="14"/>
      <c r="AIQ166" s="14"/>
      <c r="AIR166" s="14"/>
      <c r="AIS166" s="14"/>
      <c r="AIT166" s="14"/>
      <c r="AIU166" s="14"/>
      <c r="AIV166" s="14"/>
      <c r="AIW166" s="14"/>
      <c r="AIX166" s="14"/>
      <c r="AIY166" s="14"/>
      <c r="AIZ166" s="14"/>
      <c r="AJA166" s="14"/>
      <c r="AJB166" s="14"/>
      <c r="AJC166" s="14"/>
      <c r="AJD166" s="14"/>
      <c r="AJE166" s="14"/>
      <c r="AJF166" s="14"/>
      <c r="AJG166" s="14"/>
      <c r="AJH166" s="14"/>
      <c r="AJI166" s="14"/>
      <c r="AJJ166" s="14"/>
      <c r="AJK166" s="14"/>
      <c r="AJL166" s="14"/>
      <c r="AJM166" s="14"/>
      <c r="AJN166" s="14"/>
      <c r="AJO166" s="14"/>
      <c r="AJP166" s="14"/>
      <c r="AJQ166" s="14"/>
      <c r="AJR166" s="14"/>
      <c r="AJS166" s="14"/>
      <c r="AJT166" s="14"/>
      <c r="AJU166" s="14"/>
      <c r="AJV166" s="14"/>
      <c r="AJW166" s="14"/>
      <c r="AJX166" s="14"/>
      <c r="AJY166" s="14"/>
      <c r="AJZ166" s="14"/>
      <c r="AKA166" s="14"/>
      <c r="AKB166" s="14"/>
      <c r="AKC166" s="14"/>
      <c r="AKD166" s="14"/>
      <c r="AKE166" s="14"/>
      <c r="AKF166" s="14"/>
      <c r="AKG166" s="14"/>
      <c r="AKH166" s="14"/>
      <c r="AKI166" s="14"/>
      <c r="AKJ166" s="14"/>
      <c r="AKK166" s="14"/>
      <c r="AKL166" s="14"/>
      <c r="AKM166" s="14"/>
      <c r="AKN166" s="14"/>
      <c r="AKO166" s="14"/>
      <c r="AKP166" s="14"/>
      <c r="AKQ166" s="14"/>
      <c r="AKR166" s="14"/>
      <c r="AKS166" s="14"/>
      <c r="AKT166" s="14"/>
      <c r="AKU166" s="14"/>
      <c r="AKV166" s="14"/>
      <c r="AKW166" s="14"/>
      <c r="AKX166" s="14"/>
      <c r="AKY166" s="14"/>
      <c r="AKZ166" s="14"/>
      <c r="ALA166" s="14"/>
      <c r="ALB166" s="14"/>
      <c r="ALC166" s="14"/>
      <c r="ALD166" s="14"/>
      <c r="ALE166" s="14"/>
      <c r="ALF166" s="14"/>
      <c r="ALG166" s="14"/>
      <c r="ALH166" s="14"/>
      <c r="ALI166" s="14"/>
      <c r="ALJ166" s="14"/>
      <c r="ALK166" s="14"/>
      <c r="ALL166" s="14"/>
      <c r="ALM166" s="14"/>
      <c r="ALN166" s="14"/>
      <c r="ALO166" s="14"/>
      <c r="ALP166" s="14"/>
      <c r="ALQ166" s="14"/>
      <c r="ALR166" s="14"/>
      <c r="ALS166" s="14"/>
      <c r="ALT166" s="14"/>
      <c r="ALU166" s="14"/>
      <c r="ALV166" s="14"/>
      <c r="ALW166" s="14"/>
      <c r="ALX166" s="14"/>
      <c r="ALY166" s="14"/>
      <c r="ALZ166" s="14"/>
      <c r="AMA166" s="14"/>
      <c r="AMB166" s="14"/>
      <c r="AMC166" s="14"/>
      <c r="AMD166" s="14"/>
      <c r="AME166" s="14"/>
      <c r="AMF166" s="14"/>
      <c r="AMG166" s="14"/>
      <c r="AMH166" s="14"/>
      <c r="AMI166" s="14"/>
      <c r="AMJ166" s="14"/>
      <c r="AMK166" s="14"/>
      <c r="AML166" s="14"/>
      <c r="AMM166" s="14"/>
      <c r="AMN166" s="14"/>
      <c r="AMO166" s="14"/>
    </row>
    <row r="167" spans="1:1029" s="139" customFormat="1" ht="32.25" customHeight="1" x14ac:dyDescent="0.25">
      <c r="A167" s="1738" t="s">
        <v>1218</v>
      </c>
      <c r="B167" s="702" t="s">
        <v>1471</v>
      </c>
      <c r="C167" s="702" t="s">
        <v>1472</v>
      </c>
      <c r="D167" s="141" t="s">
        <v>1473</v>
      </c>
      <c r="E167" s="140">
        <v>47362</v>
      </c>
      <c r="F167" s="702" t="s">
        <v>619</v>
      </c>
      <c r="IW167" s="14"/>
      <c r="IX167" s="14"/>
      <c r="IY167" s="14"/>
      <c r="IZ167" s="14"/>
      <c r="JA167" s="14"/>
      <c r="JB167" s="14"/>
      <c r="JC167" s="14"/>
      <c r="JD167" s="14"/>
      <c r="JE167" s="14"/>
      <c r="JF167" s="14"/>
      <c r="JG167" s="14"/>
      <c r="JH167" s="14"/>
      <c r="JI167" s="14"/>
      <c r="JJ167" s="14"/>
      <c r="JK167" s="14"/>
      <c r="JL167" s="14"/>
      <c r="JM167" s="14"/>
      <c r="JN167" s="14"/>
      <c r="JO167" s="14"/>
      <c r="JP167" s="14"/>
      <c r="JQ167" s="14"/>
      <c r="JR167" s="14"/>
      <c r="JS167" s="14"/>
      <c r="JT167" s="14"/>
      <c r="JU167" s="14"/>
      <c r="JV167" s="14"/>
      <c r="JW167" s="14"/>
      <c r="JX167" s="14"/>
      <c r="JY167" s="14"/>
      <c r="JZ167" s="14"/>
      <c r="KA167" s="14"/>
      <c r="KB167" s="14"/>
      <c r="KC167" s="14"/>
      <c r="KD167" s="14"/>
      <c r="KE167" s="14"/>
      <c r="KF167" s="14"/>
      <c r="KG167" s="14"/>
      <c r="KH167" s="14"/>
      <c r="KI167" s="14"/>
      <c r="KJ167" s="14"/>
      <c r="KK167" s="14"/>
      <c r="KL167" s="14"/>
      <c r="KM167" s="14"/>
      <c r="KN167" s="14"/>
      <c r="KO167" s="14"/>
      <c r="KP167" s="14"/>
      <c r="KQ167" s="14"/>
      <c r="KR167" s="14"/>
      <c r="KS167" s="14"/>
      <c r="KT167" s="14"/>
      <c r="KU167" s="14"/>
      <c r="KV167" s="14"/>
      <c r="KW167" s="14"/>
      <c r="KX167" s="14"/>
      <c r="KY167" s="14"/>
      <c r="KZ167" s="14"/>
      <c r="LA167" s="14"/>
      <c r="LB167" s="14"/>
      <c r="LC167" s="14"/>
      <c r="LD167" s="14"/>
      <c r="LE167" s="14"/>
      <c r="LF167" s="14"/>
      <c r="LG167" s="14"/>
      <c r="LH167" s="14"/>
      <c r="LI167" s="14"/>
      <c r="LJ167" s="14"/>
      <c r="LK167" s="14"/>
      <c r="LL167" s="14"/>
      <c r="LM167" s="14"/>
      <c r="LN167" s="14"/>
      <c r="LO167" s="14"/>
      <c r="LP167" s="14"/>
      <c r="LQ167" s="14"/>
      <c r="LR167" s="14"/>
      <c r="LS167" s="14"/>
      <c r="LT167" s="14"/>
      <c r="LU167" s="14"/>
      <c r="LV167" s="14"/>
      <c r="LW167" s="14"/>
      <c r="LX167" s="14"/>
      <c r="LY167" s="14"/>
      <c r="LZ167" s="14"/>
      <c r="MA167" s="14"/>
      <c r="MB167" s="14"/>
      <c r="MC167" s="14"/>
      <c r="MD167" s="14"/>
      <c r="ME167" s="14"/>
      <c r="MF167" s="14"/>
      <c r="MG167" s="14"/>
      <c r="MH167" s="14"/>
      <c r="MI167" s="14"/>
      <c r="MJ167" s="14"/>
      <c r="MK167" s="14"/>
      <c r="ML167" s="14"/>
      <c r="MM167" s="14"/>
      <c r="MN167" s="14"/>
      <c r="MO167" s="14"/>
      <c r="MP167" s="14"/>
      <c r="MQ167" s="14"/>
      <c r="MR167" s="14"/>
      <c r="MS167" s="14"/>
      <c r="MT167" s="14"/>
      <c r="MU167" s="14"/>
      <c r="MV167" s="14"/>
      <c r="MW167" s="14"/>
      <c r="MX167" s="14"/>
      <c r="MY167" s="14"/>
      <c r="MZ167" s="14"/>
      <c r="NA167" s="14"/>
      <c r="NB167" s="14"/>
      <c r="NC167" s="14"/>
      <c r="ND167" s="14"/>
      <c r="NE167" s="14"/>
      <c r="NF167" s="14"/>
      <c r="NG167" s="14"/>
      <c r="NH167" s="14"/>
      <c r="NI167" s="14"/>
      <c r="NJ167" s="14"/>
      <c r="NK167" s="14"/>
      <c r="NL167" s="14"/>
      <c r="NM167" s="14"/>
      <c r="NN167" s="14"/>
      <c r="NO167" s="14"/>
      <c r="NP167" s="14"/>
      <c r="NQ167" s="14"/>
      <c r="NR167" s="14"/>
      <c r="NS167" s="14"/>
      <c r="NT167" s="14"/>
      <c r="NU167" s="14"/>
      <c r="NV167" s="14"/>
      <c r="NW167" s="14"/>
      <c r="NX167" s="14"/>
      <c r="NY167" s="14"/>
      <c r="NZ167" s="14"/>
      <c r="OA167" s="14"/>
      <c r="OB167" s="14"/>
      <c r="OC167" s="14"/>
      <c r="OD167" s="14"/>
      <c r="OE167" s="14"/>
      <c r="OF167" s="14"/>
      <c r="OG167" s="14"/>
      <c r="OH167" s="14"/>
      <c r="OI167" s="14"/>
      <c r="OJ167" s="14"/>
      <c r="OK167" s="14"/>
      <c r="OL167" s="14"/>
      <c r="OM167" s="14"/>
      <c r="ON167" s="14"/>
      <c r="OO167" s="14"/>
      <c r="OP167" s="14"/>
      <c r="OQ167" s="14"/>
      <c r="OR167" s="14"/>
      <c r="OS167" s="14"/>
      <c r="OT167" s="14"/>
      <c r="OU167" s="14"/>
      <c r="OV167" s="14"/>
      <c r="OW167" s="14"/>
      <c r="OX167" s="14"/>
      <c r="OY167" s="14"/>
      <c r="OZ167" s="14"/>
      <c r="PA167" s="14"/>
      <c r="PB167" s="14"/>
      <c r="PC167" s="14"/>
      <c r="PD167" s="14"/>
      <c r="PE167" s="14"/>
      <c r="PF167" s="14"/>
      <c r="PG167" s="14"/>
      <c r="PH167" s="14"/>
      <c r="PI167" s="14"/>
      <c r="PJ167" s="14"/>
      <c r="PK167" s="14"/>
      <c r="PL167" s="14"/>
      <c r="PM167" s="14"/>
      <c r="PN167" s="14"/>
      <c r="PO167" s="14"/>
      <c r="PP167" s="14"/>
      <c r="PQ167" s="14"/>
      <c r="PR167" s="14"/>
      <c r="PS167" s="14"/>
      <c r="PT167" s="14"/>
      <c r="PU167" s="14"/>
      <c r="PV167" s="14"/>
      <c r="PW167" s="14"/>
      <c r="PX167" s="14"/>
      <c r="PY167" s="14"/>
      <c r="PZ167" s="14"/>
      <c r="QA167" s="14"/>
      <c r="QB167" s="14"/>
      <c r="QC167" s="14"/>
      <c r="QD167" s="14"/>
      <c r="QE167" s="14"/>
      <c r="QF167" s="14"/>
      <c r="QG167" s="14"/>
      <c r="QH167" s="14"/>
      <c r="QI167" s="14"/>
      <c r="QJ167" s="14"/>
      <c r="QK167" s="14"/>
      <c r="QL167" s="14"/>
      <c r="QM167" s="14"/>
      <c r="QN167" s="14"/>
      <c r="QO167" s="14"/>
      <c r="QP167" s="14"/>
      <c r="QQ167" s="14"/>
      <c r="QR167" s="14"/>
      <c r="QS167" s="14"/>
      <c r="QT167" s="14"/>
      <c r="QU167" s="14"/>
      <c r="QV167" s="14"/>
      <c r="QW167" s="14"/>
      <c r="QX167" s="14"/>
      <c r="QY167" s="14"/>
      <c r="QZ167" s="14"/>
      <c r="RA167" s="14"/>
      <c r="RB167" s="14"/>
      <c r="RC167" s="14"/>
      <c r="RD167" s="14"/>
      <c r="RE167" s="14"/>
      <c r="RF167" s="14"/>
      <c r="RG167" s="14"/>
      <c r="RH167" s="14"/>
      <c r="RI167" s="14"/>
      <c r="RJ167" s="14"/>
      <c r="RK167" s="14"/>
      <c r="RL167" s="14"/>
      <c r="RM167" s="14"/>
      <c r="RN167" s="14"/>
      <c r="RO167" s="14"/>
      <c r="RP167" s="14"/>
      <c r="RQ167" s="14"/>
      <c r="RR167" s="14"/>
      <c r="RS167" s="14"/>
      <c r="RT167" s="14"/>
      <c r="RU167" s="14"/>
      <c r="RV167" s="14"/>
      <c r="RW167" s="14"/>
      <c r="RX167" s="14"/>
      <c r="RY167" s="14"/>
      <c r="RZ167" s="14"/>
      <c r="SA167" s="14"/>
      <c r="SB167" s="14"/>
      <c r="SC167" s="14"/>
      <c r="SD167" s="14"/>
      <c r="SE167" s="14"/>
      <c r="SF167" s="14"/>
      <c r="SG167" s="14"/>
      <c r="SH167" s="14"/>
      <c r="SI167" s="14"/>
      <c r="SJ167" s="14"/>
      <c r="SK167" s="14"/>
      <c r="SL167" s="14"/>
      <c r="SM167" s="14"/>
      <c r="SN167" s="14"/>
      <c r="SO167" s="14"/>
      <c r="SP167" s="14"/>
      <c r="SQ167" s="14"/>
      <c r="SR167" s="14"/>
      <c r="SS167" s="14"/>
      <c r="ST167" s="14"/>
      <c r="SU167" s="14"/>
      <c r="SV167" s="14"/>
      <c r="SW167" s="14"/>
      <c r="SX167" s="14"/>
      <c r="SY167" s="14"/>
      <c r="SZ167" s="14"/>
      <c r="TA167" s="14"/>
      <c r="TB167" s="14"/>
      <c r="TC167" s="14"/>
      <c r="TD167" s="14"/>
      <c r="TE167" s="14"/>
      <c r="TF167" s="14"/>
      <c r="TG167" s="14"/>
      <c r="TH167" s="14"/>
      <c r="TI167" s="14"/>
      <c r="TJ167" s="14"/>
      <c r="TK167" s="14"/>
      <c r="TL167" s="14"/>
      <c r="TM167" s="14"/>
      <c r="TN167" s="14"/>
      <c r="TO167" s="14"/>
      <c r="TP167" s="14"/>
      <c r="TQ167" s="14"/>
      <c r="TR167" s="14"/>
      <c r="TS167" s="14"/>
      <c r="TT167" s="14"/>
      <c r="TU167" s="14"/>
      <c r="TV167" s="14"/>
      <c r="TW167" s="14"/>
      <c r="TX167" s="14"/>
      <c r="TY167" s="14"/>
      <c r="TZ167" s="14"/>
      <c r="UA167" s="14"/>
      <c r="UB167" s="14"/>
      <c r="UC167" s="14"/>
      <c r="UD167" s="14"/>
      <c r="UE167" s="14"/>
      <c r="UF167" s="14"/>
      <c r="UG167" s="14"/>
      <c r="UH167" s="14"/>
      <c r="UI167" s="14"/>
      <c r="UJ167" s="14"/>
      <c r="UK167" s="14"/>
      <c r="UL167" s="14"/>
      <c r="UM167" s="14"/>
      <c r="UN167" s="14"/>
      <c r="UO167" s="14"/>
      <c r="UP167" s="14"/>
      <c r="UQ167" s="14"/>
      <c r="UR167" s="14"/>
      <c r="US167" s="14"/>
      <c r="UT167" s="14"/>
      <c r="UU167" s="14"/>
      <c r="UV167" s="14"/>
      <c r="UW167" s="14"/>
      <c r="UX167" s="14"/>
      <c r="UY167" s="14"/>
      <c r="UZ167" s="14"/>
      <c r="VA167" s="14"/>
      <c r="VB167" s="14"/>
      <c r="VC167" s="14"/>
      <c r="VD167" s="14"/>
      <c r="VE167" s="14"/>
      <c r="VF167" s="14"/>
      <c r="VG167" s="14"/>
      <c r="VH167" s="14"/>
      <c r="VI167" s="14"/>
      <c r="VJ167" s="14"/>
      <c r="VK167" s="14"/>
      <c r="VL167" s="14"/>
      <c r="VM167" s="14"/>
      <c r="VN167" s="14"/>
      <c r="VO167" s="14"/>
      <c r="VP167" s="14"/>
      <c r="VQ167" s="14"/>
      <c r="VR167" s="14"/>
      <c r="VS167" s="14"/>
      <c r="VT167" s="14"/>
      <c r="VU167" s="14"/>
      <c r="VV167" s="14"/>
      <c r="VW167" s="14"/>
      <c r="VX167" s="14"/>
      <c r="VY167" s="14"/>
      <c r="VZ167" s="14"/>
      <c r="WA167" s="14"/>
      <c r="WB167" s="14"/>
      <c r="WC167" s="14"/>
      <c r="WD167" s="14"/>
      <c r="WE167" s="14"/>
      <c r="WF167" s="14"/>
      <c r="WG167" s="14"/>
      <c r="WH167" s="14"/>
      <c r="WI167" s="14"/>
      <c r="WJ167" s="14"/>
      <c r="WK167" s="14"/>
      <c r="WL167" s="14"/>
      <c r="WM167" s="14"/>
      <c r="WN167" s="14"/>
      <c r="WO167" s="14"/>
      <c r="WP167" s="14"/>
      <c r="WQ167" s="14"/>
      <c r="WR167" s="14"/>
      <c r="WS167" s="14"/>
      <c r="WT167" s="14"/>
      <c r="WU167" s="14"/>
      <c r="WV167" s="14"/>
      <c r="WW167" s="14"/>
      <c r="WX167" s="14"/>
      <c r="WY167" s="14"/>
      <c r="WZ167" s="14"/>
      <c r="XA167" s="14"/>
      <c r="XB167" s="14"/>
      <c r="XC167" s="14"/>
      <c r="XD167" s="14"/>
      <c r="XE167" s="14"/>
      <c r="XF167" s="14"/>
      <c r="XG167" s="14"/>
      <c r="XH167" s="14"/>
      <c r="XI167" s="14"/>
      <c r="XJ167" s="14"/>
      <c r="XK167" s="14"/>
      <c r="XL167" s="14"/>
      <c r="XM167" s="14"/>
      <c r="XN167" s="14"/>
      <c r="XO167" s="14"/>
      <c r="XP167" s="14"/>
      <c r="XQ167" s="14"/>
      <c r="XR167" s="14"/>
      <c r="XS167" s="14"/>
      <c r="XT167" s="14"/>
      <c r="XU167" s="14"/>
      <c r="XV167" s="14"/>
      <c r="XW167" s="14"/>
      <c r="XX167" s="14"/>
      <c r="XY167" s="14"/>
      <c r="XZ167" s="14"/>
      <c r="YA167" s="14"/>
      <c r="YB167" s="14"/>
      <c r="YC167" s="14"/>
      <c r="YD167" s="14"/>
      <c r="YE167" s="14"/>
      <c r="YF167" s="14"/>
      <c r="YG167" s="14"/>
      <c r="YH167" s="14"/>
      <c r="YI167" s="14"/>
      <c r="YJ167" s="14"/>
      <c r="YK167" s="14"/>
      <c r="YL167" s="14"/>
      <c r="YM167" s="14"/>
      <c r="YN167" s="14"/>
      <c r="YO167" s="14"/>
      <c r="YP167" s="14"/>
      <c r="YQ167" s="14"/>
      <c r="YR167" s="14"/>
      <c r="YS167" s="14"/>
      <c r="YT167" s="14"/>
      <c r="YU167" s="14"/>
      <c r="YV167" s="14"/>
      <c r="YW167" s="14"/>
      <c r="YX167" s="14"/>
      <c r="YY167" s="14"/>
      <c r="YZ167" s="14"/>
      <c r="ZA167" s="14"/>
      <c r="ZB167" s="14"/>
      <c r="ZC167" s="14"/>
      <c r="ZD167" s="14"/>
      <c r="ZE167" s="14"/>
      <c r="ZF167" s="14"/>
      <c r="ZG167" s="14"/>
      <c r="ZH167" s="14"/>
      <c r="ZI167" s="14"/>
      <c r="ZJ167" s="14"/>
      <c r="ZK167" s="14"/>
      <c r="ZL167" s="14"/>
      <c r="ZM167" s="14"/>
      <c r="ZN167" s="14"/>
      <c r="ZO167" s="14"/>
      <c r="ZP167" s="14"/>
      <c r="ZQ167" s="14"/>
      <c r="ZR167" s="14"/>
      <c r="ZS167" s="14"/>
      <c r="ZT167" s="14"/>
      <c r="ZU167" s="14"/>
      <c r="ZV167" s="14"/>
      <c r="ZW167" s="14"/>
      <c r="ZX167" s="14"/>
      <c r="ZY167" s="14"/>
      <c r="ZZ167" s="14"/>
      <c r="AAA167" s="14"/>
      <c r="AAB167" s="14"/>
      <c r="AAC167" s="14"/>
      <c r="AAD167" s="14"/>
      <c r="AAE167" s="14"/>
      <c r="AAF167" s="14"/>
      <c r="AAG167" s="14"/>
      <c r="AAH167" s="14"/>
      <c r="AAI167" s="14"/>
      <c r="AAJ167" s="14"/>
      <c r="AAK167" s="14"/>
      <c r="AAL167" s="14"/>
      <c r="AAM167" s="14"/>
      <c r="AAN167" s="14"/>
      <c r="AAO167" s="14"/>
      <c r="AAP167" s="14"/>
      <c r="AAQ167" s="14"/>
      <c r="AAR167" s="14"/>
      <c r="AAS167" s="14"/>
      <c r="AAT167" s="14"/>
      <c r="AAU167" s="14"/>
      <c r="AAV167" s="14"/>
      <c r="AAW167" s="14"/>
      <c r="AAX167" s="14"/>
      <c r="AAY167" s="14"/>
      <c r="AAZ167" s="14"/>
      <c r="ABA167" s="14"/>
      <c r="ABB167" s="14"/>
      <c r="ABC167" s="14"/>
      <c r="ABD167" s="14"/>
      <c r="ABE167" s="14"/>
      <c r="ABF167" s="14"/>
      <c r="ABG167" s="14"/>
      <c r="ABH167" s="14"/>
      <c r="ABI167" s="14"/>
      <c r="ABJ167" s="14"/>
      <c r="ABK167" s="14"/>
      <c r="ABL167" s="14"/>
      <c r="ABM167" s="14"/>
      <c r="ABN167" s="14"/>
      <c r="ABO167" s="14"/>
      <c r="ABP167" s="14"/>
      <c r="ABQ167" s="14"/>
      <c r="ABR167" s="14"/>
      <c r="ABS167" s="14"/>
      <c r="ABT167" s="14"/>
      <c r="ABU167" s="14"/>
      <c r="ABV167" s="14"/>
      <c r="ABW167" s="14"/>
      <c r="ABX167" s="14"/>
      <c r="ABY167" s="14"/>
      <c r="ABZ167" s="14"/>
      <c r="ACA167" s="14"/>
      <c r="ACB167" s="14"/>
      <c r="ACC167" s="14"/>
      <c r="ACD167" s="14"/>
      <c r="ACE167" s="14"/>
      <c r="ACF167" s="14"/>
      <c r="ACG167" s="14"/>
      <c r="ACH167" s="14"/>
      <c r="ACI167" s="14"/>
      <c r="ACJ167" s="14"/>
      <c r="ACK167" s="14"/>
      <c r="ACL167" s="14"/>
      <c r="ACM167" s="14"/>
      <c r="ACN167" s="14"/>
      <c r="ACO167" s="14"/>
      <c r="ACP167" s="14"/>
      <c r="ACQ167" s="14"/>
      <c r="ACR167" s="14"/>
      <c r="ACS167" s="14"/>
      <c r="ACT167" s="14"/>
      <c r="ACU167" s="14"/>
      <c r="ACV167" s="14"/>
      <c r="ACW167" s="14"/>
      <c r="ACX167" s="14"/>
      <c r="ACY167" s="14"/>
      <c r="ACZ167" s="14"/>
      <c r="ADA167" s="14"/>
      <c r="ADB167" s="14"/>
      <c r="ADC167" s="14"/>
      <c r="ADD167" s="14"/>
      <c r="ADE167" s="14"/>
      <c r="ADF167" s="14"/>
      <c r="ADG167" s="14"/>
      <c r="ADH167" s="14"/>
      <c r="ADI167" s="14"/>
      <c r="ADJ167" s="14"/>
      <c r="ADK167" s="14"/>
      <c r="ADL167" s="14"/>
      <c r="ADM167" s="14"/>
      <c r="ADN167" s="14"/>
      <c r="ADO167" s="14"/>
      <c r="ADP167" s="14"/>
      <c r="ADQ167" s="14"/>
      <c r="ADR167" s="14"/>
      <c r="ADS167" s="14"/>
      <c r="ADT167" s="14"/>
      <c r="ADU167" s="14"/>
      <c r="ADV167" s="14"/>
      <c r="ADW167" s="14"/>
      <c r="ADX167" s="14"/>
      <c r="ADY167" s="14"/>
      <c r="ADZ167" s="14"/>
      <c r="AEA167" s="14"/>
      <c r="AEB167" s="14"/>
      <c r="AEC167" s="14"/>
      <c r="AED167" s="14"/>
      <c r="AEE167" s="14"/>
      <c r="AEF167" s="14"/>
      <c r="AEG167" s="14"/>
      <c r="AEH167" s="14"/>
      <c r="AEI167" s="14"/>
      <c r="AEJ167" s="14"/>
      <c r="AEK167" s="14"/>
      <c r="AEL167" s="14"/>
      <c r="AEM167" s="14"/>
      <c r="AEN167" s="14"/>
      <c r="AEO167" s="14"/>
      <c r="AEP167" s="14"/>
      <c r="AEQ167" s="14"/>
      <c r="AER167" s="14"/>
      <c r="AES167" s="14"/>
      <c r="AET167" s="14"/>
      <c r="AEU167" s="14"/>
      <c r="AEV167" s="14"/>
      <c r="AEW167" s="14"/>
      <c r="AEX167" s="14"/>
      <c r="AEY167" s="14"/>
      <c r="AEZ167" s="14"/>
      <c r="AFA167" s="14"/>
      <c r="AFB167" s="14"/>
      <c r="AFC167" s="14"/>
      <c r="AFD167" s="14"/>
      <c r="AFE167" s="14"/>
      <c r="AFF167" s="14"/>
      <c r="AFG167" s="14"/>
      <c r="AFH167" s="14"/>
      <c r="AFI167" s="14"/>
      <c r="AFJ167" s="14"/>
      <c r="AFK167" s="14"/>
      <c r="AFL167" s="14"/>
      <c r="AFM167" s="14"/>
      <c r="AFN167" s="14"/>
      <c r="AFO167" s="14"/>
      <c r="AFP167" s="14"/>
      <c r="AFQ167" s="14"/>
      <c r="AFR167" s="14"/>
      <c r="AFS167" s="14"/>
      <c r="AFT167" s="14"/>
      <c r="AFU167" s="14"/>
      <c r="AFV167" s="14"/>
      <c r="AFW167" s="14"/>
      <c r="AFX167" s="14"/>
      <c r="AFY167" s="14"/>
      <c r="AFZ167" s="14"/>
      <c r="AGA167" s="14"/>
      <c r="AGB167" s="14"/>
      <c r="AGC167" s="14"/>
      <c r="AGD167" s="14"/>
      <c r="AGE167" s="14"/>
      <c r="AGF167" s="14"/>
      <c r="AGG167" s="14"/>
      <c r="AGH167" s="14"/>
      <c r="AGI167" s="14"/>
      <c r="AGJ167" s="14"/>
      <c r="AGK167" s="14"/>
      <c r="AGL167" s="14"/>
      <c r="AGM167" s="14"/>
      <c r="AGN167" s="14"/>
      <c r="AGO167" s="14"/>
      <c r="AGP167" s="14"/>
      <c r="AGQ167" s="14"/>
      <c r="AGR167" s="14"/>
      <c r="AGS167" s="14"/>
      <c r="AGT167" s="14"/>
      <c r="AGU167" s="14"/>
      <c r="AGV167" s="14"/>
      <c r="AGW167" s="14"/>
      <c r="AGX167" s="14"/>
      <c r="AGY167" s="14"/>
      <c r="AGZ167" s="14"/>
      <c r="AHA167" s="14"/>
      <c r="AHB167" s="14"/>
      <c r="AHC167" s="14"/>
      <c r="AHD167" s="14"/>
      <c r="AHE167" s="14"/>
      <c r="AHF167" s="14"/>
      <c r="AHG167" s="14"/>
      <c r="AHH167" s="14"/>
      <c r="AHI167" s="14"/>
      <c r="AHJ167" s="14"/>
      <c r="AHK167" s="14"/>
      <c r="AHL167" s="14"/>
      <c r="AHM167" s="14"/>
      <c r="AHN167" s="14"/>
      <c r="AHO167" s="14"/>
      <c r="AHP167" s="14"/>
      <c r="AHQ167" s="14"/>
      <c r="AHR167" s="14"/>
      <c r="AHS167" s="14"/>
      <c r="AHT167" s="14"/>
      <c r="AHU167" s="14"/>
      <c r="AHV167" s="14"/>
      <c r="AHW167" s="14"/>
      <c r="AHX167" s="14"/>
      <c r="AHY167" s="14"/>
      <c r="AHZ167" s="14"/>
      <c r="AIA167" s="14"/>
      <c r="AIB167" s="14"/>
      <c r="AIC167" s="14"/>
      <c r="AID167" s="14"/>
      <c r="AIE167" s="14"/>
      <c r="AIF167" s="14"/>
      <c r="AIG167" s="14"/>
      <c r="AIH167" s="14"/>
      <c r="AII167" s="14"/>
      <c r="AIJ167" s="14"/>
      <c r="AIK167" s="14"/>
      <c r="AIL167" s="14"/>
      <c r="AIM167" s="14"/>
      <c r="AIN167" s="14"/>
      <c r="AIO167" s="14"/>
      <c r="AIP167" s="14"/>
      <c r="AIQ167" s="14"/>
      <c r="AIR167" s="14"/>
      <c r="AIS167" s="14"/>
      <c r="AIT167" s="14"/>
      <c r="AIU167" s="14"/>
      <c r="AIV167" s="14"/>
      <c r="AIW167" s="14"/>
      <c r="AIX167" s="14"/>
      <c r="AIY167" s="14"/>
      <c r="AIZ167" s="14"/>
      <c r="AJA167" s="14"/>
      <c r="AJB167" s="14"/>
      <c r="AJC167" s="14"/>
      <c r="AJD167" s="14"/>
      <c r="AJE167" s="14"/>
      <c r="AJF167" s="14"/>
      <c r="AJG167" s="14"/>
      <c r="AJH167" s="14"/>
      <c r="AJI167" s="14"/>
      <c r="AJJ167" s="14"/>
      <c r="AJK167" s="14"/>
      <c r="AJL167" s="14"/>
      <c r="AJM167" s="14"/>
      <c r="AJN167" s="14"/>
      <c r="AJO167" s="14"/>
      <c r="AJP167" s="14"/>
      <c r="AJQ167" s="14"/>
      <c r="AJR167" s="14"/>
      <c r="AJS167" s="14"/>
      <c r="AJT167" s="14"/>
      <c r="AJU167" s="14"/>
      <c r="AJV167" s="14"/>
      <c r="AJW167" s="14"/>
      <c r="AJX167" s="14"/>
      <c r="AJY167" s="14"/>
      <c r="AJZ167" s="14"/>
      <c r="AKA167" s="14"/>
      <c r="AKB167" s="14"/>
      <c r="AKC167" s="14"/>
      <c r="AKD167" s="14"/>
      <c r="AKE167" s="14"/>
      <c r="AKF167" s="14"/>
      <c r="AKG167" s="14"/>
      <c r="AKH167" s="14"/>
      <c r="AKI167" s="14"/>
      <c r="AKJ167" s="14"/>
      <c r="AKK167" s="14"/>
      <c r="AKL167" s="14"/>
      <c r="AKM167" s="14"/>
      <c r="AKN167" s="14"/>
      <c r="AKO167" s="14"/>
      <c r="AKP167" s="14"/>
      <c r="AKQ167" s="14"/>
      <c r="AKR167" s="14"/>
      <c r="AKS167" s="14"/>
      <c r="AKT167" s="14"/>
      <c r="AKU167" s="14"/>
      <c r="AKV167" s="14"/>
      <c r="AKW167" s="14"/>
      <c r="AKX167" s="14"/>
      <c r="AKY167" s="14"/>
      <c r="AKZ167" s="14"/>
      <c r="ALA167" s="14"/>
      <c r="ALB167" s="14"/>
      <c r="ALC167" s="14"/>
      <c r="ALD167" s="14"/>
      <c r="ALE167" s="14"/>
      <c r="ALF167" s="14"/>
      <c r="ALG167" s="14"/>
      <c r="ALH167" s="14"/>
      <c r="ALI167" s="14"/>
      <c r="ALJ167" s="14"/>
      <c r="ALK167" s="14"/>
      <c r="ALL167" s="14"/>
      <c r="ALM167" s="14"/>
      <c r="ALN167" s="14"/>
      <c r="ALO167" s="14"/>
      <c r="ALP167" s="14"/>
      <c r="ALQ167" s="14"/>
      <c r="ALR167" s="14"/>
      <c r="ALS167" s="14"/>
      <c r="ALT167" s="14"/>
      <c r="ALU167" s="14"/>
      <c r="ALV167" s="14"/>
      <c r="ALW167" s="14"/>
      <c r="ALX167" s="14"/>
      <c r="ALY167" s="14"/>
      <c r="ALZ167" s="14"/>
      <c r="AMA167" s="14"/>
      <c r="AMB167" s="14"/>
      <c r="AMC167" s="14"/>
      <c r="AMD167" s="14"/>
      <c r="AME167" s="14"/>
      <c r="AMF167" s="14"/>
      <c r="AMG167" s="14"/>
      <c r="AMH167" s="14"/>
      <c r="AMI167" s="14"/>
      <c r="AMJ167" s="14"/>
      <c r="AMK167" s="14"/>
      <c r="AML167" s="14"/>
      <c r="AMM167" s="14"/>
      <c r="AMN167" s="14"/>
      <c r="AMO167" s="14"/>
    </row>
    <row r="168" spans="1:1029" s="139" customFormat="1" ht="32.25" customHeight="1" x14ac:dyDescent="0.25">
      <c r="A168" s="1738" t="s">
        <v>1581</v>
      </c>
      <c r="B168" s="702" t="s">
        <v>1582</v>
      </c>
      <c r="C168" s="702" t="s">
        <v>1583</v>
      </c>
      <c r="D168" s="141" t="s">
        <v>1584</v>
      </c>
      <c r="E168" s="140">
        <v>46077</v>
      </c>
      <c r="F168" s="702" t="s">
        <v>722</v>
      </c>
      <c r="IW168" s="14"/>
      <c r="IX168" s="14"/>
      <c r="IY168" s="14"/>
      <c r="IZ168" s="14"/>
      <c r="JA168" s="14"/>
      <c r="JB168" s="14"/>
      <c r="JC168" s="14"/>
      <c r="JD168" s="14"/>
      <c r="JE168" s="14"/>
      <c r="JF168" s="14"/>
      <c r="JG168" s="14"/>
      <c r="JH168" s="14"/>
      <c r="JI168" s="14"/>
      <c r="JJ168" s="14"/>
      <c r="JK168" s="14"/>
      <c r="JL168" s="14"/>
      <c r="JM168" s="14"/>
      <c r="JN168" s="14"/>
      <c r="JO168" s="14"/>
      <c r="JP168" s="14"/>
      <c r="JQ168" s="14"/>
      <c r="JR168" s="14"/>
      <c r="JS168" s="14"/>
      <c r="JT168" s="14"/>
      <c r="JU168" s="14"/>
      <c r="JV168" s="14"/>
      <c r="JW168" s="14"/>
      <c r="JX168" s="14"/>
      <c r="JY168" s="14"/>
      <c r="JZ168" s="14"/>
      <c r="KA168" s="14"/>
      <c r="KB168" s="14"/>
      <c r="KC168" s="14"/>
      <c r="KD168" s="14"/>
      <c r="KE168" s="14"/>
      <c r="KF168" s="14"/>
      <c r="KG168" s="14"/>
      <c r="KH168" s="14"/>
      <c r="KI168" s="14"/>
      <c r="KJ168" s="14"/>
      <c r="KK168" s="14"/>
      <c r="KL168" s="14"/>
      <c r="KM168" s="14"/>
      <c r="KN168" s="14"/>
      <c r="KO168" s="14"/>
      <c r="KP168" s="14"/>
      <c r="KQ168" s="14"/>
      <c r="KR168" s="14"/>
      <c r="KS168" s="14"/>
      <c r="KT168" s="14"/>
      <c r="KU168" s="14"/>
      <c r="KV168" s="14"/>
      <c r="KW168" s="14"/>
      <c r="KX168" s="14"/>
      <c r="KY168" s="14"/>
      <c r="KZ168" s="14"/>
      <c r="LA168" s="14"/>
      <c r="LB168" s="14"/>
      <c r="LC168" s="14"/>
      <c r="LD168" s="14"/>
      <c r="LE168" s="14"/>
      <c r="LF168" s="14"/>
      <c r="LG168" s="14"/>
      <c r="LH168" s="14"/>
      <c r="LI168" s="14"/>
      <c r="LJ168" s="14"/>
      <c r="LK168" s="14"/>
      <c r="LL168" s="14"/>
      <c r="LM168" s="14"/>
      <c r="LN168" s="14"/>
      <c r="LO168" s="14"/>
      <c r="LP168" s="14"/>
      <c r="LQ168" s="14"/>
      <c r="LR168" s="14"/>
      <c r="LS168" s="14"/>
      <c r="LT168" s="14"/>
      <c r="LU168" s="14"/>
      <c r="LV168" s="14"/>
      <c r="LW168" s="14"/>
      <c r="LX168" s="14"/>
      <c r="LY168" s="14"/>
      <c r="LZ168" s="14"/>
      <c r="MA168" s="14"/>
      <c r="MB168" s="14"/>
      <c r="MC168" s="14"/>
      <c r="MD168" s="14"/>
      <c r="ME168" s="14"/>
      <c r="MF168" s="14"/>
      <c r="MG168" s="14"/>
      <c r="MH168" s="14"/>
      <c r="MI168" s="14"/>
      <c r="MJ168" s="14"/>
      <c r="MK168" s="14"/>
      <c r="ML168" s="14"/>
      <c r="MM168" s="14"/>
      <c r="MN168" s="14"/>
      <c r="MO168" s="14"/>
      <c r="MP168" s="14"/>
      <c r="MQ168" s="14"/>
      <c r="MR168" s="14"/>
      <c r="MS168" s="14"/>
      <c r="MT168" s="14"/>
      <c r="MU168" s="14"/>
      <c r="MV168" s="14"/>
      <c r="MW168" s="14"/>
      <c r="MX168" s="14"/>
      <c r="MY168" s="14"/>
      <c r="MZ168" s="14"/>
      <c r="NA168" s="14"/>
      <c r="NB168" s="14"/>
      <c r="NC168" s="14"/>
      <c r="ND168" s="14"/>
      <c r="NE168" s="14"/>
      <c r="NF168" s="14"/>
      <c r="NG168" s="14"/>
      <c r="NH168" s="14"/>
      <c r="NI168" s="14"/>
      <c r="NJ168" s="14"/>
      <c r="NK168" s="14"/>
      <c r="NL168" s="14"/>
      <c r="NM168" s="14"/>
      <c r="NN168" s="14"/>
      <c r="NO168" s="14"/>
      <c r="NP168" s="14"/>
      <c r="NQ168" s="14"/>
      <c r="NR168" s="14"/>
      <c r="NS168" s="14"/>
      <c r="NT168" s="14"/>
      <c r="NU168" s="14"/>
      <c r="NV168" s="14"/>
      <c r="NW168" s="14"/>
      <c r="NX168" s="14"/>
      <c r="NY168" s="14"/>
      <c r="NZ168" s="14"/>
      <c r="OA168" s="14"/>
      <c r="OB168" s="14"/>
      <c r="OC168" s="14"/>
      <c r="OD168" s="14"/>
      <c r="OE168" s="14"/>
      <c r="OF168" s="14"/>
      <c r="OG168" s="14"/>
      <c r="OH168" s="14"/>
      <c r="OI168" s="14"/>
      <c r="OJ168" s="14"/>
      <c r="OK168" s="14"/>
      <c r="OL168" s="14"/>
      <c r="OM168" s="14"/>
      <c r="ON168" s="14"/>
      <c r="OO168" s="14"/>
      <c r="OP168" s="14"/>
      <c r="OQ168" s="14"/>
      <c r="OR168" s="14"/>
      <c r="OS168" s="14"/>
      <c r="OT168" s="14"/>
      <c r="OU168" s="14"/>
      <c r="OV168" s="14"/>
      <c r="OW168" s="14"/>
      <c r="OX168" s="14"/>
      <c r="OY168" s="14"/>
      <c r="OZ168" s="14"/>
      <c r="PA168" s="14"/>
      <c r="PB168" s="14"/>
      <c r="PC168" s="14"/>
      <c r="PD168" s="14"/>
      <c r="PE168" s="14"/>
      <c r="PF168" s="14"/>
      <c r="PG168" s="14"/>
      <c r="PH168" s="14"/>
      <c r="PI168" s="14"/>
      <c r="PJ168" s="14"/>
      <c r="PK168" s="14"/>
      <c r="PL168" s="14"/>
      <c r="PM168" s="14"/>
      <c r="PN168" s="14"/>
      <c r="PO168" s="14"/>
      <c r="PP168" s="14"/>
      <c r="PQ168" s="14"/>
      <c r="PR168" s="14"/>
      <c r="PS168" s="14"/>
      <c r="PT168" s="14"/>
      <c r="PU168" s="14"/>
      <c r="PV168" s="14"/>
      <c r="PW168" s="14"/>
      <c r="PX168" s="14"/>
      <c r="PY168" s="14"/>
      <c r="PZ168" s="14"/>
      <c r="QA168" s="14"/>
      <c r="QB168" s="14"/>
      <c r="QC168" s="14"/>
      <c r="QD168" s="14"/>
      <c r="QE168" s="14"/>
      <c r="QF168" s="14"/>
      <c r="QG168" s="14"/>
      <c r="QH168" s="14"/>
      <c r="QI168" s="14"/>
      <c r="QJ168" s="14"/>
      <c r="QK168" s="14"/>
      <c r="QL168" s="14"/>
      <c r="QM168" s="14"/>
      <c r="QN168" s="14"/>
      <c r="QO168" s="14"/>
      <c r="QP168" s="14"/>
      <c r="QQ168" s="14"/>
      <c r="QR168" s="14"/>
      <c r="QS168" s="14"/>
      <c r="QT168" s="14"/>
      <c r="QU168" s="14"/>
      <c r="QV168" s="14"/>
      <c r="QW168" s="14"/>
      <c r="QX168" s="14"/>
      <c r="QY168" s="14"/>
      <c r="QZ168" s="14"/>
      <c r="RA168" s="14"/>
      <c r="RB168" s="14"/>
      <c r="RC168" s="14"/>
      <c r="RD168" s="14"/>
      <c r="RE168" s="14"/>
      <c r="RF168" s="14"/>
      <c r="RG168" s="14"/>
      <c r="RH168" s="14"/>
      <c r="RI168" s="14"/>
      <c r="RJ168" s="14"/>
      <c r="RK168" s="14"/>
      <c r="RL168" s="14"/>
      <c r="RM168" s="14"/>
      <c r="RN168" s="14"/>
      <c r="RO168" s="14"/>
      <c r="RP168" s="14"/>
      <c r="RQ168" s="14"/>
      <c r="RR168" s="14"/>
      <c r="RS168" s="14"/>
      <c r="RT168" s="14"/>
      <c r="RU168" s="14"/>
      <c r="RV168" s="14"/>
      <c r="RW168" s="14"/>
      <c r="RX168" s="14"/>
      <c r="RY168" s="14"/>
      <c r="RZ168" s="14"/>
      <c r="SA168" s="14"/>
      <c r="SB168" s="14"/>
      <c r="SC168" s="14"/>
      <c r="SD168" s="14"/>
      <c r="SE168" s="14"/>
      <c r="SF168" s="14"/>
      <c r="SG168" s="14"/>
      <c r="SH168" s="14"/>
      <c r="SI168" s="14"/>
      <c r="SJ168" s="14"/>
      <c r="SK168" s="14"/>
      <c r="SL168" s="14"/>
      <c r="SM168" s="14"/>
      <c r="SN168" s="14"/>
      <c r="SO168" s="14"/>
      <c r="SP168" s="14"/>
      <c r="SQ168" s="14"/>
      <c r="SR168" s="14"/>
      <c r="SS168" s="14"/>
      <c r="ST168" s="14"/>
      <c r="SU168" s="14"/>
      <c r="SV168" s="14"/>
      <c r="SW168" s="14"/>
      <c r="SX168" s="14"/>
      <c r="SY168" s="14"/>
      <c r="SZ168" s="14"/>
      <c r="TA168" s="14"/>
      <c r="TB168" s="14"/>
      <c r="TC168" s="14"/>
      <c r="TD168" s="14"/>
      <c r="TE168" s="14"/>
      <c r="TF168" s="14"/>
      <c r="TG168" s="14"/>
      <c r="TH168" s="14"/>
      <c r="TI168" s="14"/>
      <c r="TJ168" s="14"/>
      <c r="TK168" s="14"/>
      <c r="TL168" s="14"/>
      <c r="TM168" s="14"/>
      <c r="TN168" s="14"/>
      <c r="TO168" s="14"/>
      <c r="TP168" s="14"/>
      <c r="TQ168" s="14"/>
      <c r="TR168" s="14"/>
      <c r="TS168" s="14"/>
      <c r="TT168" s="14"/>
      <c r="TU168" s="14"/>
      <c r="TV168" s="14"/>
      <c r="TW168" s="14"/>
      <c r="TX168" s="14"/>
      <c r="TY168" s="14"/>
      <c r="TZ168" s="14"/>
      <c r="UA168" s="14"/>
      <c r="UB168" s="14"/>
      <c r="UC168" s="14"/>
      <c r="UD168" s="14"/>
      <c r="UE168" s="14"/>
      <c r="UF168" s="14"/>
      <c r="UG168" s="14"/>
      <c r="UH168" s="14"/>
      <c r="UI168" s="14"/>
      <c r="UJ168" s="14"/>
      <c r="UK168" s="14"/>
      <c r="UL168" s="14"/>
      <c r="UM168" s="14"/>
      <c r="UN168" s="14"/>
      <c r="UO168" s="14"/>
      <c r="UP168" s="14"/>
      <c r="UQ168" s="14"/>
      <c r="UR168" s="14"/>
      <c r="US168" s="14"/>
      <c r="UT168" s="14"/>
      <c r="UU168" s="14"/>
      <c r="UV168" s="14"/>
      <c r="UW168" s="14"/>
      <c r="UX168" s="14"/>
      <c r="UY168" s="14"/>
      <c r="UZ168" s="14"/>
      <c r="VA168" s="14"/>
      <c r="VB168" s="14"/>
      <c r="VC168" s="14"/>
      <c r="VD168" s="14"/>
      <c r="VE168" s="14"/>
      <c r="VF168" s="14"/>
      <c r="VG168" s="14"/>
      <c r="VH168" s="14"/>
      <c r="VI168" s="14"/>
      <c r="VJ168" s="14"/>
      <c r="VK168" s="14"/>
      <c r="VL168" s="14"/>
      <c r="VM168" s="14"/>
      <c r="VN168" s="14"/>
      <c r="VO168" s="14"/>
      <c r="VP168" s="14"/>
      <c r="VQ168" s="14"/>
      <c r="VR168" s="14"/>
      <c r="VS168" s="14"/>
      <c r="VT168" s="14"/>
      <c r="VU168" s="14"/>
      <c r="VV168" s="14"/>
      <c r="VW168" s="14"/>
      <c r="VX168" s="14"/>
      <c r="VY168" s="14"/>
      <c r="VZ168" s="14"/>
      <c r="WA168" s="14"/>
      <c r="WB168" s="14"/>
      <c r="WC168" s="14"/>
      <c r="WD168" s="14"/>
      <c r="WE168" s="14"/>
      <c r="WF168" s="14"/>
      <c r="WG168" s="14"/>
      <c r="WH168" s="14"/>
      <c r="WI168" s="14"/>
      <c r="WJ168" s="14"/>
      <c r="WK168" s="14"/>
      <c r="WL168" s="14"/>
      <c r="WM168" s="14"/>
      <c r="WN168" s="14"/>
      <c r="WO168" s="14"/>
      <c r="WP168" s="14"/>
      <c r="WQ168" s="14"/>
      <c r="WR168" s="14"/>
      <c r="WS168" s="14"/>
      <c r="WT168" s="14"/>
      <c r="WU168" s="14"/>
      <c r="WV168" s="14"/>
      <c r="WW168" s="14"/>
      <c r="WX168" s="14"/>
      <c r="WY168" s="14"/>
      <c r="WZ168" s="14"/>
      <c r="XA168" s="14"/>
      <c r="XB168" s="14"/>
      <c r="XC168" s="14"/>
      <c r="XD168" s="14"/>
      <c r="XE168" s="14"/>
      <c r="XF168" s="14"/>
      <c r="XG168" s="14"/>
      <c r="XH168" s="14"/>
      <c r="XI168" s="14"/>
      <c r="XJ168" s="14"/>
      <c r="XK168" s="14"/>
      <c r="XL168" s="14"/>
      <c r="XM168" s="14"/>
      <c r="XN168" s="14"/>
      <c r="XO168" s="14"/>
      <c r="XP168" s="14"/>
      <c r="XQ168" s="14"/>
      <c r="XR168" s="14"/>
      <c r="XS168" s="14"/>
      <c r="XT168" s="14"/>
      <c r="XU168" s="14"/>
      <c r="XV168" s="14"/>
      <c r="XW168" s="14"/>
      <c r="XX168" s="14"/>
      <c r="XY168" s="14"/>
      <c r="XZ168" s="14"/>
      <c r="YA168" s="14"/>
      <c r="YB168" s="14"/>
      <c r="YC168" s="14"/>
      <c r="YD168" s="14"/>
      <c r="YE168" s="14"/>
      <c r="YF168" s="14"/>
      <c r="YG168" s="14"/>
      <c r="YH168" s="14"/>
      <c r="YI168" s="14"/>
      <c r="YJ168" s="14"/>
      <c r="YK168" s="14"/>
      <c r="YL168" s="14"/>
      <c r="YM168" s="14"/>
      <c r="YN168" s="14"/>
      <c r="YO168" s="14"/>
      <c r="YP168" s="14"/>
      <c r="YQ168" s="14"/>
      <c r="YR168" s="14"/>
      <c r="YS168" s="14"/>
      <c r="YT168" s="14"/>
      <c r="YU168" s="14"/>
      <c r="YV168" s="14"/>
      <c r="YW168" s="14"/>
      <c r="YX168" s="14"/>
      <c r="YY168" s="14"/>
      <c r="YZ168" s="14"/>
      <c r="ZA168" s="14"/>
      <c r="ZB168" s="14"/>
      <c r="ZC168" s="14"/>
      <c r="ZD168" s="14"/>
      <c r="ZE168" s="14"/>
      <c r="ZF168" s="14"/>
      <c r="ZG168" s="14"/>
      <c r="ZH168" s="14"/>
      <c r="ZI168" s="14"/>
      <c r="ZJ168" s="14"/>
      <c r="ZK168" s="14"/>
      <c r="ZL168" s="14"/>
      <c r="ZM168" s="14"/>
      <c r="ZN168" s="14"/>
      <c r="ZO168" s="14"/>
      <c r="ZP168" s="14"/>
      <c r="ZQ168" s="14"/>
      <c r="ZR168" s="14"/>
      <c r="ZS168" s="14"/>
      <c r="ZT168" s="14"/>
      <c r="ZU168" s="14"/>
      <c r="ZV168" s="14"/>
      <c r="ZW168" s="14"/>
      <c r="ZX168" s="14"/>
      <c r="ZY168" s="14"/>
      <c r="ZZ168" s="14"/>
      <c r="AAA168" s="14"/>
      <c r="AAB168" s="14"/>
      <c r="AAC168" s="14"/>
      <c r="AAD168" s="14"/>
      <c r="AAE168" s="14"/>
      <c r="AAF168" s="14"/>
      <c r="AAG168" s="14"/>
      <c r="AAH168" s="14"/>
      <c r="AAI168" s="14"/>
      <c r="AAJ168" s="14"/>
      <c r="AAK168" s="14"/>
      <c r="AAL168" s="14"/>
      <c r="AAM168" s="14"/>
      <c r="AAN168" s="14"/>
      <c r="AAO168" s="14"/>
      <c r="AAP168" s="14"/>
      <c r="AAQ168" s="14"/>
      <c r="AAR168" s="14"/>
      <c r="AAS168" s="14"/>
      <c r="AAT168" s="14"/>
      <c r="AAU168" s="14"/>
      <c r="AAV168" s="14"/>
      <c r="AAW168" s="14"/>
      <c r="AAX168" s="14"/>
      <c r="AAY168" s="14"/>
      <c r="AAZ168" s="14"/>
      <c r="ABA168" s="14"/>
      <c r="ABB168" s="14"/>
      <c r="ABC168" s="14"/>
      <c r="ABD168" s="14"/>
      <c r="ABE168" s="14"/>
      <c r="ABF168" s="14"/>
      <c r="ABG168" s="14"/>
      <c r="ABH168" s="14"/>
      <c r="ABI168" s="14"/>
      <c r="ABJ168" s="14"/>
      <c r="ABK168" s="14"/>
      <c r="ABL168" s="14"/>
      <c r="ABM168" s="14"/>
      <c r="ABN168" s="14"/>
      <c r="ABO168" s="14"/>
      <c r="ABP168" s="14"/>
      <c r="ABQ168" s="14"/>
      <c r="ABR168" s="14"/>
      <c r="ABS168" s="14"/>
      <c r="ABT168" s="14"/>
      <c r="ABU168" s="14"/>
      <c r="ABV168" s="14"/>
      <c r="ABW168" s="14"/>
      <c r="ABX168" s="14"/>
      <c r="ABY168" s="14"/>
      <c r="ABZ168" s="14"/>
      <c r="ACA168" s="14"/>
      <c r="ACB168" s="14"/>
      <c r="ACC168" s="14"/>
      <c r="ACD168" s="14"/>
      <c r="ACE168" s="14"/>
      <c r="ACF168" s="14"/>
      <c r="ACG168" s="14"/>
      <c r="ACH168" s="14"/>
      <c r="ACI168" s="14"/>
      <c r="ACJ168" s="14"/>
      <c r="ACK168" s="14"/>
      <c r="ACL168" s="14"/>
      <c r="ACM168" s="14"/>
      <c r="ACN168" s="14"/>
      <c r="ACO168" s="14"/>
      <c r="ACP168" s="14"/>
      <c r="ACQ168" s="14"/>
      <c r="ACR168" s="14"/>
      <c r="ACS168" s="14"/>
      <c r="ACT168" s="14"/>
      <c r="ACU168" s="14"/>
      <c r="ACV168" s="14"/>
      <c r="ACW168" s="14"/>
      <c r="ACX168" s="14"/>
      <c r="ACY168" s="14"/>
      <c r="ACZ168" s="14"/>
      <c r="ADA168" s="14"/>
      <c r="ADB168" s="14"/>
      <c r="ADC168" s="14"/>
      <c r="ADD168" s="14"/>
      <c r="ADE168" s="14"/>
      <c r="ADF168" s="14"/>
      <c r="ADG168" s="14"/>
      <c r="ADH168" s="14"/>
      <c r="ADI168" s="14"/>
      <c r="ADJ168" s="14"/>
      <c r="ADK168" s="14"/>
      <c r="ADL168" s="14"/>
      <c r="ADM168" s="14"/>
      <c r="ADN168" s="14"/>
      <c r="ADO168" s="14"/>
      <c r="ADP168" s="14"/>
      <c r="ADQ168" s="14"/>
      <c r="ADR168" s="14"/>
      <c r="ADS168" s="14"/>
      <c r="ADT168" s="14"/>
      <c r="ADU168" s="14"/>
      <c r="ADV168" s="14"/>
      <c r="ADW168" s="14"/>
      <c r="ADX168" s="14"/>
      <c r="ADY168" s="14"/>
      <c r="ADZ168" s="14"/>
      <c r="AEA168" s="14"/>
      <c r="AEB168" s="14"/>
      <c r="AEC168" s="14"/>
      <c r="AED168" s="14"/>
      <c r="AEE168" s="14"/>
      <c r="AEF168" s="14"/>
      <c r="AEG168" s="14"/>
      <c r="AEH168" s="14"/>
      <c r="AEI168" s="14"/>
      <c r="AEJ168" s="14"/>
      <c r="AEK168" s="14"/>
      <c r="AEL168" s="14"/>
      <c r="AEM168" s="14"/>
      <c r="AEN168" s="14"/>
      <c r="AEO168" s="14"/>
      <c r="AEP168" s="14"/>
      <c r="AEQ168" s="14"/>
      <c r="AER168" s="14"/>
      <c r="AES168" s="14"/>
      <c r="AET168" s="14"/>
      <c r="AEU168" s="14"/>
      <c r="AEV168" s="14"/>
      <c r="AEW168" s="14"/>
      <c r="AEX168" s="14"/>
      <c r="AEY168" s="14"/>
      <c r="AEZ168" s="14"/>
      <c r="AFA168" s="14"/>
      <c r="AFB168" s="14"/>
      <c r="AFC168" s="14"/>
      <c r="AFD168" s="14"/>
      <c r="AFE168" s="14"/>
      <c r="AFF168" s="14"/>
      <c r="AFG168" s="14"/>
      <c r="AFH168" s="14"/>
      <c r="AFI168" s="14"/>
      <c r="AFJ168" s="14"/>
      <c r="AFK168" s="14"/>
      <c r="AFL168" s="14"/>
      <c r="AFM168" s="14"/>
      <c r="AFN168" s="14"/>
      <c r="AFO168" s="14"/>
      <c r="AFP168" s="14"/>
      <c r="AFQ168" s="14"/>
      <c r="AFR168" s="14"/>
      <c r="AFS168" s="14"/>
      <c r="AFT168" s="14"/>
      <c r="AFU168" s="14"/>
      <c r="AFV168" s="14"/>
      <c r="AFW168" s="14"/>
      <c r="AFX168" s="14"/>
      <c r="AFY168" s="14"/>
      <c r="AFZ168" s="14"/>
      <c r="AGA168" s="14"/>
      <c r="AGB168" s="14"/>
      <c r="AGC168" s="14"/>
      <c r="AGD168" s="14"/>
      <c r="AGE168" s="14"/>
      <c r="AGF168" s="14"/>
      <c r="AGG168" s="14"/>
      <c r="AGH168" s="14"/>
      <c r="AGI168" s="14"/>
      <c r="AGJ168" s="14"/>
      <c r="AGK168" s="14"/>
      <c r="AGL168" s="14"/>
      <c r="AGM168" s="14"/>
      <c r="AGN168" s="14"/>
      <c r="AGO168" s="14"/>
      <c r="AGP168" s="14"/>
      <c r="AGQ168" s="14"/>
      <c r="AGR168" s="14"/>
      <c r="AGS168" s="14"/>
      <c r="AGT168" s="14"/>
      <c r="AGU168" s="14"/>
      <c r="AGV168" s="14"/>
      <c r="AGW168" s="14"/>
      <c r="AGX168" s="14"/>
      <c r="AGY168" s="14"/>
      <c r="AGZ168" s="14"/>
      <c r="AHA168" s="14"/>
      <c r="AHB168" s="14"/>
      <c r="AHC168" s="14"/>
      <c r="AHD168" s="14"/>
      <c r="AHE168" s="14"/>
      <c r="AHF168" s="14"/>
      <c r="AHG168" s="14"/>
      <c r="AHH168" s="14"/>
      <c r="AHI168" s="14"/>
      <c r="AHJ168" s="14"/>
      <c r="AHK168" s="14"/>
      <c r="AHL168" s="14"/>
      <c r="AHM168" s="14"/>
      <c r="AHN168" s="14"/>
      <c r="AHO168" s="14"/>
      <c r="AHP168" s="14"/>
      <c r="AHQ168" s="14"/>
      <c r="AHR168" s="14"/>
      <c r="AHS168" s="14"/>
      <c r="AHT168" s="14"/>
      <c r="AHU168" s="14"/>
      <c r="AHV168" s="14"/>
      <c r="AHW168" s="14"/>
      <c r="AHX168" s="14"/>
      <c r="AHY168" s="14"/>
      <c r="AHZ168" s="14"/>
      <c r="AIA168" s="14"/>
      <c r="AIB168" s="14"/>
      <c r="AIC168" s="14"/>
      <c r="AID168" s="14"/>
      <c r="AIE168" s="14"/>
      <c r="AIF168" s="14"/>
      <c r="AIG168" s="14"/>
      <c r="AIH168" s="14"/>
      <c r="AII168" s="14"/>
      <c r="AIJ168" s="14"/>
      <c r="AIK168" s="14"/>
      <c r="AIL168" s="14"/>
      <c r="AIM168" s="14"/>
      <c r="AIN168" s="14"/>
      <c r="AIO168" s="14"/>
      <c r="AIP168" s="14"/>
      <c r="AIQ168" s="14"/>
      <c r="AIR168" s="14"/>
      <c r="AIS168" s="14"/>
      <c r="AIT168" s="14"/>
      <c r="AIU168" s="14"/>
      <c r="AIV168" s="14"/>
      <c r="AIW168" s="14"/>
      <c r="AIX168" s="14"/>
      <c r="AIY168" s="14"/>
      <c r="AIZ168" s="14"/>
      <c r="AJA168" s="14"/>
      <c r="AJB168" s="14"/>
      <c r="AJC168" s="14"/>
      <c r="AJD168" s="14"/>
      <c r="AJE168" s="14"/>
      <c r="AJF168" s="14"/>
      <c r="AJG168" s="14"/>
      <c r="AJH168" s="14"/>
      <c r="AJI168" s="14"/>
      <c r="AJJ168" s="14"/>
      <c r="AJK168" s="14"/>
      <c r="AJL168" s="14"/>
      <c r="AJM168" s="14"/>
      <c r="AJN168" s="14"/>
      <c r="AJO168" s="14"/>
      <c r="AJP168" s="14"/>
      <c r="AJQ168" s="14"/>
      <c r="AJR168" s="14"/>
      <c r="AJS168" s="14"/>
      <c r="AJT168" s="14"/>
      <c r="AJU168" s="14"/>
      <c r="AJV168" s="14"/>
      <c r="AJW168" s="14"/>
      <c r="AJX168" s="14"/>
      <c r="AJY168" s="14"/>
      <c r="AJZ168" s="14"/>
      <c r="AKA168" s="14"/>
      <c r="AKB168" s="14"/>
      <c r="AKC168" s="14"/>
      <c r="AKD168" s="14"/>
      <c r="AKE168" s="14"/>
      <c r="AKF168" s="14"/>
      <c r="AKG168" s="14"/>
      <c r="AKH168" s="14"/>
      <c r="AKI168" s="14"/>
      <c r="AKJ168" s="14"/>
      <c r="AKK168" s="14"/>
      <c r="AKL168" s="14"/>
      <c r="AKM168" s="14"/>
      <c r="AKN168" s="14"/>
      <c r="AKO168" s="14"/>
      <c r="AKP168" s="14"/>
      <c r="AKQ168" s="14"/>
      <c r="AKR168" s="14"/>
      <c r="AKS168" s="14"/>
      <c r="AKT168" s="14"/>
      <c r="AKU168" s="14"/>
      <c r="AKV168" s="14"/>
      <c r="AKW168" s="14"/>
      <c r="AKX168" s="14"/>
      <c r="AKY168" s="14"/>
      <c r="AKZ168" s="14"/>
      <c r="ALA168" s="14"/>
      <c r="ALB168" s="14"/>
      <c r="ALC168" s="14"/>
      <c r="ALD168" s="14"/>
      <c r="ALE168" s="14"/>
      <c r="ALF168" s="14"/>
      <c r="ALG168" s="14"/>
      <c r="ALH168" s="14"/>
      <c r="ALI168" s="14"/>
      <c r="ALJ168" s="14"/>
      <c r="ALK168" s="14"/>
      <c r="ALL168" s="14"/>
      <c r="ALM168" s="14"/>
      <c r="ALN168" s="14"/>
      <c r="ALO168" s="14"/>
      <c r="ALP168" s="14"/>
      <c r="ALQ168" s="14"/>
      <c r="ALR168" s="14"/>
      <c r="ALS168" s="14"/>
      <c r="ALT168" s="14"/>
      <c r="ALU168" s="14"/>
      <c r="ALV168" s="14"/>
      <c r="ALW168" s="14"/>
      <c r="ALX168" s="14"/>
      <c r="ALY168" s="14"/>
      <c r="ALZ168" s="14"/>
      <c r="AMA168" s="14"/>
      <c r="AMB168" s="14"/>
      <c r="AMC168" s="14"/>
      <c r="AMD168" s="14"/>
      <c r="AME168" s="14"/>
      <c r="AMF168" s="14"/>
      <c r="AMG168" s="14"/>
      <c r="AMH168" s="14"/>
      <c r="AMI168" s="14"/>
      <c r="AMJ168" s="14"/>
      <c r="AMK168" s="14"/>
      <c r="AML168" s="14"/>
      <c r="AMM168" s="14"/>
      <c r="AMN168" s="14"/>
      <c r="AMO168" s="14"/>
    </row>
    <row r="169" spans="1:1029" s="139" customFormat="1" ht="32.25" customHeight="1" x14ac:dyDescent="0.25">
      <c r="A169" s="1738" t="s">
        <v>1581</v>
      </c>
      <c r="B169" s="702" t="s">
        <v>1585</v>
      </c>
      <c r="C169" s="702" t="s">
        <v>1586</v>
      </c>
      <c r="D169" s="141" t="s">
        <v>1587</v>
      </c>
      <c r="E169" s="140">
        <v>46440</v>
      </c>
      <c r="F169" s="702" t="s">
        <v>722</v>
      </c>
      <c r="IW169" s="14"/>
      <c r="IX169" s="14"/>
      <c r="IY169" s="14"/>
      <c r="IZ169" s="14"/>
      <c r="JA169" s="14"/>
      <c r="JB169" s="14"/>
      <c r="JC169" s="14"/>
      <c r="JD169" s="14"/>
      <c r="JE169" s="14"/>
      <c r="JF169" s="14"/>
      <c r="JG169" s="14"/>
      <c r="JH169" s="14"/>
      <c r="JI169" s="14"/>
      <c r="JJ169" s="14"/>
      <c r="JK169" s="14"/>
      <c r="JL169" s="14"/>
      <c r="JM169" s="14"/>
      <c r="JN169" s="14"/>
      <c r="JO169" s="14"/>
      <c r="JP169" s="14"/>
      <c r="JQ169" s="14"/>
      <c r="JR169" s="14"/>
      <c r="JS169" s="14"/>
      <c r="JT169" s="14"/>
      <c r="JU169" s="14"/>
      <c r="JV169" s="14"/>
      <c r="JW169" s="14"/>
      <c r="JX169" s="14"/>
      <c r="JY169" s="14"/>
      <c r="JZ169" s="14"/>
      <c r="KA169" s="14"/>
      <c r="KB169" s="14"/>
      <c r="KC169" s="14"/>
      <c r="KD169" s="14"/>
      <c r="KE169" s="14"/>
      <c r="KF169" s="14"/>
      <c r="KG169" s="14"/>
      <c r="KH169" s="14"/>
      <c r="KI169" s="14"/>
      <c r="KJ169" s="14"/>
      <c r="KK169" s="14"/>
      <c r="KL169" s="14"/>
      <c r="KM169" s="14"/>
      <c r="KN169" s="14"/>
      <c r="KO169" s="14"/>
      <c r="KP169" s="14"/>
      <c r="KQ169" s="14"/>
      <c r="KR169" s="14"/>
      <c r="KS169" s="14"/>
      <c r="KT169" s="14"/>
      <c r="KU169" s="14"/>
      <c r="KV169" s="14"/>
      <c r="KW169" s="14"/>
      <c r="KX169" s="14"/>
      <c r="KY169" s="14"/>
      <c r="KZ169" s="14"/>
      <c r="LA169" s="14"/>
      <c r="LB169" s="14"/>
      <c r="LC169" s="14"/>
      <c r="LD169" s="14"/>
      <c r="LE169" s="14"/>
      <c r="LF169" s="14"/>
      <c r="LG169" s="14"/>
      <c r="LH169" s="14"/>
      <c r="LI169" s="14"/>
      <c r="LJ169" s="14"/>
      <c r="LK169" s="14"/>
      <c r="LL169" s="14"/>
      <c r="LM169" s="14"/>
      <c r="LN169" s="14"/>
      <c r="LO169" s="14"/>
      <c r="LP169" s="14"/>
      <c r="LQ169" s="14"/>
      <c r="LR169" s="14"/>
      <c r="LS169" s="14"/>
      <c r="LT169" s="14"/>
      <c r="LU169" s="14"/>
      <c r="LV169" s="14"/>
      <c r="LW169" s="14"/>
      <c r="LX169" s="14"/>
      <c r="LY169" s="14"/>
      <c r="LZ169" s="14"/>
      <c r="MA169" s="14"/>
      <c r="MB169" s="14"/>
      <c r="MC169" s="14"/>
      <c r="MD169" s="14"/>
      <c r="ME169" s="14"/>
      <c r="MF169" s="14"/>
      <c r="MG169" s="14"/>
      <c r="MH169" s="14"/>
      <c r="MI169" s="14"/>
      <c r="MJ169" s="14"/>
      <c r="MK169" s="14"/>
      <c r="ML169" s="14"/>
      <c r="MM169" s="14"/>
      <c r="MN169" s="14"/>
      <c r="MO169" s="14"/>
      <c r="MP169" s="14"/>
      <c r="MQ169" s="14"/>
      <c r="MR169" s="14"/>
      <c r="MS169" s="14"/>
      <c r="MT169" s="14"/>
      <c r="MU169" s="14"/>
      <c r="MV169" s="14"/>
      <c r="MW169" s="14"/>
      <c r="MX169" s="14"/>
      <c r="MY169" s="14"/>
      <c r="MZ169" s="14"/>
      <c r="NA169" s="14"/>
      <c r="NB169" s="14"/>
      <c r="NC169" s="14"/>
      <c r="ND169" s="14"/>
      <c r="NE169" s="14"/>
      <c r="NF169" s="14"/>
      <c r="NG169" s="14"/>
      <c r="NH169" s="14"/>
      <c r="NI169" s="14"/>
      <c r="NJ169" s="14"/>
      <c r="NK169" s="14"/>
      <c r="NL169" s="14"/>
      <c r="NM169" s="14"/>
      <c r="NN169" s="14"/>
      <c r="NO169" s="14"/>
      <c r="NP169" s="14"/>
      <c r="NQ169" s="14"/>
      <c r="NR169" s="14"/>
      <c r="NS169" s="14"/>
      <c r="NT169" s="14"/>
      <c r="NU169" s="14"/>
      <c r="NV169" s="14"/>
      <c r="NW169" s="14"/>
      <c r="NX169" s="14"/>
      <c r="NY169" s="14"/>
      <c r="NZ169" s="14"/>
      <c r="OA169" s="14"/>
      <c r="OB169" s="14"/>
      <c r="OC169" s="14"/>
      <c r="OD169" s="14"/>
      <c r="OE169" s="14"/>
      <c r="OF169" s="14"/>
      <c r="OG169" s="14"/>
      <c r="OH169" s="14"/>
      <c r="OI169" s="14"/>
      <c r="OJ169" s="14"/>
      <c r="OK169" s="14"/>
      <c r="OL169" s="14"/>
      <c r="OM169" s="14"/>
      <c r="ON169" s="14"/>
      <c r="OO169" s="14"/>
      <c r="OP169" s="14"/>
      <c r="OQ169" s="14"/>
      <c r="OR169" s="14"/>
      <c r="OS169" s="14"/>
      <c r="OT169" s="14"/>
      <c r="OU169" s="14"/>
      <c r="OV169" s="14"/>
      <c r="OW169" s="14"/>
      <c r="OX169" s="14"/>
      <c r="OY169" s="14"/>
      <c r="OZ169" s="14"/>
      <c r="PA169" s="14"/>
      <c r="PB169" s="14"/>
      <c r="PC169" s="14"/>
      <c r="PD169" s="14"/>
      <c r="PE169" s="14"/>
      <c r="PF169" s="14"/>
      <c r="PG169" s="14"/>
      <c r="PH169" s="14"/>
      <c r="PI169" s="14"/>
      <c r="PJ169" s="14"/>
      <c r="PK169" s="14"/>
      <c r="PL169" s="14"/>
      <c r="PM169" s="14"/>
      <c r="PN169" s="14"/>
      <c r="PO169" s="14"/>
      <c r="PP169" s="14"/>
      <c r="PQ169" s="14"/>
      <c r="PR169" s="14"/>
      <c r="PS169" s="14"/>
      <c r="PT169" s="14"/>
      <c r="PU169" s="14"/>
      <c r="PV169" s="14"/>
      <c r="PW169" s="14"/>
      <c r="PX169" s="14"/>
      <c r="PY169" s="14"/>
      <c r="PZ169" s="14"/>
      <c r="QA169" s="14"/>
      <c r="QB169" s="14"/>
      <c r="QC169" s="14"/>
      <c r="QD169" s="14"/>
      <c r="QE169" s="14"/>
      <c r="QF169" s="14"/>
      <c r="QG169" s="14"/>
      <c r="QH169" s="14"/>
      <c r="QI169" s="14"/>
      <c r="QJ169" s="14"/>
      <c r="QK169" s="14"/>
      <c r="QL169" s="14"/>
      <c r="QM169" s="14"/>
      <c r="QN169" s="14"/>
      <c r="QO169" s="14"/>
      <c r="QP169" s="14"/>
      <c r="QQ169" s="14"/>
      <c r="QR169" s="14"/>
      <c r="QS169" s="14"/>
      <c r="QT169" s="14"/>
      <c r="QU169" s="14"/>
      <c r="QV169" s="14"/>
      <c r="QW169" s="14"/>
      <c r="QX169" s="14"/>
      <c r="QY169" s="14"/>
      <c r="QZ169" s="14"/>
      <c r="RA169" s="14"/>
      <c r="RB169" s="14"/>
      <c r="RC169" s="14"/>
      <c r="RD169" s="14"/>
      <c r="RE169" s="14"/>
      <c r="RF169" s="14"/>
      <c r="RG169" s="14"/>
      <c r="RH169" s="14"/>
      <c r="RI169" s="14"/>
      <c r="RJ169" s="14"/>
      <c r="RK169" s="14"/>
      <c r="RL169" s="14"/>
      <c r="RM169" s="14"/>
      <c r="RN169" s="14"/>
      <c r="RO169" s="14"/>
      <c r="RP169" s="14"/>
      <c r="RQ169" s="14"/>
      <c r="RR169" s="14"/>
      <c r="RS169" s="14"/>
      <c r="RT169" s="14"/>
      <c r="RU169" s="14"/>
      <c r="RV169" s="14"/>
      <c r="RW169" s="14"/>
      <c r="RX169" s="14"/>
      <c r="RY169" s="14"/>
      <c r="RZ169" s="14"/>
      <c r="SA169" s="14"/>
      <c r="SB169" s="14"/>
      <c r="SC169" s="14"/>
      <c r="SD169" s="14"/>
      <c r="SE169" s="14"/>
      <c r="SF169" s="14"/>
      <c r="SG169" s="14"/>
      <c r="SH169" s="14"/>
      <c r="SI169" s="14"/>
      <c r="SJ169" s="14"/>
      <c r="SK169" s="14"/>
      <c r="SL169" s="14"/>
      <c r="SM169" s="14"/>
      <c r="SN169" s="14"/>
      <c r="SO169" s="14"/>
      <c r="SP169" s="14"/>
      <c r="SQ169" s="14"/>
      <c r="SR169" s="14"/>
      <c r="SS169" s="14"/>
      <c r="ST169" s="14"/>
      <c r="SU169" s="14"/>
      <c r="SV169" s="14"/>
      <c r="SW169" s="14"/>
      <c r="SX169" s="14"/>
      <c r="SY169" s="14"/>
      <c r="SZ169" s="14"/>
      <c r="TA169" s="14"/>
      <c r="TB169" s="14"/>
      <c r="TC169" s="14"/>
      <c r="TD169" s="14"/>
      <c r="TE169" s="14"/>
      <c r="TF169" s="14"/>
      <c r="TG169" s="14"/>
      <c r="TH169" s="14"/>
      <c r="TI169" s="14"/>
      <c r="TJ169" s="14"/>
      <c r="TK169" s="14"/>
      <c r="TL169" s="14"/>
      <c r="TM169" s="14"/>
      <c r="TN169" s="14"/>
      <c r="TO169" s="14"/>
      <c r="TP169" s="14"/>
      <c r="TQ169" s="14"/>
      <c r="TR169" s="14"/>
      <c r="TS169" s="14"/>
      <c r="TT169" s="14"/>
      <c r="TU169" s="14"/>
      <c r="TV169" s="14"/>
      <c r="TW169" s="14"/>
      <c r="TX169" s="14"/>
      <c r="TY169" s="14"/>
      <c r="TZ169" s="14"/>
      <c r="UA169" s="14"/>
      <c r="UB169" s="14"/>
      <c r="UC169" s="14"/>
      <c r="UD169" s="14"/>
      <c r="UE169" s="14"/>
      <c r="UF169" s="14"/>
      <c r="UG169" s="14"/>
      <c r="UH169" s="14"/>
      <c r="UI169" s="14"/>
      <c r="UJ169" s="14"/>
      <c r="UK169" s="14"/>
      <c r="UL169" s="14"/>
      <c r="UM169" s="14"/>
      <c r="UN169" s="14"/>
      <c r="UO169" s="14"/>
      <c r="UP169" s="14"/>
      <c r="UQ169" s="14"/>
      <c r="UR169" s="14"/>
      <c r="US169" s="14"/>
      <c r="UT169" s="14"/>
      <c r="UU169" s="14"/>
      <c r="UV169" s="14"/>
      <c r="UW169" s="14"/>
      <c r="UX169" s="14"/>
      <c r="UY169" s="14"/>
      <c r="UZ169" s="14"/>
      <c r="VA169" s="14"/>
      <c r="VB169" s="14"/>
      <c r="VC169" s="14"/>
      <c r="VD169" s="14"/>
      <c r="VE169" s="14"/>
      <c r="VF169" s="14"/>
      <c r="VG169" s="14"/>
      <c r="VH169" s="14"/>
      <c r="VI169" s="14"/>
      <c r="VJ169" s="14"/>
      <c r="VK169" s="14"/>
      <c r="VL169" s="14"/>
      <c r="VM169" s="14"/>
      <c r="VN169" s="14"/>
      <c r="VO169" s="14"/>
      <c r="VP169" s="14"/>
      <c r="VQ169" s="14"/>
      <c r="VR169" s="14"/>
      <c r="VS169" s="14"/>
      <c r="VT169" s="14"/>
      <c r="VU169" s="14"/>
      <c r="VV169" s="14"/>
      <c r="VW169" s="14"/>
      <c r="VX169" s="14"/>
      <c r="VY169" s="14"/>
      <c r="VZ169" s="14"/>
      <c r="WA169" s="14"/>
      <c r="WB169" s="14"/>
      <c r="WC169" s="14"/>
      <c r="WD169" s="14"/>
      <c r="WE169" s="14"/>
      <c r="WF169" s="14"/>
      <c r="WG169" s="14"/>
      <c r="WH169" s="14"/>
      <c r="WI169" s="14"/>
      <c r="WJ169" s="14"/>
      <c r="WK169" s="14"/>
      <c r="WL169" s="14"/>
      <c r="WM169" s="14"/>
      <c r="WN169" s="14"/>
      <c r="WO169" s="14"/>
      <c r="WP169" s="14"/>
      <c r="WQ169" s="14"/>
      <c r="WR169" s="14"/>
      <c r="WS169" s="14"/>
      <c r="WT169" s="14"/>
      <c r="WU169" s="14"/>
      <c r="WV169" s="14"/>
      <c r="WW169" s="14"/>
      <c r="WX169" s="14"/>
      <c r="WY169" s="14"/>
      <c r="WZ169" s="14"/>
      <c r="XA169" s="14"/>
      <c r="XB169" s="14"/>
      <c r="XC169" s="14"/>
      <c r="XD169" s="14"/>
      <c r="XE169" s="14"/>
      <c r="XF169" s="14"/>
      <c r="XG169" s="14"/>
      <c r="XH169" s="14"/>
      <c r="XI169" s="14"/>
      <c r="XJ169" s="14"/>
      <c r="XK169" s="14"/>
      <c r="XL169" s="14"/>
      <c r="XM169" s="14"/>
      <c r="XN169" s="14"/>
      <c r="XO169" s="14"/>
      <c r="XP169" s="14"/>
      <c r="XQ169" s="14"/>
      <c r="XR169" s="14"/>
      <c r="XS169" s="14"/>
      <c r="XT169" s="14"/>
      <c r="XU169" s="14"/>
      <c r="XV169" s="14"/>
      <c r="XW169" s="14"/>
      <c r="XX169" s="14"/>
      <c r="XY169" s="14"/>
      <c r="XZ169" s="14"/>
      <c r="YA169" s="14"/>
      <c r="YB169" s="14"/>
      <c r="YC169" s="14"/>
      <c r="YD169" s="14"/>
      <c r="YE169" s="14"/>
      <c r="YF169" s="14"/>
      <c r="YG169" s="14"/>
      <c r="YH169" s="14"/>
      <c r="YI169" s="14"/>
      <c r="YJ169" s="14"/>
      <c r="YK169" s="14"/>
      <c r="YL169" s="14"/>
      <c r="YM169" s="14"/>
      <c r="YN169" s="14"/>
      <c r="YO169" s="14"/>
      <c r="YP169" s="14"/>
      <c r="YQ169" s="14"/>
      <c r="YR169" s="14"/>
      <c r="YS169" s="14"/>
      <c r="YT169" s="14"/>
      <c r="YU169" s="14"/>
      <c r="YV169" s="14"/>
      <c r="YW169" s="14"/>
      <c r="YX169" s="14"/>
      <c r="YY169" s="14"/>
      <c r="YZ169" s="14"/>
      <c r="ZA169" s="14"/>
      <c r="ZB169" s="14"/>
      <c r="ZC169" s="14"/>
      <c r="ZD169" s="14"/>
      <c r="ZE169" s="14"/>
      <c r="ZF169" s="14"/>
      <c r="ZG169" s="14"/>
      <c r="ZH169" s="14"/>
      <c r="ZI169" s="14"/>
      <c r="ZJ169" s="14"/>
      <c r="ZK169" s="14"/>
      <c r="ZL169" s="14"/>
      <c r="ZM169" s="14"/>
      <c r="ZN169" s="14"/>
      <c r="ZO169" s="14"/>
      <c r="ZP169" s="14"/>
      <c r="ZQ169" s="14"/>
      <c r="ZR169" s="14"/>
      <c r="ZS169" s="14"/>
      <c r="ZT169" s="14"/>
      <c r="ZU169" s="14"/>
      <c r="ZV169" s="14"/>
      <c r="ZW169" s="14"/>
      <c r="ZX169" s="14"/>
      <c r="ZY169" s="14"/>
      <c r="ZZ169" s="14"/>
      <c r="AAA169" s="14"/>
      <c r="AAB169" s="14"/>
      <c r="AAC169" s="14"/>
      <c r="AAD169" s="14"/>
      <c r="AAE169" s="14"/>
      <c r="AAF169" s="14"/>
      <c r="AAG169" s="14"/>
      <c r="AAH169" s="14"/>
      <c r="AAI169" s="14"/>
      <c r="AAJ169" s="14"/>
      <c r="AAK169" s="14"/>
      <c r="AAL169" s="14"/>
      <c r="AAM169" s="14"/>
      <c r="AAN169" s="14"/>
      <c r="AAO169" s="14"/>
      <c r="AAP169" s="14"/>
      <c r="AAQ169" s="14"/>
      <c r="AAR169" s="14"/>
      <c r="AAS169" s="14"/>
      <c r="AAT169" s="14"/>
      <c r="AAU169" s="14"/>
      <c r="AAV169" s="14"/>
      <c r="AAW169" s="14"/>
      <c r="AAX169" s="14"/>
      <c r="AAY169" s="14"/>
      <c r="AAZ169" s="14"/>
      <c r="ABA169" s="14"/>
      <c r="ABB169" s="14"/>
      <c r="ABC169" s="14"/>
      <c r="ABD169" s="14"/>
      <c r="ABE169" s="14"/>
      <c r="ABF169" s="14"/>
      <c r="ABG169" s="14"/>
      <c r="ABH169" s="14"/>
      <c r="ABI169" s="14"/>
      <c r="ABJ169" s="14"/>
      <c r="ABK169" s="14"/>
      <c r="ABL169" s="14"/>
      <c r="ABM169" s="14"/>
      <c r="ABN169" s="14"/>
      <c r="ABO169" s="14"/>
      <c r="ABP169" s="14"/>
      <c r="ABQ169" s="14"/>
      <c r="ABR169" s="14"/>
      <c r="ABS169" s="14"/>
      <c r="ABT169" s="14"/>
      <c r="ABU169" s="14"/>
      <c r="ABV169" s="14"/>
      <c r="ABW169" s="14"/>
      <c r="ABX169" s="14"/>
      <c r="ABY169" s="14"/>
      <c r="ABZ169" s="14"/>
      <c r="ACA169" s="14"/>
      <c r="ACB169" s="14"/>
      <c r="ACC169" s="14"/>
      <c r="ACD169" s="14"/>
      <c r="ACE169" s="14"/>
      <c r="ACF169" s="14"/>
      <c r="ACG169" s="14"/>
      <c r="ACH169" s="14"/>
      <c r="ACI169" s="14"/>
      <c r="ACJ169" s="14"/>
      <c r="ACK169" s="14"/>
      <c r="ACL169" s="14"/>
      <c r="ACM169" s="14"/>
      <c r="ACN169" s="14"/>
      <c r="ACO169" s="14"/>
      <c r="ACP169" s="14"/>
      <c r="ACQ169" s="14"/>
      <c r="ACR169" s="14"/>
      <c r="ACS169" s="14"/>
      <c r="ACT169" s="14"/>
      <c r="ACU169" s="14"/>
      <c r="ACV169" s="14"/>
      <c r="ACW169" s="14"/>
      <c r="ACX169" s="14"/>
      <c r="ACY169" s="14"/>
      <c r="ACZ169" s="14"/>
      <c r="ADA169" s="14"/>
      <c r="ADB169" s="14"/>
      <c r="ADC169" s="14"/>
      <c r="ADD169" s="14"/>
      <c r="ADE169" s="14"/>
      <c r="ADF169" s="14"/>
      <c r="ADG169" s="14"/>
      <c r="ADH169" s="14"/>
      <c r="ADI169" s="14"/>
      <c r="ADJ169" s="14"/>
      <c r="ADK169" s="14"/>
      <c r="ADL169" s="14"/>
      <c r="ADM169" s="14"/>
      <c r="ADN169" s="14"/>
      <c r="ADO169" s="14"/>
      <c r="ADP169" s="14"/>
      <c r="ADQ169" s="14"/>
      <c r="ADR169" s="14"/>
      <c r="ADS169" s="14"/>
      <c r="ADT169" s="14"/>
      <c r="ADU169" s="14"/>
      <c r="ADV169" s="14"/>
      <c r="ADW169" s="14"/>
      <c r="ADX169" s="14"/>
      <c r="ADY169" s="14"/>
      <c r="ADZ169" s="14"/>
      <c r="AEA169" s="14"/>
      <c r="AEB169" s="14"/>
      <c r="AEC169" s="14"/>
      <c r="AED169" s="14"/>
      <c r="AEE169" s="14"/>
      <c r="AEF169" s="14"/>
      <c r="AEG169" s="14"/>
      <c r="AEH169" s="14"/>
      <c r="AEI169" s="14"/>
      <c r="AEJ169" s="14"/>
      <c r="AEK169" s="14"/>
      <c r="AEL169" s="14"/>
      <c r="AEM169" s="14"/>
      <c r="AEN169" s="14"/>
      <c r="AEO169" s="14"/>
      <c r="AEP169" s="14"/>
      <c r="AEQ169" s="14"/>
      <c r="AER169" s="14"/>
      <c r="AES169" s="14"/>
      <c r="AET169" s="14"/>
      <c r="AEU169" s="14"/>
      <c r="AEV169" s="14"/>
      <c r="AEW169" s="14"/>
      <c r="AEX169" s="14"/>
      <c r="AEY169" s="14"/>
      <c r="AEZ169" s="14"/>
      <c r="AFA169" s="14"/>
      <c r="AFB169" s="14"/>
      <c r="AFC169" s="14"/>
      <c r="AFD169" s="14"/>
      <c r="AFE169" s="14"/>
      <c r="AFF169" s="14"/>
      <c r="AFG169" s="14"/>
      <c r="AFH169" s="14"/>
      <c r="AFI169" s="14"/>
      <c r="AFJ169" s="14"/>
      <c r="AFK169" s="14"/>
      <c r="AFL169" s="14"/>
      <c r="AFM169" s="14"/>
      <c r="AFN169" s="14"/>
      <c r="AFO169" s="14"/>
      <c r="AFP169" s="14"/>
      <c r="AFQ169" s="14"/>
      <c r="AFR169" s="14"/>
      <c r="AFS169" s="14"/>
      <c r="AFT169" s="14"/>
      <c r="AFU169" s="14"/>
      <c r="AFV169" s="14"/>
      <c r="AFW169" s="14"/>
      <c r="AFX169" s="14"/>
      <c r="AFY169" s="14"/>
      <c r="AFZ169" s="14"/>
      <c r="AGA169" s="14"/>
      <c r="AGB169" s="14"/>
      <c r="AGC169" s="14"/>
      <c r="AGD169" s="14"/>
      <c r="AGE169" s="14"/>
      <c r="AGF169" s="14"/>
      <c r="AGG169" s="14"/>
      <c r="AGH169" s="14"/>
      <c r="AGI169" s="14"/>
      <c r="AGJ169" s="14"/>
      <c r="AGK169" s="14"/>
      <c r="AGL169" s="14"/>
      <c r="AGM169" s="14"/>
      <c r="AGN169" s="14"/>
      <c r="AGO169" s="14"/>
      <c r="AGP169" s="14"/>
      <c r="AGQ169" s="14"/>
      <c r="AGR169" s="14"/>
      <c r="AGS169" s="14"/>
      <c r="AGT169" s="14"/>
      <c r="AGU169" s="14"/>
      <c r="AGV169" s="14"/>
      <c r="AGW169" s="14"/>
      <c r="AGX169" s="14"/>
      <c r="AGY169" s="14"/>
      <c r="AGZ169" s="14"/>
      <c r="AHA169" s="14"/>
      <c r="AHB169" s="14"/>
      <c r="AHC169" s="14"/>
      <c r="AHD169" s="14"/>
      <c r="AHE169" s="14"/>
      <c r="AHF169" s="14"/>
      <c r="AHG169" s="14"/>
      <c r="AHH169" s="14"/>
      <c r="AHI169" s="14"/>
      <c r="AHJ169" s="14"/>
      <c r="AHK169" s="14"/>
      <c r="AHL169" s="14"/>
      <c r="AHM169" s="14"/>
      <c r="AHN169" s="14"/>
      <c r="AHO169" s="14"/>
      <c r="AHP169" s="14"/>
      <c r="AHQ169" s="14"/>
      <c r="AHR169" s="14"/>
      <c r="AHS169" s="14"/>
      <c r="AHT169" s="14"/>
      <c r="AHU169" s="14"/>
      <c r="AHV169" s="14"/>
      <c r="AHW169" s="14"/>
      <c r="AHX169" s="14"/>
      <c r="AHY169" s="14"/>
      <c r="AHZ169" s="14"/>
      <c r="AIA169" s="14"/>
      <c r="AIB169" s="14"/>
      <c r="AIC169" s="14"/>
      <c r="AID169" s="14"/>
      <c r="AIE169" s="14"/>
      <c r="AIF169" s="14"/>
      <c r="AIG169" s="14"/>
      <c r="AIH169" s="14"/>
      <c r="AII169" s="14"/>
      <c r="AIJ169" s="14"/>
      <c r="AIK169" s="14"/>
      <c r="AIL169" s="14"/>
      <c r="AIM169" s="14"/>
      <c r="AIN169" s="14"/>
      <c r="AIO169" s="14"/>
      <c r="AIP169" s="14"/>
      <c r="AIQ169" s="14"/>
      <c r="AIR169" s="14"/>
      <c r="AIS169" s="14"/>
      <c r="AIT169" s="14"/>
      <c r="AIU169" s="14"/>
      <c r="AIV169" s="14"/>
      <c r="AIW169" s="14"/>
      <c r="AIX169" s="14"/>
      <c r="AIY169" s="14"/>
      <c r="AIZ169" s="14"/>
      <c r="AJA169" s="14"/>
      <c r="AJB169" s="14"/>
      <c r="AJC169" s="14"/>
      <c r="AJD169" s="14"/>
      <c r="AJE169" s="14"/>
      <c r="AJF169" s="14"/>
      <c r="AJG169" s="14"/>
      <c r="AJH169" s="14"/>
      <c r="AJI169" s="14"/>
      <c r="AJJ169" s="14"/>
      <c r="AJK169" s="14"/>
      <c r="AJL169" s="14"/>
      <c r="AJM169" s="14"/>
      <c r="AJN169" s="14"/>
      <c r="AJO169" s="14"/>
      <c r="AJP169" s="14"/>
      <c r="AJQ169" s="14"/>
      <c r="AJR169" s="14"/>
      <c r="AJS169" s="14"/>
      <c r="AJT169" s="14"/>
      <c r="AJU169" s="14"/>
      <c r="AJV169" s="14"/>
      <c r="AJW169" s="14"/>
      <c r="AJX169" s="14"/>
      <c r="AJY169" s="14"/>
      <c r="AJZ169" s="14"/>
      <c r="AKA169" s="14"/>
      <c r="AKB169" s="14"/>
      <c r="AKC169" s="14"/>
      <c r="AKD169" s="14"/>
      <c r="AKE169" s="14"/>
      <c r="AKF169" s="14"/>
      <c r="AKG169" s="14"/>
      <c r="AKH169" s="14"/>
      <c r="AKI169" s="14"/>
      <c r="AKJ169" s="14"/>
      <c r="AKK169" s="14"/>
      <c r="AKL169" s="14"/>
      <c r="AKM169" s="14"/>
      <c r="AKN169" s="14"/>
      <c r="AKO169" s="14"/>
      <c r="AKP169" s="14"/>
      <c r="AKQ169" s="14"/>
      <c r="AKR169" s="14"/>
      <c r="AKS169" s="14"/>
      <c r="AKT169" s="14"/>
      <c r="AKU169" s="14"/>
      <c r="AKV169" s="14"/>
      <c r="AKW169" s="14"/>
      <c r="AKX169" s="14"/>
      <c r="AKY169" s="14"/>
      <c r="AKZ169" s="14"/>
      <c r="ALA169" s="14"/>
      <c r="ALB169" s="14"/>
      <c r="ALC169" s="14"/>
      <c r="ALD169" s="14"/>
      <c r="ALE169" s="14"/>
      <c r="ALF169" s="14"/>
      <c r="ALG169" s="14"/>
      <c r="ALH169" s="14"/>
      <c r="ALI169" s="14"/>
      <c r="ALJ169" s="14"/>
      <c r="ALK169" s="14"/>
      <c r="ALL169" s="14"/>
      <c r="ALM169" s="14"/>
      <c r="ALN169" s="14"/>
      <c r="ALO169" s="14"/>
      <c r="ALP169" s="14"/>
      <c r="ALQ169" s="14"/>
      <c r="ALR169" s="14"/>
      <c r="ALS169" s="14"/>
      <c r="ALT169" s="14"/>
      <c r="ALU169" s="14"/>
      <c r="ALV169" s="14"/>
      <c r="ALW169" s="14"/>
      <c r="ALX169" s="14"/>
      <c r="ALY169" s="14"/>
      <c r="ALZ169" s="14"/>
      <c r="AMA169" s="14"/>
      <c r="AMB169" s="14"/>
      <c r="AMC169" s="14"/>
      <c r="AMD169" s="14"/>
      <c r="AME169" s="14"/>
      <c r="AMF169" s="14"/>
      <c r="AMG169" s="14"/>
      <c r="AMH169" s="14"/>
      <c r="AMI169" s="14"/>
      <c r="AMJ169" s="14"/>
      <c r="AMK169" s="14"/>
      <c r="AML169" s="14"/>
      <c r="AMM169" s="14"/>
      <c r="AMN169" s="14"/>
      <c r="AMO169" s="14"/>
    </row>
    <row r="170" spans="1:1029" s="139" customFormat="1" ht="32.25" customHeight="1" x14ac:dyDescent="0.25">
      <c r="A170" s="1738" t="s">
        <v>1581</v>
      </c>
      <c r="B170" s="702" t="s">
        <v>1903</v>
      </c>
      <c r="C170" s="702" t="s">
        <v>1904</v>
      </c>
      <c r="D170" s="141" t="s">
        <v>1905</v>
      </c>
      <c r="E170" s="140">
        <v>47103</v>
      </c>
      <c r="F170" s="702" t="s">
        <v>722</v>
      </c>
      <c r="IW170" s="14"/>
      <c r="IX170" s="14"/>
      <c r="IY170" s="14"/>
      <c r="IZ170" s="14"/>
      <c r="JA170" s="14"/>
      <c r="JB170" s="14"/>
      <c r="JC170" s="14"/>
      <c r="JD170" s="14"/>
      <c r="JE170" s="14"/>
      <c r="JF170" s="14"/>
      <c r="JG170" s="14"/>
      <c r="JH170" s="14"/>
      <c r="JI170" s="14"/>
      <c r="JJ170" s="14"/>
      <c r="JK170" s="14"/>
      <c r="JL170" s="14"/>
      <c r="JM170" s="14"/>
      <c r="JN170" s="14"/>
      <c r="JO170" s="14"/>
      <c r="JP170" s="14"/>
      <c r="JQ170" s="14"/>
      <c r="JR170" s="14"/>
      <c r="JS170" s="14"/>
      <c r="JT170" s="14"/>
      <c r="JU170" s="14"/>
      <c r="JV170" s="14"/>
      <c r="JW170" s="14"/>
      <c r="JX170" s="14"/>
      <c r="JY170" s="14"/>
      <c r="JZ170" s="14"/>
      <c r="KA170" s="14"/>
      <c r="KB170" s="14"/>
      <c r="KC170" s="14"/>
      <c r="KD170" s="14"/>
      <c r="KE170" s="14"/>
      <c r="KF170" s="14"/>
      <c r="KG170" s="14"/>
      <c r="KH170" s="14"/>
      <c r="KI170" s="14"/>
      <c r="KJ170" s="14"/>
      <c r="KK170" s="14"/>
      <c r="KL170" s="14"/>
      <c r="KM170" s="14"/>
      <c r="KN170" s="14"/>
      <c r="KO170" s="14"/>
      <c r="KP170" s="14"/>
      <c r="KQ170" s="14"/>
      <c r="KR170" s="14"/>
      <c r="KS170" s="14"/>
      <c r="KT170" s="14"/>
      <c r="KU170" s="14"/>
      <c r="KV170" s="14"/>
      <c r="KW170" s="14"/>
      <c r="KX170" s="14"/>
      <c r="KY170" s="14"/>
      <c r="KZ170" s="14"/>
      <c r="LA170" s="14"/>
      <c r="LB170" s="14"/>
      <c r="LC170" s="14"/>
      <c r="LD170" s="14"/>
      <c r="LE170" s="14"/>
      <c r="LF170" s="14"/>
      <c r="LG170" s="14"/>
      <c r="LH170" s="14"/>
      <c r="LI170" s="14"/>
      <c r="LJ170" s="14"/>
      <c r="LK170" s="14"/>
      <c r="LL170" s="14"/>
      <c r="LM170" s="14"/>
      <c r="LN170" s="14"/>
      <c r="LO170" s="14"/>
      <c r="LP170" s="14"/>
      <c r="LQ170" s="14"/>
      <c r="LR170" s="14"/>
      <c r="LS170" s="14"/>
      <c r="LT170" s="14"/>
      <c r="LU170" s="14"/>
      <c r="LV170" s="14"/>
      <c r="LW170" s="14"/>
      <c r="LX170" s="14"/>
      <c r="LY170" s="14"/>
      <c r="LZ170" s="14"/>
      <c r="MA170" s="14"/>
      <c r="MB170" s="14"/>
      <c r="MC170" s="14"/>
      <c r="MD170" s="14"/>
      <c r="ME170" s="14"/>
      <c r="MF170" s="14"/>
      <c r="MG170" s="14"/>
      <c r="MH170" s="14"/>
      <c r="MI170" s="14"/>
      <c r="MJ170" s="14"/>
      <c r="MK170" s="14"/>
      <c r="ML170" s="14"/>
      <c r="MM170" s="14"/>
      <c r="MN170" s="14"/>
      <c r="MO170" s="14"/>
      <c r="MP170" s="14"/>
      <c r="MQ170" s="14"/>
      <c r="MR170" s="14"/>
      <c r="MS170" s="14"/>
      <c r="MT170" s="14"/>
      <c r="MU170" s="14"/>
      <c r="MV170" s="14"/>
      <c r="MW170" s="14"/>
      <c r="MX170" s="14"/>
      <c r="MY170" s="14"/>
      <c r="MZ170" s="14"/>
      <c r="NA170" s="14"/>
      <c r="NB170" s="14"/>
      <c r="NC170" s="14"/>
      <c r="ND170" s="14"/>
      <c r="NE170" s="14"/>
      <c r="NF170" s="14"/>
      <c r="NG170" s="14"/>
      <c r="NH170" s="14"/>
      <c r="NI170" s="14"/>
      <c r="NJ170" s="14"/>
      <c r="NK170" s="14"/>
      <c r="NL170" s="14"/>
      <c r="NM170" s="14"/>
      <c r="NN170" s="14"/>
      <c r="NO170" s="14"/>
      <c r="NP170" s="14"/>
      <c r="NQ170" s="14"/>
      <c r="NR170" s="14"/>
      <c r="NS170" s="14"/>
      <c r="NT170" s="14"/>
      <c r="NU170" s="14"/>
      <c r="NV170" s="14"/>
      <c r="NW170" s="14"/>
      <c r="NX170" s="14"/>
      <c r="NY170" s="14"/>
      <c r="NZ170" s="14"/>
      <c r="OA170" s="14"/>
      <c r="OB170" s="14"/>
      <c r="OC170" s="14"/>
      <c r="OD170" s="14"/>
      <c r="OE170" s="14"/>
      <c r="OF170" s="14"/>
      <c r="OG170" s="14"/>
      <c r="OH170" s="14"/>
      <c r="OI170" s="14"/>
      <c r="OJ170" s="14"/>
      <c r="OK170" s="14"/>
      <c r="OL170" s="14"/>
      <c r="OM170" s="14"/>
      <c r="ON170" s="14"/>
      <c r="OO170" s="14"/>
      <c r="OP170" s="14"/>
      <c r="OQ170" s="14"/>
      <c r="OR170" s="14"/>
      <c r="OS170" s="14"/>
      <c r="OT170" s="14"/>
      <c r="OU170" s="14"/>
      <c r="OV170" s="14"/>
      <c r="OW170" s="14"/>
      <c r="OX170" s="14"/>
      <c r="OY170" s="14"/>
      <c r="OZ170" s="14"/>
      <c r="PA170" s="14"/>
      <c r="PB170" s="14"/>
      <c r="PC170" s="14"/>
      <c r="PD170" s="14"/>
      <c r="PE170" s="14"/>
      <c r="PF170" s="14"/>
      <c r="PG170" s="14"/>
      <c r="PH170" s="14"/>
      <c r="PI170" s="14"/>
      <c r="PJ170" s="14"/>
      <c r="PK170" s="14"/>
      <c r="PL170" s="14"/>
      <c r="PM170" s="14"/>
      <c r="PN170" s="14"/>
      <c r="PO170" s="14"/>
      <c r="PP170" s="14"/>
      <c r="PQ170" s="14"/>
      <c r="PR170" s="14"/>
      <c r="PS170" s="14"/>
      <c r="PT170" s="14"/>
      <c r="PU170" s="14"/>
      <c r="PV170" s="14"/>
      <c r="PW170" s="14"/>
      <c r="PX170" s="14"/>
      <c r="PY170" s="14"/>
      <c r="PZ170" s="14"/>
      <c r="QA170" s="14"/>
      <c r="QB170" s="14"/>
      <c r="QC170" s="14"/>
      <c r="QD170" s="14"/>
      <c r="QE170" s="14"/>
      <c r="QF170" s="14"/>
      <c r="QG170" s="14"/>
      <c r="QH170" s="14"/>
      <c r="QI170" s="14"/>
      <c r="QJ170" s="14"/>
      <c r="QK170" s="14"/>
      <c r="QL170" s="14"/>
      <c r="QM170" s="14"/>
      <c r="QN170" s="14"/>
      <c r="QO170" s="14"/>
      <c r="QP170" s="14"/>
      <c r="QQ170" s="14"/>
      <c r="QR170" s="14"/>
      <c r="QS170" s="14"/>
      <c r="QT170" s="14"/>
      <c r="QU170" s="14"/>
      <c r="QV170" s="14"/>
      <c r="QW170" s="14"/>
      <c r="QX170" s="14"/>
      <c r="QY170" s="14"/>
      <c r="QZ170" s="14"/>
      <c r="RA170" s="14"/>
      <c r="RB170" s="14"/>
      <c r="RC170" s="14"/>
      <c r="RD170" s="14"/>
      <c r="RE170" s="14"/>
      <c r="RF170" s="14"/>
      <c r="RG170" s="14"/>
      <c r="RH170" s="14"/>
      <c r="RI170" s="14"/>
      <c r="RJ170" s="14"/>
      <c r="RK170" s="14"/>
      <c r="RL170" s="14"/>
      <c r="RM170" s="14"/>
      <c r="RN170" s="14"/>
      <c r="RO170" s="14"/>
      <c r="RP170" s="14"/>
      <c r="RQ170" s="14"/>
      <c r="RR170" s="14"/>
      <c r="RS170" s="14"/>
      <c r="RT170" s="14"/>
      <c r="RU170" s="14"/>
      <c r="RV170" s="14"/>
      <c r="RW170" s="14"/>
      <c r="RX170" s="14"/>
      <c r="RY170" s="14"/>
      <c r="RZ170" s="14"/>
      <c r="SA170" s="14"/>
      <c r="SB170" s="14"/>
      <c r="SC170" s="14"/>
      <c r="SD170" s="14"/>
      <c r="SE170" s="14"/>
      <c r="SF170" s="14"/>
      <c r="SG170" s="14"/>
      <c r="SH170" s="14"/>
      <c r="SI170" s="14"/>
      <c r="SJ170" s="14"/>
      <c r="SK170" s="14"/>
      <c r="SL170" s="14"/>
      <c r="SM170" s="14"/>
      <c r="SN170" s="14"/>
      <c r="SO170" s="14"/>
      <c r="SP170" s="14"/>
      <c r="SQ170" s="14"/>
      <c r="SR170" s="14"/>
      <c r="SS170" s="14"/>
      <c r="ST170" s="14"/>
      <c r="SU170" s="14"/>
      <c r="SV170" s="14"/>
      <c r="SW170" s="14"/>
      <c r="SX170" s="14"/>
      <c r="SY170" s="14"/>
      <c r="SZ170" s="14"/>
      <c r="TA170" s="14"/>
      <c r="TB170" s="14"/>
      <c r="TC170" s="14"/>
      <c r="TD170" s="14"/>
      <c r="TE170" s="14"/>
      <c r="TF170" s="14"/>
      <c r="TG170" s="14"/>
      <c r="TH170" s="14"/>
      <c r="TI170" s="14"/>
      <c r="TJ170" s="14"/>
      <c r="TK170" s="14"/>
      <c r="TL170" s="14"/>
      <c r="TM170" s="14"/>
      <c r="TN170" s="14"/>
      <c r="TO170" s="14"/>
      <c r="TP170" s="14"/>
      <c r="TQ170" s="14"/>
      <c r="TR170" s="14"/>
      <c r="TS170" s="14"/>
      <c r="TT170" s="14"/>
      <c r="TU170" s="14"/>
      <c r="TV170" s="14"/>
      <c r="TW170" s="14"/>
      <c r="TX170" s="14"/>
      <c r="TY170" s="14"/>
      <c r="TZ170" s="14"/>
      <c r="UA170" s="14"/>
      <c r="UB170" s="14"/>
      <c r="UC170" s="14"/>
      <c r="UD170" s="14"/>
      <c r="UE170" s="14"/>
      <c r="UF170" s="14"/>
      <c r="UG170" s="14"/>
      <c r="UH170" s="14"/>
      <c r="UI170" s="14"/>
      <c r="UJ170" s="14"/>
      <c r="UK170" s="14"/>
      <c r="UL170" s="14"/>
      <c r="UM170" s="14"/>
      <c r="UN170" s="14"/>
      <c r="UO170" s="14"/>
      <c r="UP170" s="14"/>
      <c r="UQ170" s="14"/>
      <c r="UR170" s="14"/>
      <c r="US170" s="14"/>
      <c r="UT170" s="14"/>
      <c r="UU170" s="14"/>
      <c r="UV170" s="14"/>
      <c r="UW170" s="14"/>
      <c r="UX170" s="14"/>
      <c r="UY170" s="14"/>
      <c r="UZ170" s="14"/>
      <c r="VA170" s="14"/>
      <c r="VB170" s="14"/>
      <c r="VC170" s="14"/>
      <c r="VD170" s="14"/>
      <c r="VE170" s="14"/>
      <c r="VF170" s="14"/>
      <c r="VG170" s="14"/>
      <c r="VH170" s="14"/>
      <c r="VI170" s="14"/>
      <c r="VJ170" s="14"/>
      <c r="VK170" s="14"/>
      <c r="VL170" s="14"/>
      <c r="VM170" s="14"/>
      <c r="VN170" s="14"/>
      <c r="VO170" s="14"/>
      <c r="VP170" s="14"/>
      <c r="VQ170" s="14"/>
      <c r="VR170" s="14"/>
      <c r="VS170" s="14"/>
      <c r="VT170" s="14"/>
      <c r="VU170" s="14"/>
      <c r="VV170" s="14"/>
      <c r="VW170" s="14"/>
      <c r="VX170" s="14"/>
      <c r="VY170" s="14"/>
      <c r="VZ170" s="14"/>
      <c r="WA170" s="14"/>
      <c r="WB170" s="14"/>
      <c r="WC170" s="14"/>
      <c r="WD170" s="14"/>
      <c r="WE170" s="14"/>
      <c r="WF170" s="14"/>
      <c r="WG170" s="14"/>
      <c r="WH170" s="14"/>
      <c r="WI170" s="14"/>
      <c r="WJ170" s="14"/>
      <c r="WK170" s="14"/>
      <c r="WL170" s="14"/>
      <c r="WM170" s="14"/>
      <c r="WN170" s="14"/>
      <c r="WO170" s="14"/>
      <c r="WP170" s="14"/>
      <c r="WQ170" s="14"/>
      <c r="WR170" s="14"/>
      <c r="WS170" s="14"/>
      <c r="WT170" s="14"/>
      <c r="WU170" s="14"/>
      <c r="WV170" s="14"/>
      <c r="WW170" s="14"/>
      <c r="WX170" s="14"/>
      <c r="WY170" s="14"/>
      <c r="WZ170" s="14"/>
      <c r="XA170" s="14"/>
      <c r="XB170" s="14"/>
      <c r="XC170" s="14"/>
      <c r="XD170" s="14"/>
      <c r="XE170" s="14"/>
      <c r="XF170" s="14"/>
      <c r="XG170" s="14"/>
      <c r="XH170" s="14"/>
      <c r="XI170" s="14"/>
      <c r="XJ170" s="14"/>
      <c r="XK170" s="14"/>
      <c r="XL170" s="14"/>
      <c r="XM170" s="14"/>
      <c r="XN170" s="14"/>
      <c r="XO170" s="14"/>
      <c r="XP170" s="14"/>
      <c r="XQ170" s="14"/>
      <c r="XR170" s="14"/>
      <c r="XS170" s="14"/>
      <c r="XT170" s="14"/>
      <c r="XU170" s="14"/>
      <c r="XV170" s="14"/>
      <c r="XW170" s="14"/>
      <c r="XX170" s="14"/>
      <c r="XY170" s="14"/>
      <c r="XZ170" s="14"/>
      <c r="YA170" s="14"/>
      <c r="YB170" s="14"/>
      <c r="YC170" s="14"/>
      <c r="YD170" s="14"/>
      <c r="YE170" s="14"/>
      <c r="YF170" s="14"/>
      <c r="YG170" s="14"/>
      <c r="YH170" s="14"/>
      <c r="YI170" s="14"/>
      <c r="YJ170" s="14"/>
      <c r="YK170" s="14"/>
      <c r="YL170" s="14"/>
      <c r="YM170" s="14"/>
      <c r="YN170" s="14"/>
      <c r="YO170" s="14"/>
      <c r="YP170" s="14"/>
      <c r="YQ170" s="14"/>
      <c r="YR170" s="14"/>
      <c r="YS170" s="14"/>
      <c r="YT170" s="14"/>
      <c r="YU170" s="14"/>
      <c r="YV170" s="14"/>
      <c r="YW170" s="14"/>
      <c r="YX170" s="14"/>
      <c r="YY170" s="14"/>
      <c r="YZ170" s="14"/>
      <c r="ZA170" s="14"/>
      <c r="ZB170" s="14"/>
      <c r="ZC170" s="14"/>
      <c r="ZD170" s="14"/>
      <c r="ZE170" s="14"/>
      <c r="ZF170" s="14"/>
      <c r="ZG170" s="14"/>
      <c r="ZH170" s="14"/>
      <c r="ZI170" s="14"/>
      <c r="ZJ170" s="14"/>
      <c r="ZK170" s="14"/>
      <c r="ZL170" s="14"/>
      <c r="ZM170" s="14"/>
      <c r="ZN170" s="14"/>
      <c r="ZO170" s="14"/>
      <c r="ZP170" s="14"/>
      <c r="ZQ170" s="14"/>
      <c r="ZR170" s="14"/>
      <c r="ZS170" s="14"/>
      <c r="ZT170" s="14"/>
      <c r="ZU170" s="14"/>
      <c r="ZV170" s="14"/>
      <c r="ZW170" s="14"/>
      <c r="ZX170" s="14"/>
      <c r="ZY170" s="14"/>
      <c r="ZZ170" s="14"/>
      <c r="AAA170" s="14"/>
      <c r="AAB170" s="14"/>
      <c r="AAC170" s="14"/>
      <c r="AAD170" s="14"/>
      <c r="AAE170" s="14"/>
      <c r="AAF170" s="14"/>
      <c r="AAG170" s="14"/>
      <c r="AAH170" s="14"/>
      <c r="AAI170" s="14"/>
      <c r="AAJ170" s="14"/>
      <c r="AAK170" s="14"/>
      <c r="AAL170" s="14"/>
      <c r="AAM170" s="14"/>
      <c r="AAN170" s="14"/>
      <c r="AAO170" s="14"/>
      <c r="AAP170" s="14"/>
      <c r="AAQ170" s="14"/>
      <c r="AAR170" s="14"/>
      <c r="AAS170" s="14"/>
      <c r="AAT170" s="14"/>
      <c r="AAU170" s="14"/>
      <c r="AAV170" s="14"/>
      <c r="AAW170" s="14"/>
      <c r="AAX170" s="14"/>
      <c r="AAY170" s="14"/>
      <c r="AAZ170" s="14"/>
      <c r="ABA170" s="14"/>
      <c r="ABB170" s="14"/>
      <c r="ABC170" s="14"/>
      <c r="ABD170" s="14"/>
      <c r="ABE170" s="14"/>
      <c r="ABF170" s="14"/>
      <c r="ABG170" s="14"/>
      <c r="ABH170" s="14"/>
      <c r="ABI170" s="14"/>
      <c r="ABJ170" s="14"/>
      <c r="ABK170" s="14"/>
      <c r="ABL170" s="14"/>
      <c r="ABM170" s="14"/>
      <c r="ABN170" s="14"/>
      <c r="ABO170" s="14"/>
      <c r="ABP170" s="14"/>
      <c r="ABQ170" s="14"/>
      <c r="ABR170" s="14"/>
      <c r="ABS170" s="14"/>
      <c r="ABT170" s="14"/>
      <c r="ABU170" s="14"/>
      <c r="ABV170" s="14"/>
      <c r="ABW170" s="14"/>
      <c r="ABX170" s="14"/>
      <c r="ABY170" s="14"/>
      <c r="ABZ170" s="14"/>
      <c r="ACA170" s="14"/>
      <c r="ACB170" s="14"/>
      <c r="ACC170" s="14"/>
      <c r="ACD170" s="14"/>
      <c r="ACE170" s="14"/>
      <c r="ACF170" s="14"/>
      <c r="ACG170" s="14"/>
      <c r="ACH170" s="14"/>
      <c r="ACI170" s="14"/>
      <c r="ACJ170" s="14"/>
      <c r="ACK170" s="14"/>
      <c r="ACL170" s="14"/>
      <c r="ACM170" s="14"/>
      <c r="ACN170" s="14"/>
      <c r="ACO170" s="14"/>
      <c r="ACP170" s="14"/>
      <c r="ACQ170" s="14"/>
      <c r="ACR170" s="14"/>
      <c r="ACS170" s="14"/>
      <c r="ACT170" s="14"/>
      <c r="ACU170" s="14"/>
      <c r="ACV170" s="14"/>
      <c r="ACW170" s="14"/>
      <c r="ACX170" s="14"/>
      <c r="ACY170" s="14"/>
      <c r="ACZ170" s="14"/>
      <c r="ADA170" s="14"/>
      <c r="ADB170" s="14"/>
      <c r="ADC170" s="14"/>
      <c r="ADD170" s="14"/>
      <c r="ADE170" s="14"/>
      <c r="ADF170" s="14"/>
      <c r="ADG170" s="14"/>
      <c r="ADH170" s="14"/>
      <c r="ADI170" s="14"/>
      <c r="ADJ170" s="14"/>
      <c r="ADK170" s="14"/>
      <c r="ADL170" s="14"/>
      <c r="ADM170" s="14"/>
      <c r="ADN170" s="14"/>
      <c r="ADO170" s="14"/>
      <c r="ADP170" s="14"/>
      <c r="ADQ170" s="14"/>
      <c r="ADR170" s="14"/>
      <c r="ADS170" s="14"/>
      <c r="ADT170" s="14"/>
      <c r="ADU170" s="14"/>
      <c r="ADV170" s="14"/>
      <c r="ADW170" s="14"/>
      <c r="ADX170" s="14"/>
      <c r="ADY170" s="14"/>
      <c r="ADZ170" s="14"/>
      <c r="AEA170" s="14"/>
      <c r="AEB170" s="14"/>
      <c r="AEC170" s="14"/>
      <c r="AED170" s="14"/>
      <c r="AEE170" s="14"/>
      <c r="AEF170" s="14"/>
      <c r="AEG170" s="14"/>
      <c r="AEH170" s="14"/>
      <c r="AEI170" s="14"/>
      <c r="AEJ170" s="14"/>
      <c r="AEK170" s="14"/>
      <c r="AEL170" s="14"/>
      <c r="AEM170" s="14"/>
      <c r="AEN170" s="14"/>
      <c r="AEO170" s="14"/>
      <c r="AEP170" s="14"/>
      <c r="AEQ170" s="14"/>
      <c r="AER170" s="14"/>
      <c r="AES170" s="14"/>
      <c r="AET170" s="14"/>
      <c r="AEU170" s="14"/>
      <c r="AEV170" s="14"/>
      <c r="AEW170" s="14"/>
      <c r="AEX170" s="14"/>
      <c r="AEY170" s="14"/>
      <c r="AEZ170" s="14"/>
      <c r="AFA170" s="14"/>
      <c r="AFB170" s="14"/>
      <c r="AFC170" s="14"/>
      <c r="AFD170" s="14"/>
      <c r="AFE170" s="14"/>
      <c r="AFF170" s="14"/>
      <c r="AFG170" s="14"/>
      <c r="AFH170" s="14"/>
      <c r="AFI170" s="14"/>
      <c r="AFJ170" s="14"/>
      <c r="AFK170" s="14"/>
      <c r="AFL170" s="14"/>
      <c r="AFM170" s="14"/>
      <c r="AFN170" s="14"/>
      <c r="AFO170" s="14"/>
      <c r="AFP170" s="14"/>
      <c r="AFQ170" s="14"/>
      <c r="AFR170" s="14"/>
      <c r="AFS170" s="14"/>
      <c r="AFT170" s="14"/>
      <c r="AFU170" s="14"/>
      <c r="AFV170" s="14"/>
      <c r="AFW170" s="14"/>
      <c r="AFX170" s="14"/>
      <c r="AFY170" s="14"/>
      <c r="AFZ170" s="14"/>
      <c r="AGA170" s="14"/>
      <c r="AGB170" s="14"/>
      <c r="AGC170" s="14"/>
      <c r="AGD170" s="14"/>
      <c r="AGE170" s="14"/>
      <c r="AGF170" s="14"/>
      <c r="AGG170" s="14"/>
      <c r="AGH170" s="14"/>
      <c r="AGI170" s="14"/>
      <c r="AGJ170" s="14"/>
      <c r="AGK170" s="14"/>
      <c r="AGL170" s="14"/>
      <c r="AGM170" s="14"/>
      <c r="AGN170" s="14"/>
      <c r="AGO170" s="14"/>
      <c r="AGP170" s="14"/>
      <c r="AGQ170" s="14"/>
      <c r="AGR170" s="14"/>
      <c r="AGS170" s="14"/>
      <c r="AGT170" s="14"/>
      <c r="AGU170" s="14"/>
      <c r="AGV170" s="14"/>
      <c r="AGW170" s="14"/>
      <c r="AGX170" s="14"/>
      <c r="AGY170" s="14"/>
      <c r="AGZ170" s="14"/>
      <c r="AHA170" s="14"/>
      <c r="AHB170" s="14"/>
      <c r="AHC170" s="14"/>
      <c r="AHD170" s="14"/>
      <c r="AHE170" s="14"/>
      <c r="AHF170" s="14"/>
      <c r="AHG170" s="14"/>
      <c r="AHH170" s="14"/>
      <c r="AHI170" s="14"/>
      <c r="AHJ170" s="14"/>
      <c r="AHK170" s="14"/>
      <c r="AHL170" s="14"/>
      <c r="AHM170" s="14"/>
      <c r="AHN170" s="14"/>
      <c r="AHO170" s="14"/>
      <c r="AHP170" s="14"/>
      <c r="AHQ170" s="14"/>
      <c r="AHR170" s="14"/>
      <c r="AHS170" s="14"/>
      <c r="AHT170" s="14"/>
      <c r="AHU170" s="14"/>
      <c r="AHV170" s="14"/>
      <c r="AHW170" s="14"/>
      <c r="AHX170" s="14"/>
      <c r="AHY170" s="14"/>
      <c r="AHZ170" s="14"/>
      <c r="AIA170" s="14"/>
      <c r="AIB170" s="14"/>
      <c r="AIC170" s="14"/>
      <c r="AID170" s="14"/>
      <c r="AIE170" s="14"/>
      <c r="AIF170" s="14"/>
      <c r="AIG170" s="14"/>
      <c r="AIH170" s="14"/>
      <c r="AII170" s="14"/>
      <c r="AIJ170" s="14"/>
      <c r="AIK170" s="14"/>
      <c r="AIL170" s="14"/>
      <c r="AIM170" s="14"/>
      <c r="AIN170" s="14"/>
      <c r="AIO170" s="14"/>
      <c r="AIP170" s="14"/>
      <c r="AIQ170" s="14"/>
      <c r="AIR170" s="14"/>
      <c r="AIS170" s="14"/>
      <c r="AIT170" s="14"/>
      <c r="AIU170" s="14"/>
      <c r="AIV170" s="14"/>
      <c r="AIW170" s="14"/>
      <c r="AIX170" s="14"/>
      <c r="AIY170" s="14"/>
      <c r="AIZ170" s="14"/>
      <c r="AJA170" s="14"/>
      <c r="AJB170" s="14"/>
      <c r="AJC170" s="14"/>
      <c r="AJD170" s="14"/>
      <c r="AJE170" s="14"/>
      <c r="AJF170" s="14"/>
      <c r="AJG170" s="14"/>
      <c r="AJH170" s="14"/>
      <c r="AJI170" s="14"/>
      <c r="AJJ170" s="14"/>
      <c r="AJK170" s="14"/>
      <c r="AJL170" s="14"/>
      <c r="AJM170" s="14"/>
      <c r="AJN170" s="14"/>
      <c r="AJO170" s="14"/>
      <c r="AJP170" s="14"/>
      <c r="AJQ170" s="14"/>
      <c r="AJR170" s="14"/>
      <c r="AJS170" s="14"/>
      <c r="AJT170" s="14"/>
      <c r="AJU170" s="14"/>
      <c r="AJV170" s="14"/>
      <c r="AJW170" s="14"/>
      <c r="AJX170" s="14"/>
      <c r="AJY170" s="14"/>
      <c r="AJZ170" s="14"/>
      <c r="AKA170" s="14"/>
      <c r="AKB170" s="14"/>
      <c r="AKC170" s="14"/>
      <c r="AKD170" s="14"/>
      <c r="AKE170" s="14"/>
      <c r="AKF170" s="14"/>
      <c r="AKG170" s="14"/>
      <c r="AKH170" s="14"/>
      <c r="AKI170" s="14"/>
      <c r="AKJ170" s="14"/>
      <c r="AKK170" s="14"/>
      <c r="AKL170" s="14"/>
      <c r="AKM170" s="14"/>
      <c r="AKN170" s="14"/>
      <c r="AKO170" s="14"/>
      <c r="AKP170" s="14"/>
      <c r="AKQ170" s="14"/>
      <c r="AKR170" s="14"/>
      <c r="AKS170" s="14"/>
      <c r="AKT170" s="14"/>
      <c r="AKU170" s="14"/>
      <c r="AKV170" s="14"/>
      <c r="AKW170" s="14"/>
      <c r="AKX170" s="14"/>
      <c r="AKY170" s="14"/>
      <c r="AKZ170" s="14"/>
      <c r="ALA170" s="14"/>
      <c r="ALB170" s="14"/>
      <c r="ALC170" s="14"/>
      <c r="ALD170" s="14"/>
      <c r="ALE170" s="14"/>
      <c r="ALF170" s="14"/>
      <c r="ALG170" s="14"/>
      <c r="ALH170" s="14"/>
      <c r="ALI170" s="14"/>
      <c r="ALJ170" s="14"/>
      <c r="ALK170" s="14"/>
      <c r="ALL170" s="14"/>
      <c r="ALM170" s="14"/>
      <c r="ALN170" s="14"/>
      <c r="ALO170" s="14"/>
      <c r="ALP170" s="14"/>
      <c r="ALQ170" s="14"/>
      <c r="ALR170" s="14"/>
      <c r="ALS170" s="14"/>
      <c r="ALT170" s="14"/>
      <c r="ALU170" s="14"/>
      <c r="ALV170" s="14"/>
      <c r="ALW170" s="14"/>
      <c r="ALX170" s="14"/>
      <c r="ALY170" s="14"/>
      <c r="ALZ170" s="14"/>
      <c r="AMA170" s="14"/>
      <c r="AMB170" s="14"/>
      <c r="AMC170" s="14"/>
      <c r="AMD170" s="14"/>
      <c r="AME170" s="14"/>
      <c r="AMF170" s="14"/>
      <c r="AMG170" s="14"/>
      <c r="AMH170" s="14"/>
      <c r="AMI170" s="14"/>
      <c r="AMJ170" s="14"/>
      <c r="AMK170" s="14"/>
      <c r="AML170" s="14"/>
      <c r="AMM170" s="14"/>
      <c r="AMN170" s="14"/>
      <c r="AMO170" s="14"/>
    </row>
    <row r="171" spans="1:1029" s="139" customFormat="1" ht="32.25" customHeight="1" x14ac:dyDescent="0.25">
      <c r="A171" s="1738" t="s">
        <v>1581</v>
      </c>
      <c r="B171" s="702" t="s">
        <v>1906</v>
      </c>
      <c r="C171" s="702" t="s">
        <v>1907</v>
      </c>
      <c r="D171" s="141" t="s">
        <v>1908</v>
      </c>
      <c r="E171" s="140">
        <v>47103</v>
      </c>
      <c r="F171" s="702" t="s">
        <v>722</v>
      </c>
      <c r="IW171" s="14"/>
      <c r="IX171" s="14"/>
      <c r="IY171" s="14"/>
      <c r="IZ171" s="14"/>
      <c r="JA171" s="14"/>
      <c r="JB171" s="14"/>
      <c r="JC171" s="14"/>
      <c r="JD171" s="14"/>
      <c r="JE171" s="14"/>
      <c r="JF171" s="14"/>
      <c r="JG171" s="14"/>
      <c r="JH171" s="14"/>
      <c r="JI171" s="14"/>
      <c r="JJ171" s="14"/>
      <c r="JK171" s="14"/>
      <c r="JL171" s="14"/>
      <c r="JM171" s="14"/>
      <c r="JN171" s="14"/>
      <c r="JO171" s="14"/>
      <c r="JP171" s="14"/>
      <c r="JQ171" s="14"/>
      <c r="JR171" s="14"/>
      <c r="JS171" s="14"/>
      <c r="JT171" s="14"/>
      <c r="JU171" s="14"/>
      <c r="JV171" s="14"/>
      <c r="JW171" s="14"/>
      <c r="JX171" s="14"/>
      <c r="JY171" s="14"/>
      <c r="JZ171" s="14"/>
      <c r="KA171" s="14"/>
      <c r="KB171" s="14"/>
      <c r="KC171" s="14"/>
      <c r="KD171" s="14"/>
      <c r="KE171" s="14"/>
      <c r="KF171" s="14"/>
      <c r="KG171" s="14"/>
      <c r="KH171" s="14"/>
      <c r="KI171" s="14"/>
      <c r="KJ171" s="14"/>
      <c r="KK171" s="14"/>
      <c r="KL171" s="14"/>
      <c r="KM171" s="14"/>
      <c r="KN171" s="14"/>
      <c r="KO171" s="14"/>
      <c r="KP171" s="14"/>
      <c r="KQ171" s="14"/>
      <c r="KR171" s="14"/>
      <c r="KS171" s="14"/>
      <c r="KT171" s="14"/>
      <c r="KU171" s="14"/>
      <c r="KV171" s="14"/>
      <c r="KW171" s="14"/>
      <c r="KX171" s="14"/>
      <c r="KY171" s="14"/>
      <c r="KZ171" s="14"/>
      <c r="LA171" s="14"/>
      <c r="LB171" s="14"/>
      <c r="LC171" s="14"/>
      <c r="LD171" s="14"/>
      <c r="LE171" s="14"/>
      <c r="LF171" s="14"/>
      <c r="LG171" s="14"/>
      <c r="LH171" s="14"/>
      <c r="LI171" s="14"/>
      <c r="LJ171" s="14"/>
      <c r="LK171" s="14"/>
      <c r="LL171" s="14"/>
      <c r="LM171" s="14"/>
      <c r="LN171" s="14"/>
      <c r="LO171" s="14"/>
      <c r="LP171" s="14"/>
      <c r="LQ171" s="14"/>
      <c r="LR171" s="14"/>
      <c r="LS171" s="14"/>
      <c r="LT171" s="14"/>
      <c r="LU171" s="14"/>
      <c r="LV171" s="14"/>
      <c r="LW171" s="14"/>
      <c r="LX171" s="14"/>
      <c r="LY171" s="14"/>
      <c r="LZ171" s="14"/>
      <c r="MA171" s="14"/>
      <c r="MB171" s="14"/>
      <c r="MC171" s="14"/>
      <c r="MD171" s="14"/>
      <c r="ME171" s="14"/>
      <c r="MF171" s="14"/>
      <c r="MG171" s="14"/>
      <c r="MH171" s="14"/>
      <c r="MI171" s="14"/>
      <c r="MJ171" s="14"/>
      <c r="MK171" s="14"/>
      <c r="ML171" s="14"/>
      <c r="MM171" s="14"/>
      <c r="MN171" s="14"/>
      <c r="MO171" s="14"/>
      <c r="MP171" s="14"/>
      <c r="MQ171" s="14"/>
      <c r="MR171" s="14"/>
      <c r="MS171" s="14"/>
      <c r="MT171" s="14"/>
      <c r="MU171" s="14"/>
      <c r="MV171" s="14"/>
      <c r="MW171" s="14"/>
      <c r="MX171" s="14"/>
      <c r="MY171" s="14"/>
      <c r="MZ171" s="14"/>
      <c r="NA171" s="14"/>
      <c r="NB171" s="14"/>
      <c r="NC171" s="14"/>
      <c r="ND171" s="14"/>
      <c r="NE171" s="14"/>
      <c r="NF171" s="14"/>
      <c r="NG171" s="14"/>
      <c r="NH171" s="14"/>
      <c r="NI171" s="14"/>
      <c r="NJ171" s="14"/>
      <c r="NK171" s="14"/>
      <c r="NL171" s="14"/>
      <c r="NM171" s="14"/>
      <c r="NN171" s="14"/>
      <c r="NO171" s="14"/>
      <c r="NP171" s="14"/>
      <c r="NQ171" s="14"/>
      <c r="NR171" s="14"/>
      <c r="NS171" s="14"/>
      <c r="NT171" s="14"/>
      <c r="NU171" s="14"/>
      <c r="NV171" s="14"/>
      <c r="NW171" s="14"/>
      <c r="NX171" s="14"/>
      <c r="NY171" s="14"/>
      <c r="NZ171" s="14"/>
      <c r="OA171" s="14"/>
      <c r="OB171" s="14"/>
      <c r="OC171" s="14"/>
      <c r="OD171" s="14"/>
      <c r="OE171" s="14"/>
      <c r="OF171" s="14"/>
      <c r="OG171" s="14"/>
      <c r="OH171" s="14"/>
      <c r="OI171" s="14"/>
      <c r="OJ171" s="14"/>
      <c r="OK171" s="14"/>
      <c r="OL171" s="14"/>
      <c r="OM171" s="14"/>
      <c r="ON171" s="14"/>
      <c r="OO171" s="14"/>
      <c r="OP171" s="14"/>
      <c r="OQ171" s="14"/>
      <c r="OR171" s="14"/>
      <c r="OS171" s="14"/>
      <c r="OT171" s="14"/>
      <c r="OU171" s="14"/>
      <c r="OV171" s="14"/>
      <c r="OW171" s="14"/>
      <c r="OX171" s="14"/>
      <c r="OY171" s="14"/>
      <c r="OZ171" s="14"/>
      <c r="PA171" s="14"/>
      <c r="PB171" s="14"/>
      <c r="PC171" s="14"/>
      <c r="PD171" s="14"/>
      <c r="PE171" s="14"/>
      <c r="PF171" s="14"/>
      <c r="PG171" s="14"/>
      <c r="PH171" s="14"/>
      <c r="PI171" s="14"/>
      <c r="PJ171" s="14"/>
      <c r="PK171" s="14"/>
      <c r="PL171" s="14"/>
      <c r="PM171" s="14"/>
      <c r="PN171" s="14"/>
      <c r="PO171" s="14"/>
      <c r="PP171" s="14"/>
      <c r="PQ171" s="14"/>
      <c r="PR171" s="14"/>
      <c r="PS171" s="14"/>
      <c r="PT171" s="14"/>
      <c r="PU171" s="14"/>
      <c r="PV171" s="14"/>
      <c r="PW171" s="14"/>
      <c r="PX171" s="14"/>
      <c r="PY171" s="14"/>
      <c r="PZ171" s="14"/>
      <c r="QA171" s="14"/>
      <c r="QB171" s="14"/>
      <c r="QC171" s="14"/>
      <c r="QD171" s="14"/>
      <c r="QE171" s="14"/>
      <c r="QF171" s="14"/>
      <c r="QG171" s="14"/>
      <c r="QH171" s="14"/>
      <c r="QI171" s="14"/>
      <c r="QJ171" s="14"/>
      <c r="QK171" s="14"/>
      <c r="QL171" s="14"/>
      <c r="QM171" s="14"/>
      <c r="QN171" s="14"/>
      <c r="QO171" s="14"/>
      <c r="QP171" s="14"/>
      <c r="QQ171" s="14"/>
      <c r="QR171" s="14"/>
      <c r="QS171" s="14"/>
      <c r="QT171" s="14"/>
      <c r="QU171" s="14"/>
      <c r="QV171" s="14"/>
      <c r="QW171" s="14"/>
      <c r="QX171" s="14"/>
      <c r="QY171" s="14"/>
      <c r="QZ171" s="14"/>
      <c r="RA171" s="14"/>
      <c r="RB171" s="14"/>
      <c r="RC171" s="14"/>
      <c r="RD171" s="14"/>
      <c r="RE171" s="14"/>
      <c r="RF171" s="14"/>
      <c r="RG171" s="14"/>
      <c r="RH171" s="14"/>
      <c r="RI171" s="14"/>
      <c r="RJ171" s="14"/>
      <c r="RK171" s="14"/>
      <c r="RL171" s="14"/>
      <c r="RM171" s="14"/>
      <c r="RN171" s="14"/>
      <c r="RO171" s="14"/>
      <c r="RP171" s="14"/>
      <c r="RQ171" s="14"/>
      <c r="RR171" s="14"/>
      <c r="RS171" s="14"/>
      <c r="RT171" s="14"/>
      <c r="RU171" s="14"/>
      <c r="RV171" s="14"/>
      <c r="RW171" s="14"/>
      <c r="RX171" s="14"/>
      <c r="RY171" s="14"/>
      <c r="RZ171" s="14"/>
      <c r="SA171" s="14"/>
      <c r="SB171" s="14"/>
      <c r="SC171" s="14"/>
      <c r="SD171" s="14"/>
      <c r="SE171" s="14"/>
      <c r="SF171" s="14"/>
      <c r="SG171" s="14"/>
      <c r="SH171" s="14"/>
      <c r="SI171" s="14"/>
      <c r="SJ171" s="14"/>
      <c r="SK171" s="14"/>
      <c r="SL171" s="14"/>
      <c r="SM171" s="14"/>
      <c r="SN171" s="14"/>
      <c r="SO171" s="14"/>
      <c r="SP171" s="14"/>
      <c r="SQ171" s="14"/>
      <c r="SR171" s="14"/>
      <c r="SS171" s="14"/>
      <c r="ST171" s="14"/>
      <c r="SU171" s="14"/>
      <c r="SV171" s="14"/>
      <c r="SW171" s="14"/>
      <c r="SX171" s="14"/>
      <c r="SY171" s="14"/>
      <c r="SZ171" s="14"/>
      <c r="TA171" s="14"/>
      <c r="TB171" s="14"/>
      <c r="TC171" s="14"/>
      <c r="TD171" s="14"/>
      <c r="TE171" s="14"/>
      <c r="TF171" s="14"/>
      <c r="TG171" s="14"/>
      <c r="TH171" s="14"/>
      <c r="TI171" s="14"/>
      <c r="TJ171" s="14"/>
      <c r="TK171" s="14"/>
      <c r="TL171" s="14"/>
      <c r="TM171" s="14"/>
      <c r="TN171" s="14"/>
      <c r="TO171" s="14"/>
      <c r="TP171" s="14"/>
      <c r="TQ171" s="14"/>
      <c r="TR171" s="14"/>
      <c r="TS171" s="14"/>
      <c r="TT171" s="14"/>
      <c r="TU171" s="14"/>
      <c r="TV171" s="14"/>
      <c r="TW171" s="14"/>
      <c r="TX171" s="14"/>
      <c r="TY171" s="14"/>
      <c r="TZ171" s="14"/>
      <c r="UA171" s="14"/>
      <c r="UB171" s="14"/>
      <c r="UC171" s="14"/>
      <c r="UD171" s="14"/>
      <c r="UE171" s="14"/>
      <c r="UF171" s="14"/>
      <c r="UG171" s="14"/>
      <c r="UH171" s="14"/>
      <c r="UI171" s="14"/>
      <c r="UJ171" s="14"/>
      <c r="UK171" s="14"/>
      <c r="UL171" s="14"/>
      <c r="UM171" s="14"/>
      <c r="UN171" s="14"/>
      <c r="UO171" s="14"/>
      <c r="UP171" s="14"/>
      <c r="UQ171" s="14"/>
      <c r="UR171" s="14"/>
      <c r="US171" s="14"/>
      <c r="UT171" s="14"/>
      <c r="UU171" s="14"/>
      <c r="UV171" s="14"/>
      <c r="UW171" s="14"/>
      <c r="UX171" s="14"/>
      <c r="UY171" s="14"/>
      <c r="UZ171" s="14"/>
      <c r="VA171" s="14"/>
      <c r="VB171" s="14"/>
      <c r="VC171" s="14"/>
      <c r="VD171" s="14"/>
      <c r="VE171" s="14"/>
      <c r="VF171" s="14"/>
      <c r="VG171" s="14"/>
      <c r="VH171" s="14"/>
      <c r="VI171" s="14"/>
      <c r="VJ171" s="14"/>
      <c r="VK171" s="14"/>
      <c r="VL171" s="14"/>
      <c r="VM171" s="14"/>
      <c r="VN171" s="14"/>
      <c r="VO171" s="14"/>
      <c r="VP171" s="14"/>
      <c r="VQ171" s="14"/>
      <c r="VR171" s="14"/>
      <c r="VS171" s="14"/>
      <c r="VT171" s="14"/>
      <c r="VU171" s="14"/>
      <c r="VV171" s="14"/>
      <c r="VW171" s="14"/>
      <c r="VX171" s="14"/>
      <c r="VY171" s="14"/>
      <c r="VZ171" s="14"/>
      <c r="WA171" s="14"/>
      <c r="WB171" s="14"/>
      <c r="WC171" s="14"/>
      <c r="WD171" s="14"/>
      <c r="WE171" s="14"/>
      <c r="WF171" s="14"/>
      <c r="WG171" s="14"/>
      <c r="WH171" s="14"/>
      <c r="WI171" s="14"/>
      <c r="WJ171" s="14"/>
      <c r="WK171" s="14"/>
      <c r="WL171" s="14"/>
      <c r="WM171" s="14"/>
      <c r="WN171" s="14"/>
      <c r="WO171" s="14"/>
      <c r="WP171" s="14"/>
      <c r="WQ171" s="14"/>
      <c r="WR171" s="14"/>
      <c r="WS171" s="14"/>
      <c r="WT171" s="14"/>
      <c r="WU171" s="14"/>
      <c r="WV171" s="14"/>
      <c r="WW171" s="14"/>
      <c r="WX171" s="14"/>
      <c r="WY171" s="14"/>
      <c r="WZ171" s="14"/>
      <c r="XA171" s="14"/>
      <c r="XB171" s="14"/>
      <c r="XC171" s="14"/>
      <c r="XD171" s="14"/>
      <c r="XE171" s="14"/>
      <c r="XF171" s="14"/>
      <c r="XG171" s="14"/>
      <c r="XH171" s="14"/>
      <c r="XI171" s="14"/>
      <c r="XJ171" s="14"/>
      <c r="XK171" s="14"/>
      <c r="XL171" s="14"/>
      <c r="XM171" s="14"/>
      <c r="XN171" s="14"/>
      <c r="XO171" s="14"/>
      <c r="XP171" s="14"/>
      <c r="XQ171" s="14"/>
      <c r="XR171" s="14"/>
      <c r="XS171" s="14"/>
      <c r="XT171" s="14"/>
      <c r="XU171" s="14"/>
      <c r="XV171" s="14"/>
      <c r="XW171" s="14"/>
      <c r="XX171" s="14"/>
      <c r="XY171" s="14"/>
      <c r="XZ171" s="14"/>
      <c r="YA171" s="14"/>
      <c r="YB171" s="14"/>
      <c r="YC171" s="14"/>
      <c r="YD171" s="14"/>
      <c r="YE171" s="14"/>
      <c r="YF171" s="14"/>
      <c r="YG171" s="14"/>
      <c r="YH171" s="14"/>
      <c r="YI171" s="14"/>
      <c r="YJ171" s="14"/>
      <c r="YK171" s="14"/>
      <c r="YL171" s="14"/>
      <c r="YM171" s="14"/>
      <c r="YN171" s="14"/>
      <c r="YO171" s="14"/>
      <c r="YP171" s="14"/>
      <c r="YQ171" s="14"/>
      <c r="YR171" s="14"/>
      <c r="YS171" s="14"/>
      <c r="YT171" s="14"/>
      <c r="YU171" s="14"/>
      <c r="YV171" s="14"/>
      <c r="YW171" s="14"/>
      <c r="YX171" s="14"/>
      <c r="YY171" s="14"/>
      <c r="YZ171" s="14"/>
      <c r="ZA171" s="14"/>
      <c r="ZB171" s="14"/>
      <c r="ZC171" s="14"/>
      <c r="ZD171" s="14"/>
      <c r="ZE171" s="14"/>
      <c r="ZF171" s="14"/>
      <c r="ZG171" s="14"/>
      <c r="ZH171" s="14"/>
      <c r="ZI171" s="14"/>
      <c r="ZJ171" s="14"/>
      <c r="ZK171" s="14"/>
      <c r="ZL171" s="14"/>
      <c r="ZM171" s="14"/>
      <c r="ZN171" s="14"/>
      <c r="ZO171" s="14"/>
      <c r="ZP171" s="14"/>
      <c r="ZQ171" s="14"/>
      <c r="ZR171" s="14"/>
      <c r="ZS171" s="14"/>
      <c r="ZT171" s="14"/>
      <c r="ZU171" s="14"/>
      <c r="ZV171" s="14"/>
      <c r="ZW171" s="14"/>
      <c r="ZX171" s="14"/>
      <c r="ZY171" s="14"/>
      <c r="ZZ171" s="14"/>
      <c r="AAA171" s="14"/>
      <c r="AAB171" s="14"/>
      <c r="AAC171" s="14"/>
      <c r="AAD171" s="14"/>
      <c r="AAE171" s="14"/>
      <c r="AAF171" s="14"/>
      <c r="AAG171" s="14"/>
      <c r="AAH171" s="14"/>
      <c r="AAI171" s="14"/>
      <c r="AAJ171" s="14"/>
      <c r="AAK171" s="14"/>
      <c r="AAL171" s="14"/>
      <c r="AAM171" s="14"/>
      <c r="AAN171" s="14"/>
      <c r="AAO171" s="14"/>
      <c r="AAP171" s="14"/>
      <c r="AAQ171" s="14"/>
      <c r="AAR171" s="14"/>
      <c r="AAS171" s="14"/>
      <c r="AAT171" s="14"/>
      <c r="AAU171" s="14"/>
      <c r="AAV171" s="14"/>
      <c r="AAW171" s="14"/>
      <c r="AAX171" s="14"/>
      <c r="AAY171" s="14"/>
      <c r="AAZ171" s="14"/>
      <c r="ABA171" s="14"/>
      <c r="ABB171" s="14"/>
      <c r="ABC171" s="14"/>
      <c r="ABD171" s="14"/>
      <c r="ABE171" s="14"/>
      <c r="ABF171" s="14"/>
      <c r="ABG171" s="14"/>
      <c r="ABH171" s="14"/>
      <c r="ABI171" s="14"/>
      <c r="ABJ171" s="14"/>
      <c r="ABK171" s="14"/>
      <c r="ABL171" s="14"/>
      <c r="ABM171" s="14"/>
      <c r="ABN171" s="14"/>
      <c r="ABO171" s="14"/>
      <c r="ABP171" s="14"/>
      <c r="ABQ171" s="14"/>
      <c r="ABR171" s="14"/>
      <c r="ABS171" s="14"/>
      <c r="ABT171" s="14"/>
      <c r="ABU171" s="14"/>
      <c r="ABV171" s="14"/>
      <c r="ABW171" s="14"/>
      <c r="ABX171" s="14"/>
      <c r="ABY171" s="14"/>
      <c r="ABZ171" s="14"/>
      <c r="ACA171" s="14"/>
      <c r="ACB171" s="14"/>
      <c r="ACC171" s="14"/>
      <c r="ACD171" s="14"/>
      <c r="ACE171" s="14"/>
      <c r="ACF171" s="14"/>
      <c r="ACG171" s="14"/>
      <c r="ACH171" s="14"/>
      <c r="ACI171" s="14"/>
      <c r="ACJ171" s="14"/>
      <c r="ACK171" s="14"/>
      <c r="ACL171" s="14"/>
      <c r="ACM171" s="14"/>
      <c r="ACN171" s="14"/>
      <c r="ACO171" s="14"/>
      <c r="ACP171" s="14"/>
      <c r="ACQ171" s="14"/>
      <c r="ACR171" s="14"/>
      <c r="ACS171" s="14"/>
      <c r="ACT171" s="14"/>
      <c r="ACU171" s="14"/>
      <c r="ACV171" s="14"/>
      <c r="ACW171" s="14"/>
      <c r="ACX171" s="14"/>
      <c r="ACY171" s="14"/>
      <c r="ACZ171" s="14"/>
      <c r="ADA171" s="14"/>
      <c r="ADB171" s="14"/>
      <c r="ADC171" s="14"/>
      <c r="ADD171" s="14"/>
      <c r="ADE171" s="14"/>
      <c r="ADF171" s="14"/>
      <c r="ADG171" s="14"/>
      <c r="ADH171" s="14"/>
      <c r="ADI171" s="14"/>
      <c r="ADJ171" s="14"/>
      <c r="ADK171" s="14"/>
      <c r="ADL171" s="14"/>
      <c r="ADM171" s="14"/>
      <c r="ADN171" s="14"/>
      <c r="ADO171" s="14"/>
      <c r="ADP171" s="14"/>
      <c r="ADQ171" s="14"/>
      <c r="ADR171" s="14"/>
      <c r="ADS171" s="14"/>
      <c r="ADT171" s="14"/>
      <c r="ADU171" s="14"/>
      <c r="ADV171" s="14"/>
      <c r="ADW171" s="14"/>
      <c r="ADX171" s="14"/>
      <c r="ADY171" s="14"/>
      <c r="ADZ171" s="14"/>
      <c r="AEA171" s="14"/>
      <c r="AEB171" s="14"/>
      <c r="AEC171" s="14"/>
      <c r="AED171" s="14"/>
      <c r="AEE171" s="14"/>
      <c r="AEF171" s="14"/>
      <c r="AEG171" s="14"/>
      <c r="AEH171" s="14"/>
      <c r="AEI171" s="14"/>
      <c r="AEJ171" s="14"/>
      <c r="AEK171" s="14"/>
      <c r="AEL171" s="14"/>
      <c r="AEM171" s="14"/>
      <c r="AEN171" s="14"/>
      <c r="AEO171" s="14"/>
      <c r="AEP171" s="14"/>
      <c r="AEQ171" s="14"/>
      <c r="AER171" s="14"/>
      <c r="AES171" s="14"/>
      <c r="AET171" s="14"/>
      <c r="AEU171" s="14"/>
      <c r="AEV171" s="14"/>
      <c r="AEW171" s="14"/>
      <c r="AEX171" s="14"/>
      <c r="AEY171" s="14"/>
      <c r="AEZ171" s="14"/>
      <c r="AFA171" s="14"/>
      <c r="AFB171" s="14"/>
      <c r="AFC171" s="14"/>
      <c r="AFD171" s="14"/>
      <c r="AFE171" s="14"/>
      <c r="AFF171" s="14"/>
      <c r="AFG171" s="14"/>
      <c r="AFH171" s="14"/>
      <c r="AFI171" s="14"/>
      <c r="AFJ171" s="14"/>
      <c r="AFK171" s="14"/>
      <c r="AFL171" s="14"/>
      <c r="AFM171" s="14"/>
      <c r="AFN171" s="14"/>
      <c r="AFO171" s="14"/>
      <c r="AFP171" s="14"/>
      <c r="AFQ171" s="14"/>
      <c r="AFR171" s="14"/>
      <c r="AFS171" s="14"/>
      <c r="AFT171" s="14"/>
      <c r="AFU171" s="14"/>
      <c r="AFV171" s="14"/>
      <c r="AFW171" s="14"/>
      <c r="AFX171" s="14"/>
      <c r="AFY171" s="14"/>
      <c r="AFZ171" s="14"/>
      <c r="AGA171" s="14"/>
      <c r="AGB171" s="14"/>
      <c r="AGC171" s="14"/>
      <c r="AGD171" s="14"/>
      <c r="AGE171" s="14"/>
      <c r="AGF171" s="14"/>
      <c r="AGG171" s="14"/>
      <c r="AGH171" s="14"/>
      <c r="AGI171" s="14"/>
      <c r="AGJ171" s="14"/>
      <c r="AGK171" s="14"/>
      <c r="AGL171" s="14"/>
      <c r="AGM171" s="14"/>
      <c r="AGN171" s="14"/>
      <c r="AGO171" s="14"/>
      <c r="AGP171" s="14"/>
      <c r="AGQ171" s="14"/>
      <c r="AGR171" s="14"/>
      <c r="AGS171" s="14"/>
      <c r="AGT171" s="14"/>
      <c r="AGU171" s="14"/>
      <c r="AGV171" s="14"/>
      <c r="AGW171" s="14"/>
      <c r="AGX171" s="14"/>
      <c r="AGY171" s="14"/>
      <c r="AGZ171" s="14"/>
      <c r="AHA171" s="14"/>
      <c r="AHB171" s="14"/>
      <c r="AHC171" s="14"/>
      <c r="AHD171" s="14"/>
      <c r="AHE171" s="14"/>
      <c r="AHF171" s="14"/>
      <c r="AHG171" s="14"/>
      <c r="AHH171" s="14"/>
      <c r="AHI171" s="14"/>
      <c r="AHJ171" s="14"/>
      <c r="AHK171" s="14"/>
      <c r="AHL171" s="14"/>
      <c r="AHM171" s="14"/>
      <c r="AHN171" s="14"/>
      <c r="AHO171" s="14"/>
      <c r="AHP171" s="14"/>
      <c r="AHQ171" s="14"/>
      <c r="AHR171" s="14"/>
      <c r="AHS171" s="14"/>
      <c r="AHT171" s="14"/>
      <c r="AHU171" s="14"/>
      <c r="AHV171" s="14"/>
      <c r="AHW171" s="14"/>
      <c r="AHX171" s="14"/>
      <c r="AHY171" s="14"/>
      <c r="AHZ171" s="14"/>
      <c r="AIA171" s="14"/>
      <c r="AIB171" s="14"/>
      <c r="AIC171" s="14"/>
      <c r="AID171" s="14"/>
      <c r="AIE171" s="14"/>
      <c r="AIF171" s="14"/>
      <c r="AIG171" s="14"/>
      <c r="AIH171" s="14"/>
      <c r="AII171" s="14"/>
      <c r="AIJ171" s="14"/>
      <c r="AIK171" s="14"/>
      <c r="AIL171" s="14"/>
      <c r="AIM171" s="14"/>
      <c r="AIN171" s="14"/>
      <c r="AIO171" s="14"/>
      <c r="AIP171" s="14"/>
      <c r="AIQ171" s="14"/>
      <c r="AIR171" s="14"/>
      <c r="AIS171" s="14"/>
      <c r="AIT171" s="14"/>
      <c r="AIU171" s="14"/>
      <c r="AIV171" s="14"/>
      <c r="AIW171" s="14"/>
      <c r="AIX171" s="14"/>
      <c r="AIY171" s="14"/>
      <c r="AIZ171" s="14"/>
      <c r="AJA171" s="14"/>
      <c r="AJB171" s="14"/>
      <c r="AJC171" s="14"/>
      <c r="AJD171" s="14"/>
      <c r="AJE171" s="14"/>
      <c r="AJF171" s="14"/>
      <c r="AJG171" s="14"/>
      <c r="AJH171" s="14"/>
      <c r="AJI171" s="14"/>
      <c r="AJJ171" s="14"/>
      <c r="AJK171" s="14"/>
      <c r="AJL171" s="14"/>
      <c r="AJM171" s="14"/>
      <c r="AJN171" s="14"/>
      <c r="AJO171" s="14"/>
      <c r="AJP171" s="14"/>
      <c r="AJQ171" s="14"/>
      <c r="AJR171" s="14"/>
      <c r="AJS171" s="14"/>
      <c r="AJT171" s="14"/>
      <c r="AJU171" s="14"/>
      <c r="AJV171" s="14"/>
      <c r="AJW171" s="14"/>
      <c r="AJX171" s="14"/>
      <c r="AJY171" s="14"/>
      <c r="AJZ171" s="14"/>
      <c r="AKA171" s="14"/>
      <c r="AKB171" s="14"/>
      <c r="AKC171" s="14"/>
      <c r="AKD171" s="14"/>
      <c r="AKE171" s="14"/>
      <c r="AKF171" s="14"/>
      <c r="AKG171" s="14"/>
      <c r="AKH171" s="14"/>
      <c r="AKI171" s="14"/>
      <c r="AKJ171" s="14"/>
      <c r="AKK171" s="14"/>
      <c r="AKL171" s="14"/>
      <c r="AKM171" s="14"/>
      <c r="AKN171" s="14"/>
      <c r="AKO171" s="14"/>
      <c r="AKP171" s="14"/>
      <c r="AKQ171" s="14"/>
      <c r="AKR171" s="14"/>
      <c r="AKS171" s="14"/>
      <c r="AKT171" s="14"/>
      <c r="AKU171" s="14"/>
      <c r="AKV171" s="14"/>
      <c r="AKW171" s="14"/>
      <c r="AKX171" s="14"/>
      <c r="AKY171" s="14"/>
      <c r="AKZ171" s="14"/>
      <c r="ALA171" s="14"/>
      <c r="ALB171" s="14"/>
      <c r="ALC171" s="14"/>
      <c r="ALD171" s="14"/>
      <c r="ALE171" s="14"/>
      <c r="ALF171" s="14"/>
      <c r="ALG171" s="14"/>
      <c r="ALH171" s="14"/>
      <c r="ALI171" s="14"/>
      <c r="ALJ171" s="14"/>
      <c r="ALK171" s="14"/>
      <c r="ALL171" s="14"/>
      <c r="ALM171" s="14"/>
      <c r="ALN171" s="14"/>
      <c r="ALO171" s="14"/>
      <c r="ALP171" s="14"/>
      <c r="ALQ171" s="14"/>
      <c r="ALR171" s="14"/>
      <c r="ALS171" s="14"/>
      <c r="ALT171" s="14"/>
      <c r="ALU171" s="14"/>
      <c r="ALV171" s="14"/>
      <c r="ALW171" s="14"/>
      <c r="ALX171" s="14"/>
      <c r="ALY171" s="14"/>
      <c r="ALZ171" s="14"/>
      <c r="AMA171" s="14"/>
      <c r="AMB171" s="14"/>
      <c r="AMC171" s="14"/>
      <c r="AMD171" s="14"/>
      <c r="AME171" s="14"/>
      <c r="AMF171" s="14"/>
      <c r="AMG171" s="14"/>
      <c r="AMH171" s="14"/>
      <c r="AMI171" s="14"/>
      <c r="AMJ171" s="14"/>
      <c r="AMK171" s="14"/>
      <c r="AML171" s="14"/>
      <c r="AMM171" s="14"/>
      <c r="AMN171" s="14"/>
      <c r="AMO171" s="14"/>
    </row>
    <row r="172" spans="1:1029" s="139" customFormat="1" ht="32.25" customHeight="1" x14ac:dyDescent="0.25">
      <c r="A172" s="1738" t="s">
        <v>204</v>
      </c>
      <c r="B172" s="702" t="s">
        <v>1384</v>
      </c>
      <c r="C172" s="702" t="s">
        <v>910</v>
      </c>
      <c r="D172" s="141" t="s">
        <v>911</v>
      </c>
      <c r="E172" s="140">
        <v>44716</v>
      </c>
      <c r="F172" s="702" t="s">
        <v>722</v>
      </c>
      <c r="IW172" s="14"/>
      <c r="IX172" s="14"/>
      <c r="IY172" s="14"/>
      <c r="IZ172" s="14"/>
      <c r="JA172" s="14"/>
      <c r="JB172" s="14"/>
      <c r="JC172" s="14"/>
      <c r="JD172" s="14"/>
      <c r="JE172" s="14"/>
      <c r="JF172" s="14"/>
      <c r="JG172" s="14"/>
      <c r="JH172" s="14"/>
      <c r="JI172" s="14"/>
      <c r="JJ172" s="14"/>
      <c r="JK172" s="14"/>
      <c r="JL172" s="14"/>
      <c r="JM172" s="14"/>
      <c r="JN172" s="14"/>
      <c r="JO172" s="14"/>
      <c r="JP172" s="14"/>
      <c r="JQ172" s="14"/>
      <c r="JR172" s="14"/>
      <c r="JS172" s="14"/>
      <c r="JT172" s="14"/>
      <c r="JU172" s="14"/>
      <c r="JV172" s="14"/>
      <c r="JW172" s="14"/>
      <c r="JX172" s="14"/>
      <c r="JY172" s="14"/>
      <c r="JZ172" s="14"/>
      <c r="KA172" s="14"/>
      <c r="KB172" s="14"/>
      <c r="KC172" s="14"/>
      <c r="KD172" s="14"/>
      <c r="KE172" s="14"/>
      <c r="KF172" s="14"/>
      <c r="KG172" s="14"/>
      <c r="KH172" s="14"/>
      <c r="KI172" s="14"/>
      <c r="KJ172" s="14"/>
      <c r="KK172" s="14"/>
      <c r="KL172" s="14"/>
      <c r="KM172" s="14"/>
      <c r="KN172" s="14"/>
      <c r="KO172" s="14"/>
      <c r="KP172" s="14"/>
      <c r="KQ172" s="14"/>
      <c r="KR172" s="14"/>
      <c r="KS172" s="14"/>
      <c r="KT172" s="14"/>
      <c r="KU172" s="14"/>
      <c r="KV172" s="14"/>
      <c r="KW172" s="14"/>
      <c r="KX172" s="14"/>
      <c r="KY172" s="14"/>
      <c r="KZ172" s="14"/>
      <c r="LA172" s="14"/>
      <c r="LB172" s="14"/>
      <c r="LC172" s="14"/>
      <c r="LD172" s="14"/>
      <c r="LE172" s="14"/>
      <c r="LF172" s="14"/>
      <c r="LG172" s="14"/>
      <c r="LH172" s="14"/>
      <c r="LI172" s="14"/>
      <c r="LJ172" s="14"/>
      <c r="LK172" s="14"/>
      <c r="LL172" s="14"/>
      <c r="LM172" s="14"/>
      <c r="LN172" s="14"/>
      <c r="LO172" s="14"/>
      <c r="LP172" s="14"/>
      <c r="LQ172" s="14"/>
      <c r="LR172" s="14"/>
      <c r="LS172" s="14"/>
      <c r="LT172" s="14"/>
      <c r="LU172" s="14"/>
      <c r="LV172" s="14"/>
      <c r="LW172" s="14"/>
      <c r="LX172" s="14"/>
      <c r="LY172" s="14"/>
      <c r="LZ172" s="14"/>
      <c r="MA172" s="14"/>
      <c r="MB172" s="14"/>
      <c r="MC172" s="14"/>
      <c r="MD172" s="14"/>
      <c r="ME172" s="14"/>
      <c r="MF172" s="14"/>
      <c r="MG172" s="14"/>
      <c r="MH172" s="14"/>
      <c r="MI172" s="14"/>
      <c r="MJ172" s="14"/>
      <c r="MK172" s="14"/>
      <c r="ML172" s="14"/>
      <c r="MM172" s="14"/>
      <c r="MN172" s="14"/>
      <c r="MO172" s="14"/>
      <c r="MP172" s="14"/>
      <c r="MQ172" s="14"/>
      <c r="MR172" s="14"/>
      <c r="MS172" s="14"/>
      <c r="MT172" s="14"/>
      <c r="MU172" s="14"/>
      <c r="MV172" s="14"/>
      <c r="MW172" s="14"/>
      <c r="MX172" s="14"/>
      <c r="MY172" s="14"/>
      <c r="MZ172" s="14"/>
      <c r="NA172" s="14"/>
      <c r="NB172" s="14"/>
      <c r="NC172" s="14"/>
      <c r="ND172" s="14"/>
      <c r="NE172" s="14"/>
      <c r="NF172" s="14"/>
      <c r="NG172" s="14"/>
      <c r="NH172" s="14"/>
      <c r="NI172" s="14"/>
      <c r="NJ172" s="14"/>
      <c r="NK172" s="14"/>
      <c r="NL172" s="14"/>
      <c r="NM172" s="14"/>
      <c r="NN172" s="14"/>
      <c r="NO172" s="14"/>
      <c r="NP172" s="14"/>
      <c r="NQ172" s="14"/>
      <c r="NR172" s="14"/>
      <c r="NS172" s="14"/>
      <c r="NT172" s="14"/>
      <c r="NU172" s="14"/>
      <c r="NV172" s="14"/>
      <c r="NW172" s="14"/>
      <c r="NX172" s="14"/>
      <c r="NY172" s="14"/>
      <c r="NZ172" s="14"/>
      <c r="OA172" s="14"/>
      <c r="OB172" s="14"/>
      <c r="OC172" s="14"/>
      <c r="OD172" s="14"/>
      <c r="OE172" s="14"/>
      <c r="OF172" s="14"/>
      <c r="OG172" s="14"/>
      <c r="OH172" s="14"/>
      <c r="OI172" s="14"/>
      <c r="OJ172" s="14"/>
      <c r="OK172" s="14"/>
      <c r="OL172" s="14"/>
      <c r="OM172" s="14"/>
      <c r="ON172" s="14"/>
      <c r="OO172" s="14"/>
      <c r="OP172" s="14"/>
      <c r="OQ172" s="14"/>
      <c r="OR172" s="14"/>
      <c r="OS172" s="14"/>
      <c r="OT172" s="14"/>
      <c r="OU172" s="14"/>
      <c r="OV172" s="14"/>
      <c r="OW172" s="14"/>
      <c r="OX172" s="14"/>
      <c r="OY172" s="14"/>
      <c r="OZ172" s="14"/>
      <c r="PA172" s="14"/>
      <c r="PB172" s="14"/>
      <c r="PC172" s="14"/>
      <c r="PD172" s="14"/>
      <c r="PE172" s="14"/>
      <c r="PF172" s="14"/>
      <c r="PG172" s="14"/>
      <c r="PH172" s="14"/>
      <c r="PI172" s="14"/>
      <c r="PJ172" s="14"/>
      <c r="PK172" s="14"/>
      <c r="PL172" s="14"/>
      <c r="PM172" s="14"/>
      <c r="PN172" s="14"/>
      <c r="PO172" s="14"/>
      <c r="PP172" s="14"/>
      <c r="PQ172" s="14"/>
      <c r="PR172" s="14"/>
      <c r="PS172" s="14"/>
      <c r="PT172" s="14"/>
      <c r="PU172" s="14"/>
      <c r="PV172" s="14"/>
      <c r="PW172" s="14"/>
      <c r="PX172" s="14"/>
      <c r="PY172" s="14"/>
      <c r="PZ172" s="14"/>
      <c r="QA172" s="14"/>
      <c r="QB172" s="14"/>
      <c r="QC172" s="14"/>
      <c r="QD172" s="14"/>
      <c r="QE172" s="14"/>
      <c r="QF172" s="14"/>
      <c r="QG172" s="14"/>
      <c r="QH172" s="14"/>
      <c r="QI172" s="14"/>
      <c r="QJ172" s="14"/>
      <c r="QK172" s="14"/>
      <c r="QL172" s="14"/>
      <c r="QM172" s="14"/>
      <c r="QN172" s="14"/>
      <c r="QO172" s="14"/>
      <c r="QP172" s="14"/>
      <c r="QQ172" s="14"/>
      <c r="QR172" s="14"/>
      <c r="QS172" s="14"/>
      <c r="QT172" s="14"/>
      <c r="QU172" s="14"/>
      <c r="QV172" s="14"/>
      <c r="QW172" s="14"/>
      <c r="QX172" s="14"/>
      <c r="QY172" s="14"/>
      <c r="QZ172" s="14"/>
      <c r="RA172" s="14"/>
      <c r="RB172" s="14"/>
      <c r="RC172" s="14"/>
      <c r="RD172" s="14"/>
      <c r="RE172" s="14"/>
      <c r="RF172" s="14"/>
      <c r="RG172" s="14"/>
      <c r="RH172" s="14"/>
      <c r="RI172" s="14"/>
      <c r="RJ172" s="14"/>
      <c r="RK172" s="14"/>
      <c r="RL172" s="14"/>
      <c r="RM172" s="14"/>
      <c r="RN172" s="14"/>
      <c r="RO172" s="14"/>
      <c r="RP172" s="14"/>
      <c r="RQ172" s="14"/>
      <c r="RR172" s="14"/>
      <c r="RS172" s="14"/>
      <c r="RT172" s="14"/>
      <c r="RU172" s="14"/>
      <c r="RV172" s="14"/>
      <c r="RW172" s="14"/>
      <c r="RX172" s="14"/>
      <c r="RY172" s="14"/>
      <c r="RZ172" s="14"/>
      <c r="SA172" s="14"/>
      <c r="SB172" s="14"/>
      <c r="SC172" s="14"/>
      <c r="SD172" s="14"/>
      <c r="SE172" s="14"/>
      <c r="SF172" s="14"/>
      <c r="SG172" s="14"/>
      <c r="SH172" s="14"/>
      <c r="SI172" s="14"/>
      <c r="SJ172" s="14"/>
      <c r="SK172" s="14"/>
      <c r="SL172" s="14"/>
      <c r="SM172" s="14"/>
      <c r="SN172" s="14"/>
      <c r="SO172" s="14"/>
      <c r="SP172" s="14"/>
      <c r="SQ172" s="14"/>
      <c r="SR172" s="14"/>
      <c r="SS172" s="14"/>
      <c r="ST172" s="14"/>
      <c r="SU172" s="14"/>
      <c r="SV172" s="14"/>
      <c r="SW172" s="14"/>
      <c r="SX172" s="14"/>
      <c r="SY172" s="14"/>
      <c r="SZ172" s="14"/>
      <c r="TA172" s="14"/>
      <c r="TB172" s="14"/>
      <c r="TC172" s="14"/>
      <c r="TD172" s="14"/>
      <c r="TE172" s="14"/>
      <c r="TF172" s="14"/>
      <c r="TG172" s="14"/>
      <c r="TH172" s="14"/>
      <c r="TI172" s="14"/>
      <c r="TJ172" s="14"/>
      <c r="TK172" s="14"/>
      <c r="TL172" s="14"/>
      <c r="TM172" s="14"/>
      <c r="TN172" s="14"/>
      <c r="TO172" s="14"/>
      <c r="TP172" s="14"/>
      <c r="TQ172" s="14"/>
      <c r="TR172" s="14"/>
      <c r="TS172" s="14"/>
      <c r="TT172" s="14"/>
      <c r="TU172" s="14"/>
      <c r="TV172" s="14"/>
      <c r="TW172" s="14"/>
      <c r="TX172" s="14"/>
      <c r="TY172" s="14"/>
      <c r="TZ172" s="14"/>
      <c r="UA172" s="14"/>
      <c r="UB172" s="14"/>
      <c r="UC172" s="14"/>
      <c r="UD172" s="14"/>
      <c r="UE172" s="14"/>
      <c r="UF172" s="14"/>
      <c r="UG172" s="14"/>
      <c r="UH172" s="14"/>
      <c r="UI172" s="14"/>
      <c r="UJ172" s="14"/>
      <c r="UK172" s="14"/>
      <c r="UL172" s="14"/>
      <c r="UM172" s="14"/>
      <c r="UN172" s="14"/>
      <c r="UO172" s="14"/>
      <c r="UP172" s="14"/>
      <c r="UQ172" s="14"/>
      <c r="UR172" s="14"/>
      <c r="US172" s="14"/>
      <c r="UT172" s="14"/>
      <c r="UU172" s="14"/>
      <c r="UV172" s="14"/>
      <c r="UW172" s="14"/>
      <c r="UX172" s="14"/>
      <c r="UY172" s="14"/>
      <c r="UZ172" s="14"/>
      <c r="VA172" s="14"/>
      <c r="VB172" s="14"/>
      <c r="VC172" s="14"/>
      <c r="VD172" s="14"/>
      <c r="VE172" s="14"/>
      <c r="VF172" s="14"/>
      <c r="VG172" s="14"/>
      <c r="VH172" s="14"/>
      <c r="VI172" s="14"/>
      <c r="VJ172" s="14"/>
      <c r="VK172" s="14"/>
      <c r="VL172" s="14"/>
      <c r="VM172" s="14"/>
      <c r="VN172" s="14"/>
      <c r="VO172" s="14"/>
      <c r="VP172" s="14"/>
      <c r="VQ172" s="14"/>
      <c r="VR172" s="14"/>
      <c r="VS172" s="14"/>
      <c r="VT172" s="14"/>
      <c r="VU172" s="14"/>
      <c r="VV172" s="14"/>
      <c r="VW172" s="14"/>
      <c r="VX172" s="14"/>
      <c r="VY172" s="14"/>
      <c r="VZ172" s="14"/>
      <c r="WA172" s="14"/>
      <c r="WB172" s="14"/>
      <c r="WC172" s="14"/>
      <c r="WD172" s="14"/>
      <c r="WE172" s="14"/>
      <c r="WF172" s="14"/>
      <c r="WG172" s="14"/>
      <c r="WH172" s="14"/>
      <c r="WI172" s="14"/>
      <c r="WJ172" s="14"/>
      <c r="WK172" s="14"/>
      <c r="WL172" s="14"/>
      <c r="WM172" s="14"/>
      <c r="WN172" s="14"/>
      <c r="WO172" s="14"/>
      <c r="WP172" s="14"/>
      <c r="WQ172" s="14"/>
      <c r="WR172" s="14"/>
      <c r="WS172" s="14"/>
      <c r="WT172" s="14"/>
      <c r="WU172" s="14"/>
      <c r="WV172" s="14"/>
      <c r="WW172" s="14"/>
      <c r="WX172" s="14"/>
      <c r="WY172" s="14"/>
      <c r="WZ172" s="14"/>
      <c r="XA172" s="14"/>
      <c r="XB172" s="14"/>
      <c r="XC172" s="14"/>
      <c r="XD172" s="14"/>
      <c r="XE172" s="14"/>
      <c r="XF172" s="14"/>
      <c r="XG172" s="14"/>
      <c r="XH172" s="14"/>
      <c r="XI172" s="14"/>
      <c r="XJ172" s="14"/>
      <c r="XK172" s="14"/>
      <c r="XL172" s="14"/>
      <c r="XM172" s="14"/>
      <c r="XN172" s="14"/>
      <c r="XO172" s="14"/>
      <c r="XP172" s="14"/>
      <c r="XQ172" s="14"/>
      <c r="XR172" s="14"/>
      <c r="XS172" s="14"/>
      <c r="XT172" s="14"/>
      <c r="XU172" s="14"/>
      <c r="XV172" s="14"/>
      <c r="XW172" s="14"/>
      <c r="XX172" s="14"/>
      <c r="XY172" s="14"/>
      <c r="XZ172" s="14"/>
      <c r="YA172" s="14"/>
      <c r="YB172" s="14"/>
      <c r="YC172" s="14"/>
      <c r="YD172" s="14"/>
      <c r="YE172" s="14"/>
      <c r="YF172" s="14"/>
      <c r="YG172" s="14"/>
      <c r="YH172" s="14"/>
      <c r="YI172" s="14"/>
      <c r="YJ172" s="14"/>
      <c r="YK172" s="14"/>
      <c r="YL172" s="14"/>
      <c r="YM172" s="14"/>
      <c r="YN172" s="14"/>
      <c r="YO172" s="14"/>
      <c r="YP172" s="14"/>
      <c r="YQ172" s="14"/>
      <c r="YR172" s="14"/>
      <c r="YS172" s="14"/>
      <c r="YT172" s="14"/>
      <c r="YU172" s="14"/>
      <c r="YV172" s="14"/>
      <c r="YW172" s="14"/>
      <c r="YX172" s="14"/>
      <c r="YY172" s="14"/>
      <c r="YZ172" s="14"/>
      <c r="ZA172" s="14"/>
      <c r="ZB172" s="14"/>
      <c r="ZC172" s="14"/>
      <c r="ZD172" s="14"/>
      <c r="ZE172" s="14"/>
      <c r="ZF172" s="14"/>
      <c r="ZG172" s="14"/>
      <c r="ZH172" s="14"/>
      <c r="ZI172" s="14"/>
      <c r="ZJ172" s="14"/>
      <c r="ZK172" s="14"/>
      <c r="ZL172" s="14"/>
      <c r="ZM172" s="14"/>
      <c r="ZN172" s="14"/>
      <c r="ZO172" s="14"/>
      <c r="ZP172" s="14"/>
      <c r="ZQ172" s="14"/>
      <c r="ZR172" s="14"/>
      <c r="ZS172" s="14"/>
      <c r="ZT172" s="14"/>
      <c r="ZU172" s="14"/>
      <c r="ZV172" s="14"/>
      <c r="ZW172" s="14"/>
      <c r="ZX172" s="14"/>
      <c r="ZY172" s="14"/>
      <c r="ZZ172" s="14"/>
      <c r="AAA172" s="14"/>
      <c r="AAB172" s="14"/>
      <c r="AAC172" s="14"/>
      <c r="AAD172" s="14"/>
      <c r="AAE172" s="14"/>
      <c r="AAF172" s="14"/>
      <c r="AAG172" s="14"/>
      <c r="AAH172" s="14"/>
      <c r="AAI172" s="14"/>
      <c r="AAJ172" s="14"/>
      <c r="AAK172" s="14"/>
      <c r="AAL172" s="14"/>
      <c r="AAM172" s="14"/>
      <c r="AAN172" s="14"/>
      <c r="AAO172" s="14"/>
      <c r="AAP172" s="14"/>
      <c r="AAQ172" s="14"/>
      <c r="AAR172" s="14"/>
      <c r="AAS172" s="14"/>
      <c r="AAT172" s="14"/>
      <c r="AAU172" s="14"/>
      <c r="AAV172" s="14"/>
      <c r="AAW172" s="14"/>
      <c r="AAX172" s="14"/>
      <c r="AAY172" s="14"/>
      <c r="AAZ172" s="14"/>
      <c r="ABA172" s="14"/>
      <c r="ABB172" s="14"/>
      <c r="ABC172" s="14"/>
      <c r="ABD172" s="14"/>
      <c r="ABE172" s="14"/>
      <c r="ABF172" s="14"/>
      <c r="ABG172" s="14"/>
      <c r="ABH172" s="14"/>
      <c r="ABI172" s="14"/>
      <c r="ABJ172" s="14"/>
      <c r="ABK172" s="14"/>
      <c r="ABL172" s="14"/>
      <c r="ABM172" s="14"/>
      <c r="ABN172" s="14"/>
      <c r="ABO172" s="14"/>
      <c r="ABP172" s="14"/>
      <c r="ABQ172" s="14"/>
      <c r="ABR172" s="14"/>
      <c r="ABS172" s="14"/>
      <c r="ABT172" s="14"/>
      <c r="ABU172" s="14"/>
      <c r="ABV172" s="14"/>
      <c r="ABW172" s="14"/>
      <c r="ABX172" s="14"/>
      <c r="ABY172" s="14"/>
      <c r="ABZ172" s="14"/>
      <c r="ACA172" s="14"/>
      <c r="ACB172" s="14"/>
      <c r="ACC172" s="14"/>
      <c r="ACD172" s="14"/>
      <c r="ACE172" s="14"/>
      <c r="ACF172" s="14"/>
      <c r="ACG172" s="14"/>
      <c r="ACH172" s="14"/>
      <c r="ACI172" s="14"/>
      <c r="ACJ172" s="14"/>
      <c r="ACK172" s="14"/>
      <c r="ACL172" s="14"/>
      <c r="ACM172" s="14"/>
      <c r="ACN172" s="14"/>
      <c r="ACO172" s="14"/>
      <c r="ACP172" s="14"/>
      <c r="ACQ172" s="14"/>
      <c r="ACR172" s="14"/>
      <c r="ACS172" s="14"/>
      <c r="ACT172" s="14"/>
      <c r="ACU172" s="14"/>
      <c r="ACV172" s="14"/>
      <c r="ACW172" s="14"/>
      <c r="ACX172" s="14"/>
      <c r="ACY172" s="14"/>
      <c r="ACZ172" s="14"/>
      <c r="ADA172" s="14"/>
      <c r="ADB172" s="14"/>
      <c r="ADC172" s="14"/>
      <c r="ADD172" s="14"/>
      <c r="ADE172" s="14"/>
      <c r="ADF172" s="14"/>
      <c r="ADG172" s="14"/>
      <c r="ADH172" s="14"/>
      <c r="ADI172" s="14"/>
      <c r="ADJ172" s="14"/>
      <c r="ADK172" s="14"/>
      <c r="ADL172" s="14"/>
      <c r="ADM172" s="14"/>
      <c r="ADN172" s="14"/>
      <c r="ADO172" s="14"/>
      <c r="ADP172" s="14"/>
      <c r="ADQ172" s="14"/>
      <c r="ADR172" s="14"/>
      <c r="ADS172" s="14"/>
      <c r="ADT172" s="14"/>
      <c r="ADU172" s="14"/>
      <c r="ADV172" s="14"/>
      <c r="ADW172" s="14"/>
      <c r="ADX172" s="14"/>
      <c r="ADY172" s="14"/>
      <c r="ADZ172" s="14"/>
      <c r="AEA172" s="14"/>
      <c r="AEB172" s="14"/>
      <c r="AEC172" s="14"/>
      <c r="AED172" s="14"/>
      <c r="AEE172" s="14"/>
      <c r="AEF172" s="14"/>
      <c r="AEG172" s="14"/>
      <c r="AEH172" s="14"/>
      <c r="AEI172" s="14"/>
      <c r="AEJ172" s="14"/>
      <c r="AEK172" s="14"/>
      <c r="AEL172" s="14"/>
      <c r="AEM172" s="14"/>
      <c r="AEN172" s="14"/>
      <c r="AEO172" s="14"/>
      <c r="AEP172" s="14"/>
      <c r="AEQ172" s="14"/>
      <c r="AER172" s="14"/>
      <c r="AES172" s="14"/>
      <c r="AET172" s="14"/>
      <c r="AEU172" s="14"/>
      <c r="AEV172" s="14"/>
      <c r="AEW172" s="14"/>
      <c r="AEX172" s="14"/>
      <c r="AEY172" s="14"/>
      <c r="AEZ172" s="14"/>
      <c r="AFA172" s="14"/>
      <c r="AFB172" s="14"/>
      <c r="AFC172" s="14"/>
      <c r="AFD172" s="14"/>
      <c r="AFE172" s="14"/>
      <c r="AFF172" s="14"/>
      <c r="AFG172" s="14"/>
      <c r="AFH172" s="14"/>
      <c r="AFI172" s="14"/>
      <c r="AFJ172" s="14"/>
      <c r="AFK172" s="14"/>
      <c r="AFL172" s="14"/>
      <c r="AFM172" s="14"/>
      <c r="AFN172" s="14"/>
      <c r="AFO172" s="14"/>
      <c r="AFP172" s="14"/>
      <c r="AFQ172" s="14"/>
      <c r="AFR172" s="14"/>
      <c r="AFS172" s="14"/>
      <c r="AFT172" s="14"/>
      <c r="AFU172" s="14"/>
      <c r="AFV172" s="14"/>
      <c r="AFW172" s="14"/>
      <c r="AFX172" s="14"/>
      <c r="AFY172" s="14"/>
      <c r="AFZ172" s="14"/>
      <c r="AGA172" s="14"/>
      <c r="AGB172" s="14"/>
      <c r="AGC172" s="14"/>
      <c r="AGD172" s="14"/>
      <c r="AGE172" s="14"/>
      <c r="AGF172" s="14"/>
      <c r="AGG172" s="14"/>
      <c r="AGH172" s="14"/>
      <c r="AGI172" s="14"/>
      <c r="AGJ172" s="14"/>
      <c r="AGK172" s="14"/>
      <c r="AGL172" s="14"/>
      <c r="AGM172" s="14"/>
      <c r="AGN172" s="14"/>
      <c r="AGO172" s="14"/>
      <c r="AGP172" s="14"/>
      <c r="AGQ172" s="14"/>
      <c r="AGR172" s="14"/>
      <c r="AGS172" s="14"/>
      <c r="AGT172" s="14"/>
      <c r="AGU172" s="14"/>
      <c r="AGV172" s="14"/>
      <c r="AGW172" s="14"/>
      <c r="AGX172" s="14"/>
      <c r="AGY172" s="14"/>
      <c r="AGZ172" s="14"/>
      <c r="AHA172" s="14"/>
      <c r="AHB172" s="14"/>
      <c r="AHC172" s="14"/>
      <c r="AHD172" s="14"/>
      <c r="AHE172" s="14"/>
      <c r="AHF172" s="14"/>
      <c r="AHG172" s="14"/>
      <c r="AHH172" s="14"/>
      <c r="AHI172" s="14"/>
      <c r="AHJ172" s="14"/>
      <c r="AHK172" s="14"/>
      <c r="AHL172" s="14"/>
      <c r="AHM172" s="14"/>
      <c r="AHN172" s="14"/>
      <c r="AHO172" s="14"/>
      <c r="AHP172" s="14"/>
      <c r="AHQ172" s="14"/>
      <c r="AHR172" s="14"/>
      <c r="AHS172" s="14"/>
      <c r="AHT172" s="14"/>
      <c r="AHU172" s="14"/>
      <c r="AHV172" s="14"/>
      <c r="AHW172" s="14"/>
      <c r="AHX172" s="14"/>
      <c r="AHY172" s="14"/>
      <c r="AHZ172" s="14"/>
      <c r="AIA172" s="14"/>
      <c r="AIB172" s="14"/>
      <c r="AIC172" s="14"/>
      <c r="AID172" s="14"/>
      <c r="AIE172" s="14"/>
      <c r="AIF172" s="14"/>
      <c r="AIG172" s="14"/>
      <c r="AIH172" s="14"/>
      <c r="AII172" s="14"/>
      <c r="AIJ172" s="14"/>
      <c r="AIK172" s="14"/>
      <c r="AIL172" s="14"/>
      <c r="AIM172" s="14"/>
      <c r="AIN172" s="14"/>
      <c r="AIO172" s="14"/>
      <c r="AIP172" s="14"/>
      <c r="AIQ172" s="14"/>
      <c r="AIR172" s="14"/>
      <c r="AIS172" s="14"/>
      <c r="AIT172" s="14"/>
      <c r="AIU172" s="14"/>
      <c r="AIV172" s="14"/>
      <c r="AIW172" s="14"/>
      <c r="AIX172" s="14"/>
      <c r="AIY172" s="14"/>
      <c r="AIZ172" s="14"/>
      <c r="AJA172" s="14"/>
      <c r="AJB172" s="14"/>
      <c r="AJC172" s="14"/>
      <c r="AJD172" s="14"/>
      <c r="AJE172" s="14"/>
      <c r="AJF172" s="14"/>
      <c r="AJG172" s="14"/>
      <c r="AJH172" s="14"/>
      <c r="AJI172" s="14"/>
      <c r="AJJ172" s="14"/>
      <c r="AJK172" s="14"/>
      <c r="AJL172" s="14"/>
      <c r="AJM172" s="14"/>
      <c r="AJN172" s="14"/>
      <c r="AJO172" s="14"/>
      <c r="AJP172" s="14"/>
      <c r="AJQ172" s="14"/>
      <c r="AJR172" s="14"/>
      <c r="AJS172" s="14"/>
      <c r="AJT172" s="14"/>
      <c r="AJU172" s="14"/>
      <c r="AJV172" s="14"/>
      <c r="AJW172" s="14"/>
      <c r="AJX172" s="14"/>
      <c r="AJY172" s="14"/>
      <c r="AJZ172" s="14"/>
      <c r="AKA172" s="14"/>
      <c r="AKB172" s="14"/>
      <c r="AKC172" s="14"/>
      <c r="AKD172" s="14"/>
      <c r="AKE172" s="14"/>
      <c r="AKF172" s="14"/>
      <c r="AKG172" s="14"/>
      <c r="AKH172" s="14"/>
      <c r="AKI172" s="14"/>
      <c r="AKJ172" s="14"/>
      <c r="AKK172" s="14"/>
      <c r="AKL172" s="14"/>
      <c r="AKM172" s="14"/>
      <c r="AKN172" s="14"/>
      <c r="AKO172" s="14"/>
      <c r="AKP172" s="14"/>
      <c r="AKQ172" s="14"/>
      <c r="AKR172" s="14"/>
      <c r="AKS172" s="14"/>
      <c r="AKT172" s="14"/>
      <c r="AKU172" s="14"/>
      <c r="AKV172" s="14"/>
      <c r="AKW172" s="14"/>
      <c r="AKX172" s="14"/>
      <c r="AKY172" s="14"/>
      <c r="AKZ172" s="14"/>
      <c r="ALA172" s="14"/>
      <c r="ALB172" s="14"/>
      <c r="ALC172" s="14"/>
      <c r="ALD172" s="14"/>
      <c r="ALE172" s="14"/>
      <c r="ALF172" s="14"/>
      <c r="ALG172" s="14"/>
      <c r="ALH172" s="14"/>
      <c r="ALI172" s="14"/>
      <c r="ALJ172" s="14"/>
      <c r="ALK172" s="14"/>
      <c r="ALL172" s="14"/>
      <c r="ALM172" s="14"/>
      <c r="ALN172" s="14"/>
      <c r="ALO172" s="14"/>
      <c r="ALP172" s="14"/>
      <c r="ALQ172" s="14"/>
      <c r="ALR172" s="14"/>
      <c r="ALS172" s="14"/>
      <c r="ALT172" s="14"/>
      <c r="ALU172" s="14"/>
      <c r="ALV172" s="14"/>
      <c r="ALW172" s="14"/>
      <c r="ALX172" s="14"/>
      <c r="ALY172" s="14"/>
      <c r="ALZ172" s="14"/>
      <c r="AMA172" s="14"/>
      <c r="AMB172" s="14"/>
      <c r="AMC172" s="14"/>
      <c r="AMD172" s="14"/>
      <c r="AME172" s="14"/>
      <c r="AMF172" s="14"/>
      <c r="AMG172" s="14"/>
      <c r="AMH172" s="14"/>
      <c r="AMI172" s="14"/>
      <c r="AMJ172" s="14"/>
      <c r="AMK172" s="14"/>
      <c r="AML172" s="14"/>
      <c r="AMM172" s="14"/>
      <c r="AMN172" s="14"/>
      <c r="AMO172" s="14"/>
    </row>
    <row r="173" spans="1:1029" s="139" customFormat="1" ht="32.25" customHeight="1" x14ac:dyDescent="0.25">
      <c r="A173" s="1738" t="s">
        <v>204</v>
      </c>
      <c r="B173" s="702" t="s">
        <v>1384</v>
      </c>
      <c r="C173" s="702" t="s">
        <v>910</v>
      </c>
      <c r="D173" s="141" t="s">
        <v>912</v>
      </c>
      <c r="E173" s="140">
        <v>45796</v>
      </c>
      <c r="F173" s="702" t="s">
        <v>722</v>
      </c>
      <c r="IW173" s="14"/>
      <c r="IX173" s="14"/>
      <c r="IY173" s="14"/>
      <c r="IZ173" s="14"/>
      <c r="JA173" s="14"/>
      <c r="JB173" s="14"/>
      <c r="JC173" s="14"/>
      <c r="JD173" s="14"/>
      <c r="JE173" s="14"/>
      <c r="JF173" s="14"/>
      <c r="JG173" s="14"/>
      <c r="JH173" s="14"/>
      <c r="JI173" s="14"/>
      <c r="JJ173" s="14"/>
      <c r="JK173" s="14"/>
      <c r="JL173" s="14"/>
      <c r="JM173" s="14"/>
      <c r="JN173" s="14"/>
      <c r="JO173" s="14"/>
      <c r="JP173" s="14"/>
      <c r="JQ173" s="14"/>
      <c r="JR173" s="14"/>
      <c r="JS173" s="14"/>
      <c r="JT173" s="14"/>
      <c r="JU173" s="14"/>
      <c r="JV173" s="14"/>
      <c r="JW173" s="14"/>
      <c r="JX173" s="14"/>
      <c r="JY173" s="14"/>
      <c r="JZ173" s="14"/>
      <c r="KA173" s="14"/>
      <c r="KB173" s="14"/>
      <c r="KC173" s="14"/>
      <c r="KD173" s="14"/>
      <c r="KE173" s="14"/>
      <c r="KF173" s="14"/>
      <c r="KG173" s="14"/>
      <c r="KH173" s="14"/>
      <c r="KI173" s="14"/>
      <c r="KJ173" s="14"/>
      <c r="KK173" s="14"/>
      <c r="KL173" s="14"/>
      <c r="KM173" s="14"/>
      <c r="KN173" s="14"/>
      <c r="KO173" s="14"/>
      <c r="KP173" s="14"/>
      <c r="KQ173" s="14"/>
      <c r="KR173" s="14"/>
      <c r="KS173" s="14"/>
      <c r="KT173" s="14"/>
      <c r="KU173" s="14"/>
      <c r="KV173" s="14"/>
      <c r="KW173" s="14"/>
      <c r="KX173" s="14"/>
      <c r="KY173" s="14"/>
      <c r="KZ173" s="14"/>
      <c r="LA173" s="14"/>
      <c r="LB173" s="14"/>
      <c r="LC173" s="14"/>
      <c r="LD173" s="14"/>
      <c r="LE173" s="14"/>
      <c r="LF173" s="14"/>
      <c r="LG173" s="14"/>
      <c r="LH173" s="14"/>
      <c r="LI173" s="14"/>
      <c r="LJ173" s="14"/>
      <c r="LK173" s="14"/>
      <c r="LL173" s="14"/>
      <c r="LM173" s="14"/>
      <c r="LN173" s="14"/>
      <c r="LO173" s="14"/>
      <c r="LP173" s="14"/>
      <c r="LQ173" s="14"/>
      <c r="LR173" s="14"/>
      <c r="LS173" s="14"/>
      <c r="LT173" s="14"/>
      <c r="LU173" s="14"/>
      <c r="LV173" s="14"/>
      <c r="LW173" s="14"/>
      <c r="LX173" s="14"/>
      <c r="LY173" s="14"/>
      <c r="LZ173" s="14"/>
      <c r="MA173" s="14"/>
      <c r="MB173" s="14"/>
      <c r="MC173" s="14"/>
      <c r="MD173" s="14"/>
      <c r="ME173" s="14"/>
      <c r="MF173" s="14"/>
      <c r="MG173" s="14"/>
      <c r="MH173" s="14"/>
      <c r="MI173" s="14"/>
      <c r="MJ173" s="14"/>
      <c r="MK173" s="14"/>
      <c r="ML173" s="14"/>
      <c r="MM173" s="14"/>
      <c r="MN173" s="14"/>
      <c r="MO173" s="14"/>
      <c r="MP173" s="14"/>
      <c r="MQ173" s="14"/>
      <c r="MR173" s="14"/>
      <c r="MS173" s="14"/>
      <c r="MT173" s="14"/>
      <c r="MU173" s="14"/>
      <c r="MV173" s="14"/>
      <c r="MW173" s="14"/>
      <c r="MX173" s="14"/>
      <c r="MY173" s="14"/>
      <c r="MZ173" s="14"/>
      <c r="NA173" s="14"/>
      <c r="NB173" s="14"/>
      <c r="NC173" s="14"/>
      <c r="ND173" s="14"/>
      <c r="NE173" s="14"/>
      <c r="NF173" s="14"/>
      <c r="NG173" s="14"/>
      <c r="NH173" s="14"/>
      <c r="NI173" s="14"/>
      <c r="NJ173" s="14"/>
      <c r="NK173" s="14"/>
      <c r="NL173" s="14"/>
      <c r="NM173" s="14"/>
      <c r="NN173" s="14"/>
      <c r="NO173" s="14"/>
      <c r="NP173" s="14"/>
      <c r="NQ173" s="14"/>
      <c r="NR173" s="14"/>
      <c r="NS173" s="14"/>
      <c r="NT173" s="14"/>
      <c r="NU173" s="14"/>
      <c r="NV173" s="14"/>
      <c r="NW173" s="14"/>
      <c r="NX173" s="14"/>
      <c r="NY173" s="14"/>
      <c r="NZ173" s="14"/>
      <c r="OA173" s="14"/>
      <c r="OB173" s="14"/>
      <c r="OC173" s="14"/>
      <c r="OD173" s="14"/>
      <c r="OE173" s="14"/>
      <c r="OF173" s="14"/>
      <c r="OG173" s="14"/>
      <c r="OH173" s="14"/>
      <c r="OI173" s="14"/>
      <c r="OJ173" s="14"/>
      <c r="OK173" s="14"/>
      <c r="OL173" s="14"/>
      <c r="OM173" s="14"/>
      <c r="ON173" s="14"/>
      <c r="OO173" s="14"/>
      <c r="OP173" s="14"/>
      <c r="OQ173" s="14"/>
      <c r="OR173" s="14"/>
      <c r="OS173" s="14"/>
      <c r="OT173" s="14"/>
      <c r="OU173" s="14"/>
      <c r="OV173" s="14"/>
      <c r="OW173" s="14"/>
      <c r="OX173" s="14"/>
      <c r="OY173" s="14"/>
      <c r="OZ173" s="14"/>
      <c r="PA173" s="14"/>
      <c r="PB173" s="14"/>
      <c r="PC173" s="14"/>
      <c r="PD173" s="14"/>
      <c r="PE173" s="14"/>
      <c r="PF173" s="14"/>
      <c r="PG173" s="14"/>
      <c r="PH173" s="14"/>
      <c r="PI173" s="14"/>
      <c r="PJ173" s="14"/>
      <c r="PK173" s="14"/>
      <c r="PL173" s="14"/>
      <c r="PM173" s="14"/>
      <c r="PN173" s="14"/>
      <c r="PO173" s="14"/>
      <c r="PP173" s="14"/>
      <c r="PQ173" s="14"/>
      <c r="PR173" s="14"/>
      <c r="PS173" s="14"/>
      <c r="PT173" s="14"/>
      <c r="PU173" s="14"/>
      <c r="PV173" s="14"/>
      <c r="PW173" s="14"/>
      <c r="PX173" s="14"/>
      <c r="PY173" s="14"/>
      <c r="PZ173" s="14"/>
      <c r="QA173" s="14"/>
      <c r="QB173" s="14"/>
      <c r="QC173" s="14"/>
      <c r="QD173" s="14"/>
      <c r="QE173" s="14"/>
      <c r="QF173" s="14"/>
      <c r="QG173" s="14"/>
      <c r="QH173" s="14"/>
      <c r="QI173" s="14"/>
      <c r="QJ173" s="14"/>
      <c r="QK173" s="14"/>
      <c r="QL173" s="14"/>
      <c r="QM173" s="14"/>
      <c r="QN173" s="14"/>
      <c r="QO173" s="14"/>
      <c r="QP173" s="14"/>
      <c r="QQ173" s="14"/>
      <c r="QR173" s="14"/>
      <c r="QS173" s="14"/>
      <c r="QT173" s="14"/>
      <c r="QU173" s="14"/>
      <c r="QV173" s="14"/>
      <c r="QW173" s="14"/>
      <c r="QX173" s="14"/>
      <c r="QY173" s="14"/>
      <c r="QZ173" s="14"/>
      <c r="RA173" s="14"/>
      <c r="RB173" s="14"/>
      <c r="RC173" s="14"/>
      <c r="RD173" s="14"/>
      <c r="RE173" s="14"/>
      <c r="RF173" s="14"/>
      <c r="RG173" s="14"/>
      <c r="RH173" s="14"/>
      <c r="RI173" s="14"/>
      <c r="RJ173" s="14"/>
      <c r="RK173" s="14"/>
      <c r="RL173" s="14"/>
      <c r="RM173" s="14"/>
      <c r="RN173" s="14"/>
      <c r="RO173" s="14"/>
      <c r="RP173" s="14"/>
      <c r="RQ173" s="14"/>
      <c r="RR173" s="14"/>
      <c r="RS173" s="14"/>
      <c r="RT173" s="14"/>
      <c r="RU173" s="14"/>
      <c r="RV173" s="14"/>
      <c r="RW173" s="14"/>
      <c r="RX173" s="14"/>
      <c r="RY173" s="14"/>
      <c r="RZ173" s="14"/>
      <c r="SA173" s="14"/>
      <c r="SB173" s="14"/>
      <c r="SC173" s="14"/>
      <c r="SD173" s="14"/>
      <c r="SE173" s="14"/>
      <c r="SF173" s="14"/>
      <c r="SG173" s="14"/>
      <c r="SH173" s="14"/>
      <c r="SI173" s="14"/>
      <c r="SJ173" s="14"/>
      <c r="SK173" s="14"/>
      <c r="SL173" s="14"/>
      <c r="SM173" s="14"/>
      <c r="SN173" s="14"/>
      <c r="SO173" s="14"/>
      <c r="SP173" s="14"/>
      <c r="SQ173" s="14"/>
      <c r="SR173" s="14"/>
      <c r="SS173" s="14"/>
      <c r="ST173" s="14"/>
      <c r="SU173" s="14"/>
      <c r="SV173" s="14"/>
      <c r="SW173" s="14"/>
      <c r="SX173" s="14"/>
      <c r="SY173" s="14"/>
      <c r="SZ173" s="14"/>
      <c r="TA173" s="14"/>
      <c r="TB173" s="14"/>
      <c r="TC173" s="14"/>
      <c r="TD173" s="14"/>
      <c r="TE173" s="14"/>
      <c r="TF173" s="14"/>
      <c r="TG173" s="14"/>
      <c r="TH173" s="14"/>
      <c r="TI173" s="14"/>
      <c r="TJ173" s="14"/>
      <c r="TK173" s="14"/>
      <c r="TL173" s="14"/>
      <c r="TM173" s="14"/>
      <c r="TN173" s="14"/>
      <c r="TO173" s="14"/>
      <c r="TP173" s="14"/>
      <c r="TQ173" s="14"/>
      <c r="TR173" s="14"/>
      <c r="TS173" s="14"/>
      <c r="TT173" s="14"/>
      <c r="TU173" s="14"/>
      <c r="TV173" s="14"/>
      <c r="TW173" s="14"/>
      <c r="TX173" s="14"/>
      <c r="TY173" s="14"/>
      <c r="TZ173" s="14"/>
      <c r="UA173" s="14"/>
      <c r="UB173" s="14"/>
      <c r="UC173" s="14"/>
      <c r="UD173" s="14"/>
      <c r="UE173" s="14"/>
      <c r="UF173" s="14"/>
      <c r="UG173" s="14"/>
      <c r="UH173" s="14"/>
      <c r="UI173" s="14"/>
      <c r="UJ173" s="14"/>
      <c r="UK173" s="14"/>
      <c r="UL173" s="14"/>
      <c r="UM173" s="14"/>
      <c r="UN173" s="14"/>
      <c r="UO173" s="14"/>
      <c r="UP173" s="14"/>
      <c r="UQ173" s="14"/>
      <c r="UR173" s="14"/>
      <c r="US173" s="14"/>
      <c r="UT173" s="14"/>
      <c r="UU173" s="14"/>
      <c r="UV173" s="14"/>
      <c r="UW173" s="14"/>
      <c r="UX173" s="14"/>
      <c r="UY173" s="14"/>
      <c r="UZ173" s="14"/>
      <c r="VA173" s="14"/>
      <c r="VB173" s="14"/>
      <c r="VC173" s="14"/>
      <c r="VD173" s="14"/>
      <c r="VE173" s="14"/>
      <c r="VF173" s="14"/>
      <c r="VG173" s="14"/>
      <c r="VH173" s="14"/>
      <c r="VI173" s="14"/>
      <c r="VJ173" s="14"/>
      <c r="VK173" s="14"/>
      <c r="VL173" s="14"/>
      <c r="VM173" s="14"/>
      <c r="VN173" s="14"/>
      <c r="VO173" s="14"/>
      <c r="VP173" s="14"/>
      <c r="VQ173" s="14"/>
      <c r="VR173" s="14"/>
      <c r="VS173" s="14"/>
      <c r="VT173" s="14"/>
      <c r="VU173" s="14"/>
      <c r="VV173" s="14"/>
      <c r="VW173" s="14"/>
      <c r="VX173" s="14"/>
      <c r="VY173" s="14"/>
      <c r="VZ173" s="14"/>
      <c r="WA173" s="14"/>
      <c r="WB173" s="14"/>
      <c r="WC173" s="14"/>
      <c r="WD173" s="14"/>
      <c r="WE173" s="14"/>
      <c r="WF173" s="14"/>
      <c r="WG173" s="14"/>
      <c r="WH173" s="14"/>
      <c r="WI173" s="14"/>
      <c r="WJ173" s="14"/>
      <c r="WK173" s="14"/>
      <c r="WL173" s="14"/>
      <c r="WM173" s="14"/>
      <c r="WN173" s="14"/>
      <c r="WO173" s="14"/>
      <c r="WP173" s="14"/>
      <c r="WQ173" s="14"/>
      <c r="WR173" s="14"/>
      <c r="WS173" s="14"/>
      <c r="WT173" s="14"/>
      <c r="WU173" s="14"/>
      <c r="WV173" s="14"/>
      <c r="WW173" s="14"/>
      <c r="WX173" s="14"/>
      <c r="WY173" s="14"/>
      <c r="WZ173" s="14"/>
      <c r="XA173" s="14"/>
      <c r="XB173" s="14"/>
      <c r="XC173" s="14"/>
      <c r="XD173" s="14"/>
      <c r="XE173" s="14"/>
      <c r="XF173" s="14"/>
      <c r="XG173" s="14"/>
      <c r="XH173" s="14"/>
      <c r="XI173" s="14"/>
      <c r="XJ173" s="14"/>
      <c r="XK173" s="14"/>
      <c r="XL173" s="14"/>
      <c r="XM173" s="14"/>
      <c r="XN173" s="14"/>
      <c r="XO173" s="14"/>
      <c r="XP173" s="14"/>
      <c r="XQ173" s="14"/>
      <c r="XR173" s="14"/>
      <c r="XS173" s="14"/>
      <c r="XT173" s="14"/>
      <c r="XU173" s="14"/>
      <c r="XV173" s="14"/>
      <c r="XW173" s="14"/>
      <c r="XX173" s="14"/>
      <c r="XY173" s="14"/>
      <c r="XZ173" s="14"/>
      <c r="YA173" s="14"/>
      <c r="YB173" s="14"/>
      <c r="YC173" s="14"/>
      <c r="YD173" s="14"/>
      <c r="YE173" s="14"/>
      <c r="YF173" s="14"/>
      <c r="YG173" s="14"/>
      <c r="YH173" s="14"/>
      <c r="YI173" s="14"/>
      <c r="YJ173" s="14"/>
      <c r="YK173" s="14"/>
      <c r="YL173" s="14"/>
      <c r="YM173" s="14"/>
      <c r="YN173" s="14"/>
      <c r="YO173" s="14"/>
      <c r="YP173" s="14"/>
      <c r="YQ173" s="14"/>
      <c r="YR173" s="14"/>
      <c r="YS173" s="14"/>
      <c r="YT173" s="14"/>
      <c r="YU173" s="14"/>
      <c r="YV173" s="14"/>
      <c r="YW173" s="14"/>
      <c r="YX173" s="14"/>
      <c r="YY173" s="14"/>
      <c r="YZ173" s="14"/>
      <c r="ZA173" s="14"/>
      <c r="ZB173" s="14"/>
      <c r="ZC173" s="14"/>
      <c r="ZD173" s="14"/>
      <c r="ZE173" s="14"/>
      <c r="ZF173" s="14"/>
      <c r="ZG173" s="14"/>
      <c r="ZH173" s="14"/>
      <c r="ZI173" s="14"/>
      <c r="ZJ173" s="14"/>
      <c r="ZK173" s="14"/>
      <c r="ZL173" s="14"/>
      <c r="ZM173" s="14"/>
      <c r="ZN173" s="14"/>
      <c r="ZO173" s="14"/>
      <c r="ZP173" s="14"/>
      <c r="ZQ173" s="14"/>
      <c r="ZR173" s="14"/>
      <c r="ZS173" s="14"/>
      <c r="ZT173" s="14"/>
      <c r="ZU173" s="14"/>
      <c r="ZV173" s="14"/>
      <c r="ZW173" s="14"/>
      <c r="ZX173" s="14"/>
      <c r="ZY173" s="14"/>
      <c r="ZZ173" s="14"/>
      <c r="AAA173" s="14"/>
      <c r="AAB173" s="14"/>
      <c r="AAC173" s="14"/>
      <c r="AAD173" s="14"/>
      <c r="AAE173" s="14"/>
      <c r="AAF173" s="14"/>
      <c r="AAG173" s="14"/>
      <c r="AAH173" s="14"/>
      <c r="AAI173" s="14"/>
      <c r="AAJ173" s="14"/>
      <c r="AAK173" s="14"/>
      <c r="AAL173" s="14"/>
      <c r="AAM173" s="14"/>
      <c r="AAN173" s="14"/>
      <c r="AAO173" s="14"/>
      <c r="AAP173" s="14"/>
      <c r="AAQ173" s="14"/>
      <c r="AAR173" s="14"/>
      <c r="AAS173" s="14"/>
      <c r="AAT173" s="14"/>
      <c r="AAU173" s="14"/>
      <c r="AAV173" s="14"/>
      <c r="AAW173" s="14"/>
      <c r="AAX173" s="14"/>
      <c r="AAY173" s="14"/>
      <c r="AAZ173" s="14"/>
      <c r="ABA173" s="14"/>
      <c r="ABB173" s="14"/>
      <c r="ABC173" s="14"/>
      <c r="ABD173" s="14"/>
      <c r="ABE173" s="14"/>
      <c r="ABF173" s="14"/>
      <c r="ABG173" s="14"/>
      <c r="ABH173" s="14"/>
      <c r="ABI173" s="14"/>
      <c r="ABJ173" s="14"/>
      <c r="ABK173" s="14"/>
      <c r="ABL173" s="14"/>
      <c r="ABM173" s="14"/>
      <c r="ABN173" s="14"/>
      <c r="ABO173" s="14"/>
      <c r="ABP173" s="14"/>
      <c r="ABQ173" s="14"/>
      <c r="ABR173" s="14"/>
      <c r="ABS173" s="14"/>
      <c r="ABT173" s="14"/>
      <c r="ABU173" s="14"/>
      <c r="ABV173" s="14"/>
      <c r="ABW173" s="14"/>
      <c r="ABX173" s="14"/>
      <c r="ABY173" s="14"/>
      <c r="ABZ173" s="14"/>
      <c r="ACA173" s="14"/>
      <c r="ACB173" s="14"/>
      <c r="ACC173" s="14"/>
      <c r="ACD173" s="14"/>
      <c r="ACE173" s="14"/>
      <c r="ACF173" s="14"/>
      <c r="ACG173" s="14"/>
      <c r="ACH173" s="14"/>
      <c r="ACI173" s="14"/>
      <c r="ACJ173" s="14"/>
      <c r="ACK173" s="14"/>
      <c r="ACL173" s="14"/>
      <c r="ACM173" s="14"/>
      <c r="ACN173" s="14"/>
      <c r="ACO173" s="14"/>
      <c r="ACP173" s="14"/>
      <c r="ACQ173" s="14"/>
      <c r="ACR173" s="14"/>
      <c r="ACS173" s="14"/>
      <c r="ACT173" s="14"/>
      <c r="ACU173" s="14"/>
      <c r="ACV173" s="14"/>
      <c r="ACW173" s="14"/>
      <c r="ACX173" s="14"/>
      <c r="ACY173" s="14"/>
      <c r="ACZ173" s="14"/>
      <c r="ADA173" s="14"/>
      <c r="ADB173" s="14"/>
      <c r="ADC173" s="14"/>
      <c r="ADD173" s="14"/>
      <c r="ADE173" s="14"/>
      <c r="ADF173" s="14"/>
      <c r="ADG173" s="14"/>
      <c r="ADH173" s="14"/>
      <c r="ADI173" s="14"/>
      <c r="ADJ173" s="14"/>
      <c r="ADK173" s="14"/>
      <c r="ADL173" s="14"/>
      <c r="ADM173" s="14"/>
      <c r="ADN173" s="14"/>
      <c r="ADO173" s="14"/>
      <c r="ADP173" s="14"/>
      <c r="ADQ173" s="14"/>
      <c r="ADR173" s="14"/>
      <c r="ADS173" s="14"/>
      <c r="ADT173" s="14"/>
      <c r="ADU173" s="14"/>
      <c r="ADV173" s="14"/>
      <c r="ADW173" s="14"/>
      <c r="ADX173" s="14"/>
      <c r="ADY173" s="14"/>
      <c r="ADZ173" s="14"/>
      <c r="AEA173" s="14"/>
      <c r="AEB173" s="14"/>
      <c r="AEC173" s="14"/>
      <c r="AED173" s="14"/>
      <c r="AEE173" s="14"/>
      <c r="AEF173" s="14"/>
      <c r="AEG173" s="14"/>
      <c r="AEH173" s="14"/>
      <c r="AEI173" s="14"/>
      <c r="AEJ173" s="14"/>
      <c r="AEK173" s="14"/>
      <c r="AEL173" s="14"/>
      <c r="AEM173" s="14"/>
      <c r="AEN173" s="14"/>
      <c r="AEO173" s="14"/>
      <c r="AEP173" s="14"/>
      <c r="AEQ173" s="14"/>
      <c r="AER173" s="14"/>
      <c r="AES173" s="14"/>
      <c r="AET173" s="14"/>
      <c r="AEU173" s="14"/>
      <c r="AEV173" s="14"/>
      <c r="AEW173" s="14"/>
      <c r="AEX173" s="14"/>
      <c r="AEY173" s="14"/>
      <c r="AEZ173" s="14"/>
      <c r="AFA173" s="14"/>
      <c r="AFB173" s="14"/>
      <c r="AFC173" s="14"/>
      <c r="AFD173" s="14"/>
      <c r="AFE173" s="14"/>
      <c r="AFF173" s="14"/>
      <c r="AFG173" s="14"/>
      <c r="AFH173" s="14"/>
      <c r="AFI173" s="14"/>
      <c r="AFJ173" s="14"/>
      <c r="AFK173" s="14"/>
      <c r="AFL173" s="14"/>
      <c r="AFM173" s="14"/>
      <c r="AFN173" s="14"/>
      <c r="AFO173" s="14"/>
      <c r="AFP173" s="14"/>
      <c r="AFQ173" s="14"/>
      <c r="AFR173" s="14"/>
      <c r="AFS173" s="14"/>
      <c r="AFT173" s="14"/>
      <c r="AFU173" s="14"/>
      <c r="AFV173" s="14"/>
      <c r="AFW173" s="14"/>
      <c r="AFX173" s="14"/>
      <c r="AFY173" s="14"/>
      <c r="AFZ173" s="14"/>
      <c r="AGA173" s="14"/>
      <c r="AGB173" s="14"/>
      <c r="AGC173" s="14"/>
      <c r="AGD173" s="14"/>
      <c r="AGE173" s="14"/>
      <c r="AGF173" s="14"/>
      <c r="AGG173" s="14"/>
      <c r="AGH173" s="14"/>
      <c r="AGI173" s="14"/>
      <c r="AGJ173" s="14"/>
      <c r="AGK173" s="14"/>
      <c r="AGL173" s="14"/>
      <c r="AGM173" s="14"/>
      <c r="AGN173" s="14"/>
      <c r="AGO173" s="14"/>
      <c r="AGP173" s="14"/>
      <c r="AGQ173" s="14"/>
      <c r="AGR173" s="14"/>
      <c r="AGS173" s="14"/>
      <c r="AGT173" s="14"/>
      <c r="AGU173" s="14"/>
      <c r="AGV173" s="14"/>
      <c r="AGW173" s="14"/>
      <c r="AGX173" s="14"/>
      <c r="AGY173" s="14"/>
      <c r="AGZ173" s="14"/>
      <c r="AHA173" s="14"/>
      <c r="AHB173" s="14"/>
      <c r="AHC173" s="14"/>
      <c r="AHD173" s="14"/>
      <c r="AHE173" s="14"/>
      <c r="AHF173" s="14"/>
      <c r="AHG173" s="14"/>
      <c r="AHH173" s="14"/>
      <c r="AHI173" s="14"/>
      <c r="AHJ173" s="14"/>
      <c r="AHK173" s="14"/>
      <c r="AHL173" s="14"/>
      <c r="AHM173" s="14"/>
      <c r="AHN173" s="14"/>
      <c r="AHO173" s="14"/>
      <c r="AHP173" s="14"/>
      <c r="AHQ173" s="14"/>
      <c r="AHR173" s="14"/>
      <c r="AHS173" s="14"/>
      <c r="AHT173" s="14"/>
      <c r="AHU173" s="14"/>
      <c r="AHV173" s="14"/>
      <c r="AHW173" s="14"/>
      <c r="AHX173" s="14"/>
      <c r="AHY173" s="14"/>
      <c r="AHZ173" s="14"/>
      <c r="AIA173" s="14"/>
      <c r="AIB173" s="14"/>
      <c r="AIC173" s="14"/>
      <c r="AID173" s="14"/>
      <c r="AIE173" s="14"/>
      <c r="AIF173" s="14"/>
      <c r="AIG173" s="14"/>
      <c r="AIH173" s="14"/>
      <c r="AII173" s="14"/>
      <c r="AIJ173" s="14"/>
      <c r="AIK173" s="14"/>
      <c r="AIL173" s="14"/>
      <c r="AIM173" s="14"/>
      <c r="AIN173" s="14"/>
      <c r="AIO173" s="14"/>
      <c r="AIP173" s="14"/>
      <c r="AIQ173" s="14"/>
      <c r="AIR173" s="14"/>
      <c r="AIS173" s="14"/>
      <c r="AIT173" s="14"/>
      <c r="AIU173" s="14"/>
      <c r="AIV173" s="14"/>
      <c r="AIW173" s="14"/>
      <c r="AIX173" s="14"/>
      <c r="AIY173" s="14"/>
      <c r="AIZ173" s="14"/>
      <c r="AJA173" s="14"/>
      <c r="AJB173" s="14"/>
      <c r="AJC173" s="14"/>
      <c r="AJD173" s="14"/>
      <c r="AJE173" s="14"/>
      <c r="AJF173" s="14"/>
      <c r="AJG173" s="14"/>
      <c r="AJH173" s="14"/>
      <c r="AJI173" s="14"/>
      <c r="AJJ173" s="14"/>
      <c r="AJK173" s="14"/>
      <c r="AJL173" s="14"/>
      <c r="AJM173" s="14"/>
      <c r="AJN173" s="14"/>
      <c r="AJO173" s="14"/>
      <c r="AJP173" s="14"/>
      <c r="AJQ173" s="14"/>
      <c r="AJR173" s="14"/>
      <c r="AJS173" s="14"/>
      <c r="AJT173" s="14"/>
      <c r="AJU173" s="14"/>
      <c r="AJV173" s="14"/>
      <c r="AJW173" s="14"/>
      <c r="AJX173" s="14"/>
      <c r="AJY173" s="14"/>
      <c r="AJZ173" s="14"/>
      <c r="AKA173" s="14"/>
      <c r="AKB173" s="14"/>
      <c r="AKC173" s="14"/>
      <c r="AKD173" s="14"/>
      <c r="AKE173" s="14"/>
      <c r="AKF173" s="14"/>
      <c r="AKG173" s="14"/>
      <c r="AKH173" s="14"/>
      <c r="AKI173" s="14"/>
      <c r="AKJ173" s="14"/>
      <c r="AKK173" s="14"/>
      <c r="AKL173" s="14"/>
      <c r="AKM173" s="14"/>
      <c r="AKN173" s="14"/>
      <c r="AKO173" s="14"/>
      <c r="AKP173" s="14"/>
      <c r="AKQ173" s="14"/>
      <c r="AKR173" s="14"/>
      <c r="AKS173" s="14"/>
      <c r="AKT173" s="14"/>
      <c r="AKU173" s="14"/>
      <c r="AKV173" s="14"/>
      <c r="AKW173" s="14"/>
      <c r="AKX173" s="14"/>
      <c r="AKY173" s="14"/>
      <c r="AKZ173" s="14"/>
      <c r="ALA173" s="14"/>
      <c r="ALB173" s="14"/>
      <c r="ALC173" s="14"/>
      <c r="ALD173" s="14"/>
      <c r="ALE173" s="14"/>
      <c r="ALF173" s="14"/>
      <c r="ALG173" s="14"/>
      <c r="ALH173" s="14"/>
      <c r="ALI173" s="14"/>
      <c r="ALJ173" s="14"/>
      <c r="ALK173" s="14"/>
      <c r="ALL173" s="14"/>
      <c r="ALM173" s="14"/>
      <c r="ALN173" s="14"/>
      <c r="ALO173" s="14"/>
      <c r="ALP173" s="14"/>
      <c r="ALQ173" s="14"/>
      <c r="ALR173" s="14"/>
      <c r="ALS173" s="14"/>
      <c r="ALT173" s="14"/>
      <c r="ALU173" s="14"/>
      <c r="ALV173" s="14"/>
      <c r="ALW173" s="14"/>
      <c r="ALX173" s="14"/>
      <c r="ALY173" s="14"/>
      <c r="ALZ173" s="14"/>
      <c r="AMA173" s="14"/>
      <c r="AMB173" s="14"/>
      <c r="AMC173" s="14"/>
      <c r="AMD173" s="14"/>
      <c r="AME173" s="14"/>
      <c r="AMF173" s="14"/>
      <c r="AMG173" s="14"/>
      <c r="AMH173" s="14"/>
      <c r="AMI173" s="14"/>
      <c r="AMJ173" s="14"/>
      <c r="AMK173" s="14"/>
      <c r="AML173" s="14"/>
      <c r="AMM173" s="14"/>
      <c r="AMN173" s="14"/>
      <c r="AMO173" s="14"/>
    </row>
    <row r="174" spans="1:1029" s="139" customFormat="1" ht="32.25" customHeight="1" x14ac:dyDescent="0.25">
      <c r="A174" s="1738" t="s">
        <v>204</v>
      </c>
      <c r="B174" s="702" t="s">
        <v>1384</v>
      </c>
      <c r="C174" s="702" t="s">
        <v>910</v>
      </c>
      <c r="D174" s="141" t="s">
        <v>913</v>
      </c>
      <c r="E174" s="140">
        <v>46516</v>
      </c>
      <c r="F174" s="702" t="s">
        <v>722</v>
      </c>
      <c r="IW174" s="14"/>
      <c r="IX174" s="14"/>
      <c r="IY174" s="14"/>
      <c r="IZ174" s="14"/>
      <c r="JA174" s="14"/>
      <c r="JB174" s="14"/>
      <c r="JC174" s="14"/>
      <c r="JD174" s="14"/>
      <c r="JE174" s="14"/>
      <c r="JF174" s="14"/>
      <c r="JG174" s="14"/>
      <c r="JH174" s="14"/>
      <c r="JI174" s="14"/>
      <c r="JJ174" s="14"/>
      <c r="JK174" s="14"/>
      <c r="JL174" s="14"/>
      <c r="JM174" s="14"/>
      <c r="JN174" s="14"/>
      <c r="JO174" s="14"/>
      <c r="JP174" s="14"/>
      <c r="JQ174" s="14"/>
      <c r="JR174" s="14"/>
      <c r="JS174" s="14"/>
      <c r="JT174" s="14"/>
      <c r="JU174" s="14"/>
      <c r="JV174" s="14"/>
      <c r="JW174" s="14"/>
      <c r="JX174" s="14"/>
      <c r="JY174" s="14"/>
      <c r="JZ174" s="14"/>
      <c r="KA174" s="14"/>
      <c r="KB174" s="14"/>
      <c r="KC174" s="14"/>
      <c r="KD174" s="14"/>
      <c r="KE174" s="14"/>
      <c r="KF174" s="14"/>
      <c r="KG174" s="14"/>
      <c r="KH174" s="14"/>
      <c r="KI174" s="14"/>
      <c r="KJ174" s="14"/>
      <c r="KK174" s="14"/>
      <c r="KL174" s="14"/>
      <c r="KM174" s="14"/>
      <c r="KN174" s="14"/>
      <c r="KO174" s="14"/>
      <c r="KP174" s="14"/>
      <c r="KQ174" s="14"/>
      <c r="KR174" s="14"/>
      <c r="KS174" s="14"/>
      <c r="KT174" s="14"/>
      <c r="KU174" s="14"/>
      <c r="KV174" s="14"/>
      <c r="KW174" s="14"/>
      <c r="KX174" s="14"/>
      <c r="KY174" s="14"/>
      <c r="KZ174" s="14"/>
      <c r="LA174" s="14"/>
      <c r="LB174" s="14"/>
      <c r="LC174" s="14"/>
      <c r="LD174" s="14"/>
      <c r="LE174" s="14"/>
      <c r="LF174" s="14"/>
      <c r="LG174" s="14"/>
      <c r="LH174" s="14"/>
      <c r="LI174" s="14"/>
      <c r="LJ174" s="14"/>
      <c r="LK174" s="14"/>
      <c r="LL174" s="14"/>
      <c r="LM174" s="14"/>
      <c r="LN174" s="14"/>
      <c r="LO174" s="14"/>
      <c r="LP174" s="14"/>
      <c r="LQ174" s="14"/>
      <c r="LR174" s="14"/>
      <c r="LS174" s="14"/>
      <c r="LT174" s="14"/>
      <c r="LU174" s="14"/>
      <c r="LV174" s="14"/>
      <c r="LW174" s="14"/>
      <c r="LX174" s="14"/>
      <c r="LY174" s="14"/>
      <c r="LZ174" s="14"/>
      <c r="MA174" s="14"/>
      <c r="MB174" s="14"/>
      <c r="MC174" s="14"/>
      <c r="MD174" s="14"/>
      <c r="ME174" s="14"/>
      <c r="MF174" s="14"/>
      <c r="MG174" s="14"/>
      <c r="MH174" s="14"/>
      <c r="MI174" s="14"/>
      <c r="MJ174" s="14"/>
      <c r="MK174" s="14"/>
      <c r="ML174" s="14"/>
      <c r="MM174" s="14"/>
      <c r="MN174" s="14"/>
      <c r="MO174" s="14"/>
      <c r="MP174" s="14"/>
      <c r="MQ174" s="14"/>
      <c r="MR174" s="14"/>
      <c r="MS174" s="14"/>
      <c r="MT174" s="14"/>
      <c r="MU174" s="14"/>
      <c r="MV174" s="14"/>
      <c r="MW174" s="14"/>
      <c r="MX174" s="14"/>
      <c r="MY174" s="14"/>
      <c r="MZ174" s="14"/>
      <c r="NA174" s="14"/>
      <c r="NB174" s="14"/>
      <c r="NC174" s="14"/>
      <c r="ND174" s="14"/>
      <c r="NE174" s="14"/>
      <c r="NF174" s="14"/>
      <c r="NG174" s="14"/>
      <c r="NH174" s="14"/>
      <c r="NI174" s="14"/>
      <c r="NJ174" s="14"/>
      <c r="NK174" s="14"/>
      <c r="NL174" s="14"/>
      <c r="NM174" s="14"/>
      <c r="NN174" s="14"/>
      <c r="NO174" s="14"/>
      <c r="NP174" s="14"/>
      <c r="NQ174" s="14"/>
      <c r="NR174" s="14"/>
      <c r="NS174" s="14"/>
      <c r="NT174" s="14"/>
      <c r="NU174" s="14"/>
      <c r="NV174" s="14"/>
      <c r="NW174" s="14"/>
      <c r="NX174" s="14"/>
      <c r="NY174" s="14"/>
      <c r="NZ174" s="14"/>
      <c r="OA174" s="14"/>
      <c r="OB174" s="14"/>
      <c r="OC174" s="14"/>
      <c r="OD174" s="14"/>
      <c r="OE174" s="14"/>
      <c r="OF174" s="14"/>
      <c r="OG174" s="14"/>
      <c r="OH174" s="14"/>
      <c r="OI174" s="14"/>
      <c r="OJ174" s="14"/>
      <c r="OK174" s="14"/>
      <c r="OL174" s="14"/>
      <c r="OM174" s="14"/>
      <c r="ON174" s="14"/>
      <c r="OO174" s="14"/>
      <c r="OP174" s="14"/>
      <c r="OQ174" s="14"/>
      <c r="OR174" s="14"/>
      <c r="OS174" s="14"/>
      <c r="OT174" s="14"/>
      <c r="OU174" s="14"/>
      <c r="OV174" s="14"/>
      <c r="OW174" s="14"/>
      <c r="OX174" s="14"/>
      <c r="OY174" s="14"/>
      <c r="OZ174" s="14"/>
      <c r="PA174" s="14"/>
      <c r="PB174" s="14"/>
      <c r="PC174" s="14"/>
      <c r="PD174" s="14"/>
      <c r="PE174" s="14"/>
      <c r="PF174" s="14"/>
      <c r="PG174" s="14"/>
      <c r="PH174" s="14"/>
      <c r="PI174" s="14"/>
      <c r="PJ174" s="14"/>
      <c r="PK174" s="14"/>
      <c r="PL174" s="14"/>
      <c r="PM174" s="14"/>
      <c r="PN174" s="14"/>
      <c r="PO174" s="14"/>
      <c r="PP174" s="14"/>
      <c r="PQ174" s="14"/>
      <c r="PR174" s="14"/>
      <c r="PS174" s="14"/>
      <c r="PT174" s="14"/>
      <c r="PU174" s="14"/>
      <c r="PV174" s="14"/>
      <c r="PW174" s="14"/>
      <c r="PX174" s="14"/>
      <c r="PY174" s="14"/>
      <c r="PZ174" s="14"/>
      <c r="QA174" s="14"/>
      <c r="QB174" s="14"/>
      <c r="QC174" s="14"/>
      <c r="QD174" s="14"/>
      <c r="QE174" s="14"/>
      <c r="QF174" s="14"/>
      <c r="QG174" s="14"/>
      <c r="QH174" s="14"/>
      <c r="QI174" s="14"/>
      <c r="QJ174" s="14"/>
      <c r="QK174" s="14"/>
      <c r="QL174" s="14"/>
      <c r="QM174" s="14"/>
      <c r="QN174" s="14"/>
      <c r="QO174" s="14"/>
      <c r="QP174" s="14"/>
      <c r="QQ174" s="14"/>
      <c r="QR174" s="14"/>
      <c r="QS174" s="14"/>
      <c r="QT174" s="14"/>
      <c r="QU174" s="14"/>
      <c r="QV174" s="14"/>
      <c r="QW174" s="14"/>
      <c r="QX174" s="14"/>
      <c r="QY174" s="14"/>
      <c r="QZ174" s="14"/>
      <c r="RA174" s="14"/>
      <c r="RB174" s="14"/>
      <c r="RC174" s="14"/>
      <c r="RD174" s="14"/>
      <c r="RE174" s="14"/>
      <c r="RF174" s="14"/>
      <c r="RG174" s="14"/>
      <c r="RH174" s="14"/>
      <c r="RI174" s="14"/>
      <c r="RJ174" s="14"/>
      <c r="RK174" s="14"/>
      <c r="RL174" s="14"/>
      <c r="RM174" s="14"/>
      <c r="RN174" s="14"/>
      <c r="RO174" s="14"/>
      <c r="RP174" s="14"/>
      <c r="RQ174" s="14"/>
      <c r="RR174" s="14"/>
      <c r="RS174" s="14"/>
      <c r="RT174" s="14"/>
      <c r="RU174" s="14"/>
      <c r="RV174" s="14"/>
      <c r="RW174" s="14"/>
      <c r="RX174" s="14"/>
      <c r="RY174" s="14"/>
      <c r="RZ174" s="14"/>
      <c r="SA174" s="14"/>
      <c r="SB174" s="14"/>
      <c r="SC174" s="14"/>
      <c r="SD174" s="14"/>
      <c r="SE174" s="14"/>
      <c r="SF174" s="14"/>
      <c r="SG174" s="14"/>
      <c r="SH174" s="14"/>
      <c r="SI174" s="14"/>
      <c r="SJ174" s="14"/>
      <c r="SK174" s="14"/>
      <c r="SL174" s="14"/>
      <c r="SM174" s="14"/>
      <c r="SN174" s="14"/>
      <c r="SO174" s="14"/>
      <c r="SP174" s="14"/>
      <c r="SQ174" s="14"/>
      <c r="SR174" s="14"/>
      <c r="SS174" s="14"/>
      <c r="ST174" s="14"/>
      <c r="SU174" s="14"/>
      <c r="SV174" s="14"/>
      <c r="SW174" s="14"/>
      <c r="SX174" s="14"/>
      <c r="SY174" s="14"/>
      <c r="SZ174" s="14"/>
      <c r="TA174" s="14"/>
      <c r="TB174" s="14"/>
      <c r="TC174" s="14"/>
      <c r="TD174" s="14"/>
      <c r="TE174" s="14"/>
      <c r="TF174" s="14"/>
      <c r="TG174" s="14"/>
      <c r="TH174" s="14"/>
      <c r="TI174" s="14"/>
      <c r="TJ174" s="14"/>
      <c r="TK174" s="14"/>
      <c r="TL174" s="14"/>
      <c r="TM174" s="14"/>
      <c r="TN174" s="14"/>
      <c r="TO174" s="14"/>
      <c r="TP174" s="14"/>
      <c r="TQ174" s="14"/>
      <c r="TR174" s="14"/>
      <c r="TS174" s="14"/>
      <c r="TT174" s="14"/>
      <c r="TU174" s="14"/>
      <c r="TV174" s="14"/>
      <c r="TW174" s="14"/>
      <c r="TX174" s="14"/>
      <c r="TY174" s="14"/>
      <c r="TZ174" s="14"/>
      <c r="UA174" s="14"/>
      <c r="UB174" s="14"/>
      <c r="UC174" s="14"/>
      <c r="UD174" s="14"/>
      <c r="UE174" s="14"/>
      <c r="UF174" s="14"/>
      <c r="UG174" s="14"/>
      <c r="UH174" s="14"/>
      <c r="UI174" s="14"/>
      <c r="UJ174" s="14"/>
      <c r="UK174" s="14"/>
      <c r="UL174" s="14"/>
      <c r="UM174" s="14"/>
      <c r="UN174" s="14"/>
      <c r="UO174" s="14"/>
      <c r="UP174" s="14"/>
      <c r="UQ174" s="14"/>
      <c r="UR174" s="14"/>
      <c r="US174" s="14"/>
      <c r="UT174" s="14"/>
      <c r="UU174" s="14"/>
      <c r="UV174" s="14"/>
      <c r="UW174" s="14"/>
      <c r="UX174" s="14"/>
      <c r="UY174" s="14"/>
      <c r="UZ174" s="14"/>
      <c r="VA174" s="14"/>
      <c r="VB174" s="14"/>
      <c r="VC174" s="14"/>
      <c r="VD174" s="14"/>
      <c r="VE174" s="14"/>
      <c r="VF174" s="14"/>
      <c r="VG174" s="14"/>
      <c r="VH174" s="14"/>
      <c r="VI174" s="14"/>
      <c r="VJ174" s="14"/>
      <c r="VK174" s="14"/>
      <c r="VL174" s="14"/>
      <c r="VM174" s="14"/>
      <c r="VN174" s="14"/>
      <c r="VO174" s="14"/>
      <c r="VP174" s="14"/>
      <c r="VQ174" s="14"/>
      <c r="VR174" s="14"/>
      <c r="VS174" s="14"/>
      <c r="VT174" s="14"/>
      <c r="VU174" s="14"/>
      <c r="VV174" s="14"/>
      <c r="VW174" s="14"/>
      <c r="VX174" s="14"/>
      <c r="VY174" s="14"/>
      <c r="VZ174" s="14"/>
      <c r="WA174" s="14"/>
      <c r="WB174" s="14"/>
      <c r="WC174" s="14"/>
      <c r="WD174" s="14"/>
      <c r="WE174" s="14"/>
      <c r="WF174" s="14"/>
      <c r="WG174" s="14"/>
      <c r="WH174" s="14"/>
      <c r="WI174" s="14"/>
      <c r="WJ174" s="14"/>
      <c r="WK174" s="14"/>
      <c r="WL174" s="14"/>
      <c r="WM174" s="14"/>
      <c r="WN174" s="14"/>
      <c r="WO174" s="14"/>
      <c r="WP174" s="14"/>
      <c r="WQ174" s="14"/>
      <c r="WR174" s="14"/>
      <c r="WS174" s="14"/>
      <c r="WT174" s="14"/>
      <c r="WU174" s="14"/>
      <c r="WV174" s="14"/>
      <c r="WW174" s="14"/>
      <c r="WX174" s="14"/>
      <c r="WY174" s="14"/>
      <c r="WZ174" s="14"/>
      <c r="XA174" s="14"/>
      <c r="XB174" s="14"/>
      <c r="XC174" s="14"/>
      <c r="XD174" s="14"/>
      <c r="XE174" s="14"/>
      <c r="XF174" s="14"/>
      <c r="XG174" s="14"/>
      <c r="XH174" s="14"/>
      <c r="XI174" s="14"/>
      <c r="XJ174" s="14"/>
      <c r="XK174" s="14"/>
      <c r="XL174" s="14"/>
      <c r="XM174" s="14"/>
      <c r="XN174" s="14"/>
      <c r="XO174" s="14"/>
      <c r="XP174" s="14"/>
      <c r="XQ174" s="14"/>
      <c r="XR174" s="14"/>
      <c r="XS174" s="14"/>
      <c r="XT174" s="14"/>
      <c r="XU174" s="14"/>
      <c r="XV174" s="14"/>
      <c r="XW174" s="14"/>
      <c r="XX174" s="14"/>
      <c r="XY174" s="14"/>
      <c r="XZ174" s="14"/>
      <c r="YA174" s="14"/>
      <c r="YB174" s="14"/>
      <c r="YC174" s="14"/>
      <c r="YD174" s="14"/>
      <c r="YE174" s="14"/>
      <c r="YF174" s="14"/>
      <c r="YG174" s="14"/>
      <c r="YH174" s="14"/>
      <c r="YI174" s="14"/>
      <c r="YJ174" s="14"/>
      <c r="YK174" s="14"/>
      <c r="YL174" s="14"/>
      <c r="YM174" s="14"/>
      <c r="YN174" s="14"/>
      <c r="YO174" s="14"/>
      <c r="YP174" s="14"/>
      <c r="YQ174" s="14"/>
      <c r="YR174" s="14"/>
      <c r="YS174" s="14"/>
      <c r="YT174" s="14"/>
      <c r="YU174" s="14"/>
      <c r="YV174" s="14"/>
      <c r="YW174" s="14"/>
      <c r="YX174" s="14"/>
      <c r="YY174" s="14"/>
      <c r="YZ174" s="14"/>
      <c r="ZA174" s="14"/>
      <c r="ZB174" s="14"/>
      <c r="ZC174" s="14"/>
      <c r="ZD174" s="14"/>
      <c r="ZE174" s="14"/>
      <c r="ZF174" s="14"/>
      <c r="ZG174" s="14"/>
      <c r="ZH174" s="14"/>
      <c r="ZI174" s="14"/>
      <c r="ZJ174" s="14"/>
      <c r="ZK174" s="14"/>
      <c r="ZL174" s="14"/>
      <c r="ZM174" s="14"/>
      <c r="ZN174" s="14"/>
      <c r="ZO174" s="14"/>
      <c r="ZP174" s="14"/>
      <c r="ZQ174" s="14"/>
      <c r="ZR174" s="14"/>
      <c r="ZS174" s="14"/>
      <c r="ZT174" s="14"/>
      <c r="ZU174" s="14"/>
      <c r="ZV174" s="14"/>
      <c r="ZW174" s="14"/>
      <c r="ZX174" s="14"/>
      <c r="ZY174" s="14"/>
      <c r="ZZ174" s="14"/>
      <c r="AAA174" s="14"/>
      <c r="AAB174" s="14"/>
      <c r="AAC174" s="14"/>
      <c r="AAD174" s="14"/>
      <c r="AAE174" s="14"/>
      <c r="AAF174" s="14"/>
      <c r="AAG174" s="14"/>
      <c r="AAH174" s="14"/>
      <c r="AAI174" s="14"/>
      <c r="AAJ174" s="14"/>
      <c r="AAK174" s="14"/>
      <c r="AAL174" s="14"/>
      <c r="AAM174" s="14"/>
      <c r="AAN174" s="14"/>
      <c r="AAO174" s="14"/>
      <c r="AAP174" s="14"/>
      <c r="AAQ174" s="14"/>
      <c r="AAR174" s="14"/>
      <c r="AAS174" s="14"/>
      <c r="AAT174" s="14"/>
      <c r="AAU174" s="14"/>
      <c r="AAV174" s="14"/>
      <c r="AAW174" s="14"/>
      <c r="AAX174" s="14"/>
      <c r="AAY174" s="14"/>
      <c r="AAZ174" s="14"/>
      <c r="ABA174" s="14"/>
      <c r="ABB174" s="14"/>
      <c r="ABC174" s="14"/>
      <c r="ABD174" s="14"/>
      <c r="ABE174" s="14"/>
      <c r="ABF174" s="14"/>
      <c r="ABG174" s="14"/>
      <c r="ABH174" s="14"/>
      <c r="ABI174" s="14"/>
      <c r="ABJ174" s="14"/>
      <c r="ABK174" s="14"/>
      <c r="ABL174" s="14"/>
      <c r="ABM174" s="14"/>
      <c r="ABN174" s="14"/>
      <c r="ABO174" s="14"/>
      <c r="ABP174" s="14"/>
      <c r="ABQ174" s="14"/>
      <c r="ABR174" s="14"/>
      <c r="ABS174" s="14"/>
      <c r="ABT174" s="14"/>
      <c r="ABU174" s="14"/>
      <c r="ABV174" s="14"/>
      <c r="ABW174" s="14"/>
      <c r="ABX174" s="14"/>
      <c r="ABY174" s="14"/>
      <c r="ABZ174" s="14"/>
      <c r="ACA174" s="14"/>
      <c r="ACB174" s="14"/>
      <c r="ACC174" s="14"/>
      <c r="ACD174" s="14"/>
      <c r="ACE174" s="14"/>
      <c r="ACF174" s="14"/>
      <c r="ACG174" s="14"/>
      <c r="ACH174" s="14"/>
      <c r="ACI174" s="14"/>
      <c r="ACJ174" s="14"/>
      <c r="ACK174" s="14"/>
      <c r="ACL174" s="14"/>
      <c r="ACM174" s="14"/>
      <c r="ACN174" s="14"/>
      <c r="ACO174" s="14"/>
      <c r="ACP174" s="14"/>
      <c r="ACQ174" s="14"/>
      <c r="ACR174" s="14"/>
      <c r="ACS174" s="14"/>
      <c r="ACT174" s="14"/>
      <c r="ACU174" s="14"/>
      <c r="ACV174" s="14"/>
      <c r="ACW174" s="14"/>
      <c r="ACX174" s="14"/>
      <c r="ACY174" s="14"/>
      <c r="ACZ174" s="14"/>
      <c r="ADA174" s="14"/>
      <c r="ADB174" s="14"/>
      <c r="ADC174" s="14"/>
      <c r="ADD174" s="14"/>
      <c r="ADE174" s="14"/>
      <c r="ADF174" s="14"/>
      <c r="ADG174" s="14"/>
      <c r="ADH174" s="14"/>
      <c r="ADI174" s="14"/>
      <c r="ADJ174" s="14"/>
      <c r="ADK174" s="14"/>
      <c r="ADL174" s="14"/>
      <c r="ADM174" s="14"/>
      <c r="ADN174" s="14"/>
      <c r="ADO174" s="14"/>
      <c r="ADP174" s="14"/>
      <c r="ADQ174" s="14"/>
      <c r="ADR174" s="14"/>
      <c r="ADS174" s="14"/>
      <c r="ADT174" s="14"/>
      <c r="ADU174" s="14"/>
      <c r="ADV174" s="14"/>
      <c r="ADW174" s="14"/>
      <c r="ADX174" s="14"/>
      <c r="ADY174" s="14"/>
      <c r="ADZ174" s="14"/>
      <c r="AEA174" s="14"/>
      <c r="AEB174" s="14"/>
      <c r="AEC174" s="14"/>
      <c r="AED174" s="14"/>
      <c r="AEE174" s="14"/>
      <c r="AEF174" s="14"/>
      <c r="AEG174" s="14"/>
      <c r="AEH174" s="14"/>
      <c r="AEI174" s="14"/>
      <c r="AEJ174" s="14"/>
      <c r="AEK174" s="14"/>
      <c r="AEL174" s="14"/>
      <c r="AEM174" s="14"/>
      <c r="AEN174" s="14"/>
      <c r="AEO174" s="14"/>
      <c r="AEP174" s="14"/>
      <c r="AEQ174" s="14"/>
      <c r="AER174" s="14"/>
      <c r="AES174" s="14"/>
      <c r="AET174" s="14"/>
      <c r="AEU174" s="14"/>
      <c r="AEV174" s="14"/>
      <c r="AEW174" s="14"/>
      <c r="AEX174" s="14"/>
      <c r="AEY174" s="14"/>
      <c r="AEZ174" s="14"/>
      <c r="AFA174" s="14"/>
      <c r="AFB174" s="14"/>
      <c r="AFC174" s="14"/>
      <c r="AFD174" s="14"/>
      <c r="AFE174" s="14"/>
      <c r="AFF174" s="14"/>
      <c r="AFG174" s="14"/>
      <c r="AFH174" s="14"/>
      <c r="AFI174" s="14"/>
      <c r="AFJ174" s="14"/>
      <c r="AFK174" s="14"/>
      <c r="AFL174" s="14"/>
      <c r="AFM174" s="14"/>
      <c r="AFN174" s="14"/>
      <c r="AFO174" s="14"/>
      <c r="AFP174" s="14"/>
      <c r="AFQ174" s="14"/>
      <c r="AFR174" s="14"/>
      <c r="AFS174" s="14"/>
      <c r="AFT174" s="14"/>
      <c r="AFU174" s="14"/>
      <c r="AFV174" s="14"/>
      <c r="AFW174" s="14"/>
      <c r="AFX174" s="14"/>
      <c r="AFY174" s="14"/>
      <c r="AFZ174" s="14"/>
      <c r="AGA174" s="14"/>
      <c r="AGB174" s="14"/>
      <c r="AGC174" s="14"/>
      <c r="AGD174" s="14"/>
      <c r="AGE174" s="14"/>
      <c r="AGF174" s="14"/>
      <c r="AGG174" s="14"/>
      <c r="AGH174" s="14"/>
      <c r="AGI174" s="14"/>
      <c r="AGJ174" s="14"/>
      <c r="AGK174" s="14"/>
      <c r="AGL174" s="14"/>
      <c r="AGM174" s="14"/>
      <c r="AGN174" s="14"/>
      <c r="AGO174" s="14"/>
      <c r="AGP174" s="14"/>
      <c r="AGQ174" s="14"/>
      <c r="AGR174" s="14"/>
      <c r="AGS174" s="14"/>
      <c r="AGT174" s="14"/>
      <c r="AGU174" s="14"/>
      <c r="AGV174" s="14"/>
      <c r="AGW174" s="14"/>
      <c r="AGX174" s="14"/>
      <c r="AGY174" s="14"/>
      <c r="AGZ174" s="14"/>
      <c r="AHA174" s="14"/>
      <c r="AHB174" s="14"/>
      <c r="AHC174" s="14"/>
      <c r="AHD174" s="14"/>
      <c r="AHE174" s="14"/>
      <c r="AHF174" s="14"/>
      <c r="AHG174" s="14"/>
      <c r="AHH174" s="14"/>
      <c r="AHI174" s="14"/>
      <c r="AHJ174" s="14"/>
      <c r="AHK174" s="14"/>
      <c r="AHL174" s="14"/>
      <c r="AHM174" s="14"/>
      <c r="AHN174" s="14"/>
      <c r="AHO174" s="14"/>
      <c r="AHP174" s="14"/>
      <c r="AHQ174" s="14"/>
      <c r="AHR174" s="14"/>
      <c r="AHS174" s="14"/>
      <c r="AHT174" s="14"/>
      <c r="AHU174" s="14"/>
      <c r="AHV174" s="14"/>
      <c r="AHW174" s="14"/>
      <c r="AHX174" s="14"/>
      <c r="AHY174" s="14"/>
      <c r="AHZ174" s="14"/>
      <c r="AIA174" s="14"/>
      <c r="AIB174" s="14"/>
      <c r="AIC174" s="14"/>
      <c r="AID174" s="14"/>
      <c r="AIE174" s="14"/>
      <c r="AIF174" s="14"/>
      <c r="AIG174" s="14"/>
      <c r="AIH174" s="14"/>
      <c r="AII174" s="14"/>
      <c r="AIJ174" s="14"/>
      <c r="AIK174" s="14"/>
      <c r="AIL174" s="14"/>
      <c r="AIM174" s="14"/>
      <c r="AIN174" s="14"/>
      <c r="AIO174" s="14"/>
      <c r="AIP174" s="14"/>
      <c r="AIQ174" s="14"/>
      <c r="AIR174" s="14"/>
      <c r="AIS174" s="14"/>
      <c r="AIT174" s="14"/>
      <c r="AIU174" s="14"/>
      <c r="AIV174" s="14"/>
      <c r="AIW174" s="14"/>
      <c r="AIX174" s="14"/>
      <c r="AIY174" s="14"/>
      <c r="AIZ174" s="14"/>
      <c r="AJA174" s="14"/>
      <c r="AJB174" s="14"/>
      <c r="AJC174" s="14"/>
      <c r="AJD174" s="14"/>
      <c r="AJE174" s="14"/>
      <c r="AJF174" s="14"/>
      <c r="AJG174" s="14"/>
      <c r="AJH174" s="14"/>
      <c r="AJI174" s="14"/>
      <c r="AJJ174" s="14"/>
      <c r="AJK174" s="14"/>
      <c r="AJL174" s="14"/>
      <c r="AJM174" s="14"/>
      <c r="AJN174" s="14"/>
      <c r="AJO174" s="14"/>
      <c r="AJP174" s="14"/>
      <c r="AJQ174" s="14"/>
      <c r="AJR174" s="14"/>
      <c r="AJS174" s="14"/>
      <c r="AJT174" s="14"/>
      <c r="AJU174" s="14"/>
      <c r="AJV174" s="14"/>
      <c r="AJW174" s="14"/>
      <c r="AJX174" s="14"/>
      <c r="AJY174" s="14"/>
      <c r="AJZ174" s="14"/>
      <c r="AKA174" s="14"/>
      <c r="AKB174" s="14"/>
      <c r="AKC174" s="14"/>
      <c r="AKD174" s="14"/>
      <c r="AKE174" s="14"/>
      <c r="AKF174" s="14"/>
      <c r="AKG174" s="14"/>
      <c r="AKH174" s="14"/>
      <c r="AKI174" s="14"/>
      <c r="AKJ174" s="14"/>
      <c r="AKK174" s="14"/>
      <c r="AKL174" s="14"/>
      <c r="AKM174" s="14"/>
      <c r="AKN174" s="14"/>
      <c r="AKO174" s="14"/>
      <c r="AKP174" s="14"/>
      <c r="AKQ174" s="14"/>
      <c r="AKR174" s="14"/>
      <c r="AKS174" s="14"/>
      <c r="AKT174" s="14"/>
      <c r="AKU174" s="14"/>
      <c r="AKV174" s="14"/>
      <c r="AKW174" s="14"/>
      <c r="AKX174" s="14"/>
      <c r="AKY174" s="14"/>
      <c r="AKZ174" s="14"/>
      <c r="ALA174" s="14"/>
      <c r="ALB174" s="14"/>
      <c r="ALC174" s="14"/>
      <c r="ALD174" s="14"/>
      <c r="ALE174" s="14"/>
      <c r="ALF174" s="14"/>
      <c r="ALG174" s="14"/>
      <c r="ALH174" s="14"/>
      <c r="ALI174" s="14"/>
      <c r="ALJ174" s="14"/>
      <c r="ALK174" s="14"/>
      <c r="ALL174" s="14"/>
      <c r="ALM174" s="14"/>
      <c r="ALN174" s="14"/>
      <c r="ALO174" s="14"/>
      <c r="ALP174" s="14"/>
      <c r="ALQ174" s="14"/>
      <c r="ALR174" s="14"/>
      <c r="ALS174" s="14"/>
      <c r="ALT174" s="14"/>
      <c r="ALU174" s="14"/>
      <c r="ALV174" s="14"/>
      <c r="ALW174" s="14"/>
      <c r="ALX174" s="14"/>
      <c r="ALY174" s="14"/>
      <c r="ALZ174" s="14"/>
      <c r="AMA174" s="14"/>
      <c r="AMB174" s="14"/>
      <c r="AMC174" s="14"/>
      <c r="AMD174" s="14"/>
      <c r="AME174" s="14"/>
      <c r="AMF174" s="14"/>
      <c r="AMG174" s="14"/>
      <c r="AMH174" s="14"/>
      <c r="AMI174" s="14"/>
      <c r="AMJ174" s="14"/>
      <c r="AMK174" s="14"/>
      <c r="AML174" s="14"/>
      <c r="AMM174" s="14"/>
      <c r="AMN174" s="14"/>
      <c r="AMO174" s="14"/>
    </row>
    <row r="175" spans="1:1029" s="139" customFormat="1" ht="32.25" customHeight="1" x14ac:dyDescent="0.25">
      <c r="A175" s="1738" t="s">
        <v>204</v>
      </c>
      <c r="B175" s="702" t="s">
        <v>1385</v>
      </c>
      <c r="C175" s="702" t="s">
        <v>1159</v>
      </c>
      <c r="D175" s="141" t="s">
        <v>1160</v>
      </c>
      <c r="E175" s="140">
        <v>44902</v>
      </c>
      <c r="F175" s="702" t="s">
        <v>722</v>
      </c>
      <c r="IW175" s="14"/>
      <c r="IX175" s="14"/>
      <c r="IY175" s="14"/>
      <c r="IZ175" s="14"/>
      <c r="JA175" s="14"/>
      <c r="JB175" s="14"/>
      <c r="JC175" s="14"/>
      <c r="JD175" s="14"/>
      <c r="JE175" s="14"/>
      <c r="JF175" s="14"/>
      <c r="JG175" s="14"/>
      <c r="JH175" s="14"/>
      <c r="JI175" s="14"/>
      <c r="JJ175" s="14"/>
      <c r="JK175" s="14"/>
      <c r="JL175" s="14"/>
      <c r="JM175" s="14"/>
      <c r="JN175" s="14"/>
      <c r="JO175" s="14"/>
      <c r="JP175" s="14"/>
      <c r="JQ175" s="14"/>
      <c r="JR175" s="14"/>
      <c r="JS175" s="14"/>
      <c r="JT175" s="14"/>
      <c r="JU175" s="14"/>
      <c r="JV175" s="14"/>
      <c r="JW175" s="14"/>
      <c r="JX175" s="14"/>
      <c r="JY175" s="14"/>
      <c r="JZ175" s="14"/>
      <c r="KA175" s="14"/>
      <c r="KB175" s="14"/>
      <c r="KC175" s="14"/>
      <c r="KD175" s="14"/>
      <c r="KE175" s="14"/>
      <c r="KF175" s="14"/>
      <c r="KG175" s="14"/>
      <c r="KH175" s="14"/>
      <c r="KI175" s="14"/>
      <c r="KJ175" s="14"/>
      <c r="KK175" s="14"/>
      <c r="KL175" s="14"/>
      <c r="KM175" s="14"/>
      <c r="KN175" s="14"/>
      <c r="KO175" s="14"/>
      <c r="KP175" s="14"/>
      <c r="KQ175" s="14"/>
      <c r="KR175" s="14"/>
      <c r="KS175" s="14"/>
      <c r="KT175" s="14"/>
      <c r="KU175" s="14"/>
      <c r="KV175" s="14"/>
      <c r="KW175" s="14"/>
      <c r="KX175" s="14"/>
      <c r="KY175" s="14"/>
      <c r="KZ175" s="14"/>
      <c r="LA175" s="14"/>
      <c r="LB175" s="14"/>
      <c r="LC175" s="14"/>
      <c r="LD175" s="14"/>
      <c r="LE175" s="14"/>
      <c r="LF175" s="14"/>
      <c r="LG175" s="14"/>
      <c r="LH175" s="14"/>
      <c r="LI175" s="14"/>
      <c r="LJ175" s="14"/>
      <c r="LK175" s="14"/>
      <c r="LL175" s="14"/>
      <c r="LM175" s="14"/>
      <c r="LN175" s="14"/>
      <c r="LO175" s="14"/>
      <c r="LP175" s="14"/>
      <c r="LQ175" s="14"/>
      <c r="LR175" s="14"/>
      <c r="LS175" s="14"/>
      <c r="LT175" s="14"/>
      <c r="LU175" s="14"/>
      <c r="LV175" s="14"/>
      <c r="LW175" s="14"/>
      <c r="LX175" s="14"/>
      <c r="LY175" s="14"/>
      <c r="LZ175" s="14"/>
      <c r="MA175" s="14"/>
      <c r="MB175" s="14"/>
      <c r="MC175" s="14"/>
      <c r="MD175" s="14"/>
      <c r="ME175" s="14"/>
      <c r="MF175" s="14"/>
      <c r="MG175" s="14"/>
      <c r="MH175" s="14"/>
      <c r="MI175" s="14"/>
      <c r="MJ175" s="14"/>
      <c r="MK175" s="14"/>
      <c r="ML175" s="14"/>
      <c r="MM175" s="14"/>
      <c r="MN175" s="14"/>
      <c r="MO175" s="14"/>
      <c r="MP175" s="14"/>
      <c r="MQ175" s="14"/>
      <c r="MR175" s="14"/>
      <c r="MS175" s="14"/>
      <c r="MT175" s="14"/>
      <c r="MU175" s="14"/>
      <c r="MV175" s="14"/>
      <c r="MW175" s="14"/>
      <c r="MX175" s="14"/>
      <c r="MY175" s="14"/>
      <c r="MZ175" s="14"/>
      <c r="NA175" s="14"/>
      <c r="NB175" s="14"/>
      <c r="NC175" s="14"/>
      <c r="ND175" s="14"/>
      <c r="NE175" s="14"/>
      <c r="NF175" s="14"/>
      <c r="NG175" s="14"/>
      <c r="NH175" s="14"/>
      <c r="NI175" s="14"/>
      <c r="NJ175" s="14"/>
      <c r="NK175" s="14"/>
      <c r="NL175" s="14"/>
      <c r="NM175" s="14"/>
      <c r="NN175" s="14"/>
      <c r="NO175" s="14"/>
      <c r="NP175" s="14"/>
      <c r="NQ175" s="14"/>
      <c r="NR175" s="14"/>
      <c r="NS175" s="14"/>
      <c r="NT175" s="14"/>
      <c r="NU175" s="14"/>
      <c r="NV175" s="14"/>
      <c r="NW175" s="14"/>
      <c r="NX175" s="14"/>
      <c r="NY175" s="14"/>
      <c r="NZ175" s="14"/>
      <c r="OA175" s="14"/>
      <c r="OB175" s="14"/>
      <c r="OC175" s="14"/>
      <c r="OD175" s="14"/>
      <c r="OE175" s="14"/>
      <c r="OF175" s="14"/>
      <c r="OG175" s="14"/>
      <c r="OH175" s="14"/>
      <c r="OI175" s="14"/>
      <c r="OJ175" s="14"/>
      <c r="OK175" s="14"/>
      <c r="OL175" s="14"/>
      <c r="OM175" s="14"/>
      <c r="ON175" s="14"/>
      <c r="OO175" s="14"/>
      <c r="OP175" s="14"/>
      <c r="OQ175" s="14"/>
      <c r="OR175" s="14"/>
      <c r="OS175" s="14"/>
      <c r="OT175" s="14"/>
      <c r="OU175" s="14"/>
      <c r="OV175" s="14"/>
      <c r="OW175" s="14"/>
      <c r="OX175" s="14"/>
      <c r="OY175" s="14"/>
      <c r="OZ175" s="14"/>
      <c r="PA175" s="14"/>
      <c r="PB175" s="14"/>
      <c r="PC175" s="14"/>
      <c r="PD175" s="14"/>
      <c r="PE175" s="14"/>
      <c r="PF175" s="14"/>
      <c r="PG175" s="14"/>
      <c r="PH175" s="14"/>
      <c r="PI175" s="14"/>
      <c r="PJ175" s="14"/>
      <c r="PK175" s="14"/>
      <c r="PL175" s="14"/>
      <c r="PM175" s="14"/>
      <c r="PN175" s="14"/>
      <c r="PO175" s="14"/>
      <c r="PP175" s="14"/>
      <c r="PQ175" s="14"/>
      <c r="PR175" s="14"/>
      <c r="PS175" s="14"/>
      <c r="PT175" s="14"/>
      <c r="PU175" s="14"/>
      <c r="PV175" s="14"/>
      <c r="PW175" s="14"/>
      <c r="PX175" s="14"/>
      <c r="PY175" s="14"/>
      <c r="PZ175" s="14"/>
      <c r="QA175" s="14"/>
      <c r="QB175" s="14"/>
      <c r="QC175" s="14"/>
      <c r="QD175" s="14"/>
      <c r="QE175" s="14"/>
      <c r="QF175" s="14"/>
      <c r="QG175" s="14"/>
      <c r="QH175" s="14"/>
      <c r="QI175" s="14"/>
      <c r="QJ175" s="14"/>
      <c r="QK175" s="14"/>
      <c r="QL175" s="14"/>
      <c r="QM175" s="14"/>
      <c r="QN175" s="14"/>
      <c r="QO175" s="14"/>
      <c r="QP175" s="14"/>
      <c r="QQ175" s="14"/>
      <c r="QR175" s="14"/>
      <c r="QS175" s="14"/>
      <c r="QT175" s="14"/>
      <c r="QU175" s="14"/>
      <c r="QV175" s="14"/>
      <c r="QW175" s="14"/>
      <c r="QX175" s="14"/>
      <c r="QY175" s="14"/>
      <c r="QZ175" s="14"/>
      <c r="RA175" s="14"/>
      <c r="RB175" s="14"/>
      <c r="RC175" s="14"/>
      <c r="RD175" s="14"/>
      <c r="RE175" s="14"/>
      <c r="RF175" s="14"/>
      <c r="RG175" s="14"/>
      <c r="RH175" s="14"/>
      <c r="RI175" s="14"/>
      <c r="RJ175" s="14"/>
      <c r="RK175" s="14"/>
      <c r="RL175" s="14"/>
      <c r="RM175" s="14"/>
      <c r="RN175" s="14"/>
      <c r="RO175" s="14"/>
      <c r="RP175" s="14"/>
      <c r="RQ175" s="14"/>
      <c r="RR175" s="14"/>
      <c r="RS175" s="14"/>
      <c r="RT175" s="14"/>
      <c r="RU175" s="14"/>
      <c r="RV175" s="14"/>
      <c r="RW175" s="14"/>
      <c r="RX175" s="14"/>
      <c r="RY175" s="14"/>
      <c r="RZ175" s="14"/>
      <c r="SA175" s="14"/>
      <c r="SB175" s="14"/>
      <c r="SC175" s="14"/>
      <c r="SD175" s="14"/>
      <c r="SE175" s="14"/>
      <c r="SF175" s="14"/>
      <c r="SG175" s="14"/>
      <c r="SH175" s="14"/>
      <c r="SI175" s="14"/>
      <c r="SJ175" s="14"/>
      <c r="SK175" s="14"/>
      <c r="SL175" s="14"/>
      <c r="SM175" s="14"/>
      <c r="SN175" s="14"/>
      <c r="SO175" s="14"/>
      <c r="SP175" s="14"/>
      <c r="SQ175" s="14"/>
      <c r="SR175" s="14"/>
      <c r="SS175" s="14"/>
      <c r="ST175" s="14"/>
      <c r="SU175" s="14"/>
      <c r="SV175" s="14"/>
      <c r="SW175" s="14"/>
      <c r="SX175" s="14"/>
      <c r="SY175" s="14"/>
      <c r="SZ175" s="14"/>
      <c r="TA175" s="14"/>
      <c r="TB175" s="14"/>
      <c r="TC175" s="14"/>
      <c r="TD175" s="14"/>
      <c r="TE175" s="14"/>
      <c r="TF175" s="14"/>
      <c r="TG175" s="14"/>
      <c r="TH175" s="14"/>
      <c r="TI175" s="14"/>
      <c r="TJ175" s="14"/>
      <c r="TK175" s="14"/>
      <c r="TL175" s="14"/>
      <c r="TM175" s="14"/>
      <c r="TN175" s="14"/>
      <c r="TO175" s="14"/>
      <c r="TP175" s="14"/>
      <c r="TQ175" s="14"/>
      <c r="TR175" s="14"/>
      <c r="TS175" s="14"/>
      <c r="TT175" s="14"/>
      <c r="TU175" s="14"/>
      <c r="TV175" s="14"/>
      <c r="TW175" s="14"/>
      <c r="TX175" s="14"/>
      <c r="TY175" s="14"/>
      <c r="TZ175" s="14"/>
      <c r="UA175" s="14"/>
      <c r="UB175" s="14"/>
      <c r="UC175" s="14"/>
      <c r="UD175" s="14"/>
      <c r="UE175" s="14"/>
      <c r="UF175" s="14"/>
      <c r="UG175" s="14"/>
      <c r="UH175" s="14"/>
      <c r="UI175" s="14"/>
      <c r="UJ175" s="14"/>
      <c r="UK175" s="14"/>
      <c r="UL175" s="14"/>
      <c r="UM175" s="14"/>
      <c r="UN175" s="14"/>
      <c r="UO175" s="14"/>
      <c r="UP175" s="14"/>
      <c r="UQ175" s="14"/>
      <c r="UR175" s="14"/>
      <c r="US175" s="14"/>
      <c r="UT175" s="14"/>
      <c r="UU175" s="14"/>
      <c r="UV175" s="14"/>
      <c r="UW175" s="14"/>
      <c r="UX175" s="14"/>
      <c r="UY175" s="14"/>
      <c r="UZ175" s="14"/>
      <c r="VA175" s="14"/>
      <c r="VB175" s="14"/>
      <c r="VC175" s="14"/>
      <c r="VD175" s="14"/>
      <c r="VE175" s="14"/>
      <c r="VF175" s="14"/>
      <c r="VG175" s="14"/>
      <c r="VH175" s="14"/>
      <c r="VI175" s="14"/>
      <c r="VJ175" s="14"/>
      <c r="VK175" s="14"/>
      <c r="VL175" s="14"/>
      <c r="VM175" s="14"/>
      <c r="VN175" s="14"/>
      <c r="VO175" s="14"/>
      <c r="VP175" s="14"/>
      <c r="VQ175" s="14"/>
      <c r="VR175" s="14"/>
      <c r="VS175" s="14"/>
      <c r="VT175" s="14"/>
      <c r="VU175" s="14"/>
      <c r="VV175" s="14"/>
      <c r="VW175" s="14"/>
      <c r="VX175" s="14"/>
      <c r="VY175" s="14"/>
      <c r="VZ175" s="14"/>
      <c r="WA175" s="14"/>
      <c r="WB175" s="14"/>
      <c r="WC175" s="14"/>
      <c r="WD175" s="14"/>
      <c r="WE175" s="14"/>
      <c r="WF175" s="14"/>
      <c r="WG175" s="14"/>
      <c r="WH175" s="14"/>
      <c r="WI175" s="14"/>
      <c r="WJ175" s="14"/>
      <c r="WK175" s="14"/>
      <c r="WL175" s="14"/>
      <c r="WM175" s="14"/>
      <c r="WN175" s="14"/>
      <c r="WO175" s="14"/>
      <c r="WP175" s="14"/>
      <c r="WQ175" s="14"/>
      <c r="WR175" s="14"/>
      <c r="WS175" s="14"/>
      <c r="WT175" s="14"/>
      <c r="WU175" s="14"/>
      <c r="WV175" s="14"/>
      <c r="WW175" s="14"/>
      <c r="WX175" s="14"/>
      <c r="WY175" s="14"/>
      <c r="WZ175" s="14"/>
      <c r="XA175" s="14"/>
      <c r="XB175" s="14"/>
      <c r="XC175" s="14"/>
      <c r="XD175" s="14"/>
      <c r="XE175" s="14"/>
      <c r="XF175" s="14"/>
      <c r="XG175" s="14"/>
      <c r="XH175" s="14"/>
      <c r="XI175" s="14"/>
      <c r="XJ175" s="14"/>
      <c r="XK175" s="14"/>
      <c r="XL175" s="14"/>
      <c r="XM175" s="14"/>
      <c r="XN175" s="14"/>
      <c r="XO175" s="14"/>
      <c r="XP175" s="14"/>
      <c r="XQ175" s="14"/>
      <c r="XR175" s="14"/>
      <c r="XS175" s="14"/>
      <c r="XT175" s="14"/>
      <c r="XU175" s="14"/>
      <c r="XV175" s="14"/>
      <c r="XW175" s="14"/>
      <c r="XX175" s="14"/>
      <c r="XY175" s="14"/>
      <c r="XZ175" s="14"/>
      <c r="YA175" s="14"/>
      <c r="YB175" s="14"/>
      <c r="YC175" s="14"/>
      <c r="YD175" s="14"/>
      <c r="YE175" s="14"/>
      <c r="YF175" s="14"/>
      <c r="YG175" s="14"/>
      <c r="YH175" s="14"/>
      <c r="YI175" s="14"/>
      <c r="YJ175" s="14"/>
      <c r="YK175" s="14"/>
      <c r="YL175" s="14"/>
      <c r="YM175" s="14"/>
      <c r="YN175" s="14"/>
      <c r="YO175" s="14"/>
      <c r="YP175" s="14"/>
      <c r="YQ175" s="14"/>
      <c r="YR175" s="14"/>
      <c r="YS175" s="14"/>
      <c r="YT175" s="14"/>
      <c r="YU175" s="14"/>
      <c r="YV175" s="14"/>
      <c r="YW175" s="14"/>
      <c r="YX175" s="14"/>
      <c r="YY175" s="14"/>
      <c r="YZ175" s="14"/>
      <c r="ZA175" s="14"/>
      <c r="ZB175" s="14"/>
      <c r="ZC175" s="14"/>
      <c r="ZD175" s="14"/>
      <c r="ZE175" s="14"/>
      <c r="ZF175" s="14"/>
      <c r="ZG175" s="14"/>
      <c r="ZH175" s="14"/>
      <c r="ZI175" s="14"/>
      <c r="ZJ175" s="14"/>
      <c r="ZK175" s="14"/>
      <c r="ZL175" s="14"/>
      <c r="ZM175" s="14"/>
      <c r="ZN175" s="14"/>
      <c r="ZO175" s="14"/>
      <c r="ZP175" s="14"/>
      <c r="ZQ175" s="14"/>
      <c r="ZR175" s="14"/>
      <c r="ZS175" s="14"/>
      <c r="ZT175" s="14"/>
      <c r="ZU175" s="14"/>
      <c r="ZV175" s="14"/>
      <c r="ZW175" s="14"/>
      <c r="ZX175" s="14"/>
      <c r="ZY175" s="14"/>
      <c r="ZZ175" s="14"/>
      <c r="AAA175" s="14"/>
      <c r="AAB175" s="14"/>
      <c r="AAC175" s="14"/>
      <c r="AAD175" s="14"/>
      <c r="AAE175" s="14"/>
      <c r="AAF175" s="14"/>
      <c r="AAG175" s="14"/>
      <c r="AAH175" s="14"/>
      <c r="AAI175" s="14"/>
      <c r="AAJ175" s="14"/>
      <c r="AAK175" s="14"/>
      <c r="AAL175" s="14"/>
      <c r="AAM175" s="14"/>
      <c r="AAN175" s="14"/>
      <c r="AAO175" s="14"/>
      <c r="AAP175" s="14"/>
      <c r="AAQ175" s="14"/>
      <c r="AAR175" s="14"/>
      <c r="AAS175" s="14"/>
      <c r="AAT175" s="14"/>
      <c r="AAU175" s="14"/>
      <c r="AAV175" s="14"/>
      <c r="AAW175" s="14"/>
      <c r="AAX175" s="14"/>
      <c r="AAY175" s="14"/>
      <c r="AAZ175" s="14"/>
      <c r="ABA175" s="14"/>
      <c r="ABB175" s="14"/>
      <c r="ABC175" s="14"/>
      <c r="ABD175" s="14"/>
      <c r="ABE175" s="14"/>
      <c r="ABF175" s="14"/>
      <c r="ABG175" s="14"/>
      <c r="ABH175" s="14"/>
      <c r="ABI175" s="14"/>
      <c r="ABJ175" s="14"/>
      <c r="ABK175" s="14"/>
      <c r="ABL175" s="14"/>
      <c r="ABM175" s="14"/>
      <c r="ABN175" s="14"/>
      <c r="ABO175" s="14"/>
      <c r="ABP175" s="14"/>
      <c r="ABQ175" s="14"/>
      <c r="ABR175" s="14"/>
      <c r="ABS175" s="14"/>
      <c r="ABT175" s="14"/>
      <c r="ABU175" s="14"/>
      <c r="ABV175" s="14"/>
      <c r="ABW175" s="14"/>
      <c r="ABX175" s="14"/>
      <c r="ABY175" s="14"/>
      <c r="ABZ175" s="14"/>
      <c r="ACA175" s="14"/>
      <c r="ACB175" s="14"/>
      <c r="ACC175" s="14"/>
      <c r="ACD175" s="14"/>
      <c r="ACE175" s="14"/>
      <c r="ACF175" s="14"/>
      <c r="ACG175" s="14"/>
      <c r="ACH175" s="14"/>
      <c r="ACI175" s="14"/>
      <c r="ACJ175" s="14"/>
      <c r="ACK175" s="14"/>
      <c r="ACL175" s="14"/>
      <c r="ACM175" s="14"/>
      <c r="ACN175" s="14"/>
      <c r="ACO175" s="14"/>
      <c r="ACP175" s="14"/>
      <c r="ACQ175" s="14"/>
      <c r="ACR175" s="14"/>
      <c r="ACS175" s="14"/>
      <c r="ACT175" s="14"/>
      <c r="ACU175" s="14"/>
      <c r="ACV175" s="14"/>
      <c r="ACW175" s="14"/>
      <c r="ACX175" s="14"/>
      <c r="ACY175" s="14"/>
      <c r="ACZ175" s="14"/>
      <c r="ADA175" s="14"/>
      <c r="ADB175" s="14"/>
      <c r="ADC175" s="14"/>
      <c r="ADD175" s="14"/>
      <c r="ADE175" s="14"/>
      <c r="ADF175" s="14"/>
      <c r="ADG175" s="14"/>
      <c r="ADH175" s="14"/>
      <c r="ADI175" s="14"/>
      <c r="ADJ175" s="14"/>
      <c r="ADK175" s="14"/>
      <c r="ADL175" s="14"/>
      <c r="ADM175" s="14"/>
      <c r="ADN175" s="14"/>
      <c r="ADO175" s="14"/>
      <c r="ADP175" s="14"/>
      <c r="ADQ175" s="14"/>
      <c r="ADR175" s="14"/>
      <c r="ADS175" s="14"/>
      <c r="ADT175" s="14"/>
      <c r="ADU175" s="14"/>
      <c r="ADV175" s="14"/>
      <c r="ADW175" s="14"/>
      <c r="ADX175" s="14"/>
      <c r="ADY175" s="14"/>
      <c r="ADZ175" s="14"/>
      <c r="AEA175" s="14"/>
      <c r="AEB175" s="14"/>
      <c r="AEC175" s="14"/>
      <c r="AED175" s="14"/>
      <c r="AEE175" s="14"/>
      <c r="AEF175" s="14"/>
      <c r="AEG175" s="14"/>
      <c r="AEH175" s="14"/>
      <c r="AEI175" s="14"/>
      <c r="AEJ175" s="14"/>
      <c r="AEK175" s="14"/>
      <c r="AEL175" s="14"/>
      <c r="AEM175" s="14"/>
      <c r="AEN175" s="14"/>
      <c r="AEO175" s="14"/>
      <c r="AEP175" s="14"/>
      <c r="AEQ175" s="14"/>
      <c r="AER175" s="14"/>
      <c r="AES175" s="14"/>
      <c r="AET175" s="14"/>
      <c r="AEU175" s="14"/>
      <c r="AEV175" s="14"/>
      <c r="AEW175" s="14"/>
      <c r="AEX175" s="14"/>
      <c r="AEY175" s="14"/>
      <c r="AEZ175" s="14"/>
      <c r="AFA175" s="14"/>
      <c r="AFB175" s="14"/>
      <c r="AFC175" s="14"/>
      <c r="AFD175" s="14"/>
      <c r="AFE175" s="14"/>
      <c r="AFF175" s="14"/>
      <c r="AFG175" s="14"/>
      <c r="AFH175" s="14"/>
      <c r="AFI175" s="14"/>
      <c r="AFJ175" s="14"/>
      <c r="AFK175" s="14"/>
      <c r="AFL175" s="14"/>
      <c r="AFM175" s="14"/>
      <c r="AFN175" s="14"/>
      <c r="AFO175" s="14"/>
      <c r="AFP175" s="14"/>
      <c r="AFQ175" s="14"/>
      <c r="AFR175" s="14"/>
      <c r="AFS175" s="14"/>
      <c r="AFT175" s="14"/>
      <c r="AFU175" s="14"/>
      <c r="AFV175" s="14"/>
      <c r="AFW175" s="14"/>
      <c r="AFX175" s="14"/>
      <c r="AFY175" s="14"/>
      <c r="AFZ175" s="14"/>
      <c r="AGA175" s="14"/>
      <c r="AGB175" s="14"/>
      <c r="AGC175" s="14"/>
      <c r="AGD175" s="14"/>
      <c r="AGE175" s="14"/>
      <c r="AGF175" s="14"/>
      <c r="AGG175" s="14"/>
      <c r="AGH175" s="14"/>
      <c r="AGI175" s="14"/>
      <c r="AGJ175" s="14"/>
      <c r="AGK175" s="14"/>
      <c r="AGL175" s="14"/>
      <c r="AGM175" s="14"/>
      <c r="AGN175" s="14"/>
      <c r="AGO175" s="14"/>
      <c r="AGP175" s="14"/>
      <c r="AGQ175" s="14"/>
      <c r="AGR175" s="14"/>
      <c r="AGS175" s="14"/>
      <c r="AGT175" s="14"/>
      <c r="AGU175" s="14"/>
      <c r="AGV175" s="14"/>
      <c r="AGW175" s="14"/>
      <c r="AGX175" s="14"/>
      <c r="AGY175" s="14"/>
      <c r="AGZ175" s="14"/>
      <c r="AHA175" s="14"/>
      <c r="AHB175" s="14"/>
      <c r="AHC175" s="14"/>
      <c r="AHD175" s="14"/>
      <c r="AHE175" s="14"/>
      <c r="AHF175" s="14"/>
      <c r="AHG175" s="14"/>
      <c r="AHH175" s="14"/>
      <c r="AHI175" s="14"/>
      <c r="AHJ175" s="14"/>
      <c r="AHK175" s="14"/>
      <c r="AHL175" s="14"/>
      <c r="AHM175" s="14"/>
      <c r="AHN175" s="14"/>
      <c r="AHO175" s="14"/>
      <c r="AHP175" s="14"/>
      <c r="AHQ175" s="14"/>
      <c r="AHR175" s="14"/>
      <c r="AHS175" s="14"/>
      <c r="AHT175" s="14"/>
      <c r="AHU175" s="14"/>
      <c r="AHV175" s="14"/>
      <c r="AHW175" s="14"/>
      <c r="AHX175" s="14"/>
      <c r="AHY175" s="14"/>
      <c r="AHZ175" s="14"/>
      <c r="AIA175" s="14"/>
      <c r="AIB175" s="14"/>
      <c r="AIC175" s="14"/>
      <c r="AID175" s="14"/>
      <c r="AIE175" s="14"/>
      <c r="AIF175" s="14"/>
      <c r="AIG175" s="14"/>
      <c r="AIH175" s="14"/>
      <c r="AII175" s="14"/>
      <c r="AIJ175" s="14"/>
      <c r="AIK175" s="14"/>
      <c r="AIL175" s="14"/>
      <c r="AIM175" s="14"/>
      <c r="AIN175" s="14"/>
      <c r="AIO175" s="14"/>
      <c r="AIP175" s="14"/>
      <c r="AIQ175" s="14"/>
      <c r="AIR175" s="14"/>
      <c r="AIS175" s="14"/>
      <c r="AIT175" s="14"/>
      <c r="AIU175" s="14"/>
      <c r="AIV175" s="14"/>
      <c r="AIW175" s="14"/>
      <c r="AIX175" s="14"/>
      <c r="AIY175" s="14"/>
      <c r="AIZ175" s="14"/>
      <c r="AJA175" s="14"/>
      <c r="AJB175" s="14"/>
      <c r="AJC175" s="14"/>
      <c r="AJD175" s="14"/>
      <c r="AJE175" s="14"/>
      <c r="AJF175" s="14"/>
      <c r="AJG175" s="14"/>
      <c r="AJH175" s="14"/>
      <c r="AJI175" s="14"/>
      <c r="AJJ175" s="14"/>
      <c r="AJK175" s="14"/>
      <c r="AJL175" s="14"/>
      <c r="AJM175" s="14"/>
      <c r="AJN175" s="14"/>
      <c r="AJO175" s="14"/>
      <c r="AJP175" s="14"/>
      <c r="AJQ175" s="14"/>
      <c r="AJR175" s="14"/>
      <c r="AJS175" s="14"/>
      <c r="AJT175" s="14"/>
      <c r="AJU175" s="14"/>
      <c r="AJV175" s="14"/>
      <c r="AJW175" s="14"/>
      <c r="AJX175" s="14"/>
      <c r="AJY175" s="14"/>
      <c r="AJZ175" s="14"/>
      <c r="AKA175" s="14"/>
      <c r="AKB175" s="14"/>
      <c r="AKC175" s="14"/>
      <c r="AKD175" s="14"/>
      <c r="AKE175" s="14"/>
      <c r="AKF175" s="14"/>
      <c r="AKG175" s="14"/>
      <c r="AKH175" s="14"/>
      <c r="AKI175" s="14"/>
      <c r="AKJ175" s="14"/>
      <c r="AKK175" s="14"/>
      <c r="AKL175" s="14"/>
      <c r="AKM175" s="14"/>
      <c r="AKN175" s="14"/>
      <c r="AKO175" s="14"/>
      <c r="AKP175" s="14"/>
      <c r="AKQ175" s="14"/>
      <c r="AKR175" s="14"/>
      <c r="AKS175" s="14"/>
      <c r="AKT175" s="14"/>
      <c r="AKU175" s="14"/>
      <c r="AKV175" s="14"/>
      <c r="AKW175" s="14"/>
      <c r="AKX175" s="14"/>
      <c r="AKY175" s="14"/>
      <c r="AKZ175" s="14"/>
      <c r="ALA175" s="14"/>
      <c r="ALB175" s="14"/>
      <c r="ALC175" s="14"/>
      <c r="ALD175" s="14"/>
      <c r="ALE175" s="14"/>
      <c r="ALF175" s="14"/>
      <c r="ALG175" s="14"/>
      <c r="ALH175" s="14"/>
      <c r="ALI175" s="14"/>
      <c r="ALJ175" s="14"/>
      <c r="ALK175" s="14"/>
      <c r="ALL175" s="14"/>
      <c r="ALM175" s="14"/>
      <c r="ALN175" s="14"/>
      <c r="ALO175" s="14"/>
      <c r="ALP175" s="14"/>
      <c r="ALQ175" s="14"/>
      <c r="ALR175" s="14"/>
      <c r="ALS175" s="14"/>
      <c r="ALT175" s="14"/>
      <c r="ALU175" s="14"/>
      <c r="ALV175" s="14"/>
      <c r="ALW175" s="14"/>
      <c r="ALX175" s="14"/>
      <c r="ALY175" s="14"/>
      <c r="ALZ175" s="14"/>
      <c r="AMA175" s="14"/>
      <c r="AMB175" s="14"/>
      <c r="AMC175" s="14"/>
      <c r="AMD175" s="14"/>
      <c r="AME175" s="14"/>
      <c r="AMF175" s="14"/>
      <c r="AMG175" s="14"/>
      <c r="AMH175" s="14"/>
      <c r="AMI175" s="14"/>
      <c r="AMJ175" s="14"/>
      <c r="AMK175" s="14"/>
      <c r="AML175" s="14"/>
      <c r="AMM175" s="14"/>
      <c r="AMN175" s="14"/>
      <c r="AMO175" s="14"/>
    </row>
    <row r="176" spans="1:1029" s="139" customFormat="1" ht="32.25" customHeight="1" x14ac:dyDescent="0.25">
      <c r="A176" s="1738" t="s">
        <v>204</v>
      </c>
      <c r="B176" s="702" t="s">
        <v>1385</v>
      </c>
      <c r="C176" s="702" t="s">
        <v>1159</v>
      </c>
      <c r="D176" s="141" t="s">
        <v>1161</v>
      </c>
      <c r="E176" s="140">
        <v>45262</v>
      </c>
      <c r="F176" s="702" t="s">
        <v>722</v>
      </c>
      <c r="IW176" s="14"/>
      <c r="IX176" s="14"/>
      <c r="IY176" s="14"/>
      <c r="IZ176" s="14"/>
      <c r="JA176" s="14"/>
      <c r="JB176" s="14"/>
      <c r="JC176" s="14"/>
      <c r="JD176" s="14"/>
      <c r="JE176" s="14"/>
      <c r="JF176" s="14"/>
      <c r="JG176" s="14"/>
      <c r="JH176" s="14"/>
      <c r="JI176" s="14"/>
      <c r="JJ176" s="14"/>
      <c r="JK176" s="14"/>
      <c r="JL176" s="14"/>
      <c r="JM176" s="14"/>
      <c r="JN176" s="14"/>
      <c r="JO176" s="14"/>
      <c r="JP176" s="14"/>
      <c r="JQ176" s="14"/>
      <c r="JR176" s="14"/>
      <c r="JS176" s="14"/>
      <c r="JT176" s="14"/>
      <c r="JU176" s="14"/>
      <c r="JV176" s="14"/>
      <c r="JW176" s="14"/>
      <c r="JX176" s="14"/>
      <c r="JY176" s="14"/>
      <c r="JZ176" s="14"/>
      <c r="KA176" s="14"/>
      <c r="KB176" s="14"/>
      <c r="KC176" s="14"/>
      <c r="KD176" s="14"/>
      <c r="KE176" s="14"/>
      <c r="KF176" s="14"/>
      <c r="KG176" s="14"/>
      <c r="KH176" s="14"/>
      <c r="KI176" s="14"/>
      <c r="KJ176" s="14"/>
      <c r="KK176" s="14"/>
      <c r="KL176" s="14"/>
      <c r="KM176" s="14"/>
      <c r="KN176" s="14"/>
      <c r="KO176" s="14"/>
      <c r="KP176" s="14"/>
      <c r="KQ176" s="14"/>
      <c r="KR176" s="14"/>
      <c r="KS176" s="14"/>
      <c r="KT176" s="14"/>
      <c r="KU176" s="14"/>
      <c r="KV176" s="14"/>
      <c r="KW176" s="14"/>
      <c r="KX176" s="14"/>
      <c r="KY176" s="14"/>
      <c r="KZ176" s="14"/>
      <c r="LA176" s="14"/>
      <c r="LB176" s="14"/>
      <c r="LC176" s="14"/>
      <c r="LD176" s="14"/>
      <c r="LE176" s="14"/>
      <c r="LF176" s="14"/>
      <c r="LG176" s="14"/>
      <c r="LH176" s="14"/>
      <c r="LI176" s="14"/>
      <c r="LJ176" s="14"/>
      <c r="LK176" s="14"/>
      <c r="LL176" s="14"/>
      <c r="LM176" s="14"/>
      <c r="LN176" s="14"/>
      <c r="LO176" s="14"/>
      <c r="LP176" s="14"/>
      <c r="LQ176" s="14"/>
      <c r="LR176" s="14"/>
      <c r="LS176" s="14"/>
      <c r="LT176" s="14"/>
      <c r="LU176" s="14"/>
      <c r="LV176" s="14"/>
      <c r="LW176" s="14"/>
      <c r="LX176" s="14"/>
      <c r="LY176" s="14"/>
      <c r="LZ176" s="14"/>
      <c r="MA176" s="14"/>
      <c r="MB176" s="14"/>
      <c r="MC176" s="14"/>
      <c r="MD176" s="14"/>
      <c r="ME176" s="14"/>
      <c r="MF176" s="14"/>
      <c r="MG176" s="14"/>
      <c r="MH176" s="14"/>
      <c r="MI176" s="14"/>
      <c r="MJ176" s="14"/>
      <c r="MK176" s="14"/>
      <c r="ML176" s="14"/>
      <c r="MM176" s="14"/>
      <c r="MN176" s="14"/>
      <c r="MO176" s="14"/>
      <c r="MP176" s="14"/>
      <c r="MQ176" s="14"/>
      <c r="MR176" s="14"/>
      <c r="MS176" s="14"/>
      <c r="MT176" s="14"/>
      <c r="MU176" s="14"/>
      <c r="MV176" s="14"/>
      <c r="MW176" s="14"/>
      <c r="MX176" s="14"/>
      <c r="MY176" s="14"/>
      <c r="MZ176" s="14"/>
      <c r="NA176" s="14"/>
      <c r="NB176" s="14"/>
      <c r="NC176" s="14"/>
      <c r="ND176" s="14"/>
      <c r="NE176" s="14"/>
      <c r="NF176" s="14"/>
      <c r="NG176" s="14"/>
      <c r="NH176" s="14"/>
      <c r="NI176" s="14"/>
      <c r="NJ176" s="14"/>
      <c r="NK176" s="14"/>
      <c r="NL176" s="14"/>
      <c r="NM176" s="14"/>
      <c r="NN176" s="14"/>
      <c r="NO176" s="14"/>
      <c r="NP176" s="14"/>
      <c r="NQ176" s="14"/>
      <c r="NR176" s="14"/>
      <c r="NS176" s="14"/>
      <c r="NT176" s="14"/>
      <c r="NU176" s="14"/>
      <c r="NV176" s="14"/>
      <c r="NW176" s="14"/>
      <c r="NX176" s="14"/>
      <c r="NY176" s="14"/>
      <c r="NZ176" s="14"/>
      <c r="OA176" s="14"/>
      <c r="OB176" s="14"/>
      <c r="OC176" s="14"/>
      <c r="OD176" s="14"/>
      <c r="OE176" s="14"/>
      <c r="OF176" s="14"/>
      <c r="OG176" s="14"/>
      <c r="OH176" s="14"/>
      <c r="OI176" s="14"/>
      <c r="OJ176" s="14"/>
      <c r="OK176" s="14"/>
      <c r="OL176" s="14"/>
      <c r="OM176" s="14"/>
      <c r="ON176" s="14"/>
      <c r="OO176" s="14"/>
      <c r="OP176" s="14"/>
      <c r="OQ176" s="14"/>
      <c r="OR176" s="14"/>
      <c r="OS176" s="14"/>
      <c r="OT176" s="14"/>
      <c r="OU176" s="14"/>
      <c r="OV176" s="14"/>
      <c r="OW176" s="14"/>
      <c r="OX176" s="14"/>
      <c r="OY176" s="14"/>
      <c r="OZ176" s="14"/>
      <c r="PA176" s="14"/>
      <c r="PB176" s="14"/>
      <c r="PC176" s="14"/>
      <c r="PD176" s="14"/>
      <c r="PE176" s="14"/>
      <c r="PF176" s="14"/>
      <c r="PG176" s="14"/>
      <c r="PH176" s="14"/>
      <c r="PI176" s="14"/>
      <c r="PJ176" s="14"/>
      <c r="PK176" s="14"/>
      <c r="PL176" s="14"/>
      <c r="PM176" s="14"/>
      <c r="PN176" s="14"/>
      <c r="PO176" s="14"/>
      <c r="PP176" s="14"/>
      <c r="PQ176" s="14"/>
      <c r="PR176" s="14"/>
      <c r="PS176" s="14"/>
      <c r="PT176" s="14"/>
      <c r="PU176" s="14"/>
      <c r="PV176" s="14"/>
      <c r="PW176" s="14"/>
      <c r="PX176" s="14"/>
      <c r="PY176" s="14"/>
      <c r="PZ176" s="14"/>
      <c r="QA176" s="14"/>
      <c r="QB176" s="14"/>
      <c r="QC176" s="14"/>
      <c r="QD176" s="14"/>
      <c r="QE176" s="14"/>
      <c r="QF176" s="14"/>
      <c r="QG176" s="14"/>
      <c r="QH176" s="14"/>
      <c r="QI176" s="14"/>
      <c r="QJ176" s="14"/>
      <c r="QK176" s="14"/>
      <c r="QL176" s="14"/>
      <c r="QM176" s="14"/>
      <c r="QN176" s="14"/>
      <c r="QO176" s="14"/>
      <c r="QP176" s="14"/>
      <c r="QQ176" s="14"/>
      <c r="QR176" s="14"/>
      <c r="QS176" s="14"/>
      <c r="QT176" s="14"/>
      <c r="QU176" s="14"/>
      <c r="QV176" s="14"/>
      <c r="QW176" s="14"/>
      <c r="QX176" s="14"/>
      <c r="QY176" s="14"/>
      <c r="QZ176" s="14"/>
      <c r="RA176" s="14"/>
      <c r="RB176" s="14"/>
      <c r="RC176" s="14"/>
      <c r="RD176" s="14"/>
      <c r="RE176" s="14"/>
      <c r="RF176" s="14"/>
      <c r="RG176" s="14"/>
      <c r="RH176" s="14"/>
      <c r="RI176" s="14"/>
      <c r="RJ176" s="14"/>
      <c r="RK176" s="14"/>
      <c r="RL176" s="14"/>
      <c r="RM176" s="14"/>
      <c r="RN176" s="14"/>
      <c r="RO176" s="14"/>
      <c r="RP176" s="14"/>
      <c r="RQ176" s="14"/>
      <c r="RR176" s="14"/>
      <c r="RS176" s="14"/>
      <c r="RT176" s="14"/>
      <c r="RU176" s="14"/>
      <c r="RV176" s="14"/>
      <c r="RW176" s="14"/>
      <c r="RX176" s="14"/>
      <c r="RY176" s="14"/>
      <c r="RZ176" s="14"/>
      <c r="SA176" s="14"/>
      <c r="SB176" s="14"/>
      <c r="SC176" s="14"/>
      <c r="SD176" s="14"/>
      <c r="SE176" s="14"/>
      <c r="SF176" s="14"/>
      <c r="SG176" s="14"/>
      <c r="SH176" s="14"/>
      <c r="SI176" s="14"/>
      <c r="SJ176" s="14"/>
      <c r="SK176" s="14"/>
      <c r="SL176" s="14"/>
      <c r="SM176" s="14"/>
      <c r="SN176" s="14"/>
      <c r="SO176" s="14"/>
      <c r="SP176" s="14"/>
      <c r="SQ176" s="14"/>
      <c r="SR176" s="14"/>
      <c r="SS176" s="14"/>
      <c r="ST176" s="14"/>
      <c r="SU176" s="14"/>
      <c r="SV176" s="14"/>
      <c r="SW176" s="14"/>
      <c r="SX176" s="14"/>
      <c r="SY176" s="14"/>
      <c r="SZ176" s="14"/>
      <c r="TA176" s="14"/>
      <c r="TB176" s="14"/>
      <c r="TC176" s="14"/>
      <c r="TD176" s="14"/>
      <c r="TE176" s="14"/>
      <c r="TF176" s="14"/>
      <c r="TG176" s="14"/>
      <c r="TH176" s="14"/>
      <c r="TI176" s="14"/>
      <c r="TJ176" s="14"/>
      <c r="TK176" s="14"/>
      <c r="TL176" s="14"/>
      <c r="TM176" s="14"/>
      <c r="TN176" s="14"/>
      <c r="TO176" s="14"/>
      <c r="TP176" s="14"/>
      <c r="TQ176" s="14"/>
      <c r="TR176" s="14"/>
      <c r="TS176" s="14"/>
      <c r="TT176" s="14"/>
      <c r="TU176" s="14"/>
      <c r="TV176" s="14"/>
      <c r="TW176" s="14"/>
      <c r="TX176" s="14"/>
      <c r="TY176" s="14"/>
      <c r="TZ176" s="14"/>
      <c r="UA176" s="14"/>
      <c r="UB176" s="14"/>
      <c r="UC176" s="14"/>
      <c r="UD176" s="14"/>
      <c r="UE176" s="14"/>
      <c r="UF176" s="14"/>
      <c r="UG176" s="14"/>
      <c r="UH176" s="14"/>
      <c r="UI176" s="14"/>
      <c r="UJ176" s="14"/>
      <c r="UK176" s="14"/>
      <c r="UL176" s="14"/>
      <c r="UM176" s="14"/>
      <c r="UN176" s="14"/>
      <c r="UO176" s="14"/>
      <c r="UP176" s="14"/>
      <c r="UQ176" s="14"/>
      <c r="UR176" s="14"/>
      <c r="US176" s="14"/>
      <c r="UT176" s="14"/>
      <c r="UU176" s="14"/>
      <c r="UV176" s="14"/>
      <c r="UW176" s="14"/>
      <c r="UX176" s="14"/>
      <c r="UY176" s="14"/>
      <c r="UZ176" s="14"/>
      <c r="VA176" s="14"/>
      <c r="VB176" s="14"/>
      <c r="VC176" s="14"/>
      <c r="VD176" s="14"/>
      <c r="VE176" s="14"/>
      <c r="VF176" s="14"/>
      <c r="VG176" s="14"/>
      <c r="VH176" s="14"/>
      <c r="VI176" s="14"/>
      <c r="VJ176" s="14"/>
      <c r="VK176" s="14"/>
      <c r="VL176" s="14"/>
      <c r="VM176" s="14"/>
      <c r="VN176" s="14"/>
      <c r="VO176" s="14"/>
      <c r="VP176" s="14"/>
      <c r="VQ176" s="14"/>
      <c r="VR176" s="14"/>
      <c r="VS176" s="14"/>
      <c r="VT176" s="14"/>
      <c r="VU176" s="14"/>
      <c r="VV176" s="14"/>
      <c r="VW176" s="14"/>
      <c r="VX176" s="14"/>
      <c r="VY176" s="14"/>
      <c r="VZ176" s="14"/>
      <c r="WA176" s="14"/>
      <c r="WB176" s="14"/>
      <c r="WC176" s="14"/>
      <c r="WD176" s="14"/>
      <c r="WE176" s="14"/>
      <c r="WF176" s="14"/>
      <c r="WG176" s="14"/>
      <c r="WH176" s="14"/>
      <c r="WI176" s="14"/>
      <c r="WJ176" s="14"/>
      <c r="WK176" s="14"/>
      <c r="WL176" s="14"/>
      <c r="WM176" s="14"/>
      <c r="WN176" s="14"/>
      <c r="WO176" s="14"/>
      <c r="WP176" s="14"/>
      <c r="WQ176" s="14"/>
      <c r="WR176" s="14"/>
      <c r="WS176" s="14"/>
      <c r="WT176" s="14"/>
      <c r="WU176" s="14"/>
      <c r="WV176" s="14"/>
      <c r="WW176" s="14"/>
      <c r="WX176" s="14"/>
      <c r="WY176" s="14"/>
      <c r="WZ176" s="14"/>
      <c r="XA176" s="14"/>
      <c r="XB176" s="14"/>
      <c r="XC176" s="14"/>
      <c r="XD176" s="14"/>
      <c r="XE176" s="14"/>
      <c r="XF176" s="14"/>
      <c r="XG176" s="14"/>
      <c r="XH176" s="14"/>
      <c r="XI176" s="14"/>
      <c r="XJ176" s="14"/>
      <c r="XK176" s="14"/>
      <c r="XL176" s="14"/>
      <c r="XM176" s="14"/>
      <c r="XN176" s="14"/>
      <c r="XO176" s="14"/>
      <c r="XP176" s="14"/>
      <c r="XQ176" s="14"/>
      <c r="XR176" s="14"/>
      <c r="XS176" s="14"/>
      <c r="XT176" s="14"/>
      <c r="XU176" s="14"/>
      <c r="XV176" s="14"/>
      <c r="XW176" s="14"/>
      <c r="XX176" s="14"/>
      <c r="XY176" s="14"/>
      <c r="XZ176" s="14"/>
      <c r="YA176" s="14"/>
      <c r="YB176" s="14"/>
      <c r="YC176" s="14"/>
      <c r="YD176" s="14"/>
      <c r="YE176" s="14"/>
      <c r="YF176" s="14"/>
      <c r="YG176" s="14"/>
      <c r="YH176" s="14"/>
      <c r="YI176" s="14"/>
      <c r="YJ176" s="14"/>
      <c r="YK176" s="14"/>
      <c r="YL176" s="14"/>
      <c r="YM176" s="14"/>
      <c r="YN176" s="14"/>
      <c r="YO176" s="14"/>
      <c r="YP176" s="14"/>
      <c r="YQ176" s="14"/>
      <c r="YR176" s="14"/>
      <c r="YS176" s="14"/>
      <c r="YT176" s="14"/>
      <c r="YU176" s="14"/>
      <c r="YV176" s="14"/>
      <c r="YW176" s="14"/>
      <c r="YX176" s="14"/>
      <c r="YY176" s="14"/>
      <c r="YZ176" s="14"/>
      <c r="ZA176" s="14"/>
      <c r="ZB176" s="14"/>
      <c r="ZC176" s="14"/>
      <c r="ZD176" s="14"/>
      <c r="ZE176" s="14"/>
      <c r="ZF176" s="14"/>
      <c r="ZG176" s="14"/>
      <c r="ZH176" s="14"/>
      <c r="ZI176" s="14"/>
      <c r="ZJ176" s="14"/>
      <c r="ZK176" s="14"/>
      <c r="ZL176" s="14"/>
      <c r="ZM176" s="14"/>
      <c r="ZN176" s="14"/>
      <c r="ZO176" s="14"/>
      <c r="ZP176" s="14"/>
      <c r="ZQ176" s="14"/>
      <c r="ZR176" s="14"/>
      <c r="ZS176" s="14"/>
      <c r="ZT176" s="14"/>
      <c r="ZU176" s="14"/>
      <c r="ZV176" s="14"/>
      <c r="ZW176" s="14"/>
      <c r="ZX176" s="14"/>
      <c r="ZY176" s="14"/>
      <c r="ZZ176" s="14"/>
      <c r="AAA176" s="14"/>
      <c r="AAB176" s="14"/>
      <c r="AAC176" s="14"/>
      <c r="AAD176" s="14"/>
      <c r="AAE176" s="14"/>
      <c r="AAF176" s="14"/>
      <c r="AAG176" s="14"/>
      <c r="AAH176" s="14"/>
      <c r="AAI176" s="14"/>
      <c r="AAJ176" s="14"/>
      <c r="AAK176" s="14"/>
      <c r="AAL176" s="14"/>
      <c r="AAM176" s="14"/>
      <c r="AAN176" s="14"/>
      <c r="AAO176" s="14"/>
      <c r="AAP176" s="14"/>
      <c r="AAQ176" s="14"/>
      <c r="AAR176" s="14"/>
      <c r="AAS176" s="14"/>
      <c r="AAT176" s="14"/>
      <c r="AAU176" s="14"/>
      <c r="AAV176" s="14"/>
      <c r="AAW176" s="14"/>
      <c r="AAX176" s="14"/>
      <c r="AAY176" s="14"/>
      <c r="AAZ176" s="14"/>
      <c r="ABA176" s="14"/>
      <c r="ABB176" s="14"/>
      <c r="ABC176" s="14"/>
      <c r="ABD176" s="14"/>
      <c r="ABE176" s="14"/>
      <c r="ABF176" s="14"/>
      <c r="ABG176" s="14"/>
      <c r="ABH176" s="14"/>
      <c r="ABI176" s="14"/>
      <c r="ABJ176" s="14"/>
      <c r="ABK176" s="14"/>
      <c r="ABL176" s="14"/>
      <c r="ABM176" s="14"/>
      <c r="ABN176" s="14"/>
      <c r="ABO176" s="14"/>
      <c r="ABP176" s="14"/>
      <c r="ABQ176" s="14"/>
      <c r="ABR176" s="14"/>
      <c r="ABS176" s="14"/>
      <c r="ABT176" s="14"/>
      <c r="ABU176" s="14"/>
      <c r="ABV176" s="14"/>
      <c r="ABW176" s="14"/>
      <c r="ABX176" s="14"/>
      <c r="ABY176" s="14"/>
      <c r="ABZ176" s="14"/>
      <c r="ACA176" s="14"/>
      <c r="ACB176" s="14"/>
      <c r="ACC176" s="14"/>
      <c r="ACD176" s="14"/>
      <c r="ACE176" s="14"/>
      <c r="ACF176" s="14"/>
      <c r="ACG176" s="14"/>
      <c r="ACH176" s="14"/>
      <c r="ACI176" s="14"/>
      <c r="ACJ176" s="14"/>
      <c r="ACK176" s="14"/>
      <c r="ACL176" s="14"/>
      <c r="ACM176" s="14"/>
      <c r="ACN176" s="14"/>
      <c r="ACO176" s="14"/>
      <c r="ACP176" s="14"/>
      <c r="ACQ176" s="14"/>
      <c r="ACR176" s="14"/>
      <c r="ACS176" s="14"/>
      <c r="ACT176" s="14"/>
      <c r="ACU176" s="14"/>
      <c r="ACV176" s="14"/>
      <c r="ACW176" s="14"/>
      <c r="ACX176" s="14"/>
      <c r="ACY176" s="14"/>
      <c r="ACZ176" s="14"/>
      <c r="ADA176" s="14"/>
      <c r="ADB176" s="14"/>
      <c r="ADC176" s="14"/>
      <c r="ADD176" s="14"/>
      <c r="ADE176" s="14"/>
      <c r="ADF176" s="14"/>
      <c r="ADG176" s="14"/>
      <c r="ADH176" s="14"/>
      <c r="ADI176" s="14"/>
      <c r="ADJ176" s="14"/>
      <c r="ADK176" s="14"/>
      <c r="ADL176" s="14"/>
      <c r="ADM176" s="14"/>
      <c r="ADN176" s="14"/>
      <c r="ADO176" s="14"/>
      <c r="ADP176" s="14"/>
      <c r="ADQ176" s="14"/>
      <c r="ADR176" s="14"/>
      <c r="ADS176" s="14"/>
      <c r="ADT176" s="14"/>
      <c r="ADU176" s="14"/>
      <c r="ADV176" s="14"/>
      <c r="ADW176" s="14"/>
      <c r="ADX176" s="14"/>
      <c r="ADY176" s="14"/>
      <c r="ADZ176" s="14"/>
      <c r="AEA176" s="14"/>
      <c r="AEB176" s="14"/>
      <c r="AEC176" s="14"/>
      <c r="AED176" s="14"/>
      <c r="AEE176" s="14"/>
      <c r="AEF176" s="14"/>
      <c r="AEG176" s="14"/>
      <c r="AEH176" s="14"/>
      <c r="AEI176" s="14"/>
      <c r="AEJ176" s="14"/>
      <c r="AEK176" s="14"/>
      <c r="AEL176" s="14"/>
      <c r="AEM176" s="14"/>
      <c r="AEN176" s="14"/>
      <c r="AEO176" s="14"/>
      <c r="AEP176" s="14"/>
      <c r="AEQ176" s="14"/>
      <c r="AER176" s="14"/>
      <c r="AES176" s="14"/>
      <c r="AET176" s="14"/>
      <c r="AEU176" s="14"/>
      <c r="AEV176" s="14"/>
      <c r="AEW176" s="14"/>
      <c r="AEX176" s="14"/>
      <c r="AEY176" s="14"/>
      <c r="AEZ176" s="14"/>
      <c r="AFA176" s="14"/>
      <c r="AFB176" s="14"/>
      <c r="AFC176" s="14"/>
      <c r="AFD176" s="14"/>
      <c r="AFE176" s="14"/>
      <c r="AFF176" s="14"/>
      <c r="AFG176" s="14"/>
      <c r="AFH176" s="14"/>
      <c r="AFI176" s="14"/>
      <c r="AFJ176" s="14"/>
      <c r="AFK176" s="14"/>
      <c r="AFL176" s="14"/>
      <c r="AFM176" s="14"/>
      <c r="AFN176" s="14"/>
      <c r="AFO176" s="14"/>
      <c r="AFP176" s="14"/>
      <c r="AFQ176" s="14"/>
      <c r="AFR176" s="14"/>
      <c r="AFS176" s="14"/>
      <c r="AFT176" s="14"/>
      <c r="AFU176" s="14"/>
      <c r="AFV176" s="14"/>
      <c r="AFW176" s="14"/>
      <c r="AFX176" s="14"/>
      <c r="AFY176" s="14"/>
      <c r="AFZ176" s="14"/>
      <c r="AGA176" s="14"/>
      <c r="AGB176" s="14"/>
      <c r="AGC176" s="14"/>
      <c r="AGD176" s="14"/>
      <c r="AGE176" s="14"/>
      <c r="AGF176" s="14"/>
      <c r="AGG176" s="14"/>
      <c r="AGH176" s="14"/>
      <c r="AGI176" s="14"/>
      <c r="AGJ176" s="14"/>
      <c r="AGK176" s="14"/>
      <c r="AGL176" s="14"/>
      <c r="AGM176" s="14"/>
      <c r="AGN176" s="14"/>
      <c r="AGO176" s="14"/>
      <c r="AGP176" s="14"/>
      <c r="AGQ176" s="14"/>
      <c r="AGR176" s="14"/>
      <c r="AGS176" s="14"/>
      <c r="AGT176" s="14"/>
      <c r="AGU176" s="14"/>
      <c r="AGV176" s="14"/>
      <c r="AGW176" s="14"/>
      <c r="AGX176" s="14"/>
      <c r="AGY176" s="14"/>
      <c r="AGZ176" s="14"/>
      <c r="AHA176" s="14"/>
      <c r="AHB176" s="14"/>
      <c r="AHC176" s="14"/>
      <c r="AHD176" s="14"/>
      <c r="AHE176" s="14"/>
      <c r="AHF176" s="14"/>
      <c r="AHG176" s="14"/>
      <c r="AHH176" s="14"/>
      <c r="AHI176" s="14"/>
      <c r="AHJ176" s="14"/>
      <c r="AHK176" s="14"/>
      <c r="AHL176" s="14"/>
      <c r="AHM176" s="14"/>
      <c r="AHN176" s="14"/>
      <c r="AHO176" s="14"/>
      <c r="AHP176" s="14"/>
      <c r="AHQ176" s="14"/>
      <c r="AHR176" s="14"/>
      <c r="AHS176" s="14"/>
      <c r="AHT176" s="14"/>
      <c r="AHU176" s="14"/>
      <c r="AHV176" s="14"/>
      <c r="AHW176" s="14"/>
      <c r="AHX176" s="14"/>
      <c r="AHY176" s="14"/>
      <c r="AHZ176" s="14"/>
      <c r="AIA176" s="14"/>
      <c r="AIB176" s="14"/>
      <c r="AIC176" s="14"/>
      <c r="AID176" s="14"/>
      <c r="AIE176" s="14"/>
      <c r="AIF176" s="14"/>
      <c r="AIG176" s="14"/>
      <c r="AIH176" s="14"/>
      <c r="AII176" s="14"/>
      <c r="AIJ176" s="14"/>
      <c r="AIK176" s="14"/>
      <c r="AIL176" s="14"/>
      <c r="AIM176" s="14"/>
      <c r="AIN176" s="14"/>
      <c r="AIO176" s="14"/>
      <c r="AIP176" s="14"/>
      <c r="AIQ176" s="14"/>
      <c r="AIR176" s="14"/>
      <c r="AIS176" s="14"/>
      <c r="AIT176" s="14"/>
      <c r="AIU176" s="14"/>
      <c r="AIV176" s="14"/>
      <c r="AIW176" s="14"/>
      <c r="AIX176" s="14"/>
      <c r="AIY176" s="14"/>
      <c r="AIZ176" s="14"/>
      <c r="AJA176" s="14"/>
      <c r="AJB176" s="14"/>
      <c r="AJC176" s="14"/>
      <c r="AJD176" s="14"/>
      <c r="AJE176" s="14"/>
      <c r="AJF176" s="14"/>
      <c r="AJG176" s="14"/>
      <c r="AJH176" s="14"/>
      <c r="AJI176" s="14"/>
      <c r="AJJ176" s="14"/>
      <c r="AJK176" s="14"/>
      <c r="AJL176" s="14"/>
      <c r="AJM176" s="14"/>
      <c r="AJN176" s="14"/>
      <c r="AJO176" s="14"/>
      <c r="AJP176" s="14"/>
      <c r="AJQ176" s="14"/>
      <c r="AJR176" s="14"/>
      <c r="AJS176" s="14"/>
      <c r="AJT176" s="14"/>
      <c r="AJU176" s="14"/>
      <c r="AJV176" s="14"/>
      <c r="AJW176" s="14"/>
      <c r="AJX176" s="14"/>
      <c r="AJY176" s="14"/>
      <c r="AJZ176" s="14"/>
      <c r="AKA176" s="14"/>
      <c r="AKB176" s="14"/>
      <c r="AKC176" s="14"/>
      <c r="AKD176" s="14"/>
      <c r="AKE176" s="14"/>
      <c r="AKF176" s="14"/>
      <c r="AKG176" s="14"/>
      <c r="AKH176" s="14"/>
      <c r="AKI176" s="14"/>
      <c r="AKJ176" s="14"/>
      <c r="AKK176" s="14"/>
      <c r="AKL176" s="14"/>
      <c r="AKM176" s="14"/>
      <c r="AKN176" s="14"/>
      <c r="AKO176" s="14"/>
      <c r="AKP176" s="14"/>
      <c r="AKQ176" s="14"/>
      <c r="AKR176" s="14"/>
      <c r="AKS176" s="14"/>
      <c r="AKT176" s="14"/>
      <c r="AKU176" s="14"/>
      <c r="AKV176" s="14"/>
      <c r="AKW176" s="14"/>
      <c r="AKX176" s="14"/>
      <c r="AKY176" s="14"/>
      <c r="AKZ176" s="14"/>
      <c r="ALA176" s="14"/>
      <c r="ALB176" s="14"/>
      <c r="ALC176" s="14"/>
      <c r="ALD176" s="14"/>
      <c r="ALE176" s="14"/>
      <c r="ALF176" s="14"/>
      <c r="ALG176" s="14"/>
      <c r="ALH176" s="14"/>
      <c r="ALI176" s="14"/>
      <c r="ALJ176" s="14"/>
      <c r="ALK176" s="14"/>
      <c r="ALL176" s="14"/>
      <c r="ALM176" s="14"/>
      <c r="ALN176" s="14"/>
      <c r="ALO176" s="14"/>
      <c r="ALP176" s="14"/>
      <c r="ALQ176" s="14"/>
      <c r="ALR176" s="14"/>
      <c r="ALS176" s="14"/>
      <c r="ALT176" s="14"/>
      <c r="ALU176" s="14"/>
      <c r="ALV176" s="14"/>
      <c r="ALW176" s="14"/>
      <c r="ALX176" s="14"/>
      <c r="ALY176" s="14"/>
      <c r="ALZ176" s="14"/>
      <c r="AMA176" s="14"/>
      <c r="AMB176" s="14"/>
      <c r="AMC176" s="14"/>
      <c r="AMD176" s="14"/>
      <c r="AME176" s="14"/>
      <c r="AMF176" s="14"/>
      <c r="AMG176" s="14"/>
      <c r="AMH176" s="14"/>
      <c r="AMI176" s="14"/>
      <c r="AMJ176" s="14"/>
      <c r="AMK176" s="14"/>
      <c r="AML176" s="14"/>
      <c r="AMM176" s="14"/>
      <c r="AMN176" s="14"/>
      <c r="AMO176" s="14"/>
    </row>
    <row r="177" spans="1:1029" s="139" customFormat="1" ht="32.25" customHeight="1" x14ac:dyDescent="0.25">
      <c r="A177" s="1738" t="s">
        <v>204</v>
      </c>
      <c r="B177" s="702" t="s">
        <v>1385</v>
      </c>
      <c r="C177" s="702" t="s">
        <v>1159</v>
      </c>
      <c r="D177" s="141" t="s">
        <v>1162</v>
      </c>
      <c r="E177" s="140">
        <v>45982</v>
      </c>
      <c r="F177" s="702" t="s">
        <v>722</v>
      </c>
      <c r="IW177" s="14"/>
      <c r="IX177" s="14"/>
      <c r="IY177" s="14"/>
      <c r="IZ177" s="14"/>
      <c r="JA177" s="14"/>
      <c r="JB177" s="14"/>
      <c r="JC177" s="14"/>
      <c r="JD177" s="14"/>
      <c r="JE177" s="14"/>
      <c r="JF177" s="14"/>
      <c r="JG177" s="14"/>
      <c r="JH177" s="14"/>
      <c r="JI177" s="14"/>
      <c r="JJ177" s="14"/>
      <c r="JK177" s="14"/>
      <c r="JL177" s="14"/>
      <c r="JM177" s="14"/>
      <c r="JN177" s="14"/>
      <c r="JO177" s="14"/>
      <c r="JP177" s="14"/>
      <c r="JQ177" s="14"/>
      <c r="JR177" s="14"/>
      <c r="JS177" s="14"/>
      <c r="JT177" s="14"/>
      <c r="JU177" s="14"/>
      <c r="JV177" s="14"/>
      <c r="JW177" s="14"/>
      <c r="JX177" s="14"/>
      <c r="JY177" s="14"/>
      <c r="JZ177" s="14"/>
      <c r="KA177" s="14"/>
      <c r="KB177" s="14"/>
      <c r="KC177" s="14"/>
      <c r="KD177" s="14"/>
      <c r="KE177" s="14"/>
      <c r="KF177" s="14"/>
      <c r="KG177" s="14"/>
      <c r="KH177" s="14"/>
      <c r="KI177" s="14"/>
      <c r="KJ177" s="14"/>
      <c r="KK177" s="14"/>
      <c r="KL177" s="14"/>
      <c r="KM177" s="14"/>
      <c r="KN177" s="14"/>
      <c r="KO177" s="14"/>
      <c r="KP177" s="14"/>
      <c r="KQ177" s="14"/>
      <c r="KR177" s="14"/>
      <c r="KS177" s="14"/>
      <c r="KT177" s="14"/>
      <c r="KU177" s="14"/>
      <c r="KV177" s="14"/>
      <c r="KW177" s="14"/>
      <c r="KX177" s="14"/>
      <c r="KY177" s="14"/>
      <c r="KZ177" s="14"/>
      <c r="LA177" s="14"/>
      <c r="LB177" s="14"/>
      <c r="LC177" s="14"/>
      <c r="LD177" s="14"/>
      <c r="LE177" s="14"/>
      <c r="LF177" s="14"/>
      <c r="LG177" s="14"/>
      <c r="LH177" s="14"/>
      <c r="LI177" s="14"/>
      <c r="LJ177" s="14"/>
      <c r="LK177" s="14"/>
      <c r="LL177" s="14"/>
      <c r="LM177" s="14"/>
      <c r="LN177" s="14"/>
      <c r="LO177" s="14"/>
      <c r="LP177" s="14"/>
      <c r="LQ177" s="14"/>
      <c r="LR177" s="14"/>
      <c r="LS177" s="14"/>
      <c r="LT177" s="14"/>
      <c r="LU177" s="14"/>
      <c r="LV177" s="14"/>
      <c r="LW177" s="14"/>
      <c r="LX177" s="14"/>
      <c r="LY177" s="14"/>
      <c r="LZ177" s="14"/>
      <c r="MA177" s="14"/>
      <c r="MB177" s="14"/>
      <c r="MC177" s="14"/>
      <c r="MD177" s="14"/>
      <c r="ME177" s="14"/>
      <c r="MF177" s="14"/>
      <c r="MG177" s="14"/>
      <c r="MH177" s="14"/>
      <c r="MI177" s="14"/>
      <c r="MJ177" s="14"/>
      <c r="MK177" s="14"/>
      <c r="ML177" s="14"/>
      <c r="MM177" s="14"/>
      <c r="MN177" s="14"/>
      <c r="MO177" s="14"/>
      <c r="MP177" s="14"/>
      <c r="MQ177" s="14"/>
      <c r="MR177" s="14"/>
      <c r="MS177" s="14"/>
      <c r="MT177" s="14"/>
      <c r="MU177" s="14"/>
      <c r="MV177" s="14"/>
      <c r="MW177" s="14"/>
      <c r="MX177" s="14"/>
      <c r="MY177" s="14"/>
      <c r="MZ177" s="14"/>
      <c r="NA177" s="14"/>
      <c r="NB177" s="14"/>
      <c r="NC177" s="14"/>
      <c r="ND177" s="14"/>
      <c r="NE177" s="14"/>
      <c r="NF177" s="14"/>
      <c r="NG177" s="14"/>
      <c r="NH177" s="14"/>
      <c r="NI177" s="14"/>
      <c r="NJ177" s="14"/>
      <c r="NK177" s="14"/>
      <c r="NL177" s="14"/>
      <c r="NM177" s="14"/>
      <c r="NN177" s="14"/>
      <c r="NO177" s="14"/>
      <c r="NP177" s="14"/>
      <c r="NQ177" s="14"/>
      <c r="NR177" s="14"/>
      <c r="NS177" s="14"/>
      <c r="NT177" s="14"/>
      <c r="NU177" s="14"/>
      <c r="NV177" s="14"/>
      <c r="NW177" s="14"/>
      <c r="NX177" s="14"/>
      <c r="NY177" s="14"/>
      <c r="NZ177" s="14"/>
      <c r="OA177" s="14"/>
      <c r="OB177" s="14"/>
      <c r="OC177" s="14"/>
      <c r="OD177" s="14"/>
      <c r="OE177" s="14"/>
      <c r="OF177" s="14"/>
      <c r="OG177" s="14"/>
      <c r="OH177" s="14"/>
      <c r="OI177" s="14"/>
      <c r="OJ177" s="14"/>
      <c r="OK177" s="14"/>
      <c r="OL177" s="14"/>
      <c r="OM177" s="14"/>
      <c r="ON177" s="14"/>
      <c r="OO177" s="14"/>
      <c r="OP177" s="14"/>
      <c r="OQ177" s="14"/>
      <c r="OR177" s="14"/>
      <c r="OS177" s="14"/>
      <c r="OT177" s="14"/>
      <c r="OU177" s="14"/>
      <c r="OV177" s="14"/>
      <c r="OW177" s="14"/>
      <c r="OX177" s="14"/>
      <c r="OY177" s="14"/>
      <c r="OZ177" s="14"/>
      <c r="PA177" s="14"/>
      <c r="PB177" s="14"/>
      <c r="PC177" s="14"/>
      <c r="PD177" s="14"/>
      <c r="PE177" s="14"/>
      <c r="PF177" s="14"/>
      <c r="PG177" s="14"/>
      <c r="PH177" s="14"/>
      <c r="PI177" s="14"/>
      <c r="PJ177" s="14"/>
      <c r="PK177" s="14"/>
      <c r="PL177" s="14"/>
      <c r="PM177" s="14"/>
      <c r="PN177" s="14"/>
      <c r="PO177" s="14"/>
      <c r="PP177" s="14"/>
      <c r="PQ177" s="14"/>
      <c r="PR177" s="14"/>
      <c r="PS177" s="14"/>
      <c r="PT177" s="14"/>
      <c r="PU177" s="14"/>
      <c r="PV177" s="14"/>
      <c r="PW177" s="14"/>
      <c r="PX177" s="14"/>
      <c r="PY177" s="14"/>
      <c r="PZ177" s="14"/>
      <c r="QA177" s="14"/>
      <c r="QB177" s="14"/>
      <c r="QC177" s="14"/>
      <c r="QD177" s="14"/>
      <c r="QE177" s="14"/>
      <c r="QF177" s="14"/>
      <c r="QG177" s="14"/>
      <c r="QH177" s="14"/>
      <c r="QI177" s="14"/>
      <c r="QJ177" s="14"/>
      <c r="QK177" s="14"/>
      <c r="QL177" s="14"/>
      <c r="QM177" s="14"/>
      <c r="QN177" s="14"/>
      <c r="QO177" s="14"/>
      <c r="QP177" s="14"/>
      <c r="QQ177" s="14"/>
      <c r="QR177" s="14"/>
      <c r="QS177" s="14"/>
      <c r="QT177" s="14"/>
      <c r="QU177" s="14"/>
      <c r="QV177" s="14"/>
      <c r="QW177" s="14"/>
      <c r="QX177" s="14"/>
      <c r="QY177" s="14"/>
      <c r="QZ177" s="14"/>
      <c r="RA177" s="14"/>
      <c r="RB177" s="14"/>
      <c r="RC177" s="14"/>
      <c r="RD177" s="14"/>
      <c r="RE177" s="14"/>
      <c r="RF177" s="14"/>
      <c r="RG177" s="14"/>
      <c r="RH177" s="14"/>
      <c r="RI177" s="14"/>
      <c r="RJ177" s="14"/>
      <c r="RK177" s="14"/>
      <c r="RL177" s="14"/>
      <c r="RM177" s="14"/>
      <c r="RN177" s="14"/>
      <c r="RO177" s="14"/>
      <c r="RP177" s="14"/>
      <c r="RQ177" s="14"/>
      <c r="RR177" s="14"/>
      <c r="RS177" s="14"/>
      <c r="RT177" s="14"/>
      <c r="RU177" s="14"/>
      <c r="RV177" s="14"/>
      <c r="RW177" s="14"/>
      <c r="RX177" s="14"/>
      <c r="RY177" s="14"/>
      <c r="RZ177" s="14"/>
      <c r="SA177" s="14"/>
      <c r="SB177" s="14"/>
      <c r="SC177" s="14"/>
      <c r="SD177" s="14"/>
      <c r="SE177" s="14"/>
      <c r="SF177" s="14"/>
      <c r="SG177" s="14"/>
      <c r="SH177" s="14"/>
      <c r="SI177" s="14"/>
      <c r="SJ177" s="14"/>
      <c r="SK177" s="14"/>
      <c r="SL177" s="14"/>
      <c r="SM177" s="14"/>
      <c r="SN177" s="14"/>
      <c r="SO177" s="14"/>
      <c r="SP177" s="14"/>
      <c r="SQ177" s="14"/>
      <c r="SR177" s="14"/>
      <c r="SS177" s="14"/>
      <c r="ST177" s="14"/>
      <c r="SU177" s="14"/>
      <c r="SV177" s="14"/>
      <c r="SW177" s="14"/>
      <c r="SX177" s="14"/>
      <c r="SY177" s="14"/>
      <c r="SZ177" s="14"/>
      <c r="TA177" s="14"/>
      <c r="TB177" s="14"/>
      <c r="TC177" s="14"/>
      <c r="TD177" s="14"/>
      <c r="TE177" s="14"/>
      <c r="TF177" s="14"/>
      <c r="TG177" s="14"/>
      <c r="TH177" s="14"/>
      <c r="TI177" s="14"/>
      <c r="TJ177" s="14"/>
      <c r="TK177" s="14"/>
      <c r="TL177" s="14"/>
      <c r="TM177" s="14"/>
      <c r="TN177" s="14"/>
      <c r="TO177" s="14"/>
      <c r="TP177" s="14"/>
      <c r="TQ177" s="14"/>
      <c r="TR177" s="14"/>
      <c r="TS177" s="14"/>
      <c r="TT177" s="14"/>
      <c r="TU177" s="14"/>
      <c r="TV177" s="14"/>
      <c r="TW177" s="14"/>
      <c r="TX177" s="14"/>
      <c r="TY177" s="14"/>
      <c r="TZ177" s="14"/>
      <c r="UA177" s="14"/>
      <c r="UB177" s="14"/>
      <c r="UC177" s="14"/>
      <c r="UD177" s="14"/>
      <c r="UE177" s="14"/>
      <c r="UF177" s="14"/>
      <c r="UG177" s="14"/>
      <c r="UH177" s="14"/>
      <c r="UI177" s="14"/>
      <c r="UJ177" s="14"/>
      <c r="UK177" s="14"/>
      <c r="UL177" s="14"/>
      <c r="UM177" s="14"/>
      <c r="UN177" s="14"/>
      <c r="UO177" s="14"/>
      <c r="UP177" s="14"/>
      <c r="UQ177" s="14"/>
      <c r="UR177" s="14"/>
      <c r="US177" s="14"/>
      <c r="UT177" s="14"/>
      <c r="UU177" s="14"/>
      <c r="UV177" s="14"/>
      <c r="UW177" s="14"/>
      <c r="UX177" s="14"/>
      <c r="UY177" s="14"/>
      <c r="UZ177" s="14"/>
      <c r="VA177" s="14"/>
      <c r="VB177" s="14"/>
      <c r="VC177" s="14"/>
      <c r="VD177" s="14"/>
      <c r="VE177" s="14"/>
      <c r="VF177" s="14"/>
      <c r="VG177" s="14"/>
      <c r="VH177" s="14"/>
      <c r="VI177" s="14"/>
      <c r="VJ177" s="14"/>
      <c r="VK177" s="14"/>
      <c r="VL177" s="14"/>
      <c r="VM177" s="14"/>
      <c r="VN177" s="14"/>
      <c r="VO177" s="14"/>
      <c r="VP177" s="14"/>
      <c r="VQ177" s="14"/>
      <c r="VR177" s="14"/>
      <c r="VS177" s="14"/>
      <c r="VT177" s="14"/>
      <c r="VU177" s="14"/>
      <c r="VV177" s="14"/>
      <c r="VW177" s="14"/>
      <c r="VX177" s="14"/>
      <c r="VY177" s="14"/>
      <c r="VZ177" s="14"/>
      <c r="WA177" s="14"/>
      <c r="WB177" s="14"/>
      <c r="WC177" s="14"/>
      <c r="WD177" s="14"/>
      <c r="WE177" s="14"/>
      <c r="WF177" s="14"/>
      <c r="WG177" s="14"/>
      <c r="WH177" s="14"/>
      <c r="WI177" s="14"/>
      <c r="WJ177" s="14"/>
      <c r="WK177" s="14"/>
      <c r="WL177" s="14"/>
      <c r="WM177" s="14"/>
      <c r="WN177" s="14"/>
      <c r="WO177" s="14"/>
      <c r="WP177" s="14"/>
      <c r="WQ177" s="14"/>
      <c r="WR177" s="14"/>
      <c r="WS177" s="14"/>
      <c r="WT177" s="14"/>
      <c r="WU177" s="14"/>
      <c r="WV177" s="14"/>
      <c r="WW177" s="14"/>
      <c r="WX177" s="14"/>
      <c r="WY177" s="14"/>
      <c r="WZ177" s="14"/>
      <c r="XA177" s="14"/>
      <c r="XB177" s="14"/>
      <c r="XC177" s="14"/>
      <c r="XD177" s="14"/>
      <c r="XE177" s="14"/>
      <c r="XF177" s="14"/>
      <c r="XG177" s="14"/>
      <c r="XH177" s="14"/>
      <c r="XI177" s="14"/>
      <c r="XJ177" s="14"/>
      <c r="XK177" s="14"/>
      <c r="XL177" s="14"/>
      <c r="XM177" s="14"/>
      <c r="XN177" s="14"/>
      <c r="XO177" s="14"/>
      <c r="XP177" s="14"/>
      <c r="XQ177" s="14"/>
      <c r="XR177" s="14"/>
      <c r="XS177" s="14"/>
      <c r="XT177" s="14"/>
      <c r="XU177" s="14"/>
      <c r="XV177" s="14"/>
      <c r="XW177" s="14"/>
      <c r="XX177" s="14"/>
      <c r="XY177" s="14"/>
      <c r="XZ177" s="14"/>
      <c r="YA177" s="14"/>
      <c r="YB177" s="14"/>
      <c r="YC177" s="14"/>
      <c r="YD177" s="14"/>
      <c r="YE177" s="14"/>
      <c r="YF177" s="14"/>
      <c r="YG177" s="14"/>
      <c r="YH177" s="14"/>
      <c r="YI177" s="14"/>
      <c r="YJ177" s="14"/>
      <c r="YK177" s="14"/>
      <c r="YL177" s="14"/>
      <c r="YM177" s="14"/>
      <c r="YN177" s="14"/>
      <c r="YO177" s="14"/>
      <c r="YP177" s="14"/>
      <c r="YQ177" s="14"/>
      <c r="YR177" s="14"/>
      <c r="YS177" s="14"/>
      <c r="YT177" s="14"/>
      <c r="YU177" s="14"/>
      <c r="YV177" s="14"/>
      <c r="YW177" s="14"/>
      <c r="YX177" s="14"/>
      <c r="YY177" s="14"/>
      <c r="YZ177" s="14"/>
      <c r="ZA177" s="14"/>
      <c r="ZB177" s="14"/>
      <c r="ZC177" s="14"/>
      <c r="ZD177" s="14"/>
      <c r="ZE177" s="14"/>
      <c r="ZF177" s="14"/>
      <c r="ZG177" s="14"/>
      <c r="ZH177" s="14"/>
      <c r="ZI177" s="14"/>
      <c r="ZJ177" s="14"/>
      <c r="ZK177" s="14"/>
      <c r="ZL177" s="14"/>
      <c r="ZM177" s="14"/>
      <c r="ZN177" s="14"/>
      <c r="ZO177" s="14"/>
      <c r="ZP177" s="14"/>
      <c r="ZQ177" s="14"/>
      <c r="ZR177" s="14"/>
      <c r="ZS177" s="14"/>
      <c r="ZT177" s="14"/>
      <c r="ZU177" s="14"/>
      <c r="ZV177" s="14"/>
      <c r="ZW177" s="14"/>
      <c r="ZX177" s="14"/>
      <c r="ZY177" s="14"/>
      <c r="ZZ177" s="14"/>
      <c r="AAA177" s="14"/>
      <c r="AAB177" s="14"/>
      <c r="AAC177" s="14"/>
      <c r="AAD177" s="14"/>
      <c r="AAE177" s="14"/>
      <c r="AAF177" s="14"/>
      <c r="AAG177" s="14"/>
      <c r="AAH177" s="14"/>
      <c r="AAI177" s="14"/>
      <c r="AAJ177" s="14"/>
      <c r="AAK177" s="14"/>
      <c r="AAL177" s="14"/>
      <c r="AAM177" s="14"/>
      <c r="AAN177" s="14"/>
      <c r="AAO177" s="14"/>
      <c r="AAP177" s="14"/>
      <c r="AAQ177" s="14"/>
      <c r="AAR177" s="14"/>
      <c r="AAS177" s="14"/>
      <c r="AAT177" s="14"/>
      <c r="AAU177" s="14"/>
      <c r="AAV177" s="14"/>
      <c r="AAW177" s="14"/>
      <c r="AAX177" s="14"/>
      <c r="AAY177" s="14"/>
      <c r="AAZ177" s="14"/>
      <c r="ABA177" s="14"/>
      <c r="ABB177" s="14"/>
      <c r="ABC177" s="14"/>
      <c r="ABD177" s="14"/>
      <c r="ABE177" s="14"/>
      <c r="ABF177" s="14"/>
      <c r="ABG177" s="14"/>
      <c r="ABH177" s="14"/>
      <c r="ABI177" s="14"/>
      <c r="ABJ177" s="14"/>
      <c r="ABK177" s="14"/>
      <c r="ABL177" s="14"/>
      <c r="ABM177" s="14"/>
      <c r="ABN177" s="14"/>
      <c r="ABO177" s="14"/>
      <c r="ABP177" s="14"/>
      <c r="ABQ177" s="14"/>
      <c r="ABR177" s="14"/>
      <c r="ABS177" s="14"/>
      <c r="ABT177" s="14"/>
      <c r="ABU177" s="14"/>
      <c r="ABV177" s="14"/>
      <c r="ABW177" s="14"/>
      <c r="ABX177" s="14"/>
      <c r="ABY177" s="14"/>
      <c r="ABZ177" s="14"/>
      <c r="ACA177" s="14"/>
      <c r="ACB177" s="14"/>
      <c r="ACC177" s="14"/>
      <c r="ACD177" s="14"/>
      <c r="ACE177" s="14"/>
      <c r="ACF177" s="14"/>
      <c r="ACG177" s="14"/>
      <c r="ACH177" s="14"/>
      <c r="ACI177" s="14"/>
      <c r="ACJ177" s="14"/>
      <c r="ACK177" s="14"/>
      <c r="ACL177" s="14"/>
      <c r="ACM177" s="14"/>
      <c r="ACN177" s="14"/>
      <c r="ACO177" s="14"/>
      <c r="ACP177" s="14"/>
      <c r="ACQ177" s="14"/>
      <c r="ACR177" s="14"/>
      <c r="ACS177" s="14"/>
      <c r="ACT177" s="14"/>
      <c r="ACU177" s="14"/>
      <c r="ACV177" s="14"/>
      <c r="ACW177" s="14"/>
      <c r="ACX177" s="14"/>
      <c r="ACY177" s="14"/>
      <c r="ACZ177" s="14"/>
      <c r="ADA177" s="14"/>
      <c r="ADB177" s="14"/>
      <c r="ADC177" s="14"/>
      <c r="ADD177" s="14"/>
      <c r="ADE177" s="14"/>
      <c r="ADF177" s="14"/>
      <c r="ADG177" s="14"/>
      <c r="ADH177" s="14"/>
      <c r="ADI177" s="14"/>
      <c r="ADJ177" s="14"/>
      <c r="ADK177" s="14"/>
      <c r="ADL177" s="14"/>
      <c r="ADM177" s="14"/>
      <c r="ADN177" s="14"/>
      <c r="ADO177" s="14"/>
      <c r="ADP177" s="14"/>
      <c r="ADQ177" s="14"/>
      <c r="ADR177" s="14"/>
      <c r="ADS177" s="14"/>
      <c r="ADT177" s="14"/>
      <c r="ADU177" s="14"/>
      <c r="ADV177" s="14"/>
      <c r="ADW177" s="14"/>
      <c r="ADX177" s="14"/>
      <c r="ADY177" s="14"/>
      <c r="ADZ177" s="14"/>
      <c r="AEA177" s="14"/>
      <c r="AEB177" s="14"/>
      <c r="AEC177" s="14"/>
      <c r="AED177" s="14"/>
      <c r="AEE177" s="14"/>
      <c r="AEF177" s="14"/>
      <c r="AEG177" s="14"/>
      <c r="AEH177" s="14"/>
      <c r="AEI177" s="14"/>
      <c r="AEJ177" s="14"/>
      <c r="AEK177" s="14"/>
      <c r="AEL177" s="14"/>
      <c r="AEM177" s="14"/>
      <c r="AEN177" s="14"/>
      <c r="AEO177" s="14"/>
      <c r="AEP177" s="14"/>
      <c r="AEQ177" s="14"/>
      <c r="AER177" s="14"/>
      <c r="AES177" s="14"/>
      <c r="AET177" s="14"/>
      <c r="AEU177" s="14"/>
      <c r="AEV177" s="14"/>
      <c r="AEW177" s="14"/>
      <c r="AEX177" s="14"/>
      <c r="AEY177" s="14"/>
      <c r="AEZ177" s="14"/>
      <c r="AFA177" s="14"/>
      <c r="AFB177" s="14"/>
      <c r="AFC177" s="14"/>
      <c r="AFD177" s="14"/>
      <c r="AFE177" s="14"/>
      <c r="AFF177" s="14"/>
      <c r="AFG177" s="14"/>
      <c r="AFH177" s="14"/>
      <c r="AFI177" s="14"/>
      <c r="AFJ177" s="14"/>
      <c r="AFK177" s="14"/>
      <c r="AFL177" s="14"/>
      <c r="AFM177" s="14"/>
      <c r="AFN177" s="14"/>
      <c r="AFO177" s="14"/>
      <c r="AFP177" s="14"/>
      <c r="AFQ177" s="14"/>
      <c r="AFR177" s="14"/>
      <c r="AFS177" s="14"/>
      <c r="AFT177" s="14"/>
      <c r="AFU177" s="14"/>
      <c r="AFV177" s="14"/>
      <c r="AFW177" s="14"/>
      <c r="AFX177" s="14"/>
      <c r="AFY177" s="14"/>
      <c r="AFZ177" s="14"/>
      <c r="AGA177" s="14"/>
      <c r="AGB177" s="14"/>
      <c r="AGC177" s="14"/>
      <c r="AGD177" s="14"/>
      <c r="AGE177" s="14"/>
      <c r="AGF177" s="14"/>
      <c r="AGG177" s="14"/>
      <c r="AGH177" s="14"/>
      <c r="AGI177" s="14"/>
      <c r="AGJ177" s="14"/>
      <c r="AGK177" s="14"/>
      <c r="AGL177" s="14"/>
      <c r="AGM177" s="14"/>
      <c r="AGN177" s="14"/>
      <c r="AGO177" s="14"/>
      <c r="AGP177" s="14"/>
      <c r="AGQ177" s="14"/>
      <c r="AGR177" s="14"/>
      <c r="AGS177" s="14"/>
      <c r="AGT177" s="14"/>
      <c r="AGU177" s="14"/>
      <c r="AGV177" s="14"/>
      <c r="AGW177" s="14"/>
      <c r="AGX177" s="14"/>
      <c r="AGY177" s="14"/>
      <c r="AGZ177" s="14"/>
      <c r="AHA177" s="14"/>
      <c r="AHB177" s="14"/>
      <c r="AHC177" s="14"/>
      <c r="AHD177" s="14"/>
      <c r="AHE177" s="14"/>
      <c r="AHF177" s="14"/>
      <c r="AHG177" s="14"/>
      <c r="AHH177" s="14"/>
      <c r="AHI177" s="14"/>
      <c r="AHJ177" s="14"/>
      <c r="AHK177" s="14"/>
      <c r="AHL177" s="14"/>
      <c r="AHM177" s="14"/>
      <c r="AHN177" s="14"/>
      <c r="AHO177" s="14"/>
      <c r="AHP177" s="14"/>
      <c r="AHQ177" s="14"/>
      <c r="AHR177" s="14"/>
      <c r="AHS177" s="14"/>
      <c r="AHT177" s="14"/>
      <c r="AHU177" s="14"/>
      <c r="AHV177" s="14"/>
      <c r="AHW177" s="14"/>
      <c r="AHX177" s="14"/>
      <c r="AHY177" s="14"/>
      <c r="AHZ177" s="14"/>
      <c r="AIA177" s="14"/>
      <c r="AIB177" s="14"/>
      <c r="AIC177" s="14"/>
      <c r="AID177" s="14"/>
      <c r="AIE177" s="14"/>
      <c r="AIF177" s="14"/>
      <c r="AIG177" s="14"/>
      <c r="AIH177" s="14"/>
      <c r="AII177" s="14"/>
      <c r="AIJ177" s="14"/>
      <c r="AIK177" s="14"/>
      <c r="AIL177" s="14"/>
      <c r="AIM177" s="14"/>
      <c r="AIN177" s="14"/>
      <c r="AIO177" s="14"/>
      <c r="AIP177" s="14"/>
      <c r="AIQ177" s="14"/>
      <c r="AIR177" s="14"/>
      <c r="AIS177" s="14"/>
      <c r="AIT177" s="14"/>
      <c r="AIU177" s="14"/>
      <c r="AIV177" s="14"/>
      <c r="AIW177" s="14"/>
      <c r="AIX177" s="14"/>
      <c r="AIY177" s="14"/>
      <c r="AIZ177" s="14"/>
      <c r="AJA177" s="14"/>
      <c r="AJB177" s="14"/>
      <c r="AJC177" s="14"/>
      <c r="AJD177" s="14"/>
      <c r="AJE177" s="14"/>
      <c r="AJF177" s="14"/>
      <c r="AJG177" s="14"/>
      <c r="AJH177" s="14"/>
      <c r="AJI177" s="14"/>
      <c r="AJJ177" s="14"/>
      <c r="AJK177" s="14"/>
      <c r="AJL177" s="14"/>
      <c r="AJM177" s="14"/>
      <c r="AJN177" s="14"/>
      <c r="AJO177" s="14"/>
      <c r="AJP177" s="14"/>
      <c r="AJQ177" s="14"/>
      <c r="AJR177" s="14"/>
      <c r="AJS177" s="14"/>
      <c r="AJT177" s="14"/>
      <c r="AJU177" s="14"/>
      <c r="AJV177" s="14"/>
      <c r="AJW177" s="14"/>
      <c r="AJX177" s="14"/>
      <c r="AJY177" s="14"/>
      <c r="AJZ177" s="14"/>
      <c r="AKA177" s="14"/>
      <c r="AKB177" s="14"/>
      <c r="AKC177" s="14"/>
      <c r="AKD177" s="14"/>
      <c r="AKE177" s="14"/>
      <c r="AKF177" s="14"/>
      <c r="AKG177" s="14"/>
      <c r="AKH177" s="14"/>
      <c r="AKI177" s="14"/>
      <c r="AKJ177" s="14"/>
      <c r="AKK177" s="14"/>
      <c r="AKL177" s="14"/>
      <c r="AKM177" s="14"/>
      <c r="AKN177" s="14"/>
      <c r="AKO177" s="14"/>
      <c r="AKP177" s="14"/>
      <c r="AKQ177" s="14"/>
      <c r="AKR177" s="14"/>
      <c r="AKS177" s="14"/>
      <c r="AKT177" s="14"/>
      <c r="AKU177" s="14"/>
      <c r="AKV177" s="14"/>
      <c r="AKW177" s="14"/>
      <c r="AKX177" s="14"/>
      <c r="AKY177" s="14"/>
      <c r="AKZ177" s="14"/>
      <c r="ALA177" s="14"/>
      <c r="ALB177" s="14"/>
      <c r="ALC177" s="14"/>
      <c r="ALD177" s="14"/>
      <c r="ALE177" s="14"/>
      <c r="ALF177" s="14"/>
      <c r="ALG177" s="14"/>
      <c r="ALH177" s="14"/>
      <c r="ALI177" s="14"/>
      <c r="ALJ177" s="14"/>
      <c r="ALK177" s="14"/>
      <c r="ALL177" s="14"/>
      <c r="ALM177" s="14"/>
      <c r="ALN177" s="14"/>
      <c r="ALO177" s="14"/>
      <c r="ALP177" s="14"/>
      <c r="ALQ177" s="14"/>
      <c r="ALR177" s="14"/>
      <c r="ALS177" s="14"/>
      <c r="ALT177" s="14"/>
      <c r="ALU177" s="14"/>
      <c r="ALV177" s="14"/>
      <c r="ALW177" s="14"/>
      <c r="ALX177" s="14"/>
      <c r="ALY177" s="14"/>
      <c r="ALZ177" s="14"/>
      <c r="AMA177" s="14"/>
      <c r="AMB177" s="14"/>
      <c r="AMC177" s="14"/>
      <c r="AMD177" s="14"/>
      <c r="AME177" s="14"/>
      <c r="AMF177" s="14"/>
      <c r="AMG177" s="14"/>
      <c r="AMH177" s="14"/>
      <c r="AMI177" s="14"/>
      <c r="AMJ177" s="14"/>
      <c r="AMK177" s="14"/>
      <c r="AML177" s="14"/>
      <c r="AMM177" s="14"/>
      <c r="AMN177" s="14"/>
      <c r="AMO177" s="14"/>
    </row>
    <row r="178" spans="1:1029" s="139" customFormat="1" ht="32.25" customHeight="1" x14ac:dyDescent="0.25">
      <c r="A178" s="1738" t="s">
        <v>584</v>
      </c>
      <c r="B178" s="702" t="s">
        <v>1386</v>
      </c>
      <c r="C178" s="702" t="s">
        <v>936</v>
      </c>
      <c r="D178" s="141" t="s">
        <v>937</v>
      </c>
      <c r="E178" s="140">
        <v>47292</v>
      </c>
      <c r="F178" s="702" t="s">
        <v>1213</v>
      </c>
      <c r="IW178" s="14"/>
      <c r="IX178" s="14"/>
      <c r="IY178" s="14"/>
      <c r="IZ178" s="14"/>
      <c r="JA178" s="14"/>
      <c r="JB178" s="14"/>
      <c r="JC178" s="14"/>
      <c r="JD178" s="14"/>
      <c r="JE178" s="14"/>
      <c r="JF178" s="14"/>
      <c r="JG178" s="14"/>
      <c r="JH178" s="14"/>
      <c r="JI178" s="14"/>
      <c r="JJ178" s="14"/>
      <c r="JK178" s="14"/>
      <c r="JL178" s="14"/>
      <c r="JM178" s="14"/>
      <c r="JN178" s="14"/>
      <c r="JO178" s="14"/>
      <c r="JP178" s="14"/>
      <c r="JQ178" s="14"/>
      <c r="JR178" s="14"/>
      <c r="JS178" s="14"/>
      <c r="JT178" s="14"/>
      <c r="JU178" s="14"/>
      <c r="JV178" s="14"/>
      <c r="JW178" s="14"/>
      <c r="JX178" s="14"/>
      <c r="JY178" s="14"/>
      <c r="JZ178" s="14"/>
      <c r="KA178" s="14"/>
      <c r="KB178" s="14"/>
      <c r="KC178" s="14"/>
      <c r="KD178" s="14"/>
      <c r="KE178" s="14"/>
      <c r="KF178" s="14"/>
      <c r="KG178" s="14"/>
      <c r="KH178" s="14"/>
      <c r="KI178" s="14"/>
      <c r="KJ178" s="14"/>
      <c r="KK178" s="14"/>
      <c r="KL178" s="14"/>
      <c r="KM178" s="14"/>
      <c r="KN178" s="14"/>
      <c r="KO178" s="14"/>
      <c r="KP178" s="14"/>
      <c r="KQ178" s="14"/>
      <c r="KR178" s="14"/>
      <c r="KS178" s="14"/>
      <c r="KT178" s="14"/>
      <c r="KU178" s="14"/>
      <c r="KV178" s="14"/>
      <c r="KW178" s="14"/>
      <c r="KX178" s="14"/>
      <c r="KY178" s="14"/>
      <c r="KZ178" s="14"/>
      <c r="LA178" s="14"/>
      <c r="LB178" s="14"/>
      <c r="LC178" s="14"/>
      <c r="LD178" s="14"/>
      <c r="LE178" s="14"/>
      <c r="LF178" s="14"/>
      <c r="LG178" s="14"/>
      <c r="LH178" s="14"/>
      <c r="LI178" s="14"/>
      <c r="LJ178" s="14"/>
      <c r="LK178" s="14"/>
      <c r="LL178" s="14"/>
      <c r="LM178" s="14"/>
      <c r="LN178" s="14"/>
      <c r="LO178" s="14"/>
      <c r="LP178" s="14"/>
      <c r="LQ178" s="14"/>
      <c r="LR178" s="14"/>
      <c r="LS178" s="14"/>
      <c r="LT178" s="14"/>
      <c r="LU178" s="14"/>
      <c r="LV178" s="14"/>
      <c r="LW178" s="14"/>
      <c r="LX178" s="14"/>
      <c r="LY178" s="14"/>
      <c r="LZ178" s="14"/>
      <c r="MA178" s="14"/>
      <c r="MB178" s="14"/>
      <c r="MC178" s="14"/>
      <c r="MD178" s="14"/>
      <c r="ME178" s="14"/>
      <c r="MF178" s="14"/>
      <c r="MG178" s="14"/>
      <c r="MH178" s="14"/>
      <c r="MI178" s="14"/>
      <c r="MJ178" s="14"/>
      <c r="MK178" s="14"/>
      <c r="ML178" s="14"/>
      <c r="MM178" s="14"/>
      <c r="MN178" s="14"/>
      <c r="MO178" s="14"/>
      <c r="MP178" s="14"/>
      <c r="MQ178" s="14"/>
      <c r="MR178" s="14"/>
      <c r="MS178" s="14"/>
      <c r="MT178" s="14"/>
      <c r="MU178" s="14"/>
      <c r="MV178" s="14"/>
      <c r="MW178" s="14"/>
      <c r="MX178" s="14"/>
      <c r="MY178" s="14"/>
      <c r="MZ178" s="14"/>
      <c r="NA178" s="14"/>
      <c r="NB178" s="14"/>
      <c r="NC178" s="14"/>
      <c r="ND178" s="14"/>
      <c r="NE178" s="14"/>
      <c r="NF178" s="14"/>
      <c r="NG178" s="14"/>
      <c r="NH178" s="14"/>
      <c r="NI178" s="14"/>
      <c r="NJ178" s="14"/>
      <c r="NK178" s="14"/>
      <c r="NL178" s="14"/>
      <c r="NM178" s="14"/>
      <c r="NN178" s="14"/>
      <c r="NO178" s="14"/>
      <c r="NP178" s="14"/>
      <c r="NQ178" s="14"/>
      <c r="NR178" s="14"/>
      <c r="NS178" s="14"/>
      <c r="NT178" s="14"/>
      <c r="NU178" s="14"/>
      <c r="NV178" s="14"/>
      <c r="NW178" s="14"/>
      <c r="NX178" s="14"/>
      <c r="NY178" s="14"/>
      <c r="NZ178" s="14"/>
      <c r="OA178" s="14"/>
      <c r="OB178" s="14"/>
      <c r="OC178" s="14"/>
      <c r="OD178" s="14"/>
      <c r="OE178" s="14"/>
      <c r="OF178" s="14"/>
      <c r="OG178" s="14"/>
      <c r="OH178" s="14"/>
      <c r="OI178" s="14"/>
      <c r="OJ178" s="14"/>
      <c r="OK178" s="14"/>
      <c r="OL178" s="14"/>
      <c r="OM178" s="14"/>
      <c r="ON178" s="14"/>
      <c r="OO178" s="14"/>
      <c r="OP178" s="14"/>
      <c r="OQ178" s="14"/>
      <c r="OR178" s="14"/>
      <c r="OS178" s="14"/>
      <c r="OT178" s="14"/>
      <c r="OU178" s="14"/>
      <c r="OV178" s="14"/>
      <c r="OW178" s="14"/>
      <c r="OX178" s="14"/>
      <c r="OY178" s="14"/>
      <c r="OZ178" s="14"/>
      <c r="PA178" s="14"/>
      <c r="PB178" s="14"/>
      <c r="PC178" s="14"/>
      <c r="PD178" s="14"/>
      <c r="PE178" s="14"/>
      <c r="PF178" s="14"/>
      <c r="PG178" s="14"/>
      <c r="PH178" s="14"/>
      <c r="PI178" s="14"/>
      <c r="PJ178" s="14"/>
      <c r="PK178" s="14"/>
      <c r="PL178" s="14"/>
      <c r="PM178" s="14"/>
      <c r="PN178" s="14"/>
      <c r="PO178" s="14"/>
      <c r="PP178" s="14"/>
      <c r="PQ178" s="14"/>
      <c r="PR178" s="14"/>
      <c r="PS178" s="14"/>
      <c r="PT178" s="14"/>
      <c r="PU178" s="14"/>
      <c r="PV178" s="14"/>
      <c r="PW178" s="14"/>
      <c r="PX178" s="14"/>
      <c r="PY178" s="14"/>
      <c r="PZ178" s="14"/>
      <c r="QA178" s="14"/>
      <c r="QB178" s="14"/>
      <c r="QC178" s="14"/>
      <c r="QD178" s="14"/>
      <c r="QE178" s="14"/>
      <c r="QF178" s="14"/>
      <c r="QG178" s="14"/>
      <c r="QH178" s="14"/>
      <c r="QI178" s="14"/>
      <c r="QJ178" s="14"/>
      <c r="QK178" s="14"/>
      <c r="QL178" s="14"/>
      <c r="QM178" s="14"/>
      <c r="QN178" s="14"/>
      <c r="QO178" s="14"/>
      <c r="QP178" s="14"/>
      <c r="QQ178" s="14"/>
      <c r="QR178" s="14"/>
      <c r="QS178" s="14"/>
      <c r="QT178" s="14"/>
      <c r="QU178" s="14"/>
      <c r="QV178" s="14"/>
      <c r="QW178" s="14"/>
      <c r="QX178" s="14"/>
      <c r="QY178" s="14"/>
      <c r="QZ178" s="14"/>
      <c r="RA178" s="14"/>
      <c r="RB178" s="14"/>
      <c r="RC178" s="14"/>
      <c r="RD178" s="14"/>
      <c r="RE178" s="14"/>
      <c r="RF178" s="14"/>
      <c r="RG178" s="14"/>
      <c r="RH178" s="14"/>
      <c r="RI178" s="14"/>
      <c r="RJ178" s="14"/>
      <c r="RK178" s="14"/>
      <c r="RL178" s="14"/>
      <c r="RM178" s="14"/>
      <c r="RN178" s="14"/>
      <c r="RO178" s="14"/>
      <c r="RP178" s="14"/>
      <c r="RQ178" s="14"/>
      <c r="RR178" s="14"/>
      <c r="RS178" s="14"/>
      <c r="RT178" s="14"/>
      <c r="RU178" s="14"/>
      <c r="RV178" s="14"/>
      <c r="RW178" s="14"/>
      <c r="RX178" s="14"/>
      <c r="RY178" s="14"/>
      <c r="RZ178" s="14"/>
      <c r="SA178" s="14"/>
      <c r="SB178" s="14"/>
      <c r="SC178" s="14"/>
      <c r="SD178" s="14"/>
      <c r="SE178" s="14"/>
      <c r="SF178" s="14"/>
      <c r="SG178" s="14"/>
      <c r="SH178" s="14"/>
      <c r="SI178" s="14"/>
      <c r="SJ178" s="14"/>
      <c r="SK178" s="14"/>
      <c r="SL178" s="14"/>
      <c r="SM178" s="14"/>
      <c r="SN178" s="14"/>
      <c r="SO178" s="14"/>
      <c r="SP178" s="14"/>
      <c r="SQ178" s="14"/>
      <c r="SR178" s="14"/>
      <c r="SS178" s="14"/>
      <c r="ST178" s="14"/>
      <c r="SU178" s="14"/>
      <c r="SV178" s="14"/>
      <c r="SW178" s="14"/>
      <c r="SX178" s="14"/>
      <c r="SY178" s="14"/>
      <c r="SZ178" s="14"/>
      <c r="TA178" s="14"/>
      <c r="TB178" s="14"/>
      <c r="TC178" s="14"/>
      <c r="TD178" s="14"/>
      <c r="TE178" s="14"/>
      <c r="TF178" s="14"/>
      <c r="TG178" s="14"/>
      <c r="TH178" s="14"/>
      <c r="TI178" s="14"/>
      <c r="TJ178" s="14"/>
      <c r="TK178" s="14"/>
      <c r="TL178" s="14"/>
      <c r="TM178" s="14"/>
      <c r="TN178" s="14"/>
      <c r="TO178" s="14"/>
      <c r="TP178" s="14"/>
      <c r="TQ178" s="14"/>
      <c r="TR178" s="14"/>
      <c r="TS178" s="14"/>
      <c r="TT178" s="14"/>
      <c r="TU178" s="14"/>
      <c r="TV178" s="14"/>
      <c r="TW178" s="14"/>
      <c r="TX178" s="14"/>
      <c r="TY178" s="14"/>
      <c r="TZ178" s="14"/>
      <c r="UA178" s="14"/>
      <c r="UB178" s="14"/>
      <c r="UC178" s="14"/>
      <c r="UD178" s="14"/>
      <c r="UE178" s="14"/>
      <c r="UF178" s="14"/>
      <c r="UG178" s="14"/>
      <c r="UH178" s="14"/>
      <c r="UI178" s="14"/>
      <c r="UJ178" s="14"/>
      <c r="UK178" s="14"/>
      <c r="UL178" s="14"/>
      <c r="UM178" s="14"/>
      <c r="UN178" s="14"/>
      <c r="UO178" s="14"/>
      <c r="UP178" s="14"/>
      <c r="UQ178" s="14"/>
      <c r="UR178" s="14"/>
      <c r="US178" s="14"/>
      <c r="UT178" s="14"/>
      <c r="UU178" s="14"/>
      <c r="UV178" s="14"/>
      <c r="UW178" s="14"/>
      <c r="UX178" s="14"/>
      <c r="UY178" s="14"/>
      <c r="UZ178" s="14"/>
      <c r="VA178" s="14"/>
      <c r="VB178" s="14"/>
      <c r="VC178" s="14"/>
      <c r="VD178" s="14"/>
      <c r="VE178" s="14"/>
      <c r="VF178" s="14"/>
      <c r="VG178" s="14"/>
      <c r="VH178" s="14"/>
      <c r="VI178" s="14"/>
      <c r="VJ178" s="14"/>
      <c r="VK178" s="14"/>
      <c r="VL178" s="14"/>
      <c r="VM178" s="14"/>
      <c r="VN178" s="14"/>
      <c r="VO178" s="14"/>
      <c r="VP178" s="14"/>
      <c r="VQ178" s="14"/>
      <c r="VR178" s="14"/>
      <c r="VS178" s="14"/>
      <c r="VT178" s="14"/>
      <c r="VU178" s="14"/>
      <c r="VV178" s="14"/>
      <c r="VW178" s="14"/>
      <c r="VX178" s="14"/>
      <c r="VY178" s="14"/>
      <c r="VZ178" s="14"/>
      <c r="WA178" s="14"/>
      <c r="WB178" s="14"/>
      <c r="WC178" s="14"/>
      <c r="WD178" s="14"/>
      <c r="WE178" s="14"/>
      <c r="WF178" s="14"/>
      <c r="WG178" s="14"/>
      <c r="WH178" s="14"/>
      <c r="WI178" s="14"/>
      <c r="WJ178" s="14"/>
      <c r="WK178" s="14"/>
      <c r="WL178" s="14"/>
      <c r="WM178" s="14"/>
      <c r="WN178" s="14"/>
      <c r="WO178" s="14"/>
      <c r="WP178" s="14"/>
      <c r="WQ178" s="14"/>
      <c r="WR178" s="14"/>
      <c r="WS178" s="14"/>
      <c r="WT178" s="14"/>
      <c r="WU178" s="14"/>
      <c r="WV178" s="14"/>
      <c r="WW178" s="14"/>
      <c r="WX178" s="14"/>
      <c r="WY178" s="14"/>
      <c r="WZ178" s="14"/>
      <c r="XA178" s="14"/>
      <c r="XB178" s="14"/>
      <c r="XC178" s="14"/>
      <c r="XD178" s="14"/>
      <c r="XE178" s="14"/>
      <c r="XF178" s="14"/>
      <c r="XG178" s="14"/>
      <c r="XH178" s="14"/>
      <c r="XI178" s="14"/>
      <c r="XJ178" s="14"/>
      <c r="XK178" s="14"/>
      <c r="XL178" s="14"/>
      <c r="XM178" s="14"/>
      <c r="XN178" s="14"/>
      <c r="XO178" s="14"/>
      <c r="XP178" s="14"/>
      <c r="XQ178" s="14"/>
      <c r="XR178" s="14"/>
      <c r="XS178" s="14"/>
      <c r="XT178" s="14"/>
      <c r="XU178" s="14"/>
      <c r="XV178" s="14"/>
      <c r="XW178" s="14"/>
      <c r="XX178" s="14"/>
      <c r="XY178" s="14"/>
      <c r="XZ178" s="14"/>
      <c r="YA178" s="14"/>
      <c r="YB178" s="14"/>
      <c r="YC178" s="14"/>
      <c r="YD178" s="14"/>
      <c r="YE178" s="14"/>
      <c r="YF178" s="14"/>
      <c r="YG178" s="14"/>
      <c r="YH178" s="14"/>
      <c r="YI178" s="14"/>
      <c r="YJ178" s="14"/>
      <c r="YK178" s="14"/>
      <c r="YL178" s="14"/>
      <c r="YM178" s="14"/>
      <c r="YN178" s="14"/>
      <c r="YO178" s="14"/>
      <c r="YP178" s="14"/>
      <c r="YQ178" s="14"/>
      <c r="YR178" s="14"/>
      <c r="YS178" s="14"/>
      <c r="YT178" s="14"/>
      <c r="YU178" s="14"/>
      <c r="YV178" s="14"/>
      <c r="YW178" s="14"/>
      <c r="YX178" s="14"/>
      <c r="YY178" s="14"/>
      <c r="YZ178" s="14"/>
      <c r="ZA178" s="14"/>
      <c r="ZB178" s="14"/>
      <c r="ZC178" s="14"/>
      <c r="ZD178" s="14"/>
      <c r="ZE178" s="14"/>
      <c r="ZF178" s="14"/>
      <c r="ZG178" s="14"/>
      <c r="ZH178" s="14"/>
      <c r="ZI178" s="14"/>
      <c r="ZJ178" s="14"/>
      <c r="ZK178" s="14"/>
      <c r="ZL178" s="14"/>
      <c r="ZM178" s="14"/>
      <c r="ZN178" s="14"/>
      <c r="ZO178" s="14"/>
      <c r="ZP178" s="14"/>
      <c r="ZQ178" s="14"/>
      <c r="ZR178" s="14"/>
      <c r="ZS178" s="14"/>
      <c r="ZT178" s="14"/>
      <c r="ZU178" s="14"/>
      <c r="ZV178" s="14"/>
      <c r="ZW178" s="14"/>
      <c r="ZX178" s="14"/>
      <c r="ZY178" s="14"/>
      <c r="ZZ178" s="14"/>
      <c r="AAA178" s="14"/>
      <c r="AAB178" s="14"/>
      <c r="AAC178" s="14"/>
      <c r="AAD178" s="14"/>
      <c r="AAE178" s="14"/>
      <c r="AAF178" s="14"/>
      <c r="AAG178" s="14"/>
      <c r="AAH178" s="14"/>
      <c r="AAI178" s="14"/>
      <c r="AAJ178" s="14"/>
      <c r="AAK178" s="14"/>
      <c r="AAL178" s="14"/>
      <c r="AAM178" s="14"/>
      <c r="AAN178" s="14"/>
      <c r="AAO178" s="14"/>
      <c r="AAP178" s="14"/>
      <c r="AAQ178" s="14"/>
      <c r="AAR178" s="14"/>
      <c r="AAS178" s="14"/>
      <c r="AAT178" s="14"/>
      <c r="AAU178" s="14"/>
      <c r="AAV178" s="14"/>
      <c r="AAW178" s="14"/>
      <c r="AAX178" s="14"/>
      <c r="AAY178" s="14"/>
      <c r="AAZ178" s="14"/>
      <c r="ABA178" s="14"/>
      <c r="ABB178" s="14"/>
      <c r="ABC178" s="14"/>
      <c r="ABD178" s="14"/>
      <c r="ABE178" s="14"/>
      <c r="ABF178" s="14"/>
      <c r="ABG178" s="14"/>
      <c r="ABH178" s="14"/>
      <c r="ABI178" s="14"/>
      <c r="ABJ178" s="14"/>
      <c r="ABK178" s="14"/>
      <c r="ABL178" s="14"/>
      <c r="ABM178" s="14"/>
      <c r="ABN178" s="14"/>
      <c r="ABO178" s="14"/>
      <c r="ABP178" s="14"/>
      <c r="ABQ178" s="14"/>
      <c r="ABR178" s="14"/>
      <c r="ABS178" s="14"/>
      <c r="ABT178" s="14"/>
      <c r="ABU178" s="14"/>
      <c r="ABV178" s="14"/>
      <c r="ABW178" s="14"/>
      <c r="ABX178" s="14"/>
      <c r="ABY178" s="14"/>
      <c r="ABZ178" s="14"/>
      <c r="ACA178" s="14"/>
      <c r="ACB178" s="14"/>
      <c r="ACC178" s="14"/>
      <c r="ACD178" s="14"/>
      <c r="ACE178" s="14"/>
      <c r="ACF178" s="14"/>
      <c r="ACG178" s="14"/>
      <c r="ACH178" s="14"/>
      <c r="ACI178" s="14"/>
      <c r="ACJ178" s="14"/>
      <c r="ACK178" s="14"/>
      <c r="ACL178" s="14"/>
      <c r="ACM178" s="14"/>
      <c r="ACN178" s="14"/>
      <c r="ACO178" s="14"/>
      <c r="ACP178" s="14"/>
      <c r="ACQ178" s="14"/>
      <c r="ACR178" s="14"/>
      <c r="ACS178" s="14"/>
      <c r="ACT178" s="14"/>
      <c r="ACU178" s="14"/>
      <c r="ACV178" s="14"/>
      <c r="ACW178" s="14"/>
      <c r="ACX178" s="14"/>
      <c r="ACY178" s="14"/>
      <c r="ACZ178" s="14"/>
      <c r="ADA178" s="14"/>
      <c r="ADB178" s="14"/>
      <c r="ADC178" s="14"/>
      <c r="ADD178" s="14"/>
      <c r="ADE178" s="14"/>
      <c r="ADF178" s="14"/>
      <c r="ADG178" s="14"/>
      <c r="ADH178" s="14"/>
      <c r="ADI178" s="14"/>
      <c r="ADJ178" s="14"/>
      <c r="ADK178" s="14"/>
      <c r="ADL178" s="14"/>
      <c r="ADM178" s="14"/>
      <c r="ADN178" s="14"/>
      <c r="ADO178" s="14"/>
      <c r="ADP178" s="14"/>
      <c r="ADQ178" s="14"/>
      <c r="ADR178" s="14"/>
      <c r="ADS178" s="14"/>
      <c r="ADT178" s="14"/>
      <c r="ADU178" s="14"/>
      <c r="ADV178" s="14"/>
      <c r="ADW178" s="14"/>
      <c r="ADX178" s="14"/>
      <c r="ADY178" s="14"/>
      <c r="ADZ178" s="14"/>
      <c r="AEA178" s="14"/>
      <c r="AEB178" s="14"/>
      <c r="AEC178" s="14"/>
      <c r="AED178" s="14"/>
      <c r="AEE178" s="14"/>
      <c r="AEF178" s="14"/>
      <c r="AEG178" s="14"/>
      <c r="AEH178" s="14"/>
      <c r="AEI178" s="14"/>
      <c r="AEJ178" s="14"/>
      <c r="AEK178" s="14"/>
      <c r="AEL178" s="14"/>
      <c r="AEM178" s="14"/>
      <c r="AEN178" s="14"/>
      <c r="AEO178" s="14"/>
      <c r="AEP178" s="14"/>
      <c r="AEQ178" s="14"/>
      <c r="AER178" s="14"/>
      <c r="AES178" s="14"/>
      <c r="AET178" s="14"/>
      <c r="AEU178" s="14"/>
      <c r="AEV178" s="14"/>
      <c r="AEW178" s="14"/>
      <c r="AEX178" s="14"/>
      <c r="AEY178" s="14"/>
      <c r="AEZ178" s="14"/>
      <c r="AFA178" s="14"/>
      <c r="AFB178" s="14"/>
      <c r="AFC178" s="14"/>
      <c r="AFD178" s="14"/>
      <c r="AFE178" s="14"/>
      <c r="AFF178" s="14"/>
      <c r="AFG178" s="14"/>
      <c r="AFH178" s="14"/>
      <c r="AFI178" s="14"/>
      <c r="AFJ178" s="14"/>
      <c r="AFK178" s="14"/>
      <c r="AFL178" s="14"/>
      <c r="AFM178" s="14"/>
      <c r="AFN178" s="14"/>
      <c r="AFO178" s="14"/>
      <c r="AFP178" s="14"/>
      <c r="AFQ178" s="14"/>
      <c r="AFR178" s="14"/>
      <c r="AFS178" s="14"/>
      <c r="AFT178" s="14"/>
      <c r="AFU178" s="14"/>
      <c r="AFV178" s="14"/>
      <c r="AFW178" s="14"/>
      <c r="AFX178" s="14"/>
      <c r="AFY178" s="14"/>
      <c r="AFZ178" s="14"/>
      <c r="AGA178" s="14"/>
      <c r="AGB178" s="14"/>
      <c r="AGC178" s="14"/>
      <c r="AGD178" s="14"/>
      <c r="AGE178" s="14"/>
      <c r="AGF178" s="14"/>
      <c r="AGG178" s="14"/>
      <c r="AGH178" s="14"/>
      <c r="AGI178" s="14"/>
      <c r="AGJ178" s="14"/>
      <c r="AGK178" s="14"/>
      <c r="AGL178" s="14"/>
      <c r="AGM178" s="14"/>
      <c r="AGN178" s="14"/>
      <c r="AGO178" s="14"/>
      <c r="AGP178" s="14"/>
      <c r="AGQ178" s="14"/>
      <c r="AGR178" s="14"/>
      <c r="AGS178" s="14"/>
      <c r="AGT178" s="14"/>
      <c r="AGU178" s="14"/>
      <c r="AGV178" s="14"/>
      <c r="AGW178" s="14"/>
      <c r="AGX178" s="14"/>
      <c r="AGY178" s="14"/>
      <c r="AGZ178" s="14"/>
      <c r="AHA178" s="14"/>
      <c r="AHB178" s="14"/>
      <c r="AHC178" s="14"/>
      <c r="AHD178" s="14"/>
      <c r="AHE178" s="14"/>
      <c r="AHF178" s="14"/>
      <c r="AHG178" s="14"/>
      <c r="AHH178" s="14"/>
      <c r="AHI178" s="14"/>
      <c r="AHJ178" s="14"/>
      <c r="AHK178" s="14"/>
      <c r="AHL178" s="14"/>
      <c r="AHM178" s="14"/>
      <c r="AHN178" s="14"/>
      <c r="AHO178" s="14"/>
      <c r="AHP178" s="14"/>
      <c r="AHQ178" s="14"/>
      <c r="AHR178" s="14"/>
      <c r="AHS178" s="14"/>
      <c r="AHT178" s="14"/>
      <c r="AHU178" s="14"/>
      <c r="AHV178" s="14"/>
      <c r="AHW178" s="14"/>
      <c r="AHX178" s="14"/>
      <c r="AHY178" s="14"/>
      <c r="AHZ178" s="14"/>
      <c r="AIA178" s="14"/>
      <c r="AIB178" s="14"/>
      <c r="AIC178" s="14"/>
      <c r="AID178" s="14"/>
      <c r="AIE178" s="14"/>
      <c r="AIF178" s="14"/>
      <c r="AIG178" s="14"/>
      <c r="AIH178" s="14"/>
      <c r="AII178" s="14"/>
      <c r="AIJ178" s="14"/>
      <c r="AIK178" s="14"/>
      <c r="AIL178" s="14"/>
      <c r="AIM178" s="14"/>
      <c r="AIN178" s="14"/>
      <c r="AIO178" s="14"/>
      <c r="AIP178" s="14"/>
      <c r="AIQ178" s="14"/>
      <c r="AIR178" s="14"/>
      <c r="AIS178" s="14"/>
      <c r="AIT178" s="14"/>
      <c r="AIU178" s="14"/>
      <c r="AIV178" s="14"/>
      <c r="AIW178" s="14"/>
      <c r="AIX178" s="14"/>
      <c r="AIY178" s="14"/>
      <c r="AIZ178" s="14"/>
      <c r="AJA178" s="14"/>
      <c r="AJB178" s="14"/>
      <c r="AJC178" s="14"/>
      <c r="AJD178" s="14"/>
      <c r="AJE178" s="14"/>
      <c r="AJF178" s="14"/>
      <c r="AJG178" s="14"/>
      <c r="AJH178" s="14"/>
      <c r="AJI178" s="14"/>
      <c r="AJJ178" s="14"/>
      <c r="AJK178" s="14"/>
      <c r="AJL178" s="14"/>
      <c r="AJM178" s="14"/>
      <c r="AJN178" s="14"/>
      <c r="AJO178" s="14"/>
      <c r="AJP178" s="14"/>
      <c r="AJQ178" s="14"/>
      <c r="AJR178" s="14"/>
      <c r="AJS178" s="14"/>
      <c r="AJT178" s="14"/>
      <c r="AJU178" s="14"/>
      <c r="AJV178" s="14"/>
      <c r="AJW178" s="14"/>
      <c r="AJX178" s="14"/>
      <c r="AJY178" s="14"/>
      <c r="AJZ178" s="14"/>
      <c r="AKA178" s="14"/>
      <c r="AKB178" s="14"/>
      <c r="AKC178" s="14"/>
      <c r="AKD178" s="14"/>
      <c r="AKE178" s="14"/>
      <c r="AKF178" s="14"/>
      <c r="AKG178" s="14"/>
      <c r="AKH178" s="14"/>
      <c r="AKI178" s="14"/>
      <c r="AKJ178" s="14"/>
      <c r="AKK178" s="14"/>
      <c r="AKL178" s="14"/>
      <c r="AKM178" s="14"/>
      <c r="AKN178" s="14"/>
      <c r="AKO178" s="14"/>
      <c r="AKP178" s="14"/>
      <c r="AKQ178" s="14"/>
      <c r="AKR178" s="14"/>
      <c r="AKS178" s="14"/>
      <c r="AKT178" s="14"/>
      <c r="AKU178" s="14"/>
      <c r="AKV178" s="14"/>
      <c r="AKW178" s="14"/>
      <c r="AKX178" s="14"/>
      <c r="AKY178" s="14"/>
      <c r="AKZ178" s="14"/>
      <c r="ALA178" s="14"/>
      <c r="ALB178" s="14"/>
      <c r="ALC178" s="14"/>
      <c r="ALD178" s="14"/>
      <c r="ALE178" s="14"/>
      <c r="ALF178" s="14"/>
      <c r="ALG178" s="14"/>
      <c r="ALH178" s="14"/>
      <c r="ALI178" s="14"/>
      <c r="ALJ178" s="14"/>
      <c r="ALK178" s="14"/>
      <c r="ALL178" s="14"/>
      <c r="ALM178" s="14"/>
      <c r="ALN178" s="14"/>
      <c r="ALO178" s="14"/>
      <c r="ALP178" s="14"/>
      <c r="ALQ178" s="14"/>
      <c r="ALR178" s="14"/>
      <c r="ALS178" s="14"/>
      <c r="ALT178" s="14"/>
      <c r="ALU178" s="14"/>
      <c r="ALV178" s="14"/>
      <c r="ALW178" s="14"/>
      <c r="ALX178" s="14"/>
      <c r="ALY178" s="14"/>
      <c r="ALZ178" s="14"/>
      <c r="AMA178" s="14"/>
      <c r="AMB178" s="14"/>
      <c r="AMC178" s="14"/>
      <c r="AMD178" s="14"/>
      <c r="AME178" s="14"/>
      <c r="AMF178" s="14"/>
      <c r="AMG178" s="14"/>
      <c r="AMH178" s="14"/>
      <c r="AMI178" s="14"/>
      <c r="AMJ178" s="14"/>
      <c r="AMK178" s="14"/>
      <c r="AML178" s="14"/>
      <c r="AMM178" s="14"/>
      <c r="AMN178" s="14"/>
      <c r="AMO178" s="14"/>
    </row>
    <row r="179" spans="1:1029" s="139" customFormat="1" ht="32.25" customHeight="1" x14ac:dyDescent="0.25">
      <c r="A179" s="1738" t="s">
        <v>584</v>
      </c>
      <c r="B179" s="702" t="s">
        <v>1387</v>
      </c>
      <c r="C179" s="702" t="s">
        <v>938</v>
      </c>
      <c r="D179" s="141" t="s">
        <v>939</v>
      </c>
      <c r="E179" s="140">
        <v>47297</v>
      </c>
      <c r="F179" s="702" t="s">
        <v>1213</v>
      </c>
      <c r="IW179" s="14"/>
      <c r="IX179" s="14"/>
      <c r="IY179" s="14"/>
      <c r="IZ179" s="14"/>
      <c r="JA179" s="14"/>
      <c r="JB179" s="14"/>
      <c r="JC179" s="14"/>
      <c r="JD179" s="14"/>
      <c r="JE179" s="14"/>
      <c r="JF179" s="14"/>
      <c r="JG179" s="14"/>
      <c r="JH179" s="14"/>
      <c r="JI179" s="14"/>
      <c r="JJ179" s="14"/>
      <c r="JK179" s="14"/>
      <c r="JL179" s="14"/>
      <c r="JM179" s="14"/>
      <c r="JN179" s="14"/>
      <c r="JO179" s="14"/>
      <c r="JP179" s="14"/>
      <c r="JQ179" s="14"/>
      <c r="JR179" s="14"/>
      <c r="JS179" s="14"/>
      <c r="JT179" s="14"/>
      <c r="JU179" s="14"/>
      <c r="JV179" s="14"/>
      <c r="JW179" s="14"/>
      <c r="JX179" s="14"/>
      <c r="JY179" s="14"/>
      <c r="JZ179" s="14"/>
      <c r="KA179" s="14"/>
      <c r="KB179" s="14"/>
      <c r="KC179" s="14"/>
      <c r="KD179" s="14"/>
      <c r="KE179" s="14"/>
      <c r="KF179" s="14"/>
      <c r="KG179" s="14"/>
      <c r="KH179" s="14"/>
      <c r="KI179" s="14"/>
      <c r="KJ179" s="14"/>
      <c r="KK179" s="14"/>
      <c r="KL179" s="14"/>
      <c r="KM179" s="14"/>
      <c r="KN179" s="14"/>
      <c r="KO179" s="14"/>
      <c r="KP179" s="14"/>
      <c r="KQ179" s="14"/>
      <c r="KR179" s="14"/>
      <c r="KS179" s="14"/>
      <c r="KT179" s="14"/>
      <c r="KU179" s="14"/>
      <c r="KV179" s="14"/>
      <c r="KW179" s="14"/>
      <c r="KX179" s="14"/>
      <c r="KY179" s="14"/>
      <c r="KZ179" s="14"/>
      <c r="LA179" s="14"/>
      <c r="LB179" s="14"/>
      <c r="LC179" s="14"/>
      <c r="LD179" s="14"/>
      <c r="LE179" s="14"/>
      <c r="LF179" s="14"/>
      <c r="LG179" s="14"/>
      <c r="LH179" s="14"/>
      <c r="LI179" s="14"/>
      <c r="LJ179" s="14"/>
      <c r="LK179" s="14"/>
      <c r="LL179" s="14"/>
      <c r="LM179" s="14"/>
      <c r="LN179" s="14"/>
      <c r="LO179" s="14"/>
      <c r="LP179" s="14"/>
      <c r="LQ179" s="14"/>
      <c r="LR179" s="14"/>
      <c r="LS179" s="14"/>
      <c r="LT179" s="14"/>
      <c r="LU179" s="14"/>
      <c r="LV179" s="14"/>
      <c r="LW179" s="14"/>
      <c r="LX179" s="14"/>
      <c r="LY179" s="14"/>
      <c r="LZ179" s="14"/>
      <c r="MA179" s="14"/>
      <c r="MB179" s="14"/>
      <c r="MC179" s="14"/>
      <c r="MD179" s="14"/>
      <c r="ME179" s="14"/>
      <c r="MF179" s="14"/>
      <c r="MG179" s="14"/>
      <c r="MH179" s="14"/>
      <c r="MI179" s="14"/>
      <c r="MJ179" s="14"/>
      <c r="MK179" s="14"/>
      <c r="ML179" s="14"/>
      <c r="MM179" s="14"/>
      <c r="MN179" s="14"/>
      <c r="MO179" s="14"/>
      <c r="MP179" s="14"/>
      <c r="MQ179" s="14"/>
      <c r="MR179" s="14"/>
      <c r="MS179" s="14"/>
      <c r="MT179" s="14"/>
      <c r="MU179" s="14"/>
      <c r="MV179" s="14"/>
      <c r="MW179" s="14"/>
      <c r="MX179" s="14"/>
      <c r="MY179" s="14"/>
      <c r="MZ179" s="14"/>
      <c r="NA179" s="14"/>
      <c r="NB179" s="14"/>
      <c r="NC179" s="14"/>
      <c r="ND179" s="14"/>
      <c r="NE179" s="14"/>
      <c r="NF179" s="14"/>
      <c r="NG179" s="14"/>
      <c r="NH179" s="14"/>
      <c r="NI179" s="14"/>
      <c r="NJ179" s="14"/>
      <c r="NK179" s="14"/>
      <c r="NL179" s="14"/>
      <c r="NM179" s="14"/>
      <c r="NN179" s="14"/>
      <c r="NO179" s="14"/>
      <c r="NP179" s="14"/>
      <c r="NQ179" s="14"/>
      <c r="NR179" s="14"/>
      <c r="NS179" s="14"/>
      <c r="NT179" s="14"/>
      <c r="NU179" s="14"/>
      <c r="NV179" s="14"/>
      <c r="NW179" s="14"/>
      <c r="NX179" s="14"/>
      <c r="NY179" s="14"/>
      <c r="NZ179" s="14"/>
      <c r="OA179" s="14"/>
      <c r="OB179" s="14"/>
      <c r="OC179" s="14"/>
      <c r="OD179" s="14"/>
      <c r="OE179" s="14"/>
      <c r="OF179" s="14"/>
      <c r="OG179" s="14"/>
      <c r="OH179" s="14"/>
      <c r="OI179" s="14"/>
      <c r="OJ179" s="14"/>
      <c r="OK179" s="14"/>
      <c r="OL179" s="14"/>
      <c r="OM179" s="14"/>
      <c r="ON179" s="14"/>
      <c r="OO179" s="14"/>
      <c r="OP179" s="14"/>
      <c r="OQ179" s="14"/>
      <c r="OR179" s="14"/>
      <c r="OS179" s="14"/>
      <c r="OT179" s="14"/>
      <c r="OU179" s="14"/>
      <c r="OV179" s="14"/>
      <c r="OW179" s="14"/>
      <c r="OX179" s="14"/>
      <c r="OY179" s="14"/>
      <c r="OZ179" s="14"/>
      <c r="PA179" s="14"/>
      <c r="PB179" s="14"/>
      <c r="PC179" s="14"/>
      <c r="PD179" s="14"/>
      <c r="PE179" s="14"/>
      <c r="PF179" s="14"/>
      <c r="PG179" s="14"/>
      <c r="PH179" s="14"/>
      <c r="PI179" s="14"/>
      <c r="PJ179" s="14"/>
      <c r="PK179" s="14"/>
      <c r="PL179" s="14"/>
      <c r="PM179" s="14"/>
      <c r="PN179" s="14"/>
      <c r="PO179" s="14"/>
      <c r="PP179" s="14"/>
      <c r="PQ179" s="14"/>
      <c r="PR179" s="14"/>
      <c r="PS179" s="14"/>
      <c r="PT179" s="14"/>
      <c r="PU179" s="14"/>
      <c r="PV179" s="14"/>
      <c r="PW179" s="14"/>
      <c r="PX179" s="14"/>
      <c r="PY179" s="14"/>
      <c r="PZ179" s="14"/>
      <c r="QA179" s="14"/>
      <c r="QB179" s="14"/>
      <c r="QC179" s="14"/>
      <c r="QD179" s="14"/>
      <c r="QE179" s="14"/>
      <c r="QF179" s="14"/>
      <c r="QG179" s="14"/>
      <c r="QH179" s="14"/>
      <c r="QI179" s="14"/>
      <c r="QJ179" s="14"/>
      <c r="QK179" s="14"/>
      <c r="QL179" s="14"/>
      <c r="QM179" s="14"/>
      <c r="QN179" s="14"/>
      <c r="QO179" s="14"/>
      <c r="QP179" s="14"/>
      <c r="QQ179" s="14"/>
      <c r="QR179" s="14"/>
      <c r="QS179" s="14"/>
      <c r="QT179" s="14"/>
      <c r="QU179" s="14"/>
      <c r="QV179" s="14"/>
      <c r="QW179" s="14"/>
      <c r="QX179" s="14"/>
      <c r="QY179" s="14"/>
      <c r="QZ179" s="14"/>
      <c r="RA179" s="14"/>
      <c r="RB179" s="14"/>
      <c r="RC179" s="14"/>
      <c r="RD179" s="14"/>
      <c r="RE179" s="14"/>
      <c r="RF179" s="14"/>
      <c r="RG179" s="14"/>
      <c r="RH179" s="14"/>
      <c r="RI179" s="14"/>
      <c r="RJ179" s="14"/>
      <c r="RK179" s="14"/>
      <c r="RL179" s="14"/>
      <c r="RM179" s="14"/>
      <c r="RN179" s="14"/>
      <c r="RO179" s="14"/>
      <c r="RP179" s="14"/>
      <c r="RQ179" s="14"/>
      <c r="RR179" s="14"/>
      <c r="RS179" s="14"/>
      <c r="RT179" s="14"/>
      <c r="RU179" s="14"/>
      <c r="RV179" s="14"/>
      <c r="RW179" s="14"/>
      <c r="RX179" s="14"/>
      <c r="RY179" s="14"/>
      <c r="RZ179" s="14"/>
      <c r="SA179" s="14"/>
      <c r="SB179" s="14"/>
      <c r="SC179" s="14"/>
      <c r="SD179" s="14"/>
      <c r="SE179" s="14"/>
      <c r="SF179" s="14"/>
      <c r="SG179" s="14"/>
      <c r="SH179" s="14"/>
      <c r="SI179" s="14"/>
      <c r="SJ179" s="14"/>
      <c r="SK179" s="14"/>
      <c r="SL179" s="14"/>
      <c r="SM179" s="14"/>
      <c r="SN179" s="14"/>
      <c r="SO179" s="14"/>
      <c r="SP179" s="14"/>
      <c r="SQ179" s="14"/>
      <c r="SR179" s="14"/>
      <c r="SS179" s="14"/>
      <c r="ST179" s="14"/>
      <c r="SU179" s="14"/>
      <c r="SV179" s="14"/>
      <c r="SW179" s="14"/>
      <c r="SX179" s="14"/>
      <c r="SY179" s="14"/>
      <c r="SZ179" s="14"/>
      <c r="TA179" s="14"/>
      <c r="TB179" s="14"/>
      <c r="TC179" s="14"/>
      <c r="TD179" s="14"/>
      <c r="TE179" s="14"/>
      <c r="TF179" s="14"/>
      <c r="TG179" s="14"/>
      <c r="TH179" s="14"/>
      <c r="TI179" s="14"/>
      <c r="TJ179" s="14"/>
      <c r="TK179" s="14"/>
      <c r="TL179" s="14"/>
      <c r="TM179" s="14"/>
      <c r="TN179" s="14"/>
      <c r="TO179" s="14"/>
      <c r="TP179" s="14"/>
      <c r="TQ179" s="14"/>
      <c r="TR179" s="14"/>
      <c r="TS179" s="14"/>
      <c r="TT179" s="14"/>
      <c r="TU179" s="14"/>
      <c r="TV179" s="14"/>
      <c r="TW179" s="14"/>
      <c r="TX179" s="14"/>
      <c r="TY179" s="14"/>
      <c r="TZ179" s="14"/>
      <c r="UA179" s="14"/>
      <c r="UB179" s="14"/>
      <c r="UC179" s="14"/>
      <c r="UD179" s="14"/>
      <c r="UE179" s="14"/>
      <c r="UF179" s="14"/>
      <c r="UG179" s="14"/>
      <c r="UH179" s="14"/>
      <c r="UI179" s="14"/>
      <c r="UJ179" s="14"/>
      <c r="UK179" s="14"/>
      <c r="UL179" s="14"/>
      <c r="UM179" s="14"/>
      <c r="UN179" s="14"/>
      <c r="UO179" s="14"/>
      <c r="UP179" s="14"/>
      <c r="UQ179" s="14"/>
      <c r="UR179" s="14"/>
      <c r="US179" s="14"/>
      <c r="UT179" s="14"/>
      <c r="UU179" s="14"/>
      <c r="UV179" s="14"/>
      <c r="UW179" s="14"/>
      <c r="UX179" s="14"/>
      <c r="UY179" s="14"/>
      <c r="UZ179" s="14"/>
      <c r="VA179" s="14"/>
      <c r="VB179" s="14"/>
      <c r="VC179" s="14"/>
      <c r="VD179" s="14"/>
      <c r="VE179" s="14"/>
      <c r="VF179" s="14"/>
      <c r="VG179" s="14"/>
      <c r="VH179" s="14"/>
      <c r="VI179" s="14"/>
      <c r="VJ179" s="14"/>
      <c r="VK179" s="14"/>
      <c r="VL179" s="14"/>
      <c r="VM179" s="14"/>
      <c r="VN179" s="14"/>
      <c r="VO179" s="14"/>
      <c r="VP179" s="14"/>
      <c r="VQ179" s="14"/>
      <c r="VR179" s="14"/>
      <c r="VS179" s="14"/>
      <c r="VT179" s="14"/>
      <c r="VU179" s="14"/>
      <c r="VV179" s="14"/>
      <c r="VW179" s="14"/>
      <c r="VX179" s="14"/>
      <c r="VY179" s="14"/>
      <c r="VZ179" s="14"/>
      <c r="WA179" s="14"/>
      <c r="WB179" s="14"/>
      <c r="WC179" s="14"/>
      <c r="WD179" s="14"/>
      <c r="WE179" s="14"/>
      <c r="WF179" s="14"/>
      <c r="WG179" s="14"/>
      <c r="WH179" s="14"/>
      <c r="WI179" s="14"/>
      <c r="WJ179" s="14"/>
      <c r="WK179" s="14"/>
      <c r="WL179" s="14"/>
      <c r="WM179" s="14"/>
      <c r="WN179" s="14"/>
      <c r="WO179" s="14"/>
      <c r="WP179" s="14"/>
      <c r="WQ179" s="14"/>
      <c r="WR179" s="14"/>
      <c r="WS179" s="14"/>
      <c r="WT179" s="14"/>
      <c r="WU179" s="14"/>
      <c r="WV179" s="14"/>
      <c r="WW179" s="14"/>
      <c r="WX179" s="14"/>
      <c r="WY179" s="14"/>
      <c r="WZ179" s="14"/>
      <c r="XA179" s="14"/>
      <c r="XB179" s="14"/>
      <c r="XC179" s="14"/>
      <c r="XD179" s="14"/>
      <c r="XE179" s="14"/>
      <c r="XF179" s="14"/>
      <c r="XG179" s="14"/>
      <c r="XH179" s="14"/>
      <c r="XI179" s="14"/>
      <c r="XJ179" s="14"/>
      <c r="XK179" s="14"/>
      <c r="XL179" s="14"/>
      <c r="XM179" s="14"/>
      <c r="XN179" s="14"/>
      <c r="XO179" s="14"/>
      <c r="XP179" s="14"/>
      <c r="XQ179" s="14"/>
      <c r="XR179" s="14"/>
      <c r="XS179" s="14"/>
      <c r="XT179" s="14"/>
      <c r="XU179" s="14"/>
      <c r="XV179" s="14"/>
      <c r="XW179" s="14"/>
      <c r="XX179" s="14"/>
      <c r="XY179" s="14"/>
      <c r="XZ179" s="14"/>
      <c r="YA179" s="14"/>
      <c r="YB179" s="14"/>
      <c r="YC179" s="14"/>
      <c r="YD179" s="14"/>
      <c r="YE179" s="14"/>
      <c r="YF179" s="14"/>
      <c r="YG179" s="14"/>
      <c r="YH179" s="14"/>
      <c r="YI179" s="14"/>
      <c r="YJ179" s="14"/>
      <c r="YK179" s="14"/>
      <c r="YL179" s="14"/>
      <c r="YM179" s="14"/>
      <c r="YN179" s="14"/>
      <c r="YO179" s="14"/>
      <c r="YP179" s="14"/>
      <c r="YQ179" s="14"/>
      <c r="YR179" s="14"/>
      <c r="YS179" s="14"/>
      <c r="YT179" s="14"/>
      <c r="YU179" s="14"/>
      <c r="YV179" s="14"/>
      <c r="YW179" s="14"/>
      <c r="YX179" s="14"/>
      <c r="YY179" s="14"/>
      <c r="YZ179" s="14"/>
      <c r="ZA179" s="14"/>
      <c r="ZB179" s="14"/>
      <c r="ZC179" s="14"/>
      <c r="ZD179" s="14"/>
      <c r="ZE179" s="14"/>
      <c r="ZF179" s="14"/>
      <c r="ZG179" s="14"/>
      <c r="ZH179" s="14"/>
      <c r="ZI179" s="14"/>
      <c r="ZJ179" s="14"/>
      <c r="ZK179" s="14"/>
      <c r="ZL179" s="14"/>
      <c r="ZM179" s="14"/>
      <c r="ZN179" s="14"/>
      <c r="ZO179" s="14"/>
      <c r="ZP179" s="14"/>
      <c r="ZQ179" s="14"/>
      <c r="ZR179" s="14"/>
      <c r="ZS179" s="14"/>
      <c r="ZT179" s="14"/>
      <c r="ZU179" s="14"/>
      <c r="ZV179" s="14"/>
      <c r="ZW179" s="14"/>
      <c r="ZX179" s="14"/>
      <c r="ZY179" s="14"/>
      <c r="ZZ179" s="14"/>
      <c r="AAA179" s="14"/>
      <c r="AAB179" s="14"/>
      <c r="AAC179" s="14"/>
      <c r="AAD179" s="14"/>
      <c r="AAE179" s="14"/>
      <c r="AAF179" s="14"/>
      <c r="AAG179" s="14"/>
      <c r="AAH179" s="14"/>
      <c r="AAI179" s="14"/>
      <c r="AAJ179" s="14"/>
      <c r="AAK179" s="14"/>
      <c r="AAL179" s="14"/>
      <c r="AAM179" s="14"/>
      <c r="AAN179" s="14"/>
      <c r="AAO179" s="14"/>
      <c r="AAP179" s="14"/>
      <c r="AAQ179" s="14"/>
      <c r="AAR179" s="14"/>
      <c r="AAS179" s="14"/>
      <c r="AAT179" s="14"/>
      <c r="AAU179" s="14"/>
      <c r="AAV179" s="14"/>
      <c r="AAW179" s="14"/>
      <c r="AAX179" s="14"/>
      <c r="AAY179" s="14"/>
      <c r="AAZ179" s="14"/>
      <c r="ABA179" s="14"/>
      <c r="ABB179" s="14"/>
      <c r="ABC179" s="14"/>
      <c r="ABD179" s="14"/>
      <c r="ABE179" s="14"/>
      <c r="ABF179" s="14"/>
      <c r="ABG179" s="14"/>
      <c r="ABH179" s="14"/>
      <c r="ABI179" s="14"/>
      <c r="ABJ179" s="14"/>
      <c r="ABK179" s="14"/>
      <c r="ABL179" s="14"/>
      <c r="ABM179" s="14"/>
      <c r="ABN179" s="14"/>
      <c r="ABO179" s="14"/>
      <c r="ABP179" s="14"/>
      <c r="ABQ179" s="14"/>
      <c r="ABR179" s="14"/>
      <c r="ABS179" s="14"/>
      <c r="ABT179" s="14"/>
      <c r="ABU179" s="14"/>
      <c r="ABV179" s="14"/>
      <c r="ABW179" s="14"/>
      <c r="ABX179" s="14"/>
      <c r="ABY179" s="14"/>
      <c r="ABZ179" s="14"/>
      <c r="ACA179" s="14"/>
      <c r="ACB179" s="14"/>
      <c r="ACC179" s="14"/>
      <c r="ACD179" s="14"/>
      <c r="ACE179" s="14"/>
      <c r="ACF179" s="14"/>
      <c r="ACG179" s="14"/>
      <c r="ACH179" s="14"/>
      <c r="ACI179" s="14"/>
      <c r="ACJ179" s="14"/>
      <c r="ACK179" s="14"/>
      <c r="ACL179" s="14"/>
      <c r="ACM179" s="14"/>
      <c r="ACN179" s="14"/>
      <c r="ACO179" s="14"/>
      <c r="ACP179" s="14"/>
      <c r="ACQ179" s="14"/>
      <c r="ACR179" s="14"/>
      <c r="ACS179" s="14"/>
      <c r="ACT179" s="14"/>
      <c r="ACU179" s="14"/>
      <c r="ACV179" s="14"/>
      <c r="ACW179" s="14"/>
      <c r="ACX179" s="14"/>
      <c r="ACY179" s="14"/>
      <c r="ACZ179" s="14"/>
      <c r="ADA179" s="14"/>
      <c r="ADB179" s="14"/>
      <c r="ADC179" s="14"/>
      <c r="ADD179" s="14"/>
      <c r="ADE179" s="14"/>
      <c r="ADF179" s="14"/>
      <c r="ADG179" s="14"/>
      <c r="ADH179" s="14"/>
      <c r="ADI179" s="14"/>
      <c r="ADJ179" s="14"/>
      <c r="ADK179" s="14"/>
      <c r="ADL179" s="14"/>
      <c r="ADM179" s="14"/>
      <c r="ADN179" s="14"/>
      <c r="ADO179" s="14"/>
      <c r="ADP179" s="14"/>
      <c r="ADQ179" s="14"/>
      <c r="ADR179" s="14"/>
      <c r="ADS179" s="14"/>
      <c r="ADT179" s="14"/>
      <c r="ADU179" s="14"/>
      <c r="ADV179" s="14"/>
      <c r="ADW179" s="14"/>
      <c r="ADX179" s="14"/>
      <c r="ADY179" s="14"/>
      <c r="ADZ179" s="14"/>
      <c r="AEA179" s="14"/>
      <c r="AEB179" s="14"/>
      <c r="AEC179" s="14"/>
      <c r="AED179" s="14"/>
      <c r="AEE179" s="14"/>
      <c r="AEF179" s="14"/>
      <c r="AEG179" s="14"/>
      <c r="AEH179" s="14"/>
      <c r="AEI179" s="14"/>
      <c r="AEJ179" s="14"/>
      <c r="AEK179" s="14"/>
      <c r="AEL179" s="14"/>
      <c r="AEM179" s="14"/>
      <c r="AEN179" s="14"/>
      <c r="AEO179" s="14"/>
      <c r="AEP179" s="14"/>
      <c r="AEQ179" s="14"/>
      <c r="AER179" s="14"/>
      <c r="AES179" s="14"/>
      <c r="AET179" s="14"/>
      <c r="AEU179" s="14"/>
      <c r="AEV179" s="14"/>
      <c r="AEW179" s="14"/>
      <c r="AEX179" s="14"/>
      <c r="AEY179" s="14"/>
      <c r="AEZ179" s="14"/>
      <c r="AFA179" s="14"/>
      <c r="AFB179" s="14"/>
      <c r="AFC179" s="14"/>
      <c r="AFD179" s="14"/>
      <c r="AFE179" s="14"/>
      <c r="AFF179" s="14"/>
      <c r="AFG179" s="14"/>
      <c r="AFH179" s="14"/>
      <c r="AFI179" s="14"/>
      <c r="AFJ179" s="14"/>
      <c r="AFK179" s="14"/>
      <c r="AFL179" s="14"/>
      <c r="AFM179" s="14"/>
      <c r="AFN179" s="14"/>
      <c r="AFO179" s="14"/>
      <c r="AFP179" s="14"/>
      <c r="AFQ179" s="14"/>
      <c r="AFR179" s="14"/>
      <c r="AFS179" s="14"/>
      <c r="AFT179" s="14"/>
      <c r="AFU179" s="14"/>
      <c r="AFV179" s="14"/>
      <c r="AFW179" s="14"/>
      <c r="AFX179" s="14"/>
      <c r="AFY179" s="14"/>
      <c r="AFZ179" s="14"/>
      <c r="AGA179" s="14"/>
      <c r="AGB179" s="14"/>
      <c r="AGC179" s="14"/>
      <c r="AGD179" s="14"/>
      <c r="AGE179" s="14"/>
      <c r="AGF179" s="14"/>
      <c r="AGG179" s="14"/>
      <c r="AGH179" s="14"/>
      <c r="AGI179" s="14"/>
      <c r="AGJ179" s="14"/>
      <c r="AGK179" s="14"/>
      <c r="AGL179" s="14"/>
      <c r="AGM179" s="14"/>
      <c r="AGN179" s="14"/>
      <c r="AGO179" s="14"/>
      <c r="AGP179" s="14"/>
      <c r="AGQ179" s="14"/>
      <c r="AGR179" s="14"/>
      <c r="AGS179" s="14"/>
      <c r="AGT179" s="14"/>
      <c r="AGU179" s="14"/>
      <c r="AGV179" s="14"/>
      <c r="AGW179" s="14"/>
      <c r="AGX179" s="14"/>
      <c r="AGY179" s="14"/>
      <c r="AGZ179" s="14"/>
      <c r="AHA179" s="14"/>
      <c r="AHB179" s="14"/>
      <c r="AHC179" s="14"/>
      <c r="AHD179" s="14"/>
      <c r="AHE179" s="14"/>
      <c r="AHF179" s="14"/>
      <c r="AHG179" s="14"/>
      <c r="AHH179" s="14"/>
      <c r="AHI179" s="14"/>
      <c r="AHJ179" s="14"/>
      <c r="AHK179" s="14"/>
      <c r="AHL179" s="14"/>
      <c r="AHM179" s="14"/>
      <c r="AHN179" s="14"/>
      <c r="AHO179" s="14"/>
      <c r="AHP179" s="14"/>
      <c r="AHQ179" s="14"/>
      <c r="AHR179" s="14"/>
      <c r="AHS179" s="14"/>
      <c r="AHT179" s="14"/>
      <c r="AHU179" s="14"/>
      <c r="AHV179" s="14"/>
      <c r="AHW179" s="14"/>
      <c r="AHX179" s="14"/>
      <c r="AHY179" s="14"/>
      <c r="AHZ179" s="14"/>
      <c r="AIA179" s="14"/>
      <c r="AIB179" s="14"/>
      <c r="AIC179" s="14"/>
      <c r="AID179" s="14"/>
      <c r="AIE179" s="14"/>
      <c r="AIF179" s="14"/>
      <c r="AIG179" s="14"/>
      <c r="AIH179" s="14"/>
      <c r="AII179" s="14"/>
      <c r="AIJ179" s="14"/>
      <c r="AIK179" s="14"/>
      <c r="AIL179" s="14"/>
      <c r="AIM179" s="14"/>
      <c r="AIN179" s="14"/>
      <c r="AIO179" s="14"/>
      <c r="AIP179" s="14"/>
      <c r="AIQ179" s="14"/>
      <c r="AIR179" s="14"/>
      <c r="AIS179" s="14"/>
      <c r="AIT179" s="14"/>
      <c r="AIU179" s="14"/>
      <c r="AIV179" s="14"/>
      <c r="AIW179" s="14"/>
      <c r="AIX179" s="14"/>
      <c r="AIY179" s="14"/>
      <c r="AIZ179" s="14"/>
      <c r="AJA179" s="14"/>
      <c r="AJB179" s="14"/>
      <c r="AJC179" s="14"/>
      <c r="AJD179" s="14"/>
      <c r="AJE179" s="14"/>
      <c r="AJF179" s="14"/>
      <c r="AJG179" s="14"/>
      <c r="AJH179" s="14"/>
      <c r="AJI179" s="14"/>
      <c r="AJJ179" s="14"/>
      <c r="AJK179" s="14"/>
      <c r="AJL179" s="14"/>
      <c r="AJM179" s="14"/>
      <c r="AJN179" s="14"/>
      <c r="AJO179" s="14"/>
      <c r="AJP179" s="14"/>
      <c r="AJQ179" s="14"/>
      <c r="AJR179" s="14"/>
      <c r="AJS179" s="14"/>
      <c r="AJT179" s="14"/>
      <c r="AJU179" s="14"/>
      <c r="AJV179" s="14"/>
      <c r="AJW179" s="14"/>
      <c r="AJX179" s="14"/>
      <c r="AJY179" s="14"/>
      <c r="AJZ179" s="14"/>
      <c r="AKA179" s="14"/>
      <c r="AKB179" s="14"/>
      <c r="AKC179" s="14"/>
      <c r="AKD179" s="14"/>
      <c r="AKE179" s="14"/>
      <c r="AKF179" s="14"/>
      <c r="AKG179" s="14"/>
      <c r="AKH179" s="14"/>
      <c r="AKI179" s="14"/>
      <c r="AKJ179" s="14"/>
      <c r="AKK179" s="14"/>
      <c r="AKL179" s="14"/>
      <c r="AKM179" s="14"/>
      <c r="AKN179" s="14"/>
      <c r="AKO179" s="14"/>
      <c r="AKP179" s="14"/>
      <c r="AKQ179" s="14"/>
      <c r="AKR179" s="14"/>
      <c r="AKS179" s="14"/>
      <c r="AKT179" s="14"/>
      <c r="AKU179" s="14"/>
      <c r="AKV179" s="14"/>
      <c r="AKW179" s="14"/>
      <c r="AKX179" s="14"/>
      <c r="AKY179" s="14"/>
      <c r="AKZ179" s="14"/>
      <c r="ALA179" s="14"/>
      <c r="ALB179" s="14"/>
      <c r="ALC179" s="14"/>
      <c r="ALD179" s="14"/>
      <c r="ALE179" s="14"/>
      <c r="ALF179" s="14"/>
      <c r="ALG179" s="14"/>
      <c r="ALH179" s="14"/>
      <c r="ALI179" s="14"/>
      <c r="ALJ179" s="14"/>
      <c r="ALK179" s="14"/>
      <c r="ALL179" s="14"/>
      <c r="ALM179" s="14"/>
      <c r="ALN179" s="14"/>
      <c r="ALO179" s="14"/>
      <c r="ALP179" s="14"/>
      <c r="ALQ179" s="14"/>
      <c r="ALR179" s="14"/>
      <c r="ALS179" s="14"/>
      <c r="ALT179" s="14"/>
      <c r="ALU179" s="14"/>
      <c r="ALV179" s="14"/>
      <c r="ALW179" s="14"/>
      <c r="ALX179" s="14"/>
      <c r="ALY179" s="14"/>
      <c r="ALZ179" s="14"/>
      <c r="AMA179" s="14"/>
      <c r="AMB179" s="14"/>
      <c r="AMC179" s="14"/>
      <c r="AMD179" s="14"/>
      <c r="AME179" s="14"/>
      <c r="AMF179" s="14"/>
      <c r="AMG179" s="14"/>
      <c r="AMH179" s="14"/>
      <c r="AMI179" s="14"/>
      <c r="AMJ179" s="14"/>
      <c r="AMK179" s="14"/>
      <c r="AML179" s="14"/>
      <c r="AMM179" s="14"/>
      <c r="AMN179" s="14"/>
      <c r="AMO179" s="14"/>
    </row>
    <row r="180" spans="1:1029" s="139" customFormat="1" ht="32.25" customHeight="1" x14ac:dyDescent="0.25">
      <c r="A180" s="1738" t="s">
        <v>1588</v>
      </c>
      <c r="B180" s="702" t="s">
        <v>1589</v>
      </c>
      <c r="C180" s="702" t="s">
        <v>1590</v>
      </c>
      <c r="D180" s="141" t="s">
        <v>1591</v>
      </c>
      <c r="E180" s="140">
        <v>45001</v>
      </c>
      <c r="F180" s="702" t="s">
        <v>794</v>
      </c>
      <c r="IW180" s="14"/>
      <c r="IX180" s="14"/>
      <c r="IY180" s="14"/>
      <c r="IZ180" s="14"/>
      <c r="JA180" s="14"/>
      <c r="JB180" s="14"/>
      <c r="JC180" s="14"/>
      <c r="JD180" s="14"/>
      <c r="JE180" s="14"/>
      <c r="JF180" s="14"/>
      <c r="JG180" s="14"/>
      <c r="JH180" s="14"/>
      <c r="JI180" s="14"/>
      <c r="JJ180" s="14"/>
      <c r="JK180" s="14"/>
      <c r="JL180" s="14"/>
      <c r="JM180" s="14"/>
      <c r="JN180" s="14"/>
      <c r="JO180" s="14"/>
      <c r="JP180" s="14"/>
      <c r="JQ180" s="14"/>
      <c r="JR180" s="14"/>
      <c r="JS180" s="14"/>
      <c r="JT180" s="14"/>
      <c r="JU180" s="14"/>
      <c r="JV180" s="14"/>
      <c r="JW180" s="14"/>
      <c r="JX180" s="14"/>
      <c r="JY180" s="14"/>
      <c r="JZ180" s="14"/>
      <c r="KA180" s="14"/>
      <c r="KB180" s="14"/>
      <c r="KC180" s="14"/>
      <c r="KD180" s="14"/>
      <c r="KE180" s="14"/>
      <c r="KF180" s="14"/>
      <c r="KG180" s="14"/>
      <c r="KH180" s="14"/>
      <c r="KI180" s="14"/>
      <c r="KJ180" s="14"/>
      <c r="KK180" s="14"/>
      <c r="KL180" s="14"/>
      <c r="KM180" s="14"/>
      <c r="KN180" s="14"/>
      <c r="KO180" s="14"/>
      <c r="KP180" s="14"/>
      <c r="KQ180" s="14"/>
      <c r="KR180" s="14"/>
      <c r="KS180" s="14"/>
      <c r="KT180" s="14"/>
      <c r="KU180" s="14"/>
      <c r="KV180" s="14"/>
      <c r="KW180" s="14"/>
      <c r="KX180" s="14"/>
      <c r="KY180" s="14"/>
      <c r="KZ180" s="14"/>
      <c r="LA180" s="14"/>
      <c r="LB180" s="14"/>
      <c r="LC180" s="14"/>
      <c r="LD180" s="14"/>
      <c r="LE180" s="14"/>
      <c r="LF180" s="14"/>
      <c r="LG180" s="14"/>
      <c r="LH180" s="14"/>
      <c r="LI180" s="14"/>
      <c r="LJ180" s="14"/>
      <c r="LK180" s="14"/>
      <c r="LL180" s="14"/>
      <c r="LM180" s="14"/>
      <c r="LN180" s="14"/>
      <c r="LO180" s="14"/>
      <c r="LP180" s="14"/>
      <c r="LQ180" s="14"/>
      <c r="LR180" s="14"/>
      <c r="LS180" s="14"/>
      <c r="LT180" s="14"/>
      <c r="LU180" s="14"/>
      <c r="LV180" s="14"/>
      <c r="LW180" s="14"/>
      <c r="LX180" s="14"/>
      <c r="LY180" s="14"/>
      <c r="LZ180" s="14"/>
      <c r="MA180" s="14"/>
      <c r="MB180" s="14"/>
      <c r="MC180" s="14"/>
      <c r="MD180" s="14"/>
      <c r="ME180" s="14"/>
      <c r="MF180" s="14"/>
      <c r="MG180" s="14"/>
      <c r="MH180" s="14"/>
      <c r="MI180" s="14"/>
      <c r="MJ180" s="14"/>
      <c r="MK180" s="14"/>
      <c r="ML180" s="14"/>
      <c r="MM180" s="14"/>
      <c r="MN180" s="14"/>
      <c r="MO180" s="14"/>
      <c r="MP180" s="14"/>
      <c r="MQ180" s="14"/>
      <c r="MR180" s="14"/>
      <c r="MS180" s="14"/>
      <c r="MT180" s="14"/>
      <c r="MU180" s="14"/>
      <c r="MV180" s="14"/>
      <c r="MW180" s="14"/>
      <c r="MX180" s="14"/>
      <c r="MY180" s="14"/>
      <c r="MZ180" s="14"/>
      <c r="NA180" s="14"/>
      <c r="NB180" s="14"/>
      <c r="NC180" s="14"/>
      <c r="ND180" s="14"/>
      <c r="NE180" s="14"/>
      <c r="NF180" s="14"/>
      <c r="NG180" s="14"/>
      <c r="NH180" s="14"/>
      <c r="NI180" s="14"/>
      <c r="NJ180" s="14"/>
      <c r="NK180" s="14"/>
      <c r="NL180" s="14"/>
      <c r="NM180" s="14"/>
      <c r="NN180" s="14"/>
      <c r="NO180" s="14"/>
      <c r="NP180" s="14"/>
      <c r="NQ180" s="14"/>
      <c r="NR180" s="14"/>
      <c r="NS180" s="14"/>
      <c r="NT180" s="14"/>
      <c r="NU180" s="14"/>
      <c r="NV180" s="14"/>
      <c r="NW180" s="14"/>
      <c r="NX180" s="14"/>
      <c r="NY180" s="14"/>
      <c r="NZ180" s="14"/>
      <c r="OA180" s="14"/>
      <c r="OB180" s="14"/>
      <c r="OC180" s="14"/>
      <c r="OD180" s="14"/>
      <c r="OE180" s="14"/>
      <c r="OF180" s="14"/>
      <c r="OG180" s="14"/>
      <c r="OH180" s="14"/>
      <c r="OI180" s="14"/>
      <c r="OJ180" s="14"/>
      <c r="OK180" s="14"/>
      <c r="OL180" s="14"/>
      <c r="OM180" s="14"/>
      <c r="ON180" s="14"/>
      <c r="OO180" s="14"/>
      <c r="OP180" s="14"/>
      <c r="OQ180" s="14"/>
      <c r="OR180" s="14"/>
      <c r="OS180" s="14"/>
      <c r="OT180" s="14"/>
      <c r="OU180" s="14"/>
      <c r="OV180" s="14"/>
      <c r="OW180" s="14"/>
      <c r="OX180" s="14"/>
      <c r="OY180" s="14"/>
      <c r="OZ180" s="14"/>
      <c r="PA180" s="14"/>
      <c r="PB180" s="14"/>
      <c r="PC180" s="14"/>
      <c r="PD180" s="14"/>
      <c r="PE180" s="14"/>
      <c r="PF180" s="14"/>
      <c r="PG180" s="14"/>
      <c r="PH180" s="14"/>
      <c r="PI180" s="14"/>
      <c r="PJ180" s="14"/>
      <c r="PK180" s="14"/>
      <c r="PL180" s="14"/>
      <c r="PM180" s="14"/>
      <c r="PN180" s="14"/>
      <c r="PO180" s="14"/>
      <c r="PP180" s="14"/>
      <c r="PQ180" s="14"/>
      <c r="PR180" s="14"/>
      <c r="PS180" s="14"/>
      <c r="PT180" s="14"/>
      <c r="PU180" s="14"/>
      <c r="PV180" s="14"/>
      <c r="PW180" s="14"/>
      <c r="PX180" s="14"/>
      <c r="PY180" s="14"/>
      <c r="PZ180" s="14"/>
      <c r="QA180" s="14"/>
      <c r="QB180" s="14"/>
      <c r="QC180" s="14"/>
      <c r="QD180" s="14"/>
      <c r="QE180" s="14"/>
      <c r="QF180" s="14"/>
      <c r="QG180" s="14"/>
      <c r="QH180" s="14"/>
      <c r="QI180" s="14"/>
      <c r="QJ180" s="14"/>
      <c r="QK180" s="14"/>
      <c r="QL180" s="14"/>
      <c r="QM180" s="14"/>
      <c r="QN180" s="14"/>
      <c r="QO180" s="14"/>
      <c r="QP180" s="14"/>
      <c r="QQ180" s="14"/>
      <c r="QR180" s="14"/>
      <c r="QS180" s="14"/>
      <c r="QT180" s="14"/>
      <c r="QU180" s="14"/>
      <c r="QV180" s="14"/>
      <c r="QW180" s="14"/>
      <c r="QX180" s="14"/>
      <c r="QY180" s="14"/>
      <c r="QZ180" s="14"/>
      <c r="RA180" s="14"/>
      <c r="RB180" s="14"/>
      <c r="RC180" s="14"/>
      <c r="RD180" s="14"/>
      <c r="RE180" s="14"/>
      <c r="RF180" s="14"/>
      <c r="RG180" s="14"/>
      <c r="RH180" s="14"/>
      <c r="RI180" s="14"/>
      <c r="RJ180" s="14"/>
      <c r="RK180" s="14"/>
      <c r="RL180" s="14"/>
      <c r="RM180" s="14"/>
      <c r="RN180" s="14"/>
      <c r="RO180" s="14"/>
      <c r="RP180" s="14"/>
      <c r="RQ180" s="14"/>
      <c r="RR180" s="14"/>
      <c r="RS180" s="14"/>
      <c r="RT180" s="14"/>
      <c r="RU180" s="14"/>
      <c r="RV180" s="14"/>
      <c r="RW180" s="14"/>
      <c r="RX180" s="14"/>
      <c r="RY180" s="14"/>
      <c r="RZ180" s="14"/>
      <c r="SA180" s="14"/>
      <c r="SB180" s="14"/>
      <c r="SC180" s="14"/>
      <c r="SD180" s="14"/>
      <c r="SE180" s="14"/>
      <c r="SF180" s="14"/>
      <c r="SG180" s="14"/>
      <c r="SH180" s="14"/>
      <c r="SI180" s="14"/>
      <c r="SJ180" s="14"/>
      <c r="SK180" s="14"/>
      <c r="SL180" s="14"/>
      <c r="SM180" s="14"/>
      <c r="SN180" s="14"/>
      <c r="SO180" s="14"/>
      <c r="SP180" s="14"/>
      <c r="SQ180" s="14"/>
      <c r="SR180" s="14"/>
      <c r="SS180" s="14"/>
      <c r="ST180" s="14"/>
      <c r="SU180" s="14"/>
      <c r="SV180" s="14"/>
      <c r="SW180" s="14"/>
      <c r="SX180" s="14"/>
      <c r="SY180" s="14"/>
      <c r="SZ180" s="14"/>
      <c r="TA180" s="14"/>
      <c r="TB180" s="14"/>
      <c r="TC180" s="14"/>
      <c r="TD180" s="14"/>
      <c r="TE180" s="14"/>
      <c r="TF180" s="14"/>
      <c r="TG180" s="14"/>
      <c r="TH180" s="14"/>
      <c r="TI180" s="14"/>
      <c r="TJ180" s="14"/>
      <c r="TK180" s="14"/>
      <c r="TL180" s="14"/>
      <c r="TM180" s="14"/>
      <c r="TN180" s="14"/>
      <c r="TO180" s="14"/>
      <c r="TP180" s="14"/>
      <c r="TQ180" s="14"/>
      <c r="TR180" s="14"/>
      <c r="TS180" s="14"/>
      <c r="TT180" s="14"/>
      <c r="TU180" s="14"/>
      <c r="TV180" s="14"/>
      <c r="TW180" s="14"/>
      <c r="TX180" s="14"/>
      <c r="TY180" s="14"/>
      <c r="TZ180" s="14"/>
      <c r="UA180" s="14"/>
      <c r="UB180" s="14"/>
      <c r="UC180" s="14"/>
      <c r="UD180" s="14"/>
      <c r="UE180" s="14"/>
      <c r="UF180" s="14"/>
      <c r="UG180" s="14"/>
      <c r="UH180" s="14"/>
      <c r="UI180" s="14"/>
      <c r="UJ180" s="14"/>
      <c r="UK180" s="14"/>
      <c r="UL180" s="14"/>
      <c r="UM180" s="14"/>
      <c r="UN180" s="14"/>
      <c r="UO180" s="14"/>
      <c r="UP180" s="14"/>
      <c r="UQ180" s="14"/>
      <c r="UR180" s="14"/>
      <c r="US180" s="14"/>
      <c r="UT180" s="14"/>
      <c r="UU180" s="14"/>
      <c r="UV180" s="14"/>
      <c r="UW180" s="14"/>
      <c r="UX180" s="14"/>
      <c r="UY180" s="14"/>
      <c r="UZ180" s="14"/>
      <c r="VA180" s="14"/>
      <c r="VB180" s="14"/>
      <c r="VC180" s="14"/>
      <c r="VD180" s="14"/>
      <c r="VE180" s="14"/>
      <c r="VF180" s="14"/>
      <c r="VG180" s="14"/>
      <c r="VH180" s="14"/>
      <c r="VI180" s="14"/>
      <c r="VJ180" s="14"/>
      <c r="VK180" s="14"/>
      <c r="VL180" s="14"/>
      <c r="VM180" s="14"/>
      <c r="VN180" s="14"/>
      <c r="VO180" s="14"/>
      <c r="VP180" s="14"/>
      <c r="VQ180" s="14"/>
      <c r="VR180" s="14"/>
      <c r="VS180" s="14"/>
      <c r="VT180" s="14"/>
      <c r="VU180" s="14"/>
      <c r="VV180" s="14"/>
      <c r="VW180" s="14"/>
      <c r="VX180" s="14"/>
      <c r="VY180" s="14"/>
      <c r="VZ180" s="14"/>
      <c r="WA180" s="14"/>
      <c r="WB180" s="14"/>
      <c r="WC180" s="14"/>
      <c r="WD180" s="14"/>
      <c r="WE180" s="14"/>
      <c r="WF180" s="14"/>
      <c r="WG180" s="14"/>
      <c r="WH180" s="14"/>
      <c r="WI180" s="14"/>
      <c r="WJ180" s="14"/>
      <c r="WK180" s="14"/>
      <c r="WL180" s="14"/>
      <c r="WM180" s="14"/>
      <c r="WN180" s="14"/>
      <c r="WO180" s="14"/>
      <c r="WP180" s="14"/>
      <c r="WQ180" s="14"/>
      <c r="WR180" s="14"/>
      <c r="WS180" s="14"/>
      <c r="WT180" s="14"/>
      <c r="WU180" s="14"/>
      <c r="WV180" s="14"/>
      <c r="WW180" s="14"/>
      <c r="WX180" s="14"/>
      <c r="WY180" s="14"/>
      <c r="WZ180" s="14"/>
      <c r="XA180" s="14"/>
      <c r="XB180" s="14"/>
      <c r="XC180" s="14"/>
      <c r="XD180" s="14"/>
      <c r="XE180" s="14"/>
      <c r="XF180" s="14"/>
      <c r="XG180" s="14"/>
      <c r="XH180" s="14"/>
      <c r="XI180" s="14"/>
      <c r="XJ180" s="14"/>
      <c r="XK180" s="14"/>
      <c r="XL180" s="14"/>
      <c r="XM180" s="14"/>
      <c r="XN180" s="14"/>
      <c r="XO180" s="14"/>
      <c r="XP180" s="14"/>
      <c r="XQ180" s="14"/>
      <c r="XR180" s="14"/>
      <c r="XS180" s="14"/>
      <c r="XT180" s="14"/>
      <c r="XU180" s="14"/>
      <c r="XV180" s="14"/>
      <c r="XW180" s="14"/>
      <c r="XX180" s="14"/>
      <c r="XY180" s="14"/>
      <c r="XZ180" s="14"/>
      <c r="YA180" s="14"/>
      <c r="YB180" s="14"/>
      <c r="YC180" s="14"/>
      <c r="YD180" s="14"/>
      <c r="YE180" s="14"/>
      <c r="YF180" s="14"/>
      <c r="YG180" s="14"/>
      <c r="YH180" s="14"/>
      <c r="YI180" s="14"/>
      <c r="YJ180" s="14"/>
      <c r="YK180" s="14"/>
      <c r="YL180" s="14"/>
      <c r="YM180" s="14"/>
      <c r="YN180" s="14"/>
      <c r="YO180" s="14"/>
      <c r="YP180" s="14"/>
      <c r="YQ180" s="14"/>
      <c r="YR180" s="14"/>
      <c r="YS180" s="14"/>
      <c r="YT180" s="14"/>
      <c r="YU180" s="14"/>
      <c r="YV180" s="14"/>
      <c r="YW180" s="14"/>
      <c r="YX180" s="14"/>
      <c r="YY180" s="14"/>
      <c r="YZ180" s="14"/>
      <c r="ZA180" s="14"/>
      <c r="ZB180" s="14"/>
      <c r="ZC180" s="14"/>
      <c r="ZD180" s="14"/>
      <c r="ZE180" s="14"/>
      <c r="ZF180" s="14"/>
      <c r="ZG180" s="14"/>
      <c r="ZH180" s="14"/>
      <c r="ZI180" s="14"/>
      <c r="ZJ180" s="14"/>
      <c r="ZK180" s="14"/>
      <c r="ZL180" s="14"/>
      <c r="ZM180" s="14"/>
      <c r="ZN180" s="14"/>
      <c r="ZO180" s="14"/>
      <c r="ZP180" s="14"/>
      <c r="ZQ180" s="14"/>
      <c r="ZR180" s="14"/>
      <c r="ZS180" s="14"/>
      <c r="ZT180" s="14"/>
      <c r="ZU180" s="14"/>
      <c r="ZV180" s="14"/>
      <c r="ZW180" s="14"/>
      <c r="ZX180" s="14"/>
      <c r="ZY180" s="14"/>
      <c r="ZZ180" s="14"/>
      <c r="AAA180" s="14"/>
      <c r="AAB180" s="14"/>
      <c r="AAC180" s="14"/>
      <c r="AAD180" s="14"/>
      <c r="AAE180" s="14"/>
      <c r="AAF180" s="14"/>
      <c r="AAG180" s="14"/>
      <c r="AAH180" s="14"/>
      <c r="AAI180" s="14"/>
      <c r="AAJ180" s="14"/>
      <c r="AAK180" s="14"/>
      <c r="AAL180" s="14"/>
      <c r="AAM180" s="14"/>
      <c r="AAN180" s="14"/>
      <c r="AAO180" s="14"/>
      <c r="AAP180" s="14"/>
      <c r="AAQ180" s="14"/>
      <c r="AAR180" s="14"/>
      <c r="AAS180" s="14"/>
      <c r="AAT180" s="14"/>
      <c r="AAU180" s="14"/>
      <c r="AAV180" s="14"/>
      <c r="AAW180" s="14"/>
      <c r="AAX180" s="14"/>
      <c r="AAY180" s="14"/>
      <c r="AAZ180" s="14"/>
      <c r="ABA180" s="14"/>
      <c r="ABB180" s="14"/>
      <c r="ABC180" s="14"/>
      <c r="ABD180" s="14"/>
      <c r="ABE180" s="14"/>
      <c r="ABF180" s="14"/>
      <c r="ABG180" s="14"/>
      <c r="ABH180" s="14"/>
      <c r="ABI180" s="14"/>
      <c r="ABJ180" s="14"/>
      <c r="ABK180" s="14"/>
      <c r="ABL180" s="14"/>
      <c r="ABM180" s="14"/>
      <c r="ABN180" s="14"/>
      <c r="ABO180" s="14"/>
      <c r="ABP180" s="14"/>
      <c r="ABQ180" s="14"/>
      <c r="ABR180" s="14"/>
      <c r="ABS180" s="14"/>
      <c r="ABT180" s="14"/>
      <c r="ABU180" s="14"/>
      <c r="ABV180" s="14"/>
      <c r="ABW180" s="14"/>
      <c r="ABX180" s="14"/>
      <c r="ABY180" s="14"/>
      <c r="ABZ180" s="14"/>
      <c r="ACA180" s="14"/>
      <c r="ACB180" s="14"/>
      <c r="ACC180" s="14"/>
      <c r="ACD180" s="14"/>
      <c r="ACE180" s="14"/>
      <c r="ACF180" s="14"/>
      <c r="ACG180" s="14"/>
      <c r="ACH180" s="14"/>
      <c r="ACI180" s="14"/>
      <c r="ACJ180" s="14"/>
      <c r="ACK180" s="14"/>
      <c r="ACL180" s="14"/>
      <c r="ACM180" s="14"/>
      <c r="ACN180" s="14"/>
      <c r="ACO180" s="14"/>
      <c r="ACP180" s="14"/>
      <c r="ACQ180" s="14"/>
      <c r="ACR180" s="14"/>
      <c r="ACS180" s="14"/>
      <c r="ACT180" s="14"/>
      <c r="ACU180" s="14"/>
      <c r="ACV180" s="14"/>
      <c r="ACW180" s="14"/>
      <c r="ACX180" s="14"/>
      <c r="ACY180" s="14"/>
      <c r="ACZ180" s="14"/>
      <c r="ADA180" s="14"/>
      <c r="ADB180" s="14"/>
      <c r="ADC180" s="14"/>
      <c r="ADD180" s="14"/>
      <c r="ADE180" s="14"/>
      <c r="ADF180" s="14"/>
      <c r="ADG180" s="14"/>
      <c r="ADH180" s="14"/>
      <c r="ADI180" s="14"/>
      <c r="ADJ180" s="14"/>
      <c r="ADK180" s="14"/>
      <c r="ADL180" s="14"/>
      <c r="ADM180" s="14"/>
      <c r="ADN180" s="14"/>
      <c r="ADO180" s="14"/>
      <c r="ADP180" s="14"/>
      <c r="ADQ180" s="14"/>
      <c r="ADR180" s="14"/>
      <c r="ADS180" s="14"/>
      <c r="ADT180" s="14"/>
      <c r="ADU180" s="14"/>
      <c r="ADV180" s="14"/>
      <c r="ADW180" s="14"/>
      <c r="ADX180" s="14"/>
      <c r="ADY180" s="14"/>
      <c r="ADZ180" s="14"/>
      <c r="AEA180" s="14"/>
      <c r="AEB180" s="14"/>
      <c r="AEC180" s="14"/>
      <c r="AED180" s="14"/>
      <c r="AEE180" s="14"/>
      <c r="AEF180" s="14"/>
      <c r="AEG180" s="14"/>
      <c r="AEH180" s="14"/>
      <c r="AEI180" s="14"/>
      <c r="AEJ180" s="14"/>
      <c r="AEK180" s="14"/>
      <c r="AEL180" s="14"/>
      <c r="AEM180" s="14"/>
      <c r="AEN180" s="14"/>
      <c r="AEO180" s="14"/>
      <c r="AEP180" s="14"/>
      <c r="AEQ180" s="14"/>
      <c r="AER180" s="14"/>
      <c r="AES180" s="14"/>
      <c r="AET180" s="14"/>
      <c r="AEU180" s="14"/>
      <c r="AEV180" s="14"/>
      <c r="AEW180" s="14"/>
      <c r="AEX180" s="14"/>
      <c r="AEY180" s="14"/>
      <c r="AEZ180" s="14"/>
      <c r="AFA180" s="14"/>
      <c r="AFB180" s="14"/>
      <c r="AFC180" s="14"/>
      <c r="AFD180" s="14"/>
      <c r="AFE180" s="14"/>
      <c r="AFF180" s="14"/>
      <c r="AFG180" s="14"/>
      <c r="AFH180" s="14"/>
      <c r="AFI180" s="14"/>
      <c r="AFJ180" s="14"/>
      <c r="AFK180" s="14"/>
      <c r="AFL180" s="14"/>
      <c r="AFM180" s="14"/>
      <c r="AFN180" s="14"/>
      <c r="AFO180" s="14"/>
      <c r="AFP180" s="14"/>
      <c r="AFQ180" s="14"/>
      <c r="AFR180" s="14"/>
      <c r="AFS180" s="14"/>
      <c r="AFT180" s="14"/>
      <c r="AFU180" s="14"/>
      <c r="AFV180" s="14"/>
      <c r="AFW180" s="14"/>
      <c r="AFX180" s="14"/>
      <c r="AFY180" s="14"/>
      <c r="AFZ180" s="14"/>
      <c r="AGA180" s="14"/>
      <c r="AGB180" s="14"/>
      <c r="AGC180" s="14"/>
      <c r="AGD180" s="14"/>
      <c r="AGE180" s="14"/>
      <c r="AGF180" s="14"/>
      <c r="AGG180" s="14"/>
      <c r="AGH180" s="14"/>
      <c r="AGI180" s="14"/>
      <c r="AGJ180" s="14"/>
      <c r="AGK180" s="14"/>
      <c r="AGL180" s="14"/>
      <c r="AGM180" s="14"/>
      <c r="AGN180" s="14"/>
      <c r="AGO180" s="14"/>
      <c r="AGP180" s="14"/>
      <c r="AGQ180" s="14"/>
      <c r="AGR180" s="14"/>
      <c r="AGS180" s="14"/>
      <c r="AGT180" s="14"/>
      <c r="AGU180" s="14"/>
      <c r="AGV180" s="14"/>
      <c r="AGW180" s="14"/>
      <c r="AGX180" s="14"/>
      <c r="AGY180" s="14"/>
      <c r="AGZ180" s="14"/>
      <c r="AHA180" s="14"/>
      <c r="AHB180" s="14"/>
      <c r="AHC180" s="14"/>
      <c r="AHD180" s="14"/>
      <c r="AHE180" s="14"/>
      <c r="AHF180" s="14"/>
      <c r="AHG180" s="14"/>
      <c r="AHH180" s="14"/>
      <c r="AHI180" s="14"/>
      <c r="AHJ180" s="14"/>
      <c r="AHK180" s="14"/>
      <c r="AHL180" s="14"/>
      <c r="AHM180" s="14"/>
      <c r="AHN180" s="14"/>
      <c r="AHO180" s="14"/>
      <c r="AHP180" s="14"/>
      <c r="AHQ180" s="14"/>
      <c r="AHR180" s="14"/>
      <c r="AHS180" s="14"/>
      <c r="AHT180" s="14"/>
      <c r="AHU180" s="14"/>
      <c r="AHV180" s="14"/>
      <c r="AHW180" s="14"/>
      <c r="AHX180" s="14"/>
      <c r="AHY180" s="14"/>
      <c r="AHZ180" s="14"/>
      <c r="AIA180" s="14"/>
      <c r="AIB180" s="14"/>
      <c r="AIC180" s="14"/>
      <c r="AID180" s="14"/>
      <c r="AIE180" s="14"/>
      <c r="AIF180" s="14"/>
      <c r="AIG180" s="14"/>
      <c r="AIH180" s="14"/>
      <c r="AII180" s="14"/>
      <c r="AIJ180" s="14"/>
      <c r="AIK180" s="14"/>
      <c r="AIL180" s="14"/>
      <c r="AIM180" s="14"/>
      <c r="AIN180" s="14"/>
      <c r="AIO180" s="14"/>
      <c r="AIP180" s="14"/>
      <c r="AIQ180" s="14"/>
      <c r="AIR180" s="14"/>
      <c r="AIS180" s="14"/>
      <c r="AIT180" s="14"/>
      <c r="AIU180" s="14"/>
      <c r="AIV180" s="14"/>
      <c r="AIW180" s="14"/>
      <c r="AIX180" s="14"/>
      <c r="AIY180" s="14"/>
      <c r="AIZ180" s="14"/>
      <c r="AJA180" s="14"/>
      <c r="AJB180" s="14"/>
      <c r="AJC180" s="14"/>
      <c r="AJD180" s="14"/>
      <c r="AJE180" s="14"/>
      <c r="AJF180" s="14"/>
      <c r="AJG180" s="14"/>
      <c r="AJH180" s="14"/>
      <c r="AJI180" s="14"/>
      <c r="AJJ180" s="14"/>
      <c r="AJK180" s="14"/>
      <c r="AJL180" s="14"/>
      <c r="AJM180" s="14"/>
      <c r="AJN180" s="14"/>
      <c r="AJO180" s="14"/>
      <c r="AJP180" s="14"/>
      <c r="AJQ180" s="14"/>
      <c r="AJR180" s="14"/>
      <c r="AJS180" s="14"/>
      <c r="AJT180" s="14"/>
      <c r="AJU180" s="14"/>
      <c r="AJV180" s="14"/>
      <c r="AJW180" s="14"/>
      <c r="AJX180" s="14"/>
      <c r="AJY180" s="14"/>
      <c r="AJZ180" s="14"/>
      <c r="AKA180" s="14"/>
      <c r="AKB180" s="14"/>
      <c r="AKC180" s="14"/>
      <c r="AKD180" s="14"/>
      <c r="AKE180" s="14"/>
      <c r="AKF180" s="14"/>
      <c r="AKG180" s="14"/>
      <c r="AKH180" s="14"/>
      <c r="AKI180" s="14"/>
      <c r="AKJ180" s="14"/>
      <c r="AKK180" s="14"/>
      <c r="AKL180" s="14"/>
      <c r="AKM180" s="14"/>
      <c r="AKN180" s="14"/>
      <c r="AKO180" s="14"/>
      <c r="AKP180" s="14"/>
      <c r="AKQ180" s="14"/>
      <c r="AKR180" s="14"/>
      <c r="AKS180" s="14"/>
      <c r="AKT180" s="14"/>
      <c r="AKU180" s="14"/>
      <c r="AKV180" s="14"/>
      <c r="AKW180" s="14"/>
      <c r="AKX180" s="14"/>
      <c r="AKY180" s="14"/>
      <c r="AKZ180" s="14"/>
      <c r="ALA180" s="14"/>
      <c r="ALB180" s="14"/>
      <c r="ALC180" s="14"/>
      <c r="ALD180" s="14"/>
      <c r="ALE180" s="14"/>
      <c r="ALF180" s="14"/>
      <c r="ALG180" s="14"/>
      <c r="ALH180" s="14"/>
      <c r="ALI180" s="14"/>
      <c r="ALJ180" s="14"/>
      <c r="ALK180" s="14"/>
      <c r="ALL180" s="14"/>
      <c r="ALM180" s="14"/>
      <c r="ALN180" s="14"/>
      <c r="ALO180" s="14"/>
      <c r="ALP180" s="14"/>
      <c r="ALQ180" s="14"/>
      <c r="ALR180" s="14"/>
      <c r="ALS180" s="14"/>
      <c r="ALT180" s="14"/>
      <c r="ALU180" s="14"/>
      <c r="ALV180" s="14"/>
      <c r="ALW180" s="14"/>
      <c r="ALX180" s="14"/>
      <c r="ALY180" s="14"/>
      <c r="ALZ180" s="14"/>
      <c r="AMA180" s="14"/>
      <c r="AMB180" s="14"/>
      <c r="AMC180" s="14"/>
      <c r="AMD180" s="14"/>
      <c r="AME180" s="14"/>
      <c r="AMF180" s="14"/>
      <c r="AMG180" s="14"/>
      <c r="AMH180" s="14"/>
      <c r="AMI180" s="14"/>
      <c r="AMJ180" s="14"/>
      <c r="AMK180" s="14"/>
      <c r="AML180" s="14"/>
      <c r="AMM180" s="14"/>
      <c r="AMN180" s="14"/>
      <c r="AMO180" s="14"/>
    </row>
    <row r="181" spans="1:1029" s="139" customFormat="1" ht="32.25" customHeight="1" x14ac:dyDescent="0.25">
      <c r="A181" s="1738" t="s">
        <v>1588</v>
      </c>
      <c r="B181" s="702" t="s">
        <v>1589</v>
      </c>
      <c r="C181" s="702" t="s">
        <v>1590</v>
      </c>
      <c r="D181" s="141" t="s">
        <v>1592</v>
      </c>
      <c r="E181" s="140">
        <v>46801</v>
      </c>
      <c r="F181" s="702" t="s">
        <v>794</v>
      </c>
      <c r="IW181" s="14"/>
      <c r="IX181" s="14"/>
      <c r="IY181" s="14"/>
      <c r="IZ181" s="14"/>
      <c r="JA181" s="14"/>
      <c r="JB181" s="14"/>
      <c r="JC181" s="14"/>
      <c r="JD181" s="14"/>
      <c r="JE181" s="14"/>
      <c r="JF181" s="14"/>
      <c r="JG181" s="14"/>
      <c r="JH181" s="14"/>
      <c r="JI181" s="14"/>
      <c r="JJ181" s="14"/>
      <c r="JK181" s="14"/>
      <c r="JL181" s="14"/>
      <c r="JM181" s="14"/>
      <c r="JN181" s="14"/>
      <c r="JO181" s="14"/>
      <c r="JP181" s="14"/>
      <c r="JQ181" s="14"/>
      <c r="JR181" s="14"/>
      <c r="JS181" s="14"/>
      <c r="JT181" s="14"/>
      <c r="JU181" s="14"/>
      <c r="JV181" s="14"/>
      <c r="JW181" s="14"/>
      <c r="JX181" s="14"/>
      <c r="JY181" s="14"/>
      <c r="JZ181" s="14"/>
      <c r="KA181" s="14"/>
      <c r="KB181" s="14"/>
      <c r="KC181" s="14"/>
      <c r="KD181" s="14"/>
      <c r="KE181" s="14"/>
      <c r="KF181" s="14"/>
      <c r="KG181" s="14"/>
      <c r="KH181" s="14"/>
      <c r="KI181" s="14"/>
      <c r="KJ181" s="14"/>
      <c r="KK181" s="14"/>
      <c r="KL181" s="14"/>
      <c r="KM181" s="14"/>
      <c r="KN181" s="14"/>
      <c r="KO181" s="14"/>
      <c r="KP181" s="14"/>
      <c r="KQ181" s="14"/>
      <c r="KR181" s="14"/>
      <c r="KS181" s="14"/>
      <c r="KT181" s="14"/>
      <c r="KU181" s="14"/>
      <c r="KV181" s="14"/>
      <c r="KW181" s="14"/>
      <c r="KX181" s="14"/>
      <c r="KY181" s="14"/>
      <c r="KZ181" s="14"/>
      <c r="LA181" s="14"/>
      <c r="LB181" s="14"/>
      <c r="LC181" s="14"/>
      <c r="LD181" s="14"/>
      <c r="LE181" s="14"/>
      <c r="LF181" s="14"/>
      <c r="LG181" s="14"/>
      <c r="LH181" s="14"/>
      <c r="LI181" s="14"/>
      <c r="LJ181" s="14"/>
      <c r="LK181" s="14"/>
      <c r="LL181" s="14"/>
      <c r="LM181" s="14"/>
      <c r="LN181" s="14"/>
      <c r="LO181" s="14"/>
      <c r="LP181" s="14"/>
      <c r="LQ181" s="14"/>
      <c r="LR181" s="14"/>
      <c r="LS181" s="14"/>
      <c r="LT181" s="14"/>
      <c r="LU181" s="14"/>
      <c r="LV181" s="14"/>
      <c r="LW181" s="14"/>
      <c r="LX181" s="14"/>
      <c r="LY181" s="14"/>
      <c r="LZ181" s="14"/>
      <c r="MA181" s="14"/>
      <c r="MB181" s="14"/>
      <c r="MC181" s="14"/>
      <c r="MD181" s="14"/>
      <c r="ME181" s="14"/>
      <c r="MF181" s="14"/>
      <c r="MG181" s="14"/>
      <c r="MH181" s="14"/>
      <c r="MI181" s="14"/>
      <c r="MJ181" s="14"/>
      <c r="MK181" s="14"/>
      <c r="ML181" s="14"/>
      <c r="MM181" s="14"/>
      <c r="MN181" s="14"/>
      <c r="MO181" s="14"/>
      <c r="MP181" s="14"/>
      <c r="MQ181" s="14"/>
      <c r="MR181" s="14"/>
      <c r="MS181" s="14"/>
      <c r="MT181" s="14"/>
      <c r="MU181" s="14"/>
      <c r="MV181" s="14"/>
      <c r="MW181" s="14"/>
      <c r="MX181" s="14"/>
      <c r="MY181" s="14"/>
      <c r="MZ181" s="14"/>
      <c r="NA181" s="14"/>
      <c r="NB181" s="14"/>
      <c r="NC181" s="14"/>
      <c r="ND181" s="14"/>
      <c r="NE181" s="14"/>
      <c r="NF181" s="14"/>
      <c r="NG181" s="14"/>
      <c r="NH181" s="14"/>
      <c r="NI181" s="14"/>
      <c r="NJ181" s="14"/>
      <c r="NK181" s="14"/>
      <c r="NL181" s="14"/>
      <c r="NM181" s="14"/>
      <c r="NN181" s="14"/>
      <c r="NO181" s="14"/>
      <c r="NP181" s="14"/>
      <c r="NQ181" s="14"/>
      <c r="NR181" s="14"/>
      <c r="NS181" s="14"/>
      <c r="NT181" s="14"/>
      <c r="NU181" s="14"/>
      <c r="NV181" s="14"/>
      <c r="NW181" s="14"/>
      <c r="NX181" s="14"/>
      <c r="NY181" s="14"/>
      <c r="NZ181" s="14"/>
      <c r="OA181" s="14"/>
      <c r="OB181" s="14"/>
      <c r="OC181" s="14"/>
      <c r="OD181" s="14"/>
      <c r="OE181" s="14"/>
      <c r="OF181" s="14"/>
      <c r="OG181" s="14"/>
      <c r="OH181" s="14"/>
      <c r="OI181" s="14"/>
      <c r="OJ181" s="14"/>
      <c r="OK181" s="14"/>
      <c r="OL181" s="14"/>
      <c r="OM181" s="14"/>
      <c r="ON181" s="14"/>
      <c r="OO181" s="14"/>
      <c r="OP181" s="14"/>
      <c r="OQ181" s="14"/>
      <c r="OR181" s="14"/>
      <c r="OS181" s="14"/>
      <c r="OT181" s="14"/>
      <c r="OU181" s="14"/>
      <c r="OV181" s="14"/>
      <c r="OW181" s="14"/>
      <c r="OX181" s="14"/>
      <c r="OY181" s="14"/>
      <c r="OZ181" s="14"/>
      <c r="PA181" s="14"/>
      <c r="PB181" s="14"/>
      <c r="PC181" s="14"/>
      <c r="PD181" s="14"/>
      <c r="PE181" s="14"/>
      <c r="PF181" s="14"/>
      <c r="PG181" s="14"/>
      <c r="PH181" s="14"/>
      <c r="PI181" s="14"/>
      <c r="PJ181" s="14"/>
      <c r="PK181" s="14"/>
      <c r="PL181" s="14"/>
      <c r="PM181" s="14"/>
      <c r="PN181" s="14"/>
      <c r="PO181" s="14"/>
      <c r="PP181" s="14"/>
      <c r="PQ181" s="14"/>
      <c r="PR181" s="14"/>
      <c r="PS181" s="14"/>
      <c r="PT181" s="14"/>
      <c r="PU181" s="14"/>
      <c r="PV181" s="14"/>
      <c r="PW181" s="14"/>
      <c r="PX181" s="14"/>
      <c r="PY181" s="14"/>
      <c r="PZ181" s="14"/>
      <c r="QA181" s="14"/>
      <c r="QB181" s="14"/>
      <c r="QC181" s="14"/>
      <c r="QD181" s="14"/>
      <c r="QE181" s="14"/>
      <c r="QF181" s="14"/>
      <c r="QG181" s="14"/>
      <c r="QH181" s="14"/>
      <c r="QI181" s="14"/>
      <c r="QJ181" s="14"/>
      <c r="QK181" s="14"/>
      <c r="QL181" s="14"/>
      <c r="QM181" s="14"/>
      <c r="QN181" s="14"/>
      <c r="QO181" s="14"/>
      <c r="QP181" s="14"/>
      <c r="QQ181" s="14"/>
      <c r="QR181" s="14"/>
      <c r="QS181" s="14"/>
      <c r="QT181" s="14"/>
      <c r="QU181" s="14"/>
      <c r="QV181" s="14"/>
      <c r="QW181" s="14"/>
      <c r="QX181" s="14"/>
      <c r="QY181" s="14"/>
      <c r="QZ181" s="14"/>
      <c r="RA181" s="14"/>
      <c r="RB181" s="14"/>
      <c r="RC181" s="14"/>
      <c r="RD181" s="14"/>
      <c r="RE181" s="14"/>
      <c r="RF181" s="14"/>
      <c r="RG181" s="14"/>
      <c r="RH181" s="14"/>
      <c r="RI181" s="14"/>
      <c r="RJ181" s="14"/>
      <c r="RK181" s="14"/>
      <c r="RL181" s="14"/>
      <c r="RM181" s="14"/>
      <c r="RN181" s="14"/>
      <c r="RO181" s="14"/>
      <c r="RP181" s="14"/>
      <c r="RQ181" s="14"/>
      <c r="RR181" s="14"/>
      <c r="RS181" s="14"/>
      <c r="RT181" s="14"/>
      <c r="RU181" s="14"/>
      <c r="RV181" s="14"/>
      <c r="RW181" s="14"/>
      <c r="RX181" s="14"/>
      <c r="RY181" s="14"/>
      <c r="RZ181" s="14"/>
      <c r="SA181" s="14"/>
      <c r="SB181" s="14"/>
      <c r="SC181" s="14"/>
      <c r="SD181" s="14"/>
      <c r="SE181" s="14"/>
      <c r="SF181" s="14"/>
      <c r="SG181" s="14"/>
      <c r="SH181" s="14"/>
      <c r="SI181" s="14"/>
      <c r="SJ181" s="14"/>
      <c r="SK181" s="14"/>
      <c r="SL181" s="14"/>
      <c r="SM181" s="14"/>
      <c r="SN181" s="14"/>
      <c r="SO181" s="14"/>
      <c r="SP181" s="14"/>
      <c r="SQ181" s="14"/>
      <c r="SR181" s="14"/>
      <c r="SS181" s="14"/>
      <c r="ST181" s="14"/>
      <c r="SU181" s="14"/>
      <c r="SV181" s="14"/>
      <c r="SW181" s="14"/>
      <c r="SX181" s="14"/>
      <c r="SY181" s="14"/>
      <c r="SZ181" s="14"/>
      <c r="TA181" s="14"/>
      <c r="TB181" s="14"/>
      <c r="TC181" s="14"/>
      <c r="TD181" s="14"/>
      <c r="TE181" s="14"/>
      <c r="TF181" s="14"/>
      <c r="TG181" s="14"/>
      <c r="TH181" s="14"/>
      <c r="TI181" s="14"/>
      <c r="TJ181" s="14"/>
      <c r="TK181" s="14"/>
      <c r="TL181" s="14"/>
      <c r="TM181" s="14"/>
      <c r="TN181" s="14"/>
      <c r="TO181" s="14"/>
      <c r="TP181" s="14"/>
      <c r="TQ181" s="14"/>
      <c r="TR181" s="14"/>
      <c r="TS181" s="14"/>
      <c r="TT181" s="14"/>
      <c r="TU181" s="14"/>
      <c r="TV181" s="14"/>
      <c r="TW181" s="14"/>
      <c r="TX181" s="14"/>
      <c r="TY181" s="14"/>
      <c r="TZ181" s="14"/>
      <c r="UA181" s="14"/>
      <c r="UB181" s="14"/>
      <c r="UC181" s="14"/>
      <c r="UD181" s="14"/>
      <c r="UE181" s="14"/>
      <c r="UF181" s="14"/>
      <c r="UG181" s="14"/>
      <c r="UH181" s="14"/>
      <c r="UI181" s="14"/>
      <c r="UJ181" s="14"/>
      <c r="UK181" s="14"/>
      <c r="UL181" s="14"/>
      <c r="UM181" s="14"/>
      <c r="UN181" s="14"/>
      <c r="UO181" s="14"/>
      <c r="UP181" s="14"/>
      <c r="UQ181" s="14"/>
      <c r="UR181" s="14"/>
      <c r="US181" s="14"/>
      <c r="UT181" s="14"/>
      <c r="UU181" s="14"/>
      <c r="UV181" s="14"/>
      <c r="UW181" s="14"/>
      <c r="UX181" s="14"/>
      <c r="UY181" s="14"/>
      <c r="UZ181" s="14"/>
      <c r="VA181" s="14"/>
      <c r="VB181" s="14"/>
      <c r="VC181" s="14"/>
      <c r="VD181" s="14"/>
      <c r="VE181" s="14"/>
      <c r="VF181" s="14"/>
      <c r="VG181" s="14"/>
      <c r="VH181" s="14"/>
      <c r="VI181" s="14"/>
      <c r="VJ181" s="14"/>
      <c r="VK181" s="14"/>
      <c r="VL181" s="14"/>
      <c r="VM181" s="14"/>
      <c r="VN181" s="14"/>
      <c r="VO181" s="14"/>
      <c r="VP181" s="14"/>
      <c r="VQ181" s="14"/>
      <c r="VR181" s="14"/>
      <c r="VS181" s="14"/>
      <c r="VT181" s="14"/>
      <c r="VU181" s="14"/>
      <c r="VV181" s="14"/>
      <c r="VW181" s="14"/>
      <c r="VX181" s="14"/>
      <c r="VY181" s="14"/>
      <c r="VZ181" s="14"/>
      <c r="WA181" s="14"/>
      <c r="WB181" s="14"/>
      <c r="WC181" s="14"/>
      <c r="WD181" s="14"/>
      <c r="WE181" s="14"/>
      <c r="WF181" s="14"/>
      <c r="WG181" s="14"/>
      <c r="WH181" s="14"/>
      <c r="WI181" s="14"/>
      <c r="WJ181" s="14"/>
      <c r="WK181" s="14"/>
      <c r="WL181" s="14"/>
      <c r="WM181" s="14"/>
      <c r="WN181" s="14"/>
      <c r="WO181" s="14"/>
      <c r="WP181" s="14"/>
      <c r="WQ181" s="14"/>
      <c r="WR181" s="14"/>
      <c r="WS181" s="14"/>
      <c r="WT181" s="14"/>
      <c r="WU181" s="14"/>
      <c r="WV181" s="14"/>
      <c r="WW181" s="14"/>
      <c r="WX181" s="14"/>
      <c r="WY181" s="14"/>
      <c r="WZ181" s="14"/>
      <c r="XA181" s="14"/>
      <c r="XB181" s="14"/>
      <c r="XC181" s="14"/>
      <c r="XD181" s="14"/>
      <c r="XE181" s="14"/>
      <c r="XF181" s="14"/>
      <c r="XG181" s="14"/>
      <c r="XH181" s="14"/>
      <c r="XI181" s="14"/>
      <c r="XJ181" s="14"/>
      <c r="XK181" s="14"/>
      <c r="XL181" s="14"/>
      <c r="XM181" s="14"/>
      <c r="XN181" s="14"/>
      <c r="XO181" s="14"/>
      <c r="XP181" s="14"/>
      <c r="XQ181" s="14"/>
      <c r="XR181" s="14"/>
      <c r="XS181" s="14"/>
      <c r="XT181" s="14"/>
      <c r="XU181" s="14"/>
      <c r="XV181" s="14"/>
      <c r="XW181" s="14"/>
      <c r="XX181" s="14"/>
      <c r="XY181" s="14"/>
      <c r="XZ181" s="14"/>
      <c r="YA181" s="14"/>
      <c r="YB181" s="14"/>
      <c r="YC181" s="14"/>
      <c r="YD181" s="14"/>
      <c r="YE181" s="14"/>
      <c r="YF181" s="14"/>
      <c r="YG181" s="14"/>
      <c r="YH181" s="14"/>
      <c r="YI181" s="14"/>
      <c r="YJ181" s="14"/>
      <c r="YK181" s="14"/>
      <c r="YL181" s="14"/>
      <c r="YM181" s="14"/>
      <c r="YN181" s="14"/>
      <c r="YO181" s="14"/>
      <c r="YP181" s="14"/>
      <c r="YQ181" s="14"/>
      <c r="YR181" s="14"/>
      <c r="YS181" s="14"/>
      <c r="YT181" s="14"/>
      <c r="YU181" s="14"/>
      <c r="YV181" s="14"/>
      <c r="YW181" s="14"/>
      <c r="YX181" s="14"/>
      <c r="YY181" s="14"/>
      <c r="YZ181" s="14"/>
      <c r="ZA181" s="14"/>
      <c r="ZB181" s="14"/>
      <c r="ZC181" s="14"/>
      <c r="ZD181" s="14"/>
      <c r="ZE181" s="14"/>
      <c r="ZF181" s="14"/>
      <c r="ZG181" s="14"/>
      <c r="ZH181" s="14"/>
      <c r="ZI181" s="14"/>
      <c r="ZJ181" s="14"/>
      <c r="ZK181" s="14"/>
      <c r="ZL181" s="14"/>
      <c r="ZM181" s="14"/>
      <c r="ZN181" s="14"/>
      <c r="ZO181" s="14"/>
      <c r="ZP181" s="14"/>
      <c r="ZQ181" s="14"/>
      <c r="ZR181" s="14"/>
      <c r="ZS181" s="14"/>
      <c r="ZT181" s="14"/>
      <c r="ZU181" s="14"/>
      <c r="ZV181" s="14"/>
      <c r="ZW181" s="14"/>
      <c r="ZX181" s="14"/>
      <c r="ZY181" s="14"/>
      <c r="ZZ181" s="14"/>
      <c r="AAA181" s="14"/>
      <c r="AAB181" s="14"/>
      <c r="AAC181" s="14"/>
      <c r="AAD181" s="14"/>
      <c r="AAE181" s="14"/>
      <c r="AAF181" s="14"/>
      <c r="AAG181" s="14"/>
      <c r="AAH181" s="14"/>
      <c r="AAI181" s="14"/>
      <c r="AAJ181" s="14"/>
      <c r="AAK181" s="14"/>
      <c r="AAL181" s="14"/>
      <c r="AAM181" s="14"/>
      <c r="AAN181" s="14"/>
      <c r="AAO181" s="14"/>
      <c r="AAP181" s="14"/>
      <c r="AAQ181" s="14"/>
      <c r="AAR181" s="14"/>
      <c r="AAS181" s="14"/>
      <c r="AAT181" s="14"/>
      <c r="AAU181" s="14"/>
      <c r="AAV181" s="14"/>
      <c r="AAW181" s="14"/>
      <c r="AAX181" s="14"/>
      <c r="AAY181" s="14"/>
      <c r="AAZ181" s="14"/>
      <c r="ABA181" s="14"/>
      <c r="ABB181" s="14"/>
      <c r="ABC181" s="14"/>
      <c r="ABD181" s="14"/>
      <c r="ABE181" s="14"/>
      <c r="ABF181" s="14"/>
      <c r="ABG181" s="14"/>
      <c r="ABH181" s="14"/>
      <c r="ABI181" s="14"/>
      <c r="ABJ181" s="14"/>
      <c r="ABK181" s="14"/>
      <c r="ABL181" s="14"/>
      <c r="ABM181" s="14"/>
      <c r="ABN181" s="14"/>
      <c r="ABO181" s="14"/>
      <c r="ABP181" s="14"/>
      <c r="ABQ181" s="14"/>
      <c r="ABR181" s="14"/>
      <c r="ABS181" s="14"/>
      <c r="ABT181" s="14"/>
      <c r="ABU181" s="14"/>
      <c r="ABV181" s="14"/>
      <c r="ABW181" s="14"/>
      <c r="ABX181" s="14"/>
      <c r="ABY181" s="14"/>
      <c r="ABZ181" s="14"/>
      <c r="ACA181" s="14"/>
      <c r="ACB181" s="14"/>
      <c r="ACC181" s="14"/>
      <c r="ACD181" s="14"/>
      <c r="ACE181" s="14"/>
      <c r="ACF181" s="14"/>
      <c r="ACG181" s="14"/>
      <c r="ACH181" s="14"/>
      <c r="ACI181" s="14"/>
      <c r="ACJ181" s="14"/>
      <c r="ACK181" s="14"/>
      <c r="ACL181" s="14"/>
      <c r="ACM181" s="14"/>
      <c r="ACN181" s="14"/>
      <c r="ACO181" s="14"/>
      <c r="ACP181" s="14"/>
      <c r="ACQ181" s="14"/>
      <c r="ACR181" s="14"/>
      <c r="ACS181" s="14"/>
      <c r="ACT181" s="14"/>
      <c r="ACU181" s="14"/>
      <c r="ACV181" s="14"/>
      <c r="ACW181" s="14"/>
      <c r="ACX181" s="14"/>
      <c r="ACY181" s="14"/>
      <c r="ACZ181" s="14"/>
      <c r="ADA181" s="14"/>
      <c r="ADB181" s="14"/>
      <c r="ADC181" s="14"/>
      <c r="ADD181" s="14"/>
      <c r="ADE181" s="14"/>
      <c r="ADF181" s="14"/>
      <c r="ADG181" s="14"/>
      <c r="ADH181" s="14"/>
      <c r="ADI181" s="14"/>
      <c r="ADJ181" s="14"/>
      <c r="ADK181" s="14"/>
      <c r="ADL181" s="14"/>
      <c r="ADM181" s="14"/>
      <c r="ADN181" s="14"/>
      <c r="ADO181" s="14"/>
      <c r="ADP181" s="14"/>
      <c r="ADQ181" s="14"/>
      <c r="ADR181" s="14"/>
      <c r="ADS181" s="14"/>
      <c r="ADT181" s="14"/>
      <c r="ADU181" s="14"/>
      <c r="ADV181" s="14"/>
      <c r="ADW181" s="14"/>
      <c r="ADX181" s="14"/>
      <c r="ADY181" s="14"/>
      <c r="ADZ181" s="14"/>
      <c r="AEA181" s="14"/>
      <c r="AEB181" s="14"/>
      <c r="AEC181" s="14"/>
      <c r="AED181" s="14"/>
      <c r="AEE181" s="14"/>
      <c r="AEF181" s="14"/>
      <c r="AEG181" s="14"/>
      <c r="AEH181" s="14"/>
      <c r="AEI181" s="14"/>
      <c r="AEJ181" s="14"/>
      <c r="AEK181" s="14"/>
      <c r="AEL181" s="14"/>
      <c r="AEM181" s="14"/>
      <c r="AEN181" s="14"/>
      <c r="AEO181" s="14"/>
      <c r="AEP181" s="14"/>
      <c r="AEQ181" s="14"/>
      <c r="AER181" s="14"/>
      <c r="AES181" s="14"/>
      <c r="AET181" s="14"/>
      <c r="AEU181" s="14"/>
      <c r="AEV181" s="14"/>
      <c r="AEW181" s="14"/>
      <c r="AEX181" s="14"/>
      <c r="AEY181" s="14"/>
      <c r="AEZ181" s="14"/>
      <c r="AFA181" s="14"/>
      <c r="AFB181" s="14"/>
      <c r="AFC181" s="14"/>
      <c r="AFD181" s="14"/>
      <c r="AFE181" s="14"/>
      <c r="AFF181" s="14"/>
      <c r="AFG181" s="14"/>
      <c r="AFH181" s="14"/>
      <c r="AFI181" s="14"/>
      <c r="AFJ181" s="14"/>
      <c r="AFK181" s="14"/>
      <c r="AFL181" s="14"/>
      <c r="AFM181" s="14"/>
      <c r="AFN181" s="14"/>
      <c r="AFO181" s="14"/>
      <c r="AFP181" s="14"/>
      <c r="AFQ181" s="14"/>
      <c r="AFR181" s="14"/>
      <c r="AFS181" s="14"/>
      <c r="AFT181" s="14"/>
      <c r="AFU181" s="14"/>
      <c r="AFV181" s="14"/>
      <c r="AFW181" s="14"/>
      <c r="AFX181" s="14"/>
      <c r="AFY181" s="14"/>
      <c r="AFZ181" s="14"/>
      <c r="AGA181" s="14"/>
      <c r="AGB181" s="14"/>
      <c r="AGC181" s="14"/>
      <c r="AGD181" s="14"/>
      <c r="AGE181" s="14"/>
      <c r="AGF181" s="14"/>
      <c r="AGG181" s="14"/>
      <c r="AGH181" s="14"/>
      <c r="AGI181" s="14"/>
      <c r="AGJ181" s="14"/>
      <c r="AGK181" s="14"/>
      <c r="AGL181" s="14"/>
      <c r="AGM181" s="14"/>
      <c r="AGN181" s="14"/>
      <c r="AGO181" s="14"/>
      <c r="AGP181" s="14"/>
      <c r="AGQ181" s="14"/>
      <c r="AGR181" s="14"/>
      <c r="AGS181" s="14"/>
      <c r="AGT181" s="14"/>
      <c r="AGU181" s="14"/>
      <c r="AGV181" s="14"/>
      <c r="AGW181" s="14"/>
      <c r="AGX181" s="14"/>
      <c r="AGY181" s="14"/>
      <c r="AGZ181" s="14"/>
      <c r="AHA181" s="14"/>
      <c r="AHB181" s="14"/>
      <c r="AHC181" s="14"/>
      <c r="AHD181" s="14"/>
      <c r="AHE181" s="14"/>
      <c r="AHF181" s="14"/>
      <c r="AHG181" s="14"/>
      <c r="AHH181" s="14"/>
      <c r="AHI181" s="14"/>
      <c r="AHJ181" s="14"/>
      <c r="AHK181" s="14"/>
      <c r="AHL181" s="14"/>
      <c r="AHM181" s="14"/>
      <c r="AHN181" s="14"/>
      <c r="AHO181" s="14"/>
      <c r="AHP181" s="14"/>
      <c r="AHQ181" s="14"/>
      <c r="AHR181" s="14"/>
      <c r="AHS181" s="14"/>
      <c r="AHT181" s="14"/>
      <c r="AHU181" s="14"/>
      <c r="AHV181" s="14"/>
      <c r="AHW181" s="14"/>
      <c r="AHX181" s="14"/>
      <c r="AHY181" s="14"/>
      <c r="AHZ181" s="14"/>
      <c r="AIA181" s="14"/>
      <c r="AIB181" s="14"/>
      <c r="AIC181" s="14"/>
      <c r="AID181" s="14"/>
      <c r="AIE181" s="14"/>
      <c r="AIF181" s="14"/>
      <c r="AIG181" s="14"/>
      <c r="AIH181" s="14"/>
      <c r="AII181" s="14"/>
      <c r="AIJ181" s="14"/>
      <c r="AIK181" s="14"/>
      <c r="AIL181" s="14"/>
      <c r="AIM181" s="14"/>
      <c r="AIN181" s="14"/>
      <c r="AIO181" s="14"/>
      <c r="AIP181" s="14"/>
      <c r="AIQ181" s="14"/>
      <c r="AIR181" s="14"/>
      <c r="AIS181" s="14"/>
      <c r="AIT181" s="14"/>
      <c r="AIU181" s="14"/>
      <c r="AIV181" s="14"/>
      <c r="AIW181" s="14"/>
      <c r="AIX181" s="14"/>
      <c r="AIY181" s="14"/>
      <c r="AIZ181" s="14"/>
      <c r="AJA181" s="14"/>
      <c r="AJB181" s="14"/>
      <c r="AJC181" s="14"/>
      <c r="AJD181" s="14"/>
      <c r="AJE181" s="14"/>
      <c r="AJF181" s="14"/>
      <c r="AJG181" s="14"/>
      <c r="AJH181" s="14"/>
      <c r="AJI181" s="14"/>
      <c r="AJJ181" s="14"/>
      <c r="AJK181" s="14"/>
      <c r="AJL181" s="14"/>
      <c r="AJM181" s="14"/>
      <c r="AJN181" s="14"/>
      <c r="AJO181" s="14"/>
      <c r="AJP181" s="14"/>
      <c r="AJQ181" s="14"/>
      <c r="AJR181" s="14"/>
      <c r="AJS181" s="14"/>
      <c r="AJT181" s="14"/>
      <c r="AJU181" s="14"/>
      <c r="AJV181" s="14"/>
      <c r="AJW181" s="14"/>
      <c r="AJX181" s="14"/>
      <c r="AJY181" s="14"/>
      <c r="AJZ181" s="14"/>
      <c r="AKA181" s="14"/>
      <c r="AKB181" s="14"/>
      <c r="AKC181" s="14"/>
      <c r="AKD181" s="14"/>
      <c r="AKE181" s="14"/>
      <c r="AKF181" s="14"/>
      <c r="AKG181" s="14"/>
      <c r="AKH181" s="14"/>
      <c r="AKI181" s="14"/>
      <c r="AKJ181" s="14"/>
      <c r="AKK181" s="14"/>
      <c r="AKL181" s="14"/>
      <c r="AKM181" s="14"/>
      <c r="AKN181" s="14"/>
      <c r="AKO181" s="14"/>
      <c r="AKP181" s="14"/>
      <c r="AKQ181" s="14"/>
      <c r="AKR181" s="14"/>
      <c r="AKS181" s="14"/>
      <c r="AKT181" s="14"/>
      <c r="AKU181" s="14"/>
      <c r="AKV181" s="14"/>
      <c r="AKW181" s="14"/>
      <c r="AKX181" s="14"/>
      <c r="AKY181" s="14"/>
      <c r="AKZ181" s="14"/>
      <c r="ALA181" s="14"/>
      <c r="ALB181" s="14"/>
      <c r="ALC181" s="14"/>
      <c r="ALD181" s="14"/>
      <c r="ALE181" s="14"/>
      <c r="ALF181" s="14"/>
      <c r="ALG181" s="14"/>
      <c r="ALH181" s="14"/>
      <c r="ALI181" s="14"/>
      <c r="ALJ181" s="14"/>
      <c r="ALK181" s="14"/>
      <c r="ALL181" s="14"/>
      <c r="ALM181" s="14"/>
      <c r="ALN181" s="14"/>
      <c r="ALO181" s="14"/>
      <c r="ALP181" s="14"/>
      <c r="ALQ181" s="14"/>
      <c r="ALR181" s="14"/>
      <c r="ALS181" s="14"/>
      <c r="ALT181" s="14"/>
      <c r="ALU181" s="14"/>
      <c r="ALV181" s="14"/>
      <c r="ALW181" s="14"/>
      <c r="ALX181" s="14"/>
      <c r="ALY181" s="14"/>
      <c r="ALZ181" s="14"/>
      <c r="AMA181" s="14"/>
      <c r="AMB181" s="14"/>
      <c r="AMC181" s="14"/>
      <c r="AMD181" s="14"/>
      <c r="AME181" s="14"/>
      <c r="AMF181" s="14"/>
      <c r="AMG181" s="14"/>
      <c r="AMH181" s="14"/>
      <c r="AMI181" s="14"/>
      <c r="AMJ181" s="14"/>
      <c r="AMK181" s="14"/>
      <c r="AML181" s="14"/>
      <c r="AMM181" s="14"/>
      <c r="AMN181" s="14"/>
      <c r="AMO181" s="14"/>
    </row>
    <row r="182" spans="1:1029" s="139" customFormat="1" ht="32.25" customHeight="1" x14ac:dyDescent="0.25">
      <c r="A182" s="1738" t="s">
        <v>1223</v>
      </c>
      <c r="B182" s="702" t="s">
        <v>1224</v>
      </c>
      <c r="C182" s="702" t="s">
        <v>1225</v>
      </c>
      <c r="D182" s="141" t="s">
        <v>1226</v>
      </c>
      <c r="E182" s="140">
        <v>45737</v>
      </c>
      <c r="F182" s="702" t="s">
        <v>9</v>
      </c>
      <c r="IW182" s="14"/>
      <c r="IX182" s="14"/>
      <c r="IY182" s="14"/>
      <c r="IZ182" s="14"/>
      <c r="JA182" s="14"/>
      <c r="JB182" s="14"/>
      <c r="JC182" s="14"/>
      <c r="JD182" s="14"/>
      <c r="JE182" s="14"/>
      <c r="JF182" s="14"/>
      <c r="JG182" s="14"/>
      <c r="JH182" s="14"/>
      <c r="JI182" s="14"/>
      <c r="JJ182" s="14"/>
      <c r="JK182" s="14"/>
      <c r="JL182" s="14"/>
      <c r="JM182" s="14"/>
      <c r="JN182" s="14"/>
      <c r="JO182" s="14"/>
      <c r="JP182" s="14"/>
      <c r="JQ182" s="14"/>
      <c r="JR182" s="14"/>
      <c r="JS182" s="14"/>
      <c r="JT182" s="14"/>
      <c r="JU182" s="14"/>
      <c r="JV182" s="14"/>
      <c r="JW182" s="14"/>
      <c r="JX182" s="14"/>
      <c r="JY182" s="14"/>
      <c r="JZ182" s="14"/>
      <c r="KA182" s="14"/>
      <c r="KB182" s="14"/>
      <c r="KC182" s="14"/>
      <c r="KD182" s="14"/>
      <c r="KE182" s="14"/>
      <c r="KF182" s="14"/>
      <c r="KG182" s="14"/>
      <c r="KH182" s="14"/>
      <c r="KI182" s="14"/>
      <c r="KJ182" s="14"/>
      <c r="KK182" s="14"/>
      <c r="KL182" s="14"/>
      <c r="KM182" s="14"/>
      <c r="KN182" s="14"/>
      <c r="KO182" s="14"/>
      <c r="KP182" s="14"/>
      <c r="KQ182" s="14"/>
      <c r="KR182" s="14"/>
      <c r="KS182" s="14"/>
      <c r="KT182" s="14"/>
      <c r="KU182" s="14"/>
      <c r="KV182" s="14"/>
      <c r="KW182" s="14"/>
      <c r="KX182" s="14"/>
      <c r="KY182" s="14"/>
      <c r="KZ182" s="14"/>
      <c r="LA182" s="14"/>
      <c r="LB182" s="14"/>
      <c r="LC182" s="14"/>
      <c r="LD182" s="14"/>
      <c r="LE182" s="14"/>
      <c r="LF182" s="14"/>
      <c r="LG182" s="14"/>
      <c r="LH182" s="14"/>
      <c r="LI182" s="14"/>
      <c r="LJ182" s="14"/>
      <c r="LK182" s="14"/>
      <c r="LL182" s="14"/>
      <c r="LM182" s="14"/>
      <c r="LN182" s="14"/>
      <c r="LO182" s="14"/>
      <c r="LP182" s="14"/>
      <c r="LQ182" s="14"/>
      <c r="LR182" s="14"/>
      <c r="LS182" s="14"/>
      <c r="LT182" s="14"/>
      <c r="LU182" s="14"/>
      <c r="LV182" s="14"/>
      <c r="LW182" s="14"/>
      <c r="LX182" s="14"/>
      <c r="LY182" s="14"/>
      <c r="LZ182" s="14"/>
      <c r="MA182" s="14"/>
      <c r="MB182" s="14"/>
      <c r="MC182" s="14"/>
      <c r="MD182" s="14"/>
      <c r="ME182" s="14"/>
      <c r="MF182" s="14"/>
      <c r="MG182" s="14"/>
      <c r="MH182" s="14"/>
      <c r="MI182" s="14"/>
      <c r="MJ182" s="14"/>
      <c r="MK182" s="14"/>
      <c r="ML182" s="14"/>
      <c r="MM182" s="14"/>
      <c r="MN182" s="14"/>
      <c r="MO182" s="14"/>
      <c r="MP182" s="14"/>
      <c r="MQ182" s="14"/>
      <c r="MR182" s="14"/>
      <c r="MS182" s="14"/>
      <c r="MT182" s="14"/>
      <c r="MU182" s="14"/>
      <c r="MV182" s="14"/>
      <c r="MW182" s="14"/>
      <c r="MX182" s="14"/>
      <c r="MY182" s="14"/>
      <c r="MZ182" s="14"/>
      <c r="NA182" s="14"/>
      <c r="NB182" s="14"/>
      <c r="NC182" s="14"/>
      <c r="ND182" s="14"/>
      <c r="NE182" s="14"/>
      <c r="NF182" s="14"/>
      <c r="NG182" s="14"/>
      <c r="NH182" s="14"/>
      <c r="NI182" s="14"/>
      <c r="NJ182" s="14"/>
      <c r="NK182" s="14"/>
      <c r="NL182" s="14"/>
      <c r="NM182" s="14"/>
      <c r="NN182" s="14"/>
      <c r="NO182" s="14"/>
      <c r="NP182" s="14"/>
      <c r="NQ182" s="14"/>
      <c r="NR182" s="14"/>
      <c r="NS182" s="14"/>
      <c r="NT182" s="14"/>
      <c r="NU182" s="14"/>
      <c r="NV182" s="14"/>
      <c r="NW182" s="14"/>
      <c r="NX182" s="14"/>
      <c r="NY182" s="14"/>
      <c r="NZ182" s="14"/>
      <c r="OA182" s="14"/>
      <c r="OB182" s="14"/>
      <c r="OC182" s="14"/>
      <c r="OD182" s="14"/>
      <c r="OE182" s="14"/>
      <c r="OF182" s="14"/>
      <c r="OG182" s="14"/>
      <c r="OH182" s="14"/>
      <c r="OI182" s="14"/>
      <c r="OJ182" s="14"/>
      <c r="OK182" s="14"/>
      <c r="OL182" s="14"/>
      <c r="OM182" s="14"/>
      <c r="ON182" s="14"/>
      <c r="OO182" s="14"/>
      <c r="OP182" s="14"/>
      <c r="OQ182" s="14"/>
      <c r="OR182" s="14"/>
      <c r="OS182" s="14"/>
      <c r="OT182" s="14"/>
      <c r="OU182" s="14"/>
      <c r="OV182" s="14"/>
      <c r="OW182" s="14"/>
      <c r="OX182" s="14"/>
      <c r="OY182" s="14"/>
      <c r="OZ182" s="14"/>
      <c r="PA182" s="14"/>
      <c r="PB182" s="14"/>
      <c r="PC182" s="14"/>
      <c r="PD182" s="14"/>
      <c r="PE182" s="14"/>
      <c r="PF182" s="14"/>
      <c r="PG182" s="14"/>
      <c r="PH182" s="14"/>
      <c r="PI182" s="14"/>
      <c r="PJ182" s="14"/>
      <c r="PK182" s="14"/>
      <c r="PL182" s="14"/>
      <c r="PM182" s="14"/>
      <c r="PN182" s="14"/>
      <c r="PO182" s="14"/>
      <c r="PP182" s="14"/>
      <c r="PQ182" s="14"/>
      <c r="PR182" s="14"/>
      <c r="PS182" s="14"/>
      <c r="PT182" s="14"/>
      <c r="PU182" s="14"/>
      <c r="PV182" s="14"/>
      <c r="PW182" s="14"/>
      <c r="PX182" s="14"/>
      <c r="PY182" s="14"/>
      <c r="PZ182" s="14"/>
      <c r="QA182" s="14"/>
      <c r="QB182" s="14"/>
      <c r="QC182" s="14"/>
      <c r="QD182" s="14"/>
      <c r="QE182" s="14"/>
      <c r="QF182" s="14"/>
      <c r="QG182" s="14"/>
      <c r="QH182" s="14"/>
      <c r="QI182" s="14"/>
      <c r="QJ182" s="14"/>
      <c r="QK182" s="14"/>
      <c r="QL182" s="14"/>
      <c r="QM182" s="14"/>
      <c r="QN182" s="14"/>
      <c r="QO182" s="14"/>
      <c r="QP182" s="14"/>
      <c r="QQ182" s="14"/>
      <c r="QR182" s="14"/>
      <c r="QS182" s="14"/>
      <c r="QT182" s="14"/>
      <c r="QU182" s="14"/>
      <c r="QV182" s="14"/>
      <c r="QW182" s="14"/>
      <c r="QX182" s="14"/>
      <c r="QY182" s="14"/>
      <c r="QZ182" s="14"/>
      <c r="RA182" s="14"/>
      <c r="RB182" s="14"/>
      <c r="RC182" s="14"/>
      <c r="RD182" s="14"/>
      <c r="RE182" s="14"/>
      <c r="RF182" s="14"/>
      <c r="RG182" s="14"/>
      <c r="RH182" s="14"/>
      <c r="RI182" s="14"/>
      <c r="RJ182" s="14"/>
      <c r="RK182" s="14"/>
      <c r="RL182" s="14"/>
      <c r="RM182" s="14"/>
      <c r="RN182" s="14"/>
      <c r="RO182" s="14"/>
      <c r="RP182" s="14"/>
      <c r="RQ182" s="14"/>
      <c r="RR182" s="14"/>
      <c r="RS182" s="14"/>
      <c r="RT182" s="14"/>
      <c r="RU182" s="14"/>
      <c r="RV182" s="14"/>
      <c r="RW182" s="14"/>
      <c r="RX182" s="14"/>
      <c r="RY182" s="14"/>
      <c r="RZ182" s="14"/>
      <c r="SA182" s="14"/>
      <c r="SB182" s="14"/>
      <c r="SC182" s="14"/>
      <c r="SD182" s="14"/>
      <c r="SE182" s="14"/>
      <c r="SF182" s="14"/>
      <c r="SG182" s="14"/>
      <c r="SH182" s="14"/>
      <c r="SI182" s="14"/>
      <c r="SJ182" s="14"/>
      <c r="SK182" s="14"/>
      <c r="SL182" s="14"/>
      <c r="SM182" s="14"/>
      <c r="SN182" s="14"/>
      <c r="SO182" s="14"/>
      <c r="SP182" s="14"/>
      <c r="SQ182" s="14"/>
      <c r="SR182" s="14"/>
      <c r="SS182" s="14"/>
      <c r="ST182" s="14"/>
      <c r="SU182" s="14"/>
      <c r="SV182" s="14"/>
      <c r="SW182" s="14"/>
      <c r="SX182" s="14"/>
      <c r="SY182" s="14"/>
      <c r="SZ182" s="14"/>
      <c r="TA182" s="14"/>
      <c r="TB182" s="14"/>
      <c r="TC182" s="14"/>
      <c r="TD182" s="14"/>
      <c r="TE182" s="14"/>
      <c r="TF182" s="14"/>
      <c r="TG182" s="14"/>
      <c r="TH182" s="14"/>
      <c r="TI182" s="14"/>
      <c r="TJ182" s="14"/>
      <c r="TK182" s="14"/>
      <c r="TL182" s="14"/>
      <c r="TM182" s="14"/>
      <c r="TN182" s="14"/>
      <c r="TO182" s="14"/>
      <c r="TP182" s="14"/>
      <c r="TQ182" s="14"/>
      <c r="TR182" s="14"/>
      <c r="TS182" s="14"/>
      <c r="TT182" s="14"/>
      <c r="TU182" s="14"/>
      <c r="TV182" s="14"/>
      <c r="TW182" s="14"/>
      <c r="TX182" s="14"/>
      <c r="TY182" s="14"/>
      <c r="TZ182" s="14"/>
      <c r="UA182" s="14"/>
      <c r="UB182" s="14"/>
      <c r="UC182" s="14"/>
      <c r="UD182" s="14"/>
      <c r="UE182" s="14"/>
      <c r="UF182" s="14"/>
      <c r="UG182" s="14"/>
      <c r="UH182" s="14"/>
      <c r="UI182" s="14"/>
      <c r="UJ182" s="14"/>
      <c r="UK182" s="14"/>
      <c r="UL182" s="14"/>
      <c r="UM182" s="14"/>
      <c r="UN182" s="14"/>
      <c r="UO182" s="14"/>
      <c r="UP182" s="14"/>
      <c r="UQ182" s="14"/>
      <c r="UR182" s="14"/>
      <c r="US182" s="14"/>
      <c r="UT182" s="14"/>
      <c r="UU182" s="14"/>
      <c r="UV182" s="14"/>
      <c r="UW182" s="14"/>
      <c r="UX182" s="14"/>
      <c r="UY182" s="14"/>
      <c r="UZ182" s="14"/>
      <c r="VA182" s="14"/>
      <c r="VB182" s="14"/>
      <c r="VC182" s="14"/>
      <c r="VD182" s="14"/>
      <c r="VE182" s="14"/>
      <c r="VF182" s="14"/>
      <c r="VG182" s="14"/>
      <c r="VH182" s="14"/>
      <c r="VI182" s="14"/>
      <c r="VJ182" s="14"/>
      <c r="VK182" s="14"/>
      <c r="VL182" s="14"/>
      <c r="VM182" s="14"/>
      <c r="VN182" s="14"/>
      <c r="VO182" s="14"/>
      <c r="VP182" s="14"/>
      <c r="VQ182" s="14"/>
      <c r="VR182" s="14"/>
      <c r="VS182" s="14"/>
      <c r="VT182" s="14"/>
      <c r="VU182" s="14"/>
      <c r="VV182" s="14"/>
      <c r="VW182" s="14"/>
      <c r="VX182" s="14"/>
      <c r="VY182" s="14"/>
      <c r="VZ182" s="14"/>
      <c r="WA182" s="14"/>
      <c r="WB182" s="14"/>
      <c r="WC182" s="14"/>
      <c r="WD182" s="14"/>
      <c r="WE182" s="14"/>
      <c r="WF182" s="14"/>
      <c r="WG182" s="14"/>
      <c r="WH182" s="14"/>
      <c r="WI182" s="14"/>
      <c r="WJ182" s="14"/>
      <c r="WK182" s="14"/>
      <c r="WL182" s="14"/>
      <c r="WM182" s="14"/>
      <c r="WN182" s="14"/>
      <c r="WO182" s="14"/>
      <c r="WP182" s="14"/>
      <c r="WQ182" s="14"/>
      <c r="WR182" s="14"/>
      <c r="WS182" s="14"/>
      <c r="WT182" s="14"/>
      <c r="WU182" s="14"/>
      <c r="WV182" s="14"/>
      <c r="WW182" s="14"/>
      <c r="WX182" s="14"/>
      <c r="WY182" s="14"/>
      <c r="WZ182" s="14"/>
      <c r="XA182" s="14"/>
      <c r="XB182" s="14"/>
      <c r="XC182" s="14"/>
      <c r="XD182" s="14"/>
      <c r="XE182" s="14"/>
      <c r="XF182" s="14"/>
      <c r="XG182" s="14"/>
      <c r="XH182" s="14"/>
      <c r="XI182" s="14"/>
      <c r="XJ182" s="14"/>
      <c r="XK182" s="14"/>
      <c r="XL182" s="14"/>
      <c r="XM182" s="14"/>
      <c r="XN182" s="14"/>
      <c r="XO182" s="14"/>
      <c r="XP182" s="14"/>
      <c r="XQ182" s="14"/>
      <c r="XR182" s="14"/>
      <c r="XS182" s="14"/>
      <c r="XT182" s="14"/>
      <c r="XU182" s="14"/>
      <c r="XV182" s="14"/>
      <c r="XW182" s="14"/>
      <c r="XX182" s="14"/>
      <c r="XY182" s="14"/>
      <c r="XZ182" s="14"/>
      <c r="YA182" s="14"/>
      <c r="YB182" s="14"/>
      <c r="YC182" s="14"/>
      <c r="YD182" s="14"/>
      <c r="YE182" s="14"/>
      <c r="YF182" s="14"/>
      <c r="YG182" s="14"/>
      <c r="YH182" s="14"/>
      <c r="YI182" s="14"/>
      <c r="YJ182" s="14"/>
      <c r="YK182" s="14"/>
      <c r="YL182" s="14"/>
      <c r="YM182" s="14"/>
      <c r="YN182" s="14"/>
      <c r="YO182" s="14"/>
      <c r="YP182" s="14"/>
      <c r="YQ182" s="14"/>
      <c r="YR182" s="14"/>
      <c r="YS182" s="14"/>
      <c r="YT182" s="14"/>
      <c r="YU182" s="14"/>
      <c r="YV182" s="14"/>
      <c r="YW182" s="14"/>
      <c r="YX182" s="14"/>
      <c r="YY182" s="14"/>
      <c r="YZ182" s="14"/>
      <c r="ZA182" s="14"/>
      <c r="ZB182" s="14"/>
      <c r="ZC182" s="14"/>
      <c r="ZD182" s="14"/>
      <c r="ZE182" s="14"/>
      <c r="ZF182" s="14"/>
      <c r="ZG182" s="14"/>
      <c r="ZH182" s="14"/>
      <c r="ZI182" s="14"/>
      <c r="ZJ182" s="14"/>
      <c r="ZK182" s="14"/>
      <c r="ZL182" s="14"/>
      <c r="ZM182" s="14"/>
      <c r="ZN182" s="14"/>
      <c r="ZO182" s="14"/>
      <c r="ZP182" s="14"/>
      <c r="ZQ182" s="14"/>
      <c r="ZR182" s="14"/>
      <c r="ZS182" s="14"/>
      <c r="ZT182" s="14"/>
      <c r="ZU182" s="14"/>
      <c r="ZV182" s="14"/>
      <c r="ZW182" s="14"/>
      <c r="ZX182" s="14"/>
      <c r="ZY182" s="14"/>
      <c r="ZZ182" s="14"/>
      <c r="AAA182" s="14"/>
      <c r="AAB182" s="14"/>
      <c r="AAC182" s="14"/>
      <c r="AAD182" s="14"/>
      <c r="AAE182" s="14"/>
      <c r="AAF182" s="14"/>
      <c r="AAG182" s="14"/>
      <c r="AAH182" s="14"/>
      <c r="AAI182" s="14"/>
      <c r="AAJ182" s="14"/>
      <c r="AAK182" s="14"/>
      <c r="AAL182" s="14"/>
      <c r="AAM182" s="14"/>
      <c r="AAN182" s="14"/>
      <c r="AAO182" s="14"/>
      <c r="AAP182" s="14"/>
      <c r="AAQ182" s="14"/>
      <c r="AAR182" s="14"/>
      <c r="AAS182" s="14"/>
      <c r="AAT182" s="14"/>
      <c r="AAU182" s="14"/>
      <c r="AAV182" s="14"/>
      <c r="AAW182" s="14"/>
      <c r="AAX182" s="14"/>
      <c r="AAY182" s="14"/>
      <c r="AAZ182" s="14"/>
      <c r="ABA182" s="14"/>
      <c r="ABB182" s="14"/>
      <c r="ABC182" s="14"/>
      <c r="ABD182" s="14"/>
      <c r="ABE182" s="14"/>
      <c r="ABF182" s="14"/>
      <c r="ABG182" s="14"/>
      <c r="ABH182" s="14"/>
      <c r="ABI182" s="14"/>
      <c r="ABJ182" s="14"/>
      <c r="ABK182" s="14"/>
      <c r="ABL182" s="14"/>
      <c r="ABM182" s="14"/>
      <c r="ABN182" s="14"/>
      <c r="ABO182" s="14"/>
      <c r="ABP182" s="14"/>
      <c r="ABQ182" s="14"/>
      <c r="ABR182" s="14"/>
      <c r="ABS182" s="14"/>
      <c r="ABT182" s="14"/>
      <c r="ABU182" s="14"/>
      <c r="ABV182" s="14"/>
      <c r="ABW182" s="14"/>
      <c r="ABX182" s="14"/>
      <c r="ABY182" s="14"/>
      <c r="ABZ182" s="14"/>
      <c r="ACA182" s="14"/>
      <c r="ACB182" s="14"/>
      <c r="ACC182" s="14"/>
      <c r="ACD182" s="14"/>
      <c r="ACE182" s="14"/>
      <c r="ACF182" s="14"/>
      <c r="ACG182" s="14"/>
      <c r="ACH182" s="14"/>
      <c r="ACI182" s="14"/>
      <c r="ACJ182" s="14"/>
      <c r="ACK182" s="14"/>
      <c r="ACL182" s="14"/>
      <c r="ACM182" s="14"/>
      <c r="ACN182" s="14"/>
      <c r="ACO182" s="14"/>
      <c r="ACP182" s="14"/>
      <c r="ACQ182" s="14"/>
      <c r="ACR182" s="14"/>
      <c r="ACS182" s="14"/>
      <c r="ACT182" s="14"/>
      <c r="ACU182" s="14"/>
      <c r="ACV182" s="14"/>
      <c r="ACW182" s="14"/>
      <c r="ACX182" s="14"/>
      <c r="ACY182" s="14"/>
      <c r="ACZ182" s="14"/>
      <c r="ADA182" s="14"/>
      <c r="ADB182" s="14"/>
      <c r="ADC182" s="14"/>
      <c r="ADD182" s="14"/>
      <c r="ADE182" s="14"/>
      <c r="ADF182" s="14"/>
      <c r="ADG182" s="14"/>
      <c r="ADH182" s="14"/>
      <c r="ADI182" s="14"/>
      <c r="ADJ182" s="14"/>
      <c r="ADK182" s="14"/>
      <c r="ADL182" s="14"/>
      <c r="ADM182" s="14"/>
      <c r="ADN182" s="14"/>
      <c r="ADO182" s="14"/>
      <c r="ADP182" s="14"/>
      <c r="ADQ182" s="14"/>
      <c r="ADR182" s="14"/>
      <c r="ADS182" s="14"/>
      <c r="ADT182" s="14"/>
      <c r="ADU182" s="14"/>
      <c r="ADV182" s="14"/>
      <c r="ADW182" s="14"/>
      <c r="ADX182" s="14"/>
      <c r="ADY182" s="14"/>
      <c r="ADZ182" s="14"/>
      <c r="AEA182" s="14"/>
      <c r="AEB182" s="14"/>
      <c r="AEC182" s="14"/>
      <c r="AED182" s="14"/>
      <c r="AEE182" s="14"/>
      <c r="AEF182" s="14"/>
      <c r="AEG182" s="14"/>
      <c r="AEH182" s="14"/>
      <c r="AEI182" s="14"/>
      <c r="AEJ182" s="14"/>
      <c r="AEK182" s="14"/>
      <c r="AEL182" s="14"/>
      <c r="AEM182" s="14"/>
      <c r="AEN182" s="14"/>
      <c r="AEO182" s="14"/>
      <c r="AEP182" s="14"/>
      <c r="AEQ182" s="14"/>
      <c r="AER182" s="14"/>
      <c r="AES182" s="14"/>
      <c r="AET182" s="14"/>
      <c r="AEU182" s="14"/>
      <c r="AEV182" s="14"/>
      <c r="AEW182" s="14"/>
      <c r="AEX182" s="14"/>
      <c r="AEY182" s="14"/>
      <c r="AEZ182" s="14"/>
      <c r="AFA182" s="14"/>
      <c r="AFB182" s="14"/>
      <c r="AFC182" s="14"/>
      <c r="AFD182" s="14"/>
      <c r="AFE182" s="14"/>
      <c r="AFF182" s="14"/>
      <c r="AFG182" s="14"/>
      <c r="AFH182" s="14"/>
      <c r="AFI182" s="14"/>
      <c r="AFJ182" s="14"/>
      <c r="AFK182" s="14"/>
      <c r="AFL182" s="14"/>
      <c r="AFM182" s="14"/>
      <c r="AFN182" s="14"/>
      <c r="AFO182" s="14"/>
      <c r="AFP182" s="14"/>
      <c r="AFQ182" s="14"/>
      <c r="AFR182" s="14"/>
      <c r="AFS182" s="14"/>
      <c r="AFT182" s="14"/>
      <c r="AFU182" s="14"/>
      <c r="AFV182" s="14"/>
      <c r="AFW182" s="14"/>
      <c r="AFX182" s="14"/>
      <c r="AFY182" s="14"/>
      <c r="AFZ182" s="14"/>
      <c r="AGA182" s="14"/>
      <c r="AGB182" s="14"/>
      <c r="AGC182" s="14"/>
      <c r="AGD182" s="14"/>
      <c r="AGE182" s="14"/>
      <c r="AGF182" s="14"/>
      <c r="AGG182" s="14"/>
      <c r="AGH182" s="14"/>
      <c r="AGI182" s="14"/>
      <c r="AGJ182" s="14"/>
      <c r="AGK182" s="14"/>
      <c r="AGL182" s="14"/>
      <c r="AGM182" s="14"/>
      <c r="AGN182" s="14"/>
      <c r="AGO182" s="14"/>
      <c r="AGP182" s="14"/>
      <c r="AGQ182" s="14"/>
      <c r="AGR182" s="14"/>
      <c r="AGS182" s="14"/>
      <c r="AGT182" s="14"/>
      <c r="AGU182" s="14"/>
      <c r="AGV182" s="14"/>
      <c r="AGW182" s="14"/>
      <c r="AGX182" s="14"/>
      <c r="AGY182" s="14"/>
      <c r="AGZ182" s="14"/>
      <c r="AHA182" s="14"/>
      <c r="AHB182" s="14"/>
      <c r="AHC182" s="14"/>
      <c r="AHD182" s="14"/>
      <c r="AHE182" s="14"/>
      <c r="AHF182" s="14"/>
      <c r="AHG182" s="14"/>
      <c r="AHH182" s="14"/>
      <c r="AHI182" s="14"/>
      <c r="AHJ182" s="14"/>
      <c r="AHK182" s="14"/>
      <c r="AHL182" s="14"/>
      <c r="AHM182" s="14"/>
      <c r="AHN182" s="14"/>
      <c r="AHO182" s="14"/>
      <c r="AHP182" s="14"/>
      <c r="AHQ182" s="14"/>
      <c r="AHR182" s="14"/>
      <c r="AHS182" s="14"/>
      <c r="AHT182" s="14"/>
      <c r="AHU182" s="14"/>
      <c r="AHV182" s="14"/>
      <c r="AHW182" s="14"/>
      <c r="AHX182" s="14"/>
      <c r="AHY182" s="14"/>
      <c r="AHZ182" s="14"/>
      <c r="AIA182" s="14"/>
      <c r="AIB182" s="14"/>
      <c r="AIC182" s="14"/>
      <c r="AID182" s="14"/>
      <c r="AIE182" s="14"/>
      <c r="AIF182" s="14"/>
      <c r="AIG182" s="14"/>
      <c r="AIH182" s="14"/>
      <c r="AII182" s="14"/>
      <c r="AIJ182" s="14"/>
      <c r="AIK182" s="14"/>
      <c r="AIL182" s="14"/>
      <c r="AIM182" s="14"/>
      <c r="AIN182" s="14"/>
      <c r="AIO182" s="14"/>
      <c r="AIP182" s="14"/>
      <c r="AIQ182" s="14"/>
      <c r="AIR182" s="14"/>
      <c r="AIS182" s="14"/>
      <c r="AIT182" s="14"/>
      <c r="AIU182" s="14"/>
      <c r="AIV182" s="14"/>
      <c r="AIW182" s="14"/>
      <c r="AIX182" s="14"/>
      <c r="AIY182" s="14"/>
      <c r="AIZ182" s="14"/>
      <c r="AJA182" s="14"/>
      <c r="AJB182" s="14"/>
      <c r="AJC182" s="14"/>
      <c r="AJD182" s="14"/>
      <c r="AJE182" s="14"/>
      <c r="AJF182" s="14"/>
      <c r="AJG182" s="14"/>
      <c r="AJH182" s="14"/>
      <c r="AJI182" s="14"/>
      <c r="AJJ182" s="14"/>
      <c r="AJK182" s="14"/>
      <c r="AJL182" s="14"/>
      <c r="AJM182" s="14"/>
      <c r="AJN182" s="14"/>
      <c r="AJO182" s="14"/>
      <c r="AJP182" s="14"/>
      <c r="AJQ182" s="14"/>
      <c r="AJR182" s="14"/>
      <c r="AJS182" s="14"/>
      <c r="AJT182" s="14"/>
      <c r="AJU182" s="14"/>
      <c r="AJV182" s="14"/>
      <c r="AJW182" s="14"/>
      <c r="AJX182" s="14"/>
      <c r="AJY182" s="14"/>
      <c r="AJZ182" s="14"/>
      <c r="AKA182" s="14"/>
      <c r="AKB182" s="14"/>
      <c r="AKC182" s="14"/>
      <c r="AKD182" s="14"/>
      <c r="AKE182" s="14"/>
      <c r="AKF182" s="14"/>
      <c r="AKG182" s="14"/>
      <c r="AKH182" s="14"/>
      <c r="AKI182" s="14"/>
      <c r="AKJ182" s="14"/>
      <c r="AKK182" s="14"/>
      <c r="AKL182" s="14"/>
      <c r="AKM182" s="14"/>
      <c r="AKN182" s="14"/>
      <c r="AKO182" s="14"/>
      <c r="AKP182" s="14"/>
      <c r="AKQ182" s="14"/>
      <c r="AKR182" s="14"/>
      <c r="AKS182" s="14"/>
      <c r="AKT182" s="14"/>
      <c r="AKU182" s="14"/>
      <c r="AKV182" s="14"/>
      <c r="AKW182" s="14"/>
      <c r="AKX182" s="14"/>
      <c r="AKY182" s="14"/>
      <c r="AKZ182" s="14"/>
      <c r="ALA182" s="14"/>
      <c r="ALB182" s="14"/>
      <c r="ALC182" s="14"/>
      <c r="ALD182" s="14"/>
      <c r="ALE182" s="14"/>
      <c r="ALF182" s="14"/>
      <c r="ALG182" s="14"/>
      <c r="ALH182" s="14"/>
      <c r="ALI182" s="14"/>
      <c r="ALJ182" s="14"/>
      <c r="ALK182" s="14"/>
      <c r="ALL182" s="14"/>
      <c r="ALM182" s="14"/>
      <c r="ALN182" s="14"/>
      <c r="ALO182" s="14"/>
      <c r="ALP182" s="14"/>
      <c r="ALQ182" s="14"/>
      <c r="ALR182" s="14"/>
      <c r="ALS182" s="14"/>
      <c r="ALT182" s="14"/>
      <c r="ALU182" s="14"/>
      <c r="ALV182" s="14"/>
      <c r="ALW182" s="14"/>
      <c r="ALX182" s="14"/>
      <c r="ALY182" s="14"/>
      <c r="ALZ182" s="14"/>
      <c r="AMA182" s="14"/>
      <c r="AMB182" s="14"/>
      <c r="AMC182" s="14"/>
      <c r="AMD182" s="14"/>
      <c r="AME182" s="14"/>
      <c r="AMF182" s="14"/>
      <c r="AMG182" s="14"/>
      <c r="AMH182" s="14"/>
      <c r="AMI182" s="14"/>
      <c r="AMJ182" s="14"/>
      <c r="AMK182" s="14"/>
      <c r="AML182" s="14"/>
      <c r="AMM182" s="14"/>
      <c r="AMN182" s="14"/>
      <c r="AMO182" s="14"/>
    </row>
    <row r="183" spans="1:1029" s="139" customFormat="1" ht="32.25" customHeight="1" x14ac:dyDescent="0.25">
      <c r="A183" s="1738" t="s">
        <v>1223</v>
      </c>
      <c r="B183" s="702" t="s">
        <v>1244</v>
      </c>
      <c r="C183" s="702" t="s">
        <v>1286</v>
      </c>
      <c r="D183" s="141" t="s">
        <v>1287</v>
      </c>
      <c r="E183" s="140">
        <v>47152</v>
      </c>
      <c r="F183" s="702" t="s">
        <v>9</v>
      </c>
      <c r="IW183" s="14"/>
      <c r="IX183" s="14"/>
      <c r="IY183" s="14"/>
      <c r="IZ183" s="14"/>
      <c r="JA183" s="14"/>
      <c r="JB183" s="14"/>
      <c r="JC183" s="14"/>
      <c r="JD183" s="14"/>
      <c r="JE183" s="14"/>
      <c r="JF183" s="14"/>
      <c r="JG183" s="14"/>
      <c r="JH183" s="14"/>
      <c r="JI183" s="14"/>
      <c r="JJ183" s="14"/>
      <c r="JK183" s="14"/>
      <c r="JL183" s="14"/>
      <c r="JM183" s="14"/>
      <c r="JN183" s="14"/>
      <c r="JO183" s="14"/>
      <c r="JP183" s="14"/>
      <c r="JQ183" s="14"/>
      <c r="JR183" s="14"/>
      <c r="JS183" s="14"/>
      <c r="JT183" s="14"/>
      <c r="JU183" s="14"/>
      <c r="JV183" s="14"/>
      <c r="JW183" s="14"/>
      <c r="JX183" s="14"/>
      <c r="JY183" s="14"/>
      <c r="JZ183" s="14"/>
      <c r="KA183" s="14"/>
      <c r="KB183" s="14"/>
      <c r="KC183" s="14"/>
      <c r="KD183" s="14"/>
      <c r="KE183" s="14"/>
      <c r="KF183" s="14"/>
      <c r="KG183" s="14"/>
      <c r="KH183" s="14"/>
      <c r="KI183" s="14"/>
      <c r="KJ183" s="14"/>
      <c r="KK183" s="14"/>
      <c r="KL183" s="14"/>
      <c r="KM183" s="14"/>
      <c r="KN183" s="14"/>
      <c r="KO183" s="14"/>
      <c r="KP183" s="14"/>
      <c r="KQ183" s="14"/>
      <c r="KR183" s="14"/>
      <c r="KS183" s="14"/>
      <c r="KT183" s="14"/>
      <c r="KU183" s="14"/>
      <c r="KV183" s="14"/>
      <c r="KW183" s="14"/>
      <c r="KX183" s="14"/>
      <c r="KY183" s="14"/>
      <c r="KZ183" s="14"/>
      <c r="LA183" s="14"/>
      <c r="LB183" s="14"/>
      <c r="LC183" s="14"/>
      <c r="LD183" s="14"/>
      <c r="LE183" s="14"/>
      <c r="LF183" s="14"/>
      <c r="LG183" s="14"/>
      <c r="LH183" s="14"/>
      <c r="LI183" s="14"/>
      <c r="LJ183" s="14"/>
      <c r="LK183" s="14"/>
      <c r="LL183" s="14"/>
      <c r="LM183" s="14"/>
      <c r="LN183" s="14"/>
      <c r="LO183" s="14"/>
      <c r="LP183" s="14"/>
      <c r="LQ183" s="14"/>
      <c r="LR183" s="14"/>
      <c r="LS183" s="14"/>
      <c r="LT183" s="14"/>
      <c r="LU183" s="14"/>
      <c r="LV183" s="14"/>
      <c r="LW183" s="14"/>
      <c r="LX183" s="14"/>
      <c r="LY183" s="14"/>
      <c r="LZ183" s="14"/>
      <c r="MA183" s="14"/>
      <c r="MB183" s="14"/>
      <c r="MC183" s="14"/>
      <c r="MD183" s="14"/>
      <c r="ME183" s="14"/>
      <c r="MF183" s="14"/>
      <c r="MG183" s="14"/>
      <c r="MH183" s="14"/>
      <c r="MI183" s="14"/>
      <c r="MJ183" s="14"/>
      <c r="MK183" s="14"/>
      <c r="ML183" s="14"/>
      <c r="MM183" s="14"/>
      <c r="MN183" s="14"/>
      <c r="MO183" s="14"/>
      <c r="MP183" s="14"/>
      <c r="MQ183" s="14"/>
      <c r="MR183" s="14"/>
      <c r="MS183" s="14"/>
      <c r="MT183" s="14"/>
      <c r="MU183" s="14"/>
      <c r="MV183" s="14"/>
      <c r="MW183" s="14"/>
      <c r="MX183" s="14"/>
      <c r="MY183" s="14"/>
      <c r="MZ183" s="14"/>
      <c r="NA183" s="14"/>
      <c r="NB183" s="14"/>
      <c r="NC183" s="14"/>
      <c r="ND183" s="14"/>
      <c r="NE183" s="14"/>
      <c r="NF183" s="14"/>
      <c r="NG183" s="14"/>
      <c r="NH183" s="14"/>
      <c r="NI183" s="14"/>
      <c r="NJ183" s="14"/>
      <c r="NK183" s="14"/>
      <c r="NL183" s="14"/>
      <c r="NM183" s="14"/>
      <c r="NN183" s="14"/>
      <c r="NO183" s="14"/>
      <c r="NP183" s="14"/>
      <c r="NQ183" s="14"/>
      <c r="NR183" s="14"/>
      <c r="NS183" s="14"/>
      <c r="NT183" s="14"/>
      <c r="NU183" s="14"/>
      <c r="NV183" s="14"/>
      <c r="NW183" s="14"/>
      <c r="NX183" s="14"/>
      <c r="NY183" s="14"/>
      <c r="NZ183" s="14"/>
      <c r="OA183" s="14"/>
      <c r="OB183" s="14"/>
      <c r="OC183" s="14"/>
      <c r="OD183" s="14"/>
      <c r="OE183" s="14"/>
      <c r="OF183" s="14"/>
      <c r="OG183" s="14"/>
      <c r="OH183" s="14"/>
      <c r="OI183" s="14"/>
      <c r="OJ183" s="14"/>
      <c r="OK183" s="14"/>
      <c r="OL183" s="14"/>
      <c r="OM183" s="14"/>
      <c r="ON183" s="14"/>
      <c r="OO183" s="14"/>
      <c r="OP183" s="14"/>
      <c r="OQ183" s="14"/>
      <c r="OR183" s="14"/>
      <c r="OS183" s="14"/>
      <c r="OT183" s="14"/>
      <c r="OU183" s="14"/>
      <c r="OV183" s="14"/>
      <c r="OW183" s="14"/>
      <c r="OX183" s="14"/>
      <c r="OY183" s="14"/>
      <c r="OZ183" s="14"/>
      <c r="PA183" s="14"/>
      <c r="PB183" s="14"/>
      <c r="PC183" s="14"/>
      <c r="PD183" s="14"/>
      <c r="PE183" s="14"/>
      <c r="PF183" s="14"/>
      <c r="PG183" s="14"/>
      <c r="PH183" s="14"/>
      <c r="PI183" s="14"/>
      <c r="PJ183" s="14"/>
      <c r="PK183" s="14"/>
      <c r="PL183" s="14"/>
      <c r="PM183" s="14"/>
      <c r="PN183" s="14"/>
      <c r="PO183" s="14"/>
      <c r="PP183" s="14"/>
      <c r="PQ183" s="14"/>
      <c r="PR183" s="14"/>
      <c r="PS183" s="14"/>
      <c r="PT183" s="14"/>
      <c r="PU183" s="14"/>
      <c r="PV183" s="14"/>
      <c r="PW183" s="14"/>
      <c r="PX183" s="14"/>
      <c r="PY183" s="14"/>
      <c r="PZ183" s="14"/>
      <c r="QA183" s="14"/>
      <c r="QB183" s="14"/>
      <c r="QC183" s="14"/>
      <c r="QD183" s="14"/>
      <c r="QE183" s="14"/>
      <c r="QF183" s="14"/>
      <c r="QG183" s="14"/>
      <c r="QH183" s="14"/>
      <c r="QI183" s="14"/>
      <c r="QJ183" s="14"/>
      <c r="QK183" s="14"/>
      <c r="QL183" s="14"/>
      <c r="QM183" s="14"/>
      <c r="QN183" s="14"/>
      <c r="QO183" s="14"/>
      <c r="QP183" s="14"/>
      <c r="QQ183" s="14"/>
      <c r="QR183" s="14"/>
      <c r="QS183" s="14"/>
      <c r="QT183" s="14"/>
      <c r="QU183" s="14"/>
      <c r="QV183" s="14"/>
      <c r="QW183" s="14"/>
      <c r="QX183" s="14"/>
      <c r="QY183" s="14"/>
      <c r="QZ183" s="14"/>
      <c r="RA183" s="14"/>
      <c r="RB183" s="14"/>
      <c r="RC183" s="14"/>
      <c r="RD183" s="14"/>
      <c r="RE183" s="14"/>
      <c r="RF183" s="14"/>
      <c r="RG183" s="14"/>
      <c r="RH183" s="14"/>
      <c r="RI183" s="14"/>
      <c r="RJ183" s="14"/>
      <c r="RK183" s="14"/>
      <c r="RL183" s="14"/>
      <c r="RM183" s="14"/>
      <c r="RN183" s="14"/>
      <c r="RO183" s="14"/>
      <c r="RP183" s="14"/>
      <c r="RQ183" s="14"/>
      <c r="RR183" s="14"/>
      <c r="RS183" s="14"/>
      <c r="RT183" s="14"/>
      <c r="RU183" s="14"/>
      <c r="RV183" s="14"/>
      <c r="RW183" s="14"/>
      <c r="RX183" s="14"/>
      <c r="RY183" s="14"/>
      <c r="RZ183" s="14"/>
      <c r="SA183" s="14"/>
      <c r="SB183" s="14"/>
      <c r="SC183" s="14"/>
      <c r="SD183" s="14"/>
      <c r="SE183" s="14"/>
      <c r="SF183" s="14"/>
      <c r="SG183" s="14"/>
      <c r="SH183" s="14"/>
      <c r="SI183" s="14"/>
      <c r="SJ183" s="14"/>
      <c r="SK183" s="14"/>
      <c r="SL183" s="14"/>
      <c r="SM183" s="14"/>
      <c r="SN183" s="14"/>
      <c r="SO183" s="14"/>
      <c r="SP183" s="14"/>
      <c r="SQ183" s="14"/>
      <c r="SR183" s="14"/>
      <c r="SS183" s="14"/>
      <c r="ST183" s="14"/>
      <c r="SU183" s="14"/>
      <c r="SV183" s="14"/>
      <c r="SW183" s="14"/>
      <c r="SX183" s="14"/>
      <c r="SY183" s="14"/>
      <c r="SZ183" s="14"/>
      <c r="TA183" s="14"/>
      <c r="TB183" s="14"/>
      <c r="TC183" s="14"/>
      <c r="TD183" s="14"/>
      <c r="TE183" s="14"/>
      <c r="TF183" s="14"/>
      <c r="TG183" s="14"/>
      <c r="TH183" s="14"/>
      <c r="TI183" s="14"/>
      <c r="TJ183" s="14"/>
      <c r="TK183" s="14"/>
      <c r="TL183" s="14"/>
      <c r="TM183" s="14"/>
      <c r="TN183" s="14"/>
      <c r="TO183" s="14"/>
      <c r="TP183" s="14"/>
      <c r="TQ183" s="14"/>
      <c r="TR183" s="14"/>
      <c r="TS183" s="14"/>
      <c r="TT183" s="14"/>
      <c r="TU183" s="14"/>
      <c r="TV183" s="14"/>
      <c r="TW183" s="14"/>
      <c r="TX183" s="14"/>
      <c r="TY183" s="14"/>
      <c r="TZ183" s="14"/>
      <c r="UA183" s="14"/>
      <c r="UB183" s="14"/>
      <c r="UC183" s="14"/>
      <c r="UD183" s="14"/>
      <c r="UE183" s="14"/>
      <c r="UF183" s="14"/>
      <c r="UG183" s="14"/>
      <c r="UH183" s="14"/>
      <c r="UI183" s="14"/>
      <c r="UJ183" s="14"/>
      <c r="UK183" s="14"/>
      <c r="UL183" s="14"/>
      <c r="UM183" s="14"/>
      <c r="UN183" s="14"/>
      <c r="UO183" s="14"/>
      <c r="UP183" s="14"/>
      <c r="UQ183" s="14"/>
      <c r="UR183" s="14"/>
      <c r="US183" s="14"/>
      <c r="UT183" s="14"/>
      <c r="UU183" s="14"/>
      <c r="UV183" s="14"/>
      <c r="UW183" s="14"/>
      <c r="UX183" s="14"/>
      <c r="UY183" s="14"/>
      <c r="UZ183" s="14"/>
      <c r="VA183" s="14"/>
      <c r="VB183" s="14"/>
      <c r="VC183" s="14"/>
      <c r="VD183" s="14"/>
      <c r="VE183" s="14"/>
      <c r="VF183" s="14"/>
      <c r="VG183" s="14"/>
      <c r="VH183" s="14"/>
      <c r="VI183" s="14"/>
      <c r="VJ183" s="14"/>
      <c r="VK183" s="14"/>
      <c r="VL183" s="14"/>
      <c r="VM183" s="14"/>
      <c r="VN183" s="14"/>
      <c r="VO183" s="14"/>
      <c r="VP183" s="14"/>
      <c r="VQ183" s="14"/>
      <c r="VR183" s="14"/>
      <c r="VS183" s="14"/>
      <c r="VT183" s="14"/>
      <c r="VU183" s="14"/>
      <c r="VV183" s="14"/>
      <c r="VW183" s="14"/>
      <c r="VX183" s="14"/>
      <c r="VY183" s="14"/>
      <c r="VZ183" s="14"/>
      <c r="WA183" s="14"/>
      <c r="WB183" s="14"/>
      <c r="WC183" s="14"/>
      <c r="WD183" s="14"/>
      <c r="WE183" s="14"/>
      <c r="WF183" s="14"/>
      <c r="WG183" s="14"/>
      <c r="WH183" s="14"/>
      <c r="WI183" s="14"/>
      <c r="WJ183" s="14"/>
      <c r="WK183" s="14"/>
      <c r="WL183" s="14"/>
      <c r="WM183" s="14"/>
      <c r="WN183" s="14"/>
      <c r="WO183" s="14"/>
      <c r="WP183" s="14"/>
      <c r="WQ183" s="14"/>
      <c r="WR183" s="14"/>
      <c r="WS183" s="14"/>
      <c r="WT183" s="14"/>
      <c r="WU183" s="14"/>
      <c r="WV183" s="14"/>
      <c r="WW183" s="14"/>
      <c r="WX183" s="14"/>
      <c r="WY183" s="14"/>
      <c r="WZ183" s="14"/>
      <c r="XA183" s="14"/>
      <c r="XB183" s="14"/>
      <c r="XC183" s="14"/>
      <c r="XD183" s="14"/>
      <c r="XE183" s="14"/>
      <c r="XF183" s="14"/>
      <c r="XG183" s="14"/>
      <c r="XH183" s="14"/>
      <c r="XI183" s="14"/>
      <c r="XJ183" s="14"/>
      <c r="XK183" s="14"/>
      <c r="XL183" s="14"/>
      <c r="XM183" s="14"/>
      <c r="XN183" s="14"/>
      <c r="XO183" s="14"/>
      <c r="XP183" s="14"/>
      <c r="XQ183" s="14"/>
      <c r="XR183" s="14"/>
      <c r="XS183" s="14"/>
      <c r="XT183" s="14"/>
      <c r="XU183" s="14"/>
      <c r="XV183" s="14"/>
      <c r="XW183" s="14"/>
      <c r="XX183" s="14"/>
      <c r="XY183" s="14"/>
      <c r="XZ183" s="14"/>
      <c r="YA183" s="14"/>
      <c r="YB183" s="14"/>
      <c r="YC183" s="14"/>
      <c r="YD183" s="14"/>
      <c r="YE183" s="14"/>
      <c r="YF183" s="14"/>
      <c r="YG183" s="14"/>
      <c r="YH183" s="14"/>
      <c r="YI183" s="14"/>
      <c r="YJ183" s="14"/>
      <c r="YK183" s="14"/>
      <c r="YL183" s="14"/>
      <c r="YM183" s="14"/>
      <c r="YN183" s="14"/>
      <c r="YO183" s="14"/>
      <c r="YP183" s="14"/>
      <c r="YQ183" s="14"/>
      <c r="YR183" s="14"/>
      <c r="YS183" s="14"/>
      <c r="YT183" s="14"/>
      <c r="YU183" s="14"/>
      <c r="YV183" s="14"/>
      <c r="YW183" s="14"/>
      <c r="YX183" s="14"/>
      <c r="YY183" s="14"/>
      <c r="YZ183" s="14"/>
      <c r="ZA183" s="14"/>
      <c r="ZB183" s="14"/>
      <c r="ZC183" s="14"/>
      <c r="ZD183" s="14"/>
      <c r="ZE183" s="14"/>
      <c r="ZF183" s="14"/>
      <c r="ZG183" s="14"/>
      <c r="ZH183" s="14"/>
      <c r="ZI183" s="14"/>
      <c r="ZJ183" s="14"/>
      <c r="ZK183" s="14"/>
      <c r="ZL183" s="14"/>
      <c r="ZM183" s="14"/>
      <c r="ZN183" s="14"/>
      <c r="ZO183" s="14"/>
      <c r="ZP183" s="14"/>
      <c r="ZQ183" s="14"/>
      <c r="ZR183" s="14"/>
      <c r="ZS183" s="14"/>
      <c r="ZT183" s="14"/>
      <c r="ZU183" s="14"/>
      <c r="ZV183" s="14"/>
      <c r="ZW183" s="14"/>
      <c r="ZX183" s="14"/>
      <c r="ZY183" s="14"/>
      <c r="ZZ183" s="14"/>
      <c r="AAA183" s="14"/>
      <c r="AAB183" s="14"/>
      <c r="AAC183" s="14"/>
      <c r="AAD183" s="14"/>
      <c r="AAE183" s="14"/>
      <c r="AAF183" s="14"/>
      <c r="AAG183" s="14"/>
      <c r="AAH183" s="14"/>
      <c r="AAI183" s="14"/>
      <c r="AAJ183" s="14"/>
      <c r="AAK183" s="14"/>
      <c r="AAL183" s="14"/>
      <c r="AAM183" s="14"/>
      <c r="AAN183" s="14"/>
      <c r="AAO183" s="14"/>
      <c r="AAP183" s="14"/>
      <c r="AAQ183" s="14"/>
      <c r="AAR183" s="14"/>
      <c r="AAS183" s="14"/>
      <c r="AAT183" s="14"/>
      <c r="AAU183" s="14"/>
      <c r="AAV183" s="14"/>
      <c r="AAW183" s="14"/>
      <c r="AAX183" s="14"/>
      <c r="AAY183" s="14"/>
      <c r="AAZ183" s="14"/>
      <c r="ABA183" s="14"/>
      <c r="ABB183" s="14"/>
      <c r="ABC183" s="14"/>
      <c r="ABD183" s="14"/>
      <c r="ABE183" s="14"/>
      <c r="ABF183" s="14"/>
      <c r="ABG183" s="14"/>
      <c r="ABH183" s="14"/>
      <c r="ABI183" s="14"/>
      <c r="ABJ183" s="14"/>
      <c r="ABK183" s="14"/>
      <c r="ABL183" s="14"/>
      <c r="ABM183" s="14"/>
      <c r="ABN183" s="14"/>
      <c r="ABO183" s="14"/>
      <c r="ABP183" s="14"/>
      <c r="ABQ183" s="14"/>
      <c r="ABR183" s="14"/>
      <c r="ABS183" s="14"/>
      <c r="ABT183" s="14"/>
      <c r="ABU183" s="14"/>
      <c r="ABV183" s="14"/>
      <c r="ABW183" s="14"/>
      <c r="ABX183" s="14"/>
      <c r="ABY183" s="14"/>
      <c r="ABZ183" s="14"/>
      <c r="ACA183" s="14"/>
      <c r="ACB183" s="14"/>
      <c r="ACC183" s="14"/>
      <c r="ACD183" s="14"/>
      <c r="ACE183" s="14"/>
      <c r="ACF183" s="14"/>
      <c r="ACG183" s="14"/>
      <c r="ACH183" s="14"/>
      <c r="ACI183" s="14"/>
      <c r="ACJ183" s="14"/>
      <c r="ACK183" s="14"/>
      <c r="ACL183" s="14"/>
      <c r="ACM183" s="14"/>
      <c r="ACN183" s="14"/>
      <c r="ACO183" s="14"/>
      <c r="ACP183" s="14"/>
      <c r="ACQ183" s="14"/>
      <c r="ACR183" s="14"/>
      <c r="ACS183" s="14"/>
      <c r="ACT183" s="14"/>
      <c r="ACU183" s="14"/>
      <c r="ACV183" s="14"/>
      <c r="ACW183" s="14"/>
      <c r="ACX183" s="14"/>
      <c r="ACY183" s="14"/>
      <c r="ACZ183" s="14"/>
      <c r="ADA183" s="14"/>
      <c r="ADB183" s="14"/>
      <c r="ADC183" s="14"/>
      <c r="ADD183" s="14"/>
      <c r="ADE183" s="14"/>
      <c r="ADF183" s="14"/>
      <c r="ADG183" s="14"/>
      <c r="ADH183" s="14"/>
      <c r="ADI183" s="14"/>
      <c r="ADJ183" s="14"/>
      <c r="ADK183" s="14"/>
      <c r="ADL183" s="14"/>
      <c r="ADM183" s="14"/>
      <c r="ADN183" s="14"/>
      <c r="ADO183" s="14"/>
      <c r="ADP183" s="14"/>
      <c r="ADQ183" s="14"/>
      <c r="ADR183" s="14"/>
      <c r="ADS183" s="14"/>
      <c r="ADT183" s="14"/>
      <c r="ADU183" s="14"/>
      <c r="ADV183" s="14"/>
      <c r="ADW183" s="14"/>
      <c r="ADX183" s="14"/>
      <c r="ADY183" s="14"/>
      <c r="ADZ183" s="14"/>
      <c r="AEA183" s="14"/>
      <c r="AEB183" s="14"/>
      <c r="AEC183" s="14"/>
      <c r="AED183" s="14"/>
      <c r="AEE183" s="14"/>
      <c r="AEF183" s="14"/>
      <c r="AEG183" s="14"/>
      <c r="AEH183" s="14"/>
      <c r="AEI183" s="14"/>
      <c r="AEJ183" s="14"/>
      <c r="AEK183" s="14"/>
      <c r="AEL183" s="14"/>
      <c r="AEM183" s="14"/>
      <c r="AEN183" s="14"/>
      <c r="AEO183" s="14"/>
      <c r="AEP183" s="14"/>
      <c r="AEQ183" s="14"/>
      <c r="AER183" s="14"/>
      <c r="AES183" s="14"/>
      <c r="AET183" s="14"/>
      <c r="AEU183" s="14"/>
      <c r="AEV183" s="14"/>
      <c r="AEW183" s="14"/>
      <c r="AEX183" s="14"/>
      <c r="AEY183" s="14"/>
      <c r="AEZ183" s="14"/>
      <c r="AFA183" s="14"/>
      <c r="AFB183" s="14"/>
      <c r="AFC183" s="14"/>
      <c r="AFD183" s="14"/>
      <c r="AFE183" s="14"/>
      <c r="AFF183" s="14"/>
      <c r="AFG183" s="14"/>
      <c r="AFH183" s="14"/>
      <c r="AFI183" s="14"/>
      <c r="AFJ183" s="14"/>
      <c r="AFK183" s="14"/>
      <c r="AFL183" s="14"/>
      <c r="AFM183" s="14"/>
      <c r="AFN183" s="14"/>
      <c r="AFO183" s="14"/>
      <c r="AFP183" s="14"/>
      <c r="AFQ183" s="14"/>
      <c r="AFR183" s="14"/>
      <c r="AFS183" s="14"/>
      <c r="AFT183" s="14"/>
      <c r="AFU183" s="14"/>
      <c r="AFV183" s="14"/>
      <c r="AFW183" s="14"/>
      <c r="AFX183" s="14"/>
      <c r="AFY183" s="14"/>
      <c r="AFZ183" s="14"/>
      <c r="AGA183" s="14"/>
      <c r="AGB183" s="14"/>
      <c r="AGC183" s="14"/>
      <c r="AGD183" s="14"/>
      <c r="AGE183" s="14"/>
      <c r="AGF183" s="14"/>
      <c r="AGG183" s="14"/>
      <c r="AGH183" s="14"/>
      <c r="AGI183" s="14"/>
      <c r="AGJ183" s="14"/>
      <c r="AGK183" s="14"/>
      <c r="AGL183" s="14"/>
      <c r="AGM183" s="14"/>
      <c r="AGN183" s="14"/>
      <c r="AGO183" s="14"/>
      <c r="AGP183" s="14"/>
      <c r="AGQ183" s="14"/>
      <c r="AGR183" s="14"/>
      <c r="AGS183" s="14"/>
      <c r="AGT183" s="14"/>
      <c r="AGU183" s="14"/>
      <c r="AGV183" s="14"/>
      <c r="AGW183" s="14"/>
      <c r="AGX183" s="14"/>
      <c r="AGY183" s="14"/>
      <c r="AGZ183" s="14"/>
      <c r="AHA183" s="14"/>
      <c r="AHB183" s="14"/>
      <c r="AHC183" s="14"/>
      <c r="AHD183" s="14"/>
      <c r="AHE183" s="14"/>
      <c r="AHF183" s="14"/>
      <c r="AHG183" s="14"/>
      <c r="AHH183" s="14"/>
      <c r="AHI183" s="14"/>
      <c r="AHJ183" s="14"/>
      <c r="AHK183" s="14"/>
      <c r="AHL183" s="14"/>
      <c r="AHM183" s="14"/>
      <c r="AHN183" s="14"/>
      <c r="AHO183" s="14"/>
      <c r="AHP183" s="14"/>
      <c r="AHQ183" s="14"/>
      <c r="AHR183" s="14"/>
      <c r="AHS183" s="14"/>
      <c r="AHT183" s="14"/>
      <c r="AHU183" s="14"/>
      <c r="AHV183" s="14"/>
      <c r="AHW183" s="14"/>
      <c r="AHX183" s="14"/>
      <c r="AHY183" s="14"/>
      <c r="AHZ183" s="14"/>
      <c r="AIA183" s="14"/>
      <c r="AIB183" s="14"/>
      <c r="AIC183" s="14"/>
      <c r="AID183" s="14"/>
      <c r="AIE183" s="14"/>
      <c r="AIF183" s="14"/>
      <c r="AIG183" s="14"/>
      <c r="AIH183" s="14"/>
      <c r="AII183" s="14"/>
      <c r="AIJ183" s="14"/>
      <c r="AIK183" s="14"/>
      <c r="AIL183" s="14"/>
      <c r="AIM183" s="14"/>
      <c r="AIN183" s="14"/>
      <c r="AIO183" s="14"/>
      <c r="AIP183" s="14"/>
      <c r="AIQ183" s="14"/>
      <c r="AIR183" s="14"/>
      <c r="AIS183" s="14"/>
      <c r="AIT183" s="14"/>
      <c r="AIU183" s="14"/>
      <c r="AIV183" s="14"/>
      <c r="AIW183" s="14"/>
      <c r="AIX183" s="14"/>
      <c r="AIY183" s="14"/>
      <c r="AIZ183" s="14"/>
      <c r="AJA183" s="14"/>
      <c r="AJB183" s="14"/>
      <c r="AJC183" s="14"/>
      <c r="AJD183" s="14"/>
      <c r="AJE183" s="14"/>
      <c r="AJF183" s="14"/>
      <c r="AJG183" s="14"/>
      <c r="AJH183" s="14"/>
      <c r="AJI183" s="14"/>
      <c r="AJJ183" s="14"/>
      <c r="AJK183" s="14"/>
      <c r="AJL183" s="14"/>
      <c r="AJM183" s="14"/>
      <c r="AJN183" s="14"/>
      <c r="AJO183" s="14"/>
      <c r="AJP183" s="14"/>
      <c r="AJQ183" s="14"/>
      <c r="AJR183" s="14"/>
      <c r="AJS183" s="14"/>
      <c r="AJT183" s="14"/>
      <c r="AJU183" s="14"/>
      <c r="AJV183" s="14"/>
      <c r="AJW183" s="14"/>
      <c r="AJX183" s="14"/>
      <c r="AJY183" s="14"/>
      <c r="AJZ183" s="14"/>
      <c r="AKA183" s="14"/>
      <c r="AKB183" s="14"/>
      <c r="AKC183" s="14"/>
      <c r="AKD183" s="14"/>
      <c r="AKE183" s="14"/>
      <c r="AKF183" s="14"/>
      <c r="AKG183" s="14"/>
      <c r="AKH183" s="14"/>
      <c r="AKI183" s="14"/>
      <c r="AKJ183" s="14"/>
      <c r="AKK183" s="14"/>
      <c r="AKL183" s="14"/>
      <c r="AKM183" s="14"/>
      <c r="AKN183" s="14"/>
      <c r="AKO183" s="14"/>
      <c r="AKP183" s="14"/>
      <c r="AKQ183" s="14"/>
      <c r="AKR183" s="14"/>
      <c r="AKS183" s="14"/>
      <c r="AKT183" s="14"/>
      <c r="AKU183" s="14"/>
      <c r="AKV183" s="14"/>
      <c r="AKW183" s="14"/>
      <c r="AKX183" s="14"/>
      <c r="AKY183" s="14"/>
      <c r="AKZ183" s="14"/>
      <c r="ALA183" s="14"/>
      <c r="ALB183" s="14"/>
      <c r="ALC183" s="14"/>
      <c r="ALD183" s="14"/>
      <c r="ALE183" s="14"/>
      <c r="ALF183" s="14"/>
      <c r="ALG183" s="14"/>
      <c r="ALH183" s="14"/>
      <c r="ALI183" s="14"/>
      <c r="ALJ183" s="14"/>
      <c r="ALK183" s="14"/>
      <c r="ALL183" s="14"/>
      <c r="ALM183" s="14"/>
      <c r="ALN183" s="14"/>
      <c r="ALO183" s="14"/>
      <c r="ALP183" s="14"/>
      <c r="ALQ183" s="14"/>
      <c r="ALR183" s="14"/>
      <c r="ALS183" s="14"/>
      <c r="ALT183" s="14"/>
      <c r="ALU183" s="14"/>
      <c r="ALV183" s="14"/>
      <c r="ALW183" s="14"/>
      <c r="ALX183" s="14"/>
      <c r="ALY183" s="14"/>
      <c r="ALZ183" s="14"/>
      <c r="AMA183" s="14"/>
      <c r="AMB183" s="14"/>
      <c r="AMC183" s="14"/>
      <c r="AMD183" s="14"/>
      <c r="AME183" s="14"/>
      <c r="AMF183" s="14"/>
      <c r="AMG183" s="14"/>
      <c r="AMH183" s="14"/>
      <c r="AMI183" s="14"/>
      <c r="AMJ183" s="14"/>
      <c r="AMK183" s="14"/>
      <c r="AML183" s="14"/>
      <c r="AMM183" s="14"/>
      <c r="AMN183" s="14"/>
      <c r="AMO183" s="14"/>
    </row>
    <row r="184" spans="1:1029" s="139" customFormat="1" ht="32.25" customHeight="1" x14ac:dyDescent="0.25">
      <c r="A184" s="1738" t="s">
        <v>1388</v>
      </c>
      <c r="B184" s="702" t="s">
        <v>1389</v>
      </c>
      <c r="C184" s="702" t="s">
        <v>1390</v>
      </c>
      <c r="D184" s="141" t="s">
        <v>1391</v>
      </c>
      <c r="E184" s="140">
        <v>45164</v>
      </c>
      <c r="F184" s="702" t="s">
        <v>619</v>
      </c>
      <c r="IW184" s="14"/>
      <c r="IX184" s="14"/>
      <c r="IY184" s="14"/>
      <c r="IZ184" s="14"/>
      <c r="JA184" s="14"/>
      <c r="JB184" s="14"/>
      <c r="JC184" s="14"/>
      <c r="JD184" s="14"/>
      <c r="JE184" s="14"/>
      <c r="JF184" s="14"/>
      <c r="JG184" s="14"/>
      <c r="JH184" s="14"/>
      <c r="JI184" s="14"/>
      <c r="JJ184" s="14"/>
      <c r="JK184" s="14"/>
      <c r="JL184" s="14"/>
      <c r="JM184" s="14"/>
      <c r="JN184" s="14"/>
      <c r="JO184" s="14"/>
      <c r="JP184" s="14"/>
      <c r="JQ184" s="14"/>
      <c r="JR184" s="14"/>
      <c r="JS184" s="14"/>
      <c r="JT184" s="14"/>
      <c r="JU184" s="14"/>
      <c r="JV184" s="14"/>
      <c r="JW184" s="14"/>
      <c r="JX184" s="14"/>
      <c r="JY184" s="14"/>
      <c r="JZ184" s="14"/>
      <c r="KA184" s="14"/>
      <c r="KB184" s="14"/>
      <c r="KC184" s="14"/>
      <c r="KD184" s="14"/>
      <c r="KE184" s="14"/>
      <c r="KF184" s="14"/>
      <c r="KG184" s="14"/>
      <c r="KH184" s="14"/>
      <c r="KI184" s="14"/>
      <c r="KJ184" s="14"/>
      <c r="KK184" s="14"/>
      <c r="KL184" s="14"/>
      <c r="KM184" s="14"/>
      <c r="KN184" s="14"/>
      <c r="KO184" s="14"/>
      <c r="KP184" s="14"/>
      <c r="KQ184" s="14"/>
      <c r="KR184" s="14"/>
      <c r="KS184" s="14"/>
      <c r="KT184" s="14"/>
      <c r="KU184" s="14"/>
      <c r="KV184" s="14"/>
      <c r="KW184" s="14"/>
      <c r="KX184" s="14"/>
      <c r="KY184" s="14"/>
      <c r="KZ184" s="14"/>
      <c r="LA184" s="14"/>
      <c r="LB184" s="14"/>
      <c r="LC184" s="14"/>
      <c r="LD184" s="14"/>
      <c r="LE184" s="14"/>
      <c r="LF184" s="14"/>
      <c r="LG184" s="14"/>
      <c r="LH184" s="14"/>
      <c r="LI184" s="14"/>
      <c r="LJ184" s="14"/>
      <c r="LK184" s="14"/>
      <c r="LL184" s="14"/>
      <c r="LM184" s="14"/>
      <c r="LN184" s="14"/>
      <c r="LO184" s="14"/>
      <c r="LP184" s="14"/>
      <c r="LQ184" s="14"/>
      <c r="LR184" s="14"/>
      <c r="LS184" s="14"/>
      <c r="LT184" s="14"/>
      <c r="LU184" s="14"/>
      <c r="LV184" s="14"/>
      <c r="LW184" s="14"/>
      <c r="LX184" s="14"/>
      <c r="LY184" s="14"/>
      <c r="LZ184" s="14"/>
      <c r="MA184" s="14"/>
      <c r="MB184" s="14"/>
      <c r="MC184" s="14"/>
      <c r="MD184" s="14"/>
      <c r="ME184" s="14"/>
      <c r="MF184" s="14"/>
      <c r="MG184" s="14"/>
      <c r="MH184" s="14"/>
      <c r="MI184" s="14"/>
      <c r="MJ184" s="14"/>
      <c r="MK184" s="14"/>
      <c r="ML184" s="14"/>
      <c r="MM184" s="14"/>
      <c r="MN184" s="14"/>
      <c r="MO184" s="14"/>
      <c r="MP184" s="14"/>
      <c r="MQ184" s="14"/>
      <c r="MR184" s="14"/>
      <c r="MS184" s="14"/>
      <c r="MT184" s="14"/>
      <c r="MU184" s="14"/>
      <c r="MV184" s="14"/>
      <c r="MW184" s="14"/>
      <c r="MX184" s="14"/>
      <c r="MY184" s="14"/>
      <c r="MZ184" s="14"/>
      <c r="NA184" s="14"/>
      <c r="NB184" s="14"/>
      <c r="NC184" s="14"/>
      <c r="ND184" s="14"/>
      <c r="NE184" s="14"/>
      <c r="NF184" s="14"/>
      <c r="NG184" s="14"/>
      <c r="NH184" s="14"/>
      <c r="NI184" s="14"/>
      <c r="NJ184" s="14"/>
      <c r="NK184" s="14"/>
      <c r="NL184" s="14"/>
      <c r="NM184" s="14"/>
      <c r="NN184" s="14"/>
      <c r="NO184" s="14"/>
      <c r="NP184" s="14"/>
      <c r="NQ184" s="14"/>
      <c r="NR184" s="14"/>
      <c r="NS184" s="14"/>
      <c r="NT184" s="14"/>
      <c r="NU184" s="14"/>
      <c r="NV184" s="14"/>
      <c r="NW184" s="14"/>
      <c r="NX184" s="14"/>
      <c r="NY184" s="14"/>
      <c r="NZ184" s="14"/>
      <c r="OA184" s="14"/>
      <c r="OB184" s="14"/>
      <c r="OC184" s="14"/>
      <c r="OD184" s="14"/>
      <c r="OE184" s="14"/>
      <c r="OF184" s="14"/>
      <c r="OG184" s="14"/>
      <c r="OH184" s="14"/>
      <c r="OI184" s="14"/>
      <c r="OJ184" s="14"/>
      <c r="OK184" s="14"/>
      <c r="OL184" s="14"/>
      <c r="OM184" s="14"/>
      <c r="ON184" s="14"/>
      <c r="OO184" s="14"/>
      <c r="OP184" s="14"/>
      <c r="OQ184" s="14"/>
      <c r="OR184" s="14"/>
      <c r="OS184" s="14"/>
      <c r="OT184" s="14"/>
      <c r="OU184" s="14"/>
      <c r="OV184" s="14"/>
      <c r="OW184" s="14"/>
      <c r="OX184" s="14"/>
      <c r="OY184" s="14"/>
      <c r="OZ184" s="14"/>
      <c r="PA184" s="14"/>
      <c r="PB184" s="14"/>
      <c r="PC184" s="14"/>
      <c r="PD184" s="14"/>
      <c r="PE184" s="14"/>
      <c r="PF184" s="14"/>
      <c r="PG184" s="14"/>
      <c r="PH184" s="14"/>
      <c r="PI184" s="14"/>
      <c r="PJ184" s="14"/>
      <c r="PK184" s="14"/>
      <c r="PL184" s="14"/>
      <c r="PM184" s="14"/>
      <c r="PN184" s="14"/>
      <c r="PO184" s="14"/>
      <c r="PP184" s="14"/>
      <c r="PQ184" s="14"/>
      <c r="PR184" s="14"/>
      <c r="PS184" s="14"/>
      <c r="PT184" s="14"/>
      <c r="PU184" s="14"/>
      <c r="PV184" s="14"/>
      <c r="PW184" s="14"/>
      <c r="PX184" s="14"/>
      <c r="PY184" s="14"/>
      <c r="PZ184" s="14"/>
      <c r="QA184" s="14"/>
      <c r="QB184" s="14"/>
      <c r="QC184" s="14"/>
      <c r="QD184" s="14"/>
      <c r="QE184" s="14"/>
      <c r="QF184" s="14"/>
      <c r="QG184" s="14"/>
      <c r="QH184" s="14"/>
      <c r="QI184" s="14"/>
      <c r="QJ184" s="14"/>
      <c r="QK184" s="14"/>
      <c r="QL184" s="14"/>
      <c r="QM184" s="14"/>
      <c r="QN184" s="14"/>
      <c r="QO184" s="14"/>
      <c r="QP184" s="14"/>
      <c r="QQ184" s="14"/>
      <c r="QR184" s="14"/>
      <c r="QS184" s="14"/>
      <c r="QT184" s="14"/>
      <c r="QU184" s="14"/>
      <c r="QV184" s="14"/>
      <c r="QW184" s="14"/>
      <c r="QX184" s="14"/>
      <c r="QY184" s="14"/>
      <c r="QZ184" s="14"/>
      <c r="RA184" s="14"/>
      <c r="RB184" s="14"/>
      <c r="RC184" s="14"/>
      <c r="RD184" s="14"/>
      <c r="RE184" s="14"/>
      <c r="RF184" s="14"/>
      <c r="RG184" s="14"/>
      <c r="RH184" s="14"/>
      <c r="RI184" s="14"/>
      <c r="RJ184" s="14"/>
      <c r="RK184" s="14"/>
      <c r="RL184" s="14"/>
      <c r="RM184" s="14"/>
      <c r="RN184" s="14"/>
      <c r="RO184" s="14"/>
      <c r="RP184" s="14"/>
      <c r="RQ184" s="14"/>
      <c r="RR184" s="14"/>
      <c r="RS184" s="14"/>
      <c r="RT184" s="14"/>
      <c r="RU184" s="14"/>
      <c r="RV184" s="14"/>
      <c r="RW184" s="14"/>
      <c r="RX184" s="14"/>
      <c r="RY184" s="14"/>
      <c r="RZ184" s="14"/>
      <c r="SA184" s="14"/>
      <c r="SB184" s="14"/>
      <c r="SC184" s="14"/>
      <c r="SD184" s="14"/>
      <c r="SE184" s="14"/>
      <c r="SF184" s="14"/>
      <c r="SG184" s="14"/>
      <c r="SH184" s="14"/>
      <c r="SI184" s="14"/>
      <c r="SJ184" s="14"/>
      <c r="SK184" s="14"/>
      <c r="SL184" s="14"/>
      <c r="SM184" s="14"/>
      <c r="SN184" s="14"/>
      <c r="SO184" s="14"/>
      <c r="SP184" s="14"/>
      <c r="SQ184" s="14"/>
      <c r="SR184" s="14"/>
      <c r="SS184" s="14"/>
      <c r="ST184" s="14"/>
      <c r="SU184" s="14"/>
      <c r="SV184" s="14"/>
      <c r="SW184" s="14"/>
      <c r="SX184" s="14"/>
      <c r="SY184" s="14"/>
      <c r="SZ184" s="14"/>
      <c r="TA184" s="14"/>
      <c r="TB184" s="14"/>
      <c r="TC184" s="14"/>
      <c r="TD184" s="14"/>
      <c r="TE184" s="14"/>
      <c r="TF184" s="14"/>
      <c r="TG184" s="14"/>
      <c r="TH184" s="14"/>
      <c r="TI184" s="14"/>
      <c r="TJ184" s="14"/>
      <c r="TK184" s="14"/>
      <c r="TL184" s="14"/>
      <c r="TM184" s="14"/>
      <c r="TN184" s="14"/>
      <c r="TO184" s="14"/>
      <c r="TP184" s="14"/>
      <c r="TQ184" s="14"/>
      <c r="TR184" s="14"/>
      <c r="TS184" s="14"/>
      <c r="TT184" s="14"/>
      <c r="TU184" s="14"/>
      <c r="TV184" s="14"/>
      <c r="TW184" s="14"/>
      <c r="TX184" s="14"/>
      <c r="TY184" s="14"/>
      <c r="TZ184" s="14"/>
      <c r="UA184" s="14"/>
      <c r="UB184" s="14"/>
      <c r="UC184" s="14"/>
      <c r="UD184" s="14"/>
      <c r="UE184" s="14"/>
      <c r="UF184" s="14"/>
      <c r="UG184" s="14"/>
      <c r="UH184" s="14"/>
      <c r="UI184" s="14"/>
      <c r="UJ184" s="14"/>
      <c r="UK184" s="14"/>
      <c r="UL184" s="14"/>
      <c r="UM184" s="14"/>
      <c r="UN184" s="14"/>
      <c r="UO184" s="14"/>
      <c r="UP184" s="14"/>
      <c r="UQ184" s="14"/>
      <c r="UR184" s="14"/>
      <c r="US184" s="14"/>
      <c r="UT184" s="14"/>
      <c r="UU184" s="14"/>
      <c r="UV184" s="14"/>
      <c r="UW184" s="14"/>
      <c r="UX184" s="14"/>
      <c r="UY184" s="14"/>
      <c r="UZ184" s="14"/>
      <c r="VA184" s="14"/>
      <c r="VB184" s="14"/>
      <c r="VC184" s="14"/>
      <c r="VD184" s="14"/>
      <c r="VE184" s="14"/>
      <c r="VF184" s="14"/>
      <c r="VG184" s="14"/>
      <c r="VH184" s="14"/>
      <c r="VI184" s="14"/>
      <c r="VJ184" s="14"/>
      <c r="VK184" s="14"/>
      <c r="VL184" s="14"/>
      <c r="VM184" s="14"/>
      <c r="VN184" s="14"/>
      <c r="VO184" s="14"/>
      <c r="VP184" s="14"/>
      <c r="VQ184" s="14"/>
      <c r="VR184" s="14"/>
      <c r="VS184" s="14"/>
      <c r="VT184" s="14"/>
      <c r="VU184" s="14"/>
      <c r="VV184" s="14"/>
      <c r="VW184" s="14"/>
      <c r="VX184" s="14"/>
      <c r="VY184" s="14"/>
      <c r="VZ184" s="14"/>
      <c r="WA184" s="14"/>
      <c r="WB184" s="14"/>
      <c r="WC184" s="14"/>
      <c r="WD184" s="14"/>
      <c r="WE184" s="14"/>
      <c r="WF184" s="14"/>
      <c r="WG184" s="14"/>
      <c r="WH184" s="14"/>
      <c r="WI184" s="14"/>
      <c r="WJ184" s="14"/>
      <c r="WK184" s="14"/>
      <c r="WL184" s="14"/>
      <c r="WM184" s="14"/>
      <c r="WN184" s="14"/>
      <c r="WO184" s="14"/>
      <c r="WP184" s="14"/>
      <c r="WQ184" s="14"/>
      <c r="WR184" s="14"/>
      <c r="WS184" s="14"/>
      <c r="WT184" s="14"/>
      <c r="WU184" s="14"/>
      <c r="WV184" s="14"/>
      <c r="WW184" s="14"/>
      <c r="WX184" s="14"/>
      <c r="WY184" s="14"/>
      <c r="WZ184" s="14"/>
      <c r="XA184" s="14"/>
      <c r="XB184" s="14"/>
      <c r="XC184" s="14"/>
      <c r="XD184" s="14"/>
      <c r="XE184" s="14"/>
      <c r="XF184" s="14"/>
      <c r="XG184" s="14"/>
      <c r="XH184" s="14"/>
      <c r="XI184" s="14"/>
      <c r="XJ184" s="14"/>
      <c r="XK184" s="14"/>
      <c r="XL184" s="14"/>
      <c r="XM184" s="14"/>
      <c r="XN184" s="14"/>
      <c r="XO184" s="14"/>
      <c r="XP184" s="14"/>
      <c r="XQ184" s="14"/>
      <c r="XR184" s="14"/>
      <c r="XS184" s="14"/>
      <c r="XT184" s="14"/>
      <c r="XU184" s="14"/>
      <c r="XV184" s="14"/>
      <c r="XW184" s="14"/>
      <c r="XX184" s="14"/>
      <c r="XY184" s="14"/>
      <c r="XZ184" s="14"/>
      <c r="YA184" s="14"/>
      <c r="YB184" s="14"/>
      <c r="YC184" s="14"/>
      <c r="YD184" s="14"/>
      <c r="YE184" s="14"/>
      <c r="YF184" s="14"/>
      <c r="YG184" s="14"/>
      <c r="YH184" s="14"/>
      <c r="YI184" s="14"/>
      <c r="YJ184" s="14"/>
      <c r="YK184" s="14"/>
      <c r="YL184" s="14"/>
      <c r="YM184" s="14"/>
      <c r="YN184" s="14"/>
      <c r="YO184" s="14"/>
      <c r="YP184" s="14"/>
      <c r="YQ184" s="14"/>
      <c r="YR184" s="14"/>
      <c r="YS184" s="14"/>
      <c r="YT184" s="14"/>
      <c r="YU184" s="14"/>
      <c r="YV184" s="14"/>
      <c r="YW184" s="14"/>
      <c r="YX184" s="14"/>
      <c r="YY184" s="14"/>
      <c r="YZ184" s="14"/>
      <c r="ZA184" s="14"/>
      <c r="ZB184" s="14"/>
      <c r="ZC184" s="14"/>
      <c r="ZD184" s="14"/>
      <c r="ZE184" s="14"/>
      <c r="ZF184" s="14"/>
      <c r="ZG184" s="14"/>
      <c r="ZH184" s="14"/>
      <c r="ZI184" s="14"/>
      <c r="ZJ184" s="14"/>
      <c r="ZK184" s="14"/>
      <c r="ZL184" s="14"/>
      <c r="ZM184" s="14"/>
      <c r="ZN184" s="14"/>
      <c r="ZO184" s="14"/>
      <c r="ZP184" s="14"/>
      <c r="ZQ184" s="14"/>
      <c r="ZR184" s="14"/>
      <c r="ZS184" s="14"/>
      <c r="ZT184" s="14"/>
      <c r="ZU184" s="14"/>
      <c r="ZV184" s="14"/>
      <c r="ZW184" s="14"/>
      <c r="ZX184" s="14"/>
      <c r="ZY184" s="14"/>
      <c r="ZZ184" s="14"/>
      <c r="AAA184" s="14"/>
      <c r="AAB184" s="14"/>
      <c r="AAC184" s="14"/>
      <c r="AAD184" s="14"/>
      <c r="AAE184" s="14"/>
      <c r="AAF184" s="14"/>
      <c r="AAG184" s="14"/>
      <c r="AAH184" s="14"/>
      <c r="AAI184" s="14"/>
      <c r="AAJ184" s="14"/>
      <c r="AAK184" s="14"/>
      <c r="AAL184" s="14"/>
      <c r="AAM184" s="14"/>
      <c r="AAN184" s="14"/>
      <c r="AAO184" s="14"/>
      <c r="AAP184" s="14"/>
      <c r="AAQ184" s="14"/>
      <c r="AAR184" s="14"/>
      <c r="AAS184" s="14"/>
      <c r="AAT184" s="14"/>
      <c r="AAU184" s="14"/>
      <c r="AAV184" s="14"/>
      <c r="AAW184" s="14"/>
      <c r="AAX184" s="14"/>
      <c r="AAY184" s="14"/>
      <c r="AAZ184" s="14"/>
      <c r="ABA184" s="14"/>
      <c r="ABB184" s="14"/>
      <c r="ABC184" s="14"/>
      <c r="ABD184" s="14"/>
      <c r="ABE184" s="14"/>
      <c r="ABF184" s="14"/>
      <c r="ABG184" s="14"/>
      <c r="ABH184" s="14"/>
      <c r="ABI184" s="14"/>
      <c r="ABJ184" s="14"/>
      <c r="ABK184" s="14"/>
      <c r="ABL184" s="14"/>
      <c r="ABM184" s="14"/>
      <c r="ABN184" s="14"/>
      <c r="ABO184" s="14"/>
      <c r="ABP184" s="14"/>
      <c r="ABQ184" s="14"/>
      <c r="ABR184" s="14"/>
      <c r="ABS184" s="14"/>
      <c r="ABT184" s="14"/>
      <c r="ABU184" s="14"/>
      <c r="ABV184" s="14"/>
      <c r="ABW184" s="14"/>
      <c r="ABX184" s="14"/>
      <c r="ABY184" s="14"/>
      <c r="ABZ184" s="14"/>
      <c r="ACA184" s="14"/>
      <c r="ACB184" s="14"/>
      <c r="ACC184" s="14"/>
      <c r="ACD184" s="14"/>
      <c r="ACE184" s="14"/>
      <c r="ACF184" s="14"/>
      <c r="ACG184" s="14"/>
      <c r="ACH184" s="14"/>
      <c r="ACI184" s="14"/>
      <c r="ACJ184" s="14"/>
      <c r="ACK184" s="14"/>
      <c r="ACL184" s="14"/>
      <c r="ACM184" s="14"/>
      <c r="ACN184" s="14"/>
      <c r="ACO184" s="14"/>
      <c r="ACP184" s="14"/>
      <c r="ACQ184" s="14"/>
      <c r="ACR184" s="14"/>
      <c r="ACS184" s="14"/>
      <c r="ACT184" s="14"/>
      <c r="ACU184" s="14"/>
      <c r="ACV184" s="14"/>
      <c r="ACW184" s="14"/>
      <c r="ACX184" s="14"/>
      <c r="ACY184" s="14"/>
      <c r="ACZ184" s="14"/>
      <c r="ADA184" s="14"/>
      <c r="ADB184" s="14"/>
      <c r="ADC184" s="14"/>
      <c r="ADD184" s="14"/>
      <c r="ADE184" s="14"/>
      <c r="ADF184" s="14"/>
      <c r="ADG184" s="14"/>
      <c r="ADH184" s="14"/>
      <c r="ADI184" s="14"/>
      <c r="ADJ184" s="14"/>
      <c r="ADK184" s="14"/>
      <c r="ADL184" s="14"/>
      <c r="ADM184" s="14"/>
      <c r="ADN184" s="14"/>
      <c r="ADO184" s="14"/>
      <c r="ADP184" s="14"/>
      <c r="ADQ184" s="14"/>
      <c r="ADR184" s="14"/>
      <c r="ADS184" s="14"/>
      <c r="ADT184" s="14"/>
      <c r="ADU184" s="14"/>
      <c r="ADV184" s="14"/>
      <c r="ADW184" s="14"/>
      <c r="ADX184" s="14"/>
      <c r="ADY184" s="14"/>
      <c r="ADZ184" s="14"/>
      <c r="AEA184" s="14"/>
      <c r="AEB184" s="14"/>
      <c r="AEC184" s="14"/>
      <c r="AED184" s="14"/>
      <c r="AEE184" s="14"/>
      <c r="AEF184" s="14"/>
      <c r="AEG184" s="14"/>
      <c r="AEH184" s="14"/>
      <c r="AEI184" s="14"/>
      <c r="AEJ184" s="14"/>
      <c r="AEK184" s="14"/>
      <c r="AEL184" s="14"/>
      <c r="AEM184" s="14"/>
      <c r="AEN184" s="14"/>
      <c r="AEO184" s="14"/>
      <c r="AEP184" s="14"/>
      <c r="AEQ184" s="14"/>
      <c r="AER184" s="14"/>
      <c r="AES184" s="14"/>
      <c r="AET184" s="14"/>
      <c r="AEU184" s="14"/>
      <c r="AEV184" s="14"/>
      <c r="AEW184" s="14"/>
      <c r="AEX184" s="14"/>
      <c r="AEY184" s="14"/>
      <c r="AEZ184" s="14"/>
      <c r="AFA184" s="14"/>
      <c r="AFB184" s="14"/>
      <c r="AFC184" s="14"/>
      <c r="AFD184" s="14"/>
      <c r="AFE184" s="14"/>
      <c r="AFF184" s="14"/>
      <c r="AFG184" s="14"/>
      <c r="AFH184" s="14"/>
      <c r="AFI184" s="14"/>
      <c r="AFJ184" s="14"/>
      <c r="AFK184" s="14"/>
      <c r="AFL184" s="14"/>
      <c r="AFM184" s="14"/>
      <c r="AFN184" s="14"/>
      <c r="AFO184" s="14"/>
      <c r="AFP184" s="14"/>
      <c r="AFQ184" s="14"/>
      <c r="AFR184" s="14"/>
      <c r="AFS184" s="14"/>
      <c r="AFT184" s="14"/>
      <c r="AFU184" s="14"/>
      <c r="AFV184" s="14"/>
      <c r="AFW184" s="14"/>
      <c r="AFX184" s="14"/>
      <c r="AFY184" s="14"/>
      <c r="AFZ184" s="14"/>
      <c r="AGA184" s="14"/>
      <c r="AGB184" s="14"/>
      <c r="AGC184" s="14"/>
      <c r="AGD184" s="14"/>
      <c r="AGE184" s="14"/>
      <c r="AGF184" s="14"/>
      <c r="AGG184" s="14"/>
      <c r="AGH184" s="14"/>
      <c r="AGI184" s="14"/>
      <c r="AGJ184" s="14"/>
      <c r="AGK184" s="14"/>
      <c r="AGL184" s="14"/>
      <c r="AGM184" s="14"/>
      <c r="AGN184" s="14"/>
      <c r="AGO184" s="14"/>
      <c r="AGP184" s="14"/>
      <c r="AGQ184" s="14"/>
      <c r="AGR184" s="14"/>
      <c r="AGS184" s="14"/>
      <c r="AGT184" s="14"/>
      <c r="AGU184" s="14"/>
      <c r="AGV184" s="14"/>
      <c r="AGW184" s="14"/>
      <c r="AGX184" s="14"/>
      <c r="AGY184" s="14"/>
      <c r="AGZ184" s="14"/>
      <c r="AHA184" s="14"/>
      <c r="AHB184" s="14"/>
      <c r="AHC184" s="14"/>
      <c r="AHD184" s="14"/>
      <c r="AHE184" s="14"/>
      <c r="AHF184" s="14"/>
      <c r="AHG184" s="14"/>
      <c r="AHH184" s="14"/>
      <c r="AHI184" s="14"/>
      <c r="AHJ184" s="14"/>
      <c r="AHK184" s="14"/>
      <c r="AHL184" s="14"/>
      <c r="AHM184" s="14"/>
      <c r="AHN184" s="14"/>
      <c r="AHO184" s="14"/>
      <c r="AHP184" s="14"/>
      <c r="AHQ184" s="14"/>
      <c r="AHR184" s="14"/>
      <c r="AHS184" s="14"/>
      <c r="AHT184" s="14"/>
      <c r="AHU184" s="14"/>
      <c r="AHV184" s="14"/>
      <c r="AHW184" s="14"/>
      <c r="AHX184" s="14"/>
      <c r="AHY184" s="14"/>
      <c r="AHZ184" s="14"/>
      <c r="AIA184" s="14"/>
      <c r="AIB184" s="14"/>
      <c r="AIC184" s="14"/>
      <c r="AID184" s="14"/>
      <c r="AIE184" s="14"/>
      <c r="AIF184" s="14"/>
      <c r="AIG184" s="14"/>
      <c r="AIH184" s="14"/>
      <c r="AII184" s="14"/>
      <c r="AIJ184" s="14"/>
      <c r="AIK184" s="14"/>
      <c r="AIL184" s="14"/>
      <c r="AIM184" s="14"/>
      <c r="AIN184" s="14"/>
      <c r="AIO184" s="14"/>
      <c r="AIP184" s="14"/>
      <c r="AIQ184" s="14"/>
      <c r="AIR184" s="14"/>
      <c r="AIS184" s="14"/>
      <c r="AIT184" s="14"/>
      <c r="AIU184" s="14"/>
      <c r="AIV184" s="14"/>
      <c r="AIW184" s="14"/>
      <c r="AIX184" s="14"/>
      <c r="AIY184" s="14"/>
      <c r="AIZ184" s="14"/>
      <c r="AJA184" s="14"/>
      <c r="AJB184" s="14"/>
      <c r="AJC184" s="14"/>
      <c r="AJD184" s="14"/>
      <c r="AJE184" s="14"/>
      <c r="AJF184" s="14"/>
      <c r="AJG184" s="14"/>
      <c r="AJH184" s="14"/>
      <c r="AJI184" s="14"/>
      <c r="AJJ184" s="14"/>
      <c r="AJK184" s="14"/>
      <c r="AJL184" s="14"/>
      <c r="AJM184" s="14"/>
      <c r="AJN184" s="14"/>
      <c r="AJO184" s="14"/>
      <c r="AJP184" s="14"/>
      <c r="AJQ184" s="14"/>
      <c r="AJR184" s="14"/>
      <c r="AJS184" s="14"/>
      <c r="AJT184" s="14"/>
      <c r="AJU184" s="14"/>
      <c r="AJV184" s="14"/>
      <c r="AJW184" s="14"/>
      <c r="AJX184" s="14"/>
      <c r="AJY184" s="14"/>
      <c r="AJZ184" s="14"/>
      <c r="AKA184" s="14"/>
      <c r="AKB184" s="14"/>
      <c r="AKC184" s="14"/>
      <c r="AKD184" s="14"/>
      <c r="AKE184" s="14"/>
      <c r="AKF184" s="14"/>
      <c r="AKG184" s="14"/>
      <c r="AKH184" s="14"/>
      <c r="AKI184" s="14"/>
      <c r="AKJ184" s="14"/>
      <c r="AKK184" s="14"/>
      <c r="AKL184" s="14"/>
      <c r="AKM184" s="14"/>
      <c r="AKN184" s="14"/>
      <c r="AKO184" s="14"/>
      <c r="AKP184" s="14"/>
      <c r="AKQ184" s="14"/>
      <c r="AKR184" s="14"/>
      <c r="AKS184" s="14"/>
      <c r="AKT184" s="14"/>
      <c r="AKU184" s="14"/>
      <c r="AKV184" s="14"/>
      <c r="AKW184" s="14"/>
      <c r="AKX184" s="14"/>
      <c r="AKY184" s="14"/>
      <c r="AKZ184" s="14"/>
      <c r="ALA184" s="14"/>
      <c r="ALB184" s="14"/>
      <c r="ALC184" s="14"/>
      <c r="ALD184" s="14"/>
      <c r="ALE184" s="14"/>
      <c r="ALF184" s="14"/>
      <c r="ALG184" s="14"/>
      <c r="ALH184" s="14"/>
      <c r="ALI184" s="14"/>
      <c r="ALJ184" s="14"/>
      <c r="ALK184" s="14"/>
      <c r="ALL184" s="14"/>
      <c r="ALM184" s="14"/>
      <c r="ALN184" s="14"/>
      <c r="ALO184" s="14"/>
      <c r="ALP184" s="14"/>
      <c r="ALQ184" s="14"/>
      <c r="ALR184" s="14"/>
      <c r="ALS184" s="14"/>
      <c r="ALT184" s="14"/>
      <c r="ALU184" s="14"/>
      <c r="ALV184" s="14"/>
      <c r="ALW184" s="14"/>
      <c r="ALX184" s="14"/>
      <c r="ALY184" s="14"/>
      <c r="ALZ184" s="14"/>
      <c r="AMA184" s="14"/>
      <c r="AMB184" s="14"/>
      <c r="AMC184" s="14"/>
      <c r="AMD184" s="14"/>
      <c r="AME184" s="14"/>
      <c r="AMF184" s="14"/>
      <c r="AMG184" s="14"/>
      <c r="AMH184" s="14"/>
      <c r="AMI184" s="14"/>
      <c r="AMJ184" s="14"/>
      <c r="AMK184" s="14"/>
      <c r="AML184" s="14"/>
      <c r="AMM184" s="14"/>
      <c r="AMN184" s="14"/>
      <c r="AMO184" s="14"/>
    </row>
    <row r="185" spans="1:1029" s="139" customFormat="1" ht="32.25" customHeight="1" x14ac:dyDescent="0.25">
      <c r="A185" s="1738" t="s">
        <v>1388</v>
      </c>
      <c r="B185" s="702" t="s">
        <v>1389</v>
      </c>
      <c r="C185" s="702" t="s">
        <v>1390</v>
      </c>
      <c r="D185" s="141" t="s">
        <v>1392</v>
      </c>
      <c r="E185" s="140">
        <v>46244</v>
      </c>
      <c r="F185" s="702" t="s">
        <v>619</v>
      </c>
      <c r="IW185" s="14"/>
      <c r="IX185" s="14"/>
      <c r="IY185" s="14"/>
      <c r="IZ185" s="14"/>
      <c r="JA185" s="14"/>
      <c r="JB185" s="14"/>
      <c r="JC185" s="14"/>
      <c r="JD185" s="14"/>
      <c r="JE185" s="14"/>
      <c r="JF185" s="14"/>
      <c r="JG185" s="14"/>
      <c r="JH185" s="14"/>
      <c r="JI185" s="14"/>
      <c r="JJ185" s="14"/>
      <c r="JK185" s="14"/>
      <c r="JL185" s="14"/>
      <c r="JM185" s="14"/>
      <c r="JN185" s="14"/>
      <c r="JO185" s="14"/>
      <c r="JP185" s="14"/>
      <c r="JQ185" s="14"/>
      <c r="JR185" s="14"/>
      <c r="JS185" s="14"/>
      <c r="JT185" s="14"/>
      <c r="JU185" s="14"/>
      <c r="JV185" s="14"/>
      <c r="JW185" s="14"/>
      <c r="JX185" s="14"/>
      <c r="JY185" s="14"/>
      <c r="JZ185" s="14"/>
      <c r="KA185" s="14"/>
      <c r="KB185" s="14"/>
      <c r="KC185" s="14"/>
      <c r="KD185" s="14"/>
      <c r="KE185" s="14"/>
      <c r="KF185" s="14"/>
      <c r="KG185" s="14"/>
      <c r="KH185" s="14"/>
      <c r="KI185" s="14"/>
      <c r="KJ185" s="14"/>
      <c r="KK185" s="14"/>
      <c r="KL185" s="14"/>
      <c r="KM185" s="14"/>
      <c r="KN185" s="14"/>
      <c r="KO185" s="14"/>
      <c r="KP185" s="14"/>
      <c r="KQ185" s="14"/>
      <c r="KR185" s="14"/>
      <c r="KS185" s="14"/>
      <c r="KT185" s="14"/>
      <c r="KU185" s="14"/>
      <c r="KV185" s="14"/>
      <c r="KW185" s="14"/>
      <c r="KX185" s="14"/>
      <c r="KY185" s="14"/>
      <c r="KZ185" s="14"/>
      <c r="LA185" s="14"/>
      <c r="LB185" s="14"/>
      <c r="LC185" s="14"/>
      <c r="LD185" s="14"/>
      <c r="LE185" s="14"/>
      <c r="LF185" s="14"/>
      <c r="LG185" s="14"/>
      <c r="LH185" s="14"/>
      <c r="LI185" s="14"/>
      <c r="LJ185" s="14"/>
      <c r="LK185" s="14"/>
      <c r="LL185" s="14"/>
      <c r="LM185" s="14"/>
      <c r="LN185" s="14"/>
      <c r="LO185" s="14"/>
      <c r="LP185" s="14"/>
      <c r="LQ185" s="14"/>
      <c r="LR185" s="14"/>
      <c r="LS185" s="14"/>
      <c r="LT185" s="14"/>
      <c r="LU185" s="14"/>
      <c r="LV185" s="14"/>
      <c r="LW185" s="14"/>
      <c r="LX185" s="14"/>
      <c r="LY185" s="14"/>
      <c r="LZ185" s="14"/>
      <c r="MA185" s="14"/>
      <c r="MB185" s="14"/>
      <c r="MC185" s="14"/>
      <c r="MD185" s="14"/>
      <c r="ME185" s="14"/>
      <c r="MF185" s="14"/>
      <c r="MG185" s="14"/>
      <c r="MH185" s="14"/>
      <c r="MI185" s="14"/>
      <c r="MJ185" s="14"/>
      <c r="MK185" s="14"/>
      <c r="ML185" s="14"/>
      <c r="MM185" s="14"/>
      <c r="MN185" s="14"/>
      <c r="MO185" s="14"/>
      <c r="MP185" s="14"/>
      <c r="MQ185" s="14"/>
      <c r="MR185" s="14"/>
      <c r="MS185" s="14"/>
      <c r="MT185" s="14"/>
      <c r="MU185" s="14"/>
      <c r="MV185" s="14"/>
      <c r="MW185" s="14"/>
      <c r="MX185" s="14"/>
      <c r="MY185" s="14"/>
      <c r="MZ185" s="14"/>
      <c r="NA185" s="14"/>
      <c r="NB185" s="14"/>
      <c r="NC185" s="14"/>
      <c r="ND185" s="14"/>
      <c r="NE185" s="14"/>
      <c r="NF185" s="14"/>
      <c r="NG185" s="14"/>
      <c r="NH185" s="14"/>
      <c r="NI185" s="14"/>
      <c r="NJ185" s="14"/>
      <c r="NK185" s="14"/>
      <c r="NL185" s="14"/>
      <c r="NM185" s="14"/>
      <c r="NN185" s="14"/>
      <c r="NO185" s="14"/>
      <c r="NP185" s="14"/>
      <c r="NQ185" s="14"/>
      <c r="NR185" s="14"/>
      <c r="NS185" s="14"/>
      <c r="NT185" s="14"/>
      <c r="NU185" s="14"/>
      <c r="NV185" s="14"/>
      <c r="NW185" s="14"/>
      <c r="NX185" s="14"/>
      <c r="NY185" s="14"/>
      <c r="NZ185" s="14"/>
      <c r="OA185" s="14"/>
      <c r="OB185" s="14"/>
      <c r="OC185" s="14"/>
      <c r="OD185" s="14"/>
      <c r="OE185" s="14"/>
      <c r="OF185" s="14"/>
      <c r="OG185" s="14"/>
      <c r="OH185" s="14"/>
      <c r="OI185" s="14"/>
      <c r="OJ185" s="14"/>
      <c r="OK185" s="14"/>
      <c r="OL185" s="14"/>
      <c r="OM185" s="14"/>
      <c r="ON185" s="14"/>
      <c r="OO185" s="14"/>
      <c r="OP185" s="14"/>
      <c r="OQ185" s="14"/>
      <c r="OR185" s="14"/>
      <c r="OS185" s="14"/>
      <c r="OT185" s="14"/>
      <c r="OU185" s="14"/>
      <c r="OV185" s="14"/>
      <c r="OW185" s="14"/>
      <c r="OX185" s="14"/>
      <c r="OY185" s="14"/>
      <c r="OZ185" s="14"/>
      <c r="PA185" s="14"/>
      <c r="PB185" s="14"/>
      <c r="PC185" s="14"/>
      <c r="PD185" s="14"/>
      <c r="PE185" s="14"/>
      <c r="PF185" s="14"/>
      <c r="PG185" s="14"/>
      <c r="PH185" s="14"/>
      <c r="PI185" s="14"/>
      <c r="PJ185" s="14"/>
      <c r="PK185" s="14"/>
      <c r="PL185" s="14"/>
      <c r="PM185" s="14"/>
      <c r="PN185" s="14"/>
      <c r="PO185" s="14"/>
      <c r="PP185" s="14"/>
      <c r="PQ185" s="14"/>
      <c r="PR185" s="14"/>
      <c r="PS185" s="14"/>
      <c r="PT185" s="14"/>
      <c r="PU185" s="14"/>
      <c r="PV185" s="14"/>
      <c r="PW185" s="14"/>
      <c r="PX185" s="14"/>
      <c r="PY185" s="14"/>
      <c r="PZ185" s="14"/>
      <c r="QA185" s="14"/>
      <c r="QB185" s="14"/>
      <c r="QC185" s="14"/>
      <c r="QD185" s="14"/>
      <c r="QE185" s="14"/>
      <c r="QF185" s="14"/>
      <c r="QG185" s="14"/>
      <c r="QH185" s="14"/>
      <c r="QI185" s="14"/>
      <c r="QJ185" s="14"/>
      <c r="QK185" s="14"/>
      <c r="QL185" s="14"/>
      <c r="QM185" s="14"/>
      <c r="QN185" s="14"/>
      <c r="QO185" s="14"/>
      <c r="QP185" s="14"/>
      <c r="QQ185" s="14"/>
      <c r="QR185" s="14"/>
      <c r="QS185" s="14"/>
      <c r="QT185" s="14"/>
      <c r="QU185" s="14"/>
      <c r="QV185" s="14"/>
      <c r="QW185" s="14"/>
      <c r="QX185" s="14"/>
      <c r="QY185" s="14"/>
      <c r="QZ185" s="14"/>
      <c r="RA185" s="14"/>
      <c r="RB185" s="14"/>
      <c r="RC185" s="14"/>
      <c r="RD185" s="14"/>
      <c r="RE185" s="14"/>
      <c r="RF185" s="14"/>
      <c r="RG185" s="14"/>
      <c r="RH185" s="14"/>
      <c r="RI185" s="14"/>
      <c r="RJ185" s="14"/>
      <c r="RK185" s="14"/>
      <c r="RL185" s="14"/>
      <c r="RM185" s="14"/>
      <c r="RN185" s="14"/>
      <c r="RO185" s="14"/>
      <c r="RP185" s="14"/>
      <c r="RQ185" s="14"/>
      <c r="RR185" s="14"/>
      <c r="RS185" s="14"/>
      <c r="RT185" s="14"/>
      <c r="RU185" s="14"/>
      <c r="RV185" s="14"/>
      <c r="RW185" s="14"/>
      <c r="RX185" s="14"/>
      <c r="RY185" s="14"/>
      <c r="RZ185" s="14"/>
      <c r="SA185" s="14"/>
      <c r="SB185" s="14"/>
      <c r="SC185" s="14"/>
      <c r="SD185" s="14"/>
      <c r="SE185" s="14"/>
      <c r="SF185" s="14"/>
      <c r="SG185" s="14"/>
      <c r="SH185" s="14"/>
      <c r="SI185" s="14"/>
      <c r="SJ185" s="14"/>
      <c r="SK185" s="14"/>
      <c r="SL185" s="14"/>
      <c r="SM185" s="14"/>
      <c r="SN185" s="14"/>
      <c r="SO185" s="14"/>
      <c r="SP185" s="14"/>
      <c r="SQ185" s="14"/>
      <c r="SR185" s="14"/>
      <c r="SS185" s="14"/>
      <c r="ST185" s="14"/>
      <c r="SU185" s="14"/>
      <c r="SV185" s="14"/>
      <c r="SW185" s="14"/>
      <c r="SX185" s="14"/>
      <c r="SY185" s="14"/>
      <c r="SZ185" s="14"/>
      <c r="TA185" s="14"/>
      <c r="TB185" s="14"/>
      <c r="TC185" s="14"/>
      <c r="TD185" s="14"/>
      <c r="TE185" s="14"/>
      <c r="TF185" s="14"/>
      <c r="TG185" s="14"/>
      <c r="TH185" s="14"/>
      <c r="TI185" s="14"/>
      <c r="TJ185" s="14"/>
      <c r="TK185" s="14"/>
      <c r="TL185" s="14"/>
      <c r="TM185" s="14"/>
      <c r="TN185" s="14"/>
      <c r="TO185" s="14"/>
      <c r="TP185" s="14"/>
      <c r="TQ185" s="14"/>
      <c r="TR185" s="14"/>
      <c r="TS185" s="14"/>
      <c r="TT185" s="14"/>
      <c r="TU185" s="14"/>
      <c r="TV185" s="14"/>
      <c r="TW185" s="14"/>
      <c r="TX185" s="14"/>
      <c r="TY185" s="14"/>
      <c r="TZ185" s="14"/>
      <c r="UA185" s="14"/>
      <c r="UB185" s="14"/>
      <c r="UC185" s="14"/>
      <c r="UD185" s="14"/>
      <c r="UE185" s="14"/>
      <c r="UF185" s="14"/>
      <c r="UG185" s="14"/>
      <c r="UH185" s="14"/>
      <c r="UI185" s="14"/>
      <c r="UJ185" s="14"/>
      <c r="UK185" s="14"/>
      <c r="UL185" s="14"/>
      <c r="UM185" s="14"/>
      <c r="UN185" s="14"/>
      <c r="UO185" s="14"/>
      <c r="UP185" s="14"/>
      <c r="UQ185" s="14"/>
      <c r="UR185" s="14"/>
      <c r="US185" s="14"/>
      <c r="UT185" s="14"/>
      <c r="UU185" s="14"/>
      <c r="UV185" s="14"/>
      <c r="UW185" s="14"/>
      <c r="UX185" s="14"/>
      <c r="UY185" s="14"/>
      <c r="UZ185" s="14"/>
      <c r="VA185" s="14"/>
      <c r="VB185" s="14"/>
      <c r="VC185" s="14"/>
      <c r="VD185" s="14"/>
      <c r="VE185" s="14"/>
      <c r="VF185" s="14"/>
      <c r="VG185" s="14"/>
      <c r="VH185" s="14"/>
      <c r="VI185" s="14"/>
      <c r="VJ185" s="14"/>
      <c r="VK185" s="14"/>
      <c r="VL185" s="14"/>
      <c r="VM185" s="14"/>
      <c r="VN185" s="14"/>
      <c r="VO185" s="14"/>
      <c r="VP185" s="14"/>
      <c r="VQ185" s="14"/>
      <c r="VR185" s="14"/>
      <c r="VS185" s="14"/>
      <c r="VT185" s="14"/>
      <c r="VU185" s="14"/>
      <c r="VV185" s="14"/>
      <c r="VW185" s="14"/>
      <c r="VX185" s="14"/>
      <c r="VY185" s="14"/>
      <c r="VZ185" s="14"/>
      <c r="WA185" s="14"/>
      <c r="WB185" s="14"/>
      <c r="WC185" s="14"/>
      <c r="WD185" s="14"/>
      <c r="WE185" s="14"/>
      <c r="WF185" s="14"/>
      <c r="WG185" s="14"/>
      <c r="WH185" s="14"/>
      <c r="WI185" s="14"/>
      <c r="WJ185" s="14"/>
      <c r="WK185" s="14"/>
      <c r="WL185" s="14"/>
      <c r="WM185" s="14"/>
      <c r="WN185" s="14"/>
      <c r="WO185" s="14"/>
      <c r="WP185" s="14"/>
      <c r="WQ185" s="14"/>
      <c r="WR185" s="14"/>
      <c r="WS185" s="14"/>
      <c r="WT185" s="14"/>
      <c r="WU185" s="14"/>
      <c r="WV185" s="14"/>
      <c r="WW185" s="14"/>
      <c r="WX185" s="14"/>
      <c r="WY185" s="14"/>
      <c r="WZ185" s="14"/>
      <c r="XA185" s="14"/>
      <c r="XB185" s="14"/>
      <c r="XC185" s="14"/>
      <c r="XD185" s="14"/>
      <c r="XE185" s="14"/>
      <c r="XF185" s="14"/>
      <c r="XG185" s="14"/>
      <c r="XH185" s="14"/>
      <c r="XI185" s="14"/>
      <c r="XJ185" s="14"/>
      <c r="XK185" s="14"/>
      <c r="XL185" s="14"/>
      <c r="XM185" s="14"/>
      <c r="XN185" s="14"/>
      <c r="XO185" s="14"/>
      <c r="XP185" s="14"/>
      <c r="XQ185" s="14"/>
      <c r="XR185" s="14"/>
      <c r="XS185" s="14"/>
      <c r="XT185" s="14"/>
      <c r="XU185" s="14"/>
      <c r="XV185" s="14"/>
      <c r="XW185" s="14"/>
      <c r="XX185" s="14"/>
      <c r="XY185" s="14"/>
      <c r="XZ185" s="14"/>
      <c r="YA185" s="14"/>
      <c r="YB185" s="14"/>
      <c r="YC185" s="14"/>
      <c r="YD185" s="14"/>
      <c r="YE185" s="14"/>
      <c r="YF185" s="14"/>
      <c r="YG185" s="14"/>
      <c r="YH185" s="14"/>
      <c r="YI185" s="14"/>
      <c r="YJ185" s="14"/>
      <c r="YK185" s="14"/>
      <c r="YL185" s="14"/>
      <c r="YM185" s="14"/>
      <c r="YN185" s="14"/>
      <c r="YO185" s="14"/>
      <c r="YP185" s="14"/>
      <c r="YQ185" s="14"/>
      <c r="YR185" s="14"/>
      <c r="YS185" s="14"/>
      <c r="YT185" s="14"/>
      <c r="YU185" s="14"/>
      <c r="YV185" s="14"/>
      <c r="YW185" s="14"/>
      <c r="YX185" s="14"/>
      <c r="YY185" s="14"/>
      <c r="YZ185" s="14"/>
      <c r="ZA185" s="14"/>
      <c r="ZB185" s="14"/>
      <c r="ZC185" s="14"/>
      <c r="ZD185" s="14"/>
      <c r="ZE185" s="14"/>
      <c r="ZF185" s="14"/>
      <c r="ZG185" s="14"/>
      <c r="ZH185" s="14"/>
      <c r="ZI185" s="14"/>
      <c r="ZJ185" s="14"/>
      <c r="ZK185" s="14"/>
      <c r="ZL185" s="14"/>
      <c r="ZM185" s="14"/>
      <c r="ZN185" s="14"/>
      <c r="ZO185" s="14"/>
      <c r="ZP185" s="14"/>
      <c r="ZQ185" s="14"/>
      <c r="ZR185" s="14"/>
      <c r="ZS185" s="14"/>
      <c r="ZT185" s="14"/>
      <c r="ZU185" s="14"/>
      <c r="ZV185" s="14"/>
      <c r="ZW185" s="14"/>
      <c r="ZX185" s="14"/>
      <c r="ZY185" s="14"/>
      <c r="ZZ185" s="14"/>
      <c r="AAA185" s="14"/>
      <c r="AAB185" s="14"/>
      <c r="AAC185" s="14"/>
      <c r="AAD185" s="14"/>
      <c r="AAE185" s="14"/>
      <c r="AAF185" s="14"/>
      <c r="AAG185" s="14"/>
      <c r="AAH185" s="14"/>
      <c r="AAI185" s="14"/>
      <c r="AAJ185" s="14"/>
      <c r="AAK185" s="14"/>
      <c r="AAL185" s="14"/>
      <c r="AAM185" s="14"/>
      <c r="AAN185" s="14"/>
      <c r="AAO185" s="14"/>
      <c r="AAP185" s="14"/>
      <c r="AAQ185" s="14"/>
      <c r="AAR185" s="14"/>
      <c r="AAS185" s="14"/>
      <c r="AAT185" s="14"/>
      <c r="AAU185" s="14"/>
      <c r="AAV185" s="14"/>
      <c r="AAW185" s="14"/>
      <c r="AAX185" s="14"/>
      <c r="AAY185" s="14"/>
      <c r="AAZ185" s="14"/>
      <c r="ABA185" s="14"/>
      <c r="ABB185" s="14"/>
      <c r="ABC185" s="14"/>
      <c r="ABD185" s="14"/>
      <c r="ABE185" s="14"/>
      <c r="ABF185" s="14"/>
      <c r="ABG185" s="14"/>
      <c r="ABH185" s="14"/>
      <c r="ABI185" s="14"/>
      <c r="ABJ185" s="14"/>
      <c r="ABK185" s="14"/>
      <c r="ABL185" s="14"/>
      <c r="ABM185" s="14"/>
      <c r="ABN185" s="14"/>
      <c r="ABO185" s="14"/>
      <c r="ABP185" s="14"/>
      <c r="ABQ185" s="14"/>
      <c r="ABR185" s="14"/>
      <c r="ABS185" s="14"/>
      <c r="ABT185" s="14"/>
      <c r="ABU185" s="14"/>
      <c r="ABV185" s="14"/>
      <c r="ABW185" s="14"/>
      <c r="ABX185" s="14"/>
      <c r="ABY185" s="14"/>
      <c r="ABZ185" s="14"/>
      <c r="ACA185" s="14"/>
      <c r="ACB185" s="14"/>
      <c r="ACC185" s="14"/>
      <c r="ACD185" s="14"/>
      <c r="ACE185" s="14"/>
      <c r="ACF185" s="14"/>
      <c r="ACG185" s="14"/>
      <c r="ACH185" s="14"/>
      <c r="ACI185" s="14"/>
      <c r="ACJ185" s="14"/>
      <c r="ACK185" s="14"/>
      <c r="ACL185" s="14"/>
      <c r="ACM185" s="14"/>
      <c r="ACN185" s="14"/>
      <c r="ACO185" s="14"/>
      <c r="ACP185" s="14"/>
      <c r="ACQ185" s="14"/>
      <c r="ACR185" s="14"/>
      <c r="ACS185" s="14"/>
      <c r="ACT185" s="14"/>
      <c r="ACU185" s="14"/>
      <c r="ACV185" s="14"/>
      <c r="ACW185" s="14"/>
      <c r="ACX185" s="14"/>
      <c r="ACY185" s="14"/>
      <c r="ACZ185" s="14"/>
      <c r="ADA185" s="14"/>
      <c r="ADB185" s="14"/>
      <c r="ADC185" s="14"/>
      <c r="ADD185" s="14"/>
      <c r="ADE185" s="14"/>
      <c r="ADF185" s="14"/>
      <c r="ADG185" s="14"/>
      <c r="ADH185" s="14"/>
      <c r="ADI185" s="14"/>
      <c r="ADJ185" s="14"/>
      <c r="ADK185" s="14"/>
      <c r="ADL185" s="14"/>
      <c r="ADM185" s="14"/>
      <c r="ADN185" s="14"/>
      <c r="ADO185" s="14"/>
      <c r="ADP185" s="14"/>
      <c r="ADQ185" s="14"/>
      <c r="ADR185" s="14"/>
      <c r="ADS185" s="14"/>
      <c r="ADT185" s="14"/>
      <c r="ADU185" s="14"/>
      <c r="ADV185" s="14"/>
      <c r="ADW185" s="14"/>
      <c r="ADX185" s="14"/>
      <c r="ADY185" s="14"/>
      <c r="ADZ185" s="14"/>
      <c r="AEA185" s="14"/>
      <c r="AEB185" s="14"/>
      <c r="AEC185" s="14"/>
      <c r="AED185" s="14"/>
      <c r="AEE185" s="14"/>
      <c r="AEF185" s="14"/>
      <c r="AEG185" s="14"/>
      <c r="AEH185" s="14"/>
      <c r="AEI185" s="14"/>
      <c r="AEJ185" s="14"/>
      <c r="AEK185" s="14"/>
      <c r="AEL185" s="14"/>
      <c r="AEM185" s="14"/>
      <c r="AEN185" s="14"/>
      <c r="AEO185" s="14"/>
      <c r="AEP185" s="14"/>
      <c r="AEQ185" s="14"/>
      <c r="AER185" s="14"/>
      <c r="AES185" s="14"/>
      <c r="AET185" s="14"/>
      <c r="AEU185" s="14"/>
      <c r="AEV185" s="14"/>
      <c r="AEW185" s="14"/>
      <c r="AEX185" s="14"/>
      <c r="AEY185" s="14"/>
      <c r="AEZ185" s="14"/>
      <c r="AFA185" s="14"/>
      <c r="AFB185" s="14"/>
      <c r="AFC185" s="14"/>
      <c r="AFD185" s="14"/>
      <c r="AFE185" s="14"/>
      <c r="AFF185" s="14"/>
      <c r="AFG185" s="14"/>
      <c r="AFH185" s="14"/>
      <c r="AFI185" s="14"/>
      <c r="AFJ185" s="14"/>
      <c r="AFK185" s="14"/>
      <c r="AFL185" s="14"/>
      <c r="AFM185" s="14"/>
      <c r="AFN185" s="14"/>
      <c r="AFO185" s="14"/>
      <c r="AFP185" s="14"/>
      <c r="AFQ185" s="14"/>
      <c r="AFR185" s="14"/>
      <c r="AFS185" s="14"/>
      <c r="AFT185" s="14"/>
      <c r="AFU185" s="14"/>
      <c r="AFV185" s="14"/>
      <c r="AFW185" s="14"/>
      <c r="AFX185" s="14"/>
      <c r="AFY185" s="14"/>
      <c r="AFZ185" s="14"/>
      <c r="AGA185" s="14"/>
      <c r="AGB185" s="14"/>
      <c r="AGC185" s="14"/>
      <c r="AGD185" s="14"/>
      <c r="AGE185" s="14"/>
      <c r="AGF185" s="14"/>
      <c r="AGG185" s="14"/>
      <c r="AGH185" s="14"/>
      <c r="AGI185" s="14"/>
      <c r="AGJ185" s="14"/>
      <c r="AGK185" s="14"/>
      <c r="AGL185" s="14"/>
      <c r="AGM185" s="14"/>
      <c r="AGN185" s="14"/>
      <c r="AGO185" s="14"/>
      <c r="AGP185" s="14"/>
      <c r="AGQ185" s="14"/>
      <c r="AGR185" s="14"/>
      <c r="AGS185" s="14"/>
      <c r="AGT185" s="14"/>
      <c r="AGU185" s="14"/>
      <c r="AGV185" s="14"/>
      <c r="AGW185" s="14"/>
      <c r="AGX185" s="14"/>
      <c r="AGY185" s="14"/>
      <c r="AGZ185" s="14"/>
      <c r="AHA185" s="14"/>
      <c r="AHB185" s="14"/>
      <c r="AHC185" s="14"/>
      <c r="AHD185" s="14"/>
      <c r="AHE185" s="14"/>
      <c r="AHF185" s="14"/>
      <c r="AHG185" s="14"/>
      <c r="AHH185" s="14"/>
      <c r="AHI185" s="14"/>
      <c r="AHJ185" s="14"/>
      <c r="AHK185" s="14"/>
      <c r="AHL185" s="14"/>
      <c r="AHM185" s="14"/>
      <c r="AHN185" s="14"/>
      <c r="AHO185" s="14"/>
      <c r="AHP185" s="14"/>
      <c r="AHQ185" s="14"/>
      <c r="AHR185" s="14"/>
      <c r="AHS185" s="14"/>
      <c r="AHT185" s="14"/>
      <c r="AHU185" s="14"/>
      <c r="AHV185" s="14"/>
      <c r="AHW185" s="14"/>
      <c r="AHX185" s="14"/>
      <c r="AHY185" s="14"/>
      <c r="AHZ185" s="14"/>
      <c r="AIA185" s="14"/>
      <c r="AIB185" s="14"/>
      <c r="AIC185" s="14"/>
      <c r="AID185" s="14"/>
      <c r="AIE185" s="14"/>
      <c r="AIF185" s="14"/>
      <c r="AIG185" s="14"/>
      <c r="AIH185" s="14"/>
      <c r="AII185" s="14"/>
      <c r="AIJ185" s="14"/>
      <c r="AIK185" s="14"/>
      <c r="AIL185" s="14"/>
      <c r="AIM185" s="14"/>
      <c r="AIN185" s="14"/>
      <c r="AIO185" s="14"/>
      <c r="AIP185" s="14"/>
      <c r="AIQ185" s="14"/>
      <c r="AIR185" s="14"/>
      <c r="AIS185" s="14"/>
      <c r="AIT185" s="14"/>
      <c r="AIU185" s="14"/>
      <c r="AIV185" s="14"/>
      <c r="AIW185" s="14"/>
      <c r="AIX185" s="14"/>
      <c r="AIY185" s="14"/>
      <c r="AIZ185" s="14"/>
      <c r="AJA185" s="14"/>
      <c r="AJB185" s="14"/>
      <c r="AJC185" s="14"/>
      <c r="AJD185" s="14"/>
      <c r="AJE185" s="14"/>
      <c r="AJF185" s="14"/>
      <c r="AJG185" s="14"/>
      <c r="AJH185" s="14"/>
      <c r="AJI185" s="14"/>
      <c r="AJJ185" s="14"/>
      <c r="AJK185" s="14"/>
      <c r="AJL185" s="14"/>
      <c r="AJM185" s="14"/>
      <c r="AJN185" s="14"/>
      <c r="AJO185" s="14"/>
      <c r="AJP185" s="14"/>
      <c r="AJQ185" s="14"/>
      <c r="AJR185" s="14"/>
      <c r="AJS185" s="14"/>
      <c r="AJT185" s="14"/>
      <c r="AJU185" s="14"/>
      <c r="AJV185" s="14"/>
      <c r="AJW185" s="14"/>
      <c r="AJX185" s="14"/>
      <c r="AJY185" s="14"/>
      <c r="AJZ185" s="14"/>
      <c r="AKA185" s="14"/>
      <c r="AKB185" s="14"/>
      <c r="AKC185" s="14"/>
      <c r="AKD185" s="14"/>
      <c r="AKE185" s="14"/>
      <c r="AKF185" s="14"/>
      <c r="AKG185" s="14"/>
      <c r="AKH185" s="14"/>
      <c r="AKI185" s="14"/>
      <c r="AKJ185" s="14"/>
      <c r="AKK185" s="14"/>
      <c r="AKL185" s="14"/>
      <c r="AKM185" s="14"/>
      <c r="AKN185" s="14"/>
      <c r="AKO185" s="14"/>
      <c r="AKP185" s="14"/>
      <c r="AKQ185" s="14"/>
      <c r="AKR185" s="14"/>
      <c r="AKS185" s="14"/>
      <c r="AKT185" s="14"/>
      <c r="AKU185" s="14"/>
      <c r="AKV185" s="14"/>
      <c r="AKW185" s="14"/>
      <c r="AKX185" s="14"/>
      <c r="AKY185" s="14"/>
      <c r="AKZ185" s="14"/>
      <c r="ALA185" s="14"/>
      <c r="ALB185" s="14"/>
      <c r="ALC185" s="14"/>
      <c r="ALD185" s="14"/>
      <c r="ALE185" s="14"/>
      <c r="ALF185" s="14"/>
      <c r="ALG185" s="14"/>
      <c r="ALH185" s="14"/>
      <c r="ALI185" s="14"/>
      <c r="ALJ185" s="14"/>
      <c r="ALK185" s="14"/>
      <c r="ALL185" s="14"/>
      <c r="ALM185" s="14"/>
      <c r="ALN185" s="14"/>
      <c r="ALO185" s="14"/>
      <c r="ALP185" s="14"/>
      <c r="ALQ185" s="14"/>
      <c r="ALR185" s="14"/>
      <c r="ALS185" s="14"/>
      <c r="ALT185" s="14"/>
      <c r="ALU185" s="14"/>
      <c r="ALV185" s="14"/>
      <c r="ALW185" s="14"/>
      <c r="ALX185" s="14"/>
      <c r="ALY185" s="14"/>
      <c r="ALZ185" s="14"/>
      <c r="AMA185" s="14"/>
      <c r="AMB185" s="14"/>
      <c r="AMC185" s="14"/>
      <c r="AMD185" s="14"/>
      <c r="AME185" s="14"/>
      <c r="AMF185" s="14"/>
      <c r="AMG185" s="14"/>
      <c r="AMH185" s="14"/>
      <c r="AMI185" s="14"/>
      <c r="AMJ185" s="14"/>
      <c r="AMK185" s="14"/>
      <c r="AML185" s="14"/>
      <c r="AMM185" s="14"/>
      <c r="AMN185" s="14"/>
      <c r="AMO185" s="14"/>
    </row>
    <row r="186" spans="1:1029" s="139" customFormat="1" ht="32.25" customHeight="1" x14ac:dyDescent="0.25">
      <c r="A186" s="1738" t="s">
        <v>1388</v>
      </c>
      <c r="B186" s="702" t="s">
        <v>1649</v>
      </c>
      <c r="C186" s="702" t="s">
        <v>1698</v>
      </c>
      <c r="D186" s="141" t="s">
        <v>1699</v>
      </c>
      <c r="E186" s="140">
        <v>46109</v>
      </c>
      <c r="F186" s="702" t="s">
        <v>619</v>
      </c>
      <c r="IW186" s="14"/>
      <c r="IX186" s="14"/>
      <c r="IY186" s="14"/>
      <c r="IZ186" s="14"/>
      <c r="JA186" s="14"/>
      <c r="JB186" s="14"/>
      <c r="JC186" s="14"/>
      <c r="JD186" s="14"/>
      <c r="JE186" s="14"/>
      <c r="JF186" s="14"/>
      <c r="JG186" s="14"/>
      <c r="JH186" s="14"/>
      <c r="JI186" s="14"/>
      <c r="JJ186" s="14"/>
      <c r="JK186" s="14"/>
      <c r="JL186" s="14"/>
      <c r="JM186" s="14"/>
      <c r="JN186" s="14"/>
      <c r="JO186" s="14"/>
      <c r="JP186" s="14"/>
      <c r="JQ186" s="14"/>
      <c r="JR186" s="14"/>
      <c r="JS186" s="14"/>
      <c r="JT186" s="14"/>
      <c r="JU186" s="14"/>
      <c r="JV186" s="14"/>
      <c r="JW186" s="14"/>
      <c r="JX186" s="14"/>
      <c r="JY186" s="14"/>
      <c r="JZ186" s="14"/>
      <c r="KA186" s="14"/>
      <c r="KB186" s="14"/>
      <c r="KC186" s="14"/>
      <c r="KD186" s="14"/>
      <c r="KE186" s="14"/>
      <c r="KF186" s="14"/>
      <c r="KG186" s="14"/>
      <c r="KH186" s="14"/>
      <c r="KI186" s="14"/>
      <c r="KJ186" s="14"/>
      <c r="KK186" s="14"/>
      <c r="KL186" s="14"/>
      <c r="KM186" s="14"/>
      <c r="KN186" s="14"/>
      <c r="KO186" s="14"/>
      <c r="KP186" s="14"/>
      <c r="KQ186" s="14"/>
      <c r="KR186" s="14"/>
      <c r="KS186" s="14"/>
      <c r="KT186" s="14"/>
      <c r="KU186" s="14"/>
      <c r="KV186" s="14"/>
      <c r="KW186" s="14"/>
      <c r="KX186" s="14"/>
      <c r="KY186" s="14"/>
      <c r="KZ186" s="14"/>
      <c r="LA186" s="14"/>
      <c r="LB186" s="14"/>
      <c r="LC186" s="14"/>
      <c r="LD186" s="14"/>
      <c r="LE186" s="14"/>
      <c r="LF186" s="14"/>
      <c r="LG186" s="14"/>
      <c r="LH186" s="14"/>
      <c r="LI186" s="14"/>
      <c r="LJ186" s="14"/>
      <c r="LK186" s="14"/>
      <c r="LL186" s="14"/>
      <c r="LM186" s="14"/>
      <c r="LN186" s="14"/>
      <c r="LO186" s="14"/>
      <c r="LP186" s="14"/>
      <c r="LQ186" s="14"/>
      <c r="LR186" s="14"/>
      <c r="LS186" s="14"/>
      <c r="LT186" s="14"/>
      <c r="LU186" s="14"/>
      <c r="LV186" s="14"/>
      <c r="LW186" s="14"/>
      <c r="LX186" s="14"/>
      <c r="LY186" s="14"/>
      <c r="LZ186" s="14"/>
      <c r="MA186" s="14"/>
      <c r="MB186" s="14"/>
      <c r="MC186" s="14"/>
      <c r="MD186" s="14"/>
      <c r="ME186" s="14"/>
      <c r="MF186" s="14"/>
      <c r="MG186" s="14"/>
      <c r="MH186" s="14"/>
      <c r="MI186" s="14"/>
      <c r="MJ186" s="14"/>
      <c r="MK186" s="14"/>
      <c r="ML186" s="14"/>
      <c r="MM186" s="14"/>
      <c r="MN186" s="14"/>
      <c r="MO186" s="14"/>
      <c r="MP186" s="14"/>
      <c r="MQ186" s="14"/>
      <c r="MR186" s="14"/>
      <c r="MS186" s="14"/>
      <c r="MT186" s="14"/>
      <c r="MU186" s="14"/>
      <c r="MV186" s="14"/>
      <c r="MW186" s="14"/>
      <c r="MX186" s="14"/>
      <c r="MY186" s="14"/>
      <c r="MZ186" s="14"/>
      <c r="NA186" s="14"/>
      <c r="NB186" s="14"/>
      <c r="NC186" s="14"/>
      <c r="ND186" s="14"/>
      <c r="NE186" s="14"/>
      <c r="NF186" s="14"/>
      <c r="NG186" s="14"/>
      <c r="NH186" s="14"/>
      <c r="NI186" s="14"/>
      <c r="NJ186" s="14"/>
      <c r="NK186" s="14"/>
      <c r="NL186" s="14"/>
      <c r="NM186" s="14"/>
      <c r="NN186" s="14"/>
      <c r="NO186" s="14"/>
      <c r="NP186" s="14"/>
      <c r="NQ186" s="14"/>
      <c r="NR186" s="14"/>
      <c r="NS186" s="14"/>
      <c r="NT186" s="14"/>
      <c r="NU186" s="14"/>
      <c r="NV186" s="14"/>
      <c r="NW186" s="14"/>
      <c r="NX186" s="14"/>
      <c r="NY186" s="14"/>
      <c r="NZ186" s="14"/>
      <c r="OA186" s="14"/>
      <c r="OB186" s="14"/>
      <c r="OC186" s="14"/>
      <c r="OD186" s="14"/>
      <c r="OE186" s="14"/>
      <c r="OF186" s="14"/>
      <c r="OG186" s="14"/>
      <c r="OH186" s="14"/>
      <c r="OI186" s="14"/>
      <c r="OJ186" s="14"/>
      <c r="OK186" s="14"/>
      <c r="OL186" s="14"/>
      <c r="OM186" s="14"/>
      <c r="ON186" s="14"/>
      <c r="OO186" s="14"/>
      <c r="OP186" s="14"/>
      <c r="OQ186" s="14"/>
      <c r="OR186" s="14"/>
      <c r="OS186" s="14"/>
      <c r="OT186" s="14"/>
      <c r="OU186" s="14"/>
      <c r="OV186" s="14"/>
      <c r="OW186" s="14"/>
      <c r="OX186" s="14"/>
      <c r="OY186" s="14"/>
      <c r="OZ186" s="14"/>
      <c r="PA186" s="14"/>
      <c r="PB186" s="14"/>
      <c r="PC186" s="14"/>
      <c r="PD186" s="14"/>
      <c r="PE186" s="14"/>
      <c r="PF186" s="14"/>
      <c r="PG186" s="14"/>
      <c r="PH186" s="14"/>
      <c r="PI186" s="14"/>
      <c r="PJ186" s="14"/>
      <c r="PK186" s="14"/>
      <c r="PL186" s="14"/>
      <c r="PM186" s="14"/>
      <c r="PN186" s="14"/>
      <c r="PO186" s="14"/>
      <c r="PP186" s="14"/>
      <c r="PQ186" s="14"/>
      <c r="PR186" s="14"/>
      <c r="PS186" s="14"/>
      <c r="PT186" s="14"/>
      <c r="PU186" s="14"/>
      <c r="PV186" s="14"/>
      <c r="PW186" s="14"/>
      <c r="PX186" s="14"/>
      <c r="PY186" s="14"/>
      <c r="PZ186" s="14"/>
      <c r="QA186" s="14"/>
      <c r="QB186" s="14"/>
      <c r="QC186" s="14"/>
      <c r="QD186" s="14"/>
      <c r="QE186" s="14"/>
      <c r="QF186" s="14"/>
      <c r="QG186" s="14"/>
      <c r="QH186" s="14"/>
      <c r="QI186" s="14"/>
      <c r="QJ186" s="14"/>
      <c r="QK186" s="14"/>
      <c r="QL186" s="14"/>
      <c r="QM186" s="14"/>
      <c r="QN186" s="14"/>
      <c r="QO186" s="14"/>
      <c r="QP186" s="14"/>
      <c r="QQ186" s="14"/>
      <c r="QR186" s="14"/>
      <c r="QS186" s="14"/>
      <c r="QT186" s="14"/>
      <c r="QU186" s="14"/>
      <c r="QV186" s="14"/>
      <c r="QW186" s="14"/>
      <c r="QX186" s="14"/>
      <c r="QY186" s="14"/>
      <c r="QZ186" s="14"/>
      <c r="RA186" s="14"/>
      <c r="RB186" s="14"/>
      <c r="RC186" s="14"/>
      <c r="RD186" s="14"/>
      <c r="RE186" s="14"/>
      <c r="RF186" s="14"/>
      <c r="RG186" s="14"/>
      <c r="RH186" s="14"/>
      <c r="RI186" s="14"/>
      <c r="RJ186" s="14"/>
      <c r="RK186" s="14"/>
      <c r="RL186" s="14"/>
      <c r="RM186" s="14"/>
      <c r="RN186" s="14"/>
      <c r="RO186" s="14"/>
      <c r="RP186" s="14"/>
      <c r="RQ186" s="14"/>
      <c r="RR186" s="14"/>
      <c r="RS186" s="14"/>
      <c r="RT186" s="14"/>
      <c r="RU186" s="14"/>
      <c r="RV186" s="14"/>
      <c r="RW186" s="14"/>
      <c r="RX186" s="14"/>
      <c r="RY186" s="14"/>
      <c r="RZ186" s="14"/>
      <c r="SA186" s="14"/>
      <c r="SB186" s="14"/>
      <c r="SC186" s="14"/>
      <c r="SD186" s="14"/>
      <c r="SE186" s="14"/>
      <c r="SF186" s="14"/>
      <c r="SG186" s="14"/>
      <c r="SH186" s="14"/>
      <c r="SI186" s="14"/>
      <c r="SJ186" s="14"/>
      <c r="SK186" s="14"/>
      <c r="SL186" s="14"/>
      <c r="SM186" s="14"/>
      <c r="SN186" s="14"/>
      <c r="SO186" s="14"/>
      <c r="SP186" s="14"/>
      <c r="SQ186" s="14"/>
      <c r="SR186" s="14"/>
      <c r="SS186" s="14"/>
      <c r="ST186" s="14"/>
      <c r="SU186" s="14"/>
      <c r="SV186" s="14"/>
      <c r="SW186" s="14"/>
      <c r="SX186" s="14"/>
      <c r="SY186" s="14"/>
      <c r="SZ186" s="14"/>
      <c r="TA186" s="14"/>
      <c r="TB186" s="14"/>
      <c r="TC186" s="14"/>
      <c r="TD186" s="14"/>
      <c r="TE186" s="14"/>
      <c r="TF186" s="14"/>
      <c r="TG186" s="14"/>
      <c r="TH186" s="14"/>
      <c r="TI186" s="14"/>
      <c r="TJ186" s="14"/>
      <c r="TK186" s="14"/>
      <c r="TL186" s="14"/>
      <c r="TM186" s="14"/>
      <c r="TN186" s="14"/>
      <c r="TO186" s="14"/>
      <c r="TP186" s="14"/>
      <c r="TQ186" s="14"/>
      <c r="TR186" s="14"/>
      <c r="TS186" s="14"/>
      <c r="TT186" s="14"/>
      <c r="TU186" s="14"/>
      <c r="TV186" s="14"/>
      <c r="TW186" s="14"/>
      <c r="TX186" s="14"/>
      <c r="TY186" s="14"/>
      <c r="TZ186" s="14"/>
      <c r="UA186" s="14"/>
      <c r="UB186" s="14"/>
      <c r="UC186" s="14"/>
      <c r="UD186" s="14"/>
      <c r="UE186" s="14"/>
      <c r="UF186" s="14"/>
      <c r="UG186" s="14"/>
      <c r="UH186" s="14"/>
      <c r="UI186" s="14"/>
      <c r="UJ186" s="14"/>
      <c r="UK186" s="14"/>
      <c r="UL186" s="14"/>
      <c r="UM186" s="14"/>
      <c r="UN186" s="14"/>
      <c r="UO186" s="14"/>
      <c r="UP186" s="14"/>
      <c r="UQ186" s="14"/>
      <c r="UR186" s="14"/>
      <c r="US186" s="14"/>
      <c r="UT186" s="14"/>
      <c r="UU186" s="14"/>
      <c r="UV186" s="14"/>
      <c r="UW186" s="14"/>
      <c r="UX186" s="14"/>
      <c r="UY186" s="14"/>
      <c r="UZ186" s="14"/>
      <c r="VA186" s="14"/>
      <c r="VB186" s="14"/>
      <c r="VC186" s="14"/>
      <c r="VD186" s="14"/>
      <c r="VE186" s="14"/>
      <c r="VF186" s="14"/>
      <c r="VG186" s="14"/>
      <c r="VH186" s="14"/>
      <c r="VI186" s="14"/>
      <c r="VJ186" s="14"/>
      <c r="VK186" s="14"/>
      <c r="VL186" s="14"/>
      <c r="VM186" s="14"/>
      <c r="VN186" s="14"/>
      <c r="VO186" s="14"/>
      <c r="VP186" s="14"/>
      <c r="VQ186" s="14"/>
      <c r="VR186" s="14"/>
      <c r="VS186" s="14"/>
      <c r="VT186" s="14"/>
      <c r="VU186" s="14"/>
      <c r="VV186" s="14"/>
      <c r="VW186" s="14"/>
      <c r="VX186" s="14"/>
      <c r="VY186" s="14"/>
      <c r="VZ186" s="14"/>
      <c r="WA186" s="14"/>
      <c r="WB186" s="14"/>
      <c r="WC186" s="14"/>
      <c r="WD186" s="14"/>
      <c r="WE186" s="14"/>
      <c r="WF186" s="14"/>
      <c r="WG186" s="14"/>
      <c r="WH186" s="14"/>
      <c r="WI186" s="14"/>
      <c r="WJ186" s="14"/>
      <c r="WK186" s="14"/>
      <c r="WL186" s="14"/>
      <c r="WM186" s="14"/>
      <c r="WN186" s="14"/>
      <c r="WO186" s="14"/>
      <c r="WP186" s="14"/>
      <c r="WQ186" s="14"/>
      <c r="WR186" s="14"/>
      <c r="WS186" s="14"/>
      <c r="WT186" s="14"/>
      <c r="WU186" s="14"/>
      <c r="WV186" s="14"/>
      <c r="WW186" s="14"/>
      <c r="WX186" s="14"/>
      <c r="WY186" s="14"/>
      <c r="WZ186" s="14"/>
      <c r="XA186" s="14"/>
      <c r="XB186" s="14"/>
      <c r="XC186" s="14"/>
      <c r="XD186" s="14"/>
      <c r="XE186" s="14"/>
      <c r="XF186" s="14"/>
      <c r="XG186" s="14"/>
      <c r="XH186" s="14"/>
      <c r="XI186" s="14"/>
      <c r="XJ186" s="14"/>
      <c r="XK186" s="14"/>
      <c r="XL186" s="14"/>
      <c r="XM186" s="14"/>
      <c r="XN186" s="14"/>
      <c r="XO186" s="14"/>
      <c r="XP186" s="14"/>
      <c r="XQ186" s="14"/>
      <c r="XR186" s="14"/>
      <c r="XS186" s="14"/>
      <c r="XT186" s="14"/>
      <c r="XU186" s="14"/>
      <c r="XV186" s="14"/>
      <c r="XW186" s="14"/>
      <c r="XX186" s="14"/>
      <c r="XY186" s="14"/>
      <c r="XZ186" s="14"/>
      <c r="YA186" s="14"/>
      <c r="YB186" s="14"/>
      <c r="YC186" s="14"/>
      <c r="YD186" s="14"/>
      <c r="YE186" s="14"/>
      <c r="YF186" s="14"/>
      <c r="YG186" s="14"/>
      <c r="YH186" s="14"/>
      <c r="YI186" s="14"/>
      <c r="YJ186" s="14"/>
      <c r="YK186" s="14"/>
      <c r="YL186" s="14"/>
      <c r="YM186" s="14"/>
      <c r="YN186" s="14"/>
      <c r="YO186" s="14"/>
      <c r="YP186" s="14"/>
      <c r="YQ186" s="14"/>
      <c r="YR186" s="14"/>
      <c r="YS186" s="14"/>
      <c r="YT186" s="14"/>
      <c r="YU186" s="14"/>
      <c r="YV186" s="14"/>
      <c r="YW186" s="14"/>
      <c r="YX186" s="14"/>
      <c r="YY186" s="14"/>
      <c r="YZ186" s="14"/>
      <c r="ZA186" s="14"/>
      <c r="ZB186" s="14"/>
      <c r="ZC186" s="14"/>
      <c r="ZD186" s="14"/>
      <c r="ZE186" s="14"/>
      <c r="ZF186" s="14"/>
      <c r="ZG186" s="14"/>
      <c r="ZH186" s="14"/>
      <c r="ZI186" s="14"/>
      <c r="ZJ186" s="14"/>
      <c r="ZK186" s="14"/>
      <c r="ZL186" s="14"/>
      <c r="ZM186" s="14"/>
      <c r="ZN186" s="14"/>
      <c r="ZO186" s="14"/>
      <c r="ZP186" s="14"/>
      <c r="ZQ186" s="14"/>
      <c r="ZR186" s="14"/>
      <c r="ZS186" s="14"/>
      <c r="ZT186" s="14"/>
      <c r="ZU186" s="14"/>
      <c r="ZV186" s="14"/>
      <c r="ZW186" s="14"/>
      <c r="ZX186" s="14"/>
      <c r="ZY186" s="14"/>
      <c r="ZZ186" s="14"/>
      <c r="AAA186" s="14"/>
      <c r="AAB186" s="14"/>
      <c r="AAC186" s="14"/>
      <c r="AAD186" s="14"/>
      <c r="AAE186" s="14"/>
      <c r="AAF186" s="14"/>
      <c r="AAG186" s="14"/>
      <c r="AAH186" s="14"/>
      <c r="AAI186" s="14"/>
      <c r="AAJ186" s="14"/>
      <c r="AAK186" s="14"/>
      <c r="AAL186" s="14"/>
      <c r="AAM186" s="14"/>
      <c r="AAN186" s="14"/>
      <c r="AAO186" s="14"/>
      <c r="AAP186" s="14"/>
      <c r="AAQ186" s="14"/>
      <c r="AAR186" s="14"/>
      <c r="AAS186" s="14"/>
      <c r="AAT186" s="14"/>
      <c r="AAU186" s="14"/>
      <c r="AAV186" s="14"/>
      <c r="AAW186" s="14"/>
      <c r="AAX186" s="14"/>
      <c r="AAY186" s="14"/>
      <c r="AAZ186" s="14"/>
      <c r="ABA186" s="14"/>
      <c r="ABB186" s="14"/>
      <c r="ABC186" s="14"/>
      <c r="ABD186" s="14"/>
      <c r="ABE186" s="14"/>
      <c r="ABF186" s="14"/>
      <c r="ABG186" s="14"/>
      <c r="ABH186" s="14"/>
      <c r="ABI186" s="14"/>
      <c r="ABJ186" s="14"/>
      <c r="ABK186" s="14"/>
      <c r="ABL186" s="14"/>
      <c r="ABM186" s="14"/>
      <c r="ABN186" s="14"/>
      <c r="ABO186" s="14"/>
      <c r="ABP186" s="14"/>
      <c r="ABQ186" s="14"/>
      <c r="ABR186" s="14"/>
      <c r="ABS186" s="14"/>
      <c r="ABT186" s="14"/>
      <c r="ABU186" s="14"/>
      <c r="ABV186" s="14"/>
      <c r="ABW186" s="14"/>
      <c r="ABX186" s="14"/>
      <c r="ABY186" s="14"/>
      <c r="ABZ186" s="14"/>
      <c r="ACA186" s="14"/>
      <c r="ACB186" s="14"/>
      <c r="ACC186" s="14"/>
      <c r="ACD186" s="14"/>
      <c r="ACE186" s="14"/>
      <c r="ACF186" s="14"/>
      <c r="ACG186" s="14"/>
      <c r="ACH186" s="14"/>
      <c r="ACI186" s="14"/>
      <c r="ACJ186" s="14"/>
      <c r="ACK186" s="14"/>
      <c r="ACL186" s="14"/>
      <c r="ACM186" s="14"/>
      <c r="ACN186" s="14"/>
      <c r="ACO186" s="14"/>
      <c r="ACP186" s="14"/>
      <c r="ACQ186" s="14"/>
      <c r="ACR186" s="14"/>
      <c r="ACS186" s="14"/>
      <c r="ACT186" s="14"/>
      <c r="ACU186" s="14"/>
      <c r="ACV186" s="14"/>
      <c r="ACW186" s="14"/>
      <c r="ACX186" s="14"/>
      <c r="ACY186" s="14"/>
      <c r="ACZ186" s="14"/>
      <c r="ADA186" s="14"/>
      <c r="ADB186" s="14"/>
      <c r="ADC186" s="14"/>
      <c r="ADD186" s="14"/>
      <c r="ADE186" s="14"/>
      <c r="ADF186" s="14"/>
      <c r="ADG186" s="14"/>
      <c r="ADH186" s="14"/>
      <c r="ADI186" s="14"/>
      <c r="ADJ186" s="14"/>
      <c r="ADK186" s="14"/>
      <c r="ADL186" s="14"/>
      <c r="ADM186" s="14"/>
      <c r="ADN186" s="14"/>
      <c r="ADO186" s="14"/>
      <c r="ADP186" s="14"/>
      <c r="ADQ186" s="14"/>
      <c r="ADR186" s="14"/>
      <c r="ADS186" s="14"/>
      <c r="ADT186" s="14"/>
      <c r="ADU186" s="14"/>
      <c r="ADV186" s="14"/>
      <c r="ADW186" s="14"/>
      <c r="ADX186" s="14"/>
      <c r="ADY186" s="14"/>
      <c r="ADZ186" s="14"/>
      <c r="AEA186" s="14"/>
      <c r="AEB186" s="14"/>
      <c r="AEC186" s="14"/>
      <c r="AED186" s="14"/>
      <c r="AEE186" s="14"/>
      <c r="AEF186" s="14"/>
      <c r="AEG186" s="14"/>
      <c r="AEH186" s="14"/>
      <c r="AEI186" s="14"/>
      <c r="AEJ186" s="14"/>
      <c r="AEK186" s="14"/>
      <c r="AEL186" s="14"/>
      <c r="AEM186" s="14"/>
      <c r="AEN186" s="14"/>
      <c r="AEO186" s="14"/>
      <c r="AEP186" s="14"/>
      <c r="AEQ186" s="14"/>
      <c r="AER186" s="14"/>
      <c r="AES186" s="14"/>
      <c r="AET186" s="14"/>
      <c r="AEU186" s="14"/>
      <c r="AEV186" s="14"/>
      <c r="AEW186" s="14"/>
      <c r="AEX186" s="14"/>
      <c r="AEY186" s="14"/>
      <c r="AEZ186" s="14"/>
      <c r="AFA186" s="14"/>
      <c r="AFB186" s="14"/>
      <c r="AFC186" s="14"/>
      <c r="AFD186" s="14"/>
      <c r="AFE186" s="14"/>
      <c r="AFF186" s="14"/>
      <c r="AFG186" s="14"/>
      <c r="AFH186" s="14"/>
      <c r="AFI186" s="14"/>
      <c r="AFJ186" s="14"/>
      <c r="AFK186" s="14"/>
      <c r="AFL186" s="14"/>
      <c r="AFM186" s="14"/>
      <c r="AFN186" s="14"/>
      <c r="AFO186" s="14"/>
      <c r="AFP186" s="14"/>
      <c r="AFQ186" s="14"/>
      <c r="AFR186" s="14"/>
      <c r="AFS186" s="14"/>
      <c r="AFT186" s="14"/>
      <c r="AFU186" s="14"/>
      <c r="AFV186" s="14"/>
      <c r="AFW186" s="14"/>
      <c r="AFX186" s="14"/>
      <c r="AFY186" s="14"/>
      <c r="AFZ186" s="14"/>
      <c r="AGA186" s="14"/>
      <c r="AGB186" s="14"/>
      <c r="AGC186" s="14"/>
      <c r="AGD186" s="14"/>
      <c r="AGE186" s="14"/>
      <c r="AGF186" s="14"/>
      <c r="AGG186" s="14"/>
      <c r="AGH186" s="14"/>
      <c r="AGI186" s="14"/>
      <c r="AGJ186" s="14"/>
      <c r="AGK186" s="14"/>
      <c r="AGL186" s="14"/>
      <c r="AGM186" s="14"/>
      <c r="AGN186" s="14"/>
      <c r="AGO186" s="14"/>
      <c r="AGP186" s="14"/>
      <c r="AGQ186" s="14"/>
      <c r="AGR186" s="14"/>
      <c r="AGS186" s="14"/>
      <c r="AGT186" s="14"/>
      <c r="AGU186" s="14"/>
      <c r="AGV186" s="14"/>
      <c r="AGW186" s="14"/>
      <c r="AGX186" s="14"/>
      <c r="AGY186" s="14"/>
      <c r="AGZ186" s="14"/>
      <c r="AHA186" s="14"/>
      <c r="AHB186" s="14"/>
      <c r="AHC186" s="14"/>
      <c r="AHD186" s="14"/>
      <c r="AHE186" s="14"/>
      <c r="AHF186" s="14"/>
      <c r="AHG186" s="14"/>
      <c r="AHH186" s="14"/>
      <c r="AHI186" s="14"/>
      <c r="AHJ186" s="14"/>
      <c r="AHK186" s="14"/>
      <c r="AHL186" s="14"/>
      <c r="AHM186" s="14"/>
      <c r="AHN186" s="14"/>
      <c r="AHO186" s="14"/>
      <c r="AHP186" s="14"/>
      <c r="AHQ186" s="14"/>
      <c r="AHR186" s="14"/>
      <c r="AHS186" s="14"/>
      <c r="AHT186" s="14"/>
      <c r="AHU186" s="14"/>
      <c r="AHV186" s="14"/>
      <c r="AHW186" s="14"/>
      <c r="AHX186" s="14"/>
      <c r="AHY186" s="14"/>
      <c r="AHZ186" s="14"/>
      <c r="AIA186" s="14"/>
      <c r="AIB186" s="14"/>
      <c r="AIC186" s="14"/>
      <c r="AID186" s="14"/>
      <c r="AIE186" s="14"/>
      <c r="AIF186" s="14"/>
      <c r="AIG186" s="14"/>
      <c r="AIH186" s="14"/>
      <c r="AII186" s="14"/>
      <c r="AIJ186" s="14"/>
      <c r="AIK186" s="14"/>
      <c r="AIL186" s="14"/>
      <c r="AIM186" s="14"/>
      <c r="AIN186" s="14"/>
      <c r="AIO186" s="14"/>
      <c r="AIP186" s="14"/>
      <c r="AIQ186" s="14"/>
      <c r="AIR186" s="14"/>
      <c r="AIS186" s="14"/>
      <c r="AIT186" s="14"/>
      <c r="AIU186" s="14"/>
      <c r="AIV186" s="14"/>
      <c r="AIW186" s="14"/>
      <c r="AIX186" s="14"/>
      <c r="AIY186" s="14"/>
      <c r="AIZ186" s="14"/>
      <c r="AJA186" s="14"/>
      <c r="AJB186" s="14"/>
      <c r="AJC186" s="14"/>
      <c r="AJD186" s="14"/>
      <c r="AJE186" s="14"/>
      <c r="AJF186" s="14"/>
      <c r="AJG186" s="14"/>
      <c r="AJH186" s="14"/>
      <c r="AJI186" s="14"/>
      <c r="AJJ186" s="14"/>
      <c r="AJK186" s="14"/>
      <c r="AJL186" s="14"/>
      <c r="AJM186" s="14"/>
      <c r="AJN186" s="14"/>
      <c r="AJO186" s="14"/>
      <c r="AJP186" s="14"/>
      <c r="AJQ186" s="14"/>
      <c r="AJR186" s="14"/>
      <c r="AJS186" s="14"/>
      <c r="AJT186" s="14"/>
      <c r="AJU186" s="14"/>
      <c r="AJV186" s="14"/>
      <c r="AJW186" s="14"/>
      <c r="AJX186" s="14"/>
      <c r="AJY186" s="14"/>
      <c r="AJZ186" s="14"/>
      <c r="AKA186" s="14"/>
      <c r="AKB186" s="14"/>
      <c r="AKC186" s="14"/>
      <c r="AKD186" s="14"/>
      <c r="AKE186" s="14"/>
      <c r="AKF186" s="14"/>
      <c r="AKG186" s="14"/>
      <c r="AKH186" s="14"/>
      <c r="AKI186" s="14"/>
      <c r="AKJ186" s="14"/>
      <c r="AKK186" s="14"/>
      <c r="AKL186" s="14"/>
      <c r="AKM186" s="14"/>
      <c r="AKN186" s="14"/>
      <c r="AKO186" s="14"/>
      <c r="AKP186" s="14"/>
      <c r="AKQ186" s="14"/>
      <c r="AKR186" s="14"/>
      <c r="AKS186" s="14"/>
      <c r="AKT186" s="14"/>
      <c r="AKU186" s="14"/>
      <c r="AKV186" s="14"/>
      <c r="AKW186" s="14"/>
      <c r="AKX186" s="14"/>
      <c r="AKY186" s="14"/>
      <c r="AKZ186" s="14"/>
      <c r="ALA186" s="14"/>
      <c r="ALB186" s="14"/>
      <c r="ALC186" s="14"/>
      <c r="ALD186" s="14"/>
      <c r="ALE186" s="14"/>
      <c r="ALF186" s="14"/>
      <c r="ALG186" s="14"/>
      <c r="ALH186" s="14"/>
      <c r="ALI186" s="14"/>
      <c r="ALJ186" s="14"/>
      <c r="ALK186" s="14"/>
      <c r="ALL186" s="14"/>
      <c r="ALM186" s="14"/>
      <c r="ALN186" s="14"/>
      <c r="ALO186" s="14"/>
      <c r="ALP186" s="14"/>
      <c r="ALQ186" s="14"/>
      <c r="ALR186" s="14"/>
      <c r="ALS186" s="14"/>
      <c r="ALT186" s="14"/>
      <c r="ALU186" s="14"/>
      <c r="ALV186" s="14"/>
      <c r="ALW186" s="14"/>
      <c r="ALX186" s="14"/>
      <c r="ALY186" s="14"/>
      <c r="ALZ186" s="14"/>
      <c r="AMA186" s="14"/>
      <c r="AMB186" s="14"/>
      <c r="AMC186" s="14"/>
      <c r="AMD186" s="14"/>
      <c r="AME186" s="14"/>
      <c r="AMF186" s="14"/>
      <c r="AMG186" s="14"/>
      <c r="AMH186" s="14"/>
      <c r="AMI186" s="14"/>
      <c r="AMJ186" s="14"/>
      <c r="AMK186" s="14"/>
      <c r="AML186" s="14"/>
      <c r="AMM186" s="14"/>
      <c r="AMN186" s="14"/>
      <c r="AMO186" s="14"/>
    </row>
    <row r="187" spans="1:1029" s="139" customFormat="1" ht="32.25" customHeight="1" x14ac:dyDescent="0.25">
      <c r="A187" s="1738" t="s">
        <v>1388</v>
      </c>
      <c r="B187" s="702" t="s">
        <v>1649</v>
      </c>
      <c r="C187" s="702" t="s">
        <v>1698</v>
      </c>
      <c r="D187" s="141" t="s">
        <v>1700</v>
      </c>
      <c r="E187" s="140">
        <v>46829</v>
      </c>
      <c r="F187" s="702" t="s">
        <v>619</v>
      </c>
      <c r="IW187" s="14"/>
      <c r="IX187" s="14"/>
      <c r="IY187" s="14"/>
      <c r="IZ187" s="14"/>
      <c r="JA187" s="14"/>
      <c r="JB187" s="14"/>
      <c r="JC187" s="14"/>
      <c r="JD187" s="14"/>
      <c r="JE187" s="14"/>
      <c r="JF187" s="14"/>
      <c r="JG187" s="14"/>
      <c r="JH187" s="14"/>
      <c r="JI187" s="14"/>
      <c r="JJ187" s="14"/>
      <c r="JK187" s="14"/>
      <c r="JL187" s="14"/>
      <c r="JM187" s="14"/>
      <c r="JN187" s="14"/>
      <c r="JO187" s="14"/>
      <c r="JP187" s="14"/>
      <c r="JQ187" s="14"/>
      <c r="JR187" s="14"/>
      <c r="JS187" s="14"/>
      <c r="JT187" s="14"/>
      <c r="JU187" s="14"/>
      <c r="JV187" s="14"/>
      <c r="JW187" s="14"/>
      <c r="JX187" s="14"/>
      <c r="JY187" s="14"/>
      <c r="JZ187" s="14"/>
      <c r="KA187" s="14"/>
      <c r="KB187" s="14"/>
      <c r="KC187" s="14"/>
      <c r="KD187" s="14"/>
      <c r="KE187" s="14"/>
      <c r="KF187" s="14"/>
      <c r="KG187" s="14"/>
      <c r="KH187" s="14"/>
      <c r="KI187" s="14"/>
      <c r="KJ187" s="14"/>
      <c r="KK187" s="14"/>
      <c r="KL187" s="14"/>
      <c r="KM187" s="14"/>
      <c r="KN187" s="14"/>
      <c r="KO187" s="14"/>
      <c r="KP187" s="14"/>
      <c r="KQ187" s="14"/>
      <c r="KR187" s="14"/>
      <c r="KS187" s="14"/>
      <c r="KT187" s="14"/>
      <c r="KU187" s="14"/>
      <c r="KV187" s="14"/>
      <c r="KW187" s="14"/>
      <c r="KX187" s="14"/>
      <c r="KY187" s="14"/>
      <c r="KZ187" s="14"/>
      <c r="LA187" s="14"/>
      <c r="LB187" s="14"/>
      <c r="LC187" s="14"/>
      <c r="LD187" s="14"/>
      <c r="LE187" s="14"/>
      <c r="LF187" s="14"/>
      <c r="LG187" s="14"/>
      <c r="LH187" s="14"/>
      <c r="LI187" s="14"/>
      <c r="LJ187" s="14"/>
      <c r="LK187" s="14"/>
      <c r="LL187" s="14"/>
      <c r="LM187" s="14"/>
      <c r="LN187" s="14"/>
      <c r="LO187" s="14"/>
      <c r="LP187" s="14"/>
      <c r="LQ187" s="14"/>
      <c r="LR187" s="14"/>
      <c r="LS187" s="14"/>
      <c r="LT187" s="14"/>
      <c r="LU187" s="14"/>
      <c r="LV187" s="14"/>
      <c r="LW187" s="14"/>
      <c r="LX187" s="14"/>
      <c r="LY187" s="14"/>
      <c r="LZ187" s="14"/>
      <c r="MA187" s="14"/>
      <c r="MB187" s="14"/>
      <c r="MC187" s="14"/>
      <c r="MD187" s="14"/>
      <c r="ME187" s="14"/>
      <c r="MF187" s="14"/>
      <c r="MG187" s="14"/>
      <c r="MH187" s="14"/>
      <c r="MI187" s="14"/>
      <c r="MJ187" s="14"/>
      <c r="MK187" s="14"/>
      <c r="ML187" s="14"/>
      <c r="MM187" s="14"/>
      <c r="MN187" s="14"/>
      <c r="MO187" s="14"/>
      <c r="MP187" s="14"/>
      <c r="MQ187" s="14"/>
      <c r="MR187" s="14"/>
      <c r="MS187" s="14"/>
      <c r="MT187" s="14"/>
      <c r="MU187" s="14"/>
      <c r="MV187" s="14"/>
      <c r="MW187" s="14"/>
      <c r="MX187" s="14"/>
      <c r="MY187" s="14"/>
      <c r="MZ187" s="14"/>
      <c r="NA187" s="14"/>
      <c r="NB187" s="14"/>
      <c r="NC187" s="14"/>
      <c r="ND187" s="14"/>
      <c r="NE187" s="14"/>
      <c r="NF187" s="14"/>
      <c r="NG187" s="14"/>
      <c r="NH187" s="14"/>
      <c r="NI187" s="14"/>
      <c r="NJ187" s="14"/>
      <c r="NK187" s="14"/>
      <c r="NL187" s="14"/>
      <c r="NM187" s="14"/>
      <c r="NN187" s="14"/>
      <c r="NO187" s="14"/>
      <c r="NP187" s="14"/>
      <c r="NQ187" s="14"/>
      <c r="NR187" s="14"/>
      <c r="NS187" s="14"/>
      <c r="NT187" s="14"/>
      <c r="NU187" s="14"/>
      <c r="NV187" s="14"/>
      <c r="NW187" s="14"/>
      <c r="NX187" s="14"/>
      <c r="NY187" s="14"/>
      <c r="NZ187" s="14"/>
      <c r="OA187" s="14"/>
      <c r="OB187" s="14"/>
      <c r="OC187" s="14"/>
      <c r="OD187" s="14"/>
      <c r="OE187" s="14"/>
      <c r="OF187" s="14"/>
      <c r="OG187" s="14"/>
      <c r="OH187" s="14"/>
      <c r="OI187" s="14"/>
      <c r="OJ187" s="14"/>
      <c r="OK187" s="14"/>
      <c r="OL187" s="14"/>
      <c r="OM187" s="14"/>
      <c r="ON187" s="14"/>
      <c r="OO187" s="14"/>
      <c r="OP187" s="14"/>
      <c r="OQ187" s="14"/>
      <c r="OR187" s="14"/>
      <c r="OS187" s="14"/>
      <c r="OT187" s="14"/>
      <c r="OU187" s="14"/>
      <c r="OV187" s="14"/>
      <c r="OW187" s="14"/>
      <c r="OX187" s="14"/>
      <c r="OY187" s="14"/>
      <c r="OZ187" s="14"/>
      <c r="PA187" s="14"/>
      <c r="PB187" s="14"/>
      <c r="PC187" s="14"/>
      <c r="PD187" s="14"/>
      <c r="PE187" s="14"/>
      <c r="PF187" s="14"/>
      <c r="PG187" s="14"/>
      <c r="PH187" s="14"/>
      <c r="PI187" s="14"/>
      <c r="PJ187" s="14"/>
      <c r="PK187" s="14"/>
      <c r="PL187" s="14"/>
      <c r="PM187" s="14"/>
      <c r="PN187" s="14"/>
      <c r="PO187" s="14"/>
      <c r="PP187" s="14"/>
      <c r="PQ187" s="14"/>
      <c r="PR187" s="14"/>
      <c r="PS187" s="14"/>
      <c r="PT187" s="14"/>
      <c r="PU187" s="14"/>
      <c r="PV187" s="14"/>
      <c r="PW187" s="14"/>
      <c r="PX187" s="14"/>
      <c r="PY187" s="14"/>
      <c r="PZ187" s="14"/>
      <c r="QA187" s="14"/>
      <c r="QB187" s="14"/>
      <c r="QC187" s="14"/>
      <c r="QD187" s="14"/>
      <c r="QE187" s="14"/>
      <c r="QF187" s="14"/>
      <c r="QG187" s="14"/>
      <c r="QH187" s="14"/>
      <c r="QI187" s="14"/>
      <c r="QJ187" s="14"/>
      <c r="QK187" s="14"/>
      <c r="QL187" s="14"/>
      <c r="QM187" s="14"/>
      <c r="QN187" s="14"/>
      <c r="QO187" s="14"/>
      <c r="QP187" s="14"/>
      <c r="QQ187" s="14"/>
      <c r="QR187" s="14"/>
      <c r="QS187" s="14"/>
      <c r="QT187" s="14"/>
      <c r="QU187" s="14"/>
      <c r="QV187" s="14"/>
      <c r="QW187" s="14"/>
      <c r="QX187" s="14"/>
      <c r="QY187" s="14"/>
      <c r="QZ187" s="14"/>
      <c r="RA187" s="14"/>
      <c r="RB187" s="14"/>
      <c r="RC187" s="14"/>
      <c r="RD187" s="14"/>
      <c r="RE187" s="14"/>
      <c r="RF187" s="14"/>
      <c r="RG187" s="14"/>
      <c r="RH187" s="14"/>
      <c r="RI187" s="14"/>
      <c r="RJ187" s="14"/>
      <c r="RK187" s="14"/>
      <c r="RL187" s="14"/>
      <c r="RM187" s="14"/>
      <c r="RN187" s="14"/>
      <c r="RO187" s="14"/>
      <c r="RP187" s="14"/>
      <c r="RQ187" s="14"/>
      <c r="RR187" s="14"/>
      <c r="RS187" s="14"/>
      <c r="RT187" s="14"/>
      <c r="RU187" s="14"/>
      <c r="RV187" s="14"/>
      <c r="RW187" s="14"/>
      <c r="RX187" s="14"/>
      <c r="RY187" s="14"/>
      <c r="RZ187" s="14"/>
      <c r="SA187" s="14"/>
      <c r="SB187" s="14"/>
      <c r="SC187" s="14"/>
      <c r="SD187" s="14"/>
      <c r="SE187" s="14"/>
      <c r="SF187" s="14"/>
      <c r="SG187" s="14"/>
      <c r="SH187" s="14"/>
      <c r="SI187" s="14"/>
      <c r="SJ187" s="14"/>
      <c r="SK187" s="14"/>
      <c r="SL187" s="14"/>
      <c r="SM187" s="14"/>
      <c r="SN187" s="14"/>
      <c r="SO187" s="14"/>
      <c r="SP187" s="14"/>
      <c r="SQ187" s="14"/>
      <c r="SR187" s="14"/>
      <c r="SS187" s="14"/>
      <c r="ST187" s="14"/>
      <c r="SU187" s="14"/>
      <c r="SV187" s="14"/>
      <c r="SW187" s="14"/>
      <c r="SX187" s="14"/>
      <c r="SY187" s="14"/>
      <c r="SZ187" s="14"/>
      <c r="TA187" s="14"/>
      <c r="TB187" s="14"/>
      <c r="TC187" s="14"/>
      <c r="TD187" s="14"/>
      <c r="TE187" s="14"/>
      <c r="TF187" s="14"/>
      <c r="TG187" s="14"/>
      <c r="TH187" s="14"/>
      <c r="TI187" s="14"/>
      <c r="TJ187" s="14"/>
      <c r="TK187" s="14"/>
      <c r="TL187" s="14"/>
      <c r="TM187" s="14"/>
      <c r="TN187" s="14"/>
      <c r="TO187" s="14"/>
      <c r="TP187" s="14"/>
      <c r="TQ187" s="14"/>
      <c r="TR187" s="14"/>
      <c r="TS187" s="14"/>
      <c r="TT187" s="14"/>
      <c r="TU187" s="14"/>
      <c r="TV187" s="14"/>
      <c r="TW187" s="14"/>
      <c r="TX187" s="14"/>
      <c r="TY187" s="14"/>
      <c r="TZ187" s="14"/>
      <c r="UA187" s="14"/>
      <c r="UB187" s="14"/>
      <c r="UC187" s="14"/>
      <c r="UD187" s="14"/>
      <c r="UE187" s="14"/>
      <c r="UF187" s="14"/>
      <c r="UG187" s="14"/>
      <c r="UH187" s="14"/>
      <c r="UI187" s="14"/>
      <c r="UJ187" s="14"/>
      <c r="UK187" s="14"/>
      <c r="UL187" s="14"/>
      <c r="UM187" s="14"/>
      <c r="UN187" s="14"/>
      <c r="UO187" s="14"/>
      <c r="UP187" s="14"/>
      <c r="UQ187" s="14"/>
      <c r="UR187" s="14"/>
      <c r="US187" s="14"/>
      <c r="UT187" s="14"/>
      <c r="UU187" s="14"/>
      <c r="UV187" s="14"/>
      <c r="UW187" s="14"/>
      <c r="UX187" s="14"/>
      <c r="UY187" s="14"/>
      <c r="UZ187" s="14"/>
      <c r="VA187" s="14"/>
      <c r="VB187" s="14"/>
      <c r="VC187" s="14"/>
      <c r="VD187" s="14"/>
      <c r="VE187" s="14"/>
      <c r="VF187" s="14"/>
      <c r="VG187" s="14"/>
      <c r="VH187" s="14"/>
      <c r="VI187" s="14"/>
      <c r="VJ187" s="14"/>
      <c r="VK187" s="14"/>
      <c r="VL187" s="14"/>
      <c r="VM187" s="14"/>
      <c r="VN187" s="14"/>
      <c r="VO187" s="14"/>
      <c r="VP187" s="14"/>
      <c r="VQ187" s="14"/>
      <c r="VR187" s="14"/>
      <c r="VS187" s="14"/>
      <c r="VT187" s="14"/>
      <c r="VU187" s="14"/>
      <c r="VV187" s="14"/>
      <c r="VW187" s="14"/>
      <c r="VX187" s="14"/>
      <c r="VY187" s="14"/>
      <c r="VZ187" s="14"/>
      <c r="WA187" s="14"/>
      <c r="WB187" s="14"/>
      <c r="WC187" s="14"/>
      <c r="WD187" s="14"/>
      <c r="WE187" s="14"/>
      <c r="WF187" s="14"/>
      <c r="WG187" s="14"/>
      <c r="WH187" s="14"/>
      <c r="WI187" s="14"/>
      <c r="WJ187" s="14"/>
      <c r="WK187" s="14"/>
      <c r="WL187" s="14"/>
      <c r="WM187" s="14"/>
      <c r="WN187" s="14"/>
      <c r="WO187" s="14"/>
      <c r="WP187" s="14"/>
      <c r="WQ187" s="14"/>
      <c r="WR187" s="14"/>
      <c r="WS187" s="14"/>
      <c r="WT187" s="14"/>
      <c r="WU187" s="14"/>
      <c r="WV187" s="14"/>
      <c r="WW187" s="14"/>
      <c r="WX187" s="14"/>
      <c r="WY187" s="14"/>
      <c r="WZ187" s="14"/>
      <c r="XA187" s="14"/>
      <c r="XB187" s="14"/>
      <c r="XC187" s="14"/>
      <c r="XD187" s="14"/>
      <c r="XE187" s="14"/>
      <c r="XF187" s="14"/>
      <c r="XG187" s="14"/>
      <c r="XH187" s="14"/>
      <c r="XI187" s="14"/>
      <c r="XJ187" s="14"/>
      <c r="XK187" s="14"/>
      <c r="XL187" s="14"/>
      <c r="XM187" s="14"/>
      <c r="XN187" s="14"/>
      <c r="XO187" s="14"/>
      <c r="XP187" s="14"/>
      <c r="XQ187" s="14"/>
      <c r="XR187" s="14"/>
      <c r="XS187" s="14"/>
      <c r="XT187" s="14"/>
      <c r="XU187" s="14"/>
      <c r="XV187" s="14"/>
      <c r="XW187" s="14"/>
      <c r="XX187" s="14"/>
      <c r="XY187" s="14"/>
      <c r="XZ187" s="14"/>
      <c r="YA187" s="14"/>
      <c r="YB187" s="14"/>
      <c r="YC187" s="14"/>
      <c r="YD187" s="14"/>
      <c r="YE187" s="14"/>
      <c r="YF187" s="14"/>
      <c r="YG187" s="14"/>
      <c r="YH187" s="14"/>
      <c r="YI187" s="14"/>
      <c r="YJ187" s="14"/>
      <c r="YK187" s="14"/>
      <c r="YL187" s="14"/>
      <c r="YM187" s="14"/>
      <c r="YN187" s="14"/>
      <c r="YO187" s="14"/>
      <c r="YP187" s="14"/>
      <c r="YQ187" s="14"/>
      <c r="YR187" s="14"/>
      <c r="YS187" s="14"/>
      <c r="YT187" s="14"/>
      <c r="YU187" s="14"/>
      <c r="YV187" s="14"/>
      <c r="YW187" s="14"/>
      <c r="YX187" s="14"/>
      <c r="YY187" s="14"/>
      <c r="YZ187" s="14"/>
      <c r="ZA187" s="14"/>
      <c r="ZB187" s="14"/>
      <c r="ZC187" s="14"/>
      <c r="ZD187" s="14"/>
      <c r="ZE187" s="14"/>
      <c r="ZF187" s="14"/>
      <c r="ZG187" s="14"/>
      <c r="ZH187" s="14"/>
      <c r="ZI187" s="14"/>
      <c r="ZJ187" s="14"/>
      <c r="ZK187" s="14"/>
      <c r="ZL187" s="14"/>
      <c r="ZM187" s="14"/>
      <c r="ZN187" s="14"/>
      <c r="ZO187" s="14"/>
      <c r="ZP187" s="14"/>
      <c r="ZQ187" s="14"/>
      <c r="ZR187" s="14"/>
      <c r="ZS187" s="14"/>
      <c r="ZT187" s="14"/>
      <c r="ZU187" s="14"/>
      <c r="ZV187" s="14"/>
      <c r="ZW187" s="14"/>
      <c r="ZX187" s="14"/>
      <c r="ZY187" s="14"/>
      <c r="ZZ187" s="14"/>
      <c r="AAA187" s="14"/>
      <c r="AAB187" s="14"/>
      <c r="AAC187" s="14"/>
      <c r="AAD187" s="14"/>
      <c r="AAE187" s="14"/>
      <c r="AAF187" s="14"/>
      <c r="AAG187" s="14"/>
      <c r="AAH187" s="14"/>
      <c r="AAI187" s="14"/>
      <c r="AAJ187" s="14"/>
      <c r="AAK187" s="14"/>
      <c r="AAL187" s="14"/>
      <c r="AAM187" s="14"/>
      <c r="AAN187" s="14"/>
      <c r="AAO187" s="14"/>
      <c r="AAP187" s="14"/>
      <c r="AAQ187" s="14"/>
      <c r="AAR187" s="14"/>
      <c r="AAS187" s="14"/>
      <c r="AAT187" s="14"/>
      <c r="AAU187" s="14"/>
      <c r="AAV187" s="14"/>
      <c r="AAW187" s="14"/>
      <c r="AAX187" s="14"/>
      <c r="AAY187" s="14"/>
      <c r="AAZ187" s="14"/>
      <c r="ABA187" s="14"/>
      <c r="ABB187" s="14"/>
      <c r="ABC187" s="14"/>
      <c r="ABD187" s="14"/>
      <c r="ABE187" s="14"/>
      <c r="ABF187" s="14"/>
      <c r="ABG187" s="14"/>
      <c r="ABH187" s="14"/>
      <c r="ABI187" s="14"/>
      <c r="ABJ187" s="14"/>
      <c r="ABK187" s="14"/>
      <c r="ABL187" s="14"/>
      <c r="ABM187" s="14"/>
      <c r="ABN187" s="14"/>
      <c r="ABO187" s="14"/>
      <c r="ABP187" s="14"/>
      <c r="ABQ187" s="14"/>
      <c r="ABR187" s="14"/>
      <c r="ABS187" s="14"/>
      <c r="ABT187" s="14"/>
      <c r="ABU187" s="14"/>
      <c r="ABV187" s="14"/>
      <c r="ABW187" s="14"/>
      <c r="ABX187" s="14"/>
      <c r="ABY187" s="14"/>
      <c r="ABZ187" s="14"/>
      <c r="ACA187" s="14"/>
      <c r="ACB187" s="14"/>
      <c r="ACC187" s="14"/>
      <c r="ACD187" s="14"/>
      <c r="ACE187" s="14"/>
      <c r="ACF187" s="14"/>
      <c r="ACG187" s="14"/>
      <c r="ACH187" s="14"/>
      <c r="ACI187" s="14"/>
      <c r="ACJ187" s="14"/>
      <c r="ACK187" s="14"/>
      <c r="ACL187" s="14"/>
      <c r="ACM187" s="14"/>
      <c r="ACN187" s="14"/>
      <c r="ACO187" s="14"/>
      <c r="ACP187" s="14"/>
      <c r="ACQ187" s="14"/>
      <c r="ACR187" s="14"/>
      <c r="ACS187" s="14"/>
      <c r="ACT187" s="14"/>
      <c r="ACU187" s="14"/>
      <c r="ACV187" s="14"/>
      <c r="ACW187" s="14"/>
      <c r="ACX187" s="14"/>
      <c r="ACY187" s="14"/>
      <c r="ACZ187" s="14"/>
      <c r="ADA187" s="14"/>
      <c r="ADB187" s="14"/>
      <c r="ADC187" s="14"/>
      <c r="ADD187" s="14"/>
      <c r="ADE187" s="14"/>
      <c r="ADF187" s="14"/>
      <c r="ADG187" s="14"/>
      <c r="ADH187" s="14"/>
      <c r="ADI187" s="14"/>
      <c r="ADJ187" s="14"/>
      <c r="ADK187" s="14"/>
      <c r="ADL187" s="14"/>
      <c r="ADM187" s="14"/>
      <c r="ADN187" s="14"/>
      <c r="ADO187" s="14"/>
      <c r="ADP187" s="14"/>
      <c r="ADQ187" s="14"/>
      <c r="ADR187" s="14"/>
      <c r="ADS187" s="14"/>
      <c r="ADT187" s="14"/>
      <c r="ADU187" s="14"/>
      <c r="ADV187" s="14"/>
      <c r="ADW187" s="14"/>
      <c r="ADX187" s="14"/>
      <c r="ADY187" s="14"/>
      <c r="ADZ187" s="14"/>
      <c r="AEA187" s="14"/>
      <c r="AEB187" s="14"/>
      <c r="AEC187" s="14"/>
      <c r="AED187" s="14"/>
      <c r="AEE187" s="14"/>
      <c r="AEF187" s="14"/>
      <c r="AEG187" s="14"/>
      <c r="AEH187" s="14"/>
      <c r="AEI187" s="14"/>
      <c r="AEJ187" s="14"/>
      <c r="AEK187" s="14"/>
      <c r="AEL187" s="14"/>
      <c r="AEM187" s="14"/>
      <c r="AEN187" s="14"/>
      <c r="AEO187" s="14"/>
      <c r="AEP187" s="14"/>
      <c r="AEQ187" s="14"/>
      <c r="AER187" s="14"/>
      <c r="AES187" s="14"/>
      <c r="AET187" s="14"/>
      <c r="AEU187" s="14"/>
      <c r="AEV187" s="14"/>
      <c r="AEW187" s="14"/>
      <c r="AEX187" s="14"/>
      <c r="AEY187" s="14"/>
      <c r="AEZ187" s="14"/>
      <c r="AFA187" s="14"/>
      <c r="AFB187" s="14"/>
      <c r="AFC187" s="14"/>
      <c r="AFD187" s="14"/>
      <c r="AFE187" s="14"/>
      <c r="AFF187" s="14"/>
      <c r="AFG187" s="14"/>
      <c r="AFH187" s="14"/>
      <c r="AFI187" s="14"/>
      <c r="AFJ187" s="14"/>
      <c r="AFK187" s="14"/>
      <c r="AFL187" s="14"/>
      <c r="AFM187" s="14"/>
      <c r="AFN187" s="14"/>
      <c r="AFO187" s="14"/>
      <c r="AFP187" s="14"/>
      <c r="AFQ187" s="14"/>
      <c r="AFR187" s="14"/>
      <c r="AFS187" s="14"/>
      <c r="AFT187" s="14"/>
      <c r="AFU187" s="14"/>
      <c r="AFV187" s="14"/>
      <c r="AFW187" s="14"/>
      <c r="AFX187" s="14"/>
      <c r="AFY187" s="14"/>
      <c r="AFZ187" s="14"/>
      <c r="AGA187" s="14"/>
      <c r="AGB187" s="14"/>
      <c r="AGC187" s="14"/>
      <c r="AGD187" s="14"/>
      <c r="AGE187" s="14"/>
      <c r="AGF187" s="14"/>
      <c r="AGG187" s="14"/>
      <c r="AGH187" s="14"/>
      <c r="AGI187" s="14"/>
      <c r="AGJ187" s="14"/>
      <c r="AGK187" s="14"/>
      <c r="AGL187" s="14"/>
      <c r="AGM187" s="14"/>
      <c r="AGN187" s="14"/>
      <c r="AGO187" s="14"/>
      <c r="AGP187" s="14"/>
      <c r="AGQ187" s="14"/>
      <c r="AGR187" s="14"/>
      <c r="AGS187" s="14"/>
      <c r="AGT187" s="14"/>
      <c r="AGU187" s="14"/>
      <c r="AGV187" s="14"/>
      <c r="AGW187" s="14"/>
      <c r="AGX187" s="14"/>
      <c r="AGY187" s="14"/>
      <c r="AGZ187" s="14"/>
      <c r="AHA187" s="14"/>
      <c r="AHB187" s="14"/>
      <c r="AHC187" s="14"/>
      <c r="AHD187" s="14"/>
      <c r="AHE187" s="14"/>
      <c r="AHF187" s="14"/>
      <c r="AHG187" s="14"/>
      <c r="AHH187" s="14"/>
      <c r="AHI187" s="14"/>
      <c r="AHJ187" s="14"/>
      <c r="AHK187" s="14"/>
      <c r="AHL187" s="14"/>
      <c r="AHM187" s="14"/>
      <c r="AHN187" s="14"/>
      <c r="AHO187" s="14"/>
      <c r="AHP187" s="14"/>
      <c r="AHQ187" s="14"/>
      <c r="AHR187" s="14"/>
      <c r="AHS187" s="14"/>
      <c r="AHT187" s="14"/>
      <c r="AHU187" s="14"/>
      <c r="AHV187" s="14"/>
      <c r="AHW187" s="14"/>
      <c r="AHX187" s="14"/>
      <c r="AHY187" s="14"/>
      <c r="AHZ187" s="14"/>
      <c r="AIA187" s="14"/>
      <c r="AIB187" s="14"/>
      <c r="AIC187" s="14"/>
      <c r="AID187" s="14"/>
      <c r="AIE187" s="14"/>
      <c r="AIF187" s="14"/>
      <c r="AIG187" s="14"/>
      <c r="AIH187" s="14"/>
      <c r="AII187" s="14"/>
      <c r="AIJ187" s="14"/>
      <c r="AIK187" s="14"/>
      <c r="AIL187" s="14"/>
      <c r="AIM187" s="14"/>
      <c r="AIN187" s="14"/>
      <c r="AIO187" s="14"/>
      <c r="AIP187" s="14"/>
      <c r="AIQ187" s="14"/>
      <c r="AIR187" s="14"/>
      <c r="AIS187" s="14"/>
      <c r="AIT187" s="14"/>
      <c r="AIU187" s="14"/>
      <c r="AIV187" s="14"/>
      <c r="AIW187" s="14"/>
      <c r="AIX187" s="14"/>
      <c r="AIY187" s="14"/>
      <c r="AIZ187" s="14"/>
      <c r="AJA187" s="14"/>
      <c r="AJB187" s="14"/>
      <c r="AJC187" s="14"/>
      <c r="AJD187" s="14"/>
      <c r="AJE187" s="14"/>
      <c r="AJF187" s="14"/>
      <c r="AJG187" s="14"/>
      <c r="AJH187" s="14"/>
      <c r="AJI187" s="14"/>
      <c r="AJJ187" s="14"/>
      <c r="AJK187" s="14"/>
      <c r="AJL187" s="14"/>
      <c r="AJM187" s="14"/>
      <c r="AJN187" s="14"/>
      <c r="AJO187" s="14"/>
      <c r="AJP187" s="14"/>
      <c r="AJQ187" s="14"/>
      <c r="AJR187" s="14"/>
      <c r="AJS187" s="14"/>
      <c r="AJT187" s="14"/>
      <c r="AJU187" s="14"/>
      <c r="AJV187" s="14"/>
      <c r="AJW187" s="14"/>
      <c r="AJX187" s="14"/>
      <c r="AJY187" s="14"/>
      <c r="AJZ187" s="14"/>
      <c r="AKA187" s="14"/>
      <c r="AKB187" s="14"/>
      <c r="AKC187" s="14"/>
      <c r="AKD187" s="14"/>
      <c r="AKE187" s="14"/>
      <c r="AKF187" s="14"/>
      <c r="AKG187" s="14"/>
      <c r="AKH187" s="14"/>
      <c r="AKI187" s="14"/>
      <c r="AKJ187" s="14"/>
      <c r="AKK187" s="14"/>
      <c r="AKL187" s="14"/>
      <c r="AKM187" s="14"/>
      <c r="AKN187" s="14"/>
      <c r="AKO187" s="14"/>
      <c r="AKP187" s="14"/>
      <c r="AKQ187" s="14"/>
      <c r="AKR187" s="14"/>
      <c r="AKS187" s="14"/>
      <c r="AKT187" s="14"/>
      <c r="AKU187" s="14"/>
      <c r="AKV187" s="14"/>
      <c r="AKW187" s="14"/>
      <c r="AKX187" s="14"/>
      <c r="AKY187" s="14"/>
      <c r="AKZ187" s="14"/>
      <c r="ALA187" s="14"/>
      <c r="ALB187" s="14"/>
      <c r="ALC187" s="14"/>
      <c r="ALD187" s="14"/>
      <c r="ALE187" s="14"/>
      <c r="ALF187" s="14"/>
      <c r="ALG187" s="14"/>
      <c r="ALH187" s="14"/>
      <c r="ALI187" s="14"/>
      <c r="ALJ187" s="14"/>
      <c r="ALK187" s="14"/>
      <c r="ALL187" s="14"/>
      <c r="ALM187" s="14"/>
      <c r="ALN187" s="14"/>
      <c r="ALO187" s="14"/>
      <c r="ALP187" s="14"/>
      <c r="ALQ187" s="14"/>
      <c r="ALR187" s="14"/>
      <c r="ALS187" s="14"/>
      <c r="ALT187" s="14"/>
      <c r="ALU187" s="14"/>
      <c r="ALV187" s="14"/>
      <c r="ALW187" s="14"/>
      <c r="ALX187" s="14"/>
      <c r="ALY187" s="14"/>
      <c r="ALZ187" s="14"/>
      <c r="AMA187" s="14"/>
      <c r="AMB187" s="14"/>
      <c r="AMC187" s="14"/>
      <c r="AMD187" s="14"/>
      <c r="AME187" s="14"/>
      <c r="AMF187" s="14"/>
      <c r="AMG187" s="14"/>
      <c r="AMH187" s="14"/>
      <c r="AMI187" s="14"/>
      <c r="AMJ187" s="14"/>
      <c r="AMK187" s="14"/>
      <c r="AML187" s="14"/>
      <c r="AMM187" s="14"/>
      <c r="AMN187" s="14"/>
      <c r="AMO187" s="14"/>
    </row>
    <row r="188" spans="1:1029" s="139" customFormat="1" ht="32.25" customHeight="1" x14ac:dyDescent="0.25">
      <c r="A188" s="1738" t="s">
        <v>750</v>
      </c>
      <c r="B188" s="702" t="s">
        <v>1742</v>
      </c>
      <c r="C188" s="702" t="s">
        <v>1743</v>
      </c>
      <c r="D188" s="141" t="s">
        <v>1744</v>
      </c>
      <c r="E188" s="140">
        <v>46605</v>
      </c>
      <c r="F188" s="702" t="s">
        <v>722</v>
      </c>
      <c r="IW188" s="14"/>
      <c r="IX188" s="14"/>
      <c r="IY188" s="14"/>
      <c r="IZ188" s="14"/>
      <c r="JA188" s="14"/>
      <c r="JB188" s="14"/>
      <c r="JC188" s="14"/>
      <c r="JD188" s="14"/>
      <c r="JE188" s="14"/>
      <c r="JF188" s="14"/>
      <c r="JG188" s="14"/>
      <c r="JH188" s="14"/>
      <c r="JI188" s="14"/>
      <c r="JJ188" s="14"/>
      <c r="JK188" s="14"/>
      <c r="JL188" s="14"/>
      <c r="JM188" s="14"/>
      <c r="JN188" s="14"/>
      <c r="JO188" s="14"/>
      <c r="JP188" s="14"/>
      <c r="JQ188" s="14"/>
      <c r="JR188" s="14"/>
      <c r="JS188" s="14"/>
      <c r="JT188" s="14"/>
      <c r="JU188" s="14"/>
      <c r="JV188" s="14"/>
      <c r="JW188" s="14"/>
      <c r="JX188" s="14"/>
      <c r="JY188" s="14"/>
      <c r="JZ188" s="14"/>
      <c r="KA188" s="14"/>
      <c r="KB188" s="14"/>
      <c r="KC188" s="14"/>
      <c r="KD188" s="14"/>
      <c r="KE188" s="14"/>
      <c r="KF188" s="14"/>
      <c r="KG188" s="14"/>
      <c r="KH188" s="14"/>
      <c r="KI188" s="14"/>
      <c r="KJ188" s="14"/>
      <c r="KK188" s="14"/>
      <c r="KL188" s="14"/>
      <c r="KM188" s="14"/>
      <c r="KN188" s="14"/>
      <c r="KO188" s="14"/>
      <c r="KP188" s="14"/>
      <c r="KQ188" s="14"/>
      <c r="KR188" s="14"/>
      <c r="KS188" s="14"/>
      <c r="KT188" s="14"/>
      <c r="KU188" s="14"/>
      <c r="KV188" s="14"/>
      <c r="KW188" s="14"/>
      <c r="KX188" s="14"/>
      <c r="KY188" s="14"/>
      <c r="KZ188" s="14"/>
      <c r="LA188" s="14"/>
      <c r="LB188" s="14"/>
      <c r="LC188" s="14"/>
      <c r="LD188" s="14"/>
      <c r="LE188" s="14"/>
      <c r="LF188" s="14"/>
      <c r="LG188" s="14"/>
      <c r="LH188" s="14"/>
      <c r="LI188" s="14"/>
      <c r="LJ188" s="14"/>
      <c r="LK188" s="14"/>
      <c r="LL188" s="14"/>
      <c r="LM188" s="14"/>
      <c r="LN188" s="14"/>
      <c r="LO188" s="14"/>
      <c r="LP188" s="14"/>
      <c r="LQ188" s="14"/>
      <c r="LR188" s="14"/>
      <c r="LS188" s="14"/>
      <c r="LT188" s="14"/>
      <c r="LU188" s="14"/>
      <c r="LV188" s="14"/>
      <c r="LW188" s="14"/>
      <c r="LX188" s="14"/>
      <c r="LY188" s="14"/>
      <c r="LZ188" s="14"/>
      <c r="MA188" s="14"/>
      <c r="MB188" s="14"/>
      <c r="MC188" s="14"/>
      <c r="MD188" s="14"/>
      <c r="ME188" s="14"/>
      <c r="MF188" s="14"/>
      <c r="MG188" s="14"/>
      <c r="MH188" s="14"/>
      <c r="MI188" s="14"/>
      <c r="MJ188" s="14"/>
      <c r="MK188" s="14"/>
      <c r="ML188" s="14"/>
      <c r="MM188" s="14"/>
      <c r="MN188" s="14"/>
      <c r="MO188" s="14"/>
      <c r="MP188" s="14"/>
      <c r="MQ188" s="14"/>
      <c r="MR188" s="14"/>
      <c r="MS188" s="14"/>
      <c r="MT188" s="14"/>
      <c r="MU188" s="14"/>
      <c r="MV188" s="14"/>
      <c r="MW188" s="14"/>
      <c r="MX188" s="14"/>
      <c r="MY188" s="14"/>
      <c r="MZ188" s="14"/>
      <c r="NA188" s="14"/>
      <c r="NB188" s="14"/>
      <c r="NC188" s="14"/>
      <c r="ND188" s="14"/>
      <c r="NE188" s="14"/>
      <c r="NF188" s="14"/>
      <c r="NG188" s="14"/>
      <c r="NH188" s="14"/>
      <c r="NI188" s="14"/>
      <c r="NJ188" s="14"/>
      <c r="NK188" s="14"/>
      <c r="NL188" s="14"/>
      <c r="NM188" s="14"/>
      <c r="NN188" s="14"/>
      <c r="NO188" s="14"/>
      <c r="NP188" s="14"/>
      <c r="NQ188" s="14"/>
      <c r="NR188" s="14"/>
      <c r="NS188" s="14"/>
      <c r="NT188" s="14"/>
      <c r="NU188" s="14"/>
      <c r="NV188" s="14"/>
      <c r="NW188" s="14"/>
      <c r="NX188" s="14"/>
      <c r="NY188" s="14"/>
      <c r="NZ188" s="14"/>
      <c r="OA188" s="14"/>
      <c r="OB188" s="14"/>
      <c r="OC188" s="14"/>
      <c r="OD188" s="14"/>
      <c r="OE188" s="14"/>
      <c r="OF188" s="14"/>
      <c r="OG188" s="14"/>
      <c r="OH188" s="14"/>
      <c r="OI188" s="14"/>
      <c r="OJ188" s="14"/>
      <c r="OK188" s="14"/>
      <c r="OL188" s="14"/>
      <c r="OM188" s="14"/>
      <c r="ON188" s="14"/>
      <c r="OO188" s="14"/>
      <c r="OP188" s="14"/>
      <c r="OQ188" s="14"/>
      <c r="OR188" s="14"/>
      <c r="OS188" s="14"/>
      <c r="OT188" s="14"/>
      <c r="OU188" s="14"/>
      <c r="OV188" s="14"/>
      <c r="OW188" s="14"/>
      <c r="OX188" s="14"/>
      <c r="OY188" s="14"/>
      <c r="OZ188" s="14"/>
      <c r="PA188" s="14"/>
      <c r="PB188" s="14"/>
      <c r="PC188" s="14"/>
      <c r="PD188" s="14"/>
      <c r="PE188" s="14"/>
      <c r="PF188" s="14"/>
      <c r="PG188" s="14"/>
      <c r="PH188" s="14"/>
      <c r="PI188" s="14"/>
      <c r="PJ188" s="14"/>
      <c r="PK188" s="14"/>
      <c r="PL188" s="14"/>
      <c r="PM188" s="14"/>
      <c r="PN188" s="14"/>
      <c r="PO188" s="14"/>
      <c r="PP188" s="14"/>
      <c r="PQ188" s="14"/>
      <c r="PR188" s="14"/>
      <c r="PS188" s="14"/>
      <c r="PT188" s="14"/>
      <c r="PU188" s="14"/>
      <c r="PV188" s="14"/>
      <c r="PW188" s="14"/>
      <c r="PX188" s="14"/>
      <c r="PY188" s="14"/>
      <c r="PZ188" s="14"/>
      <c r="QA188" s="14"/>
      <c r="QB188" s="14"/>
      <c r="QC188" s="14"/>
      <c r="QD188" s="14"/>
      <c r="QE188" s="14"/>
      <c r="QF188" s="14"/>
      <c r="QG188" s="14"/>
      <c r="QH188" s="14"/>
      <c r="QI188" s="14"/>
      <c r="QJ188" s="14"/>
      <c r="QK188" s="14"/>
      <c r="QL188" s="14"/>
      <c r="QM188" s="14"/>
      <c r="QN188" s="14"/>
      <c r="QO188" s="14"/>
      <c r="QP188" s="14"/>
      <c r="QQ188" s="14"/>
      <c r="QR188" s="14"/>
      <c r="QS188" s="14"/>
      <c r="QT188" s="14"/>
      <c r="QU188" s="14"/>
      <c r="QV188" s="14"/>
      <c r="QW188" s="14"/>
      <c r="QX188" s="14"/>
      <c r="QY188" s="14"/>
      <c r="QZ188" s="14"/>
      <c r="RA188" s="14"/>
      <c r="RB188" s="14"/>
      <c r="RC188" s="14"/>
      <c r="RD188" s="14"/>
      <c r="RE188" s="14"/>
      <c r="RF188" s="14"/>
      <c r="RG188" s="14"/>
      <c r="RH188" s="14"/>
      <c r="RI188" s="14"/>
      <c r="RJ188" s="14"/>
      <c r="RK188" s="14"/>
      <c r="RL188" s="14"/>
      <c r="RM188" s="14"/>
      <c r="RN188" s="14"/>
      <c r="RO188" s="14"/>
      <c r="RP188" s="14"/>
      <c r="RQ188" s="14"/>
      <c r="RR188" s="14"/>
      <c r="RS188" s="14"/>
      <c r="RT188" s="14"/>
      <c r="RU188" s="14"/>
      <c r="RV188" s="14"/>
      <c r="RW188" s="14"/>
      <c r="RX188" s="14"/>
      <c r="RY188" s="14"/>
      <c r="RZ188" s="14"/>
      <c r="SA188" s="14"/>
      <c r="SB188" s="14"/>
      <c r="SC188" s="14"/>
      <c r="SD188" s="14"/>
      <c r="SE188" s="14"/>
      <c r="SF188" s="14"/>
      <c r="SG188" s="14"/>
      <c r="SH188" s="14"/>
      <c r="SI188" s="14"/>
      <c r="SJ188" s="14"/>
      <c r="SK188" s="14"/>
      <c r="SL188" s="14"/>
      <c r="SM188" s="14"/>
      <c r="SN188" s="14"/>
      <c r="SO188" s="14"/>
      <c r="SP188" s="14"/>
      <c r="SQ188" s="14"/>
      <c r="SR188" s="14"/>
      <c r="SS188" s="14"/>
      <c r="ST188" s="14"/>
      <c r="SU188" s="14"/>
      <c r="SV188" s="14"/>
      <c r="SW188" s="14"/>
      <c r="SX188" s="14"/>
      <c r="SY188" s="14"/>
      <c r="SZ188" s="14"/>
      <c r="TA188" s="14"/>
      <c r="TB188" s="14"/>
      <c r="TC188" s="14"/>
      <c r="TD188" s="14"/>
      <c r="TE188" s="14"/>
      <c r="TF188" s="14"/>
      <c r="TG188" s="14"/>
      <c r="TH188" s="14"/>
      <c r="TI188" s="14"/>
      <c r="TJ188" s="14"/>
      <c r="TK188" s="14"/>
      <c r="TL188" s="14"/>
      <c r="TM188" s="14"/>
      <c r="TN188" s="14"/>
      <c r="TO188" s="14"/>
      <c r="TP188" s="14"/>
      <c r="TQ188" s="14"/>
      <c r="TR188" s="14"/>
      <c r="TS188" s="14"/>
      <c r="TT188" s="14"/>
      <c r="TU188" s="14"/>
      <c r="TV188" s="14"/>
      <c r="TW188" s="14"/>
      <c r="TX188" s="14"/>
      <c r="TY188" s="14"/>
      <c r="TZ188" s="14"/>
      <c r="UA188" s="14"/>
      <c r="UB188" s="14"/>
      <c r="UC188" s="14"/>
      <c r="UD188" s="14"/>
      <c r="UE188" s="14"/>
      <c r="UF188" s="14"/>
      <c r="UG188" s="14"/>
      <c r="UH188" s="14"/>
      <c r="UI188" s="14"/>
      <c r="UJ188" s="14"/>
      <c r="UK188" s="14"/>
      <c r="UL188" s="14"/>
      <c r="UM188" s="14"/>
      <c r="UN188" s="14"/>
      <c r="UO188" s="14"/>
      <c r="UP188" s="14"/>
      <c r="UQ188" s="14"/>
      <c r="UR188" s="14"/>
      <c r="US188" s="14"/>
      <c r="UT188" s="14"/>
      <c r="UU188" s="14"/>
      <c r="UV188" s="14"/>
      <c r="UW188" s="14"/>
      <c r="UX188" s="14"/>
      <c r="UY188" s="14"/>
      <c r="UZ188" s="14"/>
      <c r="VA188" s="14"/>
      <c r="VB188" s="14"/>
      <c r="VC188" s="14"/>
      <c r="VD188" s="14"/>
      <c r="VE188" s="14"/>
      <c r="VF188" s="14"/>
      <c r="VG188" s="14"/>
      <c r="VH188" s="14"/>
      <c r="VI188" s="14"/>
      <c r="VJ188" s="14"/>
      <c r="VK188" s="14"/>
      <c r="VL188" s="14"/>
      <c r="VM188" s="14"/>
      <c r="VN188" s="14"/>
      <c r="VO188" s="14"/>
      <c r="VP188" s="14"/>
      <c r="VQ188" s="14"/>
      <c r="VR188" s="14"/>
      <c r="VS188" s="14"/>
      <c r="VT188" s="14"/>
      <c r="VU188" s="14"/>
      <c r="VV188" s="14"/>
      <c r="VW188" s="14"/>
      <c r="VX188" s="14"/>
      <c r="VY188" s="14"/>
      <c r="VZ188" s="14"/>
      <c r="WA188" s="14"/>
      <c r="WB188" s="14"/>
      <c r="WC188" s="14"/>
      <c r="WD188" s="14"/>
      <c r="WE188" s="14"/>
      <c r="WF188" s="14"/>
      <c r="WG188" s="14"/>
      <c r="WH188" s="14"/>
      <c r="WI188" s="14"/>
      <c r="WJ188" s="14"/>
      <c r="WK188" s="14"/>
      <c r="WL188" s="14"/>
      <c r="WM188" s="14"/>
      <c r="WN188" s="14"/>
      <c r="WO188" s="14"/>
      <c r="WP188" s="14"/>
      <c r="WQ188" s="14"/>
      <c r="WR188" s="14"/>
      <c r="WS188" s="14"/>
      <c r="WT188" s="14"/>
      <c r="WU188" s="14"/>
      <c r="WV188" s="14"/>
      <c r="WW188" s="14"/>
      <c r="WX188" s="14"/>
      <c r="WY188" s="14"/>
      <c r="WZ188" s="14"/>
      <c r="XA188" s="14"/>
      <c r="XB188" s="14"/>
      <c r="XC188" s="14"/>
      <c r="XD188" s="14"/>
      <c r="XE188" s="14"/>
      <c r="XF188" s="14"/>
      <c r="XG188" s="14"/>
      <c r="XH188" s="14"/>
      <c r="XI188" s="14"/>
      <c r="XJ188" s="14"/>
      <c r="XK188" s="14"/>
      <c r="XL188" s="14"/>
      <c r="XM188" s="14"/>
      <c r="XN188" s="14"/>
      <c r="XO188" s="14"/>
      <c r="XP188" s="14"/>
      <c r="XQ188" s="14"/>
      <c r="XR188" s="14"/>
      <c r="XS188" s="14"/>
      <c r="XT188" s="14"/>
      <c r="XU188" s="14"/>
      <c r="XV188" s="14"/>
      <c r="XW188" s="14"/>
      <c r="XX188" s="14"/>
      <c r="XY188" s="14"/>
      <c r="XZ188" s="14"/>
      <c r="YA188" s="14"/>
      <c r="YB188" s="14"/>
      <c r="YC188" s="14"/>
      <c r="YD188" s="14"/>
      <c r="YE188" s="14"/>
      <c r="YF188" s="14"/>
      <c r="YG188" s="14"/>
      <c r="YH188" s="14"/>
      <c r="YI188" s="14"/>
      <c r="YJ188" s="14"/>
      <c r="YK188" s="14"/>
      <c r="YL188" s="14"/>
      <c r="YM188" s="14"/>
      <c r="YN188" s="14"/>
      <c r="YO188" s="14"/>
      <c r="YP188" s="14"/>
      <c r="YQ188" s="14"/>
      <c r="YR188" s="14"/>
      <c r="YS188" s="14"/>
      <c r="YT188" s="14"/>
      <c r="YU188" s="14"/>
      <c r="YV188" s="14"/>
      <c r="YW188" s="14"/>
      <c r="YX188" s="14"/>
      <c r="YY188" s="14"/>
      <c r="YZ188" s="14"/>
      <c r="ZA188" s="14"/>
      <c r="ZB188" s="14"/>
      <c r="ZC188" s="14"/>
      <c r="ZD188" s="14"/>
      <c r="ZE188" s="14"/>
      <c r="ZF188" s="14"/>
      <c r="ZG188" s="14"/>
      <c r="ZH188" s="14"/>
      <c r="ZI188" s="14"/>
      <c r="ZJ188" s="14"/>
      <c r="ZK188" s="14"/>
      <c r="ZL188" s="14"/>
      <c r="ZM188" s="14"/>
      <c r="ZN188" s="14"/>
      <c r="ZO188" s="14"/>
      <c r="ZP188" s="14"/>
      <c r="ZQ188" s="14"/>
      <c r="ZR188" s="14"/>
      <c r="ZS188" s="14"/>
      <c r="ZT188" s="14"/>
      <c r="ZU188" s="14"/>
      <c r="ZV188" s="14"/>
      <c r="ZW188" s="14"/>
      <c r="ZX188" s="14"/>
      <c r="ZY188" s="14"/>
      <c r="ZZ188" s="14"/>
      <c r="AAA188" s="14"/>
      <c r="AAB188" s="14"/>
      <c r="AAC188" s="14"/>
      <c r="AAD188" s="14"/>
      <c r="AAE188" s="14"/>
      <c r="AAF188" s="14"/>
      <c r="AAG188" s="14"/>
      <c r="AAH188" s="14"/>
      <c r="AAI188" s="14"/>
      <c r="AAJ188" s="14"/>
      <c r="AAK188" s="14"/>
      <c r="AAL188" s="14"/>
      <c r="AAM188" s="14"/>
      <c r="AAN188" s="14"/>
      <c r="AAO188" s="14"/>
      <c r="AAP188" s="14"/>
      <c r="AAQ188" s="14"/>
      <c r="AAR188" s="14"/>
      <c r="AAS188" s="14"/>
      <c r="AAT188" s="14"/>
      <c r="AAU188" s="14"/>
      <c r="AAV188" s="14"/>
      <c r="AAW188" s="14"/>
      <c r="AAX188" s="14"/>
      <c r="AAY188" s="14"/>
      <c r="AAZ188" s="14"/>
      <c r="ABA188" s="14"/>
      <c r="ABB188" s="14"/>
      <c r="ABC188" s="14"/>
      <c r="ABD188" s="14"/>
      <c r="ABE188" s="14"/>
      <c r="ABF188" s="14"/>
      <c r="ABG188" s="14"/>
      <c r="ABH188" s="14"/>
      <c r="ABI188" s="14"/>
      <c r="ABJ188" s="14"/>
      <c r="ABK188" s="14"/>
      <c r="ABL188" s="14"/>
      <c r="ABM188" s="14"/>
      <c r="ABN188" s="14"/>
      <c r="ABO188" s="14"/>
      <c r="ABP188" s="14"/>
      <c r="ABQ188" s="14"/>
      <c r="ABR188" s="14"/>
      <c r="ABS188" s="14"/>
      <c r="ABT188" s="14"/>
      <c r="ABU188" s="14"/>
      <c r="ABV188" s="14"/>
      <c r="ABW188" s="14"/>
      <c r="ABX188" s="14"/>
      <c r="ABY188" s="14"/>
      <c r="ABZ188" s="14"/>
      <c r="ACA188" s="14"/>
      <c r="ACB188" s="14"/>
      <c r="ACC188" s="14"/>
      <c r="ACD188" s="14"/>
      <c r="ACE188" s="14"/>
      <c r="ACF188" s="14"/>
      <c r="ACG188" s="14"/>
      <c r="ACH188" s="14"/>
      <c r="ACI188" s="14"/>
      <c r="ACJ188" s="14"/>
      <c r="ACK188" s="14"/>
      <c r="ACL188" s="14"/>
      <c r="ACM188" s="14"/>
      <c r="ACN188" s="14"/>
      <c r="ACO188" s="14"/>
      <c r="ACP188" s="14"/>
      <c r="ACQ188" s="14"/>
      <c r="ACR188" s="14"/>
      <c r="ACS188" s="14"/>
      <c r="ACT188" s="14"/>
      <c r="ACU188" s="14"/>
      <c r="ACV188" s="14"/>
      <c r="ACW188" s="14"/>
      <c r="ACX188" s="14"/>
      <c r="ACY188" s="14"/>
      <c r="ACZ188" s="14"/>
      <c r="ADA188" s="14"/>
      <c r="ADB188" s="14"/>
      <c r="ADC188" s="14"/>
      <c r="ADD188" s="14"/>
      <c r="ADE188" s="14"/>
      <c r="ADF188" s="14"/>
      <c r="ADG188" s="14"/>
      <c r="ADH188" s="14"/>
      <c r="ADI188" s="14"/>
      <c r="ADJ188" s="14"/>
      <c r="ADK188" s="14"/>
      <c r="ADL188" s="14"/>
      <c r="ADM188" s="14"/>
      <c r="ADN188" s="14"/>
      <c r="ADO188" s="14"/>
      <c r="ADP188" s="14"/>
      <c r="ADQ188" s="14"/>
      <c r="ADR188" s="14"/>
      <c r="ADS188" s="14"/>
      <c r="ADT188" s="14"/>
      <c r="ADU188" s="14"/>
      <c r="ADV188" s="14"/>
      <c r="ADW188" s="14"/>
      <c r="ADX188" s="14"/>
      <c r="ADY188" s="14"/>
      <c r="ADZ188" s="14"/>
      <c r="AEA188" s="14"/>
      <c r="AEB188" s="14"/>
      <c r="AEC188" s="14"/>
      <c r="AED188" s="14"/>
      <c r="AEE188" s="14"/>
      <c r="AEF188" s="14"/>
      <c r="AEG188" s="14"/>
      <c r="AEH188" s="14"/>
      <c r="AEI188" s="14"/>
      <c r="AEJ188" s="14"/>
      <c r="AEK188" s="14"/>
      <c r="AEL188" s="14"/>
      <c r="AEM188" s="14"/>
      <c r="AEN188" s="14"/>
      <c r="AEO188" s="14"/>
      <c r="AEP188" s="14"/>
      <c r="AEQ188" s="14"/>
      <c r="AER188" s="14"/>
      <c r="AES188" s="14"/>
      <c r="AET188" s="14"/>
      <c r="AEU188" s="14"/>
      <c r="AEV188" s="14"/>
      <c r="AEW188" s="14"/>
      <c r="AEX188" s="14"/>
      <c r="AEY188" s="14"/>
      <c r="AEZ188" s="14"/>
      <c r="AFA188" s="14"/>
      <c r="AFB188" s="14"/>
      <c r="AFC188" s="14"/>
      <c r="AFD188" s="14"/>
      <c r="AFE188" s="14"/>
      <c r="AFF188" s="14"/>
      <c r="AFG188" s="14"/>
      <c r="AFH188" s="14"/>
      <c r="AFI188" s="14"/>
      <c r="AFJ188" s="14"/>
      <c r="AFK188" s="14"/>
      <c r="AFL188" s="14"/>
      <c r="AFM188" s="14"/>
      <c r="AFN188" s="14"/>
      <c r="AFO188" s="14"/>
      <c r="AFP188" s="14"/>
      <c r="AFQ188" s="14"/>
      <c r="AFR188" s="14"/>
      <c r="AFS188" s="14"/>
      <c r="AFT188" s="14"/>
      <c r="AFU188" s="14"/>
      <c r="AFV188" s="14"/>
      <c r="AFW188" s="14"/>
      <c r="AFX188" s="14"/>
      <c r="AFY188" s="14"/>
      <c r="AFZ188" s="14"/>
      <c r="AGA188" s="14"/>
      <c r="AGB188" s="14"/>
      <c r="AGC188" s="14"/>
      <c r="AGD188" s="14"/>
      <c r="AGE188" s="14"/>
      <c r="AGF188" s="14"/>
      <c r="AGG188" s="14"/>
      <c r="AGH188" s="14"/>
      <c r="AGI188" s="14"/>
      <c r="AGJ188" s="14"/>
      <c r="AGK188" s="14"/>
      <c r="AGL188" s="14"/>
      <c r="AGM188" s="14"/>
      <c r="AGN188" s="14"/>
      <c r="AGO188" s="14"/>
      <c r="AGP188" s="14"/>
      <c r="AGQ188" s="14"/>
      <c r="AGR188" s="14"/>
      <c r="AGS188" s="14"/>
      <c r="AGT188" s="14"/>
      <c r="AGU188" s="14"/>
      <c r="AGV188" s="14"/>
      <c r="AGW188" s="14"/>
      <c r="AGX188" s="14"/>
      <c r="AGY188" s="14"/>
      <c r="AGZ188" s="14"/>
      <c r="AHA188" s="14"/>
      <c r="AHB188" s="14"/>
      <c r="AHC188" s="14"/>
      <c r="AHD188" s="14"/>
      <c r="AHE188" s="14"/>
      <c r="AHF188" s="14"/>
      <c r="AHG188" s="14"/>
      <c r="AHH188" s="14"/>
      <c r="AHI188" s="14"/>
      <c r="AHJ188" s="14"/>
      <c r="AHK188" s="14"/>
      <c r="AHL188" s="14"/>
      <c r="AHM188" s="14"/>
      <c r="AHN188" s="14"/>
      <c r="AHO188" s="14"/>
      <c r="AHP188" s="14"/>
      <c r="AHQ188" s="14"/>
      <c r="AHR188" s="14"/>
      <c r="AHS188" s="14"/>
      <c r="AHT188" s="14"/>
      <c r="AHU188" s="14"/>
      <c r="AHV188" s="14"/>
      <c r="AHW188" s="14"/>
      <c r="AHX188" s="14"/>
      <c r="AHY188" s="14"/>
      <c r="AHZ188" s="14"/>
      <c r="AIA188" s="14"/>
      <c r="AIB188" s="14"/>
      <c r="AIC188" s="14"/>
      <c r="AID188" s="14"/>
      <c r="AIE188" s="14"/>
      <c r="AIF188" s="14"/>
      <c r="AIG188" s="14"/>
      <c r="AIH188" s="14"/>
      <c r="AII188" s="14"/>
      <c r="AIJ188" s="14"/>
      <c r="AIK188" s="14"/>
      <c r="AIL188" s="14"/>
      <c r="AIM188" s="14"/>
      <c r="AIN188" s="14"/>
      <c r="AIO188" s="14"/>
      <c r="AIP188" s="14"/>
      <c r="AIQ188" s="14"/>
      <c r="AIR188" s="14"/>
      <c r="AIS188" s="14"/>
      <c r="AIT188" s="14"/>
      <c r="AIU188" s="14"/>
      <c r="AIV188" s="14"/>
      <c r="AIW188" s="14"/>
      <c r="AIX188" s="14"/>
      <c r="AIY188" s="14"/>
      <c r="AIZ188" s="14"/>
      <c r="AJA188" s="14"/>
      <c r="AJB188" s="14"/>
      <c r="AJC188" s="14"/>
      <c r="AJD188" s="14"/>
      <c r="AJE188" s="14"/>
      <c r="AJF188" s="14"/>
      <c r="AJG188" s="14"/>
      <c r="AJH188" s="14"/>
      <c r="AJI188" s="14"/>
      <c r="AJJ188" s="14"/>
      <c r="AJK188" s="14"/>
      <c r="AJL188" s="14"/>
      <c r="AJM188" s="14"/>
      <c r="AJN188" s="14"/>
      <c r="AJO188" s="14"/>
      <c r="AJP188" s="14"/>
      <c r="AJQ188" s="14"/>
      <c r="AJR188" s="14"/>
      <c r="AJS188" s="14"/>
      <c r="AJT188" s="14"/>
      <c r="AJU188" s="14"/>
      <c r="AJV188" s="14"/>
      <c r="AJW188" s="14"/>
      <c r="AJX188" s="14"/>
      <c r="AJY188" s="14"/>
      <c r="AJZ188" s="14"/>
      <c r="AKA188" s="14"/>
      <c r="AKB188" s="14"/>
      <c r="AKC188" s="14"/>
      <c r="AKD188" s="14"/>
      <c r="AKE188" s="14"/>
      <c r="AKF188" s="14"/>
      <c r="AKG188" s="14"/>
      <c r="AKH188" s="14"/>
      <c r="AKI188" s="14"/>
      <c r="AKJ188" s="14"/>
      <c r="AKK188" s="14"/>
      <c r="AKL188" s="14"/>
      <c r="AKM188" s="14"/>
      <c r="AKN188" s="14"/>
      <c r="AKO188" s="14"/>
      <c r="AKP188" s="14"/>
      <c r="AKQ188" s="14"/>
      <c r="AKR188" s="14"/>
      <c r="AKS188" s="14"/>
      <c r="AKT188" s="14"/>
      <c r="AKU188" s="14"/>
      <c r="AKV188" s="14"/>
      <c r="AKW188" s="14"/>
      <c r="AKX188" s="14"/>
      <c r="AKY188" s="14"/>
      <c r="AKZ188" s="14"/>
      <c r="ALA188" s="14"/>
      <c r="ALB188" s="14"/>
      <c r="ALC188" s="14"/>
      <c r="ALD188" s="14"/>
      <c r="ALE188" s="14"/>
      <c r="ALF188" s="14"/>
      <c r="ALG188" s="14"/>
      <c r="ALH188" s="14"/>
      <c r="ALI188" s="14"/>
      <c r="ALJ188" s="14"/>
      <c r="ALK188" s="14"/>
      <c r="ALL188" s="14"/>
      <c r="ALM188" s="14"/>
      <c r="ALN188" s="14"/>
      <c r="ALO188" s="14"/>
      <c r="ALP188" s="14"/>
      <c r="ALQ188" s="14"/>
      <c r="ALR188" s="14"/>
      <c r="ALS188" s="14"/>
      <c r="ALT188" s="14"/>
      <c r="ALU188" s="14"/>
      <c r="ALV188" s="14"/>
      <c r="ALW188" s="14"/>
      <c r="ALX188" s="14"/>
      <c r="ALY188" s="14"/>
      <c r="ALZ188" s="14"/>
      <c r="AMA188" s="14"/>
      <c r="AMB188" s="14"/>
      <c r="AMC188" s="14"/>
      <c r="AMD188" s="14"/>
      <c r="AME188" s="14"/>
      <c r="AMF188" s="14"/>
      <c r="AMG188" s="14"/>
      <c r="AMH188" s="14"/>
      <c r="AMI188" s="14"/>
      <c r="AMJ188" s="14"/>
      <c r="AMK188" s="14"/>
      <c r="AML188" s="14"/>
      <c r="AMM188" s="14"/>
      <c r="AMN188" s="14"/>
      <c r="AMO188" s="14"/>
    </row>
    <row r="189" spans="1:1029" s="139" customFormat="1" ht="32.25" customHeight="1" x14ac:dyDescent="0.25">
      <c r="A189" s="1738" t="s">
        <v>750</v>
      </c>
      <c r="B189" s="702" t="s">
        <v>965</v>
      </c>
      <c r="C189" s="702" t="s">
        <v>966</v>
      </c>
      <c r="D189" s="141" t="s">
        <v>967</v>
      </c>
      <c r="E189" s="140">
        <v>44891</v>
      </c>
      <c r="F189" s="702" t="s">
        <v>722</v>
      </c>
      <c r="IW189" s="14"/>
      <c r="IX189" s="14"/>
      <c r="IY189" s="14"/>
      <c r="IZ189" s="14"/>
      <c r="JA189" s="14"/>
      <c r="JB189" s="14"/>
      <c r="JC189" s="14"/>
      <c r="JD189" s="14"/>
      <c r="JE189" s="14"/>
      <c r="JF189" s="14"/>
      <c r="JG189" s="14"/>
      <c r="JH189" s="14"/>
      <c r="JI189" s="14"/>
      <c r="JJ189" s="14"/>
      <c r="JK189" s="14"/>
      <c r="JL189" s="14"/>
      <c r="JM189" s="14"/>
      <c r="JN189" s="14"/>
      <c r="JO189" s="14"/>
      <c r="JP189" s="14"/>
      <c r="JQ189" s="14"/>
      <c r="JR189" s="14"/>
      <c r="JS189" s="14"/>
      <c r="JT189" s="14"/>
      <c r="JU189" s="14"/>
      <c r="JV189" s="14"/>
      <c r="JW189" s="14"/>
      <c r="JX189" s="14"/>
      <c r="JY189" s="14"/>
      <c r="JZ189" s="14"/>
      <c r="KA189" s="14"/>
      <c r="KB189" s="14"/>
      <c r="KC189" s="14"/>
      <c r="KD189" s="14"/>
      <c r="KE189" s="14"/>
      <c r="KF189" s="14"/>
      <c r="KG189" s="14"/>
      <c r="KH189" s="14"/>
      <c r="KI189" s="14"/>
      <c r="KJ189" s="14"/>
      <c r="KK189" s="14"/>
      <c r="KL189" s="14"/>
      <c r="KM189" s="14"/>
      <c r="KN189" s="14"/>
      <c r="KO189" s="14"/>
      <c r="KP189" s="14"/>
      <c r="KQ189" s="14"/>
      <c r="KR189" s="14"/>
      <c r="KS189" s="14"/>
      <c r="KT189" s="14"/>
      <c r="KU189" s="14"/>
      <c r="KV189" s="14"/>
      <c r="KW189" s="14"/>
      <c r="KX189" s="14"/>
      <c r="KY189" s="14"/>
      <c r="KZ189" s="14"/>
      <c r="LA189" s="14"/>
      <c r="LB189" s="14"/>
      <c r="LC189" s="14"/>
      <c r="LD189" s="14"/>
      <c r="LE189" s="14"/>
      <c r="LF189" s="14"/>
      <c r="LG189" s="14"/>
      <c r="LH189" s="14"/>
      <c r="LI189" s="14"/>
      <c r="LJ189" s="14"/>
      <c r="LK189" s="14"/>
      <c r="LL189" s="14"/>
      <c r="LM189" s="14"/>
      <c r="LN189" s="14"/>
      <c r="LO189" s="14"/>
      <c r="LP189" s="14"/>
      <c r="LQ189" s="14"/>
      <c r="LR189" s="14"/>
      <c r="LS189" s="14"/>
      <c r="LT189" s="14"/>
      <c r="LU189" s="14"/>
      <c r="LV189" s="14"/>
      <c r="LW189" s="14"/>
      <c r="LX189" s="14"/>
      <c r="LY189" s="14"/>
      <c r="LZ189" s="14"/>
      <c r="MA189" s="14"/>
      <c r="MB189" s="14"/>
      <c r="MC189" s="14"/>
      <c r="MD189" s="14"/>
      <c r="ME189" s="14"/>
      <c r="MF189" s="14"/>
      <c r="MG189" s="14"/>
      <c r="MH189" s="14"/>
      <c r="MI189" s="14"/>
      <c r="MJ189" s="14"/>
      <c r="MK189" s="14"/>
      <c r="ML189" s="14"/>
      <c r="MM189" s="14"/>
      <c r="MN189" s="14"/>
      <c r="MO189" s="14"/>
      <c r="MP189" s="14"/>
      <c r="MQ189" s="14"/>
      <c r="MR189" s="14"/>
      <c r="MS189" s="14"/>
      <c r="MT189" s="14"/>
      <c r="MU189" s="14"/>
      <c r="MV189" s="14"/>
      <c r="MW189" s="14"/>
      <c r="MX189" s="14"/>
      <c r="MY189" s="14"/>
      <c r="MZ189" s="14"/>
      <c r="NA189" s="14"/>
      <c r="NB189" s="14"/>
      <c r="NC189" s="14"/>
      <c r="ND189" s="14"/>
      <c r="NE189" s="14"/>
      <c r="NF189" s="14"/>
      <c r="NG189" s="14"/>
      <c r="NH189" s="14"/>
      <c r="NI189" s="14"/>
      <c r="NJ189" s="14"/>
      <c r="NK189" s="14"/>
      <c r="NL189" s="14"/>
      <c r="NM189" s="14"/>
      <c r="NN189" s="14"/>
      <c r="NO189" s="14"/>
      <c r="NP189" s="14"/>
      <c r="NQ189" s="14"/>
      <c r="NR189" s="14"/>
      <c r="NS189" s="14"/>
      <c r="NT189" s="14"/>
      <c r="NU189" s="14"/>
      <c r="NV189" s="14"/>
      <c r="NW189" s="14"/>
      <c r="NX189" s="14"/>
      <c r="NY189" s="14"/>
      <c r="NZ189" s="14"/>
      <c r="OA189" s="14"/>
      <c r="OB189" s="14"/>
      <c r="OC189" s="14"/>
      <c r="OD189" s="14"/>
      <c r="OE189" s="14"/>
      <c r="OF189" s="14"/>
      <c r="OG189" s="14"/>
      <c r="OH189" s="14"/>
      <c r="OI189" s="14"/>
      <c r="OJ189" s="14"/>
      <c r="OK189" s="14"/>
      <c r="OL189" s="14"/>
      <c r="OM189" s="14"/>
      <c r="ON189" s="14"/>
      <c r="OO189" s="14"/>
      <c r="OP189" s="14"/>
      <c r="OQ189" s="14"/>
      <c r="OR189" s="14"/>
      <c r="OS189" s="14"/>
      <c r="OT189" s="14"/>
      <c r="OU189" s="14"/>
      <c r="OV189" s="14"/>
      <c r="OW189" s="14"/>
      <c r="OX189" s="14"/>
      <c r="OY189" s="14"/>
      <c r="OZ189" s="14"/>
      <c r="PA189" s="14"/>
      <c r="PB189" s="14"/>
      <c r="PC189" s="14"/>
      <c r="PD189" s="14"/>
      <c r="PE189" s="14"/>
      <c r="PF189" s="14"/>
      <c r="PG189" s="14"/>
      <c r="PH189" s="14"/>
      <c r="PI189" s="14"/>
      <c r="PJ189" s="14"/>
      <c r="PK189" s="14"/>
      <c r="PL189" s="14"/>
      <c r="PM189" s="14"/>
      <c r="PN189" s="14"/>
      <c r="PO189" s="14"/>
      <c r="PP189" s="14"/>
      <c r="PQ189" s="14"/>
      <c r="PR189" s="14"/>
      <c r="PS189" s="14"/>
      <c r="PT189" s="14"/>
      <c r="PU189" s="14"/>
      <c r="PV189" s="14"/>
      <c r="PW189" s="14"/>
      <c r="PX189" s="14"/>
      <c r="PY189" s="14"/>
      <c r="PZ189" s="14"/>
      <c r="QA189" s="14"/>
      <c r="QB189" s="14"/>
      <c r="QC189" s="14"/>
      <c r="QD189" s="14"/>
      <c r="QE189" s="14"/>
      <c r="QF189" s="14"/>
      <c r="QG189" s="14"/>
      <c r="QH189" s="14"/>
      <c r="QI189" s="14"/>
      <c r="QJ189" s="14"/>
      <c r="QK189" s="14"/>
      <c r="QL189" s="14"/>
      <c r="QM189" s="14"/>
      <c r="QN189" s="14"/>
      <c r="QO189" s="14"/>
      <c r="QP189" s="14"/>
      <c r="QQ189" s="14"/>
      <c r="QR189" s="14"/>
      <c r="QS189" s="14"/>
      <c r="QT189" s="14"/>
      <c r="QU189" s="14"/>
      <c r="QV189" s="14"/>
      <c r="QW189" s="14"/>
      <c r="QX189" s="14"/>
      <c r="QY189" s="14"/>
      <c r="QZ189" s="14"/>
      <c r="RA189" s="14"/>
      <c r="RB189" s="14"/>
      <c r="RC189" s="14"/>
      <c r="RD189" s="14"/>
      <c r="RE189" s="14"/>
      <c r="RF189" s="14"/>
      <c r="RG189" s="14"/>
      <c r="RH189" s="14"/>
      <c r="RI189" s="14"/>
      <c r="RJ189" s="14"/>
      <c r="RK189" s="14"/>
      <c r="RL189" s="14"/>
      <c r="RM189" s="14"/>
      <c r="RN189" s="14"/>
      <c r="RO189" s="14"/>
      <c r="RP189" s="14"/>
      <c r="RQ189" s="14"/>
      <c r="RR189" s="14"/>
      <c r="RS189" s="14"/>
      <c r="RT189" s="14"/>
      <c r="RU189" s="14"/>
      <c r="RV189" s="14"/>
      <c r="RW189" s="14"/>
      <c r="RX189" s="14"/>
      <c r="RY189" s="14"/>
      <c r="RZ189" s="14"/>
      <c r="SA189" s="14"/>
      <c r="SB189" s="14"/>
      <c r="SC189" s="14"/>
      <c r="SD189" s="14"/>
      <c r="SE189" s="14"/>
      <c r="SF189" s="14"/>
      <c r="SG189" s="14"/>
      <c r="SH189" s="14"/>
      <c r="SI189" s="14"/>
      <c r="SJ189" s="14"/>
      <c r="SK189" s="14"/>
      <c r="SL189" s="14"/>
      <c r="SM189" s="14"/>
      <c r="SN189" s="14"/>
      <c r="SO189" s="14"/>
      <c r="SP189" s="14"/>
      <c r="SQ189" s="14"/>
      <c r="SR189" s="14"/>
      <c r="SS189" s="14"/>
      <c r="ST189" s="14"/>
      <c r="SU189" s="14"/>
      <c r="SV189" s="14"/>
      <c r="SW189" s="14"/>
      <c r="SX189" s="14"/>
      <c r="SY189" s="14"/>
      <c r="SZ189" s="14"/>
      <c r="TA189" s="14"/>
      <c r="TB189" s="14"/>
      <c r="TC189" s="14"/>
      <c r="TD189" s="14"/>
      <c r="TE189" s="14"/>
      <c r="TF189" s="14"/>
      <c r="TG189" s="14"/>
      <c r="TH189" s="14"/>
      <c r="TI189" s="14"/>
      <c r="TJ189" s="14"/>
      <c r="TK189" s="14"/>
      <c r="TL189" s="14"/>
      <c r="TM189" s="14"/>
      <c r="TN189" s="14"/>
      <c r="TO189" s="14"/>
      <c r="TP189" s="14"/>
      <c r="TQ189" s="14"/>
      <c r="TR189" s="14"/>
      <c r="TS189" s="14"/>
      <c r="TT189" s="14"/>
      <c r="TU189" s="14"/>
      <c r="TV189" s="14"/>
      <c r="TW189" s="14"/>
      <c r="TX189" s="14"/>
      <c r="TY189" s="14"/>
      <c r="TZ189" s="14"/>
      <c r="UA189" s="14"/>
      <c r="UB189" s="14"/>
      <c r="UC189" s="14"/>
      <c r="UD189" s="14"/>
      <c r="UE189" s="14"/>
      <c r="UF189" s="14"/>
      <c r="UG189" s="14"/>
      <c r="UH189" s="14"/>
      <c r="UI189" s="14"/>
      <c r="UJ189" s="14"/>
      <c r="UK189" s="14"/>
      <c r="UL189" s="14"/>
      <c r="UM189" s="14"/>
      <c r="UN189" s="14"/>
      <c r="UO189" s="14"/>
      <c r="UP189" s="14"/>
      <c r="UQ189" s="14"/>
      <c r="UR189" s="14"/>
      <c r="US189" s="14"/>
      <c r="UT189" s="14"/>
      <c r="UU189" s="14"/>
      <c r="UV189" s="14"/>
      <c r="UW189" s="14"/>
      <c r="UX189" s="14"/>
      <c r="UY189" s="14"/>
      <c r="UZ189" s="14"/>
      <c r="VA189" s="14"/>
      <c r="VB189" s="14"/>
      <c r="VC189" s="14"/>
      <c r="VD189" s="14"/>
      <c r="VE189" s="14"/>
      <c r="VF189" s="14"/>
      <c r="VG189" s="14"/>
      <c r="VH189" s="14"/>
      <c r="VI189" s="14"/>
      <c r="VJ189" s="14"/>
      <c r="VK189" s="14"/>
      <c r="VL189" s="14"/>
      <c r="VM189" s="14"/>
      <c r="VN189" s="14"/>
      <c r="VO189" s="14"/>
      <c r="VP189" s="14"/>
      <c r="VQ189" s="14"/>
      <c r="VR189" s="14"/>
      <c r="VS189" s="14"/>
      <c r="VT189" s="14"/>
      <c r="VU189" s="14"/>
      <c r="VV189" s="14"/>
      <c r="VW189" s="14"/>
      <c r="VX189" s="14"/>
      <c r="VY189" s="14"/>
      <c r="VZ189" s="14"/>
      <c r="WA189" s="14"/>
      <c r="WB189" s="14"/>
      <c r="WC189" s="14"/>
      <c r="WD189" s="14"/>
      <c r="WE189" s="14"/>
      <c r="WF189" s="14"/>
      <c r="WG189" s="14"/>
      <c r="WH189" s="14"/>
      <c r="WI189" s="14"/>
      <c r="WJ189" s="14"/>
      <c r="WK189" s="14"/>
      <c r="WL189" s="14"/>
      <c r="WM189" s="14"/>
      <c r="WN189" s="14"/>
      <c r="WO189" s="14"/>
      <c r="WP189" s="14"/>
      <c r="WQ189" s="14"/>
      <c r="WR189" s="14"/>
      <c r="WS189" s="14"/>
      <c r="WT189" s="14"/>
      <c r="WU189" s="14"/>
      <c r="WV189" s="14"/>
      <c r="WW189" s="14"/>
      <c r="WX189" s="14"/>
      <c r="WY189" s="14"/>
      <c r="WZ189" s="14"/>
      <c r="XA189" s="14"/>
      <c r="XB189" s="14"/>
      <c r="XC189" s="14"/>
      <c r="XD189" s="14"/>
      <c r="XE189" s="14"/>
      <c r="XF189" s="14"/>
      <c r="XG189" s="14"/>
      <c r="XH189" s="14"/>
      <c r="XI189" s="14"/>
      <c r="XJ189" s="14"/>
      <c r="XK189" s="14"/>
      <c r="XL189" s="14"/>
      <c r="XM189" s="14"/>
      <c r="XN189" s="14"/>
      <c r="XO189" s="14"/>
      <c r="XP189" s="14"/>
      <c r="XQ189" s="14"/>
      <c r="XR189" s="14"/>
      <c r="XS189" s="14"/>
      <c r="XT189" s="14"/>
      <c r="XU189" s="14"/>
      <c r="XV189" s="14"/>
      <c r="XW189" s="14"/>
      <c r="XX189" s="14"/>
      <c r="XY189" s="14"/>
      <c r="XZ189" s="14"/>
      <c r="YA189" s="14"/>
      <c r="YB189" s="14"/>
      <c r="YC189" s="14"/>
      <c r="YD189" s="14"/>
      <c r="YE189" s="14"/>
      <c r="YF189" s="14"/>
      <c r="YG189" s="14"/>
      <c r="YH189" s="14"/>
      <c r="YI189" s="14"/>
      <c r="YJ189" s="14"/>
      <c r="YK189" s="14"/>
      <c r="YL189" s="14"/>
      <c r="YM189" s="14"/>
      <c r="YN189" s="14"/>
      <c r="YO189" s="14"/>
      <c r="YP189" s="14"/>
      <c r="YQ189" s="14"/>
      <c r="YR189" s="14"/>
      <c r="YS189" s="14"/>
      <c r="YT189" s="14"/>
      <c r="YU189" s="14"/>
      <c r="YV189" s="14"/>
      <c r="YW189" s="14"/>
      <c r="YX189" s="14"/>
      <c r="YY189" s="14"/>
      <c r="YZ189" s="14"/>
      <c r="ZA189" s="14"/>
      <c r="ZB189" s="14"/>
      <c r="ZC189" s="14"/>
      <c r="ZD189" s="14"/>
      <c r="ZE189" s="14"/>
      <c r="ZF189" s="14"/>
      <c r="ZG189" s="14"/>
      <c r="ZH189" s="14"/>
      <c r="ZI189" s="14"/>
      <c r="ZJ189" s="14"/>
      <c r="ZK189" s="14"/>
      <c r="ZL189" s="14"/>
      <c r="ZM189" s="14"/>
      <c r="ZN189" s="14"/>
      <c r="ZO189" s="14"/>
      <c r="ZP189" s="14"/>
      <c r="ZQ189" s="14"/>
      <c r="ZR189" s="14"/>
      <c r="ZS189" s="14"/>
      <c r="ZT189" s="14"/>
      <c r="ZU189" s="14"/>
      <c r="ZV189" s="14"/>
      <c r="ZW189" s="14"/>
      <c r="ZX189" s="14"/>
      <c r="ZY189" s="14"/>
      <c r="ZZ189" s="14"/>
      <c r="AAA189" s="14"/>
      <c r="AAB189" s="14"/>
      <c r="AAC189" s="14"/>
      <c r="AAD189" s="14"/>
      <c r="AAE189" s="14"/>
      <c r="AAF189" s="14"/>
      <c r="AAG189" s="14"/>
      <c r="AAH189" s="14"/>
      <c r="AAI189" s="14"/>
      <c r="AAJ189" s="14"/>
      <c r="AAK189" s="14"/>
      <c r="AAL189" s="14"/>
      <c r="AAM189" s="14"/>
      <c r="AAN189" s="14"/>
      <c r="AAO189" s="14"/>
      <c r="AAP189" s="14"/>
      <c r="AAQ189" s="14"/>
      <c r="AAR189" s="14"/>
      <c r="AAS189" s="14"/>
      <c r="AAT189" s="14"/>
      <c r="AAU189" s="14"/>
      <c r="AAV189" s="14"/>
      <c r="AAW189" s="14"/>
      <c r="AAX189" s="14"/>
      <c r="AAY189" s="14"/>
      <c r="AAZ189" s="14"/>
      <c r="ABA189" s="14"/>
      <c r="ABB189" s="14"/>
      <c r="ABC189" s="14"/>
      <c r="ABD189" s="14"/>
      <c r="ABE189" s="14"/>
      <c r="ABF189" s="14"/>
      <c r="ABG189" s="14"/>
      <c r="ABH189" s="14"/>
      <c r="ABI189" s="14"/>
      <c r="ABJ189" s="14"/>
      <c r="ABK189" s="14"/>
      <c r="ABL189" s="14"/>
      <c r="ABM189" s="14"/>
      <c r="ABN189" s="14"/>
      <c r="ABO189" s="14"/>
      <c r="ABP189" s="14"/>
      <c r="ABQ189" s="14"/>
      <c r="ABR189" s="14"/>
      <c r="ABS189" s="14"/>
      <c r="ABT189" s="14"/>
      <c r="ABU189" s="14"/>
      <c r="ABV189" s="14"/>
      <c r="ABW189" s="14"/>
      <c r="ABX189" s="14"/>
      <c r="ABY189" s="14"/>
      <c r="ABZ189" s="14"/>
      <c r="ACA189" s="14"/>
      <c r="ACB189" s="14"/>
      <c r="ACC189" s="14"/>
      <c r="ACD189" s="14"/>
      <c r="ACE189" s="14"/>
      <c r="ACF189" s="14"/>
      <c r="ACG189" s="14"/>
      <c r="ACH189" s="14"/>
      <c r="ACI189" s="14"/>
      <c r="ACJ189" s="14"/>
      <c r="ACK189" s="14"/>
      <c r="ACL189" s="14"/>
      <c r="ACM189" s="14"/>
      <c r="ACN189" s="14"/>
      <c r="ACO189" s="14"/>
      <c r="ACP189" s="14"/>
      <c r="ACQ189" s="14"/>
      <c r="ACR189" s="14"/>
      <c r="ACS189" s="14"/>
      <c r="ACT189" s="14"/>
      <c r="ACU189" s="14"/>
      <c r="ACV189" s="14"/>
      <c r="ACW189" s="14"/>
      <c r="ACX189" s="14"/>
      <c r="ACY189" s="14"/>
      <c r="ACZ189" s="14"/>
      <c r="ADA189" s="14"/>
      <c r="ADB189" s="14"/>
      <c r="ADC189" s="14"/>
      <c r="ADD189" s="14"/>
      <c r="ADE189" s="14"/>
      <c r="ADF189" s="14"/>
      <c r="ADG189" s="14"/>
      <c r="ADH189" s="14"/>
      <c r="ADI189" s="14"/>
      <c r="ADJ189" s="14"/>
      <c r="ADK189" s="14"/>
      <c r="ADL189" s="14"/>
      <c r="ADM189" s="14"/>
      <c r="ADN189" s="14"/>
      <c r="ADO189" s="14"/>
      <c r="ADP189" s="14"/>
      <c r="ADQ189" s="14"/>
      <c r="ADR189" s="14"/>
      <c r="ADS189" s="14"/>
      <c r="ADT189" s="14"/>
      <c r="ADU189" s="14"/>
      <c r="ADV189" s="14"/>
      <c r="ADW189" s="14"/>
      <c r="ADX189" s="14"/>
      <c r="ADY189" s="14"/>
      <c r="ADZ189" s="14"/>
      <c r="AEA189" s="14"/>
      <c r="AEB189" s="14"/>
      <c r="AEC189" s="14"/>
      <c r="AED189" s="14"/>
      <c r="AEE189" s="14"/>
      <c r="AEF189" s="14"/>
      <c r="AEG189" s="14"/>
      <c r="AEH189" s="14"/>
      <c r="AEI189" s="14"/>
      <c r="AEJ189" s="14"/>
      <c r="AEK189" s="14"/>
      <c r="AEL189" s="14"/>
      <c r="AEM189" s="14"/>
      <c r="AEN189" s="14"/>
      <c r="AEO189" s="14"/>
      <c r="AEP189" s="14"/>
      <c r="AEQ189" s="14"/>
      <c r="AER189" s="14"/>
      <c r="AES189" s="14"/>
      <c r="AET189" s="14"/>
      <c r="AEU189" s="14"/>
      <c r="AEV189" s="14"/>
      <c r="AEW189" s="14"/>
      <c r="AEX189" s="14"/>
      <c r="AEY189" s="14"/>
      <c r="AEZ189" s="14"/>
      <c r="AFA189" s="14"/>
      <c r="AFB189" s="14"/>
      <c r="AFC189" s="14"/>
      <c r="AFD189" s="14"/>
      <c r="AFE189" s="14"/>
      <c r="AFF189" s="14"/>
      <c r="AFG189" s="14"/>
      <c r="AFH189" s="14"/>
      <c r="AFI189" s="14"/>
      <c r="AFJ189" s="14"/>
      <c r="AFK189" s="14"/>
      <c r="AFL189" s="14"/>
      <c r="AFM189" s="14"/>
      <c r="AFN189" s="14"/>
      <c r="AFO189" s="14"/>
      <c r="AFP189" s="14"/>
      <c r="AFQ189" s="14"/>
      <c r="AFR189" s="14"/>
      <c r="AFS189" s="14"/>
      <c r="AFT189" s="14"/>
      <c r="AFU189" s="14"/>
      <c r="AFV189" s="14"/>
      <c r="AFW189" s="14"/>
      <c r="AFX189" s="14"/>
      <c r="AFY189" s="14"/>
      <c r="AFZ189" s="14"/>
      <c r="AGA189" s="14"/>
      <c r="AGB189" s="14"/>
      <c r="AGC189" s="14"/>
      <c r="AGD189" s="14"/>
      <c r="AGE189" s="14"/>
      <c r="AGF189" s="14"/>
      <c r="AGG189" s="14"/>
      <c r="AGH189" s="14"/>
      <c r="AGI189" s="14"/>
      <c r="AGJ189" s="14"/>
      <c r="AGK189" s="14"/>
      <c r="AGL189" s="14"/>
      <c r="AGM189" s="14"/>
      <c r="AGN189" s="14"/>
      <c r="AGO189" s="14"/>
      <c r="AGP189" s="14"/>
      <c r="AGQ189" s="14"/>
      <c r="AGR189" s="14"/>
      <c r="AGS189" s="14"/>
      <c r="AGT189" s="14"/>
      <c r="AGU189" s="14"/>
      <c r="AGV189" s="14"/>
      <c r="AGW189" s="14"/>
      <c r="AGX189" s="14"/>
      <c r="AGY189" s="14"/>
      <c r="AGZ189" s="14"/>
      <c r="AHA189" s="14"/>
      <c r="AHB189" s="14"/>
      <c r="AHC189" s="14"/>
      <c r="AHD189" s="14"/>
      <c r="AHE189" s="14"/>
      <c r="AHF189" s="14"/>
      <c r="AHG189" s="14"/>
      <c r="AHH189" s="14"/>
      <c r="AHI189" s="14"/>
      <c r="AHJ189" s="14"/>
      <c r="AHK189" s="14"/>
      <c r="AHL189" s="14"/>
      <c r="AHM189" s="14"/>
      <c r="AHN189" s="14"/>
      <c r="AHO189" s="14"/>
      <c r="AHP189" s="14"/>
      <c r="AHQ189" s="14"/>
      <c r="AHR189" s="14"/>
      <c r="AHS189" s="14"/>
      <c r="AHT189" s="14"/>
      <c r="AHU189" s="14"/>
      <c r="AHV189" s="14"/>
      <c r="AHW189" s="14"/>
      <c r="AHX189" s="14"/>
      <c r="AHY189" s="14"/>
      <c r="AHZ189" s="14"/>
      <c r="AIA189" s="14"/>
      <c r="AIB189" s="14"/>
      <c r="AIC189" s="14"/>
      <c r="AID189" s="14"/>
      <c r="AIE189" s="14"/>
      <c r="AIF189" s="14"/>
      <c r="AIG189" s="14"/>
      <c r="AIH189" s="14"/>
      <c r="AII189" s="14"/>
      <c r="AIJ189" s="14"/>
      <c r="AIK189" s="14"/>
      <c r="AIL189" s="14"/>
      <c r="AIM189" s="14"/>
      <c r="AIN189" s="14"/>
      <c r="AIO189" s="14"/>
      <c r="AIP189" s="14"/>
      <c r="AIQ189" s="14"/>
      <c r="AIR189" s="14"/>
      <c r="AIS189" s="14"/>
      <c r="AIT189" s="14"/>
      <c r="AIU189" s="14"/>
      <c r="AIV189" s="14"/>
      <c r="AIW189" s="14"/>
      <c r="AIX189" s="14"/>
      <c r="AIY189" s="14"/>
      <c r="AIZ189" s="14"/>
      <c r="AJA189" s="14"/>
      <c r="AJB189" s="14"/>
      <c r="AJC189" s="14"/>
      <c r="AJD189" s="14"/>
      <c r="AJE189" s="14"/>
      <c r="AJF189" s="14"/>
      <c r="AJG189" s="14"/>
      <c r="AJH189" s="14"/>
      <c r="AJI189" s="14"/>
      <c r="AJJ189" s="14"/>
      <c r="AJK189" s="14"/>
      <c r="AJL189" s="14"/>
      <c r="AJM189" s="14"/>
      <c r="AJN189" s="14"/>
      <c r="AJO189" s="14"/>
      <c r="AJP189" s="14"/>
      <c r="AJQ189" s="14"/>
      <c r="AJR189" s="14"/>
      <c r="AJS189" s="14"/>
      <c r="AJT189" s="14"/>
      <c r="AJU189" s="14"/>
      <c r="AJV189" s="14"/>
      <c r="AJW189" s="14"/>
      <c r="AJX189" s="14"/>
      <c r="AJY189" s="14"/>
      <c r="AJZ189" s="14"/>
      <c r="AKA189" s="14"/>
      <c r="AKB189" s="14"/>
      <c r="AKC189" s="14"/>
      <c r="AKD189" s="14"/>
      <c r="AKE189" s="14"/>
      <c r="AKF189" s="14"/>
      <c r="AKG189" s="14"/>
      <c r="AKH189" s="14"/>
      <c r="AKI189" s="14"/>
      <c r="AKJ189" s="14"/>
      <c r="AKK189" s="14"/>
      <c r="AKL189" s="14"/>
      <c r="AKM189" s="14"/>
      <c r="AKN189" s="14"/>
      <c r="AKO189" s="14"/>
      <c r="AKP189" s="14"/>
      <c r="AKQ189" s="14"/>
      <c r="AKR189" s="14"/>
      <c r="AKS189" s="14"/>
      <c r="AKT189" s="14"/>
      <c r="AKU189" s="14"/>
      <c r="AKV189" s="14"/>
      <c r="AKW189" s="14"/>
      <c r="AKX189" s="14"/>
      <c r="AKY189" s="14"/>
      <c r="AKZ189" s="14"/>
      <c r="ALA189" s="14"/>
      <c r="ALB189" s="14"/>
      <c r="ALC189" s="14"/>
      <c r="ALD189" s="14"/>
      <c r="ALE189" s="14"/>
      <c r="ALF189" s="14"/>
      <c r="ALG189" s="14"/>
      <c r="ALH189" s="14"/>
      <c r="ALI189" s="14"/>
      <c r="ALJ189" s="14"/>
      <c r="ALK189" s="14"/>
      <c r="ALL189" s="14"/>
      <c r="ALM189" s="14"/>
      <c r="ALN189" s="14"/>
      <c r="ALO189" s="14"/>
      <c r="ALP189" s="14"/>
      <c r="ALQ189" s="14"/>
      <c r="ALR189" s="14"/>
      <c r="ALS189" s="14"/>
      <c r="ALT189" s="14"/>
      <c r="ALU189" s="14"/>
      <c r="ALV189" s="14"/>
      <c r="ALW189" s="14"/>
      <c r="ALX189" s="14"/>
      <c r="ALY189" s="14"/>
      <c r="ALZ189" s="14"/>
      <c r="AMA189" s="14"/>
      <c r="AMB189" s="14"/>
      <c r="AMC189" s="14"/>
      <c r="AMD189" s="14"/>
      <c r="AME189" s="14"/>
      <c r="AMF189" s="14"/>
      <c r="AMG189" s="14"/>
      <c r="AMH189" s="14"/>
      <c r="AMI189" s="14"/>
      <c r="AMJ189" s="14"/>
      <c r="AMK189" s="14"/>
      <c r="AML189" s="14"/>
      <c r="AMM189" s="14"/>
      <c r="AMN189" s="14"/>
      <c r="AMO189" s="14"/>
    </row>
    <row r="190" spans="1:1029" s="139" customFormat="1" ht="32.25" customHeight="1" x14ac:dyDescent="0.25">
      <c r="A190" s="1738" t="s">
        <v>750</v>
      </c>
      <c r="B190" s="702" t="s">
        <v>965</v>
      </c>
      <c r="C190" s="702" t="s">
        <v>966</v>
      </c>
      <c r="D190" s="141" t="s">
        <v>968</v>
      </c>
      <c r="E190" s="140">
        <v>45791</v>
      </c>
      <c r="F190" s="702" t="s">
        <v>722</v>
      </c>
      <c r="IW190" s="14"/>
      <c r="IX190" s="14"/>
      <c r="IY190" s="14"/>
      <c r="IZ190" s="14"/>
      <c r="JA190" s="14"/>
      <c r="JB190" s="14"/>
      <c r="JC190" s="14"/>
      <c r="JD190" s="14"/>
      <c r="JE190" s="14"/>
      <c r="JF190" s="14"/>
      <c r="JG190" s="14"/>
      <c r="JH190" s="14"/>
      <c r="JI190" s="14"/>
      <c r="JJ190" s="14"/>
      <c r="JK190" s="14"/>
      <c r="JL190" s="14"/>
      <c r="JM190" s="14"/>
      <c r="JN190" s="14"/>
      <c r="JO190" s="14"/>
      <c r="JP190" s="14"/>
      <c r="JQ190" s="14"/>
      <c r="JR190" s="14"/>
      <c r="JS190" s="14"/>
      <c r="JT190" s="14"/>
      <c r="JU190" s="14"/>
      <c r="JV190" s="14"/>
      <c r="JW190" s="14"/>
      <c r="JX190" s="14"/>
      <c r="JY190" s="14"/>
      <c r="JZ190" s="14"/>
      <c r="KA190" s="14"/>
      <c r="KB190" s="14"/>
      <c r="KC190" s="14"/>
      <c r="KD190" s="14"/>
      <c r="KE190" s="14"/>
      <c r="KF190" s="14"/>
      <c r="KG190" s="14"/>
      <c r="KH190" s="14"/>
      <c r="KI190" s="14"/>
      <c r="KJ190" s="14"/>
      <c r="KK190" s="14"/>
      <c r="KL190" s="14"/>
      <c r="KM190" s="14"/>
      <c r="KN190" s="14"/>
      <c r="KO190" s="14"/>
      <c r="KP190" s="14"/>
      <c r="KQ190" s="14"/>
      <c r="KR190" s="14"/>
      <c r="KS190" s="14"/>
      <c r="KT190" s="14"/>
      <c r="KU190" s="14"/>
      <c r="KV190" s="14"/>
      <c r="KW190" s="14"/>
      <c r="KX190" s="14"/>
      <c r="KY190" s="14"/>
      <c r="KZ190" s="14"/>
      <c r="LA190" s="14"/>
      <c r="LB190" s="14"/>
      <c r="LC190" s="14"/>
      <c r="LD190" s="14"/>
      <c r="LE190" s="14"/>
      <c r="LF190" s="14"/>
      <c r="LG190" s="14"/>
      <c r="LH190" s="14"/>
      <c r="LI190" s="14"/>
      <c r="LJ190" s="14"/>
      <c r="LK190" s="14"/>
      <c r="LL190" s="14"/>
      <c r="LM190" s="14"/>
      <c r="LN190" s="14"/>
      <c r="LO190" s="14"/>
      <c r="LP190" s="14"/>
      <c r="LQ190" s="14"/>
      <c r="LR190" s="14"/>
      <c r="LS190" s="14"/>
      <c r="LT190" s="14"/>
      <c r="LU190" s="14"/>
      <c r="LV190" s="14"/>
      <c r="LW190" s="14"/>
      <c r="LX190" s="14"/>
      <c r="LY190" s="14"/>
      <c r="LZ190" s="14"/>
      <c r="MA190" s="14"/>
      <c r="MB190" s="14"/>
      <c r="MC190" s="14"/>
      <c r="MD190" s="14"/>
      <c r="ME190" s="14"/>
      <c r="MF190" s="14"/>
      <c r="MG190" s="14"/>
      <c r="MH190" s="14"/>
      <c r="MI190" s="14"/>
      <c r="MJ190" s="14"/>
      <c r="MK190" s="14"/>
      <c r="ML190" s="14"/>
      <c r="MM190" s="14"/>
      <c r="MN190" s="14"/>
      <c r="MO190" s="14"/>
      <c r="MP190" s="14"/>
      <c r="MQ190" s="14"/>
      <c r="MR190" s="14"/>
      <c r="MS190" s="14"/>
      <c r="MT190" s="14"/>
      <c r="MU190" s="14"/>
      <c r="MV190" s="14"/>
      <c r="MW190" s="14"/>
      <c r="MX190" s="14"/>
      <c r="MY190" s="14"/>
      <c r="MZ190" s="14"/>
      <c r="NA190" s="14"/>
      <c r="NB190" s="14"/>
      <c r="NC190" s="14"/>
      <c r="ND190" s="14"/>
      <c r="NE190" s="14"/>
      <c r="NF190" s="14"/>
      <c r="NG190" s="14"/>
      <c r="NH190" s="14"/>
      <c r="NI190" s="14"/>
      <c r="NJ190" s="14"/>
      <c r="NK190" s="14"/>
      <c r="NL190" s="14"/>
      <c r="NM190" s="14"/>
      <c r="NN190" s="14"/>
      <c r="NO190" s="14"/>
      <c r="NP190" s="14"/>
      <c r="NQ190" s="14"/>
      <c r="NR190" s="14"/>
      <c r="NS190" s="14"/>
      <c r="NT190" s="14"/>
      <c r="NU190" s="14"/>
      <c r="NV190" s="14"/>
      <c r="NW190" s="14"/>
      <c r="NX190" s="14"/>
      <c r="NY190" s="14"/>
      <c r="NZ190" s="14"/>
      <c r="OA190" s="14"/>
      <c r="OB190" s="14"/>
      <c r="OC190" s="14"/>
      <c r="OD190" s="14"/>
      <c r="OE190" s="14"/>
      <c r="OF190" s="14"/>
      <c r="OG190" s="14"/>
      <c r="OH190" s="14"/>
      <c r="OI190" s="14"/>
      <c r="OJ190" s="14"/>
      <c r="OK190" s="14"/>
      <c r="OL190" s="14"/>
      <c r="OM190" s="14"/>
      <c r="ON190" s="14"/>
      <c r="OO190" s="14"/>
      <c r="OP190" s="14"/>
      <c r="OQ190" s="14"/>
      <c r="OR190" s="14"/>
      <c r="OS190" s="14"/>
      <c r="OT190" s="14"/>
      <c r="OU190" s="14"/>
      <c r="OV190" s="14"/>
      <c r="OW190" s="14"/>
      <c r="OX190" s="14"/>
      <c r="OY190" s="14"/>
      <c r="OZ190" s="14"/>
      <c r="PA190" s="14"/>
      <c r="PB190" s="14"/>
      <c r="PC190" s="14"/>
      <c r="PD190" s="14"/>
      <c r="PE190" s="14"/>
      <c r="PF190" s="14"/>
      <c r="PG190" s="14"/>
      <c r="PH190" s="14"/>
      <c r="PI190" s="14"/>
      <c r="PJ190" s="14"/>
      <c r="PK190" s="14"/>
      <c r="PL190" s="14"/>
      <c r="PM190" s="14"/>
      <c r="PN190" s="14"/>
      <c r="PO190" s="14"/>
      <c r="PP190" s="14"/>
      <c r="PQ190" s="14"/>
      <c r="PR190" s="14"/>
      <c r="PS190" s="14"/>
      <c r="PT190" s="14"/>
      <c r="PU190" s="14"/>
      <c r="PV190" s="14"/>
      <c r="PW190" s="14"/>
      <c r="PX190" s="14"/>
      <c r="PY190" s="14"/>
      <c r="PZ190" s="14"/>
      <c r="QA190" s="14"/>
      <c r="QB190" s="14"/>
      <c r="QC190" s="14"/>
      <c r="QD190" s="14"/>
      <c r="QE190" s="14"/>
      <c r="QF190" s="14"/>
      <c r="QG190" s="14"/>
      <c r="QH190" s="14"/>
      <c r="QI190" s="14"/>
      <c r="QJ190" s="14"/>
      <c r="QK190" s="14"/>
      <c r="QL190" s="14"/>
      <c r="QM190" s="14"/>
      <c r="QN190" s="14"/>
      <c r="QO190" s="14"/>
      <c r="QP190" s="14"/>
      <c r="QQ190" s="14"/>
      <c r="QR190" s="14"/>
      <c r="QS190" s="14"/>
      <c r="QT190" s="14"/>
      <c r="QU190" s="14"/>
      <c r="QV190" s="14"/>
      <c r="QW190" s="14"/>
      <c r="QX190" s="14"/>
      <c r="QY190" s="14"/>
      <c r="QZ190" s="14"/>
      <c r="RA190" s="14"/>
      <c r="RB190" s="14"/>
      <c r="RC190" s="14"/>
      <c r="RD190" s="14"/>
      <c r="RE190" s="14"/>
      <c r="RF190" s="14"/>
      <c r="RG190" s="14"/>
      <c r="RH190" s="14"/>
      <c r="RI190" s="14"/>
      <c r="RJ190" s="14"/>
      <c r="RK190" s="14"/>
      <c r="RL190" s="14"/>
      <c r="RM190" s="14"/>
      <c r="RN190" s="14"/>
      <c r="RO190" s="14"/>
      <c r="RP190" s="14"/>
      <c r="RQ190" s="14"/>
      <c r="RR190" s="14"/>
      <c r="RS190" s="14"/>
      <c r="RT190" s="14"/>
      <c r="RU190" s="14"/>
      <c r="RV190" s="14"/>
      <c r="RW190" s="14"/>
      <c r="RX190" s="14"/>
      <c r="RY190" s="14"/>
      <c r="RZ190" s="14"/>
      <c r="SA190" s="14"/>
      <c r="SB190" s="14"/>
      <c r="SC190" s="14"/>
      <c r="SD190" s="14"/>
      <c r="SE190" s="14"/>
      <c r="SF190" s="14"/>
      <c r="SG190" s="14"/>
      <c r="SH190" s="14"/>
      <c r="SI190" s="14"/>
      <c r="SJ190" s="14"/>
      <c r="SK190" s="14"/>
      <c r="SL190" s="14"/>
      <c r="SM190" s="14"/>
      <c r="SN190" s="14"/>
      <c r="SO190" s="14"/>
      <c r="SP190" s="14"/>
      <c r="SQ190" s="14"/>
      <c r="SR190" s="14"/>
      <c r="SS190" s="14"/>
      <c r="ST190" s="14"/>
      <c r="SU190" s="14"/>
      <c r="SV190" s="14"/>
      <c r="SW190" s="14"/>
      <c r="SX190" s="14"/>
      <c r="SY190" s="14"/>
      <c r="SZ190" s="14"/>
      <c r="TA190" s="14"/>
      <c r="TB190" s="14"/>
      <c r="TC190" s="14"/>
      <c r="TD190" s="14"/>
      <c r="TE190" s="14"/>
      <c r="TF190" s="14"/>
      <c r="TG190" s="14"/>
      <c r="TH190" s="14"/>
      <c r="TI190" s="14"/>
      <c r="TJ190" s="14"/>
      <c r="TK190" s="14"/>
      <c r="TL190" s="14"/>
      <c r="TM190" s="14"/>
      <c r="TN190" s="14"/>
      <c r="TO190" s="14"/>
      <c r="TP190" s="14"/>
      <c r="TQ190" s="14"/>
      <c r="TR190" s="14"/>
      <c r="TS190" s="14"/>
      <c r="TT190" s="14"/>
      <c r="TU190" s="14"/>
      <c r="TV190" s="14"/>
      <c r="TW190" s="14"/>
      <c r="TX190" s="14"/>
      <c r="TY190" s="14"/>
      <c r="TZ190" s="14"/>
      <c r="UA190" s="14"/>
      <c r="UB190" s="14"/>
      <c r="UC190" s="14"/>
      <c r="UD190" s="14"/>
      <c r="UE190" s="14"/>
      <c r="UF190" s="14"/>
      <c r="UG190" s="14"/>
      <c r="UH190" s="14"/>
      <c r="UI190" s="14"/>
      <c r="UJ190" s="14"/>
      <c r="UK190" s="14"/>
      <c r="UL190" s="14"/>
      <c r="UM190" s="14"/>
      <c r="UN190" s="14"/>
      <c r="UO190" s="14"/>
      <c r="UP190" s="14"/>
      <c r="UQ190" s="14"/>
      <c r="UR190" s="14"/>
      <c r="US190" s="14"/>
      <c r="UT190" s="14"/>
      <c r="UU190" s="14"/>
      <c r="UV190" s="14"/>
      <c r="UW190" s="14"/>
      <c r="UX190" s="14"/>
      <c r="UY190" s="14"/>
      <c r="UZ190" s="14"/>
      <c r="VA190" s="14"/>
      <c r="VB190" s="14"/>
      <c r="VC190" s="14"/>
      <c r="VD190" s="14"/>
      <c r="VE190" s="14"/>
      <c r="VF190" s="14"/>
      <c r="VG190" s="14"/>
      <c r="VH190" s="14"/>
      <c r="VI190" s="14"/>
      <c r="VJ190" s="14"/>
      <c r="VK190" s="14"/>
      <c r="VL190" s="14"/>
      <c r="VM190" s="14"/>
      <c r="VN190" s="14"/>
      <c r="VO190" s="14"/>
      <c r="VP190" s="14"/>
      <c r="VQ190" s="14"/>
      <c r="VR190" s="14"/>
      <c r="VS190" s="14"/>
      <c r="VT190" s="14"/>
      <c r="VU190" s="14"/>
      <c r="VV190" s="14"/>
      <c r="VW190" s="14"/>
      <c r="VX190" s="14"/>
      <c r="VY190" s="14"/>
      <c r="VZ190" s="14"/>
      <c r="WA190" s="14"/>
      <c r="WB190" s="14"/>
      <c r="WC190" s="14"/>
      <c r="WD190" s="14"/>
      <c r="WE190" s="14"/>
      <c r="WF190" s="14"/>
      <c r="WG190" s="14"/>
      <c r="WH190" s="14"/>
      <c r="WI190" s="14"/>
      <c r="WJ190" s="14"/>
      <c r="WK190" s="14"/>
      <c r="WL190" s="14"/>
      <c r="WM190" s="14"/>
      <c r="WN190" s="14"/>
      <c r="WO190" s="14"/>
      <c r="WP190" s="14"/>
      <c r="WQ190" s="14"/>
      <c r="WR190" s="14"/>
      <c r="WS190" s="14"/>
      <c r="WT190" s="14"/>
      <c r="WU190" s="14"/>
      <c r="WV190" s="14"/>
      <c r="WW190" s="14"/>
      <c r="WX190" s="14"/>
      <c r="WY190" s="14"/>
      <c r="WZ190" s="14"/>
      <c r="XA190" s="14"/>
      <c r="XB190" s="14"/>
      <c r="XC190" s="14"/>
      <c r="XD190" s="14"/>
      <c r="XE190" s="14"/>
      <c r="XF190" s="14"/>
      <c r="XG190" s="14"/>
      <c r="XH190" s="14"/>
      <c r="XI190" s="14"/>
      <c r="XJ190" s="14"/>
      <c r="XK190" s="14"/>
      <c r="XL190" s="14"/>
      <c r="XM190" s="14"/>
      <c r="XN190" s="14"/>
      <c r="XO190" s="14"/>
      <c r="XP190" s="14"/>
      <c r="XQ190" s="14"/>
      <c r="XR190" s="14"/>
      <c r="XS190" s="14"/>
      <c r="XT190" s="14"/>
      <c r="XU190" s="14"/>
      <c r="XV190" s="14"/>
      <c r="XW190" s="14"/>
      <c r="XX190" s="14"/>
      <c r="XY190" s="14"/>
      <c r="XZ190" s="14"/>
      <c r="YA190" s="14"/>
      <c r="YB190" s="14"/>
      <c r="YC190" s="14"/>
      <c r="YD190" s="14"/>
      <c r="YE190" s="14"/>
      <c r="YF190" s="14"/>
      <c r="YG190" s="14"/>
      <c r="YH190" s="14"/>
      <c r="YI190" s="14"/>
      <c r="YJ190" s="14"/>
      <c r="YK190" s="14"/>
      <c r="YL190" s="14"/>
      <c r="YM190" s="14"/>
      <c r="YN190" s="14"/>
      <c r="YO190" s="14"/>
      <c r="YP190" s="14"/>
      <c r="YQ190" s="14"/>
      <c r="YR190" s="14"/>
      <c r="YS190" s="14"/>
      <c r="YT190" s="14"/>
      <c r="YU190" s="14"/>
      <c r="YV190" s="14"/>
      <c r="YW190" s="14"/>
      <c r="YX190" s="14"/>
      <c r="YY190" s="14"/>
      <c r="YZ190" s="14"/>
      <c r="ZA190" s="14"/>
      <c r="ZB190" s="14"/>
      <c r="ZC190" s="14"/>
      <c r="ZD190" s="14"/>
      <c r="ZE190" s="14"/>
      <c r="ZF190" s="14"/>
      <c r="ZG190" s="14"/>
      <c r="ZH190" s="14"/>
      <c r="ZI190" s="14"/>
      <c r="ZJ190" s="14"/>
      <c r="ZK190" s="14"/>
      <c r="ZL190" s="14"/>
      <c r="ZM190" s="14"/>
      <c r="ZN190" s="14"/>
      <c r="ZO190" s="14"/>
      <c r="ZP190" s="14"/>
      <c r="ZQ190" s="14"/>
      <c r="ZR190" s="14"/>
      <c r="ZS190" s="14"/>
      <c r="ZT190" s="14"/>
      <c r="ZU190" s="14"/>
      <c r="ZV190" s="14"/>
      <c r="ZW190" s="14"/>
      <c r="ZX190" s="14"/>
      <c r="ZY190" s="14"/>
      <c r="ZZ190" s="14"/>
      <c r="AAA190" s="14"/>
      <c r="AAB190" s="14"/>
      <c r="AAC190" s="14"/>
      <c r="AAD190" s="14"/>
      <c r="AAE190" s="14"/>
      <c r="AAF190" s="14"/>
      <c r="AAG190" s="14"/>
      <c r="AAH190" s="14"/>
      <c r="AAI190" s="14"/>
      <c r="AAJ190" s="14"/>
      <c r="AAK190" s="14"/>
      <c r="AAL190" s="14"/>
      <c r="AAM190" s="14"/>
      <c r="AAN190" s="14"/>
      <c r="AAO190" s="14"/>
      <c r="AAP190" s="14"/>
      <c r="AAQ190" s="14"/>
      <c r="AAR190" s="14"/>
      <c r="AAS190" s="14"/>
      <c r="AAT190" s="14"/>
      <c r="AAU190" s="14"/>
      <c r="AAV190" s="14"/>
      <c r="AAW190" s="14"/>
      <c r="AAX190" s="14"/>
      <c r="AAY190" s="14"/>
      <c r="AAZ190" s="14"/>
      <c r="ABA190" s="14"/>
      <c r="ABB190" s="14"/>
      <c r="ABC190" s="14"/>
      <c r="ABD190" s="14"/>
      <c r="ABE190" s="14"/>
      <c r="ABF190" s="14"/>
      <c r="ABG190" s="14"/>
      <c r="ABH190" s="14"/>
      <c r="ABI190" s="14"/>
      <c r="ABJ190" s="14"/>
      <c r="ABK190" s="14"/>
      <c r="ABL190" s="14"/>
      <c r="ABM190" s="14"/>
      <c r="ABN190" s="14"/>
      <c r="ABO190" s="14"/>
      <c r="ABP190" s="14"/>
      <c r="ABQ190" s="14"/>
      <c r="ABR190" s="14"/>
      <c r="ABS190" s="14"/>
      <c r="ABT190" s="14"/>
      <c r="ABU190" s="14"/>
      <c r="ABV190" s="14"/>
      <c r="ABW190" s="14"/>
      <c r="ABX190" s="14"/>
      <c r="ABY190" s="14"/>
      <c r="ABZ190" s="14"/>
      <c r="ACA190" s="14"/>
      <c r="ACB190" s="14"/>
      <c r="ACC190" s="14"/>
      <c r="ACD190" s="14"/>
      <c r="ACE190" s="14"/>
      <c r="ACF190" s="14"/>
      <c r="ACG190" s="14"/>
      <c r="ACH190" s="14"/>
      <c r="ACI190" s="14"/>
      <c r="ACJ190" s="14"/>
      <c r="ACK190" s="14"/>
      <c r="ACL190" s="14"/>
      <c r="ACM190" s="14"/>
      <c r="ACN190" s="14"/>
      <c r="ACO190" s="14"/>
      <c r="ACP190" s="14"/>
      <c r="ACQ190" s="14"/>
      <c r="ACR190" s="14"/>
      <c r="ACS190" s="14"/>
      <c r="ACT190" s="14"/>
      <c r="ACU190" s="14"/>
      <c r="ACV190" s="14"/>
      <c r="ACW190" s="14"/>
      <c r="ACX190" s="14"/>
      <c r="ACY190" s="14"/>
      <c r="ACZ190" s="14"/>
      <c r="ADA190" s="14"/>
      <c r="ADB190" s="14"/>
      <c r="ADC190" s="14"/>
      <c r="ADD190" s="14"/>
      <c r="ADE190" s="14"/>
      <c r="ADF190" s="14"/>
      <c r="ADG190" s="14"/>
      <c r="ADH190" s="14"/>
      <c r="ADI190" s="14"/>
      <c r="ADJ190" s="14"/>
      <c r="ADK190" s="14"/>
      <c r="ADL190" s="14"/>
      <c r="ADM190" s="14"/>
      <c r="ADN190" s="14"/>
      <c r="ADO190" s="14"/>
      <c r="ADP190" s="14"/>
      <c r="ADQ190" s="14"/>
      <c r="ADR190" s="14"/>
      <c r="ADS190" s="14"/>
      <c r="ADT190" s="14"/>
      <c r="ADU190" s="14"/>
      <c r="ADV190" s="14"/>
      <c r="ADW190" s="14"/>
      <c r="ADX190" s="14"/>
      <c r="ADY190" s="14"/>
      <c r="ADZ190" s="14"/>
      <c r="AEA190" s="14"/>
      <c r="AEB190" s="14"/>
      <c r="AEC190" s="14"/>
      <c r="AED190" s="14"/>
      <c r="AEE190" s="14"/>
      <c r="AEF190" s="14"/>
      <c r="AEG190" s="14"/>
      <c r="AEH190" s="14"/>
      <c r="AEI190" s="14"/>
      <c r="AEJ190" s="14"/>
      <c r="AEK190" s="14"/>
      <c r="AEL190" s="14"/>
      <c r="AEM190" s="14"/>
      <c r="AEN190" s="14"/>
      <c r="AEO190" s="14"/>
      <c r="AEP190" s="14"/>
      <c r="AEQ190" s="14"/>
      <c r="AER190" s="14"/>
      <c r="AES190" s="14"/>
      <c r="AET190" s="14"/>
      <c r="AEU190" s="14"/>
      <c r="AEV190" s="14"/>
      <c r="AEW190" s="14"/>
      <c r="AEX190" s="14"/>
      <c r="AEY190" s="14"/>
      <c r="AEZ190" s="14"/>
      <c r="AFA190" s="14"/>
      <c r="AFB190" s="14"/>
      <c r="AFC190" s="14"/>
      <c r="AFD190" s="14"/>
      <c r="AFE190" s="14"/>
      <c r="AFF190" s="14"/>
      <c r="AFG190" s="14"/>
      <c r="AFH190" s="14"/>
      <c r="AFI190" s="14"/>
      <c r="AFJ190" s="14"/>
      <c r="AFK190" s="14"/>
      <c r="AFL190" s="14"/>
      <c r="AFM190" s="14"/>
      <c r="AFN190" s="14"/>
      <c r="AFO190" s="14"/>
      <c r="AFP190" s="14"/>
      <c r="AFQ190" s="14"/>
      <c r="AFR190" s="14"/>
      <c r="AFS190" s="14"/>
      <c r="AFT190" s="14"/>
      <c r="AFU190" s="14"/>
      <c r="AFV190" s="14"/>
      <c r="AFW190" s="14"/>
      <c r="AFX190" s="14"/>
      <c r="AFY190" s="14"/>
      <c r="AFZ190" s="14"/>
      <c r="AGA190" s="14"/>
      <c r="AGB190" s="14"/>
      <c r="AGC190" s="14"/>
      <c r="AGD190" s="14"/>
      <c r="AGE190" s="14"/>
      <c r="AGF190" s="14"/>
      <c r="AGG190" s="14"/>
      <c r="AGH190" s="14"/>
      <c r="AGI190" s="14"/>
      <c r="AGJ190" s="14"/>
      <c r="AGK190" s="14"/>
      <c r="AGL190" s="14"/>
      <c r="AGM190" s="14"/>
      <c r="AGN190" s="14"/>
      <c r="AGO190" s="14"/>
      <c r="AGP190" s="14"/>
      <c r="AGQ190" s="14"/>
      <c r="AGR190" s="14"/>
      <c r="AGS190" s="14"/>
      <c r="AGT190" s="14"/>
      <c r="AGU190" s="14"/>
      <c r="AGV190" s="14"/>
      <c r="AGW190" s="14"/>
      <c r="AGX190" s="14"/>
      <c r="AGY190" s="14"/>
      <c r="AGZ190" s="14"/>
      <c r="AHA190" s="14"/>
      <c r="AHB190" s="14"/>
      <c r="AHC190" s="14"/>
      <c r="AHD190" s="14"/>
      <c r="AHE190" s="14"/>
      <c r="AHF190" s="14"/>
      <c r="AHG190" s="14"/>
      <c r="AHH190" s="14"/>
      <c r="AHI190" s="14"/>
      <c r="AHJ190" s="14"/>
      <c r="AHK190" s="14"/>
      <c r="AHL190" s="14"/>
      <c r="AHM190" s="14"/>
      <c r="AHN190" s="14"/>
      <c r="AHO190" s="14"/>
      <c r="AHP190" s="14"/>
      <c r="AHQ190" s="14"/>
      <c r="AHR190" s="14"/>
      <c r="AHS190" s="14"/>
      <c r="AHT190" s="14"/>
      <c r="AHU190" s="14"/>
      <c r="AHV190" s="14"/>
      <c r="AHW190" s="14"/>
      <c r="AHX190" s="14"/>
      <c r="AHY190" s="14"/>
      <c r="AHZ190" s="14"/>
      <c r="AIA190" s="14"/>
      <c r="AIB190" s="14"/>
      <c r="AIC190" s="14"/>
      <c r="AID190" s="14"/>
      <c r="AIE190" s="14"/>
      <c r="AIF190" s="14"/>
      <c r="AIG190" s="14"/>
      <c r="AIH190" s="14"/>
      <c r="AII190" s="14"/>
      <c r="AIJ190" s="14"/>
      <c r="AIK190" s="14"/>
      <c r="AIL190" s="14"/>
      <c r="AIM190" s="14"/>
      <c r="AIN190" s="14"/>
      <c r="AIO190" s="14"/>
      <c r="AIP190" s="14"/>
      <c r="AIQ190" s="14"/>
      <c r="AIR190" s="14"/>
      <c r="AIS190" s="14"/>
      <c r="AIT190" s="14"/>
      <c r="AIU190" s="14"/>
      <c r="AIV190" s="14"/>
      <c r="AIW190" s="14"/>
      <c r="AIX190" s="14"/>
      <c r="AIY190" s="14"/>
      <c r="AIZ190" s="14"/>
      <c r="AJA190" s="14"/>
      <c r="AJB190" s="14"/>
      <c r="AJC190" s="14"/>
      <c r="AJD190" s="14"/>
      <c r="AJE190" s="14"/>
      <c r="AJF190" s="14"/>
      <c r="AJG190" s="14"/>
      <c r="AJH190" s="14"/>
      <c r="AJI190" s="14"/>
      <c r="AJJ190" s="14"/>
      <c r="AJK190" s="14"/>
      <c r="AJL190" s="14"/>
      <c r="AJM190" s="14"/>
      <c r="AJN190" s="14"/>
      <c r="AJO190" s="14"/>
      <c r="AJP190" s="14"/>
      <c r="AJQ190" s="14"/>
      <c r="AJR190" s="14"/>
      <c r="AJS190" s="14"/>
      <c r="AJT190" s="14"/>
      <c r="AJU190" s="14"/>
      <c r="AJV190" s="14"/>
      <c r="AJW190" s="14"/>
      <c r="AJX190" s="14"/>
      <c r="AJY190" s="14"/>
      <c r="AJZ190" s="14"/>
      <c r="AKA190" s="14"/>
      <c r="AKB190" s="14"/>
      <c r="AKC190" s="14"/>
      <c r="AKD190" s="14"/>
      <c r="AKE190" s="14"/>
      <c r="AKF190" s="14"/>
      <c r="AKG190" s="14"/>
      <c r="AKH190" s="14"/>
      <c r="AKI190" s="14"/>
      <c r="AKJ190" s="14"/>
      <c r="AKK190" s="14"/>
      <c r="AKL190" s="14"/>
      <c r="AKM190" s="14"/>
      <c r="AKN190" s="14"/>
      <c r="AKO190" s="14"/>
      <c r="AKP190" s="14"/>
      <c r="AKQ190" s="14"/>
      <c r="AKR190" s="14"/>
      <c r="AKS190" s="14"/>
      <c r="AKT190" s="14"/>
      <c r="AKU190" s="14"/>
      <c r="AKV190" s="14"/>
      <c r="AKW190" s="14"/>
      <c r="AKX190" s="14"/>
      <c r="AKY190" s="14"/>
      <c r="AKZ190" s="14"/>
      <c r="ALA190" s="14"/>
      <c r="ALB190" s="14"/>
      <c r="ALC190" s="14"/>
      <c r="ALD190" s="14"/>
      <c r="ALE190" s="14"/>
      <c r="ALF190" s="14"/>
      <c r="ALG190" s="14"/>
      <c r="ALH190" s="14"/>
      <c r="ALI190" s="14"/>
      <c r="ALJ190" s="14"/>
      <c r="ALK190" s="14"/>
      <c r="ALL190" s="14"/>
      <c r="ALM190" s="14"/>
      <c r="ALN190" s="14"/>
      <c r="ALO190" s="14"/>
      <c r="ALP190" s="14"/>
      <c r="ALQ190" s="14"/>
      <c r="ALR190" s="14"/>
      <c r="ALS190" s="14"/>
      <c r="ALT190" s="14"/>
      <c r="ALU190" s="14"/>
      <c r="ALV190" s="14"/>
      <c r="ALW190" s="14"/>
      <c r="ALX190" s="14"/>
      <c r="ALY190" s="14"/>
      <c r="ALZ190" s="14"/>
      <c r="AMA190" s="14"/>
      <c r="AMB190" s="14"/>
      <c r="AMC190" s="14"/>
      <c r="AMD190" s="14"/>
      <c r="AME190" s="14"/>
      <c r="AMF190" s="14"/>
      <c r="AMG190" s="14"/>
      <c r="AMH190" s="14"/>
      <c r="AMI190" s="14"/>
      <c r="AMJ190" s="14"/>
      <c r="AMK190" s="14"/>
      <c r="AML190" s="14"/>
      <c r="AMM190" s="14"/>
      <c r="AMN190" s="14"/>
      <c r="AMO190" s="14"/>
    </row>
    <row r="191" spans="1:1029" s="139" customFormat="1" ht="32.25" customHeight="1" x14ac:dyDescent="0.25">
      <c r="A191" s="1738" t="s">
        <v>750</v>
      </c>
      <c r="B191" s="702" t="s">
        <v>965</v>
      </c>
      <c r="C191" s="702" t="s">
        <v>966</v>
      </c>
      <c r="D191" s="141" t="s">
        <v>969</v>
      </c>
      <c r="E191" s="140">
        <v>46691</v>
      </c>
      <c r="F191" s="702" t="s">
        <v>722</v>
      </c>
      <c r="IW191" s="14"/>
      <c r="IX191" s="14"/>
      <c r="IY191" s="14"/>
      <c r="IZ191" s="14"/>
      <c r="JA191" s="14"/>
      <c r="JB191" s="14"/>
      <c r="JC191" s="14"/>
      <c r="JD191" s="14"/>
      <c r="JE191" s="14"/>
      <c r="JF191" s="14"/>
      <c r="JG191" s="14"/>
      <c r="JH191" s="14"/>
      <c r="JI191" s="14"/>
      <c r="JJ191" s="14"/>
      <c r="JK191" s="14"/>
      <c r="JL191" s="14"/>
      <c r="JM191" s="14"/>
      <c r="JN191" s="14"/>
      <c r="JO191" s="14"/>
      <c r="JP191" s="14"/>
      <c r="JQ191" s="14"/>
      <c r="JR191" s="14"/>
      <c r="JS191" s="14"/>
      <c r="JT191" s="14"/>
      <c r="JU191" s="14"/>
      <c r="JV191" s="14"/>
      <c r="JW191" s="14"/>
      <c r="JX191" s="14"/>
      <c r="JY191" s="14"/>
      <c r="JZ191" s="14"/>
      <c r="KA191" s="14"/>
      <c r="KB191" s="14"/>
      <c r="KC191" s="14"/>
      <c r="KD191" s="14"/>
      <c r="KE191" s="14"/>
      <c r="KF191" s="14"/>
      <c r="KG191" s="14"/>
      <c r="KH191" s="14"/>
      <c r="KI191" s="14"/>
      <c r="KJ191" s="14"/>
      <c r="KK191" s="14"/>
      <c r="KL191" s="14"/>
      <c r="KM191" s="14"/>
      <c r="KN191" s="14"/>
      <c r="KO191" s="14"/>
      <c r="KP191" s="14"/>
      <c r="KQ191" s="14"/>
      <c r="KR191" s="14"/>
      <c r="KS191" s="14"/>
      <c r="KT191" s="14"/>
      <c r="KU191" s="14"/>
      <c r="KV191" s="14"/>
      <c r="KW191" s="14"/>
      <c r="KX191" s="14"/>
      <c r="KY191" s="14"/>
      <c r="KZ191" s="14"/>
      <c r="LA191" s="14"/>
      <c r="LB191" s="14"/>
      <c r="LC191" s="14"/>
      <c r="LD191" s="14"/>
      <c r="LE191" s="14"/>
      <c r="LF191" s="14"/>
      <c r="LG191" s="14"/>
      <c r="LH191" s="14"/>
      <c r="LI191" s="14"/>
      <c r="LJ191" s="14"/>
      <c r="LK191" s="14"/>
      <c r="LL191" s="14"/>
      <c r="LM191" s="14"/>
      <c r="LN191" s="14"/>
      <c r="LO191" s="14"/>
      <c r="LP191" s="14"/>
      <c r="LQ191" s="14"/>
      <c r="LR191" s="14"/>
      <c r="LS191" s="14"/>
      <c r="LT191" s="14"/>
      <c r="LU191" s="14"/>
      <c r="LV191" s="14"/>
      <c r="LW191" s="14"/>
      <c r="LX191" s="14"/>
      <c r="LY191" s="14"/>
      <c r="LZ191" s="14"/>
      <c r="MA191" s="14"/>
      <c r="MB191" s="14"/>
      <c r="MC191" s="14"/>
      <c r="MD191" s="14"/>
      <c r="ME191" s="14"/>
      <c r="MF191" s="14"/>
      <c r="MG191" s="14"/>
      <c r="MH191" s="14"/>
      <c r="MI191" s="14"/>
      <c r="MJ191" s="14"/>
      <c r="MK191" s="14"/>
      <c r="ML191" s="14"/>
      <c r="MM191" s="14"/>
      <c r="MN191" s="14"/>
      <c r="MO191" s="14"/>
      <c r="MP191" s="14"/>
      <c r="MQ191" s="14"/>
      <c r="MR191" s="14"/>
      <c r="MS191" s="14"/>
      <c r="MT191" s="14"/>
      <c r="MU191" s="14"/>
      <c r="MV191" s="14"/>
      <c r="MW191" s="14"/>
      <c r="MX191" s="14"/>
      <c r="MY191" s="14"/>
      <c r="MZ191" s="14"/>
      <c r="NA191" s="14"/>
      <c r="NB191" s="14"/>
      <c r="NC191" s="14"/>
      <c r="ND191" s="14"/>
      <c r="NE191" s="14"/>
      <c r="NF191" s="14"/>
      <c r="NG191" s="14"/>
      <c r="NH191" s="14"/>
      <c r="NI191" s="14"/>
      <c r="NJ191" s="14"/>
      <c r="NK191" s="14"/>
      <c r="NL191" s="14"/>
      <c r="NM191" s="14"/>
      <c r="NN191" s="14"/>
      <c r="NO191" s="14"/>
      <c r="NP191" s="14"/>
      <c r="NQ191" s="14"/>
      <c r="NR191" s="14"/>
      <c r="NS191" s="14"/>
      <c r="NT191" s="14"/>
      <c r="NU191" s="14"/>
      <c r="NV191" s="14"/>
      <c r="NW191" s="14"/>
      <c r="NX191" s="14"/>
      <c r="NY191" s="14"/>
      <c r="NZ191" s="14"/>
      <c r="OA191" s="14"/>
      <c r="OB191" s="14"/>
      <c r="OC191" s="14"/>
      <c r="OD191" s="14"/>
      <c r="OE191" s="14"/>
      <c r="OF191" s="14"/>
      <c r="OG191" s="14"/>
      <c r="OH191" s="14"/>
      <c r="OI191" s="14"/>
      <c r="OJ191" s="14"/>
      <c r="OK191" s="14"/>
      <c r="OL191" s="14"/>
      <c r="OM191" s="14"/>
      <c r="ON191" s="14"/>
      <c r="OO191" s="14"/>
      <c r="OP191" s="14"/>
      <c r="OQ191" s="14"/>
      <c r="OR191" s="14"/>
      <c r="OS191" s="14"/>
      <c r="OT191" s="14"/>
      <c r="OU191" s="14"/>
      <c r="OV191" s="14"/>
      <c r="OW191" s="14"/>
      <c r="OX191" s="14"/>
      <c r="OY191" s="14"/>
      <c r="OZ191" s="14"/>
      <c r="PA191" s="14"/>
      <c r="PB191" s="14"/>
      <c r="PC191" s="14"/>
      <c r="PD191" s="14"/>
      <c r="PE191" s="14"/>
      <c r="PF191" s="14"/>
      <c r="PG191" s="14"/>
      <c r="PH191" s="14"/>
      <c r="PI191" s="14"/>
      <c r="PJ191" s="14"/>
      <c r="PK191" s="14"/>
      <c r="PL191" s="14"/>
      <c r="PM191" s="14"/>
      <c r="PN191" s="14"/>
      <c r="PO191" s="14"/>
      <c r="PP191" s="14"/>
      <c r="PQ191" s="14"/>
      <c r="PR191" s="14"/>
      <c r="PS191" s="14"/>
      <c r="PT191" s="14"/>
      <c r="PU191" s="14"/>
      <c r="PV191" s="14"/>
      <c r="PW191" s="14"/>
      <c r="PX191" s="14"/>
      <c r="PY191" s="14"/>
      <c r="PZ191" s="14"/>
      <c r="QA191" s="14"/>
      <c r="QB191" s="14"/>
      <c r="QC191" s="14"/>
      <c r="QD191" s="14"/>
      <c r="QE191" s="14"/>
      <c r="QF191" s="14"/>
      <c r="QG191" s="14"/>
      <c r="QH191" s="14"/>
      <c r="QI191" s="14"/>
      <c r="QJ191" s="14"/>
      <c r="QK191" s="14"/>
      <c r="QL191" s="14"/>
      <c r="QM191" s="14"/>
      <c r="QN191" s="14"/>
      <c r="QO191" s="14"/>
      <c r="QP191" s="14"/>
      <c r="QQ191" s="14"/>
      <c r="QR191" s="14"/>
      <c r="QS191" s="14"/>
      <c r="QT191" s="14"/>
      <c r="QU191" s="14"/>
      <c r="QV191" s="14"/>
      <c r="QW191" s="14"/>
      <c r="QX191" s="14"/>
      <c r="QY191" s="14"/>
      <c r="QZ191" s="14"/>
      <c r="RA191" s="14"/>
      <c r="RB191" s="14"/>
      <c r="RC191" s="14"/>
      <c r="RD191" s="14"/>
      <c r="RE191" s="14"/>
      <c r="RF191" s="14"/>
      <c r="RG191" s="14"/>
      <c r="RH191" s="14"/>
      <c r="RI191" s="14"/>
      <c r="RJ191" s="14"/>
      <c r="RK191" s="14"/>
      <c r="RL191" s="14"/>
      <c r="RM191" s="14"/>
      <c r="RN191" s="14"/>
      <c r="RO191" s="14"/>
      <c r="RP191" s="14"/>
      <c r="RQ191" s="14"/>
      <c r="RR191" s="14"/>
      <c r="RS191" s="14"/>
      <c r="RT191" s="14"/>
      <c r="RU191" s="14"/>
      <c r="RV191" s="14"/>
      <c r="RW191" s="14"/>
      <c r="RX191" s="14"/>
      <c r="RY191" s="14"/>
      <c r="RZ191" s="14"/>
      <c r="SA191" s="14"/>
      <c r="SB191" s="14"/>
      <c r="SC191" s="14"/>
      <c r="SD191" s="14"/>
      <c r="SE191" s="14"/>
      <c r="SF191" s="14"/>
      <c r="SG191" s="14"/>
      <c r="SH191" s="14"/>
      <c r="SI191" s="14"/>
      <c r="SJ191" s="14"/>
      <c r="SK191" s="14"/>
      <c r="SL191" s="14"/>
      <c r="SM191" s="14"/>
      <c r="SN191" s="14"/>
      <c r="SO191" s="14"/>
      <c r="SP191" s="14"/>
      <c r="SQ191" s="14"/>
      <c r="SR191" s="14"/>
      <c r="SS191" s="14"/>
      <c r="ST191" s="14"/>
      <c r="SU191" s="14"/>
      <c r="SV191" s="14"/>
      <c r="SW191" s="14"/>
      <c r="SX191" s="14"/>
      <c r="SY191" s="14"/>
      <c r="SZ191" s="14"/>
      <c r="TA191" s="14"/>
      <c r="TB191" s="14"/>
      <c r="TC191" s="14"/>
      <c r="TD191" s="14"/>
      <c r="TE191" s="14"/>
      <c r="TF191" s="14"/>
      <c r="TG191" s="14"/>
      <c r="TH191" s="14"/>
      <c r="TI191" s="14"/>
      <c r="TJ191" s="14"/>
      <c r="TK191" s="14"/>
      <c r="TL191" s="14"/>
      <c r="TM191" s="14"/>
      <c r="TN191" s="14"/>
      <c r="TO191" s="14"/>
      <c r="TP191" s="14"/>
      <c r="TQ191" s="14"/>
      <c r="TR191" s="14"/>
      <c r="TS191" s="14"/>
      <c r="TT191" s="14"/>
      <c r="TU191" s="14"/>
      <c r="TV191" s="14"/>
      <c r="TW191" s="14"/>
      <c r="TX191" s="14"/>
      <c r="TY191" s="14"/>
      <c r="TZ191" s="14"/>
      <c r="UA191" s="14"/>
      <c r="UB191" s="14"/>
      <c r="UC191" s="14"/>
      <c r="UD191" s="14"/>
      <c r="UE191" s="14"/>
      <c r="UF191" s="14"/>
      <c r="UG191" s="14"/>
      <c r="UH191" s="14"/>
      <c r="UI191" s="14"/>
      <c r="UJ191" s="14"/>
      <c r="UK191" s="14"/>
      <c r="UL191" s="14"/>
      <c r="UM191" s="14"/>
      <c r="UN191" s="14"/>
      <c r="UO191" s="14"/>
      <c r="UP191" s="14"/>
      <c r="UQ191" s="14"/>
      <c r="UR191" s="14"/>
      <c r="US191" s="14"/>
      <c r="UT191" s="14"/>
      <c r="UU191" s="14"/>
      <c r="UV191" s="14"/>
      <c r="UW191" s="14"/>
      <c r="UX191" s="14"/>
      <c r="UY191" s="14"/>
      <c r="UZ191" s="14"/>
      <c r="VA191" s="14"/>
      <c r="VB191" s="14"/>
      <c r="VC191" s="14"/>
      <c r="VD191" s="14"/>
      <c r="VE191" s="14"/>
      <c r="VF191" s="14"/>
      <c r="VG191" s="14"/>
      <c r="VH191" s="14"/>
      <c r="VI191" s="14"/>
      <c r="VJ191" s="14"/>
      <c r="VK191" s="14"/>
      <c r="VL191" s="14"/>
      <c r="VM191" s="14"/>
      <c r="VN191" s="14"/>
      <c r="VO191" s="14"/>
      <c r="VP191" s="14"/>
      <c r="VQ191" s="14"/>
      <c r="VR191" s="14"/>
      <c r="VS191" s="14"/>
      <c r="VT191" s="14"/>
      <c r="VU191" s="14"/>
      <c r="VV191" s="14"/>
      <c r="VW191" s="14"/>
      <c r="VX191" s="14"/>
      <c r="VY191" s="14"/>
      <c r="VZ191" s="14"/>
      <c r="WA191" s="14"/>
      <c r="WB191" s="14"/>
      <c r="WC191" s="14"/>
      <c r="WD191" s="14"/>
      <c r="WE191" s="14"/>
      <c r="WF191" s="14"/>
      <c r="WG191" s="14"/>
      <c r="WH191" s="14"/>
      <c r="WI191" s="14"/>
      <c r="WJ191" s="14"/>
      <c r="WK191" s="14"/>
      <c r="WL191" s="14"/>
      <c r="WM191" s="14"/>
      <c r="WN191" s="14"/>
      <c r="WO191" s="14"/>
      <c r="WP191" s="14"/>
      <c r="WQ191" s="14"/>
      <c r="WR191" s="14"/>
      <c r="WS191" s="14"/>
      <c r="WT191" s="14"/>
      <c r="WU191" s="14"/>
      <c r="WV191" s="14"/>
      <c r="WW191" s="14"/>
      <c r="WX191" s="14"/>
      <c r="WY191" s="14"/>
      <c r="WZ191" s="14"/>
      <c r="XA191" s="14"/>
      <c r="XB191" s="14"/>
      <c r="XC191" s="14"/>
      <c r="XD191" s="14"/>
      <c r="XE191" s="14"/>
      <c r="XF191" s="14"/>
      <c r="XG191" s="14"/>
      <c r="XH191" s="14"/>
      <c r="XI191" s="14"/>
      <c r="XJ191" s="14"/>
      <c r="XK191" s="14"/>
      <c r="XL191" s="14"/>
      <c r="XM191" s="14"/>
      <c r="XN191" s="14"/>
      <c r="XO191" s="14"/>
      <c r="XP191" s="14"/>
      <c r="XQ191" s="14"/>
      <c r="XR191" s="14"/>
      <c r="XS191" s="14"/>
      <c r="XT191" s="14"/>
      <c r="XU191" s="14"/>
      <c r="XV191" s="14"/>
      <c r="XW191" s="14"/>
      <c r="XX191" s="14"/>
      <c r="XY191" s="14"/>
      <c r="XZ191" s="14"/>
      <c r="YA191" s="14"/>
      <c r="YB191" s="14"/>
      <c r="YC191" s="14"/>
      <c r="YD191" s="14"/>
      <c r="YE191" s="14"/>
      <c r="YF191" s="14"/>
      <c r="YG191" s="14"/>
      <c r="YH191" s="14"/>
      <c r="YI191" s="14"/>
      <c r="YJ191" s="14"/>
      <c r="YK191" s="14"/>
      <c r="YL191" s="14"/>
      <c r="YM191" s="14"/>
      <c r="YN191" s="14"/>
      <c r="YO191" s="14"/>
      <c r="YP191" s="14"/>
      <c r="YQ191" s="14"/>
      <c r="YR191" s="14"/>
      <c r="YS191" s="14"/>
      <c r="YT191" s="14"/>
      <c r="YU191" s="14"/>
      <c r="YV191" s="14"/>
      <c r="YW191" s="14"/>
      <c r="YX191" s="14"/>
      <c r="YY191" s="14"/>
      <c r="YZ191" s="14"/>
      <c r="ZA191" s="14"/>
      <c r="ZB191" s="14"/>
      <c r="ZC191" s="14"/>
      <c r="ZD191" s="14"/>
      <c r="ZE191" s="14"/>
      <c r="ZF191" s="14"/>
      <c r="ZG191" s="14"/>
      <c r="ZH191" s="14"/>
      <c r="ZI191" s="14"/>
      <c r="ZJ191" s="14"/>
      <c r="ZK191" s="14"/>
      <c r="ZL191" s="14"/>
      <c r="ZM191" s="14"/>
      <c r="ZN191" s="14"/>
      <c r="ZO191" s="14"/>
      <c r="ZP191" s="14"/>
      <c r="ZQ191" s="14"/>
      <c r="ZR191" s="14"/>
      <c r="ZS191" s="14"/>
      <c r="ZT191" s="14"/>
      <c r="ZU191" s="14"/>
      <c r="ZV191" s="14"/>
      <c r="ZW191" s="14"/>
      <c r="ZX191" s="14"/>
      <c r="ZY191" s="14"/>
      <c r="ZZ191" s="14"/>
      <c r="AAA191" s="14"/>
      <c r="AAB191" s="14"/>
      <c r="AAC191" s="14"/>
      <c r="AAD191" s="14"/>
      <c r="AAE191" s="14"/>
      <c r="AAF191" s="14"/>
      <c r="AAG191" s="14"/>
      <c r="AAH191" s="14"/>
      <c r="AAI191" s="14"/>
      <c r="AAJ191" s="14"/>
      <c r="AAK191" s="14"/>
      <c r="AAL191" s="14"/>
      <c r="AAM191" s="14"/>
      <c r="AAN191" s="14"/>
      <c r="AAO191" s="14"/>
      <c r="AAP191" s="14"/>
      <c r="AAQ191" s="14"/>
      <c r="AAR191" s="14"/>
      <c r="AAS191" s="14"/>
      <c r="AAT191" s="14"/>
      <c r="AAU191" s="14"/>
      <c r="AAV191" s="14"/>
      <c r="AAW191" s="14"/>
      <c r="AAX191" s="14"/>
      <c r="AAY191" s="14"/>
      <c r="AAZ191" s="14"/>
      <c r="ABA191" s="14"/>
      <c r="ABB191" s="14"/>
      <c r="ABC191" s="14"/>
      <c r="ABD191" s="14"/>
      <c r="ABE191" s="14"/>
      <c r="ABF191" s="14"/>
      <c r="ABG191" s="14"/>
      <c r="ABH191" s="14"/>
      <c r="ABI191" s="14"/>
      <c r="ABJ191" s="14"/>
      <c r="ABK191" s="14"/>
      <c r="ABL191" s="14"/>
      <c r="ABM191" s="14"/>
      <c r="ABN191" s="14"/>
      <c r="ABO191" s="14"/>
      <c r="ABP191" s="14"/>
      <c r="ABQ191" s="14"/>
      <c r="ABR191" s="14"/>
      <c r="ABS191" s="14"/>
      <c r="ABT191" s="14"/>
      <c r="ABU191" s="14"/>
      <c r="ABV191" s="14"/>
      <c r="ABW191" s="14"/>
      <c r="ABX191" s="14"/>
      <c r="ABY191" s="14"/>
      <c r="ABZ191" s="14"/>
      <c r="ACA191" s="14"/>
      <c r="ACB191" s="14"/>
      <c r="ACC191" s="14"/>
      <c r="ACD191" s="14"/>
      <c r="ACE191" s="14"/>
      <c r="ACF191" s="14"/>
      <c r="ACG191" s="14"/>
      <c r="ACH191" s="14"/>
      <c r="ACI191" s="14"/>
      <c r="ACJ191" s="14"/>
      <c r="ACK191" s="14"/>
      <c r="ACL191" s="14"/>
      <c r="ACM191" s="14"/>
      <c r="ACN191" s="14"/>
      <c r="ACO191" s="14"/>
      <c r="ACP191" s="14"/>
      <c r="ACQ191" s="14"/>
      <c r="ACR191" s="14"/>
      <c r="ACS191" s="14"/>
      <c r="ACT191" s="14"/>
      <c r="ACU191" s="14"/>
      <c r="ACV191" s="14"/>
      <c r="ACW191" s="14"/>
      <c r="ACX191" s="14"/>
      <c r="ACY191" s="14"/>
      <c r="ACZ191" s="14"/>
      <c r="ADA191" s="14"/>
      <c r="ADB191" s="14"/>
      <c r="ADC191" s="14"/>
      <c r="ADD191" s="14"/>
      <c r="ADE191" s="14"/>
      <c r="ADF191" s="14"/>
      <c r="ADG191" s="14"/>
      <c r="ADH191" s="14"/>
      <c r="ADI191" s="14"/>
      <c r="ADJ191" s="14"/>
      <c r="ADK191" s="14"/>
      <c r="ADL191" s="14"/>
      <c r="ADM191" s="14"/>
      <c r="ADN191" s="14"/>
      <c r="ADO191" s="14"/>
      <c r="ADP191" s="14"/>
      <c r="ADQ191" s="14"/>
      <c r="ADR191" s="14"/>
      <c r="ADS191" s="14"/>
      <c r="ADT191" s="14"/>
      <c r="ADU191" s="14"/>
      <c r="ADV191" s="14"/>
      <c r="ADW191" s="14"/>
      <c r="ADX191" s="14"/>
      <c r="ADY191" s="14"/>
      <c r="ADZ191" s="14"/>
      <c r="AEA191" s="14"/>
      <c r="AEB191" s="14"/>
      <c r="AEC191" s="14"/>
      <c r="AED191" s="14"/>
      <c r="AEE191" s="14"/>
      <c r="AEF191" s="14"/>
      <c r="AEG191" s="14"/>
      <c r="AEH191" s="14"/>
      <c r="AEI191" s="14"/>
      <c r="AEJ191" s="14"/>
      <c r="AEK191" s="14"/>
      <c r="AEL191" s="14"/>
      <c r="AEM191" s="14"/>
      <c r="AEN191" s="14"/>
      <c r="AEO191" s="14"/>
      <c r="AEP191" s="14"/>
      <c r="AEQ191" s="14"/>
      <c r="AER191" s="14"/>
      <c r="AES191" s="14"/>
      <c r="AET191" s="14"/>
      <c r="AEU191" s="14"/>
      <c r="AEV191" s="14"/>
      <c r="AEW191" s="14"/>
      <c r="AEX191" s="14"/>
      <c r="AEY191" s="14"/>
      <c r="AEZ191" s="14"/>
      <c r="AFA191" s="14"/>
      <c r="AFB191" s="14"/>
      <c r="AFC191" s="14"/>
      <c r="AFD191" s="14"/>
      <c r="AFE191" s="14"/>
      <c r="AFF191" s="14"/>
      <c r="AFG191" s="14"/>
      <c r="AFH191" s="14"/>
      <c r="AFI191" s="14"/>
      <c r="AFJ191" s="14"/>
      <c r="AFK191" s="14"/>
      <c r="AFL191" s="14"/>
      <c r="AFM191" s="14"/>
      <c r="AFN191" s="14"/>
      <c r="AFO191" s="14"/>
      <c r="AFP191" s="14"/>
      <c r="AFQ191" s="14"/>
      <c r="AFR191" s="14"/>
      <c r="AFS191" s="14"/>
      <c r="AFT191" s="14"/>
      <c r="AFU191" s="14"/>
      <c r="AFV191" s="14"/>
      <c r="AFW191" s="14"/>
      <c r="AFX191" s="14"/>
      <c r="AFY191" s="14"/>
      <c r="AFZ191" s="14"/>
      <c r="AGA191" s="14"/>
      <c r="AGB191" s="14"/>
      <c r="AGC191" s="14"/>
      <c r="AGD191" s="14"/>
      <c r="AGE191" s="14"/>
      <c r="AGF191" s="14"/>
      <c r="AGG191" s="14"/>
      <c r="AGH191" s="14"/>
      <c r="AGI191" s="14"/>
      <c r="AGJ191" s="14"/>
      <c r="AGK191" s="14"/>
      <c r="AGL191" s="14"/>
      <c r="AGM191" s="14"/>
      <c r="AGN191" s="14"/>
      <c r="AGO191" s="14"/>
      <c r="AGP191" s="14"/>
      <c r="AGQ191" s="14"/>
      <c r="AGR191" s="14"/>
      <c r="AGS191" s="14"/>
      <c r="AGT191" s="14"/>
      <c r="AGU191" s="14"/>
      <c r="AGV191" s="14"/>
      <c r="AGW191" s="14"/>
      <c r="AGX191" s="14"/>
      <c r="AGY191" s="14"/>
      <c r="AGZ191" s="14"/>
      <c r="AHA191" s="14"/>
      <c r="AHB191" s="14"/>
      <c r="AHC191" s="14"/>
      <c r="AHD191" s="14"/>
      <c r="AHE191" s="14"/>
      <c r="AHF191" s="14"/>
      <c r="AHG191" s="14"/>
      <c r="AHH191" s="14"/>
      <c r="AHI191" s="14"/>
      <c r="AHJ191" s="14"/>
      <c r="AHK191" s="14"/>
      <c r="AHL191" s="14"/>
      <c r="AHM191" s="14"/>
      <c r="AHN191" s="14"/>
      <c r="AHO191" s="14"/>
      <c r="AHP191" s="14"/>
      <c r="AHQ191" s="14"/>
      <c r="AHR191" s="14"/>
      <c r="AHS191" s="14"/>
      <c r="AHT191" s="14"/>
      <c r="AHU191" s="14"/>
      <c r="AHV191" s="14"/>
      <c r="AHW191" s="14"/>
      <c r="AHX191" s="14"/>
      <c r="AHY191" s="14"/>
      <c r="AHZ191" s="14"/>
      <c r="AIA191" s="14"/>
      <c r="AIB191" s="14"/>
      <c r="AIC191" s="14"/>
      <c r="AID191" s="14"/>
      <c r="AIE191" s="14"/>
      <c r="AIF191" s="14"/>
      <c r="AIG191" s="14"/>
      <c r="AIH191" s="14"/>
      <c r="AII191" s="14"/>
      <c r="AIJ191" s="14"/>
      <c r="AIK191" s="14"/>
      <c r="AIL191" s="14"/>
      <c r="AIM191" s="14"/>
      <c r="AIN191" s="14"/>
      <c r="AIO191" s="14"/>
      <c r="AIP191" s="14"/>
      <c r="AIQ191" s="14"/>
      <c r="AIR191" s="14"/>
      <c r="AIS191" s="14"/>
      <c r="AIT191" s="14"/>
      <c r="AIU191" s="14"/>
      <c r="AIV191" s="14"/>
      <c r="AIW191" s="14"/>
      <c r="AIX191" s="14"/>
      <c r="AIY191" s="14"/>
      <c r="AIZ191" s="14"/>
      <c r="AJA191" s="14"/>
      <c r="AJB191" s="14"/>
      <c r="AJC191" s="14"/>
      <c r="AJD191" s="14"/>
      <c r="AJE191" s="14"/>
      <c r="AJF191" s="14"/>
      <c r="AJG191" s="14"/>
      <c r="AJH191" s="14"/>
      <c r="AJI191" s="14"/>
      <c r="AJJ191" s="14"/>
      <c r="AJK191" s="14"/>
      <c r="AJL191" s="14"/>
      <c r="AJM191" s="14"/>
      <c r="AJN191" s="14"/>
      <c r="AJO191" s="14"/>
      <c r="AJP191" s="14"/>
      <c r="AJQ191" s="14"/>
      <c r="AJR191" s="14"/>
      <c r="AJS191" s="14"/>
      <c r="AJT191" s="14"/>
      <c r="AJU191" s="14"/>
      <c r="AJV191" s="14"/>
      <c r="AJW191" s="14"/>
      <c r="AJX191" s="14"/>
      <c r="AJY191" s="14"/>
      <c r="AJZ191" s="14"/>
      <c r="AKA191" s="14"/>
      <c r="AKB191" s="14"/>
      <c r="AKC191" s="14"/>
      <c r="AKD191" s="14"/>
      <c r="AKE191" s="14"/>
      <c r="AKF191" s="14"/>
      <c r="AKG191" s="14"/>
      <c r="AKH191" s="14"/>
      <c r="AKI191" s="14"/>
      <c r="AKJ191" s="14"/>
      <c r="AKK191" s="14"/>
      <c r="AKL191" s="14"/>
      <c r="AKM191" s="14"/>
      <c r="AKN191" s="14"/>
      <c r="AKO191" s="14"/>
      <c r="AKP191" s="14"/>
      <c r="AKQ191" s="14"/>
      <c r="AKR191" s="14"/>
      <c r="AKS191" s="14"/>
      <c r="AKT191" s="14"/>
      <c r="AKU191" s="14"/>
      <c r="AKV191" s="14"/>
      <c r="AKW191" s="14"/>
      <c r="AKX191" s="14"/>
      <c r="AKY191" s="14"/>
      <c r="AKZ191" s="14"/>
      <c r="ALA191" s="14"/>
      <c r="ALB191" s="14"/>
      <c r="ALC191" s="14"/>
      <c r="ALD191" s="14"/>
      <c r="ALE191" s="14"/>
      <c r="ALF191" s="14"/>
      <c r="ALG191" s="14"/>
      <c r="ALH191" s="14"/>
      <c r="ALI191" s="14"/>
      <c r="ALJ191" s="14"/>
      <c r="ALK191" s="14"/>
      <c r="ALL191" s="14"/>
      <c r="ALM191" s="14"/>
      <c r="ALN191" s="14"/>
      <c r="ALO191" s="14"/>
      <c r="ALP191" s="14"/>
      <c r="ALQ191" s="14"/>
      <c r="ALR191" s="14"/>
      <c r="ALS191" s="14"/>
      <c r="ALT191" s="14"/>
      <c r="ALU191" s="14"/>
      <c r="ALV191" s="14"/>
      <c r="ALW191" s="14"/>
      <c r="ALX191" s="14"/>
      <c r="ALY191" s="14"/>
      <c r="ALZ191" s="14"/>
      <c r="AMA191" s="14"/>
      <c r="AMB191" s="14"/>
      <c r="AMC191" s="14"/>
      <c r="AMD191" s="14"/>
      <c r="AME191" s="14"/>
      <c r="AMF191" s="14"/>
      <c r="AMG191" s="14"/>
      <c r="AMH191" s="14"/>
      <c r="AMI191" s="14"/>
      <c r="AMJ191" s="14"/>
      <c r="AMK191" s="14"/>
      <c r="AML191" s="14"/>
      <c r="AMM191" s="14"/>
      <c r="AMN191" s="14"/>
      <c r="AMO191" s="14"/>
    </row>
    <row r="192" spans="1:1029" s="139" customFormat="1" ht="32.25" customHeight="1" x14ac:dyDescent="0.25">
      <c r="A192" s="1738" t="s">
        <v>1210</v>
      </c>
      <c r="B192" s="702" t="s">
        <v>1393</v>
      </c>
      <c r="C192" s="702" t="s">
        <v>1394</v>
      </c>
      <c r="D192" s="141" t="s">
        <v>1395</v>
      </c>
      <c r="E192" s="140">
        <v>44818</v>
      </c>
      <c r="F192" s="702" t="s">
        <v>610</v>
      </c>
      <c r="IW192" s="14"/>
      <c r="IX192" s="14"/>
      <c r="IY192" s="14"/>
      <c r="IZ192" s="14"/>
      <c r="JA192" s="14"/>
      <c r="JB192" s="14"/>
      <c r="JC192" s="14"/>
      <c r="JD192" s="14"/>
      <c r="JE192" s="14"/>
      <c r="JF192" s="14"/>
      <c r="JG192" s="14"/>
      <c r="JH192" s="14"/>
      <c r="JI192" s="14"/>
      <c r="JJ192" s="14"/>
      <c r="JK192" s="14"/>
      <c r="JL192" s="14"/>
      <c r="JM192" s="14"/>
      <c r="JN192" s="14"/>
      <c r="JO192" s="14"/>
      <c r="JP192" s="14"/>
      <c r="JQ192" s="14"/>
      <c r="JR192" s="14"/>
      <c r="JS192" s="14"/>
      <c r="JT192" s="14"/>
      <c r="JU192" s="14"/>
      <c r="JV192" s="14"/>
      <c r="JW192" s="14"/>
      <c r="JX192" s="14"/>
      <c r="JY192" s="14"/>
      <c r="JZ192" s="14"/>
      <c r="KA192" s="14"/>
      <c r="KB192" s="14"/>
      <c r="KC192" s="14"/>
      <c r="KD192" s="14"/>
      <c r="KE192" s="14"/>
      <c r="KF192" s="14"/>
      <c r="KG192" s="14"/>
      <c r="KH192" s="14"/>
      <c r="KI192" s="14"/>
      <c r="KJ192" s="14"/>
      <c r="KK192" s="14"/>
      <c r="KL192" s="14"/>
      <c r="KM192" s="14"/>
      <c r="KN192" s="14"/>
      <c r="KO192" s="14"/>
      <c r="KP192" s="14"/>
      <c r="KQ192" s="14"/>
      <c r="KR192" s="14"/>
      <c r="KS192" s="14"/>
      <c r="KT192" s="14"/>
      <c r="KU192" s="14"/>
      <c r="KV192" s="14"/>
      <c r="KW192" s="14"/>
      <c r="KX192" s="14"/>
      <c r="KY192" s="14"/>
      <c r="KZ192" s="14"/>
      <c r="LA192" s="14"/>
      <c r="LB192" s="14"/>
      <c r="LC192" s="14"/>
      <c r="LD192" s="14"/>
      <c r="LE192" s="14"/>
      <c r="LF192" s="14"/>
      <c r="LG192" s="14"/>
      <c r="LH192" s="14"/>
      <c r="LI192" s="14"/>
      <c r="LJ192" s="14"/>
      <c r="LK192" s="14"/>
      <c r="LL192" s="14"/>
      <c r="LM192" s="14"/>
      <c r="LN192" s="14"/>
      <c r="LO192" s="14"/>
      <c r="LP192" s="14"/>
      <c r="LQ192" s="14"/>
      <c r="LR192" s="14"/>
      <c r="LS192" s="14"/>
      <c r="LT192" s="14"/>
      <c r="LU192" s="14"/>
      <c r="LV192" s="14"/>
      <c r="LW192" s="14"/>
      <c r="LX192" s="14"/>
      <c r="LY192" s="14"/>
      <c r="LZ192" s="14"/>
      <c r="MA192" s="14"/>
      <c r="MB192" s="14"/>
      <c r="MC192" s="14"/>
      <c r="MD192" s="14"/>
      <c r="ME192" s="14"/>
      <c r="MF192" s="14"/>
      <c r="MG192" s="14"/>
      <c r="MH192" s="14"/>
      <c r="MI192" s="14"/>
      <c r="MJ192" s="14"/>
      <c r="MK192" s="14"/>
      <c r="ML192" s="14"/>
      <c r="MM192" s="14"/>
      <c r="MN192" s="14"/>
      <c r="MO192" s="14"/>
      <c r="MP192" s="14"/>
      <c r="MQ192" s="14"/>
      <c r="MR192" s="14"/>
      <c r="MS192" s="14"/>
      <c r="MT192" s="14"/>
      <c r="MU192" s="14"/>
      <c r="MV192" s="14"/>
      <c r="MW192" s="14"/>
      <c r="MX192" s="14"/>
      <c r="MY192" s="14"/>
      <c r="MZ192" s="14"/>
      <c r="NA192" s="14"/>
      <c r="NB192" s="14"/>
      <c r="NC192" s="14"/>
      <c r="ND192" s="14"/>
      <c r="NE192" s="14"/>
      <c r="NF192" s="14"/>
      <c r="NG192" s="14"/>
      <c r="NH192" s="14"/>
      <c r="NI192" s="14"/>
      <c r="NJ192" s="14"/>
      <c r="NK192" s="14"/>
      <c r="NL192" s="14"/>
      <c r="NM192" s="14"/>
      <c r="NN192" s="14"/>
      <c r="NO192" s="14"/>
      <c r="NP192" s="14"/>
      <c r="NQ192" s="14"/>
      <c r="NR192" s="14"/>
      <c r="NS192" s="14"/>
      <c r="NT192" s="14"/>
      <c r="NU192" s="14"/>
      <c r="NV192" s="14"/>
      <c r="NW192" s="14"/>
      <c r="NX192" s="14"/>
      <c r="NY192" s="14"/>
      <c r="NZ192" s="14"/>
      <c r="OA192" s="14"/>
      <c r="OB192" s="14"/>
      <c r="OC192" s="14"/>
      <c r="OD192" s="14"/>
      <c r="OE192" s="14"/>
      <c r="OF192" s="14"/>
      <c r="OG192" s="14"/>
      <c r="OH192" s="14"/>
      <c r="OI192" s="14"/>
      <c r="OJ192" s="14"/>
      <c r="OK192" s="14"/>
      <c r="OL192" s="14"/>
      <c r="OM192" s="14"/>
      <c r="ON192" s="14"/>
      <c r="OO192" s="14"/>
      <c r="OP192" s="14"/>
      <c r="OQ192" s="14"/>
      <c r="OR192" s="14"/>
      <c r="OS192" s="14"/>
      <c r="OT192" s="14"/>
      <c r="OU192" s="14"/>
      <c r="OV192" s="14"/>
      <c r="OW192" s="14"/>
      <c r="OX192" s="14"/>
      <c r="OY192" s="14"/>
      <c r="OZ192" s="14"/>
      <c r="PA192" s="14"/>
      <c r="PB192" s="14"/>
      <c r="PC192" s="14"/>
      <c r="PD192" s="14"/>
      <c r="PE192" s="14"/>
      <c r="PF192" s="14"/>
      <c r="PG192" s="14"/>
      <c r="PH192" s="14"/>
      <c r="PI192" s="14"/>
      <c r="PJ192" s="14"/>
      <c r="PK192" s="14"/>
      <c r="PL192" s="14"/>
      <c r="PM192" s="14"/>
      <c r="PN192" s="14"/>
      <c r="PO192" s="14"/>
      <c r="PP192" s="14"/>
      <c r="PQ192" s="14"/>
      <c r="PR192" s="14"/>
      <c r="PS192" s="14"/>
      <c r="PT192" s="14"/>
      <c r="PU192" s="14"/>
      <c r="PV192" s="14"/>
      <c r="PW192" s="14"/>
      <c r="PX192" s="14"/>
      <c r="PY192" s="14"/>
      <c r="PZ192" s="14"/>
      <c r="QA192" s="14"/>
      <c r="QB192" s="14"/>
      <c r="QC192" s="14"/>
      <c r="QD192" s="14"/>
      <c r="QE192" s="14"/>
      <c r="QF192" s="14"/>
      <c r="QG192" s="14"/>
      <c r="QH192" s="14"/>
      <c r="QI192" s="14"/>
      <c r="QJ192" s="14"/>
      <c r="QK192" s="14"/>
      <c r="QL192" s="14"/>
      <c r="QM192" s="14"/>
      <c r="QN192" s="14"/>
      <c r="QO192" s="14"/>
      <c r="QP192" s="14"/>
      <c r="QQ192" s="14"/>
      <c r="QR192" s="14"/>
      <c r="QS192" s="14"/>
      <c r="QT192" s="14"/>
      <c r="QU192" s="14"/>
      <c r="QV192" s="14"/>
      <c r="QW192" s="14"/>
      <c r="QX192" s="14"/>
      <c r="QY192" s="14"/>
      <c r="QZ192" s="14"/>
      <c r="RA192" s="14"/>
      <c r="RB192" s="14"/>
      <c r="RC192" s="14"/>
      <c r="RD192" s="14"/>
      <c r="RE192" s="14"/>
      <c r="RF192" s="14"/>
      <c r="RG192" s="14"/>
      <c r="RH192" s="14"/>
      <c r="RI192" s="14"/>
      <c r="RJ192" s="14"/>
      <c r="RK192" s="14"/>
      <c r="RL192" s="14"/>
      <c r="RM192" s="14"/>
      <c r="RN192" s="14"/>
      <c r="RO192" s="14"/>
      <c r="RP192" s="14"/>
      <c r="RQ192" s="14"/>
      <c r="RR192" s="14"/>
      <c r="RS192" s="14"/>
      <c r="RT192" s="14"/>
      <c r="RU192" s="14"/>
      <c r="RV192" s="14"/>
      <c r="RW192" s="14"/>
      <c r="RX192" s="14"/>
      <c r="RY192" s="14"/>
      <c r="RZ192" s="14"/>
      <c r="SA192" s="14"/>
      <c r="SB192" s="14"/>
      <c r="SC192" s="14"/>
      <c r="SD192" s="14"/>
      <c r="SE192" s="14"/>
      <c r="SF192" s="14"/>
      <c r="SG192" s="14"/>
      <c r="SH192" s="14"/>
      <c r="SI192" s="14"/>
      <c r="SJ192" s="14"/>
      <c r="SK192" s="14"/>
      <c r="SL192" s="14"/>
      <c r="SM192" s="14"/>
      <c r="SN192" s="14"/>
      <c r="SO192" s="14"/>
      <c r="SP192" s="14"/>
      <c r="SQ192" s="14"/>
      <c r="SR192" s="14"/>
      <c r="SS192" s="14"/>
      <c r="ST192" s="14"/>
      <c r="SU192" s="14"/>
      <c r="SV192" s="14"/>
      <c r="SW192" s="14"/>
      <c r="SX192" s="14"/>
      <c r="SY192" s="14"/>
      <c r="SZ192" s="14"/>
      <c r="TA192" s="14"/>
      <c r="TB192" s="14"/>
      <c r="TC192" s="14"/>
      <c r="TD192" s="14"/>
      <c r="TE192" s="14"/>
      <c r="TF192" s="14"/>
      <c r="TG192" s="14"/>
      <c r="TH192" s="14"/>
      <c r="TI192" s="14"/>
      <c r="TJ192" s="14"/>
      <c r="TK192" s="14"/>
      <c r="TL192" s="14"/>
      <c r="TM192" s="14"/>
      <c r="TN192" s="14"/>
      <c r="TO192" s="14"/>
      <c r="TP192" s="14"/>
      <c r="TQ192" s="14"/>
      <c r="TR192" s="14"/>
      <c r="TS192" s="14"/>
      <c r="TT192" s="14"/>
      <c r="TU192" s="14"/>
      <c r="TV192" s="14"/>
      <c r="TW192" s="14"/>
      <c r="TX192" s="14"/>
      <c r="TY192" s="14"/>
      <c r="TZ192" s="14"/>
      <c r="UA192" s="14"/>
      <c r="UB192" s="14"/>
      <c r="UC192" s="14"/>
      <c r="UD192" s="14"/>
      <c r="UE192" s="14"/>
      <c r="UF192" s="14"/>
      <c r="UG192" s="14"/>
      <c r="UH192" s="14"/>
      <c r="UI192" s="14"/>
      <c r="UJ192" s="14"/>
      <c r="UK192" s="14"/>
      <c r="UL192" s="14"/>
      <c r="UM192" s="14"/>
      <c r="UN192" s="14"/>
      <c r="UO192" s="14"/>
      <c r="UP192" s="14"/>
      <c r="UQ192" s="14"/>
      <c r="UR192" s="14"/>
      <c r="US192" s="14"/>
      <c r="UT192" s="14"/>
      <c r="UU192" s="14"/>
      <c r="UV192" s="14"/>
      <c r="UW192" s="14"/>
      <c r="UX192" s="14"/>
      <c r="UY192" s="14"/>
      <c r="UZ192" s="14"/>
      <c r="VA192" s="14"/>
      <c r="VB192" s="14"/>
      <c r="VC192" s="14"/>
      <c r="VD192" s="14"/>
      <c r="VE192" s="14"/>
      <c r="VF192" s="14"/>
      <c r="VG192" s="14"/>
      <c r="VH192" s="14"/>
      <c r="VI192" s="14"/>
      <c r="VJ192" s="14"/>
      <c r="VK192" s="14"/>
      <c r="VL192" s="14"/>
      <c r="VM192" s="14"/>
      <c r="VN192" s="14"/>
      <c r="VO192" s="14"/>
      <c r="VP192" s="14"/>
      <c r="VQ192" s="14"/>
      <c r="VR192" s="14"/>
      <c r="VS192" s="14"/>
      <c r="VT192" s="14"/>
      <c r="VU192" s="14"/>
      <c r="VV192" s="14"/>
      <c r="VW192" s="14"/>
      <c r="VX192" s="14"/>
      <c r="VY192" s="14"/>
      <c r="VZ192" s="14"/>
      <c r="WA192" s="14"/>
      <c r="WB192" s="14"/>
      <c r="WC192" s="14"/>
      <c r="WD192" s="14"/>
      <c r="WE192" s="14"/>
      <c r="WF192" s="14"/>
      <c r="WG192" s="14"/>
      <c r="WH192" s="14"/>
      <c r="WI192" s="14"/>
      <c r="WJ192" s="14"/>
      <c r="WK192" s="14"/>
      <c r="WL192" s="14"/>
      <c r="WM192" s="14"/>
      <c r="WN192" s="14"/>
      <c r="WO192" s="14"/>
      <c r="WP192" s="14"/>
      <c r="WQ192" s="14"/>
      <c r="WR192" s="14"/>
      <c r="WS192" s="14"/>
      <c r="WT192" s="14"/>
      <c r="WU192" s="14"/>
      <c r="WV192" s="14"/>
      <c r="WW192" s="14"/>
      <c r="WX192" s="14"/>
      <c r="WY192" s="14"/>
      <c r="WZ192" s="14"/>
      <c r="XA192" s="14"/>
      <c r="XB192" s="14"/>
      <c r="XC192" s="14"/>
      <c r="XD192" s="14"/>
      <c r="XE192" s="14"/>
      <c r="XF192" s="14"/>
      <c r="XG192" s="14"/>
      <c r="XH192" s="14"/>
      <c r="XI192" s="14"/>
      <c r="XJ192" s="14"/>
      <c r="XK192" s="14"/>
      <c r="XL192" s="14"/>
      <c r="XM192" s="14"/>
      <c r="XN192" s="14"/>
      <c r="XO192" s="14"/>
      <c r="XP192" s="14"/>
      <c r="XQ192" s="14"/>
      <c r="XR192" s="14"/>
      <c r="XS192" s="14"/>
      <c r="XT192" s="14"/>
      <c r="XU192" s="14"/>
      <c r="XV192" s="14"/>
      <c r="XW192" s="14"/>
      <c r="XX192" s="14"/>
      <c r="XY192" s="14"/>
      <c r="XZ192" s="14"/>
      <c r="YA192" s="14"/>
      <c r="YB192" s="14"/>
      <c r="YC192" s="14"/>
      <c r="YD192" s="14"/>
      <c r="YE192" s="14"/>
      <c r="YF192" s="14"/>
      <c r="YG192" s="14"/>
      <c r="YH192" s="14"/>
      <c r="YI192" s="14"/>
      <c r="YJ192" s="14"/>
      <c r="YK192" s="14"/>
      <c r="YL192" s="14"/>
      <c r="YM192" s="14"/>
      <c r="YN192" s="14"/>
      <c r="YO192" s="14"/>
      <c r="YP192" s="14"/>
      <c r="YQ192" s="14"/>
      <c r="YR192" s="14"/>
      <c r="YS192" s="14"/>
      <c r="YT192" s="14"/>
      <c r="YU192" s="14"/>
      <c r="YV192" s="14"/>
      <c r="YW192" s="14"/>
      <c r="YX192" s="14"/>
      <c r="YY192" s="14"/>
      <c r="YZ192" s="14"/>
      <c r="ZA192" s="14"/>
      <c r="ZB192" s="14"/>
      <c r="ZC192" s="14"/>
      <c r="ZD192" s="14"/>
      <c r="ZE192" s="14"/>
      <c r="ZF192" s="14"/>
      <c r="ZG192" s="14"/>
      <c r="ZH192" s="14"/>
      <c r="ZI192" s="14"/>
      <c r="ZJ192" s="14"/>
      <c r="ZK192" s="14"/>
      <c r="ZL192" s="14"/>
      <c r="ZM192" s="14"/>
      <c r="ZN192" s="14"/>
      <c r="ZO192" s="14"/>
      <c r="ZP192" s="14"/>
      <c r="ZQ192" s="14"/>
      <c r="ZR192" s="14"/>
      <c r="ZS192" s="14"/>
      <c r="ZT192" s="14"/>
      <c r="ZU192" s="14"/>
      <c r="ZV192" s="14"/>
      <c r="ZW192" s="14"/>
      <c r="ZX192" s="14"/>
      <c r="ZY192" s="14"/>
      <c r="ZZ192" s="14"/>
      <c r="AAA192" s="14"/>
      <c r="AAB192" s="14"/>
      <c r="AAC192" s="14"/>
      <c r="AAD192" s="14"/>
      <c r="AAE192" s="14"/>
      <c r="AAF192" s="14"/>
      <c r="AAG192" s="14"/>
      <c r="AAH192" s="14"/>
      <c r="AAI192" s="14"/>
      <c r="AAJ192" s="14"/>
      <c r="AAK192" s="14"/>
      <c r="AAL192" s="14"/>
      <c r="AAM192" s="14"/>
      <c r="AAN192" s="14"/>
      <c r="AAO192" s="14"/>
      <c r="AAP192" s="14"/>
      <c r="AAQ192" s="14"/>
      <c r="AAR192" s="14"/>
      <c r="AAS192" s="14"/>
      <c r="AAT192" s="14"/>
      <c r="AAU192" s="14"/>
      <c r="AAV192" s="14"/>
      <c r="AAW192" s="14"/>
      <c r="AAX192" s="14"/>
      <c r="AAY192" s="14"/>
      <c r="AAZ192" s="14"/>
      <c r="ABA192" s="14"/>
      <c r="ABB192" s="14"/>
      <c r="ABC192" s="14"/>
      <c r="ABD192" s="14"/>
      <c r="ABE192" s="14"/>
      <c r="ABF192" s="14"/>
      <c r="ABG192" s="14"/>
      <c r="ABH192" s="14"/>
      <c r="ABI192" s="14"/>
      <c r="ABJ192" s="14"/>
      <c r="ABK192" s="14"/>
      <c r="ABL192" s="14"/>
      <c r="ABM192" s="14"/>
      <c r="ABN192" s="14"/>
      <c r="ABO192" s="14"/>
      <c r="ABP192" s="14"/>
      <c r="ABQ192" s="14"/>
      <c r="ABR192" s="14"/>
      <c r="ABS192" s="14"/>
      <c r="ABT192" s="14"/>
      <c r="ABU192" s="14"/>
      <c r="ABV192" s="14"/>
      <c r="ABW192" s="14"/>
      <c r="ABX192" s="14"/>
      <c r="ABY192" s="14"/>
      <c r="ABZ192" s="14"/>
      <c r="ACA192" s="14"/>
      <c r="ACB192" s="14"/>
      <c r="ACC192" s="14"/>
      <c r="ACD192" s="14"/>
      <c r="ACE192" s="14"/>
      <c r="ACF192" s="14"/>
      <c r="ACG192" s="14"/>
      <c r="ACH192" s="14"/>
      <c r="ACI192" s="14"/>
      <c r="ACJ192" s="14"/>
      <c r="ACK192" s="14"/>
      <c r="ACL192" s="14"/>
      <c r="ACM192" s="14"/>
      <c r="ACN192" s="14"/>
      <c r="ACO192" s="14"/>
      <c r="ACP192" s="14"/>
      <c r="ACQ192" s="14"/>
      <c r="ACR192" s="14"/>
      <c r="ACS192" s="14"/>
      <c r="ACT192" s="14"/>
      <c r="ACU192" s="14"/>
      <c r="ACV192" s="14"/>
      <c r="ACW192" s="14"/>
      <c r="ACX192" s="14"/>
      <c r="ACY192" s="14"/>
      <c r="ACZ192" s="14"/>
      <c r="ADA192" s="14"/>
      <c r="ADB192" s="14"/>
      <c r="ADC192" s="14"/>
      <c r="ADD192" s="14"/>
      <c r="ADE192" s="14"/>
      <c r="ADF192" s="14"/>
      <c r="ADG192" s="14"/>
      <c r="ADH192" s="14"/>
      <c r="ADI192" s="14"/>
      <c r="ADJ192" s="14"/>
      <c r="ADK192" s="14"/>
      <c r="ADL192" s="14"/>
      <c r="ADM192" s="14"/>
      <c r="ADN192" s="14"/>
      <c r="ADO192" s="14"/>
      <c r="ADP192" s="14"/>
      <c r="ADQ192" s="14"/>
      <c r="ADR192" s="14"/>
      <c r="ADS192" s="14"/>
      <c r="ADT192" s="14"/>
      <c r="ADU192" s="14"/>
      <c r="ADV192" s="14"/>
      <c r="ADW192" s="14"/>
      <c r="ADX192" s="14"/>
      <c r="ADY192" s="14"/>
      <c r="ADZ192" s="14"/>
      <c r="AEA192" s="14"/>
      <c r="AEB192" s="14"/>
      <c r="AEC192" s="14"/>
      <c r="AED192" s="14"/>
      <c r="AEE192" s="14"/>
      <c r="AEF192" s="14"/>
      <c r="AEG192" s="14"/>
      <c r="AEH192" s="14"/>
      <c r="AEI192" s="14"/>
      <c r="AEJ192" s="14"/>
      <c r="AEK192" s="14"/>
      <c r="AEL192" s="14"/>
      <c r="AEM192" s="14"/>
      <c r="AEN192" s="14"/>
      <c r="AEO192" s="14"/>
      <c r="AEP192" s="14"/>
      <c r="AEQ192" s="14"/>
      <c r="AER192" s="14"/>
      <c r="AES192" s="14"/>
      <c r="AET192" s="14"/>
      <c r="AEU192" s="14"/>
      <c r="AEV192" s="14"/>
      <c r="AEW192" s="14"/>
      <c r="AEX192" s="14"/>
      <c r="AEY192" s="14"/>
      <c r="AEZ192" s="14"/>
      <c r="AFA192" s="14"/>
      <c r="AFB192" s="14"/>
      <c r="AFC192" s="14"/>
      <c r="AFD192" s="14"/>
      <c r="AFE192" s="14"/>
      <c r="AFF192" s="14"/>
      <c r="AFG192" s="14"/>
      <c r="AFH192" s="14"/>
      <c r="AFI192" s="14"/>
      <c r="AFJ192" s="14"/>
      <c r="AFK192" s="14"/>
      <c r="AFL192" s="14"/>
      <c r="AFM192" s="14"/>
      <c r="AFN192" s="14"/>
      <c r="AFO192" s="14"/>
      <c r="AFP192" s="14"/>
      <c r="AFQ192" s="14"/>
      <c r="AFR192" s="14"/>
      <c r="AFS192" s="14"/>
      <c r="AFT192" s="14"/>
      <c r="AFU192" s="14"/>
      <c r="AFV192" s="14"/>
      <c r="AFW192" s="14"/>
      <c r="AFX192" s="14"/>
      <c r="AFY192" s="14"/>
      <c r="AFZ192" s="14"/>
      <c r="AGA192" s="14"/>
      <c r="AGB192" s="14"/>
      <c r="AGC192" s="14"/>
      <c r="AGD192" s="14"/>
      <c r="AGE192" s="14"/>
      <c r="AGF192" s="14"/>
      <c r="AGG192" s="14"/>
      <c r="AGH192" s="14"/>
      <c r="AGI192" s="14"/>
      <c r="AGJ192" s="14"/>
      <c r="AGK192" s="14"/>
      <c r="AGL192" s="14"/>
      <c r="AGM192" s="14"/>
      <c r="AGN192" s="14"/>
      <c r="AGO192" s="14"/>
      <c r="AGP192" s="14"/>
      <c r="AGQ192" s="14"/>
      <c r="AGR192" s="14"/>
      <c r="AGS192" s="14"/>
      <c r="AGT192" s="14"/>
      <c r="AGU192" s="14"/>
      <c r="AGV192" s="14"/>
      <c r="AGW192" s="14"/>
      <c r="AGX192" s="14"/>
      <c r="AGY192" s="14"/>
      <c r="AGZ192" s="14"/>
      <c r="AHA192" s="14"/>
      <c r="AHB192" s="14"/>
      <c r="AHC192" s="14"/>
      <c r="AHD192" s="14"/>
      <c r="AHE192" s="14"/>
      <c r="AHF192" s="14"/>
      <c r="AHG192" s="14"/>
      <c r="AHH192" s="14"/>
      <c r="AHI192" s="14"/>
      <c r="AHJ192" s="14"/>
      <c r="AHK192" s="14"/>
      <c r="AHL192" s="14"/>
      <c r="AHM192" s="14"/>
      <c r="AHN192" s="14"/>
      <c r="AHO192" s="14"/>
      <c r="AHP192" s="14"/>
      <c r="AHQ192" s="14"/>
      <c r="AHR192" s="14"/>
      <c r="AHS192" s="14"/>
      <c r="AHT192" s="14"/>
      <c r="AHU192" s="14"/>
      <c r="AHV192" s="14"/>
      <c r="AHW192" s="14"/>
      <c r="AHX192" s="14"/>
      <c r="AHY192" s="14"/>
      <c r="AHZ192" s="14"/>
      <c r="AIA192" s="14"/>
      <c r="AIB192" s="14"/>
      <c r="AIC192" s="14"/>
      <c r="AID192" s="14"/>
      <c r="AIE192" s="14"/>
      <c r="AIF192" s="14"/>
      <c r="AIG192" s="14"/>
      <c r="AIH192" s="14"/>
      <c r="AII192" s="14"/>
      <c r="AIJ192" s="14"/>
      <c r="AIK192" s="14"/>
      <c r="AIL192" s="14"/>
      <c r="AIM192" s="14"/>
      <c r="AIN192" s="14"/>
      <c r="AIO192" s="14"/>
      <c r="AIP192" s="14"/>
      <c r="AIQ192" s="14"/>
      <c r="AIR192" s="14"/>
      <c r="AIS192" s="14"/>
      <c r="AIT192" s="14"/>
      <c r="AIU192" s="14"/>
      <c r="AIV192" s="14"/>
      <c r="AIW192" s="14"/>
      <c r="AIX192" s="14"/>
      <c r="AIY192" s="14"/>
      <c r="AIZ192" s="14"/>
      <c r="AJA192" s="14"/>
      <c r="AJB192" s="14"/>
      <c r="AJC192" s="14"/>
      <c r="AJD192" s="14"/>
      <c r="AJE192" s="14"/>
      <c r="AJF192" s="14"/>
      <c r="AJG192" s="14"/>
      <c r="AJH192" s="14"/>
      <c r="AJI192" s="14"/>
      <c r="AJJ192" s="14"/>
      <c r="AJK192" s="14"/>
      <c r="AJL192" s="14"/>
      <c r="AJM192" s="14"/>
      <c r="AJN192" s="14"/>
      <c r="AJO192" s="14"/>
      <c r="AJP192" s="14"/>
      <c r="AJQ192" s="14"/>
      <c r="AJR192" s="14"/>
      <c r="AJS192" s="14"/>
      <c r="AJT192" s="14"/>
      <c r="AJU192" s="14"/>
      <c r="AJV192" s="14"/>
      <c r="AJW192" s="14"/>
      <c r="AJX192" s="14"/>
      <c r="AJY192" s="14"/>
      <c r="AJZ192" s="14"/>
      <c r="AKA192" s="14"/>
      <c r="AKB192" s="14"/>
      <c r="AKC192" s="14"/>
      <c r="AKD192" s="14"/>
      <c r="AKE192" s="14"/>
      <c r="AKF192" s="14"/>
      <c r="AKG192" s="14"/>
      <c r="AKH192" s="14"/>
      <c r="AKI192" s="14"/>
      <c r="AKJ192" s="14"/>
      <c r="AKK192" s="14"/>
      <c r="AKL192" s="14"/>
      <c r="AKM192" s="14"/>
      <c r="AKN192" s="14"/>
      <c r="AKO192" s="14"/>
      <c r="AKP192" s="14"/>
      <c r="AKQ192" s="14"/>
      <c r="AKR192" s="14"/>
      <c r="AKS192" s="14"/>
      <c r="AKT192" s="14"/>
      <c r="AKU192" s="14"/>
      <c r="AKV192" s="14"/>
      <c r="AKW192" s="14"/>
      <c r="AKX192" s="14"/>
      <c r="AKY192" s="14"/>
      <c r="AKZ192" s="14"/>
      <c r="ALA192" s="14"/>
      <c r="ALB192" s="14"/>
      <c r="ALC192" s="14"/>
      <c r="ALD192" s="14"/>
      <c r="ALE192" s="14"/>
      <c r="ALF192" s="14"/>
      <c r="ALG192" s="14"/>
      <c r="ALH192" s="14"/>
      <c r="ALI192" s="14"/>
      <c r="ALJ192" s="14"/>
      <c r="ALK192" s="14"/>
      <c r="ALL192" s="14"/>
      <c r="ALM192" s="14"/>
      <c r="ALN192" s="14"/>
      <c r="ALO192" s="14"/>
      <c r="ALP192" s="14"/>
      <c r="ALQ192" s="14"/>
      <c r="ALR192" s="14"/>
      <c r="ALS192" s="14"/>
      <c r="ALT192" s="14"/>
      <c r="ALU192" s="14"/>
      <c r="ALV192" s="14"/>
      <c r="ALW192" s="14"/>
      <c r="ALX192" s="14"/>
      <c r="ALY192" s="14"/>
      <c r="ALZ192" s="14"/>
      <c r="AMA192" s="14"/>
      <c r="AMB192" s="14"/>
      <c r="AMC192" s="14"/>
      <c r="AMD192" s="14"/>
      <c r="AME192" s="14"/>
      <c r="AMF192" s="14"/>
      <c r="AMG192" s="14"/>
      <c r="AMH192" s="14"/>
      <c r="AMI192" s="14"/>
      <c r="AMJ192" s="14"/>
      <c r="AMK192" s="14"/>
      <c r="AML192" s="14"/>
      <c r="AMM192" s="14"/>
      <c r="AMN192" s="14"/>
      <c r="AMO192" s="14"/>
    </row>
    <row r="193" spans="1:1029" s="139" customFormat="1" ht="32.25" customHeight="1" x14ac:dyDescent="0.25">
      <c r="A193" s="1738" t="s">
        <v>1210</v>
      </c>
      <c r="B193" s="702" t="s">
        <v>1393</v>
      </c>
      <c r="C193" s="702" t="s">
        <v>1394</v>
      </c>
      <c r="D193" s="141" t="s">
        <v>1396</v>
      </c>
      <c r="E193" s="140">
        <v>45538</v>
      </c>
      <c r="F193" s="702" t="s">
        <v>610</v>
      </c>
      <c r="IW193" s="14"/>
      <c r="IX193" s="14"/>
      <c r="IY193" s="14"/>
      <c r="IZ193" s="14"/>
      <c r="JA193" s="14"/>
      <c r="JB193" s="14"/>
      <c r="JC193" s="14"/>
      <c r="JD193" s="14"/>
      <c r="JE193" s="14"/>
      <c r="JF193" s="14"/>
      <c r="JG193" s="14"/>
      <c r="JH193" s="14"/>
      <c r="JI193" s="14"/>
      <c r="JJ193" s="14"/>
      <c r="JK193" s="14"/>
      <c r="JL193" s="14"/>
      <c r="JM193" s="14"/>
      <c r="JN193" s="14"/>
      <c r="JO193" s="14"/>
      <c r="JP193" s="14"/>
      <c r="JQ193" s="14"/>
      <c r="JR193" s="14"/>
      <c r="JS193" s="14"/>
      <c r="JT193" s="14"/>
      <c r="JU193" s="14"/>
      <c r="JV193" s="14"/>
      <c r="JW193" s="14"/>
      <c r="JX193" s="14"/>
      <c r="JY193" s="14"/>
      <c r="JZ193" s="14"/>
      <c r="KA193" s="14"/>
      <c r="KB193" s="14"/>
      <c r="KC193" s="14"/>
      <c r="KD193" s="14"/>
      <c r="KE193" s="14"/>
      <c r="KF193" s="14"/>
      <c r="KG193" s="14"/>
      <c r="KH193" s="14"/>
      <c r="KI193" s="14"/>
      <c r="KJ193" s="14"/>
      <c r="KK193" s="14"/>
      <c r="KL193" s="14"/>
      <c r="KM193" s="14"/>
      <c r="KN193" s="14"/>
      <c r="KO193" s="14"/>
      <c r="KP193" s="14"/>
      <c r="KQ193" s="14"/>
      <c r="KR193" s="14"/>
      <c r="KS193" s="14"/>
      <c r="KT193" s="14"/>
      <c r="KU193" s="14"/>
      <c r="KV193" s="14"/>
      <c r="KW193" s="14"/>
      <c r="KX193" s="14"/>
      <c r="KY193" s="14"/>
      <c r="KZ193" s="14"/>
      <c r="LA193" s="14"/>
      <c r="LB193" s="14"/>
      <c r="LC193" s="14"/>
      <c r="LD193" s="14"/>
      <c r="LE193" s="14"/>
      <c r="LF193" s="14"/>
      <c r="LG193" s="14"/>
      <c r="LH193" s="14"/>
      <c r="LI193" s="14"/>
      <c r="LJ193" s="14"/>
      <c r="LK193" s="14"/>
      <c r="LL193" s="14"/>
      <c r="LM193" s="14"/>
      <c r="LN193" s="14"/>
      <c r="LO193" s="14"/>
      <c r="LP193" s="14"/>
      <c r="LQ193" s="14"/>
      <c r="LR193" s="14"/>
      <c r="LS193" s="14"/>
      <c r="LT193" s="14"/>
      <c r="LU193" s="14"/>
      <c r="LV193" s="14"/>
      <c r="LW193" s="14"/>
      <c r="LX193" s="14"/>
      <c r="LY193" s="14"/>
      <c r="LZ193" s="14"/>
      <c r="MA193" s="14"/>
      <c r="MB193" s="14"/>
      <c r="MC193" s="14"/>
      <c r="MD193" s="14"/>
      <c r="ME193" s="14"/>
      <c r="MF193" s="14"/>
      <c r="MG193" s="14"/>
      <c r="MH193" s="14"/>
      <c r="MI193" s="14"/>
      <c r="MJ193" s="14"/>
      <c r="MK193" s="14"/>
      <c r="ML193" s="14"/>
      <c r="MM193" s="14"/>
      <c r="MN193" s="14"/>
      <c r="MO193" s="14"/>
      <c r="MP193" s="14"/>
      <c r="MQ193" s="14"/>
      <c r="MR193" s="14"/>
      <c r="MS193" s="14"/>
      <c r="MT193" s="14"/>
      <c r="MU193" s="14"/>
      <c r="MV193" s="14"/>
      <c r="MW193" s="14"/>
      <c r="MX193" s="14"/>
      <c r="MY193" s="14"/>
      <c r="MZ193" s="14"/>
      <c r="NA193" s="14"/>
      <c r="NB193" s="14"/>
      <c r="NC193" s="14"/>
      <c r="ND193" s="14"/>
      <c r="NE193" s="14"/>
      <c r="NF193" s="14"/>
      <c r="NG193" s="14"/>
      <c r="NH193" s="14"/>
      <c r="NI193" s="14"/>
      <c r="NJ193" s="14"/>
      <c r="NK193" s="14"/>
      <c r="NL193" s="14"/>
      <c r="NM193" s="14"/>
      <c r="NN193" s="14"/>
      <c r="NO193" s="14"/>
      <c r="NP193" s="14"/>
      <c r="NQ193" s="14"/>
      <c r="NR193" s="14"/>
      <c r="NS193" s="14"/>
      <c r="NT193" s="14"/>
      <c r="NU193" s="14"/>
      <c r="NV193" s="14"/>
      <c r="NW193" s="14"/>
      <c r="NX193" s="14"/>
      <c r="NY193" s="14"/>
      <c r="NZ193" s="14"/>
      <c r="OA193" s="14"/>
      <c r="OB193" s="14"/>
      <c r="OC193" s="14"/>
      <c r="OD193" s="14"/>
      <c r="OE193" s="14"/>
      <c r="OF193" s="14"/>
      <c r="OG193" s="14"/>
      <c r="OH193" s="14"/>
      <c r="OI193" s="14"/>
      <c r="OJ193" s="14"/>
      <c r="OK193" s="14"/>
      <c r="OL193" s="14"/>
      <c r="OM193" s="14"/>
      <c r="ON193" s="14"/>
      <c r="OO193" s="14"/>
      <c r="OP193" s="14"/>
      <c r="OQ193" s="14"/>
      <c r="OR193" s="14"/>
      <c r="OS193" s="14"/>
      <c r="OT193" s="14"/>
      <c r="OU193" s="14"/>
      <c r="OV193" s="14"/>
      <c r="OW193" s="14"/>
      <c r="OX193" s="14"/>
      <c r="OY193" s="14"/>
      <c r="OZ193" s="14"/>
      <c r="PA193" s="14"/>
      <c r="PB193" s="14"/>
      <c r="PC193" s="14"/>
      <c r="PD193" s="14"/>
      <c r="PE193" s="14"/>
      <c r="PF193" s="14"/>
      <c r="PG193" s="14"/>
      <c r="PH193" s="14"/>
      <c r="PI193" s="14"/>
      <c r="PJ193" s="14"/>
      <c r="PK193" s="14"/>
      <c r="PL193" s="14"/>
      <c r="PM193" s="14"/>
      <c r="PN193" s="14"/>
      <c r="PO193" s="14"/>
      <c r="PP193" s="14"/>
      <c r="PQ193" s="14"/>
      <c r="PR193" s="14"/>
      <c r="PS193" s="14"/>
      <c r="PT193" s="14"/>
      <c r="PU193" s="14"/>
      <c r="PV193" s="14"/>
      <c r="PW193" s="14"/>
      <c r="PX193" s="14"/>
      <c r="PY193" s="14"/>
      <c r="PZ193" s="14"/>
      <c r="QA193" s="14"/>
      <c r="QB193" s="14"/>
      <c r="QC193" s="14"/>
      <c r="QD193" s="14"/>
      <c r="QE193" s="14"/>
      <c r="QF193" s="14"/>
      <c r="QG193" s="14"/>
      <c r="QH193" s="14"/>
      <c r="QI193" s="14"/>
      <c r="QJ193" s="14"/>
      <c r="QK193" s="14"/>
      <c r="QL193" s="14"/>
      <c r="QM193" s="14"/>
      <c r="QN193" s="14"/>
      <c r="QO193" s="14"/>
      <c r="QP193" s="14"/>
      <c r="QQ193" s="14"/>
      <c r="QR193" s="14"/>
      <c r="QS193" s="14"/>
      <c r="QT193" s="14"/>
      <c r="QU193" s="14"/>
      <c r="QV193" s="14"/>
      <c r="QW193" s="14"/>
      <c r="QX193" s="14"/>
      <c r="QY193" s="14"/>
      <c r="QZ193" s="14"/>
      <c r="RA193" s="14"/>
      <c r="RB193" s="14"/>
      <c r="RC193" s="14"/>
      <c r="RD193" s="14"/>
      <c r="RE193" s="14"/>
      <c r="RF193" s="14"/>
      <c r="RG193" s="14"/>
      <c r="RH193" s="14"/>
      <c r="RI193" s="14"/>
      <c r="RJ193" s="14"/>
      <c r="RK193" s="14"/>
      <c r="RL193" s="14"/>
      <c r="RM193" s="14"/>
      <c r="RN193" s="14"/>
      <c r="RO193" s="14"/>
      <c r="RP193" s="14"/>
      <c r="RQ193" s="14"/>
      <c r="RR193" s="14"/>
      <c r="RS193" s="14"/>
      <c r="RT193" s="14"/>
      <c r="RU193" s="14"/>
      <c r="RV193" s="14"/>
      <c r="RW193" s="14"/>
      <c r="RX193" s="14"/>
      <c r="RY193" s="14"/>
      <c r="RZ193" s="14"/>
      <c r="SA193" s="14"/>
      <c r="SB193" s="14"/>
      <c r="SC193" s="14"/>
      <c r="SD193" s="14"/>
      <c r="SE193" s="14"/>
      <c r="SF193" s="14"/>
      <c r="SG193" s="14"/>
      <c r="SH193" s="14"/>
      <c r="SI193" s="14"/>
      <c r="SJ193" s="14"/>
      <c r="SK193" s="14"/>
      <c r="SL193" s="14"/>
      <c r="SM193" s="14"/>
      <c r="SN193" s="14"/>
      <c r="SO193" s="14"/>
      <c r="SP193" s="14"/>
      <c r="SQ193" s="14"/>
      <c r="SR193" s="14"/>
      <c r="SS193" s="14"/>
      <c r="ST193" s="14"/>
      <c r="SU193" s="14"/>
      <c r="SV193" s="14"/>
      <c r="SW193" s="14"/>
      <c r="SX193" s="14"/>
      <c r="SY193" s="14"/>
      <c r="SZ193" s="14"/>
      <c r="TA193" s="14"/>
      <c r="TB193" s="14"/>
      <c r="TC193" s="14"/>
      <c r="TD193" s="14"/>
      <c r="TE193" s="14"/>
      <c r="TF193" s="14"/>
      <c r="TG193" s="14"/>
      <c r="TH193" s="14"/>
      <c r="TI193" s="14"/>
      <c r="TJ193" s="14"/>
      <c r="TK193" s="14"/>
      <c r="TL193" s="14"/>
      <c r="TM193" s="14"/>
      <c r="TN193" s="14"/>
      <c r="TO193" s="14"/>
      <c r="TP193" s="14"/>
      <c r="TQ193" s="14"/>
      <c r="TR193" s="14"/>
      <c r="TS193" s="14"/>
      <c r="TT193" s="14"/>
      <c r="TU193" s="14"/>
      <c r="TV193" s="14"/>
      <c r="TW193" s="14"/>
      <c r="TX193" s="14"/>
      <c r="TY193" s="14"/>
      <c r="TZ193" s="14"/>
      <c r="UA193" s="14"/>
      <c r="UB193" s="14"/>
      <c r="UC193" s="14"/>
      <c r="UD193" s="14"/>
      <c r="UE193" s="14"/>
      <c r="UF193" s="14"/>
      <c r="UG193" s="14"/>
      <c r="UH193" s="14"/>
      <c r="UI193" s="14"/>
      <c r="UJ193" s="14"/>
      <c r="UK193" s="14"/>
      <c r="UL193" s="14"/>
      <c r="UM193" s="14"/>
      <c r="UN193" s="14"/>
      <c r="UO193" s="14"/>
      <c r="UP193" s="14"/>
      <c r="UQ193" s="14"/>
      <c r="UR193" s="14"/>
      <c r="US193" s="14"/>
      <c r="UT193" s="14"/>
      <c r="UU193" s="14"/>
      <c r="UV193" s="14"/>
      <c r="UW193" s="14"/>
      <c r="UX193" s="14"/>
      <c r="UY193" s="14"/>
      <c r="UZ193" s="14"/>
      <c r="VA193" s="14"/>
      <c r="VB193" s="14"/>
      <c r="VC193" s="14"/>
      <c r="VD193" s="14"/>
      <c r="VE193" s="14"/>
      <c r="VF193" s="14"/>
      <c r="VG193" s="14"/>
      <c r="VH193" s="14"/>
      <c r="VI193" s="14"/>
      <c r="VJ193" s="14"/>
      <c r="VK193" s="14"/>
      <c r="VL193" s="14"/>
      <c r="VM193" s="14"/>
      <c r="VN193" s="14"/>
      <c r="VO193" s="14"/>
      <c r="VP193" s="14"/>
      <c r="VQ193" s="14"/>
      <c r="VR193" s="14"/>
      <c r="VS193" s="14"/>
      <c r="VT193" s="14"/>
      <c r="VU193" s="14"/>
      <c r="VV193" s="14"/>
      <c r="VW193" s="14"/>
      <c r="VX193" s="14"/>
      <c r="VY193" s="14"/>
      <c r="VZ193" s="14"/>
      <c r="WA193" s="14"/>
      <c r="WB193" s="14"/>
      <c r="WC193" s="14"/>
      <c r="WD193" s="14"/>
      <c r="WE193" s="14"/>
      <c r="WF193" s="14"/>
      <c r="WG193" s="14"/>
      <c r="WH193" s="14"/>
      <c r="WI193" s="14"/>
      <c r="WJ193" s="14"/>
      <c r="WK193" s="14"/>
      <c r="WL193" s="14"/>
      <c r="WM193" s="14"/>
      <c r="WN193" s="14"/>
      <c r="WO193" s="14"/>
      <c r="WP193" s="14"/>
      <c r="WQ193" s="14"/>
      <c r="WR193" s="14"/>
      <c r="WS193" s="14"/>
      <c r="WT193" s="14"/>
      <c r="WU193" s="14"/>
      <c r="WV193" s="14"/>
      <c r="WW193" s="14"/>
      <c r="WX193" s="14"/>
      <c r="WY193" s="14"/>
      <c r="WZ193" s="14"/>
      <c r="XA193" s="14"/>
      <c r="XB193" s="14"/>
      <c r="XC193" s="14"/>
      <c r="XD193" s="14"/>
      <c r="XE193" s="14"/>
      <c r="XF193" s="14"/>
      <c r="XG193" s="14"/>
      <c r="XH193" s="14"/>
      <c r="XI193" s="14"/>
      <c r="XJ193" s="14"/>
      <c r="XK193" s="14"/>
      <c r="XL193" s="14"/>
      <c r="XM193" s="14"/>
      <c r="XN193" s="14"/>
      <c r="XO193" s="14"/>
      <c r="XP193" s="14"/>
      <c r="XQ193" s="14"/>
      <c r="XR193" s="14"/>
      <c r="XS193" s="14"/>
      <c r="XT193" s="14"/>
      <c r="XU193" s="14"/>
      <c r="XV193" s="14"/>
      <c r="XW193" s="14"/>
      <c r="XX193" s="14"/>
      <c r="XY193" s="14"/>
      <c r="XZ193" s="14"/>
      <c r="YA193" s="14"/>
      <c r="YB193" s="14"/>
      <c r="YC193" s="14"/>
      <c r="YD193" s="14"/>
      <c r="YE193" s="14"/>
      <c r="YF193" s="14"/>
      <c r="YG193" s="14"/>
      <c r="YH193" s="14"/>
      <c r="YI193" s="14"/>
      <c r="YJ193" s="14"/>
      <c r="YK193" s="14"/>
      <c r="YL193" s="14"/>
      <c r="YM193" s="14"/>
      <c r="YN193" s="14"/>
      <c r="YO193" s="14"/>
      <c r="YP193" s="14"/>
      <c r="YQ193" s="14"/>
      <c r="YR193" s="14"/>
      <c r="YS193" s="14"/>
      <c r="YT193" s="14"/>
      <c r="YU193" s="14"/>
      <c r="YV193" s="14"/>
      <c r="YW193" s="14"/>
      <c r="YX193" s="14"/>
      <c r="YY193" s="14"/>
      <c r="YZ193" s="14"/>
      <c r="ZA193" s="14"/>
      <c r="ZB193" s="14"/>
      <c r="ZC193" s="14"/>
      <c r="ZD193" s="14"/>
      <c r="ZE193" s="14"/>
      <c r="ZF193" s="14"/>
      <c r="ZG193" s="14"/>
      <c r="ZH193" s="14"/>
      <c r="ZI193" s="14"/>
      <c r="ZJ193" s="14"/>
      <c r="ZK193" s="14"/>
      <c r="ZL193" s="14"/>
      <c r="ZM193" s="14"/>
      <c r="ZN193" s="14"/>
      <c r="ZO193" s="14"/>
      <c r="ZP193" s="14"/>
      <c r="ZQ193" s="14"/>
      <c r="ZR193" s="14"/>
      <c r="ZS193" s="14"/>
      <c r="ZT193" s="14"/>
      <c r="ZU193" s="14"/>
      <c r="ZV193" s="14"/>
      <c r="ZW193" s="14"/>
      <c r="ZX193" s="14"/>
      <c r="ZY193" s="14"/>
      <c r="ZZ193" s="14"/>
      <c r="AAA193" s="14"/>
      <c r="AAB193" s="14"/>
      <c r="AAC193" s="14"/>
      <c r="AAD193" s="14"/>
      <c r="AAE193" s="14"/>
      <c r="AAF193" s="14"/>
      <c r="AAG193" s="14"/>
      <c r="AAH193" s="14"/>
      <c r="AAI193" s="14"/>
      <c r="AAJ193" s="14"/>
      <c r="AAK193" s="14"/>
      <c r="AAL193" s="14"/>
      <c r="AAM193" s="14"/>
      <c r="AAN193" s="14"/>
      <c r="AAO193" s="14"/>
      <c r="AAP193" s="14"/>
      <c r="AAQ193" s="14"/>
      <c r="AAR193" s="14"/>
      <c r="AAS193" s="14"/>
      <c r="AAT193" s="14"/>
      <c r="AAU193" s="14"/>
      <c r="AAV193" s="14"/>
      <c r="AAW193" s="14"/>
      <c r="AAX193" s="14"/>
      <c r="AAY193" s="14"/>
      <c r="AAZ193" s="14"/>
      <c r="ABA193" s="14"/>
      <c r="ABB193" s="14"/>
      <c r="ABC193" s="14"/>
      <c r="ABD193" s="14"/>
      <c r="ABE193" s="14"/>
      <c r="ABF193" s="14"/>
      <c r="ABG193" s="14"/>
      <c r="ABH193" s="14"/>
      <c r="ABI193" s="14"/>
      <c r="ABJ193" s="14"/>
      <c r="ABK193" s="14"/>
      <c r="ABL193" s="14"/>
      <c r="ABM193" s="14"/>
      <c r="ABN193" s="14"/>
      <c r="ABO193" s="14"/>
      <c r="ABP193" s="14"/>
      <c r="ABQ193" s="14"/>
      <c r="ABR193" s="14"/>
      <c r="ABS193" s="14"/>
      <c r="ABT193" s="14"/>
      <c r="ABU193" s="14"/>
      <c r="ABV193" s="14"/>
      <c r="ABW193" s="14"/>
      <c r="ABX193" s="14"/>
      <c r="ABY193" s="14"/>
      <c r="ABZ193" s="14"/>
      <c r="ACA193" s="14"/>
      <c r="ACB193" s="14"/>
      <c r="ACC193" s="14"/>
      <c r="ACD193" s="14"/>
      <c r="ACE193" s="14"/>
      <c r="ACF193" s="14"/>
      <c r="ACG193" s="14"/>
      <c r="ACH193" s="14"/>
      <c r="ACI193" s="14"/>
      <c r="ACJ193" s="14"/>
      <c r="ACK193" s="14"/>
      <c r="ACL193" s="14"/>
      <c r="ACM193" s="14"/>
      <c r="ACN193" s="14"/>
      <c r="ACO193" s="14"/>
      <c r="ACP193" s="14"/>
      <c r="ACQ193" s="14"/>
      <c r="ACR193" s="14"/>
      <c r="ACS193" s="14"/>
      <c r="ACT193" s="14"/>
      <c r="ACU193" s="14"/>
      <c r="ACV193" s="14"/>
      <c r="ACW193" s="14"/>
      <c r="ACX193" s="14"/>
      <c r="ACY193" s="14"/>
      <c r="ACZ193" s="14"/>
      <c r="ADA193" s="14"/>
      <c r="ADB193" s="14"/>
      <c r="ADC193" s="14"/>
      <c r="ADD193" s="14"/>
      <c r="ADE193" s="14"/>
      <c r="ADF193" s="14"/>
      <c r="ADG193" s="14"/>
      <c r="ADH193" s="14"/>
      <c r="ADI193" s="14"/>
      <c r="ADJ193" s="14"/>
      <c r="ADK193" s="14"/>
      <c r="ADL193" s="14"/>
      <c r="ADM193" s="14"/>
      <c r="ADN193" s="14"/>
      <c r="ADO193" s="14"/>
      <c r="ADP193" s="14"/>
      <c r="ADQ193" s="14"/>
      <c r="ADR193" s="14"/>
      <c r="ADS193" s="14"/>
      <c r="ADT193" s="14"/>
      <c r="ADU193" s="14"/>
      <c r="ADV193" s="14"/>
      <c r="ADW193" s="14"/>
      <c r="ADX193" s="14"/>
      <c r="ADY193" s="14"/>
      <c r="ADZ193" s="14"/>
      <c r="AEA193" s="14"/>
      <c r="AEB193" s="14"/>
      <c r="AEC193" s="14"/>
      <c r="AED193" s="14"/>
      <c r="AEE193" s="14"/>
      <c r="AEF193" s="14"/>
      <c r="AEG193" s="14"/>
      <c r="AEH193" s="14"/>
      <c r="AEI193" s="14"/>
      <c r="AEJ193" s="14"/>
      <c r="AEK193" s="14"/>
      <c r="AEL193" s="14"/>
      <c r="AEM193" s="14"/>
      <c r="AEN193" s="14"/>
      <c r="AEO193" s="14"/>
      <c r="AEP193" s="14"/>
      <c r="AEQ193" s="14"/>
      <c r="AER193" s="14"/>
      <c r="AES193" s="14"/>
      <c r="AET193" s="14"/>
      <c r="AEU193" s="14"/>
      <c r="AEV193" s="14"/>
      <c r="AEW193" s="14"/>
      <c r="AEX193" s="14"/>
      <c r="AEY193" s="14"/>
      <c r="AEZ193" s="14"/>
      <c r="AFA193" s="14"/>
      <c r="AFB193" s="14"/>
      <c r="AFC193" s="14"/>
      <c r="AFD193" s="14"/>
      <c r="AFE193" s="14"/>
      <c r="AFF193" s="14"/>
      <c r="AFG193" s="14"/>
      <c r="AFH193" s="14"/>
      <c r="AFI193" s="14"/>
      <c r="AFJ193" s="14"/>
      <c r="AFK193" s="14"/>
      <c r="AFL193" s="14"/>
      <c r="AFM193" s="14"/>
      <c r="AFN193" s="14"/>
      <c r="AFO193" s="14"/>
      <c r="AFP193" s="14"/>
      <c r="AFQ193" s="14"/>
      <c r="AFR193" s="14"/>
      <c r="AFS193" s="14"/>
      <c r="AFT193" s="14"/>
      <c r="AFU193" s="14"/>
      <c r="AFV193" s="14"/>
      <c r="AFW193" s="14"/>
      <c r="AFX193" s="14"/>
      <c r="AFY193" s="14"/>
      <c r="AFZ193" s="14"/>
      <c r="AGA193" s="14"/>
      <c r="AGB193" s="14"/>
      <c r="AGC193" s="14"/>
      <c r="AGD193" s="14"/>
      <c r="AGE193" s="14"/>
      <c r="AGF193" s="14"/>
      <c r="AGG193" s="14"/>
      <c r="AGH193" s="14"/>
      <c r="AGI193" s="14"/>
      <c r="AGJ193" s="14"/>
      <c r="AGK193" s="14"/>
      <c r="AGL193" s="14"/>
      <c r="AGM193" s="14"/>
      <c r="AGN193" s="14"/>
      <c r="AGO193" s="14"/>
      <c r="AGP193" s="14"/>
      <c r="AGQ193" s="14"/>
      <c r="AGR193" s="14"/>
      <c r="AGS193" s="14"/>
      <c r="AGT193" s="14"/>
      <c r="AGU193" s="14"/>
      <c r="AGV193" s="14"/>
      <c r="AGW193" s="14"/>
      <c r="AGX193" s="14"/>
      <c r="AGY193" s="14"/>
      <c r="AGZ193" s="14"/>
      <c r="AHA193" s="14"/>
      <c r="AHB193" s="14"/>
      <c r="AHC193" s="14"/>
      <c r="AHD193" s="14"/>
      <c r="AHE193" s="14"/>
      <c r="AHF193" s="14"/>
      <c r="AHG193" s="14"/>
      <c r="AHH193" s="14"/>
      <c r="AHI193" s="14"/>
      <c r="AHJ193" s="14"/>
      <c r="AHK193" s="14"/>
      <c r="AHL193" s="14"/>
      <c r="AHM193" s="14"/>
      <c r="AHN193" s="14"/>
      <c r="AHO193" s="14"/>
      <c r="AHP193" s="14"/>
      <c r="AHQ193" s="14"/>
      <c r="AHR193" s="14"/>
      <c r="AHS193" s="14"/>
      <c r="AHT193" s="14"/>
      <c r="AHU193" s="14"/>
      <c r="AHV193" s="14"/>
      <c r="AHW193" s="14"/>
      <c r="AHX193" s="14"/>
      <c r="AHY193" s="14"/>
      <c r="AHZ193" s="14"/>
      <c r="AIA193" s="14"/>
      <c r="AIB193" s="14"/>
      <c r="AIC193" s="14"/>
      <c r="AID193" s="14"/>
      <c r="AIE193" s="14"/>
      <c r="AIF193" s="14"/>
      <c r="AIG193" s="14"/>
      <c r="AIH193" s="14"/>
      <c r="AII193" s="14"/>
      <c r="AIJ193" s="14"/>
      <c r="AIK193" s="14"/>
      <c r="AIL193" s="14"/>
      <c r="AIM193" s="14"/>
      <c r="AIN193" s="14"/>
      <c r="AIO193" s="14"/>
      <c r="AIP193" s="14"/>
      <c r="AIQ193" s="14"/>
      <c r="AIR193" s="14"/>
      <c r="AIS193" s="14"/>
      <c r="AIT193" s="14"/>
      <c r="AIU193" s="14"/>
      <c r="AIV193" s="14"/>
      <c r="AIW193" s="14"/>
      <c r="AIX193" s="14"/>
      <c r="AIY193" s="14"/>
      <c r="AIZ193" s="14"/>
      <c r="AJA193" s="14"/>
      <c r="AJB193" s="14"/>
      <c r="AJC193" s="14"/>
      <c r="AJD193" s="14"/>
      <c r="AJE193" s="14"/>
      <c r="AJF193" s="14"/>
      <c r="AJG193" s="14"/>
      <c r="AJH193" s="14"/>
      <c r="AJI193" s="14"/>
      <c r="AJJ193" s="14"/>
      <c r="AJK193" s="14"/>
      <c r="AJL193" s="14"/>
      <c r="AJM193" s="14"/>
      <c r="AJN193" s="14"/>
      <c r="AJO193" s="14"/>
      <c r="AJP193" s="14"/>
      <c r="AJQ193" s="14"/>
      <c r="AJR193" s="14"/>
      <c r="AJS193" s="14"/>
      <c r="AJT193" s="14"/>
      <c r="AJU193" s="14"/>
      <c r="AJV193" s="14"/>
      <c r="AJW193" s="14"/>
      <c r="AJX193" s="14"/>
      <c r="AJY193" s="14"/>
      <c r="AJZ193" s="14"/>
      <c r="AKA193" s="14"/>
      <c r="AKB193" s="14"/>
      <c r="AKC193" s="14"/>
      <c r="AKD193" s="14"/>
      <c r="AKE193" s="14"/>
      <c r="AKF193" s="14"/>
      <c r="AKG193" s="14"/>
      <c r="AKH193" s="14"/>
      <c r="AKI193" s="14"/>
      <c r="AKJ193" s="14"/>
      <c r="AKK193" s="14"/>
      <c r="AKL193" s="14"/>
      <c r="AKM193" s="14"/>
      <c r="AKN193" s="14"/>
      <c r="AKO193" s="14"/>
      <c r="AKP193" s="14"/>
      <c r="AKQ193" s="14"/>
      <c r="AKR193" s="14"/>
      <c r="AKS193" s="14"/>
      <c r="AKT193" s="14"/>
      <c r="AKU193" s="14"/>
      <c r="AKV193" s="14"/>
      <c r="AKW193" s="14"/>
      <c r="AKX193" s="14"/>
      <c r="AKY193" s="14"/>
      <c r="AKZ193" s="14"/>
      <c r="ALA193" s="14"/>
      <c r="ALB193" s="14"/>
      <c r="ALC193" s="14"/>
      <c r="ALD193" s="14"/>
      <c r="ALE193" s="14"/>
      <c r="ALF193" s="14"/>
      <c r="ALG193" s="14"/>
      <c r="ALH193" s="14"/>
      <c r="ALI193" s="14"/>
      <c r="ALJ193" s="14"/>
      <c r="ALK193" s="14"/>
      <c r="ALL193" s="14"/>
      <c r="ALM193" s="14"/>
      <c r="ALN193" s="14"/>
      <c r="ALO193" s="14"/>
      <c r="ALP193" s="14"/>
      <c r="ALQ193" s="14"/>
      <c r="ALR193" s="14"/>
      <c r="ALS193" s="14"/>
      <c r="ALT193" s="14"/>
      <c r="ALU193" s="14"/>
      <c r="ALV193" s="14"/>
      <c r="ALW193" s="14"/>
      <c r="ALX193" s="14"/>
      <c r="ALY193" s="14"/>
      <c r="ALZ193" s="14"/>
      <c r="AMA193" s="14"/>
      <c r="AMB193" s="14"/>
      <c r="AMC193" s="14"/>
      <c r="AMD193" s="14"/>
      <c r="AME193" s="14"/>
      <c r="AMF193" s="14"/>
      <c r="AMG193" s="14"/>
      <c r="AMH193" s="14"/>
      <c r="AMI193" s="14"/>
      <c r="AMJ193" s="14"/>
      <c r="AMK193" s="14"/>
      <c r="AML193" s="14"/>
      <c r="AMM193" s="14"/>
      <c r="AMN193" s="14"/>
      <c r="AMO193" s="14"/>
    </row>
    <row r="194" spans="1:1029" s="139" customFormat="1" ht="32.25" customHeight="1" x14ac:dyDescent="0.25">
      <c r="A194" s="1738" t="s">
        <v>590</v>
      </c>
      <c r="B194" s="702" t="s">
        <v>1593</v>
      </c>
      <c r="C194" s="702" t="s">
        <v>1594</v>
      </c>
      <c r="D194" s="141" t="s">
        <v>1595</v>
      </c>
      <c r="E194" s="140">
        <v>46049</v>
      </c>
      <c r="F194" s="702" t="s">
        <v>720</v>
      </c>
      <c r="IW194" s="14"/>
      <c r="IX194" s="14"/>
      <c r="IY194" s="14"/>
      <c r="IZ194" s="14"/>
      <c r="JA194" s="14"/>
      <c r="JB194" s="14"/>
      <c r="JC194" s="14"/>
      <c r="JD194" s="14"/>
      <c r="JE194" s="14"/>
      <c r="JF194" s="14"/>
      <c r="JG194" s="14"/>
      <c r="JH194" s="14"/>
      <c r="JI194" s="14"/>
      <c r="JJ194" s="14"/>
      <c r="JK194" s="14"/>
      <c r="JL194" s="14"/>
      <c r="JM194" s="14"/>
      <c r="JN194" s="14"/>
      <c r="JO194" s="14"/>
      <c r="JP194" s="14"/>
      <c r="JQ194" s="14"/>
      <c r="JR194" s="14"/>
      <c r="JS194" s="14"/>
      <c r="JT194" s="14"/>
      <c r="JU194" s="14"/>
      <c r="JV194" s="14"/>
      <c r="JW194" s="14"/>
      <c r="JX194" s="14"/>
      <c r="JY194" s="14"/>
      <c r="JZ194" s="14"/>
      <c r="KA194" s="14"/>
      <c r="KB194" s="14"/>
      <c r="KC194" s="14"/>
      <c r="KD194" s="14"/>
      <c r="KE194" s="14"/>
      <c r="KF194" s="14"/>
      <c r="KG194" s="14"/>
      <c r="KH194" s="14"/>
      <c r="KI194" s="14"/>
      <c r="KJ194" s="14"/>
      <c r="KK194" s="14"/>
      <c r="KL194" s="14"/>
      <c r="KM194" s="14"/>
      <c r="KN194" s="14"/>
      <c r="KO194" s="14"/>
      <c r="KP194" s="14"/>
      <c r="KQ194" s="14"/>
      <c r="KR194" s="14"/>
      <c r="KS194" s="14"/>
      <c r="KT194" s="14"/>
      <c r="KU194" s="14"/>
      <c r="KV194" s="14"/>
      <c r="KW194" s="14"/>
      <c r="KX194" s="14"/>
      <c r="KY194" s="14"/>
      <c r="KZ194" s="14"/>
      <c r="LA194" s="14"/>
      <c r="LB194" s="14"/>
      <c r="LC194" s="14"/>
      <c r="LD194" s="14"/>
      <c r="LE194" s="14"/>
      <c r="LF194" s="14"/>
      <c r="LG194" s="14"/>
      <c r="LH194" s="14"/>
      <c r="LI194" s="14"/>
      <c r="LJ194" s="14"/>
      <c r="LK194" s="14"/>
      <c r="LL194" s="14"/>
      <c r="LM194" s="14"/>
      <c r="LN194" s="14"/>
      <c r="LO194" s="14"/>
      <c r="LP194" s="14"/>
      <c r="LQ194" s="14"/>
      <c r="LR194" s="14"/>
      <c r="LS194" s="14"/>
      <c r="LT194" s="14"/>
      <c r="LU194" s="14"/>
      <c r="LV194" s="14"/>
      <c r="LW194" s="14"/>
      <c r="LX194" s="14"/>
      <c r="LY194" s="14"/>
      <c r="LZ194" s="14"/>
      <c r="MA194" s="14"/>
      <c r="MB194" s="14"/>
      <c r="MC194" s="14"/>
      <c r="MD194" s="14"/>
      <c r="ME194" s="14"/>
      <c r="MF194" s="14"/>
      <c r="MG194" s="14"/>
      <c r="MH194" s="14"/>
      <c r="MI194" s="14"/>
      <c r="MJ194" s="14"/>
      <c r="MK194" s="14"/>
      <c r="ML194" s="14"/>
      <c r="MM194" s="14"/>
      <c r="MN194" s="14"/>
      <c r="MO194" s="14"/>
      <c r="MP194" s="14"/>
      <c r="MQ194" s="14"/>
      <c r="MR194" s="14"/>
      <c r="MS194" s="14"/>
      <c r="MT194" s="14"/>
      <c r="MU194" s="14"/>
      <c r="MV194" s="14"/>
      <c r="MW194" s="14"/>
      <c r="MX194" s="14"/>
      <c r="MY194" s="14"/>
      <c r="MZ194" s="14"/>
      <c r="NA194" s="14"/>
      <c r="NB194" s="14"/>
      <c r="NC194" s="14"/>
      <c r="ND194" s="14"/>
      <c r="NE194" s="14"/>
      <c r="NF194" s="14"/>
      <c r="NG194" s="14"/>
      <c r="NH194" s="14"/>
      <c r="NI194" s="14"/>
      <c r="NJ194" s="14"/>
      <c r="NK194" s="14"/>
      <c r="NL194" s="14"/>
      <c r="NM194" s="14"/>
      <c r="NN194" s="14"/>
      <c r="NO194" s="14"/>
      <c r="NP194" s="14"/>
      <c r="NQ194" s="14"/>
      <c r="NR194" s="14"/>
      <c r="NS194" s="14"/>
      <c r="NT194" s="14"/>
      <c r="NU194" s="14"/>
      <c r="NV194" s="14"/>
      <c r="NW194" s="14"/>
      <c r="NX194" s="14"/>
      <c r="NY194" s="14"/>
      <c r="NZ194" s="14"/>
      <c r="OA194" s="14"/>
      <c r="OB194" s="14"/>
      <c r="OC194" s="14"/>
      <c r="OD194" s="14"/>
      <c r="OE194" s="14"/>
      <c r="OF194" s="14"/>
      <c r="OG194" s="14"/>
      <c r="OH194" s="14"/>
      <c r="OI194" s="14"/>
      <c r="OJ194" s="14"/>
      <c r="OK194" s="14"/>
      <c r="OL194" s="14"/>
      <c r="OM194" s="14"/>
      <c r="ON194" s="14"/>
      <c r="OO194" s="14"/>
      <c r="OP194" s="14"/>
      <c r="OQ194" s="14"/>
      <c r="OR194" s="14"/>
      <c r="OS194" s="14"/>
      <c r="OT194" s="14"/>
      <c r="OU194" s="14"/>
      <c r="OV194" s="14"/>
      <c r="OW194" s="14"/>
      <c r="OX194" s="14"/>
      <c r="OY194" s="14"/>
      <c r="OZ194" s="14"/>
      <c r="PA194" s="14"/>
      <c r="PB194" s="14"/>
      <c r="PC194" s="14"/>
      <c r="PD194" s="14"/>
      <c r="PE194" s="14"/>
      <c r="PF194" s="14"/>
      <c r="PG194" s="14"/>
      <c r="PH194" s="14"/>
      <c r="PI194" s="14"/>
      <c r="PJ194" s="14"/>
      <c r="PK194" s="14"/>
      <c r="PL194" s="14"/>
      <c r="PM194" s="14"/>
      <c r="PN194" s="14"/>
      <c r="PO194" s="14"/>
      <c r="PP194" s="14"/>
      <c r="PQ194" s="14"/>
      <c r="PR194" s="14"/>
      <c r="PS194" s="14"/>
      <c r="PT194" s="14"/>
      <c r="PU194" s="14"/>
      <c r="PV194" s="14"/>
      <c r="PW194" s="14"/>
      <c r="PX194" s="14"/>
      <c r="PY194" s="14"/>
      <c r="PZ194" s="14"/>
      <c r="QA194" s="14"/>
      <c r="QB194" s="14"/>
      <c r="QC194" s="14"/>
      <c r="QD194" s="14"/>
      <c r="QE194" s="14"/>
      <c r="QF194" s="14"/>
      <c r="QG194" s="14"/>
      <c r="QH194" s="14"/>
      <c r="QI194" s="14"/>
      <c r="QJ194" s="14"/>
      <c r="QK194" s="14"/>
      <c r="QL194" s="14"/>
      <c r="QM194" s="14"/>
      <c r="QN194" s="14"/>
      <c r="QO194" s="14"/>
      <c r="QP194" s="14"/>
      <c r="QQ194" s="14"/>
      <c r="QR194" s="14"/>
      <c r="QS194" s="14"/>
      <c r="QT194" s="14"/>
      <c r="QU194" s="14"/>
      <c r="QV194" s="14"/>
      <c r="QW194" s="14"/>
      <c r="QX194" s="14"/>
      <c r="QY194" s="14"/>
      <c r="QZ194" s="14"/>
      <c r="RA194" s="14"/>
      <c r="RB194" s="14"/>
      <c r="RC194" s="14"/>
      <c r="RD194" s="14"/>
      <c r="RE194" s="14"/>
      <c r="RF194" s="14"/>
      <c r="RG194" s="14"/>
      <c r="RH194" s="14"/>
      <c r="RI194" s="14"/>
      <c r="RJ194" s="14"/>
      <c r="RK194" s="14"/>
      <c r="RL194" s="14"/>
      <c r="RM194" s="14"/>
      <c r="RN194" s="14"/>
      <c r="RO194" s="14"/>
      <c r="RP194" s="14"/>
      <c r="RQ194" s="14"/>
      <c r="RR194" s="14"/>
      <c r="RS194" s="14"/>
      <c r="RT194" s="14"/>
      <c r="RU194" s="14"/>
      <c r="RV194" s="14"/>
      <c r="RW194" s="14"/>
      <c r="RX194" s="14"/>
      <c r="RY194" s="14"/>
      <c r="RZ194" s="14"/>
      <c r="SA194" s="14"/>
      <c r="SB194" s="14"/>
      <c r="SC194" s="14"/>
      <c r="SD194" s="14"/>
      <c r="SE194" s="14"/>
      <c r="SF194" s="14"/>
      <c r="SG194" s="14"/>
      <c r="SH194" s="14"/>
      <c r="SI194" s="14"/>
      <c r="SJ194" s="14"/>
      <c r="SK194" s="14"/>
      <c r="SL194" s="14"/>
      <c r="SM194" s="14"/>
      <c r="SN194" s="14"/>
      <c r="SO194" s="14"/>
      <c r="SP194" s="14"/>
      <c r="SQ194" s="14"/>
      <c r="SR194" s="14"/>
      <c r="SS194" s="14"/>
      <c r="ST194" s="14"/>
      <c r="SU194" s="14"/>
      <c r="SV194" s="14"/>
      <c r="SW194" s="14"/>
      <c r="SX194" s="14"/>
      <c r="SY194" s="14"/>
      <c r="SZ194" s="14"/>
      <c r="TA194" s="14"/>
      <c r="TB194" s="14"/>
      <c r="TC194" s="14"/>
      <c r="TD194" s="14"/>
      <c r="TE194" s="14"/>
      <c r="TF194" s="14"/>
      <c r="TG194" s="14"/>
      <c r="TH194" s="14"/>
      <c r="TI194" s="14"/>
      <c r="TJ194" s="14"/>
      <c r="TK194" s="14"/>
      <c r="TL194" s="14"/>
      <c r="TM194" s="14"/>
      <c r="TN194" s="14"/>
      <c r="TO194" s="14"/>
      <c r="TP194" s="14"/>
      <c r="TQ194" s="14"/>
      <c r="TR194" s="14"/>
      <c r="TS194" s="14"/>
      <c r="TT194" s="14"/>
      <c r="TU194" s="14"/>
      <c r="TV194" s="14"/>
      <c r="TW194" s="14"/>
      <c r="TX194" s="14"/>
      <c r="TY194" s="14"/>
      <c r="TZ194" s="14"/>
      <c r="UA194" s="14"/>
      <c r="UB194" s="14"/>
      <c r="UC194" s="14"/>
      <c r="UD194" s="14"/>
      <c r="UE194" s="14"/>
      <c r="UF194" s="14"/>
      <c r="UG194" s="14"/>
      <c r="UH194" s="14"/>
      <c r="UI194" s="14"/>
      <c r="UJ194" s="14"/>
      <c r="UK194" s="14"/>
      <c r="UL194" s="14"/>
      <c r="UM194" s="14"/>
      <c r="UN194" s="14"/>
      <c r="UO194" s="14"/>
      <c r="UP194" s="14"/>
      <c r="UQ194" s="14"/>
      <c r="UR194" s="14"/>
      <c r="US194" s="14"/>
      <c r="UT194" s="14"/>
      <c r="UU194" s="14"/>
      <c r="UV194" s="14"/>
      <c r="UW194" s="14"/>
      <c r="UX194" s="14"/>
      <c r="UY194" s="14"/>
      <c r="UZ194" s="14"/>
      <c r="VA194" s="14"/>
      <c r="VB194" s="14"/>
      <c r="VC194" s="14"/>
      <c r="VD194" s="14"/>
      <c r="VE194" s="14"/>
      <c r="VF194" s="14"/>
      <c r="VG194" s="14"/>
      <c r="VH194" s="14"/>
      <c r="VI194" s="14"/>
      <c r="VJ194" s="14"/>
      <c r="VK194" s="14"/>
      <c r="VL194" s="14"/>
      <c r="VM194" s="14"/>
      <c r="VN194" s="14"/>
      <c r="VO194" s="14"/>
      <c r="VP194" s="14"/>
      <c r="VQ194" s="14"/>
      <c r="VR194" s="14"/>
      <c r="VS194" s="14"/>
      <c r="VT194" s="14"/>
      <c r="VU194" s="14"/>
      <c r="VV194" s="14"/>
      <c r="VW194" s="14"/>
      <c r="VX194" s="14"/>
      <c r="VY194" s="14"/>
      <c r="VZ194" s="14"/>
      <c r="WA194" s="14"/>
      <c r="WB194" s="14"/>
      <c r="WC194" s="14"/>
      <c r="WD194" s="14"/>
      <c r="WE194" s="14"/>
      <c r="WF194" s="14"/>
      <c r="WG194" s="14"/>
      <c r="WH194" s="14"/>
      <c r="WI194" s="14"/>
      <c r="WJ194" s="14"/>
      <c r="WK194" s="14"/>
      <c r="WL194" s="14"/>
      <c r="WM194" s="14"/>
      <c r="WN194" s="14"/>
      <c r="WO194" s="14"/>
      <c r="WP194" s="14"/>
      <c r="WQ194" s="14"/>
      <c r="WR194" s="14"/>
      <c r="WS194" s="14"/>
      <c r="WT194" s="14"/>
      <c r="WU194" s="14"/>
      <c r="WV194" s="14"/>
      <c r="WW194" s="14"/>
      <c r="WX194" s="14"/>
      <c r="WY194" s="14"/>
      <c r="WZ194" s="14"/>
      <c r="XA194" s="14"/>
      <c r="XB194" s="14"/>
      <c r="XC194" s="14"/>
      <c r="XD194" s="14"/>
      <c r="XE194" s="14"/>
      <c r="XF194" s="14"/>
      <c r="XG194" s="14"/>
      <c r="XH194" s="14"/>
      <c r="XI194" s="14"/>
      <c r="XJ194" s="14"/>
      <c r="XK194" s="14"/>
      <c r="XL194" s="14"/>
      <c r="XM194" s="14"/>
      <c r="XN194" s="14"/>
      <c r="XO194" s="14"/>
      <c r="XP194" s="14"/>
      <c r="XQ194" s="14"/>
      <c r="XR194" s="14"/>
      <c r="XS194" s="14"/>
      <c r="XT194" s="14"/>
      <c r="XU194" s="14"/>
      <c r="XV194" s="14"/>
      <c r="XW194" s="14"/>
      <c r="XX194" s="14"/>
      <c r="XY194" s="14"/>
      <c r="XZ194" s="14"/>
      <c r="YA194" s="14"/>
      <c r="YB194" s="14"/>
      <c r="YC194" s="14"/>
      <c r="YD194" s="14"/>
      <c r="YE194" s="14"/>
      <c r="YF194" s="14"/>
      <c r="YG194" s="14"/>
      <c r="YH194" s="14"/>
      <c r="YI194" s="14"/>
      <c r="YJ194" s="14"/>
      <c r="YK194" s="14"/>
      <c r="YL194" s="14"/>
      <c r="YM194" s="14"/>
      <c r="YN194" s="14"/>
      <c r="YO194" s="14"/>
      <c r="YP194" s="14"/>
      <c r="YQ194" s="14"/>
      <c r="YR194" s="14"/>
      <c r="YS194" s="14"/>
      <c r="YT194" s="14"/>
      <c r="YU194" s="14"/>
      <c r="YV194" s="14"/>
      <c r="YW194" s="14"/>
      <c r="YX194" s="14"/>
      <c r="YY194" s="14"/>
      <c r="YZ194" s="14"/>
      <c r="ZA194" s="14"/>
      <c r="ZB194" s="14"/>
      <c r="ZC194" s="14"/>
      <c r="ZD194" s="14"/>
      <c r="ZE194" s="14"/>
      <c r="ZF194" s="14"/>
      <c r="ZG194" s="14"/>
      <c r="ZH194" s="14"/>
      <c r="ZI194" s="14"/>
      <c r="ZJ194" s="14"/>
      <c r="ZK194" s="14"/>
      <c r="ZL194" s="14"/>
      <c r="ZM194" s="14"/>
      <c r="ZN194" s="14"/>
      <c r="ZO194" s="14"/>
      <c r="ZP194" s="14"/>
      <c r="ZQ194" s="14"/>
      <c r="ZR194" s="14"/>
      <c r="ZS194" s="14"/>
      <c r="ZT194" s="14"/>
      <c r="ZU194" s="14"/>
      <c r="ZV194" s="14"/>
      <c r="ZW194" s="14"/>
      <c r="ZX194" s="14"/>
      <c r="ZY194" s="14"/>
      <c r="ZZ194" s="14"/>
      <c r="AAA194" s="14"/>
      <c r="AAB194" s="14"/>
      <c r="AAC194" s="14"/>
      <c r="AAD194" s="14"/>
      <c r="AAE194" s="14"/>
      <c r="AAF194" s="14"/>
      <c r="AAG194" s="14"/>
      <c r="AAH194" s="14"/>
      <c r="AAI194" s="14"/>
      <c r="AAJ194" s="14"/>
      <c r="AAK194" s="14"/>
      <c r="AAL194" s="14"/>
      <c r="AAM194" s="14"/>
      <c r="AAN194" s="14"/>
      <c r="AAO194" s="14"/>
      <c r="AAP194" s="14"/>
      <c r="AAQ194" s="14"/>
      <c r="AAR194" s="14"/>
      <c r="AAS194" s="14"/>
      <c r="AAT194" s="14"/>
      <c r="AAU194" s="14"/>
      <c r="AAV194" s="14"/>
      <c r="AAW194" s="14"/>
      <c r="AAX194" s="14"/>
      <c r="AAY194" s="14"/>
      <c r="AAZ194" s="14"/>
      <c r="ABA194" s="14"/>
      <c r="ABB194" s="14"/>
      <c r="ABC194" s="14"/>
      <c r="ABD194" s="14"/>
      <c r="ABE194" s="14"/>
      <c r="ABF194" s="14"/>
      <c r="ABG194" s="14"/>
      <c r="ABH194" s="14"/>
      <c r="ABI194" s="14"/>
      <c r="ABJ194" s="14"/>
      <c r="ABK194" s="14"/>
      <c r="ABL194" s="14"/>
      <c r="ABM194" s="14"/>
      <c r="ABN194" s="14"/>
      <c r="ABO194" s="14"/>
      <c r="ABP194" s="14"/>
      <c r="ABQ194" s="14"/>
      <c r="ABR194" s="14"/>
      <c r="ABS194" s="14"/>
      <c r="ABT194" s="14"/>
      <c r="ABU194" s="14"/>
      <c r="ABV194" s="14"/>
      <c r="ABW194" s="14"/>
      <c r="ABX194" s="14"/>
      <c r="ABY194" s="14"/>
      <c r="ABZ194" s="14"/>
      <c r="ACA194" s="14"/>
      <c r="ACB194" s="14"/>
      <c r="ACC194" s="14"/>
      <c r="ACD194" s="14"/>
      <c r="ACE194" s="14"/>
      <c r="ACF194" s="14"/>
      <c r="ACG194" s="14"/>
      <c r="ACH194" s="14"/>
      <c r="ACI194" s="14"/>
      <c r="ACJ194" s="14"/>
      <c r="ACK194" s="14"/>
      <c r="ACL194" s="14"/>
      <c r="ACM194" s="14"/>
      <c r="ACN194" s="14"/>
      <c r="ACO194" s="14"/>
      <c r="ACP194" s="14"/>
      <c r="ACQ194" s="14"/>
      <c r="ACR194" s="14"/>
      <c r="ACS194" s="14"/>
      <c r="ACT194" s="14"/>
      <c r="ACU194" s="14"/>
      <c r="ACV194" s="14"/>
      <c r="ACW194" s="14"/>
      <c r="ACX194" s="14"/>
      <c r="ACY194" s="14"/>
      <c r="ACZ194" s="14"/>
      <c r="ADA194" s="14"/>
      <c r="ADB194" s="14"/>
      <c r="ADC194" s="14"/>
      <c r="ADD194" s="14"/>
      <c r="ADE194" s="14"/>
      <c r="ADF194" s="14"/>
      <c r="ADG194" s="14"/>
      <c r="ADH194" s="14"/>
      <c r="ADI194" s="14"/>
      <c r="ADJ194" s="14"/>
      <c r="ADK194" s="14"/>
      <c r="ADL194" s="14"/>
      <c r="ADM194" s="14"/>
      <c r="ADN194" s="14"/>
      <c r="ADO194" s="14"/>
      <c r="ADP194" s="14"/>
      <c r="ADQ194" s="14"/>
      <c r="ADR194" s="14"/>
      <c r="ADS194" s="14"/>
      <c r="ADT194" s="14"/>
      <c r="ADU194" s="14"/>
      <c r="ADV194" s="14"/>
      <c r="ADW194" s="14"/>
      <c r="ADX194" s="14"/>
      <c r="ADY194" s="14"/>
      <c r="ADZ194" s="14"/>
      <c r="AEA194" s="14"/>
      <c r="AEB194" s="14"/>
      <c r="AEC194" s="14"/>
      <c r="AED194" s="14"/>
      <c r="AEE194" s="14"/>
      <c r="AEF194" s="14"/>
      <c r="AEG194" s="14"/>
      <c r="AEH194" s="14"/>
      <c r="AEI194" s="14"/>
      <c r="AEJ194" s="14"/>
      <c r="AEK194" s="14"/>
      <c r="AEL194" s="14"/>
      <c r="AEM194" s="14"/>
      <c r="AEN194" s="14"/>
      <c r="AEO194" s="14"/>
      <c r="AEP194" s="14"/>
      <c r="AEQ194" s="14"/>
      <c r="AER194" s="14"/>
      <c r="AES194" s="14"/>
      <c r="AET194" s="14"/>
      <c r="AEU194" s="14"/>
      <c r="AEV194" s="14"/>
      <c r="AEW194" s="14"/>
      <c r="AEX194" s="14"/>
      <c r="AEY194" s="14"/>
      <c r="AEZ194" s="14"/>
      <c r="AFA194" s="14"/>
      <c r="AFB194" s="14"/>
      <c r="AFC194" s="14"/>
      <c r="AFD194" s="14"/>
      <c r="AFE194" s="14"/>
      <c r="AFF194" s="14"/>
      <c r="AFG194" s="14"/>
      <c r="AFH194" s="14"/>
      <c r="AFI194" s="14"/>
      <c r="AFJ194" s="14"/>
      <c r="AFK194" s="14"/>
      <c r="AFL194" s="14"/>
      <c r="AFM194" s="14"/>
      <c r="AFN194" s="14"/>
      <c r="AFO194" s="14"/>
      <c r="AFP194" s="14"/>
      <c r="AFQ194" s="14"/>
      <c r="AFR194" s="14"/>
      <c r="AFS194" s="14"/>
      <c r="AFT194" s="14"/>
      <c r="AFU194" s="14"/>
      <c r="AFV194" s="14"/>
      <c r="AFW194" s="14"/>
      <c r="AFX194" s="14"/>
      <c r="AFY194" s="14"/>
      <c r="AFZ194" s="14"/>
      <c r="AGA194" s="14"/>
      <c r="AGB194" s="14"/>
      <c r="AGC194" s="14"/>
      <c r="AGD194" s="14"/>
      <c r="AGE194" s="14"/>
      <c r="AGF194" s="14"/>
      <c r="AGG194" s="14"/>
      <c r="AGH194" s="14"/>
      <c r="AGI194" s="14"/>
      <c r="AGJ194" s="14"/>
      <c r="AGK194" s="14"/>
      <c r="AGL194" s="14"/>
      <c r="AGM194" s="14"/>
      <c r="AGN194" s="14"/>
      <c r="AGO194" s="14"/>
      <c r="AGP194" s="14"/>
      <c r="AGQ194" s="14"/>
      <c r="AGR194" s="14"/>
      <c r="AGS194" s="14"/>
      <c r="AGT194" s="14"/>
      <c r="AGU194" s="14"/>
      <c r="AGV194" s="14"/>
      <c r="AGW194" s="14"/>
      <c r="AGX194" s="14"/>
      <c r="AGY194" s="14"/>
      <c r="AGZ194" s="14"/>
      <c r="AHA194" s="14"/>
      <c r="AHB194" s="14"/>
      <c r="AHC194" s="14"/>
      <c r="AHD194" s="14"/>
      <c r="AHE194" s="14"/>
      <c r="AHF194" s="14"/>
      <c r="AHG194" s="14"/>
      <c r="AHH194" s="14"/>
      <c r="AHI194" s="14"/>
      <c r="AHJ194" s="14"/>
      <c r="AHK194" s="14"/>
      <c r="AHL194" s="14"/>
      <c r="AHM194" s="14"/>
      <c r="AHN194" s="14"/>
      <c r="AHO194" s="14"/>
      <c r="AHP194" s="14"/>
      <c r="AHQ194" s="14"/>
      <c r="AHR194" s="14"/>
      <c r="AHS194" s="14"/>
      <c r="AHT194" s="14"/>
      <c r="AHU194" s="14"/>
      <c r="AHV194" s="14"/>
      <c r="AHW194" s="14"/>
      <c r="AHX194" s="14"/>
      <c r="AHY194" s="14"/>
      <c r="AHZ194" s="14"/>
      <c r="AIA194" s="14"/>
      <c r="AIB194" s="14"/>
      <c r="AIC194" s="14"/>
      <c r="AID194" s="14"/>
      <c r="AIE194" s="14"/>
      <c r="AIF194" s="14"/>
      <c r="AIG194" s="14"/>
      <c r="AIH194" s="14"/>
      <c r="AII194" s="14"/>
      <c r="AIJ194" s="14"/>
      <c r="AIK194" s="14"/>
      <c r="AIL194" s="14"/>
      <c r="AIM194" s="14"/>
      <c r="AIN194" s="14"/>
      <c r="AIO194" s="14"/>
      <c r="AIP194" s="14"/>
      <c r="AIQ194" s="14"/>
      <c r="AIR194" s="14"/>
      <c r="AIS194" s="14"/>
      <c r="AIT194" s="14"/>
      <c r="AIU194" s="14"/>
      <c r="AIV194" s="14"/>
      <c r="AIW194" s="14"/>
      <c r="AIX194" s="14"/>
      <c r="AIY194" s="14"/>
      <c r="AIZ194" s="14"/>
      <c r="AJA194" s="14"/>
      <c r="AJB194" s="14"/>
      <c r="AJC194" s="14"/>
      <c r="AJD194" s="14"/>
      <c r="AJE194" s="14"/>
      <c r="AJF194" s="14"/>
      <c r="AJG194" s="14"/>
      <c r="AJH194" s="14"/>
      <c r="AJI194" s="14"/>
      <c r="AJJ194" s="14"/>
      <c r="AJK194" s="14"/>
      <c r="AJL194" s="14"/>
      <c r="AJM194" s="14"/>
      <c r="AJN194" s="14"/>
      <c r="AJO194" s="14"/>
      <c r="AJP194" s="14"/>
      <c r="AJQ194" s="14"/>
      <c r="AJR194" s="14"/>
      <c r="AJS194" s="14"/>
      <c r="AJT194" s="14"/>
      <c r="AJU194" s="14"/>
      <c r="AJV194" s="14"/>
      <c r="AJW194" s="14"/>
      <c r="AJX194" s="14"/>
      <c r="AJY194" s="14"/>
      <c r="AJZ194" s="14"/>
      <c r="AKA194" s="14"/>
      <c r="AKB194" s="14"/>
      <c r="AKC194" s="14"/>
      <c r="AKD194" s="14"/>
      <c r="AKE194" s="14"/>
      <c r="AKF194" s="14"/>
      <c r="AKG194" s="14"/>
      <c r="AKH194" s="14"/>
      <c r="AKI194" s="14"/>
      <c r="AKJ194" s="14"/>
      <c r="AKK194" s="14"/>
      <c r="AKL194" s="14"/>
      <c r="AKM194" s="14"/>
      <c r="AKN194" s="14"/>
      <c r="AKO194" s="14"/>
      <c r="AKP194" s="14"/>
      <c r="AKQ194" s="14"/>
      <c r="AKR194" s="14"/>
      <c r="AKS194" s="14"/>
      <c r="AKT194" s="14"/>
      <c r="AKU194" s="14"/>
      <c r="AKV194" s="14"/>
      <c r="AKW194" s="14"/>
      <c r="AKX194" s="14"/>
      <c r="AKY194" s="14"/>
      <c r="AKZ194" s="14"/>
      <c r="ALA194" s="14"/>
      <c r="ALB194" s="14"/>
      <c r="ALC194" s="14"/>
      <c r="ALD194" s="14"/>
      <c r="ALE194" s="14"/>
      <c r="ALF194" s="14"/>
      <c r="ALG194" s="14"/>
      <c r="ALH194" s="14"/>
      <c r="ALI194" s="14"/>
      <c r="ALJ194" s="14"/>
      <c r="ALK194" s="14"/>
      <c r="ALL194" s="14"/>
      <c r="ALM194" s="14"/>
      <c r="ALN194" s="14"/>
      <c r="ALO194" s="14"/>
      <c r="ALP194" s="14"/>
      <c r="ALQ194" s="14"/>
      <c r="ALR194" s="14"/>
      <c r="ALS194" s="14"/>
      <c r="ALT194" s="14"/>
      <c r="ALU194" s="14"/>
      <c r="ALV194" s="14"/>
      <c r="ALW194" s="14"/>
      <c r="ALX194" s="14"/>
      <c r="ALY194" s="14"/>
      <c r="ALZ194" s="14"/>
      <c r="AMA194" s="14"/>
      <c r="AMB194" s="14"/>
      <c r="AMC194" s="14"/>
      <c r="AMD194" s="14"/>
      <c r="AME194" s="14"/>
      <c r="AMF194" s="14"/>
      <c r="AMG194" s="14"/>
      <c r="AMH194" s="14"/>
      <c r="AMI194" s="14"/>
      <c r="AMJ194" s="14"/>
      <c r="AMK194" s="14"/>
      <c r="AML194" s="14"/>
      <c r="AMM194" s="14"/>
      <c r="AMN194" s="14"/>
      <c r="AMO194" s="14"/>
    </row>
    <row r="195" spans="1:1029" s="139" customFormat="1" ht="32.25" customHeight="1" x14ac:dyDescent="0.25">
      <c r="A195" s="1738" t="s">
        <v>590</v>
      </c>
      <c r="B195" s="702" t="s">
        <v>1596</v>
      </c>
      <c r="C195" s="702" t="s">
        <v>1597</v>
      </c>
      <c r="D195" s="141" t="s">
        <v>1598</v>
      </c>
      <c r="E195" s="140">
        <v>46769</v>
      </c>
      <c r="F195" s="702" t="s">
        <v>720</v>
      </c>
      <c r="IW195" s="14"/>
      <c r="IX195" s="14"/>
      <c r="IY195" s="14"/>
      <c r="IZ195" s="14"/>
      <c r="JA195" s="14"/>
      <c r="JB195" s="14"/>
      <c r="JC195" s="14"/>
      <c r="JD195" s="14"/>
      <c r="JE195" s="14"/>
      <c r="JF195" s="14"/>
      <c r="JG195" s="14"/>
      <c r="JH195" s="14"/>
      <c r="JI195" s="14"/>
      <c r="JJ195" s="14"/>
      <c r="JK195" s="14"/>
      <c r="JL195" s="14"/>
      <c r="JM195" s="14"/>
      <c r="JN195" s="14"/>
      <c r="JO195" s="14"/>
      <c r="JP195" s="14"/>
      <c r="JQ195" s="14"/>
      <c r="JR195" s="14"/>
      <c r="JS195" s="14"/>
      <c r="JT195" s="14"/>
      <c r="JU195" s="14"/>
      <c r="JV195" s="14"/>
      <c r="JW195" s="14"/>
      <c r="JX195" s="14"/>
      <c r="JY195" s="14"/>
      <c r="JZ195" s="14"/>
      <c r="KA195" s="14"/>
      <c r="KB195" s="14"/>
      <c r="KC195" s="14"/>
      <c r="KD195" s="14"/>
      <c r="KE195" s="14"/>
      <c r="KF195" s="14"/>
      <c r="KG195" s="14"/>
      <c r="KH195" s="14"/>
      <c r="KI195" s="14"/>
      <c r="KJ195" s="14"/>
      <c r="KK195" s="14"/>
      <c r="KL195" s="14"/>
      <c r="KM195" s="14"/>
      <c r="KN195" s="14"/>
      <c r="KO195" s="14"/>
      <c r="KP195" s="14"/>
      <c r="KQ195" s="14"/>
      <c r="KR195" s="14"/>
      <c r="KS195" s="14"/>
      <c r="KT195" s="14"/>
      <c r="KU195" s="14"/>
      <c r="KV195" s="14"/>
      <c r="KW195" s="14"/>
      <c r="KX195" s="14"/>
      <c r="KY195" s="14"/>
      <c r="KZ195" s="14"/>
      <c r="LA195" s="14"/>
      <c r="LB195" s="14"/>
      <c r="LC195" s="14"/>
      <c r="LD195" s="14"/>
      <c r="LE195" s="14"/>
      <c r="LF195" s="14"/>
      <c r="LG195" s="14"/>
      <c r="LH195" s="14"/>
      <c r="LI195" s="14"/>
      <c r="LJ195" s="14"/>
      <c r="LK195" s="14"/>
      <c r="LL195" s="14"/>
      <c r="LM195" s="14"/>
      <c r="LN195" s="14"/>
      <c r="LO195" s="14"/>
      <c r="LP195" s="14"/>
      <c r="LQ195" s="14"/>
      <c r="LR195" s="14"/>
      <c r="LS195" s="14"/>
      <c r="LT195" s="14"/>
      <c r="LU195" s="14"/>
      <c r="LV195" s="14"/>
      <c r="LW195" s="14"/>
      <c r="LX195" s="14"/>
      <c r="LY195" s="14"/>
      <c r="LZ195" s="14"/>
      <c r="MA195" s="14"/>
      <c r="MB195" s="14"/>
      <c r="MC195" s="14"/>
      <c r="MD195" s="14"/>
      <c r="ME195" s="14"/>
      <c r="MF195" s="14"/>
      <c r="MG195" s="14"/>
      <c r="MH195" s="14"/>
      <c r="MI195" s="14"/>
      <c r="MJ195" s="14"/>
      <c r="MK195" s="14"/>
      <c r="ML195" s="14"/>
      <c r="MM195" s="14"/>
      <c r="MN195" s="14"/>
      <c r="MO195" s="14"/>
      <c r="MP195" s="14"/>
      <c r="MQ195" s="14"/>
      <c r="MR195" s="14"/>
      <c r="MS195" s="14"/>
      <c r="MT195" s="14"/>
      <c r="MU195" s="14"/>
      <c r="MV195" s="14"/>
      <c r="MW195" s="14"/>
      <c r="MX195" s="14"/>
      <c r="MY195" s="14"/>
      <c r="MZ195" s="14"/>
      <c r="NA195" s="14"/>
      <c r="NB195" s="14"/>
      <c r="NC195" s="14"/>
      <c r="ND195" s="14"/>
      <c r="NE195" s="14"/>
      <c r="NF195" s="14"/>
      <c r="NG195" s="14"/>
      <c r="NH195" s="14"/>
      <c r="NI195" s="14"/>
      <c r="NJ195" s="14"/>
      <c r="NK195" s="14"/>
      <c r="NL195" s="14"/>
      <c r="NM195" s="14"/>
      <c r="NN195" s="14"/>
      <c r="NO195" s="14"/>
      <c r="NP195" s="14"/>
      <c r="NQ195" s="14"/>
      <c r="NR195" s="14"/>
      <c r="NS195" s="14"/>
      <c r="NT195" s="14"/>
      <c r="NU195" s="14"/>
      <c r="NV195" s="14"/>
      <c r="NW195" s="14"/>
      <c r="NX195" s="14"/>
      <c r="NY195" s="14"/>
      <c r="NZ195" s="14"/>
      <c r="OA195" s="14"/>
      <c r="OB195" s="14"/>
      <c r="OC195" s="14"/>
      <c r="OD195" s="14"/>
      <c r="OE195" s="14"/>
      <c r="OF195" s="14"/>
      <c r="OG195" s="14"/>
      <c r="OH195" s="14"/>
      <c r="OI195" s="14"/>
      <c r="OJ195" s="14"/>
      <c r="OK195" s="14"/>
      <c r="OL195" s="14"/>
      <c r="OM195" s="14"/>
      <c r="ON195" s="14"/>
      <c r="OO195" s="14"/>
      <c r="OP195" s="14"/>
      <c r="OQ195" s="14"/>
      <c r="OR195" s="14"/>
      <c r="OS195" s="14"/>
      <c r="OT195" s="14"/>
      <c r="OU195" s="14"/>
      <c r="OV195" s="14"/>
      <c r="OW195" s="14"/>
      <c r="OX195" s="14"/>
      <c r="OY195" s="14"/>
      <c r="OZ195" s="14"/>
      <c r="PA195" s="14"/>
      <c r="PB195" s="14"/>
      <c r="PC195" s="14"/>
      <c r="PD195" s="14"/>
      <c r="PE195" s="14"/>
      <c r="PF195" s="14"/>
      <c r="PG195" s="14"/>
      <c r="PH195" s="14"/>
      <c r="PI195" s="14"/>
      <c r="PJ195" s="14"/>
      <c r="PK195" s="14"/>
      <c r="PL195" s="14"/>
      <c r="PM195" s="14"/>
      <c r="PN195" s="14"/>
      <c r="PO195" s="14"/>
      <c r="PP195" s="14"/>
      <c r="PQ195" s="14"/>
      <c r="PR195" s="14"/>
      <c r="PS195" s="14"/>
      <c r="PT195" s="14"/>
      <c r="PU195" s="14"/>
      <c r="PV195" s="14"/>
      <c r="PW195" s="14"/>
      <c r="PX195" s="14"/>
      <c r="PY195" s="14"/>
      <c r="PZ195" s="14"/>
      <c r="QA195" s="14"/>
      <c r="QB195" s="14"/>
      <c r="QC195" s="14"/>
      <c r="QD195" s="14"/>
      <c r="QE195" s="14"/>
      <c r="QF195" s="14"/>
      <c r="QG195" s="14"/>
      <c r="QH195" s="14"/>
      <c r="QI195" s="14"/>
      <c r="QJ195" s="14"/>
      <c r="QK195" s="14"/>
      <c r="QL195" s="14"/>
      <c r="QM195" s="14"/>
      <c r="QN195" s="14"/>
      <c r="QO195" s="14"/>
      <c r="QP195" s="14"/>
      <c r="QQ195" s="14"/>
      <c r="QR195" s="14"/>
      <c r="QS195" s="14"/>
      <c r="QT195" s="14"/>
      <c r="QU195" s="14"/>
      <c r="QV195" s="14"/>
      <c r="QW195" s="14"/>
      <c r="QX195" s="14"/>
      <c r="QY195" s="14"/>
      <c r="QZ195" s="14"/>
      <c r="RA195" s="14"/>
      <c r="RB195" s="14"/>
      <c r="RC195" s="14"/>
      <c r="RD195" s="14"/>
      <c r="RE195" s="14"/>
      <c r="RF195" s="14"/>
      <c r="RG195" s="14"/>
      <c r="RH195" s="14"/>
      <c r="RI195" s="14"/>
      <c r="RJ195" s="14"/>
      <c r="RK195" s="14"/>
      <c r="RL195" s="14"/>
      <c r="RM195" s="14"/>
      <c r="RN195" s="14"/>
      <c r="RO195" s="14"/>
      <c r="RP195" s="14"/>
      <c r="RQ195" s="14"/>
      <c r="RR195" s="14"/>
      <c r="RS195" s="14"/>
      <c r="RT195" s="14"/>
      <c r="RU195" s="14"/>
      <c r="RV195" s="14"/>
      <c r="RW195" s="14"/>
      <c r="RX195" s="14"/>
      <c r="RY195" s="14"/>
      <c r="RZ195" s="14"/>
      <c r="SA195" s="14"/>
      <c r="SB195" s="14"/>
      <c r="SC195" s="14"/>
      <c r="SD195" s="14"/>
      <c r="SE195" s="14"/>
      <c r="SF195" s="14"/>
      <c r="SG195" s="14"/>
      <c r="SH195" s="14"/>
      <c r="SI195" s="14"/>
      <c r="SJ195" s="14"/>
      <c r="SK195" s="14"/>
      <c r="SL195" s="14"/>
      <c r="SM195" s="14"/>
      <c r="SN195" s="14"/>
      <c r="SO195" s="14"/>
      <c r="SP195" s="14"/>
      <c r="SQ195" s="14"/>
      <c r="SR195" s="14"/>
      <c r="SS195" s="14"/>
      <c r="ST195" s="14"/>
      <c r="SU195" s="14"/>
      <c r="SV195" s="14"/>
      <c r="SW195" s="14"/>
      <c r="SX195" s="14"/>
      <c r="SY195" s="14"/>
      <c r="SZ195" s="14"/>
      <c r="TA195" s="14"/>
      <c r="TB195" s="14"/>
      <c r="TC195" s="14"/>
      <c r="TD195" s="14"/>
      <c r="TE195" s="14"/>
      <c r="TF195" s="14"/>
      <c r="TG195" s="14"/>
      <c r="TH195" s="14"/>
      <c r="TI195" s="14"/>
      <c r="TJ195" s="14"/>
      <c r="TK195" s="14"/>
      <c r="TL195" s="14"/>
      <c r="TM195" s="14"/>
      <c r="TN195" s="14"/>
      <c r="TO195" s="14"/>
      <c r="TP195" s="14"/>
      <c r="TQ195" s="14"/>
      <c r="TR195" s="14"/>
      <c r="TS195" s="14"/>
      <c r="TT195" s="14"/>
      <c r="TU195" s="14"/>
      <c r="TV195" s="14"/>
      <c r="TW195" s="14"/>
      <c r="TX195" s="14"/>
      <c r="TY195" s="14"/>
      <c r="TZ195" s="14"/>
      <c r="UA195" s="14"/>
      <c r="UB195" s="14"/>
      <c r="UC195" s="14"/>
      <c r="UD195" s="14"/>
      <c r="UE195" s="14"/>
      <c r="UF195" s="14"/>
      <c r="UG195" s="14"/>
      <c r="UH195" s="14"/>
      <c r="UI195" s="14"/>
      <c r="UJ195" s="14"/>
      <c r="UK195" s="14"/>
      <c r="UL195" s="14"/>
      <c r="UM195" s="14"/>
      <c r="UN195" s="14"/>
      <c r="UO195" s="14"/>
      <c r="UP195" s="14"/>
      <c r="UQ195" s="14"/>
      <c r="UR195" s="14"/>
      <c r="US195" s="14"/>
      <c r="UT195" s="14"/>
      <c r="UU195" s="14"/>
      <c r="UV195" s="14"/>
      <c r="UW195" s="14"/>
      <c r="UX195" s="14"/>
      <c r="UY195" s="14"/>
      <c r="UZ195" s="14"/>
      <c r="VA195" s="14"/>
      <c r="VB195" s="14"/>
      <c r="VC195" s="14"/>
      <c r="VD195" s="14"/>
      <c r="VE195" s="14"/>
      <c r="VF195" s="14"/>
      <c r="VG195" s="14"/>
      <c r="VH195" s="14"/>
      <c r="VI195" s="14"/>
      <c r="VJ195" s="14"/>
      <c r="VK195" s="14"/>
      <c r="VL195" s="14"/>
      <c r="VM195" s="14"/>
      <c r="VN195" s="14"/>
      <c r="VO195" s="14"/>
      <c r="VP195" s="14"/>
      <c r="VQ195" s="14"/>
      <c r="VR195" s="14"/>
      <c r="VS195" s="14"/>
      <c r="VT195" s="14"/>
      <c r="VU195" s="14"/>
      <c r="VV195" s="14"/>
      <c r="VW195" s="14"/>
      <c r="VX195" s="14"/>
      <c r="VY195" s="14"/>
      <c r="VZ195" s="14"/>
      <c r="WA195" s="14"/>
      <c r="WB195" s="14"/>
      <c r="WC195" s="14"/>
      <c r="WD195" s="14"/>
      <c r="WE195" s="14"/>
      <c r="WF195" s="14"/>
      <c r="WG195" s="14"/>
      <c r="WH195" s="14"/>
      <c r="WI195" s="14"/>
      <c r="WJ195" s="14"/>
      <c r="WK195" s="14"/>
      <c r="WL195" s="14"/>
      <c r="WM195" s="14"/>
      <c r="WN195" s="14"/>
      <c r="WO195" s="14"/>
      <c r="WP195" s="14"/>
      <c r="WQ195" s="14"/>
      <c r="WR195" s="14"/>
      <c r="WS195" s="14"/>
      <c r="WT195" s="14"/>
      <c r="WU195" s="14"/>
      <c r="WV195" s="14"/>
      <c r="WW195" s="14"/>
      <c r="WX195" s="14"/>
      <c r="WY195" s="14"/>
      <c r="WZ195" s="14"/>
      <c r="XA195" s="14"/>
      <c r="XB195" s="14"/>
      <c r="XC195" s="14"/>
      <c r="XD195" s="14"/>
      <c r="XE195" s="14"/>
      <c r="XF195" s="14"/>
      <c r="XG195" s="14"/>
      <c r="XH195" s="14"/>
      <c r="XI195" s="14"/>
      <c r="XJ195" s="14"/>
      <c r="XK195" s="14"/>
      <c r="XL195" s="14"/>
      <c r="XM195" s="14"/>
      <c r="XN195" s="14"/>
      <c r="XO195" s="14"/>
      <c r="XP195" s="14"/>
      <c r="XQ195" s="14"/>
      <c r="XR195" s="14"/>
      <c r="XS195" s="14"/>
      <c r="XT195" s="14"/>
      <c r="XU195" s="14"/>
      <c r="XV195" s="14"/>
      <c r="XW195" s="14"/>
      <c r="XX195" s="14"/>
      <c r="XY195" s="14"/>
      <c r="XZ195" s="14"/>
      <c r="YA195" s="14"/>
      <c r="YB195" s="14"/>
      <c r="YC195" s="14"/>
      <c r="YD195" s="14"/>
      <c r="YE195" s="14"/>
      <c r="YF195" s="14"/>
      <c r="YG195" s="14"/>
      <c r="YH195" s="14"/>
      <c r="YI195" s="14"/>
      <c r="YJ195" s="14"/>
      <c r="YK195" s="14"/>
      <c r="YL195" s="14"/>
      <c r="YM195" s="14"/>
      <c r="YN195" s="14"/>
      <c r="YO195" s="14"/>
      <c r="YP195" s="14"/>
      <c r="YQ195" s="14"/>
      <c r="YR195" s="14"/>
      <c r="YS195" s="14"/>
      <c r="YT195" s="14"/>
      <c r="YU195" s="14"/>
      <c r="YV195" s="14"/>
      <c r="YW195" s="14"/>
      <c r="YX195" s="14"/>
      <c r="YY195" s="14"/>
      <c r="YZ195" s="14"/>
      <c r="ZA195" s="14"/>
      <c r="ZB195" s="14"/>
      <c r="ZC195" s="14"/>
      <c r="ZD195" s="14"/>
      <c r="ZE195" s="14"/>
      <c r="ZF195" s="14"/>
      <c r="ZG195" s="14"/>
      <c r="ZH195" s="14"/>
      <c r="ZI195" s="14"/>
      <c r="ZJ195" s="14"/>
      <c r="ZK195" s="14"/>
      <c r="ZL195" s="14"/>
      <c r="ZM195" s="14"/>
      <c r="ZN195" s="14"/>
      <c r="ZO195" s="14"/>
      <c r="ZP195" s="14"/>
      <c r="ZQ195" s="14"/>
      <c r="ZR195" s="14"/>
      <c r="ZS195" s="14"/>
      <c r="ZT195" s="14"/>
      <c r="ZU195" s="14"/>
      <c r="ZV195" s="14"/>
      <c r="ZW195" s="14"/>
      <c r="ZX195" s="14"/>
      <c r="ZY195" s="14"/>
      <c r="ZZ195" s="14"/>
      <c r="AAA195" s="14"/>
      <c r="AAB195" s="14"/>
      <c r="AAC195" s="14"/>
      <c r="AAD195" s="14"/>
      <c r="AAE195" s="14"/>
      <c r="AAF195" s="14"/>
      <c r="AAG195" s="14"/>
      <c r="AAH195" s="14"/>
      <c r="AAI195" s="14"/>
      <c r="AAJ195" s="14"/>
      <c r="AAK195" s="14"/>
      <c r="AAL195" s="14"/>
      <c r="AAM195" s="14"/>
      <c r="AAN195" s="14"/>
      <c r="AAO195" s="14"/>
      <c r="AAP195" s="14"/>
      <c r="AAQ195" s="14"/>
      <c r="AAR195" s="14"/>
      <c r="AAS195" s="14"/>
      <c r="AAT195" s="14"/>
      <c r="AAU195" s="14"/>
      <c r="AAV195" s="14"/>
      <c r="AAW195" s="14"/>
      <c r="AAX195" s="14"/>
      <c r="AAY195" s="14"/>
      <c r="AAZ195" s="14"/>
      <c r="ABA195" s="14"/>
      <c r="ABB195" s="14"/>
      <c r="ABC195" s="14"/>
      <c r="ABD195" s="14"/>
      <c r="ABE195" s="14"/>
      <c r="ABF195" s="14"/>
      <c r="ABG195" s="14"/>
      <c r="ABH195" s="14"/>
      <c r="ABI195" s="14"/>
      <c r="ABJ195" s="14"/>
      <c r="ABK195" s="14"/>
      <c r="ABL195" s="14"/>
      <c r="ABM195" s="14"/>
      <c r="ABN195" s="14"/>
      <c r="ABO195" s="14"/>
      <c r="ABP195" s="14"/>
      <c r="ABQ195" s="14"/>
      <c r="ABR195" s="14"/>
      <c r="ABS195" s="14"/>
      <c r="ABT195" s="14"/>
      <c r="ABU195" s="14"/>
      <c r="ABV195" s="14"/>
      <c r="ABW195" s="14"/>
      <c r="ABX195" s="14"/>
      <c r="ABY195" s="14"/>
      <c r="ABZ195" s="14"/>
      <c r="ACA195" s="14"/>
      <c r="ACB195" s="14"/>
      <c r="ACC195" s="14"/>
      <c r="ACD195" s="14"/>
      <c r="ACE195" s="14"/>
      <c r="ACF195" s="14"/>
      <c r="ACG195" s="14"/>
      <c r="ACH195" s="14"/>
      <c r="ACI195" s="14"/>
      <c r="ACJ195" s="14"/>
      <c r="ACK195" s="14"/>
      <c r="ACL195" s="14"/>
      <c r="ACM195" s="14"/>
      <c r="ACN195" s="14"/>
      <c r="ACO195" s="14"/>
      <c r="ACP195" s="14"/>
      <c r="ACQ195" s="14"/>
      <c r="ACR195" s="14"/>
      <c r="ACS195" s="14"/>
      <c r="ACT195" s="14"/>
      <c r="ACU195" s="14"/>
      <c r="ACV195" s="14"/>
      <c r="ACW195" s="14"/>
      <c r="ACX195" s="14"/>
      <c r="ACY195" s="14"/>
      <c r="ACZ195" s="14"/>
      <c r="ADA195" s="14"/>
      <c r="ADB195" s="14"/>
      <c r="ADC195" s="14"/>
      <c r="ADD195" s="14"/>
      <c r="ADE195" s="14"/>
      <c r="ADF195" s="14"/>
      <c r="ADG195" s="14"/>
      <c r="ADH195" s="14"/>
      <c r="ADI195" s="14"/>
      <c r="ADJ195" s="14"/>
      <c r="ADK195" s="14"/>
      <c r="ADL195" s="14"/>
      <c r="ADM195" s="14"/>
      <c r="ADN195" s="14"/>
      <c r="ADO195" s="14"/>
      <c r="ADP195" s="14"/>
      <c r="ADQ195" s="14"/>
      <c r="ADR195" s="14"/>
      <c r="ADS195" s="14"/>
      <c r="ADT195" s="14"/>
      <c r="ADU195" s="14"/>
      <c r="ADV195" s="14"/>
      <c r="ADW195" s="14"/>
      <c r="ADX195" s="14"/>
      <c r="ADY195" s="14"/>
      <c r="ADZ195" s="14"/>
      <c r="AEA195" s="14"/>
      <c r="AEB195" s="14"/>
      <c r="AEC195" s="14"/>
      <c r="AED195" s="14"/>
      <c r="AEE195" s="14"/>
      <c r="AEF195" s="14"/>
      <c r="AEG195" s="14"/>
      <c r="AEH195" s="14"/>
      <c r="AEI195" s="14"/>
      <c r="AEJ195" s="14"/>
      <c r="AEK195" s="14"/>
      <c r="AEL195" s="14"/>
      <c r="AEM195" s="14"/>
      <c r="AEN195" s="14"/>
      <c r="AEO195" s="14"/>
      <c r="AEP195" s="14"/>
      <c r="AEQ195" s="14"/>
      <c r="AER195" s="14"/>
      <c r="AES195" s="14"/>
      <c r="AET195" s="14"/>
      <c r="AEU195" s="14"/>
      <c r="AEV195" s="14"/>
      <c r="AEW195" s="14"/>
      <c r="AEX195" s="14"/>
      <c r="AEY195" s="14"/>
      <c r="AEZ195" s="14"/>
      <c r="AFA195" s="14"/>
      <c r="AFB195" s="14"/>
      <c r="AFC195" s="14"/>
      <c r="AFD195" s="14"/>
      <c r="AFE195" s="14"/>
      <c r="AFF195" s="14"/>
      <c r="AFG195" s="14"/>
      <c r="AFH195" s="14"/>
      <c r="AFI195" s="14"/>
      <c r="AFJ195" s="14"/>
      <c r="AFK195" s="14"/>
      <c r="AFL195" s="14"/>
      <c r="AFM195" s="14"/>
      <c r="AFN195" s="14"/>
      <c r="AFO195" s="14"/>
      <c r="AFP195" s="14"/>
      <c r="AFQ195" s="14"/>
      <c r="AFR195" s="14"/>
      <c r="AFS195" s="14"/>
      <c r="AFT195" s="14"/>
      <c r="AFU195" s="14"/>
      <c r="AFV195" s="14"/>
      <c r="AFW195" s="14"/>
      <c r="AFX195" s="14"/>
      <c r="AFY195" s="14"/>
      <c r="AFZ195" s="14"/>
      <c r="AGA195" s="14"/>
      <c r="AGB195" s="14"/>
      <c r="AGC195" s="14"/>
      <c r="AGD195" s="14"/>
      <c r="AGE195" s="14"/>
      <c r="AGF195" s="14"/>
      <c r="AGG195" s="14"/>
      <c r="AGH195" s="14"/>
      <c r="AGI195" s="14"/>
      <c r="AGJ195" s="14"/>
      <c r="AGK195" s="14"/>
      <c r="AGL195" s="14"/>
      <c r="AGM195" s="14"/>
      <c r="AGN195" s="14"/>
      <c r="AGO195" s="14"/>
      <c r="AGP195" s="14"/>
      <c r="AGQ195" s="14"/>
      <c r="AGR195" s="14"/>
      <c r="AGS195" s="14"/>
      <c r="AGT195" s="14"/>
      <c r="AGU195" s="14"/>
      <c r="AGV195" s="14"/>
      <c r="AGW195" s="14"/>
      <c r="AGX195" s="14"/>
      <c r="AGY195" s="14"/>
      <c r="AGZ195" s="14"/>
      <c r="AHA195" s="14"/>
      <c r="AHB195" s="14"/>
      <c r="AHC195" s="14"/>
      <c r="AHD195" s="14"/>
      <c r="AHE195" s="14"/>
      <c r="AHF195" s="14"/>
      <c r="AHG195" s="14"/>
      <c r="AHH195" s="14"/>
      <c r="AHI195" s="14"/>
      <c r="AHJ195" s="14"/>
      <c r="AHK195" s="14"/>
      <c r="AHL195" s="14"/>
      <c r="AHM195" s="14"/>
      <c r="AHN195" s="14"/>
      <c r="AHO195" s="14"/>
      <c r="AHP195" s="14"/>
      <c r="AHQ195" s="14"/>
      <c r="AHR195" s="14"/>
      <c r="AHS195" s="14"/>
      <c r="AHT195" s="14"/>
      <c r="AHU195" s="14"/>
      <c r="AHV195" s="14"/>
      <c r="AHW195" s="14"/>
      <c r="AHX195" s="14"/>
      <c r="AHY195" s="14"/>
      <c r="AHZ195" s="14"/>
      <c r="AIA195" s="14"/>
      <c r="AIB195" s="14"/>
      <c r="AIC195" s="14"/>
      <c r="AID195" s="14"/>
      <c r="AIE195" s="14"/>
      <c r="AIF195" s="14"/>
      <c r="AIG195" s="14"/>
      <c r="AIH195" s="14"/>
      <c r="AII195" s="14"/>
      <c r="AIJ195" s="14"/>
      <c r="AIK195" s="14"/>
      <c r="AIL195" s="14"/>
      <c r="AIM195" s="14"/>
      <c r="AIN195" s="14"/>
      <c r="AIO195" s="14"/>
      <c r="AIP195" s="14"/>
      <c r="AIQ195" s="14"/>
      <c r="AIR195" s="14"/>
      <c r="AIS195" s="14"/>
      <c r="AIT195" s="14"/>
      <c r="AIU195" s="14"/>
      <c r="AIV195" s="14"/>
      <c r="AIW195" s="14"/>
      <c r="AIX195" s="14"/>
      <c r="AIY195" s="14"/>
      <c r="AIZ195" s="14"/>
      <c r="AJA195" s="14"/>
      <c r="AJB195" s="14"/>
      <c r="AJC195" s="14"/>
      <c r="AJD195" s="14"/>
      <c r="AJE195" s="14"/>
      <c r="AJF195" s="14"/>
      <c r="AJG195" s="14"/>
      <c r="AJH195" s="14"/>
      <c r="AJI195" s="14"/>
      <c r="AJJ195" s="14"/>
      <c r="AJK195" s="14"/>
      <c r="AJL195" s="14"/>
      <c r="AJM195" s="14"/>
      <c r="AJN195" s="14"/>
      <c r="AJO195" s="14"/>
      <c r="AJP195" s="14"/>
      <c r="AJQ195" s="14"/>
      <c r="AJR195" s="14"/>
      <c r="AJS195" s="14"/>
      <c r="AJT195" s="14"/>
      <c r="AJU195" s="14"/>
      <c r="AJV195" s="14"/>
      <c r="AJW195" s="14"/>
      <c r="AJX195" s="14"/>
      <c r="AJY195" s="14"/>
      <c r="AJZ195" s="14"/>
      <c r="AKA195" s="14"/>
      <c r="AKB195" s="14"/>
      <c r="AKC195" s="14"/>
      <c r="AKD195" s="14"/>
      <c r="AKE195" s="14"/>
      <c r="AKF195" s="14"/>
      <c r="AKG195" s="14"/>
      <c r="AKH195" s="14"/>
      <c r="AKI195" s="14"/>
      <c r="AKJ195" s="14"/>
      <c r="AKK195" s="14"/>
      <c r="AKL195" s="14"/>
      <c r="AKM195" s="14"/>
      <c r="AKN195" s="14"/>
      <c r="AKO195" s="14"/>
      <c r="AKP195" s="14"/>
      <c r="AKQ195" s="14"/>
      <c r="AKR195" s="14"/>
      <c r="AKS195" s="14"/>
      <c r="AKT195" s="14"/>
      <c r="AKU195" s="14"/>
      <c r="AKV195" s="14"/>
      <c r="AKW195" s="14"/>
      <c r="AKX195" s="14"/>
      <c r="AKY195" s="14"/>
      <c r="AKZ195" s="14"/>
      <c r="ALA195" s="14"/>
      <c r="ALB195" s="14"/>
      <c r="ALC195" s="14"/>
      <c r="ALD195" s="14"/>
      <c r="ALE195" s="14"/>
      <c r="ALF195" s="14"/>
      <c r="ALG195" s="14"/>
      <c r="ALH195" s="14"/>
      <c r="ALI195" s="14"/>
      <c r="ALJ195" s="14"/>
      <c r="ALK195" s="14"/>
      <c r="ALL195" s="14"/>
      <c r="ALM195" s="14"/>
      <c r="ALN195" s="14"/>
      <c r="ALO195" s="14"/>
      <c r="ALP195" s="14"/>
      <c r="ALQ195" s="14"/>
      <c r="ALR195" s="14"/>
      <c r="ALS195" s="14"/>
      <c r="ALT195" s="14"/>
      <c r="ALU195" s="14"/>
      <c r="ALV195" s="14"/>
      <c r="ALW195" s="14"/>
      <c r="ALX195" s="14"/>
      <c r="ALY195" s="14"/>
      <c r="ALZ195" s="14"/>
      <c r="AMA195" s="14"/>
      <c r="AMB195" s="14"/>
      <c r="AMC195" s="14"/>
      <c r="AMD195" s="14"/>
      <c r="AME195" s="14"/>
      <c r="AMF195" s="14"/>
      <c r="AMG195" s="14"/>
      <c r="AMH195" s="14"/>
      <c r="AMI195" s="14"/>
      <c r="AMJ195" s="14"/>
      <c r="AMK195" s="14"/>
      <c r="AML195" s="14"/>
      <c r="AMM195" s="14"/>
      <c r="AMN195" s="14"/>
      <c r="AMO195" s="14"/>
    </row>
    <row r="196" spans="1:1029" s="139" customFormat="1" ht="32.25" customHeight="1" x14ac:dyDescent="0.25">
      <c r="A196" s="702" t="s">
        <v>1227</v>
      </c>
      <c r="B196" s="702" t="s">
        <v>1228</v>
      </c>
      <c r="C196" s="702" t="s">
        <v>1229</v>
      </c>
      <c r="D196" s="141" t="s">
        <v>1230</v>
      </c>
      <c r="E196" s="140">
        <v>47102</v>
      </c>
      <c r="F196" s="702" t="s">
        <v>9</v>
      </c>
      <c r="IW196" s="14"/>
      <c r="IX196" s="14"/>
      <c r="IY196" s="14"/>
      <c r="IZ196" s="14"/>
      <c r="JA196" s="14"/>
      <c r="JB196" s="14"/>
      <c r="JC196" s="14"/>
      <c r="JD196" s="14"/>
      <c r="JE196" s="14"/>
      <c r="JF196" s="14"/>
      <c r="JG196" s="14"/>
      <c r="JH196" s="14"/>
      <c r="JI196" s="14"/>
      <c r="JJ196" s="14"/>
      <c r="JK196" s="14"/>
      <c r="JL196" s="14"/>
      <c r="JM196" s="14"/>
      <c r="JN196" s="14"/>
      <c r="JO196" s="14"/>
      <c r="JP196" s="14"/>
      <c r="JQ196" s="14"/>
      <c r="JR196" s="14"/>
      <c r="JS196" s="14"/>
      <c r="JT196" s="14"/>
      <c r="JU196" s="14"/>
      <c r="JV196" s="14"/>
      <c r="JW196" s="14"/>
      <c r="JX196" s="14"/>
      <c r="JY196" s="14"/>
      <c r="JZ196" s="14"/>
      <c r="KA196" s="14"/>
      <c r="KB196" s="14"/>
      <c r="KC196" s="14"/>
      <c r="KD196" s="14"/>
      <c r="KE196" s="14"/>
      <c r="KF196" s="14"/>
      <c r="KG196" s="14"/>
      <c r="KH196" s="14"/>
      <c r="KI196" s="14"/>
      <c r="KJ196" s="14"/>
      <c r="KK196" s="14"/>
      <c r="KL196" s="14"/>
      <c r="KM196" s="14"/>
      <c r="KN196" s="14"/>
      <c r="KO196" s="14"/>
      <c r="KP196" s="14"/>
      <c r="KQ196" s="14"/>
      <c r="KR196" s="14"/>
      <c r="KS196" s="14"/>
      <c r="KT196" s="14"/>
      <c r="KU196" s="14"/>
      <c r="KV196" s="14"/>
      <c r="KW196" s="14"/>
      <c r="KX196" s="14"/>
      <c r="KY196" s="14"/>
      <c r="KZ196" s="14"/>
      <c r="LA196" s="14"/>
      <c r="LB196" s="14"/>
      <c r="LC196" s="14"/>
      <c r="LD196" s="14"/>
      <c r="LE196" s="14"/>
      <c r="LF196" s="14"/>
      <c r="LG196" s="14"/>
      <c r="LH196" s="14"/>
      <c r="LI196" s="14"/>
      <c r="LJ196" s="14"/>
      <c r="LK196" s="14"/>
      <c r="LL196" s="14"/>
      <c r="LM196" s="14"/>
      <c r="LN196" s="14"/>
      <c r="LO196" s="14"/>
      <c r="LP196" s="14"/>
      <c r="LQ196" s="14"/>
      <c r="LR196" s="14"/>
      <c r="LS196" s="14"/>
      <c r="LT196" s="14"/>
      <c r="LU196" s="14"/>
      <c r="LV196" s="14"/>
      <c r="LW196" s="14"/>
      <c r="LX196" s="14"/>
      <c r="LY196" s="14"/>
      <c r="LZ196" s="14"/>
      <c r="MA196" s="14"/>
      <c r="MB196" s="14"/>
      <c r="MC196" s="14"/>
      <c r="MD196" s="14"/>
      <c r="ME196" s="14"/>
      <c r="MF196" s="14"/>
      <c r="MG196" s="14"/>
      <c r="MH196" s="14"/>
      <c r="MI196" s="14"/>
      <c r="MJ196" s="14"/>
      <c r="MK196" s="14"/>
      <c r="ML196" s="14"/>
      <c r="MM196" s="14"/>
      <c r="MN196" s="14"/>
      <c r="MO196" s="14"/>
      <c r="MP196" s="14"/>
      <c r="MQ196" s="14"/>
      <c r="MR196" s="14"/>
      <c r="MS196" s="14"/>
      <c r="MT196" s="14"/>
      <c r="MU196" s="14"/>
      <c r="MV196" s="14"/>
      <c r="MW196" s="14"/>
      <c r="MX196" s="14"/>
      <c r="MY196" s="14"/>
      <c r="MZ196" s="14"/>
      <c r="NA196" s="14"/>
      <c r="NB196" s="14"/>
      <c r="NC196" s="14"/>
      <c r="ND196" s="14"/>
      <c r="NE196" s="14"/>
      <c r="NF196" s="14"/>
      <c r="NG196" s="14"/>
      <c r="NH196" s="14"/>
      <c r="NI196" s="14"/>
      <c r="NJ196" s="14"/>
      <c r="NK196" s="14"/>
      <c r="NL196" s="14"/>
      <c r="NM196" s="14"/>
      <c r="NN196" s="14"/>
      <c r="NO196" s="14"/>
      <c r="NP196" s="14"/>
      <c r="NQ196" s="14"/>
      <c r="NR196" s="14"/>
      <c r="NS196" s="14"/>
      <c r="NT196" s="14"/>
      <c r="NU196" s="14"/>
      <c r="NV196" s="14"/>
      <c r="NW196" s="14"/>
      <c r="NX196" s="14"/>
      <c r="NY196" s="14"/>
      <c r="NZ196" s="14"/>
      <c r="OA196" s="14"/>
      <c r="OB196" s="14"/>
      <c r="OC196" s="14"/>
      <c r="OD196" s="14"/>
      <c r="OE196" s="14"/>
      <c r="OF196" s="14"/>
      <c r="OG196" s="14"/>
      <c r="OH196" s="14"/>
      <c r="OI196" s="14"/>
      <c r="OJ196" s="14"/>
      <c r="OK196" s="14"/>
      <c r="OL196" s="14"/>
      <c r="OM196" s="14"/>
      <c r="ON196" s="14"/>
      <c r="OO196" s="14"/>
      <c r="OP196" s="14"/>
      <c r="OQ196" s="14"/>
      <c r="OR196" s="14"/>
      <c r="OS196" s="14"/>
      <c r="OT196" s="14"/>
      <c r="OU196" s="14"/>
      <c r="OV196" s="14"/>
      <c r="OW196" s="14"/>
      <c r="OX196" s="14"/>
      <c r="OY196" s="14"/>
      <c r="OZ196" s="14"/>
      <c r="PA196" s="14"/>
      <c r="PB196" s="14"/>
      <c r="PC196" s="14"/>
      <c r="PD196" s="14"/>
      <c r="PE196" s="14"/>
      <c r="PF196" s="14"/>
      <c r="PG196" s="14"/>
      <c r="PH196" s="14"/>
      <c r="PI196" s="14"/>
      <c r="PJ196" s="14"/>
      <c r="PK196" s="14"/>
      <c r="PL196" s="14"/>
      <c r="PM196" s="14"/>
      <c r="PN196" s="14"/>
      <c r="PO196" s="14"/>
      <c r="PP196" s="14"/>
      <c r="PQ196" s="14"/>
      <c r="PR196" s="14"/>
      <c r="PS196" s="14"/>
      <c r="PT196" s="14"/>
      <c r="PU196" s="14"/>
      <c r="PV196" s="14"/>
      <c r="PW196" s="14"/>
      <c r="PX196" s="14"/>
      <c r="PY196" s="14"/>
      <c r="PZ196" s="14"/>
      <c r="QA196" s="14"/>
      <c r="QB196" s="14"/>
      <c r="QC196" s="14"/>
      <c r="QD196" s="14"/>
      <c r="QE196" s="14"/>
      <c r="QF196" s="14"/>
      <c r="QG196" s="14"/>
      <c r="QH196" s="14"/>
      <c r="QI196" s="14"/>
      <c r="QJ196" s="14"/>
      <c r="QK196" s="14"/>
      <c r="QL196" s="14"/>
      <c r="QM196" s="14"/>
      <c r="QN196" s="14"/>
      <c r="QO196" s="14"/>
      <c r="QP196" s="14"/>
      <c r="QQ196" s="14"/>
      <c r="QR196" s="14"/>
      <c r="QS196" s="14"/>
      <c r="QT196" s="14"/>
      <c r="QU196" s="14"/>
      <c r="QV196" s="14"/>
      <c r="QW196" s="14"/>
      <c r="QX196" s="14"/>
      <c r="QY196" s="14"/>
      <c r="QZ196" s="14"/>
      <c r="RA196" s="14"/>
      <c r="RB196" s="14"/>
      <c r="RC196" s="14"/>
      <c r="RD196" s="14"/>
      <c r="RE196" s="14"/>
      <c r="RF196" s="14"/>
      <c r="RG196" s="14"/>
      <c r="RH196" s="14"/>
      <c r="RI196" s="14"/>
      <c r="RJ196" s="14"/>
      <c r="RK196" s="14"/>
      <c r="RL196" s="14"/>
      <c r="RM196" s="14"/>
      <c r="RN196" s="14"/>
      <c r="RO196" s="14"/>
      <c r="RP196" s="14"/>
      <c r="RQ196" s="14"/>
      <c r="RR196" s="14"/>
      <c r="RS196" s="14"/>
      <c r="RT196" s="14"/>
      <c r="RU196" s="14"/>
      <c r="RV196" s="14"/>
      <c r="RW196" s="14"/>
      <c r="RX196" s="14"/>
      <c r="RY196" s="14"/>
      <c r="RZ196" s="14"/>
      <c r="SA196" s="14"/>
      <c r="SB196" s="14"/>
      <c r="SC196" s="14"/>
      <c r="SD196" s="14"/>
      <c r="SE196" s="14"/>
      <c r="SF196" s="14"/>
      <c r="SG196" s="14"/>
      <c r="SH196" s="14"/>
      <c r="SI196" s="14"/>
      <c r="SJ196" s="14"/>
      <c r="SK196" s="14"/>
      <c r="SL196" s="14"/>
      <c r="SM196" s="14"/>
      <c r="SN196" s="14"/>
      <c r="SO196" s="14"/>
      <c r="SP196" s="14"/>
      <c r="SQ196" s="14"/>
      <c r="SR196" s="14"/>
      <c r="SS196" s="14"/>
      <c r="ST196" s="14"/>
      <c r="SU196" s="14"/>
      <c r="SV196" s="14"/>
      <c r="SW196" s="14"/>
      <c r="SX196" s="14"/>
      <c r="SY196" s="14"/>
      <c r="SZ196" s="14"/>
      <c r="TA196" s="14"/>
      <c r="TB196" s="14"/>
      <c r="TC196" s="14"/>
      <c r="TD196" s="14"/>
      <c r="TE196" s="14"/>
      <c r="TF196" s="14"/>
      <c r="TG196" s="14"/>
      <c r="TH196" s="14"/>
      <c r="TI196" s="14"/>
      <c r="TJ196" s="14"/>
      <c r="TK196" s="14"/>
      <c r="TL196" s="14"/>
      <c r="TM196" s="14"/>
      <c r="TN196" s="14"/>
      <c r="TO196" s="14"/>
      <c r="TP196" s="14"/>
      <c r="TQ196" s="14"/>
      <c r="TR196" s="14"/>
      <c r="TS196" s="14"/>
      <c r="TT196" s="14"/>
      <c r="TU196" s="14"/>
      <c r="TV196" s="14"/>
      <c r="TW196" s="14"/>
      <c r="TX196" s="14"/>
      <c r="TY196" s="14"/>
      <c r="TZ196" s="14"/>
      <c r="UA196" s="14"/>
      <c r="UB196" s="14"/>
      <c r="UC196" s="14"/>
      <c r="UD196" s="14"/>
      <c r="UE196" s="14"/>
      <c r="UF196" s="14"/>
      <c r="UG196" s="14"/>
      <c r="UH196" s="14"/>
      <c r="UI196" s="14"/>
      <c r="UJ196" s="14"/>
      <c r="UK196" s="14"/>
      <c r="UL196" s="14"/>
      <c r="UM196" s="14"/>
      <c r="UN196" s="14"/>
      <c r="UO196" s="14"/>
      <c r="UP196" s="14"/>
      <c r="UQ196" s="14"/>
      <c r="UR196" s="14"/>
      <c r="US196" s="14"/>
      <c r="UT196" s="14"/>
      <c r="UU196" s="14"/>
      <c r="UV196" s="14"/>
      <c r="UW196" s="14"/>
      <c r="UX196" s="14"/>
      <c r="UY196" s="14"/>
      <c r="UZ196" s="14"/>
      <c r="VA196" s="14"/>
      <c r="VB196" s="14"/>
      <c r="VC196" s="14"/>
      <c r="VD196" s="14"/>
      <c r="VE196" s="14"/>
      <c r="VF196" s="14"/>
      <c r="VG196" s="14"/>
      <c r="VH196" s="14"/>
      <c r="VI196" s="14"/>
      <c r="VJ196" s="14"/>
      <c r="VK196" s="14"/>
      <c r="VL196" s="14"/>
      <c r="VM196" s="14"/>
      <c r="VN196" s="14"/>
      <c r="VO196" s="14"/>
      <c r="VP196" s="14"/>
      <c r="VQ196" s="14"/>
      <c r="VR196" s="14"/>
      <c r="VS196" s="14"/>
      <c r="VT196" s="14"/>
      <c r="VU196" s="14"/>
      <c r="VV196" s="14"/>
      <c r="VW196" s="14"/>
      <c r="VX196" s="14"/>
      <c r="VY196" s="14"/>
      <c r="VZ196" s="14"/>
      <c r="WA196" s="14"/>
      <c r="WB196" s="14"/>
      <c r="WC196" s="14"/>
      <c r="WD196" s="14"/>
      <c r="WE196" s="14"/>
      <c r="WF196" s="14"/>
      <c r="WG196" s="14"/>
      <c r="WH196" s="14"/>
      <c r="WI196" s="14"/>
      <c r="WJ196" s="14"/>
      <c r="WK196" s="14"/>
      <c r="WL196" s="14"/>
      <c r="WM196" s="14"/>
      <c r="WN196" s="14"/>
      <c r="WO196" s="14"/>
      <c r="WP196" s="14"/>
      <c r="WQ196" s="14"/>
      <c r="WR196" s="14"/>
      <c r="WS196" s="14"/>
      <c r="WT196" s="14"/>
      <c r="WU196" s="14"/>
      <c r="WV196" s="14"/>
      <c r="WW196" s="14"/>
      <c r="WX196" s="14"/>
      <c r="WY196" s="14"/>
      <c r="WZ196" s="14"/>
      <c r="XA196" s="14"/>
      <c r="XB196" s="14"/>
      <c r="XC196" s="14"/>
      <c r="XD196" s="14"/>
      <c r="XE196" s="14"/>
      <c r="XF196" s="14"/>
      <c r="XG196" s="14"/>
      <c r="XH196" s="14"/>
      <c r="XI196" s="14"/>
      <c r="XJ196" s="14"/>
      <c r="XK196" s="14"/>
      <c r="XL196" s="14"/>
      <c r="XM196" s="14"/>
      <c r="XN196" s="14"/>
      <c r="XO196" s="14"/>
      <c r="XP196" s="14"/>
      <c r="XQ196" s="14"/>
      <c r="XR196" s="14"/>
      <c r="XS196" s="14"/>
      <c r="XT196" s="14"/>
      <c r="XU196" s="14"/>
      <c r="XV196" s="14"/>
      <c r="XW196" s="14"/>
      <c r="XX196" s="14"/>
      <c r="XY196" s="14"/>
      <c r="XZ196" s="14"/>
      <c r="YA196" s="14"/>
      <c r="YB196" s="14"/>
      <c r="YC196" s="14"/>
      <c r="YD196" s="14"/>
      <c r="YE196" s="14"/>
      <c r="YF196" s="14"/>
      <c r="YG196" s="14"/>
      <c r="YH196" s="14"/>
      <c r="YI196" s="14"/>
      <c r="YJ196" s="14"/>
      <c r="YK196" s="14"/>
      <c r="YL196" s="14"/>
      <c r="YM196" s="14"/>
      <c r="YN196" s="14"/>
      <c r="YO196" s="14"/>
      <c r="YP196" s="14"/>
      <c r="YQ196" s="14"/>
      <c r="YR196" s="14"/>
      <c r="YS196" s="14"/>
      <c r="YT196" s="14"/>
      <c r="YU196" s="14"/>
      <c r="YV196" s="14"/>
      <c r="YW196" s="14"/>
      <c r="YX196" s="14"/>
      <c r="YY196" s="14"/>
      <c r="YZ196" s="14"/>
      <c r="ZA196" s="14"/>
      <c r="ZB196" s="14"/>
      <c r="ZC196" s="14"/>
      <c r="ZD196" s="14"/>
      <c r="ZE196" s="14"/>
      <c r="ZF196" s="14"/>
      <c r="ZG196" s="14"/>
      <c r="ZH196" s="14"/>
      <c r="ZI196" s="14"/>
      <c r="ZJ196" s="14"/>
      <c r="ZK196" s="14"/>
      <c r="ZL196" s="14"/>
      <c r="ZM196" s="14"/>
      <c r="ZN196" s="14"/>
      <c r="ZO196" s="14"/>
      <c r="ZP196" s="14"/>
      <c r="ZQ196" s="14"/>
      <c r="ZR196" s="14"/>
      <c r="ZS196" s="14"/>
      <c r="ZT196" s="14"/>
      <c r="ZU196" s="14"/>
      <c r="ZV196" s="14"/>
      <c r="ZW196" s="14"/>
      <c r="ZX196" s="14"/>
      <c r="ZY196" s="14"/>
      <c r="ZZ196" s="14"/>
      <c r="AAA196" s="14"/>
      <c r="AAB196" s="14"/>
      <c r="AAC196" s="14"/>
      <c r="AAD196" s="14"/>
      <c r="AAE196" s="14"/>
      <c r="AAF196" s="14"/>
      <c r="AAG196" s="14"/>
      <c r="AAH196" s="14"/>
      <c r="AAI196" s="14"/>
      <c r="AAJ196" s="14"/>
      <c r="AAK196" s="14"/>
      <c r="AAL196" s="14"/>
      <c r="AAM196" s="14"/>
      <c r="AAN196" s="14"/>
      <c r="AAO196" s="14"/>
      <c r="AAP196" s="14"/>
      <c r="AAQ196" s="14"/>
      <c r="AAR196" s="14"/>
      <c r="AAS196" s="14"/>
      <c r="AAT196" s="14"/>
      <c r="AAU196" s="14"/>
      <c r="AAV196" s="14"/>
      <c r="AAW196" s="14"/>
      <c r="AAX196" s="14"/>
      <c r="AAY196" s="14"/>
      <c r="AAZ196" s="14"/>
      <c r="ABA196" s="14"/>
      <c r="ABB196" s="14"/>
      <c r="ABC196" s="14"/>
      <c r="ABD196" s="14"/>
      <c r="ABE196" s="14"/>
      <c r="ABF196" s="14"/>
      <c r="ABG196" s="14"/>
      <c r="ABH196" s="14"/>
      <c r="ABI196" s="14"/>
      <c r="ABJ196" s="14"/>
      <c r="ABK196" s="14"/>
      <c r="ABL196" s="14"/>
      <c r="ABM196" s="14"/>
      <c r="ABN196" s="14"/>
      <c r="ABO196" s="14"/>
      <c r="ABP196" s="14"/>
      <c r="ABQ196" s="14"/>
      <c r="ABR196" s="14"/>
      <c r="ABS196" s="14"/>
      <c r="ABT196" s="14"/>
      <c r="ABU196" s="14"/>
      <c r="ABV196" s="14"/>
      <c r="ABW196" s="14"/>
      <c r="ABX196" s="14"/>
      <c r="ABY196" s="14"/>
      <c r="ABZ196" s="14"/>
      <c r="ACA196" s="14"/>
      <c r="ACB196" s="14"/>
      <c r="ACC196" s="14"/>
      <c r="ACD196" s="14"/>
      <c r="ACE196" s="14"/>
      <c r="ACF196" s="14"/>
      <c r="ACG196" s="14"/>
      <c r="ACH196" s="14"/>
      <c r="ACI196" s="14"/>
      <c r="ACJ196" s="14"/>
      <c r="ACK196" s="14"/>
      <c r="ACL196" s="14"/>
      <c r="ACM196" s="14"/>
      <c r="ACN196" s="14"/>
      <c r="ACO196" s="14"/>
      <c r="ACP196" s="14"/>
      <c r="ACQ196" s="14"/>
      <c r="ACR196" s="14"/>
      <c r="ACS196" s="14"/>
      <c r="ACT196" s="14"/>
      <c r="ACU196" s="14"/>
      <c r="ACV196" s="14"/>
      <c r="ACW196" s="14"/>
      <c r="ACX196" s="14"/>
      <c r="ACY196" s="14"/>
      <c r="ACZ196" s="14"/>
      <c r="ADA196" s="14"/>
      <c r="ADB196" s="14"/>
      <c r="ADC196" s="14"/>
      <c r="ADD196" s="14"/>
      <c r="ADE196" s="14"/>
      <c r="ADF196" s="14"/>
      <c r="ADG196" s="14"/>
      <c r="ADH196" s="14"/>
      <c r="ADI196" s="14"/>
      <c r="ADJ196" s="14"/>
      <c r="ADK196" s="14"/>
      <c r="ADL196" s="14"/>
      <c r="ADM196" s="14"/>
      <c r="ADN196" s="14"/>
      <c r="ADO196" s="14"/>
      <c r="ADP196" s="14"/>
      <c r="ADQ196" s="14"/>
      <c r="ADR196" s="14"/>
      <c r="ADS196" s="14"/>
      <c r="ADT196" s="14"/>
      <c r="ADU196" s="14"/>
      <c r="ADV196" s="14"/>
      <c r="ADW196" s="14"/>
      <c r="ADX196" s="14"/>
      <c r="ADY196" s="14"/>
      <c r="ADZ196" s="14"/>
      <c r="AEA196" s="14"/>
      <c r="AEB196" s="14"/>
      <c r="AEC196" s="14"/>
      <c r="AED196" s="14"/>
      <c r="AEE196" s="14"/>
      <c r="AEF196" s="14"/>
      <c r="AEG196" s="14"/>
      <c r="AEH196" s="14"/>
      <c r="AEI196" s="14"/>
      <c r="AEJ196" s="14"/>
      <c r="AEK196" s="14"/>
      <c r="AEL196" s="14"/>
      <c r="AEM196" s="14"/>
      <c r="AEN196" s="14"/>
      <c r="AEO196" s="14"/>
      <c r="AEP196" s="14"/>
      <c r="AEQ196" s="14"/>
      <c r="AER196" s="14"/>
      <c r="AES196" s="14"/>
      <c r="AET196" s="14"/>
      <c r="AEU196" s="14"/>
      <c r="AEV196" s="14"/>
      <c r="AEW196" s="14"/>
      <c r="AEX196" s="14"/>
      <c r="AEY196" s="14"/>
      <c r="AEZ196" s="14"/>
      <c r="AFA196" s="14"/>
      <c r="AFB196" s="14"/>
      <c r="AFC196" s="14"/>
      <c r="AFD196" s="14"/>
      <c r="AFE196" s="14"/>
      <c r="AFF196" s="14"/>
      <c r="AFG196" s="14"/>
      <c r="AFH196" s="14"/>
      <c r="AFI196" s="14"/>
      <c r="AFJ196" s="14"/>
      <c r="AFK196" s="14"/>
      <c r="AFL196" s="14"/>
      <c r="AFM196" s="14"/>
      <c r="AFN196" s="14"/>
      <c r="AFO196" s="14"/>
      <c r="AFP196" s="14"/>
      <c r="AFQ196" s="14"/>
      <c r="AFR196" s="14"/>
      <c r="AFS196" s="14"/>
      <c r="AFT196" s="14"/>
      <c r="AFU196" s="14"/>
      <c r="AFV196" s="14"/>
      <c r="AFW196" s="14"/>
      <c r="AFX196" s="14"/>
      <c r="AFY196" s="14"/>
      <c r="AFZ196" s="14"/>
      <c r="AGA196" s="14"/>
      <c r="AGB196" s="14"/>
      <c r="AGC196" s="14"/>
      <c r="AGD196" s="14"/>
      <c r="AGE196" s="14"/>
      <c r="AGF196" s="14"/>
      <c r="AGG196" s="14"/>
      <c r="AGH196" s="14"/>
      <c r="AGI196" s="14"/>
      <c r="AGJ196" s="14"/>
      <c r="AGK196" s="14"/>
      <c r="AGL196" s="14"/>
      <c r="AGM196" s="14"/>
      <c r="AGN196" s="14"/>
      <c r="AGO196" s="14"/>
      <c r="AGP196" s="14"/>
      <c r="AGQ196" s="14"/>
      <c r="AGR196" s="14"/>
      <c r="AGS196" s="14"/>
      <c r="AGT196" s="14"/>
      <c r="AGU196" s="14"/>
      <c r="AGV196" s="14"/>
      <c r="AGW196" s="14"/>
      <c r="AGX196" s="14"/>
      <c r="AGY196" s="14"/>
      <c r="AGZ196" s="14"/>
      <c r="AHA196" s="14"/>
      <c r="AHB196" s="14"/>
      <c r="AHC196" s="14"/>
      <c r="AHD196" s="14"/>
      <c r="AHE196" s="14"/>
      <c r="AHF196" s="14"/>
      <c r="AHG196" s="14"/>
      <c r="AHH196" s="14"/>
      <c r="AHI196" s="14"/>
      <c r="AHJ196" s="14"/>
      <c r="AHK196" s="14"/>
      <c r="AHL196" s="14"/>
      <c r="AHM196" s="14"/>
      <c r="AHN196" s="14"/>
      <c r="AHO196" s="14"/>
      <c r="AHP196" s="14"/>
      <c r="AHQ196" s="14"/>
      <c r="AHR196" s="14"/>
      <c r="AHS196" s="14"/>
      <c r="AHT196" s="14"/>
      <c r="AHU196" s="14"/>
      <c r="AHV196" s="14"/>
      <c r="AHW196" s="14"/>
      <c r="AHX196" s="14"/>
      <c r="AHY196" s="14"/>
      <c r="AHZ196" s="14"/>
      <c r="AIA196" s="14"/>
      <c r="AIB196" s="14"/>
      <c r="AIC196" s="14"/>
      <c r="AID196" s="14"/>
      <c r="AIE196" s="14"/>
      <c r="AIF196" s="14"/>
      <c r="AIG196" s="14"/>
      <c r="AIH196" s="14"/>
      <c r="AII196" s="14"/>
      <c r="AIJ196" s="14"/>
      <c r="AIK196" s="14"/>
      <c r="AIL196" s="14"/>
      <c r="AIM196" s="14"/>
      <c r="AIN196" s="14"/>
      <c r="AIO196" s="14"/>
      <c r="AIP196" s="14"/>
      <c r="AIQ196" s="14"/>
      <c r="AIR196" s="14"/>
      <c r="AIS196" s="14"/>
      <c r="AIT196" s="14"/>
      <c r="AIU196" s="14"/>
      <c r="AIV196" s="14"/>
      <c r="AIW196" s="14"/>
      <c r="AIX196" s="14"/>
      <c r="AIY196" s="14"/>
      <c r="AIZ196" s="14"/>
      <c r="AJA196" s="14"/>
      <c r="AJB196" s="14"/>
      <c r="AJC196" s="14"/>
      <c r="AJD196" s="14"/>
      <c r="AJE196" s="14"/>
      <c r="AJF196" s="14"/>
      <c r="AJG196" s="14"/>
      <c r="AJH196" s="14"/>
      <c r="AJI196" s="14"/>
      <c r="AJJ196" s="14"/>
      <c r="AJK196" s="14"/>
      <c r="AJL196" s="14"/>
      <c r="AJM196" s="14"/>
      <c r="AJN196" s="14"/>
      <c r="AJO196" s="14"/>
      <c r="AJP196" s="14"/>
      <c r="AJQ196" s="14"/>
      <c r="AJR196" s="14"/>
      <c r="AJS196" s="14"/>
      <c r="AJT196" s="14"/>
      <c r="AJU196" s="14"/>
      <c r="AJV196" s="14"/>
      <c r="AJW196" s="14"/>
      <c r="AJX196" s="14"/>
      <c r="AJY196" s="14"/>
      <c r="AJZ196" s="14"/>
      <c r="AKA196" s="14"/>
      <c r="AKB196" s="14"/>
      <c r="AKC196" s="14"/>
      <c r="AKD196" s="14"/>
      <c r="AKE196" s="14"/>
      <c r="AKF196" s="14"/>
      <c r="AKG196" s="14"/>
      <c r="AKH196" s="14"/>
      <c r="AKI196" s="14"/>
      <c r="AKJ196" s="14"/>
      <c r="AKK196" s="14"/>
      <c r="AKL196" s="14"/>
      <c r="AKM196" s="14"/>
      <c r="AKN196" s="14"/>
      <c r="AKO196" s="14"/>
      <c r="AKP196" s="14"/>
      <c r="AKQ196" s="14"/>
      <c r="AKR196" s="14"/>
      <c r="AKS196" s="14"/>
      <c r="AKT196" s="14"/>
      <c r="AKU196" s="14"/>
      <c r="AKV196" s="14"/>
      <c r="AKW196" s="14"/>
      <c r="AKX196" s="14"/>
      <c r="AKY196" s="14"/>
      <c r="AKZ196" s="14"/>
      <c r="ALA196" s="14"/>
      <c r="ALB196" s="14"/>
      <c r="ALC196" s="14"/>
      <c r="ALD196" s="14"/>
      <c r="ALE196" s="14"/>
      <c r="ALF196" s="14"/>
      <c r="ALG196" s="14"/>
      <c r="ALH196" s="14"/>
      <c r="ALI196" s="14"/>
      <c r="ALJ196" s="14"/>
      <c r="ALK196" s="14"/>
      <c r="ALL196" s="14"/>
      <c r="ALM196" s="14"/>
      <c r="ALN196" s="14"/>
      <c r="ALO196" s="14"/>
      <c r="ALP196" s="14"/>
      <c r="ALQ196" s="14"/>
      <c r="ALR196" s="14"/>
      <c r="ALS196" s="14"/>
      <c r="ALT196" s="14"/>
      <c r="ALU196" s="14"/>
      <c r="ALV196" s="14"/>
      <c r="ALW196" s="14"/>
      <c r="ALX196" s="14"/>
      <c r="ALY196" s="14"/>
      <c r="ALZ196" s="14"/>
      <c r="AMA196" s="14"/>
      <c r="AMB196" s="14"/>
      <c r="AMC196" s="14"/>
      <c r="AMD196" s="14"/>
      <c r="AME196" s="14"/>
      <c r="AMF196" s="14"/>
      <c r="AMG196" s="14"/>
      <c r="AMH196" s="14"/>
      <c r="AMI196" s="14"/>
      <c r="AMJ196" s="14"/>
      <c r="AMK196" s="14"/>
      <c r="AML196" s="14"/>
      <c r="AMM196" s="14"/>
      <c r="AMN196" s="14"/>
      <c r="AMO196" s="14"/>
    </row>
    <row r="197" spans="1:1029" s="139" customFormat="1" ht="32.25" customHeight="1" x14ac:dyDescent="0.25">
      <c r="A197" s="702" t="s">
        <v>1599</v>
      </c>
      <c r="B197" s="702" t="s">
        <v>1600</v>
      </c>
      <c r="C197" s="702" t="s">
        <v>1601</v>
      </c>
      <c r="D197" s="141" t="s">
        <v>1603</v>
      </c>
      <c r="E197" s="140">
        <v>45337</v>
      </c>
      <c r="F197" s="702" t="s">
        <v>9</v>
      </c>
      <c r="IW197" s="14"/>
      <c r="IX197" s="14"/>
      <c r="IY197" s="14"/>
      <c r="IZ197" s="14"/>
      <c r="JA197" s="14"/>
      <c r="JB197" s="14"/>
      <c r="JC197" s="14"/>
      <c r="JD197" s="14"/>
      <c r="JE197" s="14"/>
      <c r="JF197" s="14"/>
      <c r="JG197" s="14"/>
      <c r="JH197" s="14"/>
      <c r="JI197" s="14"/>
      <c r="JJ197" s="14"/>
      <c r="JK197" s="14"/>
      <c r="JL197" s="14"/>
      <c r="JM197" s="14"/>
      <c r="JN197" s="14"/>
      <c r="JO197" s="14"/>
      <c r="JP197" s="14"/>
      <c r="JQ197" s="14"/>
      <c r="JR197" s="14"/>
      <c r="JS197" s="14"/>
      <c r="JT197" s="14"/>
      <c r="JU197" s="14"/>
      <c r="JV197" s="14"/>
      <c r="JW197" s="14"/>
      <c r="JX197" s="14"/>
      <c r="JY197" s="14"/>
      <c r="JZ197" s="14"/>
      <c r="KA197" s="14"/>
      <c r="KB197" s="14"/>
      <c r="KC197" s="14"/>
      <c r="KD197" s="14"/>
      <c r="KE197" s="14"/>
      <c r="KF197" s="14"/>
      <c r="KG197" s="14"/>
      <c r="KH197" s="14"/>
      <c r="KI197" s="14"/>
      <c r="KJ197" s="14"/>
      <c r="KK197" s="14"/>
      <c r="KL197" s="14"/>
      <c r="KM197" s="14"/>
      <c r="KN197" s="14"/>
      <c r="KO197" s="14"/>
      <c r="KP197" s="14"/>
      <c r="KQ197" s="14"/>
      <c r="KR197" s="14"/>
      <c r="KS197" s="14"/>
      <c r="KT197" s="14"/>
      <c r="KU197" s="14"/>
      <c r="KV197" s="14"/>
      <c r="KW197" s="14"/>
      <c r="KX197" s="14"/>
      <c r="KY197" s="14"/>
      <c r="KZ197" s="14"/>
      <c r="LA197" s="14"/>
      <c r="LB197" s="14"/>
      <c r="LC197" s="14"/>
      <c r="LD197" s="14"/>
      <c r="LE197" s="14"/>
      <c r="LF197" s="14"/>
      <c r="LG197" s="14"/>
      <c r="LH197" s="14"/>
      <c r="LI197" s="14"/>
      <c r="LJ197" s="14"/>
      <c r="LK197" s="14"/>
      <c r="LL197" s="14"/>
      <c r="LM197" s="14"/>
      <c r="LN197" s="14"/>
      <c r="LO197" s="14"/>
      <c r="LP197" s="14"/>
      <c r="LQ197" s="14"/>
      <c r="LR197" s="14"/>
      <c r="LS197" s="14"/>
      <c r="LT197" s="14"/>
      <c r="LU197" s="14"/>
      <c r="LV197" s="14"/>
      <c r="LW197" s="14"/>
      <c r="LX197" s="14"/>
      <c r="LY197" s="14"/>
      <c r="LZ197" s="14"/>
      <c r="MA197" s="14"/>
      <c r="MB197" s="14"/>
      <c r="MC197" s="14"/>
      <c r="MD197" s="14"/>
      <c r="ME197" s="14"/>
      <c r="MF197" s="14"/>
      <c r="MG197" s="14"/>
      <c r="MH197" s="14"/>
      <c r="MI197" s="14"/>
      <c r="MJ197" s="14"/>
      <c r="MK197" s="14"/>
      <c r="ML197" s="14"/>
      <c r="MM197" s="14"/>
      <c r="MN197" s="14"/>
      <c r="MO197" s="14"/>
      <c r="MP197" s="14"/>
      <c r="MQ197" s="14"/>
      <c r="MR197" s="14"/>
      <c r="MS197" s="14"/>
      <c r="MT197" s="14"/>
      <c r="MU197" s="14"/>
      <c r="MV197" s="14"/>
      <c r="MW197" s="14"/>
      <c r="MX197" s="14"/>
      <c r="MY197" s="14"/>
      <c r="MZ197" s="14"/>
      <c r="NA197" s="14"/>
      <c r="NB197" s="14"/>
      <c r="NC197" s="14"/>
      <c r="ND197" s="14"/>
      <c r="NE197" s="14"/>
      <c r="NF197" s="14"/>
      <c r="NG197" s="14"/>
      <c r="NH197" s="14"/>
      <c r="NI197" s="14"/>
      <c r="NJ197" s="14"/>
      <c r="NK197" s="14"/>
      <c r="NL197" s="14"/>
      <c r="NM197" s="14"/>
      <c r="NN197" s="14"/>
      <c r="NO197" s="14"/>
      <c r="NP197" s="14"/>
      <c r="NQ197" s="14"/>
      <c r="NR197" s="14"/>
      <c r="NS197" s="14"/>
      <c r="NT197" s="14"/>
      <c r="NU197" s="14"/>
      <c r="NV197" s="14"/>
      <c r="NW197" s="14"/>
      <c r="NX197" s="14"/>
      <c r="NY197" s="14"/>
      <c r="NZ197" s="14"/>
      <c r="OA197" s="14"/>
      <c r="OB197" s="14"/>
      <c r="OC197" s="14"/>
      <c r="OD197" s="14"/>
      <c r="OE197" s="14"/>
      <c r="OF197" s="14"/>
      <c r="OG197" s="14"/>
      <c r="OH197" s="14"/>
      <c r="OI197" s="14"/>
      <c r="OJ197" s="14"/>
      <c r="OK197" s="14"/>
      <c r="OL197" s="14"/>
      <c r="OM197" s="14"/>
      <c r="ON197" s="14"/>
      <c r="OO197" s="14"/>
      <c r="OP197" s="14"/>
      <c r="OQ197" s="14"/>
      <c r="OR197" s="14"/>
      <c r="OS197" s="14"/>
      <c r="OT197" s="14"/>
      <c r="OU197" s="14"/>
      <c r="OV197" s="14"/>
      <c r="OW197" s="14"/>
      <c r="OX197" s="14"/>
      <c r="OY197" s="14"/>
      <c r="OZ197" s="14"/>
      <c r="PA197" s="14"/>
      <c r="PB197" s="14"/>
      <c r="PC197" s="14"/>
      <c r="PD197" s="14"/>
      <c r="PE197" s="14"/>
      <c r="PF197" s="14"/>
      <c r="PG197" s="14"/>
      <c r="PH197" s="14"/>
      <c r="PI197" s="14"/>
      <c r="PJ197" s="14"/>
      <c r="PK197" s="14"/>
      <c r="PL197" s="14"/>
      <c r="PM197" s="14"/>
      <c r="PN197" s="14"/>
      <c r="PO197" s="14"/>
      <c r="PP197" s="14"/>
      <c r="PQ197" s="14"/>
      <c r="PR197" s="14"/>
      <c r="PS197" s="14"/>
      <c r="PT197" s="14"/>
      <c r="PU197" s="14"/>
      <c r="PV197" s="14"/>
      <c r="PW197" s="14"/>
      <c r="PX197" s="14"/>
      <c r="PY197" s="14"/>
      <c r="PZ197" s="14"/>
      <c r="QA197" s="14"/>
      <c r="QB197" s="14"/>
      <c r="QC197" s="14"/>
      <c r="QD197" s="14"/>
      <c r="QE197" s="14"/>
      <c r="QF197" s="14"/>
      <c r="QG197" s="14"/>
      <c r="QH197" s="14"/>
      <c r="QI197" s="14"/>
      <c r="QJ197" s="14"/>
      <c r="QK197" s="14"/>
      <c r="QL197" s="14"/>
      <c r="QM197" s="14"/>
      <c r="QN197" s="14"/>
      <c r="QO197" s="14"/>
      <c r="QP197" s="14"/>
      <c r="QQ197" s="14"/>
      <c r="QR197" s="14"/>
      <c r="QS197" s="14"/>
      <c r="QT197" s="14"/>
      <c r="QU197" s="14"/>
      <c r="QV197" s="14"/>
      <c r="QW197" s="14"/>
      <c r="QX197" s="14"/>
      <c r="QY197" s="14"/>
      <c r="QZ197" s="14"/>
      <c r="RA197" s="14"/>
      <c r="RB197" s="14"/>
      <c r="RC197" s="14"/>
      <c r="RD197" s="14"/>
      <c r="RE197" s="14"/>
      <c r="RF197" s="14"/>
      <c r="RG197" s="14"/>
      <c r="RH197" s="14"/>
      <c r="RI197" s="14"/>
      <c r="RJ197" s="14"/>
      <c r="RK197" s="14"/>
      <c r="RL197" s="14"/>
      <c r="RM197" s="14"/>
      <c r="RN197" s="14"/>
      <c r="RO197" s="14"/>
      <c r="RP197" s="14"/>
      <c r="RQ197" s="14"/>
      <c r="RR197" s="14"/>
      <c r="RS197" s="14"/>
      <c r="RT197" s="14"/>
      <c r="RU197" s="14"/>
      <c r="RV197" s="14"/>
      <c r="RW197" s="14"/>
      <c r="RX197" s="14"/>
      <c r="RY197" s="14"/>
      <c r="RZ197" s="14"/>
      <c r="SA197" s="14"/>
      <c r="SB197" s="14"/>
      <c r="SC197" s="14"/>
      <c r="SD197" s="14"/>
      <c r="SE197" s="14"/>
      <c r="SF197" s="14"/>
      <c r="SG197" s="14"/>
      <c r="SH197" s="14"/>
      <c r="SI197" s="14"/>
      <c r="SJ197" s="14"/>
      <c r="SK197" s="14"/>
      <c r="SL197" s="14"/>
      <c r="SM197" s="14"/>
      <c r="SN197" s="14"/>
      <c r="SO197" s="14"/>
      <c r="SP197" s="14"/>
      <c r="SQ197" s="14"/>
      <c r="SR197" s="14"/>
      <c r="SS197" s="14"/>
      <c r="ST197" s="14"/>
      <c r="SU197" s="14"/>
      <c r="SV197" s="14"/>
      <c r="SW197" s="14"/>
      <c r="SX197" s="14"/>
      <c r="SY197" s="14"/>
      <c r="SZ197" s="14"/>
      <c r="TA197" s="14"/>
      <c r="TB197" s="14"/>
      <c r="TC197" s="14"/>
      <c r="TD197" s="14"/>
      <c r="TE197" s="14"/>
      <c r="TF197" s="14"/>
      <c r="TG197" s="14"/>
      <c r="TH197" s="14"/>
      <c r="TI197" s="14"/>
      <c r="TJ197" s="14"/>
      <c r="TK197" s="14"/>
      <c r="TL197" s="14"/>
      <c r="TM197" s="14"/>
      <c r="TN197" s="14"/>
      <c r="TO197" s="14"/>
      <c r="TP197" s="14"/>
      <c r="TQ197" s="14"/>
      <c r="TR197" s="14"/>
      <c r="TS197" s="14"/>
      <c r="TT197" s="14"/>
      <c r="TU197" s="14"/>
      <c r="TV197" s="14"/>
      <c r="TW197" s="14"/>
      <c r="TX197" s="14"/>
      <c r="TY197" s="14"/>
      <c r="TZ197" s="14"/>
      <c r="UA197" s="14"/>
      <c r="UB197" s="14"/>
      <c r="UC197" s="14"/>
      <c r="UD197" s="14"/>
      <c r="UE197" s="14"/>
      <c r="UF197" s="14"/>
      <c r="UG197" s="14"/>
      <c r="UH197" s="14"/>
      <c r="UI197" s="14"/>
      <c r="UJ197" s="14"/>
      <c r="UK197" s="14"/>
      <c r="UL197" s="14"/>
      <c r="UM197" s="14"/>
      <c r="UN197" s="14"/>
      <c r="UO197" s="14"/>
      <c r="UP197" s="14"/>
      <c r="UQ197" s="14"/>
      <c r="UR197" s="14"/>
      <c r="US197" s="14"/>
      <c r="UT197" s="14"/>
      <c r="UU197" s="14"/>
      <c r="UV197" s="14"/>
      <c r="UW197" s="14"/>
      <c r="UX197" s="14"/>
      <c r="UY197" s="14"/>
      <c r="UZ197" s="14"/>
      <c r="VA197" s="14"/>
      <c r="VB197" s="14"/>
      <c r="VC197" s="14"/>
      <c r="VD197" s="14"/>
      <c r="VE197" s="14"/>
      <c r="VF197" s="14"/>
      <c r="VG197" s="14"/>
      <c r="VH197" s="14"/>
      <c r="VI197" s="14"/>
      <c r="VJ197" s="14"/>
      <c r="VK197" s="14"/>
      <c r="VL197" s="14"/>
      <c r="VM197" s="14"/>
      <c r="VN197" s="14"/>
      <c r="VO197" s="14"/>
      <c r="VP197" s="14"/>
      <c r="VQ197" s="14"/>
      <c r="VR197" s="14"/>
      <c r="VS197" s="14"/>
      <c r="VT197" s="14"/>
      <c r="VU197" s="14"/>
      <c r="VV197" s="14"/>
      <c r="VW197" s="14"/>
      <c r="VX197" s="14"/>
      <c r="VY197" s="14"/>
      <c r="VZ197" s="14"/>
      <c r="WA197" s="14"/>
      <c r="WB197" s="14"/>
      <c r="WC197" s="14"/>
      <c r="WD197" s="14"/>
      <c r="WE197" s="14"/>
      <c r="WF197" s="14"/>
      <c r="WG197" s="14"/>
      <c r="WH197" s="14"/>
      <c r="WI197" s="14"/>
      <c r="WJ197" s="14"/>
      <c r="WK197" s="14"/>
      <c r="WL197" s="14"/>
      <c r="WM197" s="14"/>
      <c r="WN197" s="14"/>
      <c r="WO197" s="14"/>
      <c r="WP197" s="14"/>
      <c r="WQ197" s="14"/>
      <c r="WR197" s="14"/>
      <c r="WS197" s="14"/>
      <c r="WT197" s="14"/>
      <c r="WU197" s="14"/>
      <c r="WV197" s="14"/>
      <c r="WW197" s="14"/>
      <c r="WX197" s="14"/>
      <c r="WY197" s="14"/>
      <c r="WZ197" s="14"/>
      <c r="XA197" s="14"/>
      <c r="XB197" s="14"/>
      <c r="XC197" s="14"/>
      <c r="XD197" s="14"/>
      <c r="XE197" s="14"/>
      <c r="XF197" s="14"/>
      <c r="XG197" s="14"/>
      <c r="XH197" s="14"/>
      <c r="XI197" s="14"/>
      <c r="XJ197" s="14"/>
      <c r="XK197" s="14"/>
      <c r="XL197" s="14"/>
      <c r="XM197" s="14"/>
      <c r="XN197" s="14"/>
      <c r="XO197" s="14"/>
      <c r="XP197" s="14"/>
      <c r="XQ197" s="14"/>
      <c r="XR197" s="14"/>
      <c r="XS197" s="14"/>
      <c r="XT197" s="14"/>
      <c r="XU197" s="14"/>
      <c r="XV197" s="14"/>
      <c r="XW197" s="14"/>
      <c r="XX197" s="14"/>
      <c r="XY197" s="14"/>
      <c r="XZ197" s="14"/>
      <c r="YA197" s="14"/>
      <c r="YB197" s="14"/>
      <c r="YC197" s="14"/>
      <c r="YD197" s="14"/>
      <c r="YE197" s="14"/>
      <c r="YF197" s="14"/>
      <c r="YG197" s="14"/>
      <c r="YH197" s="14"/>
      <c r="YI197" s="14"/>
      <c r="YJ197" s="14"/>
      <c r="YK197" s="14"/>
      <c r="YL197" s="14"/>
      <c r="YM197" s="14"/>
      <c r="YN197" s="14"/>
      <c r="YO197" s="14"/>
      <c r="YP197" s="14"/>
      <c r="YQ197" s="14"/>
      <c r="YR197" s="14"/>
      <c r="YS197" s="14"/>
      <c r="YT197" s="14"/>
      <c r="YU197" s="14"/>
      <c r="YV197" s="14"/>
      <c r="YW197" s="14"/>
      <c r="YX197" s="14"/>
      <c r="YY197" s="14"/>
      <c r="YZ197" s="14"/>
      <c r="ZA197" s="14"/>
      <c r="ZB197" s="14"/>
      <c r="ZC197" s="14"/>
      <c r="ZD197" s="14"/>
      <c r="ZE197" s="14"/>
      <c r="ZF197" s="14"/>
      <c r="ZG197" s="14"/>
      <c r="ZH197" s="14"/>
      <c r="ZI197" s="14"/>
      <c r="ZJ197" s="14"/>
      <c r="ZK197" s="14"/>
      <c r="ZL197" s="14"/>
      <c r="ZM197" s="14"/>
      <c r="ZN197" s="14"/>
      <c r="ZO197" s="14"/>
      <c r="ZP197" s="14"/>
      <c r="ZQ197" s="14"/>
      <c r="ZR197" s="14"/>
      <c r="ZS197" s="14"/>
      <c r="ZT197" s="14"/>
      <c r="ZU197" s="14"/>
      <c r="ZV197" s="14"/>
      <c r="ZW197" s="14"/>
      <c r="ZX197" s="14"/>
      <c r="ZY197" s="14"/>
      <c r="ZZ197" s="14"/>
      <c r="AAA197" s="14"/>
      <c r="AAB197" s="14"/>
      <c r="AAC197" s="14"/>
      <c r="AAD197" s="14"/>
      <c r="AAE197" s="14"/>
      <c r="AAF197" s="14"/>
      <c r="AAG197" s="14"/>
      <c r="AAH197" s="14"/>
      <c r="AAI197" s="14"/>
      <c r="AAJ197" s="14"/>
      <c r="AAK197" s="14"/>
      <c r="AAL197" s="14"/>
      <c r="AAM197" s="14"/>
      <c r="AAN197" s="14"/>
      <c r="AAO197" s="14"/>
      <c r="AAP197" s="14"/>
      <c r="AAQ197" s="14"/>
      <c r="AAR197" s="14"/>
      <c r="AAS197" s="14"/>
      <c r="AAT197" s="14"/>
      <c r="AAU197" s="14"/>
      <c r="AAV197" s="14"/>
      <c r="AAW197" s="14"/>
      <c r="AAX197" s="14"/>
      <c r="AAY197" s="14"/>
      <c r="AAZ197" s="14"/>
      <c r="ABA197" s="14"/>
      <c r="ABB197" s="14"/>
      <c r="ABC197" s="14"/>
      <c r="ABD197" s="14"/>
      <c r="ABE197" s="14"/>
      <c r="ABF197" s="14"/>
      <c r="ABG197" s="14"/>
      <c r="ABH197" s="14"/>
      <c r="ABI197" s="14"/>
      <c r="ABJ197" s="14"/>
      <c r="ABK197" s="14"/>
      <c r="ABL197" s="14"/>
      <c r="ABM197" s="14"/>
      <c r="ABN197" s="14"/>
      <c r="ABO197" s="14"/>
      <c r="ABP197" s="14"/>
      <c r="ABQ197" s="14"/>
      <c r="ABR197" s="14"/>
      <c r="ABS197" s="14"/>
      <c r="ABT197" s="14"/>
      <c r="ABU197" s="14"/>
      <c r="ABV197" s="14"/>
      <c r="ABW197" s="14"/>
      <c r="ABX197" s="14"/>
      <c r="ABY197" s="14"/>
      <c r="ABZ197" s="14"/>
      <c r="ACA197" s="14"/>
      <c r="ACB197" s="14"/>
      <c r="ACC197" s="14"/>
      <c r="ACD197" s="14"/>
      <c r="ACE197" s="14"/>
      <c r="ACF197" s="14"/>
      <c r="ACG197" s="14"/>
      <c r="ACH197" s="14"/>
      <c r="ACI197" s="14"/>
      <c r="ACJ197" s="14"/>
      <c r="ACK197" s="14"/>
      <c r="ACL197" s="14"/>
      <c r="ACM197" s="14"/>
      <c r="ACN197" s="14"/>
      <c r="ACO197" s="14"/>
      <c r="ACP197" s="14"/>
      <c r="ACQ197" s="14"/>
      <c r="ACR197" s="14"/>
      <c r="ACS197" s="14"/>
      <c r="ACT197" s="14"/>
      <c r="ACU197" s="14"/>
      <c r="ACV197" s="14"/>
      <c r="ACW197" s="14"/>
      <c r="ACX197" s="14"/>
      <c r="ACY197" s="14"/>
      <c r="ACZ197" s="14"/>
      <c r="ADA197" s="14"/>
      <c r="ADB197" s="14"/>
      <c r="ADC197" s="14"/>
      <c r="ADD197" s="14"/>
      <c r="ADE197" s="14"/>
      <c r="ADF197" s="14"/>
      <c r="ADG197" s="14"/>
      <c r="ADH197" s="14"/>
      <c r="ADI197" s="14"/>
      <c r="ADJ197" s="14"/>
      <c r="ADK197" s="14"/>
      <c r="ADL197" s="14"/>
      <c r="ADM197" s="14"/>
      <c r="ADN197" s="14"/>
      <c r="ADO197" s="14"/>
      <c r="ADP197" s="14"/>
      <c r="ADQ197" s="14"/>
      <c r="ADR197" s="14"/>
      <c r="ADS197" s="14"/>
      <c r="ADT197" s="14"/>
      <c r="ADU197" s="14"/>
      <c r="ADV197" s="14"/>
      <c r="ADW197" s="14"/>
      <c r="ADX197" s="14"/>
      <c r="ADY197" s="14"/>
      <c r="ADZ197" s="14"/>
      <c r="AEA197" s="14"/>
      <c r="AEB197" s="14"/>
      <c r="AEC197" s="14"/>
      <c r="AED197" s="14"/>
      <c r="AEE197" s="14"/>
      <c r="AEF197" s="14"/>
      <c r="AEG197" s="14"/>
      <c r="AEH197" s="14"/>
      <c r="AEI197" s="14"/>
      <c r="AEJ197" s="14"/>
      <c r="AEK197" s="14"/>
      <c r="AEL197" s="14"/>
      <c r="AEM197" s="14"/>
      <c r="AEN197" s="14"/>
      <c r="AEO197" s="14"/>
      <c r="AEP197" s="14"/>
      <c r="AEQ197" s="14"/>
      <c r="AER197" s="14"/>
      <c r="AES197" s="14"/>
      <c r="AET197" s="14"/>
      <c r="AEU197" s="14"/>
      <c r="AEV197" s="14"/>
      <c r="AEW197" s="14"/>
      <c r="AEX197" s="14"/>
      <c r="AEY197" s="14"/>
      <c r="AEZ197" s="14"/>
      <c r="AFA197" s="14"/>
      <c r="AFB197" s="14"/>
      <c r="AFC197" s="14"/>
      <c r="AFD197" s="14"/>
      <c r="AFE197" s="14"/>
      <c r="AFF197" s="14"/>
      <c r="AFG197" s="14"/>
      <c r="AFH197" s="14"/>
      <c r="AFI197" s="14"/>
      <c r="AFJ197" s="14"/>
      <c r="AFK197" s="14"/>
      <c r="AFL197" s="14"/>
      <c r="AFM197" s="14"/>
      <c r="AFN197" s="14"/>
      <c r="AFO197" s="14"/>
      <c r="AFP197" s="14"/>
      <c r="AFQ197" s="14"/>
      <c r="AFR197" s="14"/>
      <c r="AFS197" s="14"/>
      <c r="AFT197" s="14"/>
      <c r="AFU197" s="14"/>
      <c r="AFV197" s="14"/>
      <c r="AFW197" s="14"/>
      <c r="AFX197" s="14"/>
      <c r="AFY197" s="14"/>
      <c r="AFZ197" s="14"/>
      <c r="AGA197" s="14"/>
      <c r="AGB197" s="14"/>
      <c r="AGC197" s="14"/>
      <c r="AGD197" s="14"/>
      <c r="AGE197" s="14"/>
      <c r="AGF197" s="14"/>
      <c r="AGG197" s="14"/>
      <c r="AGH197" s="14"/>
      <c r="AGI197" s="14"/>
      <c r="AGJ197" s="14"/>
      <c r="AGK197" s="14"/>
      <c r="AGL197" s="14"/>
      <c r="AGM197" s="14"/>
      <c r="AGN197" s="14"/>
      <c r="AGO197" s="14"/>
      <c r="AGP197" s="14"/>
      <c r="AGQ197" s="14"/>
      <c r="AGR197" s="14"/>
      <c r="AGS197" s="14"/>
      <c r="AGT197" s="14"/>
      <c r="AGU197" s="14"/>
      <c r="AGV197" s="14"/>
      <c r="AGW197" s="14"/>
      <c r="AGX197" s="14"/>
      <c r="AGY197" s="14"/>
      <c r="AGZ197" s="14"/>
      <c r="AHA197" s="14"/>
      <c r="AHB197" s="14"/>
      <c r="AHC197" s="14"/>
      <c r="AHD197" s="14"/>
      <c r="AHE197" s="14"/>
      <c r="AHF197" s="14"/>
      <c r="AHG197" s="14"/>
      <c r="AHH197" s="14"/>
      <c r="AHI197" s="14"/>
      <c r="AHJ197" s="14"/>
      <c r="AHK197" s="14"/>
      <c r="AHL197" s="14"/>
      <c r="AHM197" s="14"/>
      <c r="AHN197" s="14"/>
      <c r="AHO197" s="14"/>
      <c r="AHP197" s="14"/>
      <c r="AHQ197" s="14"/>
      <c r="AHR197" s="14"/>
      <c r="AHS197" s="14"/>
      <c r="AHT197" s="14"/>
      <c r="AHU197" s="14"/>
      <c r="AHV197" s="14"/>
      <c r="AHW197" s="14"/>
      <c r="AHX197" s="14"/>
      <c r="AHY197" s="14"/>
      <c r="AHZ197" s="14"/>
      <c r="AIA197" s="14"/>
      <c r="AIB197" s="14"/>
      <c r="AIC197" s="14"/>
      <c r="AID197" s="14"/>
      <c r="AIE197" s="14"/>
      <c r="AIF197" s="14"/>
      <c r="AIG197" s="14"/>
      <c r="AIH197" s="14"/>
      <c r="AII197" s="14"/>
      <c r="AIJ197" s="14"/>
      <c r="AIK197" s="14"/>
      <c r="AIL197" s="14"/>
      <c r="AIM197" s="14"/>
      <c r="AIN197" s="14"/>
      <c r="AIO197" s="14"/>
      <c r="AIP197" s="14"/>
      <c r="AIQ197" s="14"/>
      <c r="AIR197" s="14"/>
      <c r="AIS197" s="14"/>
      <c r="AIT197" s="14"/>
      <c r="AIU197" s="14"/>
      <c r="AIV197" s="14"/>
      <c r="AIW197" s="14"/>
      <c r="AIX197" s="14"/>
      <c r="AIY197" s="14"/>
      <c r="AIZ197" s="14"/>
      <c r="AJA197" s="14"/>
      <c r="AJB197" s="14"/>
      <c r="AJC197" s="14"/>
      <c r="AJD197" s="14"/>
      <c r="AJE197" s="14"/>
      <c r="AJF197" s="14"/>
      <c r="AJG197" s="14"/>
      <c r="AJH197" s="14"/>
      <c r="AJI197" s="14"/>
      <c r="AJJ197" s="14"/>
      <c r="AJK197" s="14"/>
      <c r="AJL197" s="14"/>
      <c r="AJM197" s="14"/>
      <c r="AJN197" s="14"/>
      <c r="AJO197" s="14"/>
      <c r="AJP197" s="14"/>
      <c r="AJQ197" s="14"/>
      <c r="AJR197" s="14"/>
      <c r="AJS197" s="14"/>
      <c r="AJT197" s="14"/>
      <c r="AJU197" s="14"/>
      <c r="AJV197" s="14"/>
      <c r="AJW197" s="14"/>
      <c r="AJX197" s="14"/>
      <c r="AJY197" s="14"/>
      <c r="AJZ197" s="14"/>
      <c r="AKA197" s="14"/>
      <c r="AKB197" s="14"/>
      <c r="AKC197" s="14"/>
      <c r="AKD197" s="14"/>
      <c r="AKE197" s="14"/>
      <c r="AKF197" s="14"/>
      <c r="AKG197" s="14"/>
      <c r="AKH197" s="14"/>
      <c r="AKI197" s="14"/>
      <c r="AKJ197" s="14"/>
      <c r="AKK197" s="14"/>
      <c r="AKL197" s="14"/>
      <c r="AKM197" s="14"/>
      <c r="AKN197" s="14"/>
      <c r="AKO197" s="14"/>
      <c r="AKP197" s="14"/>
      <c r="AKQ197" s="14"/>
      <c r="AKR197" s="14"/>
      <c r="AKS197" s="14"/>
      <c r="AKT197" s="14"/>
      <c r="AKU197" s="14"/>
      <c r="AKV197" s="14"/>
      <c r="AKW197" s="14"/>
      <c r="AKX197" s="14"/>
      <c r="AKY197" s="14"/>
      <c r="AKZ197" s="14"/>
      <c r="ALA197" s="14"/>
      <c r="ALB197" s="14"/>
      <c r="ALC197" s="14"/>
      <c r="ALD197" s="14"/>
      <c r="ALE197" s="14"/>
      <c r="ALF197" s="14"/>
      <c r="ALG197" s="14"/>
      <c r="ALH197" s="14"/>
      <c r="ALI197" s="14"/>
      <c r="ALJ197" s="14"/>
      <c r="ALK197" s="14"/>
      <c r="ALL197" s="14"/>
      <c r="ALM197" s="14"/>
      <c r="ALN197" s="14"/>
      <c r="ALO197" s="14"/>
      <c r="ALP197" s="14"/>
      <c r="ALQ197" s="14"/>
      <c r="ALR197" s="14"/>
      <c r="ALS197" s="14"/>
      <c r="ALT197" s="14"/>
      <c r="ALU197" s="14"/>
      <c r="ALV197" s="14"/>
      <c r="ALW197" s="14"/>
      <c r="ALX197" s="14"/>
      <c r="ALY197" s="14"/>
      <c r="ALZ197" s="14"/>
      <c r="AMA197" s="14"/>
      <c r="AMB197" s="14"/>
      <c r="AMC197" s="14"/>
      <c r="AMD197" s="14"/>
      <c r="AME197" s="14"/>
      <c r="AMF197" s="14"/>
      <c r="AMG197" s="14"/>
      <c r="AMH197" s="14"/>
      <c r="AMI197" s="14"/>
      <c r="AMJ197" s="14"/>
      <c r="AMK197" s="14"/>
      <c r="AML197" s="14"/>
      <c r="AMM197" s="14"/>
      <c r="AMN197" s="14"/>
      <c r="AMO197" s="14"/>
    </row>
    <row r="198" spans="1:1029" s="139" customFormat="1" ht="32.25" customHeight="1" x14ac:dyDescent="0.25">
      <c r="A198" s="702" t="s">
        <v>946</v>
      </c>
      <c r="B198" s="702" t="s">
        <v>947</v>
      </c>
      <c r="C198" s="702" t="s">
        <v>948</v>
      </c>
      <c r="D198" s="141" t="s">
        <v>949</v>
      </c>
      <c r="E198" s="140">
        <v>44819</v>
      </c>
      <c r="F198" s="702" t="s">
        <v>9</v>
      </c>
      <c r="IW198" s="14"/>
      <c r="IX198" s="14"/>
      <c r="IY198" s="14"/>
      <c r="IZ198" s="14"/>
      <c r="JA198" s="14"/>
      <c r="JB198" s="14"/>
      <c r="JC198" s="14"/>
      <c r="JD198" s="14"/>
      <c r="JE198" s="14"/>
      <c r="JF198" s="14"/>
      <c r="JG198" s="14"/>
      <c r="JH198" s="14"/>
      <c r="JI198" s="14"/>
      <c r="JJ198" s="14"/>
      <c r="JK198" s="14"/>
      <c r="JL198" s="14"/>
      <c r="JM198" s="14"/>
      <c r="JN198" s="14"/>
      <c r="JO198" s="14"/>
      <c r="JP198" s="14"/>
      <c r="JQ198" s="14"/>
      <c r="JR198" s="14"/>
      <c r="JS198" s="14"/>
      <c r="JT198" s="14"/>
      <c r="JU198" s="14"/>
      <c r="JV198" s="14"/>
      <c r="JW198" s="14"/>
      <c r="JX198" s="14"/>
      <c r="JY198" s="14"/>
      <c r="JZ198" s="14"/>
      <c r="KA198" s="14"/>
      <c r="KB198" s="14"/>
      <c r="KC198" s="14"/>
      <c r="KD198" s="14"/>
      <c r="KE198" s="14"/>
      <c r="KF198" s="14"/>
      <c r="KG198" s="14"/>
      <c r="KH198" s="14"/>
      <c r="KI198" s="14"/>
      <c r="KJ198" s="14"/>
      <c r="KK198" s="14"/>
      <c r="KL198" s="14"/>
      <c r="KM198" s="14"/>
      <c r="KN198" s="14"/>
      <c r="KO198" s="14"/>
      <c r="KP198" s="14"/>
      <c r="KQ198" s="14"/>
      <c r="KR198" s="14"/>
      <c r="KS198" s="14"/>
      <c r="KT198" s="14"/>
      <c r="KU198" s="14"/>
      <c r="KV198" s="14"/>
      <c r="KW198" s="14"/>
      <c r="KX198" s="14"/>
      <c r="KY198" s="14"/>
      <c r="KZ198" s="14"/>
      <c r="LA198" s="14"/>
      <c r="LB198" s="14"/>
      <c r="LC198" s="14"/>
      <c r="LD198" s="14"/>
      <c r="LE198" s="14"/>
      <c r="LF198" s="14"/>
      <c r="LG198" s="14"/>
      <c r="LH198" s="14"/>
      <c r="LI198" s="14"/>
      <c r="LJ198" s="14"/>
      <c r="LK198" s="14"/>
      <c r="LL198" s="14"/>
      <c r="LM198" s="14"/>
      <c r="LN198" s="14"/>
      <c r="LO198" s="14"/>
      <c r="LP198" s="14"/>
      <c r="LQ198" s="14"/>
      <c r="LR198" s="14"/>
      <c r="LS198" s="14"/>
      <c r="LT198" s="14"/>
      <c r="LU198" s="14"/>
      <c r="LV198" s="14"/>
      <c r="LW198" s="14"/>
      <c r="LX198" s="14"/>
      <c r="LY198" s="14"/>
      <c r="LZ198" s="14"/>
      <c r="MA198" s="14"/>
      <c r="MB198" s="14"/>
      <c r="MC198" s="14"/>
      <c r="MD198" s="14"/>
      <c r="ME198" s="14"/>
      <c r="MF198" s="14"/>
      <c r="MG198" s="14"/>
      <c r="MH198" s="14"/>
      <c r="MI198" s="14"/>
      <c r="MJ198" s="14"/>
      <c r="MK198" s="14"/>
      <c r="ML198" s="14"/>
      <c r="MM198" s="14"/>
      <c r="MN198" s="14"/>
      <c r="MO198" s="14"/>
      <c r="MP198" s="14"/>
      <c r="MQ198" s="14"/>
      <c r="MR198" s="14"/>
      <c r="MS198" s="14"/>
      <c r="MT198" s="14"/>
      <c r="MU198" s="14"/>
      <c r="MV198" s="14"/>
      <c r="MW198" s="14"/>
      <c r="MX198" s="14"/>
      <c r="MY198" s="14"/>
      <c r="MZ198" s="14"/>
      <c r="NA198" s="14"/>
      <c r="NB198" s="14"/>
      <c r="NC198" s="14"/>
      <c r="ND198" s="14"/>
      <c r="NE198" s="14"/>
      <c r="NF198" s="14"/>
      <c r="NG198" s="14"/>
      <c r="NH198" s="14"/>
      <c r="NI198" s="14"/>
      <c r="NJ198" s="14"/>
      <c r="NK198" s="14"/>
      <c r="NL198" s="14"/>
      <c r="NM198" s="14"/>
      <c r="NN198" s="14"/>
      <c r="NO198" s="14"/>
      <c r="NP198" s="14"/>
      <c r="NQ198" s="14"/>
      <c r="NR198" s="14"/>
      <c r="NS198" s="14"/>
      <c r="NT198" s="14"/>
      <c r="NU198" s="14"/>
      <c r="NV198" s="14"/>
      <c r="NW198" s="14"/>
      <c r="NX198" s="14"/>
      <c r="NY198" s="14"/>
      <c r="NZ198" s="14"/>
      <c r="OA198" s="14"/>
      <c r="OB198" s="14"/>
      <c r="OC198" s="14"/>
      <c r="OD198" s="14"/>
      <c r="OE198" s="14"/>
      <c r="OF198" s="14"/>
      <c r="OG198" s="14"/>
      <c r="OH198" s="14"/>
      <c r="OI198" s="14"/>
      <c r="OJ198" s="14"/>
      <c r="OK198" s="14"/>
      <c r="OL198" s="14"/>
      <c r="OM198" s="14"/>
      <c r="ON198" s="14"/>
      <c r="OO198" s="14"/>
      <c r="OP198" s="14"/>
      <c r="OQ198" s="14"/>
      <c r="OR198" s="14"/>
      <c r="OS198" s="14"/>
      <c r="OT198" s="14"/>
      <c r="OU198" s="14"/>
      <c r="OV198" s="14"/>
      <c r="OW198" s="14"/>
      <c r="OX198" s="14"/>
      <c r="OY198" s="14"/>
      <c r="OZ198" s="14"/>
      <c r="PA198" s="14"/>
      <c r="PB198" s="14"/>
      <c r="PC198" s="14"/>
      <c r="PD198" s="14"/>
      <c r="PE198" s="14"/>
      <c r="PF198" s="14"/>
      <c r="PG198" s="14"/>
      <c r="PH198" s="14"/>
      <c r="PI198" s="14"/>
      <c r="PJ198" s="14"/>
      <c r="PK198" s="14"/>
      <c r="PL198" s="14"/>
      <c r="PM198" s="14"/>
      <c r="PN198" s="14"/>
      <c r="PO198" s="14"/>
      <c r="PP198" s="14"/>
      <c r="PQ198" s="14"/>
      <c r="PR198" s="14"/>
      <c r="PS198" s="14"/>
      <c r="PT198" s="14"/>
      <c r="PU198" s="14"/>
      <c r="PV198" s="14"/>
      <c r="PW198" s="14"/>
      <c r="PX198" s="14"/>
      <c r="PY198" s="14"/>
      <c r="PZ198" s="14"/>
      <c r="QA198" s="14"/>
      <c r="QB198" s="14"/>
      <c r="QC198" s="14"/>
      <c r="QD198" s="14"/>
      <c r="QE198" s="14"/>
      <c r="QF198" s="14"/>
      <c r="QG198" s="14"/>
      <c r="QH198" s="14"/>
      <c r="QI198" s="14"/>
      <c r="QJ198" s="14"/>
      <c r="QK198" s="14"/>
      <c r="QL198" s="14"/>
      <c r="QM198" s="14"/>
      <c r="QN198" s="14"/>
      <c r="QO198" s="14"/>
      <c r="QP198" s="14"/>
      <c r="QQ198" s="14"/>
      <c r="QR198" s="14"/>
      <c r="QS198" s="14"/>
      <c r="QT198" s="14"/>
      <c r="QU198" s="14"/>
      <c r="QV198" s="14"/>
      <c r="QW198" s="14"/>
      <c r="QX198" s="14"/>
      <c r="QY198" s="14"/>
      <c r="QZ198" s="14"/>
      <c r="RA198" s="14"/>
      <c r="RB198" s="14"/>
      <c r="RC198" s="14"/>
      <c r="RD198" s="14"/>
      <c r="RE198" s="14"/>
      <c r="RF198" s="14"/>
      <c r="RG198" s="14"/>
      <c r="RH198" s="14"/>
      <c r="RI198" s="14"/>
      <c r="RJ198" s="14"/>
      <c r="RK198" s="14"/>
      <c r="RL198" s="14"/>
      <c r="RM198" s="14"/>
      <c r="RN198" s="14"/>
      <c r="RO198" s="14"/>
      <c r="RP198" s="14"/>
      <c r="RQ198" s="14"/>
      <c r="RR198" s="14"/>
      <c r="RS198" s="14"/>
      <c r="RT198" s="14"/>
      <c r="RU198" s="14"/>
      <c r="RV198" s="14"/>
      <c r="RW198" s="14"/>
      <c r="RX198" s="14"/>
      <c r="RY198" s="14"/>
      <c r="RZ198" s="14"/>
      <c r="SA198" s="14"/>
      <c r="SB198" s="14"/>
      <c r="SC198" s="14"/>
      <c r="SD198" s="14"/>
      <c r="SE198" s="14"/>
      <c r="SF198" s="14"/>
      <c r="SG198" s="14"/>
      <c r="SH198" s="14"/>
      <c r="SI198" s="14"/>
      <c r="SJ198" s="14"/>
      <c r="SK198" s="14"/>
      <c r="SL198" s="14"/>
      <c r="SM198" s="14"/>
      <c r="SN198" s="14"/>
      <c r="SO198" s="14"/>
      <c r="SP198" s="14"/>
      <c r="SQ198" s="14"/>
      <c r="SR198" s="14"/>
      <c r="SS198" s="14"/>
      <c r="ST198" s="14"/>
      <c r="SU198" s="14"/>
      <c r="SV198" s="14"/>
      <c r="SW198" s="14"/>
      <c r="SX198" s="14"/>
      <c r="SY198" s="14"/>
      <c r="SZ198" s="14"/>
      <c r="TA198" s="14"/>
      <c r="TB198" s="14"/>
      <c r="TC198" s="14"/>
      <c r="TD198" s="14"/>
      <c r="TE198" s="14"/>
      <c r="TF198" s="14"/>
      <c r="TG198" s="14"/>
      <c r="TH198" s="14"/>
      <c r="TI198" s="14"/>
      <c r="TJ198" s="14"/>
      <c r="TK198" s="14"/>
      <c r="TL198" s="14"/>
      <c r="TM198" s="14"/>
      <c r="TN198" s="14"/>
      <c r="TO198" s="14"/>
      <c r="TP198" s="14"/>
      <c r="TQ198" s="14"/>
      <c r="TR198" s="14"/>
      <c r="TS198" s="14"/>
      <c r="TT198" s="14"/>
      <c r="TU198" s="14"/>
      <c r="TV198" s="14"/>
      <c r="TW198" s="14"/>
      <c r="TX198" s="14"/>
      <c r="TY198" s="14"/>
      <c r="TZ198" s="14"/>
      <c r="UA198" s="14"/>
      <c r="UB198" s="14"/>
      <c r="UC198" s="14"/>
      <c r="UD198" s="14"/>
      <c r="UE198" s="14"/>
      <c r="UF198" s="14"/>
      <c r="UG198" s="14"/>
      <c r="UH198" s="14"/>
      <c r="UI198" s="14"/>
      <c r="UJ198" s="14"/>
      <c r="UK198" s="14"/>
      <c r="UL198" s="14"/>
      <c r="UM198" s="14"/>
      <c r="UN198" s="14"/>
      <c r="UO198" s="14"/>
      <c r="UP198" s="14"/>
      <c r="UQ198" s="14"/>
      <c r="UR198" s="14"/>
      <c r="US198" s="14"/>
      <c r="UT198" s="14"/>
      <c r="UU198" s="14"/>
      <c r="UV198" s="14"/>
      <c r="UW198" s="14"/>
      <c r="UX198" s="14"/>
      <c r="UY198" s="14"/>
      <c r="UZ198" s="14"/>
      <c r="VA198" s="14"/>
      <c r="VB198" s="14"/>
      <c r="VC198" s="14"/>
      <c r="VD198" s="14"/>
      <c r="VE198" s="14"/>
      <c r="VF198" s="14"/>
      <c r="VG198" s="14"/>
      <c r="VH198" s="14"/>
      <c r="VI198" s="14"/>
      <c r="VJ198" s="14"/>
      <c r="VK198" s="14"/>
      <c r="VL198" s="14"/>
      <c r="VM198" s="14"/>
      <c r="VN198" s="14"/>
      <c r="VO198" s="14"/>
      <c r="VP198" s="14"/>
      <c r="VQ198" s="14"/>
      <c r="VR198" s="14"/>
      <c r="VS198" s="14"/>
      <c r="VT198" s="14"/>
      <c r="VU198" s="14"/>
      <c r="VV198" s="14"/>
      <c r="VW198" s="14"/>
      <c r="VX198" s="14"/>
      <c r="VY198" s="14"/>
      <c r="VZ198" s="14"/>
      <c r="WA198" s="14"/>
      <c r="WB198" s="14"/>
      <c r="WC198" s="14"/>
      <c r="WD198" s="14"/>
      <c r="WE198" s="14"/>
      <c r="WF198" s="14"/>
      <c r="WG198" s="14"/>
      <c r="WH198" s="14"/>
      <c r="WI198" s="14"/>
      <c r="WJ198" s="14"/>
      <c r="WK198" s="14"/>
      <c r="WL198" s="14"/>
      <c r="WM198" s="14"/>
      <c r="WN198" s="14"/>
      <c r="WO198" s="14"/>
      <c r="WP198" s="14"/>
      <c r="WQ198" s="14"/>
      <c r="WR198" s="14"/>
      <c r="WS198" s="14"/>
      <c r="WT198" s="14"/>
      <c r="WU198" s="14"/>
      <c r="WV198" s="14"/>
      <c r="WW198" s="14"/>
      <c r="WX198" s="14"/>
      <c r="WY198" s="14"/>
      <c r="WZ198" s="14"/>
      <c r="XA198" s="14"/>
      <c r="XB198" s="14"/>
      <c r="XC198" s="14"/>
      <c r="XD198" s="14"/>
      <c r="XE198" s="14"/>
      <c r="XF198" s="14"/>
      <c r="XG198" s="14"/>
      <c r="XH198" s="14"/>
      <c r="XI198" s="14"/>
      <c r="XJ198" s="14"/>
      <c r="XK198" s="14"/>
      <c r="XL198" s="14"/>
      <c r="XM198" s="14"/>
      <c r="XN198" s="14"/>
      <c r="XO198" s="14"/>
      <c r="XP198" s="14"/>
      <c r="XQ198" s="14"/>
      <c r="XR198" s="14"/>
      <c r="XS198" s="14"/>
      <c r="XT198" s="14"/>
      <c r="XU198" s="14"/>
      <c r="XV198" s="14"/>
      <c r="XW198" s="14"/>
      <c r="XX198" s="14"/>
      <c r="XY198" s="14"/>
      <c r="XZ198" s="14"/>
      <c r="YA198" s="14"/>
      <c r="YB198" s="14"/>
      <c r="YC198" s="14"/>
      <c r="YD198" s="14"/>
      <c r="YE198" s="14"/>
      <c r="YF198" s="14"/>
      <c r="YG198" s="14"/>
      <c r="YH198" s="14"/>
      <c r="YI198" s="14"/>
      <c r="YJ198" s="14"/>
      <c r="YK198" s="14"/>
      <c r="YL198" s="14"/>
      <c r="YM198" s="14"/>
      <c r="YN198" s="14"/>
      <c r="YO198" s="14"/>
      <c r="YP198" s="14"/>
      <c r="YQ198" s="14"/>
      <c r="YR198" s="14"/>
      <c r="YS198" s="14"/>
      <c r="YT198" s="14"/>
      <c r="YU198" s="14"/>
      <c r="YV198" s="14"/>
      <c r="YW198" s="14"/>
      <c r="YX198" s="14"/>
      <c r="YY198" s="14"/>
      <c r="YZ198" s="14"/>
      <c r="ZA198" s="14"/>
      <c r="ZB198" s="14"/>
      <c r="ZC198" s="14"/>
      <c r="ZD198" s="14"/>
      <c r="ZE198" s="14"/>
      <c r="ZF198" s="14"/>
      <c r="ZG198" s="14"/>
      <c r="ZH198" s="14"/>
      <c r="ZI198" s="14"/>
      <c r="ZJ198" s="14"/>
      <c r="ZK198" s="14"/>
      <c r="ZL198" s="14"/>
      <c r="ZM198" s="14"/>
      <c r="ZN198" s="14"/>
      <c r="ZO198" s="14"/>
      <c r="ZP198" s="14"/>
      <c r="ZQ198" s="14"/>
      <c r="ZR198" s="14"/>
      <c r="ZS198" s="14"/>
      <c r="ZT198" s="14"/>
      <c r="ZU198" s="14"/>
      <c r="ZV198" s="14"/>
      <c r="ZW198" s="14"/>
      <c r="ZX198" s="14"/>
      <c r="ZY198" s="14"/>
      <c r="ZZ198" s="14"/>
      <c r="AAA198" s="14"/>
      <c r="AAB198" s="14"/>
      <c r="AAC198" s="14"/>
      <c r="AAD198" s="14"/>
      <c r="AAE198" s="14"/>
      <c r="AAF198" s="14"/>
      <c r="AAG198" s="14"/>
      <c r="AAH198" s="14"/>
      <c r="AAI198" s="14"/>
      <c r="AAJ198" s="14"/>
      <c r="AAK198" s="14"/>
      <c r="AAL198" s="14"/>
      <c r="AAM198" s="14"/>
      <c r="AAN198" s="14"/>
      <c r="AAO198" s="14"/>
      <c r="AAP198" s="14"/>
      <c r="AAQ198" s="14"/>
      <c r="AAR198" s="14"/>
      <c r="AAS198" s="14"/>
      <c r="AAT198" s="14"/>
      <c r="AAU198" s="14"/>
      <c r="AAV198" s="14"/>
      <c r="AAW198" s="14"/>
      <c r="AAX198" s="14"/>
      <c r="AAY198" s="14"/>
      <c r="AAZ198" s="14"/>
      <c r="ABA198" s="14"/>
      <c r="ABB198" s="14"/>
      <c r="ABC198" s="14"/>
      <c r="ABD198" s="14"/>
      <c r="ABE198" s="14"/>
      <c r="ABF198" s="14"/>
      <c r="ABG198" s="14"/>
      <c r="ABH198" s="14"/>
      <c r="ABI198" s="14"/>
      <c r="ABJ198" s="14"/>
      <c r="ABK198" s="14"/>
      <c r="ABL198" s="14"/>
      <c r="ABM198" s="14"/>
      <c r="ABN198" s="14"/>
      <c r="ABO198" s="14"/>
      <c r="ABP198" s="14"/>
      <c r="ABQ198" s="14"/>
      <c r="ABR198" s="14"/>
      <c r="ABS198" s="14"/>
      <c r="ABT198" s="14"/>
      <c r="ABU198" s="14"/>
      <c r="ABV198" s="14"/>
      <c r="ABW198" s="14"/>
      <c r="ABX198" s="14"/>
      <c r="ABY198" s="14"/>
      <c r="ABZ198" s="14"/>
      <c r="ACA198" s="14"/>
      <c r="ACB198" s="14"/>
      <c r="ACC198" s="14"/>
      <c r="ACD198" s="14"/>
      <c r="ACE198" s="14"/>
      <c r="ACF198" s="14"/>
      <c r="ACG198" s="14"/>
      <c r="ACH198" s="14"/>
      <c r="ACI198" s="14"/>
      <c r="ACJ198" s="14"/>
      <c r="ACK198" s="14"/>
      <c r="ACL198" s="14"/>
      <c r="ACM198" s="14"/>
      <c r="ACN198" s="14"/>
      <c r="ACO198" s="14"/>
      <c r="ACP198" s="14"/>
      <c r="ACQ198" s="14"/>
      <c r="ACR198" s="14"/>
      <c r="ACS198" s="14"/>
      <c r="ACT198" s="14"/>
      <c r="ACU198" s="14"/>
      <c r="ACV198" s="14"/>
      <c r="ACW198" s="14"/>
      <c r="ACX198" s="14"/>
      <c r="ACY198" s="14"/>
      <c r="ACZ198" s="14"/>
      <c r="ADA198" s="14"/>
      <c r="ADB198" s="14"/>
      <c r="ADC198" s="14"/>
      <c r="ADD198" s="14"/>
      <c r="ADE198" s="14"/>
      <c r="ADF198" s="14"/>
      <c r="ADG198" s="14"/>
      <c r="ADH198" s="14"/>
      <c r="ADI198" s="14"/>
      <c r="ADJ198" s="14"/>
      <c r="ADK198" s="14"/>
      <c r="ADL198" s="14"/>
      <c r="ADM198" s="14"/>
      <c r="ADN198" s="14"/>
      <c r="ADO198" s="14"/>
      <c r="ADP198" s="14"/>
      <c r="ADQ198" s="14"/>
      <c r="ADR198" s="14"/>
      <c r="ADS198" s="14"/>
      <c r="ADT198" s="14"/>
      <c r="ADU198" s="14"/>
      <c r="ADV198" s="14"/>
      <c r="ADW198" s="14"/>
      <c r="ADX198" s="14"/>
      <c r="ADY198" s="14"/>
      <c r="ADZ198" s="14"/>
      <c r="AEA198" s="14"/>
      <c r="AEB198" s="14"/>
      <c r="AEC198" s="14"/>
      <c r="AED198" s="14"/>
      <c r="AEE198" s="14"/>
      <c r="AEF198" s="14"/>
      <c r="AEG198" s="14"/>
      <c r="AEH198" s="14"/>
      <c r="AEI198" s="14"/>
      <c r="AEJ198" s="14"/>
      <c r="AEK198" s="14"/>
      <c r="AEL198" s="14"/>
      <c r="AEM198" s="14"/>
      <c r="AEN198" s="14"/>
      <c r="AEO198" s="14"/>
      <c r="AEP198" s="14"/>
      <c r="AEQ198" s="14"/>
      <c r="AER198" s="14"/>
      <c r="AES198" s="14"/>
      <c r="AET198" s="14"/>
      <c r="AEU198" s="14"/>
      <c r="AEV198" s="14"/>
      <c r="AEW198" s="14"/>
      <c r="AEX198" s="14"/>
      <c r="AEY198" s="14"/>
      <c r="AEZ198" s="14"/>
      <c r="AFA198" s="14"/>
      <c r="AFB198" s="14"/>
      <c r="AFC198" s="14"/>
      <c r="AFD198" s="14"/>
      <c r="AFE198" s="14"/>
      <c r="AFF198" s="14"/>
      <c r="AFG198" s="14"/>
      <c r="AFH198" s="14"/>
      <c r="AFI198" s="14"/>
      <c r="AFJ198" s="14"/>
      <c r="AFK198" s="14"/>
      <c r="AFL198" s="14"/>
      <c r="AFM198" s="14"/>
      <c r="AFN198" s="14"/>
      <c r="AFO198" s="14"/>
      <c r="AFP198" s="14"/>
      <c r="AFQ198" s="14"/>
      <c r="AFR198" s="14"/>
      <c r="AFS198" s="14"/>
      <c r="AFT198" s="14"/>
      <c r="AFU198" s="14"/>
      <c r="AFV198" s="14"/>
      <c r="AFW198" s="14"/>
      <c r="AFX198" s="14"/>
      <c r="AFY198" s="14"/>
      <c r="AFZ198" s="14"/>
      <c r="AGA198" s="14"/>
      <c r="AGB198" s="14"/>
      <c r="AGC198" s="14"/>
      <c r="AGD198" s="14"/>
      <c r="AGE198" s="14"/>
      <c r="AGF198" s="14"/>
      <c r="AGG198" s="14"/>
      <c r="AGH198" s="14"/>
      <c r="AGI198" s="14"/>
      <c r="AGJ198" s="14"/>
      <c r="AGK198" s="14"/>
      <c r="AGL198" s="14"/>
      <c r="AGM198" s="14"/>
      <c r="AGN198" s="14"/>
      <c r="AGO198" s="14"/>
      <c r="AGP198" s="14"/>
      <c r="AGQ198" s="14"/>
      <c r="AGR198" s="14"/>
      <c r="AGS198" s="14"/>
      <c r="AGT198" s="14"/>
      <c r="AGU198" s="14"/>
      <c r="AGV198" s="14"/>
      <c r="AGW198" s="14"/>
      <c r="AGX198" s="14"/>
      <c r="AGY198" s="14"/>
      <c r="AGZ198" s="14"/>
      <c r="AHA198" s="14"/>
      <c r="AHB198" s="14"/>
      <c r="AHC198" s="14"/>
      <c r="AHD198" s="14"/>
      <c r="AHE198" s="14"/>
      <c r="AHF198" s="14"/>
      <c r="AHG198" s="14"/>
      <c r="AHH198" s="14"/>
      <c r="AHI198" s="14"/>
      <c r="AHJ198" s="14"/>
      <c r="AHK198" s="14"/>
      <c r="AHL198" s="14"/>
      <c r="AHM198" s="14"/>
      <c r="AHN198" s="14"/>
      <c r="AHO198" s="14"/>
      <c r="AHP198" s="14"/>
      <c r="AHQ198" s="14"/>
      <c r="AHR198" s="14"/>
      <c r="AHS198" s="14"/>
      <c r="AHT198" s="14"/>
      <c r="AHU198" s="14"/>
      <c r="AHV198" s="14"/>
      <c r="AHW198" s="14"/>
      <c r="AHX198" s="14"/>
      <c r="AHY198" s="14"/>
      <c r="AHZ198" s="14"/>
      <c r="AIA198" s="14"/>
      <c r="AIB198" s="14"/>
      <c r="AIC198" s="14"/>
      <c r="AID198" s="14"/>
      <c r="AIE198" s="14"/>
      <c r="AIF198" s="14"/>
      <c r="AIG198" s="14"/>
      <c r="AIH198" s="14"/>
      <c r="AII198" s="14"/>
      <c r="AIJ198" s="14"/>
      <c r="AIK198" s="14"/>
      <c r="AIL198" s="14"/>
      <c r="AIM198" s="14"/>
      <c r="AIN198" s="14"/>
      <c r="AIO198" s="14"/>
      <c r="AIP198" s="14"/>
      <c r="AIQ198" s="14"/>
      <c r="AIR198" s="14"/>
      <c r="AIS198" s="14"/>
      <c r="AIT198" s="14"/>
      <c r="AIU198" s="14"/>
      <c r="AIV198" s="14"/>
      <c r="AIW198" s="14"/>
      <c r="AIX198" s="14"/>
      <c r="AIY198" s="14"/>
      <c r="AIZ198" s="14"/>
      <c r="AJA198" s="14"/>
      <c r="AJB198" s="14"/>
      <c r="AJC198" s="14"/>
      <c r="AJD198" s="14"/>
      <c r="AJE198" s="14"/>
      <c r="AJF198" s="14"/>
      <c r="AJG198" s="14"/>
      <c r="AJH198" s="14"/>
      <c r="AJI198" s="14"/>
      <c r="AJJ198" s="14"/>
      <c r="AJK198" s="14"/>
      <c r="AJL198" s="14"/>
      <c r="AJM198" s="14"/>
      <c r="AJN198" s="14"/>
      <c r="AJO198" s="14"/>
      <c r="AJP198" s="14"/>
      <c r="AJQ198" s="14"/>
      <c r="AJR198" s="14"/>
      <c r="AJS198" s="14"/>
      <c r="AJT198" s="14"/>
      <c r="AJU198" s="14"/>
      <c r="AJV198" s="14"/>
      <c r="AJW198" s="14"/>
      <c r="AJX198" s="14"/>
      <c r="AJY198" s="14"/>
      <c r="AJZ198" s="14"/>
      <c r="AKA198" s="14"/>
      <c r="AKB198" s="14"/>
      <c r="AKC198" s="14"/>
      <c r="AKD198" s="14"/>
      <c r="AKE198" s="14"/>
      <c r="AKF198" s="14"/>
      <c r="AKG198" s="14"/>
      <c r="AKH198" s="14"/>
      <c r="AKI198" s="14"/>
      <c r="AKJ198" s="14"/>
      <c r="AKK198" s="14"/>
      <c r="AKL198" s="14"/>
      <c r="AKM198" s="14"/>
      <c r="AKN198" s="14"/>
      <c r="AKO198" s="14"/>
      <c r="AKP198" s="14"/>
      <c r="AKQ198" s="14"/>
      <c r="AKR198" s="14"/>
      <c r="AKS198" s="14"/>
      <c r="AKT198" s="14"/>
      <c r="AKU198" s="14"/>
      <c r="AKV198" s="14"/>
      <c r="AKW198" s="14"/>
      <c r="AKX198" s="14"/>
      <c r="AKY198" s="14"/>
      <c r="AKZ198" s="14"/>
      <c r="ALA198" s="14"/>
      <c r="ALB198" s="14"/>
      <c r="ALC198" s="14"/>
      <c r="ALD198" s="14"/>
      <c r="ALE198" s="14"/>
      <c r="ALF198" s="14"/>
      <c r="ALG198" s="14"/>
      <c r="ALH198" s="14"/>
      <c r="ALI198" s="14"/>
      <c r="ALJ198" s="14"/>
      <c r="ALK198" s="14"/>
      <c r="ALL198" s="14"/>
      <c r="ALM198" s="14"/>
      <c r="ALN198" s="14"/>
      <c r="ALO198" s="14"/>
      <c r="ALP198" s="14"/>
      <c r="ALQ198" s="14"/>
      <c r="ALR198" s="14"/>
      <c r="ALS198" s="14"/>
      <c r="ALT198" s="14"/>
      <c r="ALU198" s="14"/>
      <c r="ALV198" s="14"/>
      <c r="ALW198" s="14"/>
      <c r="ALX198" s="14"/>
      <c r="ALY198" s="14"/>
      <c r="ALZ198" s="14"/>
      <c r="AMA198" s="14"/>
      <c r="AMB198" s="14"/>
      <c r="AMC198" s="14"/>
      <c r="AMD198" s="14"/>
      <c r="AME198" s="14"/>
      <c r="AMF198" s="14"/>
      <c r="AMG198" s="14"/>
      <c r="AMH198" s="14"/>
      <c r="AMI198" s="14"/>
      <c r="AMJ198" s="14"/>
      <c r="AMK198" s="14"/>
      <c r="AML198" s="14"/>
      <c r="AMM198" s="14"/>
      <c r="AMN198" s="14"/>
      <c r="AMO198" s="14"/>
    </row>
    <row r="199" spans="1:1029" s="139" customFormat="1" ht="32.25" customHeight="1" x14ac:dyDescent="0.25">
      <c r="A199" s="1738" t="s">
        <v>1120</v>
      </c>
      <c r="B199" s="702" t="s">
        <v>1121</v>
      </c>
      <c r="C199" s="702" t="s">
        <v>1122</v>
      </c>
      <c r="D199" s="141" t="s">
        <v>1123</v>
      </c>
      <c r="E199" s="140">
        <v>44795</v>
      </c>
      <c r="F199" s="702" t="s">
        <v>9</v>
      </c>
      <c r="IW199" s="14"/>
      <c r="IX199" s="14"/>
      <c r="IY199" s="14"/>
      <c r="IZ199" s="14"/>
      <c r="JA199" s="14"/>
      <c r="JB199" s="14"/>
      <c r="JC199" s="14"/>
      <c r="JD199" s="14"/>
      <c r="JE199" s="14"/>
      <c r="JF199" s="14"/>
      <c r="JG199" s="14"/>
      <c r="JH199" s="14"/>
      <c r="JI199" s="14"/>
      <c r="JJ199" s="14"/>
      <c r="JK199" s="14"/>
      <c r="JL199" s="14"/>
      <c r="JM199" s="14"/>
      <c r="JN199" s="14"/>
      <c r="JO199" s="14"/>
      <c r="JP199" s="14"/>
      <c r="JQ199" s="14"/>
      <c r="JR199" s="14"/>
      <c r="JS199" s="14"/>
      <c r="JT199" s="14"/>
      <c r="JU199" s="14"/>
      <c r="JV199" s="14"/>
      <c r="JW199" s="14"/>
      <c r="JX199" s="14"/>
      <c r="JY199" s="14"/>
      <c r="JZ199" s="14"/>
      <c r="KA199" s="14"/>
      <c r="KB199" s="14"/>
      <c r="KC199" s="14"/>
      <c r="KD199" s="14"/>
      <c r="KE199" s="14"/>
      <c r="KF199" s="14"/>
      <c r="KG199" s="14"/>
      <c r="KH199" s="14"/>
      <c r="KI199" s="14"/>
      <c r="KJ199" s="14"/>
      <c r="KK199" s="14"/>
      <c r="KL199" s="14"/>
      <c r="KM199" s="14"/>
      <c r="KN199" s="14"/>
      <c r="KO199" s="14"/>
      <c r="KP199" s="14"/>
      <c r="KQ199" s="14"/>
      <c r="KR199" s="14"/>
      <c r="KS199" s="14"/>
      <c r="KT199" s="14"/>
      <c r="KU199" s="14"/>
      <c r="KV199" s="14"/>
      <c r="KW199" s="14"/>
      <c r="KX199" s="14"/>
      <c r="KY199" s="14"/>
      <c r="KZ199" s="14"/>
      <c r="LA199" s="14"/>
      <c r="LB199" s="14"/>
      <c r="LC199" s="14"/>
      <c r="LD199" s="14"/>
      <c r="LE199" s="14"/>
      <c r="LF199" s="14"/>
      <c r="LG199" s="14"/>
      <c r="LH199" s="14"/>
      <c r="LI199" s="14"/>
      <c r="LJ199" s="14"/>
      <c r="LK199" s="14"/>
      <c r="LL199" s="14"/>
      <c r="LM199" s="14"/>
      <c r="LN199" s="14"/>
      <c r="LO199" s="14"/>
      <c r="LP199" s="14"/>
      <c r="LQ199" s="14"/>
      <c r="LR199" s="14"/>
      <c r="LS199" s="14"/>
      <c r="LT199" s="14"/>
      <c r="LU199" s="14"/>
      <c r="LV199" s="14"/>
      <c r="LW199" s="14"/>
      <c r="LX199" s="14"/>
      <c r="LY199" s="14"/>
      <c r="LZ199" s="14"/>
      <c r="MA199" s="14"/>
      <c r="MB199" s="14"/>
      <c r="MC199" s="14"/>
      <c r="MD199" s="14"/>
      <c r="ME199" s="14"/>
      <c r="MF199" s="14"/>
      <c r="MG199" s="14"/>
      <c r="MH199" s="14"/>
      <c r="MI199" s="14"/>
      <c r="MJ199" s="14"/>
      <c r="MK199" s="14"/>
      <c r="ML199" s="14"/>
      <c r="MM199" s="14"/>
      <c r="MN199" s="14"/>
      <c r="MO199" s="14"/>
      <c r="MP199" s="14"/>
      <c r="MQ199" s="14"/>
      <c r="MR199" s="14"/>
      <c r="MS199" s="14"/>
      <c r="MT199" s="14"/>
      <c r="MU199" s="14"/>
      <c r="MV199" s="14"/>
      <c r="MW199" s="14"/>
      <c r="MX199" s="14"/>
      <c r="MY199" s="14"/>
      <c r="MZ199" s="14"/>
      <c r="NA199" s="14"/>
      <c r="NB199" s="14"/>
      <c r="NC199" s="14"/>
      <c r="ND199" s="14"/>
      <c r="NE199" s="14"/>
      <c r="NF199" s="14"/>
      <c r="NG199" s="14"/>
      <c r="NH199" s="14"/>
      <c r="NI199" s="14"/>
      <c r="NJ199" s="14"/>
      <c r="NK199" s="14"/>
      <c r="NL199" s="14"/>
      <c r="NM199" s="14"/>
      <c r="NN199" s="14"/>
      <c r="NO199" s="14"/>
      <c r="NP199" s="14"/>
      <c r="NQ199" s="14"/>
      <c r="NR199" s="14"/>
      <c r="NS199" s="14"/>
      <c r="NT199" s="14"/>
      <c r="NU199" s="14"/>
      <c r="NV199" s="14"/>
      <c r="NW199" s="14"/>
      <c r="NX199" s="14"/>
      <c r="NY199" s="14"/>
      <c r="NZ199" s="14"/>
      <c r="OA199" s="14"/>
      <c r="OB199" s="14"/>
      <c r="OC199" s="14"/>
      <c r="OD199" s="14"/>
      <c r="OE199" s="14"/>
      <c r="OF199" s="14"/>
      <c r="OG199" s="14"/>
      <c r="OH199" s="14"/>
      <c r="OI199" s="14"/>
      <c r="OJ199" s="14"/>
      <c r="OK199" s="14"/>
      <c r="OL199" s="14"/>
      <c r="OM199" s="14"/>
      <c r="ON199" s="14"/>
      <c r="OO199" s="14"/>
      <c r="OP199" s="14"/>
      <c r="OQ199" s="14"/>
      <c r="OR199" s="14"/>
      <c r="OS199" s="14"/>
      <c r="OT199" s="14"/>
      <c r="OU199" s="14"/>
      <c r="OV199" s="14"/>
      <c r="OW199" s="14"/>
      <c r="OX199" s="14"/>
      <c r="OY199" s="14"/>
      <c r="OZ199" s="14"/>
      <c r="PA199" s="14"/>
      <c r="PB199" s="14"/>
      <c r="PC199" s="14"/>
      <c r="PD199" s="14"/>
      <c r="PE199" s="14"/>
      <c r="PF199" s="14"/>
      <c r="PG199" s="14"/>
      <c r="PH199" s="14"/>
      <c r="PI199" s="14"/>
      <c r="PJ199" s="14"/>
      <c r="PK199" s="14"/>
      <c r="PL199" s="14"/>
      <c r="PM199" s="14"/>
      <c r="PN199" s="14"/>
      <c r="PO199" s="14"/>
      <c r="PP199" s="14"/>
      <c r="PQ199" s="14"/>
      <c r="PR199" s="14"/>
      <c r="PS199" s="14"/>
      <c r="PT199" s="14"/>
      <c r="PU199" s="14"/>
      <c r="PV199" s="14"/>
      <c r="PW199" s="14"/>
      <c r="PX199" s="14"/>
      <c r="PY199" s="14"/>
      <c r="PZ199" s="14"/>
      <c r="QA199" s="14"/>
      <c r="QB199" s="14"/>
      <c r="QC199" s="14"/>
      <c r="QD199" s="14"/>
      <c r="QE199" s="14"/>
      <c r="QF199" s="14"/>
      <c r="QG199" s="14"/>
      <c r="QH199" s="14"/>
      <c r="QI199" s="14"/>
      <c r="QJ199" s="14"/>
      <c r="QK199" s="14"/>
      <c r="QL199" s="14"/>
      <c r="QM199" s="14"/>
      <c r="QN199" s="14"/>
      <c r="QO199" s="14"/>
      <c r="QP199" s="14"/>
      <c r="QQ199" s="14"/>
      <c r="QR199" s="14"/>
      <c r="QS199" s="14"/>
      <c r="QT199" s="14"/>
      <c r="QU199" s="14"/>
      <c r="QV199" s="14"/>
      <c r="QW199" s="14"/>
      <c r="QX199" s="14"/>
      <c r="QY199" s="14"/>
      <c r="QZ199" s="14"/>
      <c r="RA199" s="14"/>
      <c r="RB199" s="14"/>
      <c r="RC199" s="14"/>
      <c r="RD199" s="14"/>
      <c r="RE199" s="14"/>
      <c r="RF199" s="14"/>
      <c r="RG199" s="14"/>
      <c r="RH199" s="14"/>
      <c r="RI199" s="14"/>
      <c r="RJ199" s="14"/>
      <c r="RK199" s="14"/>
      <c r="RL199" s="14"/>
      <c r="RM199" s="14"/>
      <c r="RN199" s="14"/>
      <c r="RO199" s="14"/>
      <c r="RP199" s="14"/>
      <c r="RQ199" s="14"/>
      <c r="RR199" s="14"/>
      <c r="RS199" s="14"/>
      <c r="RT199" s="14"/>
      <c r="RU199" s="14"/>
      <c r="RV199" s="14"/>
      <c r="RW199" s="14"/>
      <c r="RX199" s="14"/>
      <c r="RY199" s="14"/>
      <c r="RZ199" s="14"/>
      <c r="SA199" s="14"/>
      <c r="SB199" s="14"/>
      <c r="SC199" s="14"/>
      <c r="SD199" s="14"/>
      <c r="SE199" s="14"/>
      <c r="SF199" s="14"/>
      <c r="SG199" s="14"/>
      <c r="SH199" s="14"/>
      <c r="SI199" s="14"/>
      <c r="SJ199" s="14"/>
      <c r="SK199" s="14"/>
      <c r="SL199" s="14"/>
      <c r="SM199" s="14"/>
      <c r="SN199" s="14"/>
      <c r="SO199" s="14"/>
      <c r="SP199" s="14"/>
      <c r="SQ199" s="14"/>
      <c r="SR199" s="14"/>
      <c r="SS199" s="14"/>
      <c r="ST199" s="14"/>
      <c r="SU199" s="14"/>
      <c r="SV199" s="14"/>
      <c r="SW199" s="14"/>
      <c r="SX199" s="14"/>
      <c r="SY199" s="14"/>
      <c r="SZ199" s="14"/>
      <c r="TA199" s="14"/>
      <c r="TB199" s="14"/>
      <c r="TC199" s="14"/>
      <c r="TD199" s="14"/>
      <c r="TE199" s="14"/>
      <c r="TF199" s="14"/>
      <c r="TG199" s="14"/>
      <c r="TH199" s="14"/>
      <c r="TI199" s="14"/>
      <c r="TJ199" s="14"/>
      <c r="TK199" s="14"/>
      <c r="TL199" s="14"/>
      <c r="TM199" s="14"/>
      <c r="TN199" s="14"/>
      <c r="TO199" s="14"/>
      <c r="TP199" s="14"/>
      <c r="TQ199" s="14"/>
      <c r="TR199" s="14"/>
      <c r="TS199" s="14"/>
      <c r="TT199" s="14"/>
      <c r="TU199" s="14"/>
      <c r="TV199" s="14"/>
      <c r="TW199" s="14"/>
      <c r="TX199" s="14"/>
      <c r="TY199" s="14"/>
      <c r="TZ199" s="14"/>
      <c r="UA199" s="14"/>
      <c r="UB199" s="14"/>
      <c r="UC199" s="14"/>
      <c r="UD199" s="14"/>
      <c r="UE199" s="14"/>
      <c r="UF199" s="14"/>
      <c r="UG199" s="14"/>
      <c r="UH199" s="14"/>
      <c r="UI199" s="14"/>
      <c r="UJ199" s="14"/>
      <c r="UK199" s="14"/>
      <c r="UL199" s="14"/>
      <c r="UM199" s="14"/>
      <c r="UN199" s="14"/>
      <c r="UO199" s="14"/>
      <c r="UP199" s="14"/>
      <c r="UQ199" s="14"/>
      <c r="UR199" s="14"/>
      <c r="US199" s="14"/>
      <c r="UT199" s="14"/>
      <c r="UU199" s="14"/>
      <c r="UV199" s="14"/>
      <c r="UW199" s="14"/>
      <c r="UX199" s="14"/>
      <c r="UY199" s="14"/>
      <c r="UZ199" s="14"/>
      <c r="VA199" s="14"/>
      <c r="VB199" s="14"/>
      <c r="VC199" s="14"/>
      <c r="VD199" s="14"/>
      <c r="VE199" s="14"/>
      <c r="VF199" s="14"/>
      <c r="VG199" s="14"/>
      <c r="VH199" s="14"/>
      <c r="VI199" s="14"/>
      <c r="VJ199" s="14"/>
      <c r="VK199" s="14"/>
      <c r="VL199" s="14"/>
      <c r="VM199" s="14"/>
      <c r="VN199" s="14"/>
      <c r="VO199" s="14"/>
      <c r="VP199" s="14"/>
      <c r="VQ199" s="14"/>
      <c r="VR199" s="14"/>
      <c r="VS199" s="14"/>
      <c r="VT199" s="14"/>
      <c r="VU199" s="14"/>
      <c r="VV199" s="14"/>
      <c r="VW199" s="14"/>
      <c r="VX199" s="14"/>
      <c r="VY199" s="14"/>
      <c r="VZ199" s="14"/>
      <c r="WA199" s="14"/>
      <c r="WB199" s="14"/>
      <c r="WC199" s="14"/>
      <c r="WD199" s="14"/>
      <c r="WE199" s="14"/>
      <c r="WF199" s="14"/>
      <c r="WG199" s="14"/>
      <c r="WH199" s="14"/>
      <c r="WI199" s="14"/>
      <c r="WJ199" s="14"/>
      <c r="WK199" s="14"/>
      <c r="WL199" s="14"/>
      <c r="WM199" s="14"/>
      <c r="WN199" s="14"/>
      <c r="WO199" s="14"/>
      <c r="WP199" s="14"/>
      <c r="WQ199" s="14"/>
      <c r="WR199" s="14"/>
      <c r="WS199" s="14"/>
      <c r="WT199" s="14"/>
      <c r="WU199" s="14"/>
      <c r="WV199" s="14"/>
      <c r="WW199" s="14"/>
      <c r="WX199" s="14"/>
      <c r="WY199" s="14"/>
      <c r="WZ199" s="14"/>
      <c r="XA199" s="14"/>
      <c r="XB199" s="14"/>
      <c r="XC199" s="14"/>
      <c r="XD199" s="14"/>
      <c r="XE199" s="14"/>
      <c r="XF199" s="14"/>
      <c r="XG199" s="14"/>
      <c r="XH199" s="14"/>
      <c r="XI199" s="14"/>
      <c r="XJ199" s="14"/>
      <c r="XK199" s="14"/>
      <c r="XL199" s="14"/>
      <c r="XM199" s="14"/>
      <c r="XN199" s="14"/>
      <c r="XO199" s="14"/>
      <c r="XP199" s="14"/>
      <c r="XQ199" s="14"/>
      <c r="XR199" s="14"/>
      <c r="XS199" s="14"/>
      <c r="XT199" s="14"/>
      <c r="XU199" s="14"/>
      <c r="XV199" s="14"/>
      <c r="XW199" s="14"/>
      <c r="XX199" s="14"/>
      <c r="XY199" s="14"/>
      <c r="XZ199" s="14"/>
      <c r="YA199" s="14"/>
      <c r="YB199" s="14"/>
      <c r="YC199" s="14"/>
      <c r="YD199" s="14"/>
      <c r="YE199" s="14"/>
      <c r="YF199" s="14"/>
      <c r="YG199" s="14"/>
      <c r="YH199" s="14"/>
      <c r="YI199" s="14"/>
      <c r="YJ199" s="14"/>
      <c r="YK199" s="14"/>
      <c r="YL199" s="14"/>
      <c r="YM199" s="14"/>
      <c r="YN199" s="14"/>
      <c r="YO199" s="14"/>
      <c r="YP199" s="14"/>
      <c r="YQ199" s="14"/>
      <c r="YR199" s="14"/>
      <c r="YS199" s="14"/>
      <c r="YT199" s="14"/>
      <c r="YU199" s="14"/>
      <c r="YV199" s="14"/>
      <c r="YW199" s="14"/>
      <c r="YX199" s="14"/>
      <c r="YY199" s="14"/>
      <c r="YZ199" s="14"/>
      <c r="ZA199" s="14"/>
      <c r="ZB199" s="14"/>
      <c r="ZC199" s="14"/>
      <c r="ZD199" s="14"/>
      <c r="ZE199" s="14"/>
      <c r="ZF199" s="14"/>
      <c r="ZG199" s="14"/>
      <c r="ZH199" s="14"/>
      <c r="ZI199" s="14"/>
      <c r="ZJ199" s="14"/>
      <c r="ZK199" s="14"/>
      <c r="ZL199" s="14"/>
      <c r="ZM199" s="14"/>
      <c r="ZN199" s="14"/>
      <c r="ZO199" s="14"/>
      <c r="ZP199" s="14"/>
      <c r="ZQ199" s="14"/>
      <c r="ZR199" s="14"/>
      <c r="ZS199" s="14"/>
      <c r="ZT199" s="14"/>
      <c r="ZU199" s="14"/>
      <c r="ZV199" s="14"/>
      <c r="ZW199" s="14"/>
      <c r="ZX199" s="14"/>
      <c r="ZY199" s="14"/>
      <c r="ZZ199" s="14"/>
      <c r="AAA199" s="14"/>
      <c r="AAB199" s="14"/>
      <c r="AAC199" s="14"/>
      <c r="AAD199" s="14"/>
      <c r="AAE199" s="14"/>
      <c r="AAF199" s="14"/>
      <c r="AAG199" s="14"/>
      <c r="AAH199" s="14"/>
      <c r="AAI199" s="14"/>
      <c r="AAJ199" s="14"/>
      <c r="AAK199" s="14"/>
      <c r="AAL199" s="14"/>
      <c r="AAM199" s="14"/>
      <c r="AAN199" s="14"/>
      <c r="AAO199" s="14"/>
      <c r="AAP199" s="14"/>
      <c r="AAQ199" s="14"/>
      <c r="AAR199" s="14"/>
      <c r="AAS199" s="14"/>
      <c r="AAT199" s="14"/>
      <c r="AAU199" s="14"/>
      <c r="AAV199" s="14"/>
      <c r="AAW199" s="14"/>
      <c r="AAX199" s="14"/>
      <c r="AAY199" s="14"/>
      <c r="AAZ199" s="14"/>
      <c r="ABA199" s="14"/>
      <c r="ABB199" s="14"/>
      <c r="ABC199" s="14"/>
      <c r="ABD199" s="14"/>
      <c r="ABE199" s="14"/>
      <c r="ABF199" s="14"/>
      <c r="ABG199" s="14"/>
      <c r="ABH199" s="14"/>
      <c r="ABI199" s="14"/>
      <c r="ABJ199" s="14"/>
      <c r="ABK199" s="14"/>
      <c r="ABL199" s="14"/>
      <c r="ABM199" s="14"/>
      <c r="ABN199" s="14"/>
      <c r="ABO199" s="14"/>
      <c r="ABP199" s="14"/>
      <c r="ABQ199" s="14"/>
      <c r="ABR199" s="14"/>
      <c r="ABS199" s="14"/>
      <c r="ABT199" s="14"/>
      <c r="ABU199" s="14"/>
      <c r="ABV199" s="14"/>
      <c r="ABW199" s="14"/>
      <c r="ABX199" s="14"/>
      <c r="ABY199" s="14"/>
      <c r="ABZ199" s="14"/>
      <c r="ACA199" s="14"/>
      <c r="ACB199" s="14"/>
      <c r="ACC199" s="14"/>
      <c r="ACD199" s="14"/>
      <c r="ACE199" s="14"/>
      <c r="ACF199" s="14"/>
      <c r="ACG199" s="14"/>
      <c r="ACH199" s="14"/>
      <c r="ACI199" s="14"/>
      <c r="ACJ199" s="14"/>
      <c r="ACK199" s="14"/>
      <c r="ACL199" s="14"/>
      <c r="ACM199" s="14"/>
      <c r="ACN199" s="14"/>
      <c r="ACO199" s="14"/>
      <c r="ACP199" s="14"/>
      <c r="ACQ199" s="14"/>
      <c r="ACR199" s="14"/>
      <c r="ACS199" s="14"/>
      <c r="ACT199" s="14"/>
      <c r="ACU199" s="14"/>
      <c r="ACV199" s="14"/>
      <c r="ACW199" s="14"/>
      <c r="ACX199" s="14"/>
      <c r="ACY199" s="14"/>
      <c r="ACZ199" s="14"/>
      <c r="ADA199" s="14"/>
      <c r="ADB199" s="14"/>
      <c r="ADC199" s="14"/>
      <c r="ADD199" s="14"/>
      <c r="ADE199" s="14"/>
      <c r="ADF199" s="14"/>
      <c r="ADG199" s="14"/>
      <c r="ADH199" s="14"/>
      <c r="ADI199" s="14"/>
      <c r="ADJ199" s="14"/>
      <c r="ADK199" s="14"/>
      <c r="ADL199" s="14"/>
      <c r="ADM199" s="14"/>
      <c r="ADN199" s="14"/>
      <c r="ADO199" s="14"/>
      <c r="ADP199" s="14"/>
      <c r="ADQ199" s="14"/>
      <c r="ADR199" s="14"/>
      <c r="ADS199" s="14"/>
      <c r="ADT199" s="14"/>
      <c r="ADU199" s="14"/>
      <c r="ADV199" s="14"/>
      <c r="ADW199" s="14"/>
      <c r="ADX199" s="14"/>
      <c r="ADY199" s="14"/>
      <c r="ADZ199" s="14"/>
      <c r="AEA199" s="14"/>
      <c r="AEB199" s="14"/>
      <c r="AEC199" s="14"/>
      <c r="AED199" s="14"/>
      <c r="AEE199" s="14"/>
      <c r="AEF199" s="14"/>
      <c r="AEG199" s="14"/>
      <c r="AEH199" s="14"/>
      <c r="AEI199" s="14"/>
      <c r="AEJ199" s="14"/>
      <c r="AEK199" s="14"/>
      <c r="AEL199" s="14"/>
      <c r="AEM199" s="14"/>
      <c r="AEN199" s="14"/>
      <c r="AEO199" s="14"/>
      <c r="AEP199" s="14"/>
      <c r="AEQ199" s="14"/>
      <c r="AER199" s="14"/>
      <c r="AES199" s="14"/>
      <c r="AET199" s="14"/>
      <c r="AEU199" s="14"/>
      <c r="AEV199" s="14"/>
      <c r="AEW199" s="14"/>
      <c r="AEX199" s="14"/>
      <c r="AEY199" s="14"/>
      <c r="AEZ199" s="14"/>
      <c r="AFA199" s="14"/>
      <c r="AFB199" s="14"/>
      <c r="AFC199" s="14"/>
      <c r="AFD199" s="14"/>
      <c r="AFE199" s="14"/>
      <c r="AFF199" s="14"/>
      <c r="AFG199" s="14"/>
      <c r="AFH199" s="14"/>
      <c r="AFI199" s="14"/>
      <c r="AFJ199" s="14"/>
      <c r="AFK199" s="14"/>
      <c r="AFL199" s="14"/>
      <c r="AFM199" s="14"/>
      <c r="AFN199" s="14"/>
      <c r="AFO199" s="14"/>
      <c r="AFP199" s="14"/>
      <c r="AFQ199" s="14"/>
      <c r="AFR199" s="14"/>
      <c r="AFS199" s="14"/>
      <c r="AFT199" s="14"/>
      <c r="AFU199" s="14"/>
      <c r="AFV199" s="14"/>
      <c r="AFW199" s="14"/>
      <c r="AFX199" s="14"/>
      <c r="AFY199" s="14"/>
      <c r="AFZ199" s="14"/>
      <c r="AGA199" s="14"/>
      <c r="AGB199" s="14"/>
      <c r="AGC199" s="14"/>
      <c r="AGD199" s="14"/>
      <c r="AGE199" s="14"/>
      <c r="AGF199" s="14"/>
      <c r="AGG199" s="14"/>
      <c r="AGH199" s="14"/>
      <c r="AGI199" s="14"/>
      <c r="AGJ199" s="14"/>
      <c r="AGK199" s="14"/>
      <c r="AGL199" s="14"/>
      <c r="AGM199" s="14"/>
      <c r="AGN199" s="14"/>
      <c r="AGO199" s="14"/>
      <c r="AGP199" s="14"/>
      <c r="AGQ199" s="14"/>
      <c r="AGR199" s="14"/>
      <c r="AGS199" s="14"/>
      <c r="AGT199" s="14"/>
      <c r="AGU199" s="14"/>
      <c r="AGV199" s="14"/>
      <c r="AGW199" s="14"/>
      <c r="AGX199" s="14"/>
      <c r="AGY199" s="14"/>
      <c r="AGZ199" s="14"/>
      <c r="AHA199" s="14"/>
      <c r="AHB199" s="14"/>
      <c r="AHC199" s="14"/>
      <c r="AHD199" s="14"/>
      <c r="AHE199" s="14"/>
      <c r="AHF199" s="14"/>
      <c r="AHG199" s="14"/>
      <c r="AHH199" s="14"/>
      <c r="AHI199" s="14"/>
      <c r="AHJ199" s="14"/>
      <c r="AHK199" s="14"/>
      <c r="AHL199" s="14"/>
      <c r="AHM199" s="14"/>
      <c r="AHN199" s="14"/>
      <c r="AHO199" s="14"/>
      <c r="AHP199" s="14"/>
      <c r="AHQ199" s="14"/>
      <c r="AHR199" s="14"/>
      <c r="AHS199" s="14"/>
      <c r="AHT199" s="14"/>
      <c r="AHU199" s="14"/>
      <c r="AHV199" s="14"/>
      <c r="AHW199" s="14"/>
      <c r="AHX199" s="14"/>
      <c r="AHY199" s="14"/>
      <c r="AHZ199" s="14"/>
      <c r="AIA199" s="14"/>
      <c r="AIB199" s="14"/>
      <c r="AIC199" s="14"/>
      <c r="AID199" s="14"/>
      <c r="AIE199" s="14"/>
      <c r="AIF199" s="14"/>
      <c r="AIG199" s="14"/>
      <c r="AIH199" s="14"/>
      <c r="AII199" s="14"/>
      <c r="AIJ199" s="14"/>
      <c r="AIK199" s="14"/>
      <c r="AIL199" s="14"/>
      <c r="AIM199" s="14"/>
      <c r="AIN199" s="14"/>
      <c r="AIO199" s="14"/>
      <c r="AIP199" s="14"/>
      <c r="AIQ199" s="14"/>
      <c r="AIR199" s="14"/>
      <c r="AIS199" s="14"/>
      <c r="AIT199" s="14"/>
      <c r="AIU199" s="14"/>
      <c r="AIV199" s="14"/>
      <c r="AIW199" s="14"/>
      <c r="AIX199" s="14"/>
      <c r="AIY199" s="14"/>
      <c r="AIZ199" s="14"/>
      <c r="AJA199" s="14"/>
      <c r="AJB199" s="14"/>
      <c r="AJC199" s="14"/>
      <c r="AJD199" s="14"/>
      <c r="AJE199" s="14"/>
      <c r="AJF199" s="14"/>
      <c r="AJG199" s="14"/>
      <c r="AJH199" s="14"/>
      <c r="AJI199" s="14"/>
      <c r="AJJ199" s="14"/>
      <c r="AJK199" s="14"/>
      <c r="AJL199" s="14"/>
      <c r="AJM199" s="14"/>
      <c r="AJN199" s="14"/>
      <c r="AJO199" s="14"/>
      <c r="AJP199" s="14"/>
      <c r="AJQ199" s="14"/>
      <c r="AJR199" s="14"/>
      <c r="AJS199" s="14"/>
      <c r="AJT199" s="14"/>
      <c r="AJU199" s="14"/>
      <c r="AJV199" s="14"/>
      <c r="AJW199" s="14"/>
      <c r="AJX199" s="14"/>
      <c r="AJY199" s="14"/>
      <c r="AJZ199" s="14"/>
      <c r="AKA199" s="14"/>
      <c r="AKB199" s="14"/>
      <c r="AKC199" s="14"/>
      <c r="AKD199" s="14"/>
      <c r="AKE199" s="14"/>
      <c r="AKF199" s="14"/>
      <c r="AKG199" s="14"/>
      <c r="AKH199" s="14"/>
      <c r="AKI199" s="14"/>
      <c r="AKJ199" s="14"/>
      <c r="AKK199" s="14"/>
      <c r="AKL199" s="14"/>
      <c r="AKM199" s="14"/>
      <c r="AKN199" s="14"/>
      <c r="AKO199" s="14"/>
      <c r="AKP199" s="14"/>
      <c r="AKQ199" s="14"/>
      <c r="AKR199" s="14"/>
      <c r="AKS199" s="14"/>
      <c r="AKT199" s="14"/>
      <c r="AKU199" s="14"/>
      <c r="AKV199" s="14"/>
      <c r="AKW199" s="14"/>
      <c r="AKX199" s="14"/>
      <c r="AKY199" s="14"/>
      <c r="AKZ199" s="14"/>
      <c r="ALA199" s="14"/>
      <c r="ALB199" s="14"/>
      <c r="ALC199" s="14"/>
      <c r="ALD199" s="14"/>
      <c r="ALE199" s="14"/>
      <c r="ALF199" s="14"/>
      <c r="ALG199" s="14"/>
      <c r="ALH199" s="14"/>
      <c r="ALI199" s="14"/>
      <c r="ALJ199" s="14"/>
      <c r="ALK199" s="14"/>
      <c r="ALL199" s="14"/>
      <c r="ALM199" s="14"/>
      <c r="ALN199" s="14"/>
      <c r="ALO199" s="14"/>
      <c r="ALP199" s="14"/>
      <c r="ALQ199" s="14"/>
      <c r="ALR199" s="14"/>
      <c r="ALS199" s="14"/>
      <c r="ALT199" s="14"/>
      <c r="ALU199" s="14"/>
      <c r="ALV199" s="14"/>
      <c r="ALW199" s="14"/>
      <c r="ALX199" s="14"/>
      <c r="ALY199" s="14"/>
      <c r="ALZ199" s="14"/>
      <c r="AMA199" s="14"/>
      <c r="AMB199" s="14"/>
      <c r="AMC199" s="14"/>
      <c r="AMD199" s="14"/>
      <c r="AME199" s="14"/>
      <c r="AMF199" s="14"/>
      <c r="AMG199" s="14"/>
      <c r="AMH199" s="14"/>
      <c r="AMI199" s="14"/>
      <c r="AMJ199" s="14"/>
      <c r="AMK199" s="14"/>
      <c r="AML199" s="14"/>
      <c r="AMM199" s="14"/>
      <c r="AMN199" s="14"/>
      <c r="AMO199" s="14"/>
    </row>
    <row r="200" spans="1:1029" s="139" customFormat="1" ht="32.25" customHeight="1" x14ac:dyDescent="0.25">
      <c r="A200" s="1738" t="s">
        <v>1120</v>
      </c>
      <c r="B200" s="702" t="s">
        <v>1121</v>
      </c>
      <c r="C200" s="702" t="s">
        <v>1122</v>
      </c>
      <c r="D200" s="141" t="s">
        <v>1124</v>
      </c>
      <c r="E200" s="140">
        <v>45160</v>
      </c>
      <c r="F200" s="702" t="s">
        <v>9</v>
      </c>
      <c r="IW200" s="14"/>
      <c r="IX200" s="14"/>
      <c r="IY200" s="14"/>
      <c r="IZ200" s="14"/>
      <c r="JA200" s="14"/>
      <c r="JB200" s="14"/>
      <c r="JC200" s="14"/>
      <c r="JD200" s="14"/>
      <c r="JE200" s="14"/>
      <c r="JF200" s="14"/>
      <c r="JG200" s="14"/>
      <c r="JH200" s="14"/>
      <c r="JI200" s="14"/>
      <c r="JJ200" s="14"/>
      <c r="JK200" s="14"/>
      <c r="JL200" s="14"/>
      <c r="JM200" s="14"/>
      <c r="JN200" s="14"/>
      <c r="JO200" s="14"/>
      <c r="JP200" s="14"/>
      <c r="JQ200" s="14"/>
      <c r="JR200" s="14"/>
      <c r="JS200" s="14"/>
      <c r="JT200" s="14"/>
      <c r="JU200" s="14"/>
      <c r="JV200" s="14"/>
      <c r="JW200" s="14"/>
      <c r="JX200" s="14"/>
      <c r="JY200" s="14"/>
      <c r="JZ200" s="14"/>
      <c r="KA200" s="14"/>
      <c r="KB200" s="14"/>
      <c r="KC200" s="14"/>
      <c r="KD200" s="14"/>
      <c r="KE200" s="14"/>
      <c r="KF200" s="14"/>
      <c r="KG200" s="14"/>
      <c r="KH200" s="14"/>
      <c r="KI200" s="14"/>
      <c r="KJ200" s="14"/>
      <c r="KK200" s="14"/>
      <c r="KL200" s="14"/>
      <c r="KM200" s="14"/>
      <c r="KN200" s="14"/>
      <c r="KO200" s="14"/>
      <c r="KP200" s="14"/>
      <c r="KQ200" s="14"/>
      <c r="KR200" s="14"/>
      <c r="KS200" s="14"/>
      <c r="KT200" s="14"/>
      <c r="KU200" s="14"/>
      <c r="KV200" s="14"/>
      <c r="KW200" s="14"/>
      <c r="KX200" s="14"/>
      <c r="KY200" s="14"/>
      <c r="KZ200" s="14"/>
      <c r="LA200" s="14"/>
      <c r="LB200" s="14"/>
      <c r="LC200" s="14"/>
      <c r="LD200" s="14"/>
      <c r="LE200" s="14"/>
      <c r="LF200" s="14"/>
      <c r="LG200" s="14"/>
      <c r="LH200" s="14"/>
      <c r="LI200" s="14"/>
      <c r="LJ200" s="14"/>
      <c r="LK200" s="14"/>
      <c r="LL200" s="14"/>
      <c r="LM200" s="14"/>
      <c r="LN200" s="14"/>
      <c r="LO200" s="14"/>
      <c r="LP200" s="14"/>
      <c r="LQ200" s="14"/>
      <c r="LR200" s="14"/>
      <c r="LS200" s="14"/>
      <c r="LT200" s="14"/>
      <c r="LU200" s="14"/>
      <c r="LV200" s="14"/>
      <c r="LW200" s="14"/>
      <c r="LX200" s="14"/>
      <c r="LY200" s="14"/>
      <c r="LZ200" s="14"/>
      <c r="MA200" s="14"/>
      <c r="MB200" s="14"/>
      <c r="MC200" s="14"/>
      <c r="MD200" s="14"/>
      <c r="ME200" s="14"/>
      <c r="MF200" s="14"/>
      <c r="MG200" s="14"/>
      <c r="MH200" s="14"/>
      <c r="MI200" s="14"/>
      <c r="MJ200" s="14"/>
      <c r="MK200" s="14"/>
      <c r="ML200" s="14"/>
      <c r="MM200" s="14"/>
      <c r="MN200" s="14"/>
      <c r="MO200" s="14"/>
      <c r="MP200" s="14"/>
      <c r="MQ200" s="14"/>
      <c r="MR200" s="14"/>
      <c r="MS200" s="14"/>
      <c r="MT200" s="14"/>
      <c r="MU200" s="14"/>
      <c r="MV200" s="14"/>
      <c r="MW200" s="14"/>
      <c r="MX200" s="14"/>
      <c r="MY200" s="14"/>
      <c r="MZ200" s="14"/>
      <c r="NA200" s="14"/>
      <c r="NB200" s="14"/>
      <c r="NC200" s="14"/>
      <c r="ND200" s="14"/>
      <c r="NE200" s="14"/>
      <c r="NF200" s="14"/>
      <c r="NG200" s="14"/>
      <c r="NH200" s="14"/>
      <c r="NI200" s="14"/>
      <c r="NJ200" s="14"/>
      <c r="NK200" s="14"/>
      <c r="NL200" s="14"/>
      <c r="NM200" s="14"/>
      <c r="NN200" s="14"/>
      <c r="NO200" s="14"/>
      <c r="NP200" s="14"/>
      <c r="NQ200" s="14"/>
      <c r="NR200" s="14"/>
      <c r="NS200" s="14"/>
      <c r="NT200" s="14"/>
      <c r="NU200" s="14"/>
      <c r="NV200" s="14"/>
      <c r="NW200" s="14"/>
      <c r="NX200" s="14"/>
      <c r="NY200" s="14"/>
      <c r="NZ200" s="14"/>
      <c r="OA200" s="14"/>
      <c r="OB200" s="14"/>
      <c r="OC200" s="14"/>
      <c r="OD200" s="14"/>
      <c r="OE200" s="14"/>
      <c r="OF200" s="14"/>
      <c r="OG200" s="14"/>
      <c r="OH200" s="14"/>
      <c r="OI200" s="14"/>
      <c r="OJ200" s="14"/>
      <c r="OK200" s="14"/>
      <c r="OL200" s="14"/>
      <c r="OM200" s="14"/>
      <c r="ON200" s="14"/>
      <c r="OO200" s="14"/>
      <c r="OP200" s="14"/>
      <c r="OQ200" s="14"/>
      <c r="OR200" s="14"/>
      <c r="OS200" s="14"/>
      <c r="OT200" s="14"/>
      <c r="OU200" s="14"/>
      <c r="OV200" s="14"/>
      <c r="OW200" s="14"/>
      <c r="OX200" s="14"/>
      <c r="OY200" s="14"/>
      <c r="OZ200" s="14"/>
      <c r="PA200" s="14"/>
      <c r="PB200" s="14"/>
      <c r="PC200" s="14"/>
      <c r="PD200" s="14"/>
      <c r="PE200" s="14"/>
      <c r="PF200" s="14"/>
      <c r="PG200" s="14"/>
      <c r="PH200" s="14"/>
      <c r="PI200" s="14"/>
      <c r="PJ200" s="14"/>
      <c r="PK200" s="14"/>
      <c r="PL200" s="14"/>
      <c r="PM200" s="14"/>
      <c r="PN200" s="14"/>
      <c r="PO200" s="14"/>
      <c r="PP200" s="14"/>
      <c r="PQ200" s="14"/>
      <c r="PR200" s="14"/>
      <c r="PS200" s="14"/>
      <c r="PT200" s="14"/>
      <c r="PU200" s="14"/>
      <c r="PV200" s="14"/>
      <c r="PW200" s="14"/>
      <c r="PX200" s="14"/>
      <c r="PY200" s="14"/>
      <c r="PZ200" s="14"/>
      <c r="QA200" s="14"/>
      <c r="QB200" s="14"/>
      <c r="QC200" s="14"/>
      <c r="QD200" s="14"/>
      <c r="QE200" s="14"/>
      <c r="QF200" s="14"/>
      <c r="QG200" s="14"/>
      <c r="QH200" s="14"/>
      <c r="QI200" s="14"/>
      <c r="QJ200" s="14"/>
      <c r="QK200" s="14"/>
      <c r="QL200" s="14"/>
      <c r="QM200" s="14"/>
      <c r="QN200" s="14"/>
      <c r="QO200" s="14"/>
      <c r="QP200" s="14"/>
      <c r="QQ200" s="14"/>
      <c r="QR200" s="14"/>
      <c r="QS200" s="14"/>
      <c r="QT200" s="14"/>
      <c r="QU200" s="14"/>
      <c r="QV200" s="14"/>
      <c r="QW200" s="14"/>
      <c r="QX200" s="14"/>
      <c r="QY200" s="14"/>
      <c r="QZ200" s="14"/>
      <c r="RA200" s="14"/>
      <c r="RB200" s="14"/>
      <c r="RC200" s="14"/>
      <c r="RD200" s="14"/>
      <c r="RE200" s="14"/>
      <c r="RF200" s="14"/>
      <c r="RG200" s="14"/>
      <c r="RH200" s="14"/>
      <c r="RI200" s="14"/>
      <c r="RJ200" s="14"/>
      <c r="RK200" s="14"/>
      <c r="RL200" s="14"/>
      <c r="RM200" s="14"/>
      <c r="RN200" s="14"/>
      <c r="RO200" s="14"/>
      <c r="RP200" s="14"/>
      <c r="RQ200" s="14"/>
      <c r="RR200" s="14"/>
      <c r="RS200" s="14"/>
      <c r="RT200" s="14"/>
      <c r="RU200" s="14"/>
      <c r="RV200" s="14"/>
      <c r="RW200" s="14"/>
      <c r="RX200" s="14"/>
      <c r="RY200" s="14"/>
      <c r="RZ200" s="14"/>
      <c r="SA200" s="14"/>
      <c r="SB200" s="14"/>
      <c r="SC200" s="14"/>
      <c r="SD200" s="14"/>
      <c r="SE200" s="14"/>
      <c r="SF200" s="14"/>
      <c r="SG200" s="14"/>
      <c r="SH200" s="14"/>
      <c r="SI200" s="14"/>
      <c r="SJ200" s="14"/>
      <c r="SK200" s="14"/>
      <c r="SL200" s="14"/>
      <c r="SM200" s="14"/>
      <c r="SN200" s="14"/>
      <c r="SO200" s="14"/>
      <c r="SP200" s="14"/>
      <c r="SQ200" s="14"/>
      <c r="SR200" s="14"/>
      <c r="SS200" s="14"/>
      <c r="ST200" s="14"/>
      <c r="SU200" s="14"/>
      <c r="SV200" s="14"/>
      <c r="SW200" s="14"/>
      <c r="SX200" s="14"/>
      <c r="SY200" s="14"/>
      <c r="SZ200" s="14"/>
      <c r="TA200" s="14"/>
      <c r="TB200" s="14"/>
      <c r="TC200" s="14"/>
      <c r="TD200" s="14"/>
      <c r="TE200" s="14"/>
      <c r="TF200" s="14"/>
      <c r="TG200" s="14"/>
      <c r="TH200" s="14"/>
      <c r="TI200" s="14"/>
      <c r="TJ200" s="14"/>
      <c r="TK200" s="14"/>
      <c r="TL200" s="14"/>
      <c r="TM200" s="14"/>
      <c r="TN200" s="14"/>
      <c r="TO200" s="14"/>
      <c r="TP200" s="14"/>
      <c r="TQ200" s="14"/>
      <c r="TR200" s="14"/>
      <c r="TS200" s="14"/>
      <c r="TT200" s="14"/>
      <c r="TU200" s="14"/>
      <c r="TV200" s="14"/>
      <c r="TW200" s="14"/>
      <c r="TX200" s="14"/>
      <c r="TY200" s="14"/>
      <c r="TZ200" s="14"/>
      <c r="UA200" s="14"/>
      <c r="UB200" s="14"/>
      <c r="UC200" s="14"/>
      <c r="UD200" s="14"/>
      <c r="UE200" s="14"/>
      <c r="UF200" s="14"/>
      <c r="UG200" s="14"/>
      <c r="UH200" s="14"/>
      <c r="UI200" s="14"/>
      <c r="UJ200" s="14"/>
      <c r="UK200" s="14"/>
      <c r="UL200" s="14"/>
      <c r="UM200" s="14"/>
      <c r="UN200" s="14"/>
      <c r="UO200" s="14"/>
      <c r="UP200" s="14"/>
      <c r="UQ200" s="14"/>
      <c r="UR200" s="14"/>
      <c r="US200" s="14"/>
      <c r="UT200" s="14"/>
      <c r="UU200" s="14"/>
      <c r="UV200" s="14"/>
      <c r="UW200" s="14"/>
      <c r="UX200" s="14"/>
      <c r="UY200" s="14"/>
      <c r="UZ200" s="14"/>
      <c r="VA200" s="14"/>
      <c r="VB200" s="14"/>
      <c r="VC200" s="14"/>
      <c r="VD200" s="14"/>
      <c r="VE200" s="14"/>
      <c r="VF200" s="14"/>
      <c r="VG200" s="14"/>
      <c r="VH200" s="14"/>
      <c r="VI200" s="14"/>
      <c r="VJ200" s="14"/>
      <c r="VK200" s="14"/>
      <c r="VL200" s="14"/>
      <c r="VM200" s="14"/>
      <c r="VN200" s="14"/>
      <c r="VO200" s="14"/>
      <c r="VP200" s="14"/>
      <c r="VQ200" s="14"/>
      <c r="VR200" s="14"/>
      <c r="VS200" s="14"/>
      <c r="VT200" s="14"/>
      <c r="VU200" s="14"/>
      <c r="VV200" s="14"/>
      <c r="VW200" s="14"/>
      <c r="VX200" s="14"/>
      <c r="VY200" s="14"/>
      <c r="VZ200" s="14"/>
      <c r="WA200" s="14"/>
      <c r="WB200" s="14"/>
      <c r="WC200" s="14"/>
      <c r="WD200" s="14"/>
      <c r="WE200" s="14"/>
      <c r="WF200" s="14"/>
      <c r="WG200" s="14"/>
      <c r="WH200" s="14"/>
      <c r="WI200" s="14"/>
      <c r="WJ200" s="14"/>
      <c r="WK200" s="14"/>
      <c r="WL200" s="14"/>
      <c r="WM200" s="14"/>
      <c r="WN200" s="14"/>
      <c r="WO200" s="14"/>
      <c r="WP200" s="14"/>
      <c r="WQ200" s="14"/>
      <c r="WR200" s="14"/>
      <c r="WS200" s="14"/>
      <c r="WT200" s="14"/>
      <c r="WU200" s="14"/>
      <c r="WV200" s="14"/>
      <c r="WW200" s="14"/>
      <c r="WX200" s="14"/>
      <c r="WY200" s="14"/>
      <c r="WZ200" s="14"/>
      <c r="XA200" s="14"/>
      <c r="XB200" s="14"/>
      <c r="XC200" s="14"/>
      <c r="XD200" s="14"/>
      <c r="XE200" s="14"/>
      <c r="XF200" s="14"/>
      <c r="XG200" s="14"/>
      <c r="XH200" s="14"/>
      <c r="XI200" s="14"/>
      <c r="XJ200" s="14"/>
      <c r="XK200" s="14"/>
      <c r="XL200" s="14"/>
      <c r="XM200" s="14"/>
      <c r="XN200" s="14"/>
      <c r="XO200" s="14"/>
      <c r="XP200" s="14"/>
      <c r="XQ200" s="14"/>
      <c r="XR200" s="14"/>
      <c r="XS200" s="14"/>
      <c r="XT200" s="14"/>
      <c r="XU200" s="14"/>
      <c r="XV200" s="14"/>
      <c r="XW200" s="14"/>
      <c r="XX200" s="14"/>
      <c r="XY200" s="14"/>
      <c r="XZ200" s="14"/>
      <c r="YA200" s="14"/>
      <c r="YB200" s="14"/>
      <c r="YC200" s="14"/>
      <c r="YD200" s="14"/>
      <c r="YE200" s="14"/>
      <c r="YF200" s="14"/>
      <c r="YG200" s="14"/>
      <c r="YH200" s="14"/>
      <c r="YI200" s="14"/>
      <c r="YJ200" s="14"/>
      <c r="YK200" s="14"/>
      <c r="YL200" s="14"/>
      <c r="YM200" s="14"/>
      <c r="YN200" s="14"/>
      <c r="YO200" s="14"/>
      <c r="YP200" s="14"/>
      <c r="YQ200" s="14"/>
      <c r="YR200" s="14"/>
      <c r="YS200" s="14"/>
      <c r="YT200" s="14"/>
      <c r="YU200" s="14"/>
      <c r="YV200" s="14"/>
      <c r="YW200" s="14"/>
      <c r="YX200" s="14"/>
      <c r="YY200" s="14"/>
      <c r="YZ200" s="14"/>
      <c r="ZA200" s="14"/>
      <c r="ZB200" s="14"/>
      <c r="ZC200" s="14"/>
      <c r="ZD200" s="14"/>
      <c r="ZE200" s="14"/>
      <c r="ZF200" s="14"/>
      <c r="ZG200" s="14"/>
      <c r="ZH200" s="14"/>
      <c r="ZI200" s="14"/>
      <c r="ZJ200" s="14"/>
      <c r="ZK200" s="14"/>
      <c r="ZL200" s="14"/>
      <c r="ZM200" s="14"/>
      <c r="ZN200" s="14"/>
      <c r="ZO200" s="14"/>
      <c r="ZP200" s="14"/>
      <c r="ZQ200" s="14"/>
      <c r="ZR200" s="14"/>
      <c r="ZS200" s="14"/>
      <c r="ZT200" s="14"/>
      <c r="ZU200" s="14"/>
      <c r="ZV200" s="14"/>
      <c r="ZW200" s="14"/>
      <c r="ZX200" s="14"/>
      <c r="ZY200" s="14"/>
      <c r="ZZ200" s="14"/>
      <c r="AAA200" s="14"/>
      <c r="AAB200" s="14"/>
      <c r="AAC200" s="14"/>
      <c r="AAD200" s="14"/>
      <c r="AAE200" s="14"/>
      <c r="AAF200" s="14"/>
      <c r="AAG200" s="14"/>
      <c r="AAH200" s="14"/>
      <c r="AAI200" s="14"/>
      <c r="AAJ200" s="14"/>
      <c r="AAK200" s="14"/>
      <c r="AAL200" s="14"/>
      <c r="AAM200" s="14"/>
      <c r="AAN200" s="14"/>
      <c r="AAO200" s="14"/>
      <c r="AAP200" s="14"/>
      <c r="AAQ200" s="14"/>
      <c r="AAR200" s="14"/>
      <c r="AAS200" s="14"/>
      <c r="AAT200" s="14"/>
      <c r="AAU200" s="14"/>
      <c r="AAV200" s="14"/>
      <c r="AAW200" s="14"/>
      <c r="AAX200" s="14"/>
      <c r="AAY200" s="14"/>
      <c r="AAZ200" s="14"/>
      <c r="ABA200" s="14"/>
      <c r="ABB200" s="14"/>
      <c r="ABC200" s="14"/>
      <c r="ABD200" s="14"/>
      <c r="ABE200" s="14"/>
      <c r="ABF200" s="14"/>
      <c r="ABG200" s="14"/>
      <c r="ABH200" s="14"/>
      <c r="ABI200" s="14"/>
      <c r="ABJ200" s="14"/>
      <c r="ABK200" s="14"/>
      <c r="ABL200" s="14"/>
      <c r="ABM200" s="14"/>
      <c r="ABN200" s="14"/>
      <c r="ABO200" s="14"/>
      <c r="ABP200" s="14"/>
      <c r="ABQ200" s="14"/>
      <c r="ABR200" s="14"/>
      <c r="ABS200" s="14"/>
      <c r="ABT200" s="14"/>
      <c r="ABU200" s="14"/>
      <c r="ABV200" s="14"/>
      <c r="ABW200" s="14"/>
      <c r="ABX200" s="14"/>
      <c r="ABY200" s="14"/>
      <c r="ABZ200" s="14"/>
      <c r="ACA200" s="14"/>
      <c r="ACB200" s="14"/>
      <c r="ACC200" s="14"/>
      <c r="ACD200" s="14"/>
      <c r="ACE200" s="14"/>
      <c r="ACF200" s="14"/>
      <c r="ACG200" s="14"/>
      <c r="ACH200" s="14"/>
      <c r="ACI200" s="14"/>
      <c r="ACJ200" s="14"/>
      <c r="ACK200" s="14"/>
      <c r="ACL200" s="14"/>
      <c r="ACM200" s="14"/>
      <c r="ACN200" s="14"/>
      <c r="ACO200" s="14"/>
      <c r="ACP200" s="14"/>
      <c r="ACQ200" s="14"/>
      <c r="ACR200" s="14"/>
      <c r="ACS200" s="14"/>
      <c r="ACT200" s="14"/>
      <c r="ACU200" s="14"/>
      <c r="ACV200" s="14"/>
      <c r="ACW200" s="14"/>
      <c r="ACX200" s="14"/>
      <c r="ACY200" s="14"/>
      <c r="ACZ200" s="14"/>
      <c r="ADA200" s="14"/>
      <c r="ADB200" s="14"/>
      <c r="ADC200" s="14"/>
      <c r="ADD200" s="14"/>
      <c r="ADE200" s="14"/>
      <c r="ADF200" s="14"/>
      <c r="ADG200" s="14"/>
      <c r="ADH200" s="14"/>
      <c r="ADI200" s="14"/>
      <c r="ADJ200" s="14"/>
      <c r="ADK200" s="14"/>
      <c r="ADL200" s="14"/>
      <c r="ADM200" s="14"/>
      <c r="ADN200" s="14"/>
      <c r="ADO200" s="14"/>
      <c r="ADP200" s="14"/>
      <c r="ADQ200" s="14"/>
      <c r="ADR200" s="14"/>
      <c r="ADS200" s="14"/>
      <c r="ADT200" s="14"/>
      <c r="ADU200" s="14"/>
      <c r="ADV200" s="14"/>
      <c r="ADW200" s="14"/>
      <c r="ADX200" s="14"/>
      <c r="ADY200" s="14"/>
      <c r="ADZ200" s="14"/>
      <c r="AEA200" s="14"/>
      <c r="AEB200" s="14"/>
      <c r="AEC200" s="14"/>
      <c r="AED200" s="14"/>
      <c r="AEE200" s="14"/>
      <c r="AEF200" s="14"/>
      <c r="AEG200" s="14"/>
      <c r="AEH200" s="14"/>
      <c r="AEI200" s="14"/>
      <c r="AEJ200" s="14"/>
      <c r="AEK200" s="14"/>
      <c r="AEL200" s="14"/>
      <c r="AEM200" s="14"/>
      <c r="AEN200" s="14"/>
      <c r="AEO200" s="14"/>
      <c r="AEP200" s="14"/>
      <c r="AEQ200" s="14"/>
      <c r="AER200" s="14"/>
      <c r="AES200" s="14"/>
      <c r="AET200" s="14"/>
      <c r="AEU200" s="14"/>
      <c r="AEV200" s="14"/>
      <c r="AEW200" s="14"/>
      <c r="AEX200" s="14"/>
      <c r="AEY200" s="14"/>
      <c r="AEZ200" s="14"/>
      <c r="AFA200" s="14"/>
      <c r="AFB200" s="14"/>
      <c r="AFC200" s="14"/>
      <c r="AFD200" s="14"/>
      <c r="AFE200" s="14"/>
      <c r="AFF200" s="14"/>
      <c r="AFG200" s="14"/>
      <c r="AFH200" s="14"/>
      <c r="AFI200" s="14"/>
      <c r="AFJ200" s="14"/>
      <c r="AFK200" s="14"/>
      <c r="AFL200" s="14"/>
      <c r="AFM200" s="14"/>
      <c r="AFN200" s="14"/>
      <c r="AFO200" s="14"/>
      <c r="AFP200" s="14"/>
      <c r="AFQ200" s="14"/>
      <c r="AFR200" s="14"/>
      <c r="AFS200" s="14"/>
      <c r="AFT200" s="14"/>
      <c r="AFU200" s="14"/>
      <c r="AFV200" s="14"/>
      <c r="AFW200" s="14"/>
      <c r="AFX200" s="14"/>
      <c r="AFY200" s="14"/>
      <c r="AFZ200" s="14"/>
      <c r="AGA200" s="14"/>
      <c r="AGB200" s="14"/>
      <c r="AGC200" s="14"/>
      <c r="AGD200" s="14"/>
      <c r="AGE200" s="14"/>
      <c r="AGF200" s="14"/>
      <c r="AGG200" s="14"/>
      <c r="AGH200" s="14"/>
      <c r="AGI200" s="14"/>
      <c r="AGJ200" s="14"/>
      <c r="AGK200" s="14"/>
      <c r="AGL200" s="14"/>
      <c r="AGM200" s="14"/>
      <c r="AGN200" s="14"/>
      <c r="AGO200" s="14"/>
      <c r="AGP200" s="14"/>
      <c r="AGQ200" s="14"/>
      <c r="AGR200" s="14"/>
      <c r="AGS200" s="14"/>
      <c r="AGT200" s="14"/>
      <c r="AGU200" s="14"/>
      <c r="AGV200" s="14"/>
      <c r="AGW200" s="14"/>
      <c r="AGX200" s="14"/>
      <c r="AGY200" s="14"/>
      <c r="AGZ200" s="14"/>
      <c r="AHA200" s="14"/>
      <c r="AHB200" s="14"/>
      <c r="AHC200" s="14"/>
      <c r="AHD200" s="14"/>
      <c r="AHE200" s="14"/>
      <c r="AHF200" s="14"/>
      <c r="AHG200" s="14"/>
      <c r="AHH200" s="14"/>
      <c r="AHI200" s="14"/>
      <c r="AHJ200" s="14"/>
      <c r="AHK200" s="14"/>
      <c r="AHL200" s="14"/>
      <c r="AHM200" s="14"/>
      <c r="AHN200" s="14"/>
      <c r="AHO200" s="14"/>
      <c r="AHP200" s="14"/>
      <c r="AHQ200" s="14"/>
      <c r="AHR200" s="14"/>
      <c r="AHS200" s="14"/>
      <c r="AHT200" s="14"/>
      <c r="AHU200" s="14"/>
      <c r="AHV200" s="14"/>
      <c r="AHW200" s="14"/>
      <c r="AHX200" s="14"/>
      <c r="AHY200" s="14"/>
      <c r="AHZ200" s="14"/>
      <c r="AIA200" s="14"/>
      <c r="AIB200" s="14"/>
      <c r="AIC200" s="14"/>
      <c r="AID200" s="14"/>
      <c r="AIE200" s="14"/>
      <c r="AIF200" s="14"/>
      <c r="AIG200" s="14"/>
      <c r="AIH200" s="14"/>
      <c r="AII200" s="14"/>
      <c r="AIJ200" s="14"/>
      <c r="AIK200" s="14"/>
      <c r="AIL200" s="14"/>
      <c r="AIM200" s="14"/>
      <c r="AIN200" s="14"/>
      <c r="AIO200" s="14"/>
      <c r="AIP200" s="14"/>
      <c r="AIQ200" s="14"/>
      <c r="AIR200" s="14"/>
      <c r="AIS200" s="14"/>
      <c r="AIT200" s="14"/>
      <c r="AIU200" s="14"/>
      <c r="AIV200" s="14"/>
      <c r="AIW200" s="14"/>
      <c r="AIX200" s="14"/>
      <c r="AIY200" s="14"/>
      <c r="AIZ200" s="14"/>
      <c r="AJA200" s="14"/>
      <c r="AJB200" s="14"/>
      <c r="AJC200" s="14"/>
      <c r="AJD200" s="14"/>
      <c r="AJE200" s="14"/>
      <c r="AJF200" s="14"/>
      <c r="AJG200" s="14"/>
      <c r="AJH200" s="14"/>
      <c r="AJI200" s="14"/>
      <c r="AJJ200" s="14"/>
      <c r="AJK200" s="14"/>
      <c r="AJL200" s="14"/>
      <c r="AJM200" s="14"/>
      <c r="AJN200" s="14"/>
      <c r="AJO200" s="14"/>
      <c r="AJP200" s="14"/>
      <c r="AJQ200" s="14"/>
      <c r="AJR200" s="14"/>
      <c r="AJS200" s="14"/>
      <c r="AJT200" s="14"/>
      <c r="AJU200" s="14"/>
      <c r="AJV200" s="14"/>
      <c r="AJW200" s="14"/>
      <c r="AJX200" s="14"/>
      <c r="AJY200" s="14"/>
      <c r="AJZ200" s="14"/>
      <c r="AKA200" s="14"/>
      <c r="AKB200" s="14"/>
      <c r="AKC200" s="14"/>
      <c r="AKD200" s="14"/>
      <c r="AKE200" s="14"/>
      <c r="AKF200" s="14"/>
      <c r="AKG200" s="14"/>
      <c r="AKH200" s="14"/>
      <c r="AKI200" s="14"/>
      <c r="AKJ200" s="14"/>
      <c r="AKK200" s="14"/>
      <c r="AKL200" s="14"/>
      <c r="AKM200" s="14"/>
      <c r="AKN200" s="14"/>
      <c r="AKO200" s="14"/>
      <c r="AKP200" s="14"/>
      <c r="AKQ200" s="14"/>
      <c r="AKR200" s="14"/>
      <c r="AKS200" s="14"/>
      <c r="AKT200" s="14"/>
      <c r="AKU200" s="14"/>
      <c r="AKV200" s="14"/>
      <c r="AKW200" s="14"/>
      <c r="AKX200" s="14"/>
      <c r="AKY200" s="14"/>
      <c r="AKZ200" s="14"/>
      <c r="ALA200" s="14"/>
      <c r="ALB200" s="14"/>
      <c r="ALC200" s="14"/>
      <c r="ALD200" s="14"/>
      <c r="ALE200" s="14"/>
      <c r="ALF200" s="14"/>
      <c r="ALG200" s="14"/>
      <c r="ALH200" s="14"/>
      <c r="ALI200" s="14"/>
      <c r="ALJ200" s="14"/>
      <c r="ALK200" s="14"/>
      <c r="ALL200" s="14"/>
      <c r="ALM200" s="14"/>
      <c r="ALN200" s="14"/>
      <c r="ALO200" s="14"/>
      <c r="ALP200" s="14"/>
      <c r="ALQ200" s="14"/>
      <c r="ALR200" s="14"/>
      <c r="ALS200" s="14"/>
      <c r="ALT200" s="14"/>
      <c r="ALU200" s="14"/>
      <c r="ALV200" s="14"/>
      <c r="ALW200" s="14"/>
      <c r="ALX200" s="14"/>
      <c r="ALY200" s="14"/>
      <c r="ALZ200" s="14"/>
      <c r="AMA200" s="14"/>
      <c r="AMB200" s="14"/>
      <c r="AMC200" s="14"/>
      <c r="AMD200" s="14"/>
      <c r="AME200" s="14"/>
      <c r="AMF200" s="14"/>
      <c r="AMG200" s="14"/>
      <c r="AMH200" s="14"/>
      <c r="AMI200" s="14"/>
      <c r="AMJ200" s="14"/>
      <c r="AMK200" s="14"/>
      <c r="AML200" s="14"/>
      <c r="AMM200" s="14"/>
      <c r="AMN200" s="14"/>
      <c r="AMO200" s="14"/>
    </row>
    <row r="201" spans="1:1029" s="139" customFormat="1" ht="32.25" customHeight="1" x14ac:dyDescent="0.25">
      <c r="A201" s="1738" t="s">
        <v>2130</v>
      </c>
      <c r="B201" s="702" t="s">
        <v>2131</v>
      </c>
      <c r="C201" s="702" t="s">
        <v>2132</v>
      </c>
      <c r="D201" s="141" t="s">
        <v>2133</v>
      </c>
      <c r="E201" s="140">
        <v>44764</v>
      </c>
      <c r="F201" s="702" t="s">
        <v>9</v>
      </c>
      <c r="IW201" s="14"/>
      <c r="IX201" s="14"/>
      <c r="IY201" s="14"/>
      <c r="IZ201" s="14"/>
      <c r="JA201" s="14"/>
      <c r="JB201" s="14"/>
      <c r="JC201" s="14"/>
      <c r="JD201" s="14"/>
      <c r="JE201" s="14"/>
      <c r="JF201" s="14"/>
      <c r="JG201" s="14"/>
      <c r="JH201" s="14"/>
      <c r="JI201" s="14"/>
      <c r="JJ201" s="14"/>
      <c r="JK201" s="14"/>
      <c r="JL201" s="14"/>
      <c r="JM201" s="14"/>
      <c r="JN201" s="14"/>
      <c r="JO201" s="14"/>
      <c r="JP201" s="14"/>
      <c r="JQ201" s="14"/>
      <c r="JR201" s="14"/>
      <c r="JS201" s="14"/>
      <c r="JT201" s="14"/>
      <c r="JU201" s="14"/>
      <c r="JV201" s="14"/>
      <c r="JW201" s="14"/>
      <c r="JX201" s="14"/>
      <c r="JY201" s="14"/>
      <c r="JZ201" s="14"/>
      <c r="KA201" s="14"/>
      <c r="KB201" s="14"/>
      <c r="KC201" s="14"/>
      <c r="KD201" s="14"/>
      <c r="KE201" s="14"/>
      <c r="KF201" s="14"/>
      <c r="KG201" s="14"/>
      <c r="KH201" s="14"/>
      <c r="KI201" s="14"/>
      <c r="KJ201" s="14"/>
      <c r="KK201" s="14"/>
      <c r="KL201" s="14"/>
      <c r="KM201" s="14"/>
      <c r="KN201" s="14"/>
      <c r="KO201" s="14"/>
      <c r="KP201" s="14"/>
      <c r="KQ201" s="14"/>
      <c r="KR201" s="14"/>
      <c r="KS201" s="14"/>
      <c r="KT201" s="14"/>
      <c r="KU201" s="14"/>
      <c r="KV201" s="14"/>
      <c r="KW201" s="14"/>
      <c r="KX201" s="14"/>
      <c r="KY201" s="14"/>
      <c r="KZ201" s="14"/>
      <c r="LA201" s="14"/>
      <c r="LB201" s="14"/>
      <c r="LC201" s="14"/>
      <c r="LD201" s="14"/>
      <c r="LE201" s="14"/>
      <c r="LF201" s="14"/>
      <c r="LG201" s="14"/>
      <c r="LH201" s="14"/>
      <c r="LI201" s="14"/>
      <c r="LJ201" s="14"/>
      <c r="LK201" s="14"/>
      <c r="LL201" s="14"/>
      <c r="LM201" s="14"/>
      <c r="LN201" s="14"/>
      <c r="LO201" s="14"/>
      <c r="LP201" s="14"/>
      <c r="LQ201" s="14"/>
      <c r="LR201" s="14"/>
      <c r="LS201" s="14"/>
      <c r="LT201" s="14"/>
      <c r="LU201" s="14"/>
      <c r="LV201" s="14"/>
      <c r="LW201" s="14"/>
      <c r="LX201" s="14"/>
      <c r="LY201" s="14"/>
      <c r="LZ201" s="14"/>
      <c r="MA201" s="14"/>
      <c r="MB201" s="14"/>
      <c r="MC201" s="14"/>
      <c r="MD201" s="14"/>
      <c r="ME201" s="14"/>
      <c r="MF201" s="14"/>
      <c r="MG201" s="14"/>
      <c r="MH201" s="14"/>
      <c r="MI201" s="14"/>
      <c r="MJ201" s="14"/>
      <c r="MK201" s="14"/>
      <c r="ML201" s="14"/>
      <c r="MM201" s="14"/>
      <c r="MN201" s="14"/>
      <c r="MO201" s="14"/>
      <c r="MP201" s="14"/>
      <c r="MQ201" s="14"/>
      <c r="MR201" s="14"/>
      <c r="MS201" s="14"/>
      <c r="MT201" s="14"/>
      <c r="MU201" s="14"/>
      <c r="MV201" s="14"/>
      <c r="MW201" s="14"/>
      <c r="MX201" s="14"/>
      <c r="MY201" s="14"/>
      <c r="MZ201" s="14"/>
      <c r="NA201" s="14"/>
      <c r="NB201" s="14"/>
      <c r="NC201" s="14"/>
      <c r="ND201" s="14"/>
      <c r="NE201" s="14"/>
      <c r="NF201" s="14"/>
      <c r="NG201" s="14"/>
      <c r="NH201" s="14"/>
      <c r="NI201" s="14"/>
      <c r="NJ201" s="14"/>
      <c r="NK201" s="14"/>
      <c r="NL201" s="14"/>
      <c r="NM201" s="14"/>
      <c r="NN201" s="14"/>
      <c r="NO201" s="14"/>
      <c r="NP201" s="14"/>
      <c r="NQ201" s="14"/>
      <c r="NR201" s="14"/>
      <c r="NS201" s="14"/>
      <c r="NT201" s="14"/>
      <c r="NU201" s="14"/>
      <c r="NV201" s="14"/>
      <c r="NW201" s="14"/>
      <c r="NX201" s="14"/>
      <c r="NY201" s="14"/>
      <c r="NZ201" s="14"/>
      <c r="OA201" s="14"/>
      <c r="OB201" s="14"/>
      <c r="OC201" s="14"/>
      <c r="OD201" s="14"/>
      <c r="OE201" s="14"/>
      <c r="OF201" s="14"/>
      <c r="OG201" s="14"/>
      <c r="OH201" s="14"/>
      <c r="OI201" s="14"/>
      <c r="OJ201" s="14"/>
      <c r="OK201" s="14"/>
      <c r="OL201" s="14"/>
      <c r="OM201" s="14"/>
      <c r="ON201" s="14"/>
      <c r="OO201" s="14"/>
      <c r="OP201" s="14"/>
      <c r="OQ201" s="14"/>
      <c r="OR201" s="14"/>
      <c r="OS201" s="14"/>
      <c r="OT201" s="14"/>
      <c r="OU201" s="14"/>
      <c r="OV201" s="14"/>
      <c r="OW201" s="14"/>
      <c r="OX201" s="14"/>
      <c r="OY201" s="14"/>
      <c r="OZ201" s="14"/>
      <c r="PA201" s="14"/>
      <c r="PB201" s="14"/>
      <c r="PC201" s="14"/>
      <c r="PD201" s="14"/>
      <c r="PE201" s="14"/>
      <c r="PF201" s="14"/>
      <c r="PG201" s="14"/>
      <c r="PH201" s="14"/>
      <c r="PI201" s="14"/>
      <c r="PJ201" s="14"/>
      <c r="PK201" s="14"/>
      <c r="PL201" s="14"/>
      <c r="PM201" s="14"/>
      <c r="PN201" s="14"/>
      <c r="PO201" s="14"/>
      <c r="PP201" s="14"/>
      <c r="PQ201" s="14"/>
      <c r="PR201" s="14"/>
      <c r="PS201" s="14"/>
      <c r="PT201" s="14"/>
      <c r="PU201" s="14"/>
      <c r="PV201" s="14"/>
      <c r="PW201" s="14"/>
      <c r="PX201" s="14"/>
      <c r="PY201" s="14"/>
      <c r="PZ201" s="14"/>
      <c r="QA201" s="14"/>
      <c r="QB201" s="14"/>
      <c r="QC201" s="14"/>
      <c r="QD201" s="14"/>
      <c r="QE201" s="14"/>
      <c r="QF201" s="14"/>
      <c r="QG201" s="14"/>
      <c r="QH201" s="14"/>
      <c r="QI201" s="14"/>
      <c r="QJ201" s="14"/>
      <c r="QK201" s="14"/>
      <c r="QL201" s="14"/>
      <c r="QM201" s="14"/>
      <c r="QN201" s="14"/>
      <c r="QO201" s="14"/>
      <c r="QP201" s="14"/>
      <c r="QQ201" s="14"/>
      <c r="QR201" s="14"/>
      <c r="QS201" s="14"/>
      <c r="QT201" s="14"/>
      <c r="QU201" s="14"/>
      <c r="QV201" s="14"/>
      <c r="QW201" s="14"/>
      <c r="QX201" s="14"/>
      <c r="QY201" s="14"/>
      <c r="QZ201" s="14"/>
      <c r="RA201" s="14"/>
      <c r="RB201" s="14"/>
      <c r="RC201" s="14"/>
      <c r="RD201" s="14"/>
      <c r="RE201" s="14"/>
      <c r="RF201" s="14"/>
      <c r="RG201" s="14"/>
      <c r="RH201" s="14"/>
      <c r="RI201" s="14"/>
      <c r="RJ201" s="14"/>
      <c r="RK201" s="14"/>
      <c r="RL201" s="14"/>
      <c r="RM201" s="14"/>
      <c r="RN201" s="14"/>
      <c r="RO201" s="14"/>
      <c r="RP201" s="14"/>
      <c r="RQ201" s="14"/>
      <c r="RR201" s="14"/>
      <c r="RS201" s="14"/>
      <c r="RT201" s="14"/>
      <c r="RU201" s="14"/>
      <c r="RV201" s="14"/>
      <c r="RW201" s="14"/>
      <c r="RX201" s="14"/>
      <c r="RY201" s="14"/>
      <c r="RZ201" s="14"/>
      <c r="SA201" s="14"/>
      <c r="SB201" s="14"/>
      <c r="SC201" s="14"/>
      <c r="SD201" s="14"/>
      <c r="SE201" s="14"/>
      <c r="SF201" s="14"/>
      <c r="SG201" s="14"/>
      <c r="SH201" s="14"/>
      <c r="SI201" s="14"/>
      <c r="SJ201" s="14"/>
      <c r="SK201" s="14"/>
      <c r="SL201" s="14"/>
      <c r="SM201" s="14"/>
      <c r="SN201" s="14"/>
      <c r="SO201" s="14"/>
      <c r="SP201" s="14"/>
      <c r="SQ201" s="14"/>
      <c r="SR201" s="14"/>
      <c r="SS201" s="14"/>
      <c r="ST201" s="14"/>
      <c r="SU201" s="14"/>
      <c r="SV201" s="14"/>
      <c r="SW201" s="14"/>
      <c r="SX201" s="14"/>
      <c r="SY201" s="14"/>
      <c r="SZ201" s="14"/>
      <c r="TA201" s="14"/>
      <c r="TB201" s="14"/>
      <c r="TC201" s="14"/>
      <c r="TD201" s="14"/>
      <c r="TE201" s="14"/>
      <c r="TF201" s="14"/>
      <c r="TG201" s="14"/>
      <c r="TH201" s="14"/>
      <c r="TI201" s="14"/>
      <c r="TJ201" s="14"/>
      <c r="TK201" s="14"/>
      <c r="TL201" s="14"/>
      <c r="TM201" s="14"/>
      <c r="TN201" s="14"/>
      <c r="TO201" s="14"/>
      <c r="TP201" s="14"/>
      <c r="TQ201" s="14"/>
      <c r="TR201" s="14"/>
      <c r="TS201" s="14"/>
      <c r="TT201" s="14"/>
      <c r="TU201" s="14"/>
      <c r="TV201" s="14"/>
      <c r="TW201" s="14"/>
      <c r="TX201" s="14"/>
      <c r="TY201" s="14"/>
      <c r="TZ201" s="14"/>
      <c r="UA201" s="14"/>
      <c r="UB201" s="14"/>
      <c r="UC201" s="14"/>
      <c r="UD201" s="14"/>
      <c r="UE201" s="14"/>
      <c r="UF201" s="14"/>
      <c r="UG201" s="14"/>
      <c r="UH201" s="14"/>
      <c r="UI201" s="14"/>
      <c r="UJ201" s="14"/>
      <c r="UK201" s="14"/>
      <c r="UL201" s="14"/>
      <c r="UM201" s="14"/>
      <c r="UN201" s="14"/>
      <c r="UO201" s="14"/>
      <c r="UP201" s="14"/>
      <c r="UQ201" s="14"/>
      <c r="UR201" s="14"/>
      <c r="US201" s="14"/>
      <c r="UT201" s="14"/>
      <c r="UU201" s="14"/>
      <c r="UV201" s="14"/>
      <c r="UW201" s="14"/>
      <c r="UX201" s="14"/>
      <c r="UY201" s="14"/>
      <c r="UZ201" s="14"/>
      <c r="VA201" s="14"/>
      <c r="VB201" s="14"/>
      <c r="VC201" s="14"/>
      <c r="VD201" s="14"/>
      <c r="VE201" s="14"/>
      <c r="VF201" s="14"/>
      <c r="VG201" s="14"/>
      <c r="VH201" s="14"/>
      <c r="VI201" s="14"/>
      <c r="VJ201" s="14"/>
      <c r="VK201" s="14"/>
      <c r="VL201" s="14"/>
      <c r="VM201" s="14"/>
      <c r="VN201" s="14"/>
      <c r="VO201" s="14"/>
      <c r="VP201" s="14"/>
      <c r="VQ201" s="14"/>
      <c r="VR201" s="14"/>
      <c r="VS201" s="14"/>
      <c r="VT201" s="14"/>
      <c r="VU201" s="14"/>
      <c r="VV201" s="14"/>
      <c r="VW201" s="14"/>
      <c r="VX201" s="14"/>
      <c r="VY201" s="14"/>
      <c r="VZ201" s="14"/>
      <c r="WA201" s="14"/>
      <c r="WB201" s="14"/>
      <c r="WC201" s="14"/>
      <c r="WD201" s="14"/>
      <c r="WE201" s="14"/>
      <c r="WF201" s="14"/>
      <c r="WG201" s="14"/>
      <c r="WH201" s="14"/>
      <c r="WI201" s="14"/>
      <c r="WJ201" s="14"/>
      <c r="WK201" s="14"/>
      <c r="WL201" s="14"/>
      <c r="WM201" s="14"/>
      <c r="WN201" s="14"/>
      <c r="WO201" s="14"/>
      <c r="WP201" s="14"/>
      <c r="WQ201" s="14"/>
      <c r="WR201" s="14"/>
      <c r="WS201" s="14"/>
      <c r="WT201" s="14"/>
      <c r="WU201" s="14"/>
      <c r="WV201" s="14"/>
      <c r="WW201" s="14"/>
      <c r="WX201" s="14"/>
      <c r="WY201" s="14"/>
      <c r="WZ201" s="14"/>
      <c r="XA201" s="14"/>
      <c r="XB201" s="14"/>
      <c r="XC201" s="14"/>
      <c r="XD201" s="14"/>
      <c r="XE201" s="14"/>
      <c r="XF201" s="14"/>
      <c r="XG201" s="14"/>
      <c r="XH201" s="14"/>
      <c r="XI201" s="14"/>
      <c r="XJ201" s="14"/>
      <c r="XK201" s="14"/>
      <c r="XL201" s="14"/>
      <c r="XM201" s="14"/>
      <c r="XN201" s="14"/>
      <c r="XO201" s="14"/>
      <c r="XP201" s="14"/>
      <c r="XQ201" s="14"/>
      <c r="XR201" s="14"/>
      <c r="XS201" s="14"/>
      <c r="XT201" s="14"/>
      <c r="XU201" s="14"/>
      <c r="XV201" s="14"/>
      <c r="XW201" s="14"/>
      <c r="XX201" s="14"/>
      <c r="XY201" s="14"/>
      <c r="XZ201" s="14"/>
      <c r="YA201" s="14"/>
      <c r="YB201" s="14"/>
      <c r="YC201" s="14"/>
      <c r="YD201" s="14"/>
      <c r="YE201" s="14"/>
      <c r="YF201" s="14"/>
      <c r="YG201" s="14"/>
      <c r="YH201" s="14"/>
      <c r="YI201" s="14"/>
      <c r="YJ201" s="14"/>
      <c r="YK201" s="14"/>
      <c r="YL201" s="14"/>
      <c r="YM201" s="14"/>
      <c r="YN201" s="14"/>
      <c r="YO201" s="14"/>
      <c r="YP201" s="14"/>
      <c r="YQ201" s="14"/>
      <c r="YR201" s="14"/>
      <c r="YS201" s="14"/>
      <c r="YT201" s="14"/>
      <c r="YU201" s="14"/>
      <c r="YV201" s="14"/>
      <c r="YW201" s="14"/>
      <c r="YX201" s="14"/>
      <c r="YY201" s="14"/>
      <c r="YZ201" s="14"/>
      <c r="ZA201" s="14"/>
      <c r="ZB201" s="14"/>
      <c r="ZC201" s="14"/>
      <c r="ZD201" s="14"/>
      <c r="ZE201" s="14"/>
      <c r="ZF201" s="14"/>
      <c r="ZG201" s="14"/>
      <c r="ZH201" s="14"/>
      <c r="ZI201" s="14"/>
      <c r="ZJ201" s="14"/>
      <c r="ZK201" s="14"/>
      <c r="ZL201" s="14"/>
      <c r="ZM201" s="14"/>
      <c r="ZN201" s="14"/>
      <c r="ZO201" s="14"/>
      <c r="ZP201" s="14"/>
      <c r="ZQ201" s="14"/>
      <c r="ZR201" s="14"/>
      <c r="ZS201" s="14"/>
      <c r="ZT201" s="14"/>
      <c r="ZU201" s="14"/>
      <c r="ZV201" s="14"/>
      <c r="ZW201" s="14"/>
      <c r="ZX201" s="14"/>
      <c r="ZY201" s="14"/>
      <c r="ZZ201" s="14"/>
      <c r="AAA201" s="14"/>
      <c r="AAB201" s="14"/>
      <c r="AAC201" s="14"/>
      <c r="AAD201" s="14"/>
      <c r="AAE201" s="14"/>
      <c r="AAF201" s="14"/>
      <c r="AAG201" s="14"/>
      <c r="AAH201" s="14"/>
      <c r="AAI201" s="14"/>
      <c r="AAJ201" s="14"/>
      <c r="AAK201" s="14"/>
      <c r="AAL201" s="14"/>
      <c r="AAM201" s="14"/>
      <c r="AAN201" s="14"/>
      <c r="AAO201" s="14"/>
      <c r="AAP201" s="14"/>
      <c r="AAQ201" s="14"/>
      <c r="AAR201" s="14"/>
      <c r="AAS201" s="14"/>
      <c r="AAT201" s="14"/>
      <c r="AAU201" s="14"/>
      <c r="AAV201" s="14"/>
      <c r="AAW201" s="14"/>
      <c r="AAX201" s="14"/>
      <c r="AAY201" s="14"/>
      <c r="AAZ201" s="14"/>
      <c r="ABA201" s="14"/>
      <c r="ABB201" s="14"/>
      <c r="ABC201" s="14"/>
      <c r="ABD201" s="14"/>
      <c r="ABE201" s="14"/>
      <c r="ABF201" s="14"/>
      <c r="ABG201" s="14"/>
      <c r="ABH201" s="14"/>
      <c r="ABI201" s="14"/>
      <c r="ABJ201" s="14"/>
      <c r="ABK201" s="14"/>
      <c r="ABL201" s="14"/>
      <c r="ABM201" s="14"/>
      <c r="ABN201" s="14"/>
      <c r="ABO201" s="14"/>
      <c r="ABP201" s="14"/>
      <c r="ABQ201" s="14"/>
      <c r="ABR201" s="14"/>
      <c r="ABS201" s="14"/>
      <c r="ABT201" s="14"/>
      <c r="ABU201" s="14"/>
      <c r="ABV201" s="14"/>
      <c r="ABW201" s="14"/>
      <c r="ABX201" s="14"/>
      <c r="ABY201" s="14"/>
      <c r="ABZ201" s="14"/>
      <c r="ACA201" s="14"/>
      <c r="ACB201" s="14"/>
      <c r="ACC201" s="14"/>
      <c r="ACD201" s="14"/>
      <c r="ACE201" s="14"/>
      <c r="ACF201" s="14"/>
      <c r="ACG201" s="14"/>
      <c r="ACH201" s="14"/>
      <c r="ACI201" s="14"/>
      <c r="ACJ201" s="14"/>
      <c r="ACK201" s="14"/>
      <c r="ACL201" s="14"/>
      <c r="ACM201" s="14"/>
      <c r="ACN201" s="14"/>
      <c r="ACO201" s="14"/>
      <c r="ACP201" s="14"/>
      <c r="ACQ201" s="14"/>
      <c r="ACR201" s="14"/>
      <c r="ACS201" s="14"/>
      <c r="ACT201" s="14"/>
      <c r="ACU201" s="14"/>
      <c r="ACV201" s="14"/>
      <c r="ACW201" s="14"/>
      <c r="ACX201" s="14"/>
      <c r="ACY201" s="14"/>
      <c r="ACZ201" s="14"/>
      <c r="ADA201" s="14"/>
      <c r="ADB201" s="14"/>
      <c r="ADC201" s="14"/>
      <c r="ADD201" s="14"/>
      <c r="ADE201" s="14"/>
      <c r="ADF201" s="14"/>
      <c r="ADG201" s="14"/>
      <c r="ADH201" s="14"/>
      <c r="ADI201" s="14"/>
      <c r="ADJ201" s="14"/>
      <c r="ADK201" s="14"/>
      <c r="ADL201" s="14"/>
      <c r="ADM201" s="14"/>
      <c r="ADN201" s="14"/>
      <c r="ADO201" s="14"/>
      <c r="ADP201" s="14"/>
      <c r="ADQ201" s="14"/>
      <c r="ADR201" s="14"/>
      <c r="ADS201" s="14"/>
      <c r="ADT201" s="14"/>
      <c r="ADU201" s="14"/>
      <c r="ADV201" s="14"/>
      <c r="ADW201" s="14"/>
      <c r="ADX201" s="14"/>
      <c r="ADY201" s="14"/>
      <c r="ADZ201" s="14"/>
      <c r="AEA201" s="14"/>
      <c r="AEB201" s="14"/>
      <c r="AEC201" s="14"/>
      <c r="AED201" s="14"/>
      <c r="AEE201" s="14"/>
      <c r="AEF201" s="14"/>
      <c r="AEG201" s="14"/>
      <c r="AEH201" s="14"/>
      <c r="AEI201" s="14"/>
      <c r="AEJ201" s="14"/>
      <c r="AEK201" s="14"/>
      <c r="AEL201" s="14"/>
      <c r="AEM201" s="14"/>
      <c r="AEN201" s="14"/>
      <c r="AEO201" s="14"/>
      <c r="AEP201" s="14"/>
      <c r="AEQ201" s="14"/>
      <c r="AER201" s="14"/>
      <c r="AES201" s="14"/>
      <c r="AET201" s="14"/>
      <c r="AEU201" s="14"/>
      <c r="AEV201" s="14"/>
      <c r="AEW201" s="14"/>
      <c r="AEX201" s="14"/>
      <c r="AEY201" s="14"/>
      <c r="AEZ201" s="14"/>
      <c r="AFA201" s="14"/>
      <c r="AFB201" s="14"/>
      <c r="AFC201" s="14"/>
      <c r="AFD201" s="14"/>
      <c r="AFE201" s="14"/>
      <c r="AFF201" s="14"/>
      <c r="AFG201" s="14"/>
      <c r="AFH201" s="14"/>
      <c r="AFI201" s="14"/>
      <c r="AFJ201" s="14"/>
      <c r="AFK201" s="14"/>
      <c r="AFL201" s="14"/>
      <c r="AFM201" s="14"/>
      <c r="AFN201" s="14"/>
      <c r="AFO201" s="14"/>
      <c r="AFP201" s="14"/>
      <c r="AFQ201" s="14"/>
      <c r="AFR201" s="14"/>
      <c r="AFS201" s="14"/>
      <c r="AFT201" s="14"/>
      <c r="AFU201" s="14"/>
      <c r="AFV201" s="14"/>
      <c r="AFW201" s="14"/>
      <c r="AFX201" s="14"/>
      <c r="AFY201" s="14"/>
      <c r="AFZ201" s="14"/>
      <c r="AGA201" s="14"/>
      <c r="AGB201" s="14"/>
      <c r="AGC201" s="14"/>
      <c r="AGD201" s="14"/>
      <c r="AGE201" s="14"/>
      <c r="AGF201" s="14"/>
      <c r="AGG201" s="14"/>
      <c r="AGH201" s="14"/>
      <c r="AGI201" s="14"/>
      <c r="AGJ201" s="14"/>
      <c r="AGK201" s="14"/>
      <c r="AGL201" s="14"/>
      <c r="AGM201" s="14"/>
      <c r="AGN201" s="14"/>
      <c r="AGO201" s="14"/>
      <c r="AGP201" s="14"/>
      <c r="AGQ201" s="14"/>
      <c r="AGR201" s="14"/>
      <c r="AGS201" s="14"/>
      <c r="AGT201" s="14"/>
      <c r="AGU201" s="14"/>
      <c r="AGV201" s="14"/>
      <c r="AGW201" s="14"/>
      <c r="AGX201" s="14"/>
      <c r="AGY201" s="14"/>
      <c r="AGZ201" s="14"/>
      <c r="AHA201" s="14"/>
      <c r="AHB201" s="14"/>
      <c r="AHC201" s="14"/>
      <c r="AHD201" s="14"/>
      <c r="AHE201" s="14"/>
      <c r="AHF201" s="14"/>
      <c r="AHG201" s="14"/>
      <c r="AHH201" s="14"/>
      <c r="AHI201" s="14"/>
      <c r="AHJ201" s="14"/>
      <c r="AHK201" s="14"/>
      <c r="AHL201" s="14"/>
      <c r="AHM201" s="14"/>
      <c r="AHN201" s="14"/>
      <c r="AHO201" s="14"/>
      <c r="AHP201" s="14"/>
      <c r="AHQ201" s="14"/>
      <c r="AHR201" s="14"/>
      <c r="AHS201" s="14"/>
      <c r="AHT201" s="14"/>
      <c r="AHU201" s="14"/>
      <c r="AHV201" s="14"/>
      <c r="AHW201" s="14"/>
      <c r="AHX201" s="14"/>
      <c r="AHY201" s="14"/>
      <c r="AHZ201" s="14"/>
      <c r="AIA201" s="14"/>
      <c r="AIB201" s="14"/>
      <c r="AIC201" s="14"/>
      <c r="AID201" s="14"/>
      <c r="AIE201" s="14"/>
      <c r="AIF201" s="14"/>
      <c r="AIG201" s="14"/>
      <c r="AIH201" s="14"/>
      <c r="AII201" s="14"/>
      <c r="AIJ201" s="14"/>
      <c r="AIK201" s="14"/>
      <c r="AIL201" s="14"/>
      <c r="AIM201" s="14"/>
      <c r="AIN201" s="14"/>
      <c r="AIO201" s="14"/>
      <c r="AIP201" s="14"/>
      <c r="AIQ201" s="14"/>
      <c r="AIR201" s="14"/>
      <c r="AIS201" s="14"/>
      <c r="AIT201" s="14"/>
      <c r="AIU201" s="14"/>
      <c r="AIV201" s="14"/>
      <c r="AIW201" s="14"/>
      <c r="AIX201" s="14"/>
      <c r="AIY201" s="14"/>
      <c r="AIZ201" s="14"/>
      <c r="AJA201" s="14"/>
      <c r="AJB201" s="14"/>
      <c r="AJC201" s="14"/>
      <c r="AJD201" s="14"/>
      <c r="AJE201" s="14"/>
      <c r="AJF201" s="14"/>
      <c r="AJG201" s="14"/>
      <c r="AJH201" s="14"/>
      <c r="AJI201" s="14"/>
      <c r="AJJ201" s="14"/>
      <c r="AJK201" s="14"/>
      <c r="AJL201" s="14"/>
      <c r="AJM201" s="14"/>
      <c r="AJN201" s="14"/>
      <c r="AJO201" s="14"/>
      <c r="AJP201" s="14"/>
      <c r="AJQ201" s="14"/>
      <c r="AJR201" s="14"/>
      <c r="AJS201" s="14"/>
      <c r="AJT201" s="14"/>
      <c r="AJU201" s="14"/>
      <c r="AJV201" s="14"/>
      <c r="AJW201" s="14"/>
      <c r="AJX201" s="14"/>
      <c r="AJY201" s="14"/>
      <c r="AJZ201" s="14"/>
      <c r="AKA201" s="14"/>
      <c r="AKB201" s="14"/>
      <c r="AKC201" s="14"/>
      <c r="AKD201" s="14"/>
      <c r="AKE201" s="14"/>
      <c r="AKF201" s="14"/>
      <c r="AKG201" s="14"/>
      <c r="AKH201" s="14"/>
      <c r="AKI201" s="14"/>
      <c r="AKJ201" s="14"/>
      <c r="AKK201" s="14"/>
      <c r="AKL201" s="14"/>
      <c r="AKM201" s="14"/>
      <c r="AKN201" s="14"/>
      <c r="AKO201" s="14"/>
      <c r="AKP201" s="14"/>
      <c r="AKQ201" s="14"/>
      <c r="AKR201" s="14"/>
      <c r="AKS201" s="14"/>
      <c r="AKT201" s="14"/>
      <c r="AKU201" s="14"/>
      <c r="AKV201" s="14"/>
      <c r="AKW201" s="14"/>
      <c r="AKX201" s="14"/>
      <c r="AKY201" s="14"/>
      <c r="AKZ201" s="14"/>
      <c r="ALA201" s="14"/>
      <c r="ALB201" s="14"/>
      <c r="ALC201" s="14"/>
      <c r="ALD201" s="14"/>
      <c r="ALE201" s="14"/>
      <c r="ALF201" s="14"/>
      <c r="ALG201" s="14"/>
      <c r="ALH201" s="14"/>
      <c r="ALI201" s="14"/>
      <c r="ALJ201" s="14"/>
      <c r="ALK201" s="14"/>
      <c r="ALL201" s="14"/>
      <c r="ALM201" s="14"/>
      <c r="ALN201" s="14"/>
      <c r="ALO201" s="14"/>
      <c r="ALP201" s="14"/>
      <c r="ALQ201" s="14"/>
      <c r="ALR201" s="14"/>
      <c r="ALS201" s="14"/>
      <c r="ALT201" s="14"/>
      <c r="ALU201" s="14"/>
      <c r="ALV201" s="14"/>
      <c r="ALW201" s="14"/>
      <c r="ALX201" s="14"/>
      <c r="ALY201" s="14"/>
      <c r="ALZ201" s="14"/>
      <c r="AMA201" s="14"/>
      <c r="AMB201" s="14"/>
      <c r="AMC201" s="14"/>
      <c r="AMD201" s="14"/>
      <c r="AME201" s="14"/>
      <c r="AMF201" s="14"/>
      <c r="AMG201" s="14"/>
      <c r="AMH201" s="14"/>
      <c r="AMI201" s="14"/>
      <c r="AMJ201" s="14"/>
      <c r="AMK201" s="14"/>
      <c r="AML201" s="14"/>
      <c r="AMM201" s="14"/>
      <c r="AMN201" s="14"/>
      <c r="AMO201" s="14"/>
    </row>
    <row r="202" spans="1:1029" s="139" customFormat="1" ht="32.25" customHeight="1" x14ac:dyDescent="0.25">
      <c r="A202" s="1738" t="s">
        <v>2130</v>
      </c>
      <c r="B202" s="702" t="s">
        <v>2131</v>
      </c>
      <c r="C202" s="702" t="s">
        <v>2132</v>
      </c>
      <c r="D202" s="141" t="s">
        <v>2134</v>
      </c>
      <c r="E202" s="140">
        <v>45129</v>
      </c>
      <c r="F202" s="702" t="s">
        <v>9</v>
      </c>
      <c r="IW202" s="14"/>
      <c r="IX202" s="14"/>
      <c r="IY202" s="14"/>
      <c r="IZ202" s="14"/>
      <c r="JA202" s="14"/>
      <c r="JB202" s="14"/>
      <c r="JC202" s="14"/>
      <c r="JD202" s="14"/>
      <c r="JE202" s="14"/>
      <c r="JF202" s="14"/>
      <c r="JG202" s="14"/>
      <c r="JH202" s="14"/>
      <c r="JI202" s="14"/>
      <c r="JJ202" s="14"/>
      <c r="JK202" s="14"/>
      <c r="JL202" s="14"/>
      <c r="JM202" s="14"/>
      <c r="JN202" s="14"/>
      <c r="JO202" s="14"/>
      <c r="JP202" s="14"/>
      <c r="JQ202" s="14"/>
      <c r="JR202" s="14"/>
      <c r="JS202" s="14"/>
      <c r="JT202" s="14"/>
      <c r="JU202" s="14"/>
      <c r="JV202" s="14"/>
      <c r="JW202" s="14"/>
      <c r="JX202" s="14"/>
      <c r="JY202" s="14"/>
      <c r="JZ202" s="14"/>
      <c r="KA202" s="14"/>
      <c r="KB202" s="14"/>
      <c r="KC202" s="14"/>
      <c r="KD202" s="14"/>
      <c r="KE202" s="14"/>
      <c r="KF202" s="14"/>
      <c r="KG202" s="14"/>
      <c r="KH202" s="14"/>
      <c r="KI202" s="14"/>
      <c r="KJ202" s="14"/>
      <c r="KK202" s="14"/>
      <c r="KL202" s="14"/>
      <c r="KM202" s="14"/>
      <c r="KN202" s="14"/>
      <c r="KO202" s="14"/>
      <c r="KP202" s="14"/>
      <c r="KQ202" s="14"/>
      <c r="KR202" s="14"/>
      <c r="KS202" s="14"/>
      <c r="KT202" s="14"/>
      <c r="KU202" s="14"/>
      <c r="KV202" s="14"/>
      <c r="KW202" s="14"/>
      <c r="KX202" s="14"/>
      <c r="KY202" s="14"/>
      <c r="KZ202" s="14"/>
      <c r="LA202" s="14"/>
      <c r="LB202" s="14"/>
      <c r="LC202" s="14"/>
      <c r="LD202" s="14"/>
      <c r="LE202" s="14"/>
      <c r="LF202" s="14"/>
      <c r="LG202" s="14"/>
      <c r="LH202" s="14"/>
      <c r="LI202" s="14"/>
      <c r="LJ202" s="14"/>
      <c r="LK202" s="14"/>
      <c r="LL202" s="14"/>
      <c r="LM202" s="14"/>
      <c r="LN202" s="14"/>
      <c r="LO202" s="14"/>
      <c r="LP202" s="14"/>
      <c r="LQ202" s="14"/>
      <c r="LR202" s="14"/>
      <c r="LS202" s="14"/>
      <c r="LT202" s="14"/>
      <c r="LU202" s="14"/>
      <c r="LV202" s="14"/>
      <c r="LW202" s="14"/>
      <c r="LX202" s="14"/>
      <c r="LY202" s="14"/>
      <c r="LZ202" s="14"/>
      <c r="MA202" s="14"/>
      <c r="MB202" s="14"/>
      <c r="MC202" s="14"/>
      <c r="MD202" s="14"/>
      <c r="ME202" s="14"/>
      <c r="MF202" s="14"/>
      <c r="MG202" s="14"/>
      <c r="MH202" s="14"/>
      <c r="MI202" s="14"/>
      <c r="MJ202" s="14"/>
      <c r="MK202" s="14"/>
      <c r="ML202" s="14"/>
      <c r="MM202" s="14"/>
      <c r="MN202" s="14"/>
      <c r="MO202" s="14"/>
      <c r="MP202" s="14"/>
      <c r="MQ202" s="14"/>
      <c r="MR202" s="14"/>
      <c r="MS202" s="14"/>
      <c r="MT202" s="14"/>
      <c r="MU202" s="14"/>
      <c r="MV202" s="14"/>
      <c r="MW202" s="14"/>
      <c r="MX202" s="14"/>
      <c r="MY202" s="14"/>
      <c r="MZ202" s="14"/>
      <c r="NA202" s="14"/>
      <c r="NB202" s="14"/>
      <c r="NC202" s="14"/>
      <c r="ND202" s="14"/>
      <c r="NE202" s="14"/>
      <c r="NF202" s="14"/>
      <c r="NG202" s="14"/>
      <c r="NH202" s="14"/>
      <c r="NI202" s="14"/>
      <c r="NJ202" s="14"/>
      <c r="NK202" s="14"/>
      <c r="NL202" s="14"/>
      <c r="NM202" s="14"/>
      <c r="NN202" s="14"/>
      <c r="NO202" s="14"/>
      <c r="NP202" s="14"/>
      <c r="NQ202" s="14"/>
      <c r="NR202" s="14"/>
      <c r="NS202" s="14"/>
      <c r="NT202" s="14"/>
      <c r="NU202" s="14"/>
      <c r="NV202" s="14"/>
      <c r="NW202" s="14"/>
      <c r="NX202" s="14"/>
      <c r="NY202" s="14"/>
      <c r="NZ202" s="14"/>
      <c r="OA202" s="14"/>
      <c r="OB202" s="14"/>
      <c r="OC202" s="14"/>
      <c r="OD202" s="14"/>
      <c r="OE202" s="14"/>
      <c r="OF202" s="14"/>
      <c r="OG202" s="14"/>
      <c r="OH202" s="14"/>
      <c r="OI202" s="14"/>
      <c r="OJ202" s="14"/>
      <c r="OK202" s="14"/>
      <c r="OL202" s="14"/>
      <c r="OM202" s="14"/>
      <c r="ON202" s="14"/>
      <c r="OO202" s="14"/>
      <c r="OP202" s="14"/>
      <c r="OQ202" s="14"/>
      <c r="OR202" s="14"/>
      <c r="OS202" s="14"/>
      <c r="OT202" s="14"/>
      <c r="OU202" s="14"/>
      <c r="OV202" s="14"/>
      <c r="OW202" s="14"/>
      <c r="OX202" s="14"/>
      <c r="OY202" s="14"/>
      <c r="OZ202" s="14"/>
      <c r="PA202" s="14"/>
      <c r="PB202" s="14"/>
      <c r="PC202" s="14"/>
      <c r="PD202" s="14"/>
      <c r="PE202" s="14"/>
      <c r="PF202" s="14"/>
      <c r="PG202" s="14"/>
      <c r="PH202" s="14"/>
      <c r="PI202" s="14"/>
      <c r="PJ202" s="14"/>
      <c r="PK202" s="14"/>
      <c r="PL202" s="14"/>
      <c r="PM202" s="14"/>
      <c r="PN202" s="14"/>
      <c r="PO202" s="14"/>
      <c r="PP202" s="14"/>
      <c r="PQ202" s="14"/>
      <c r="PR202" s="14"/>
      <c r="PS202" s="14"/>
      <c r="PT202" s="14"/>
      <c r="PU202" s="14"/>
      <c r="PV202" s="14"/>
      <c r="PW202" s="14"/>
      <c r="PX202" s="14"/>
      <c r="PY202" s="14"/>
      <c r="PZ202" s="14"/>
      <c r="QA202" s="14"/>
      <c r="QB202" s="14"/>
      <c r="QC202" s="14"/>
      <c r="QD202" s="14"/>
      <c r="QE202" s="14"/>
      <c r="QF202" s="14"/>
      <c r="QG202" s="14"/>
      <c r="QH202" s="14"/>
      <c r="QI202" s="14"/>
      <c r="QJ202" s="14"/>
      <c r="QK202" s="14"/>
      <c r="QL202" s="14"/>
      <c r="QM202" s="14"/>
      <c r="QN202" s="14"/>
      <c r="QO202" s="14"/>
      <c r="QP202" s="14"/>
      <c r="QQ202" s="14"/>
      <c r="QR202" s="14"/>
      <c r="QS202" s="14"/>
      <c r="QT202" s="14"/>
      <c r="QU202" s="14"/>
      <c r="QV202" s="14"/>
      <c r="QW202" s="14"/>
      <c r="QX202" s="14"/>
      <c r="QY202" s="14"/>
      <c r="QZ202" s="14"/>
      <c r="RA202" s="14"/>
      <c r="RB202" s="14"/>
      <c r="RC202" s="14"/>
      <c r="RD202" s="14"/>
      <c r="RE202" s="14"/>
      <c r="RF202" s="14"/>
      <c r="RG202" s="14"/>
      <c r="RH202" s="14"/>
      <c r="RI202" s="14"/>
      <c r="RJ202" s="14"/>
      <c r="RK202" s="14"/>
      <c r="RL202" s="14"/>
      <c r="RM202" s="14"/>
      <c r="RN202" s="14"/>
      <c r="RO202" s="14"/>
      <c r="RP202" s="14"/>
      <c r="RQ202" s="14"/>
      <c r="RR202" s="14"/>
      <c r="RS202" s="14"/>
      <c r="RT202" s="14"/>
      <c r="RU202" s="14"/>
      <c r="RV202" s="14"/>
      <c r="RW202" s="14"/>
      <c r="RX202" s="14"/>
      <c r="RY202" s="14"/>
      <c r="RZ202" s="14"/>
      <c r="SA202" s="14"/>
      <c r="SB202" s="14"/>
      <c r="SC202" s="14"/>
      <c r="SD202" s="14"/>
      <c r="SE202" s="14"/>
      <c r="SF202" s="14"/>
      <c r="SG202" s="14"/>
      <c r="SH202" s="14"/>
      <c r="SI202" s="14"/>
      <c r="SJ202" s="14"/>
      <c r="SK202" s="14"/>
      <c r="SL202" s="14"/>
      <c r="SM202" s="14"/>
      <c r="SN202" s="14"/>
      <c r="SO202" s="14"/>
      <c r="SP202" s="14"/>
      <c r="SQ202" s="14"/>
      <c r="SR202" s="14"/>
      <c r="SS202" s="14"/>
      <c r="ST202" s="14"/>
      <c r="SU202" s="14"/>
      <c r="SV202" s="14"/>
      <c r="SW202" s="14"/>
      <c r="SX202" s="14"/>
      <c r="SY202" s="14"/>
      <c r="SZ202" s="14"/>
      <c r="TA202" s="14"/>
      <c r="TB202" s="14"/>
      <c r="TC202" s="14"/>
      <c r="TD202" s="14"/>
      <c r="TE202" s="14"/>
      <c r="TF202" s="14"/>
      <c r="TG202" s="14"/>
      <c r="TH202" s="14"/>
      <c r="TI202" s="14"/>
      <c r="TJ202" s="14"/>
      <c r="TK202" s="14"/>
      <c r="TL202" s="14"/>
      <c r="TM202" s="14"/>
      <c r="TN202" s="14"/>
      <c r="TO202" s="14"/>
      <c r="TP202" s="14"/>
      <c r="TQ202" s="14"/>
      <c r="TR202" s="14"/>
      <c r="TS202" s="14"/>
      <c r="TT202" s="14"/>
      <c r="TU202" s="14"/>
      <c r="TV202" s="14"/>
      <c r="TW202" s="14"/>
      <c r="TX202" s="14"/>
      <c r="TY202" s="14"/>
      <c r="TZ202" s="14"/>
      <c r="UA202" s="14"/>
      <c r="UB202" s="14"/>
      <c r="UC202" s="14"/>
      <c r="UD202" s="14"/>
      <c r="UE202" s="14"/>
      <c r="UF202" s="14"/>
      <c r="UG202" s="14"/>
      <c r="UH202" s="14"/>
      <c r="UI202" s="14"/>
      <c r="UJ202" s="14"/>
      <c r="UK202" s="14"/>
      <c r="UL202" s="14"/>
      <c r="UM202" s="14"/>
      <c r="UN202" s="14"/>
      <c r="UO202" s="14"/>
      <c r="UP202" s="14"/>
      <c r="UQ202" s="14"/>
      <c r="UR202" s="14"/>
      <c r="US202" s="14"/>
      <c r="UT202" s="14"/>
      <c r="UU202" s="14"/>
      <c r="UV202" s="14"/>
      <c r="UW202" s="14"/>
      <c r="UX202" s="14"/>
      <c r="UY202" s="14"/>
      <c r="UZ202" s="14"/>
      <c r="VA202" s="14"/>
      <c r="VB202" s="14"/>
      <c r="VC202" s="14"/>
      <c r="VD202" s="14"/>
      <c r="VE202" s="14"/>
      <c r="VF202" s="14"/>
      <c r="VG202" s="14"/>
      <c r="VH202" s="14"/>
      <c r="VI202" s="14"/>
      <c r="VJ202" s="14"/>
      <c r="VK202" s="14"/>
      <c r="VL202" s="14"/>
      <c r="VM202" s="14"/>
      <c r="VN202" s="14"/>
      <c r="VO202" s="14"/>
      <c r="VP202" s="14"/>
      <c r="VQ202" s="14"/>
      <c r="VR202" s="14"/>
      <c r="VS202" s="14"/>
      <c r="VT202" s="14"/>
      <c r="VU202" s="14"/>
      <c r="VV202" s="14"/>
      <c r="VW202" s="14"/>
      <c r="VX202" s="14"/>
      <c r="VY202" s="14"/>
      <c r="VZ202" s="14"/>
      <c r="WA202" s="14"/>
      <c r="WB202" s="14"/>
      <c r="WC202" s="14"/>
      <c r="WD202" s="14"/>
      <c r="WE202" s="14"/>
      <c r="WF202" s="14"/>
      <c r="WG202" s="14"/>
      <c r="WH202" s="14"/>
      <c r="WI202" s="14"/>
      <c r="WJ202" s="14"/>
      <c r="WK202" s="14"/>
      <c r="WL202" s="14"/>
      <c r="WM202" s="14"/>
      <c r="WN202" s="14"/>
      <c r="WO202" s="14"/>
      <c r="WP202" s="14"/>
      <c r="WQ202" s="14"/>
      <c r="WR202" s="14"/>
      <c r="WS202" s="14"/>
      <c r="WT202" s="14"/>
      <c r="WU202" s="14"/>
      <c r="WV202" s="14"/>
      <c r="WW202" s="14"/>
      <c r="WX202" s="14"/>
      <c r="WY202" s="14"/>
      <c r="WZ202" s="14"/>
      <c r="XA202" s="14"/>
      <c r="XB202" s="14"/>
      <c r="XC202" s="14"/>
      <c r="XD202" s="14"/>
      <c r="XE202" s="14"/>
      <c r="XF202" s="14"/>
      <c r="XG202" s="14"/>
      <c r="XH202" s="14"/>
      <c r="XI202" s="14"/>
      <c r="XJ202" s="14"/>
      <c r="XK202" s="14"/>
      <c r="XL202" s="14"/>
      <c r="XM202" s="14"/>
      <c r="XN202" s="14"/>
      <c r="XO202" s="14"/>
      <c r="XP202" s="14"/>
      <c r="XQ202" s="14"/>
      <c r="XR202" s="14"/>
      <c r="XS202" s="14"/>
      <c r="XT202" s="14"/>
      <c r="XU202" s="14"/>
      <c r="XV202" s="14"/>
      <c r="XW202" s="14"/>
      <c r="XX202" s="14"/>
      <c r="XY202" s="14"/>
      <c r="XZ202" s="14"/>
      <c r="YA202" s="14"/>
      <c r="YB202" s="14"/>
      <c r="YC202" s="14"/>
      <c r="YD202" s="14"/>
      <c r="YE202" s="14"/>
      <c r="YF202" s="14"/>
      <c r="YG202" s="14"/>
      <c r="YH202" s="14"/>
      <c r="YI202" s="14"/>
      <c r="YJ202" s="14"/>
      <c r="YK202" s="14"/>
      <c r="YL202" s="14"/>
      <c r="YM202" s="14"/>
      <c r="YN202" s="14"/>
      <c r="YO202" s="14"/>
      <c r="YP202" s="14"/>
      <c r="YQ202" s="14"/>
      <c r="YR202" s="14"/>
      <c r="YS202" s="14"/>
      <c r="YT202" s="14"/>
      <c r="YU202" s="14"/>
      <c r="YV202" s="14"/>
      <c r="YW202" s="14"/>
      <c r="YX202" s="14"/>
      <c r="YY202" s="14"/>
      <c r="YZ202" s="14"/>
      <c r="ZA202" s="14"/>
      <c r="ZB202" s="14"/>
      <c r="ZC202" s="14"/>
      <c r="ZD202" s="14"/>
      <c r="ZE202" s="14"/>
      <c r="ZF202" s="14"/>
      <c r="ZG202" s="14"/>
      <c r="ZH202" s="14"/>
      <c r="ZI202" s="14"/>
      <c r="ZJ202" s="14"/>
      <c r="ZK202" s="14"/>
      <c r="ZL202" s="14"/>
      <c r="ZM202" s="14"/>
      <c r="ZN202" s="14"/>
      <c r="ZO202" s="14"/>
      <c r="ZP202" s="14"/>
      <c r="ZQ202" s="14"/>
      <c r="ZR202" s="14"/>
      <c r="ZS202" s="14"/>
      <c r="ZT202" s="14"/>
      <c r="ZU202" s="14"/>
      <c r="ZV202" s="14"/>
      <c r="ZW202" s="14"/>
      <c r="ZX202" s="14"/>
      <c r="ZY202" s="14"/>
      <c r="ZZ202" s="14"/>
      <c r="AAA202" s="14"/>
      <c r="AAB202" s="14"/>
      <c r="AAC202" s="14"/>
      <c r="AAD202" s="14"/>
      <c r="AAE202" s="14"/>
      <c r="AAF202" s="14"/>
      <c r="AAG202" s="14"/>
      <c r="AAH202" s="14"/>
      <c r="AAI202" s="14"/>
      <c r="AAJ202" s="14"/>
      <c r="AAK202" s="14"/>
      <c r="AAL202" s="14"/>
      <c r="AAM202" s="14"/>
      <c r="AAN202" s="14"/>
      <c r="AAO202" s="14"/>
      <c r="AAP202" s="14"/>
      <c r="AAQ202" s="14"/>
      <c r="AAR202" s="14"/>
      <c r="AAS202" s="14"/>
      <c r="AAT202" s="14"/>
      <c r="AAU202" s="14"/>
      <c r="AAV202" s="14"/>
      <c r="AAW202" s="14"/>
      <c r="AAX202" s="14"/>
      <c r="AAY202" s="14"/>
      <c r="AAZ202" s="14"/>
      <c r="ABA202" s="14"/>
      <c r="ABB202" s="14"/>
      <c r="ABC202" s="14"/>
      <c r="ABD202" s="14"/>
      <c r="ABE202" s="14"/>
      <c r="ABF202" s="14"/>
      <c r="ABG202" s="14"/>
      <c r="ABH202" s="14"/>
      <c r="ABI202" s="14"/>
      <c r="ABJ202" s="14"/>
      <c r="ABK202" s="14"/>
      <c r="ABL202" s="14"/>
      <c r="ABM202" s="14"/>
      <c r="ABN202" s="14"/>
      <c r="ABO202" s="14"/>
      <c r="ABP202" s="14"/>
      <c r="ABQ202" s="14"/>
      <c r="ABR202" s="14"/>
      <c r="ABS202" s="14"/>
      <c r="ABT202" s="14"/>
      <c r="ABU202" s="14"/>
      <c r="ABV202" s="14"/>
      <c r="ABW202" s="14"/>
      <c r="ABX202" s="14"/>
      <c r="ABY202" s="14"/>
      <c r="ABZ202" s="14"/>
      <c r="ACA202" s="14"/>
      <c r="ACB202" s="14"/>
      <c r="ACC202" s="14"/>
      <c r="ACD202" s="14"/>
      <c r="ACE202" s="14"/>
      <c r="ACF202" s="14"/>
      <c r="ACG202" s="14"/>
      <c r="ACH202" s="14"/>
      <c r="ACI202" s="14"/>
      <c r="ACJ202" s="14"/>
      <c r="ACK202" s="14"/>
      <c r="ACL202" s="14"/>
      <c r="ACM202" s="14"/>
      <c r="ACN202" s="14"/>
      <c r="ACO202" s="14"/>
      <c r="ACP202" s="14"/>
      <c r="ACQ202" s="14"/>
      <c r="ACR202" s="14"/>
      <c r="ACS202" s="14"/>
      <c r="ACT202" s="14"/>
      <c r="ACU202" s="14"/>
      <c r="ACV202" s="14"/>
      <c r="ACW202" s="14"/>
      <c r="ACX202" s="14"/>
      <c r="ACY202" s="14"/>
      <c r="ACZ202" s="14"/>
      <c r="ADA202" s="14"/>
      <c r="ADB202" s="14"/>
      <c r="ADC202" s="14"/>
      <c r="ADD202" s="14"/>
      <c r="ADE202" s="14"/>
      <c r="ADF202" s="14"/>
      <c r="ADG202" s="14"/>
      <c r="ADH202" s="14"/>
      <c r="ADI202" s="14"/>
      <c r="ADJ202" s="14"/>
      <c r="ADK202" s="14"/>
      <c r="ADL202" s="14"/>
      <c r="ADM202" s="14"/>
      <c r="ADN202" s="14"/>
      <c r="ADO202" s="14"/>
      <c r="ADP202" s="14"/>
      <c r="ADQ202" s="14"/>
      <c r="ADR202" s="14"/>
      <c r="ADS202" s="14"/>
      <c r="ADT202" s="14"/>
      <c r="ADU202" s="14"/>
      <c r="ADV202" s="14"/>
      <c r="ADW202" s="14"/>
      <c r="ADX202" s="14"/>
      <c r="ADY202" s="14"/>
      <c r="ADZ202" s="14"/>
      <c r="AEA202" s="14"/>
      <c r="AEB202" s="14"/>
      <c r="AEC202" s="14"/>
      <c r="AED202" s="14"/>
      <c r="AEE202" s="14"/>
      <c r="AEF202" s="14"/>
      <c r="AEG202" s="14"/>
      <c r="AEH202" s="14"/>
      <c r="AEI202" s="14"/>
      <c r="AEJ202" s="14"/>
      <c r="AEK202" s="14"/>
      <c r="AEL202" s="14"/>
      <c r="AEM202" s="14"/>
      <c r="AEN202" s="14"/>
      <c r="AEO202" s="14"/>
      <c r="AEP202" s="14"/>
      <c r="AEQ202" s="14"/>
      <c r="AER202" s="14"/>
      <c r="AES202" s="14"/>
      <c r="AET202" s="14"/>
      <c r="AEU202" s="14"/>
      <c r="AEV202" s="14"/>
      <c r="AEW202" s="14"/>
      <c r="AEX202" s="14"/>
      <c r="AEY202" s="14"/>
      <c r="AEZ202" s="14"/>
      <c r="AFA202" s="14"/>
      <c r="AFB202" s="14"/>
      <c r="AFC202" s="14"/>
      <c r="AFD202" s="14"/>
      <c r="AFE202" s="14"/>
      <c r="AFF202" s="14"/>
      <c r="AFG202" s="14"/>
      <c r="AFH202" s="14"/>
      <c r="AFI202" s="14"/>
      <c r="AFJ202" s="14"/>
      <c r="AFK202" s="14"/>
      <c r="AFL202" s="14"/>
      <c r="AFM202" s="14"/>
      <c r="AFN202" s="14"/>
      <c r="AFO202" s="14"/>
      <c r="AFP202" s="14"/>
      <c r="AFQ202" s="14"/>
      <c r="AFR202" s="14"/>
      <c r="AFS202" s="14"/>
      <c r="AFT202" s="14"/>
      <c r="AFU202" s="14"/>
      <c r="AFV202" s="14"/>
      <c r="AFW202" s="14"/>
      <c r="AFX202" s="14"/>
      <c r="AFY202" s="14"/>
      <c r="AFZ202" s="14"/>
      <c r="AGA202" s="14"/>
      <c r="AGB202" s="14"/>
      <c r="AGC202" s="14"/>
      <c r="AGD202" s="14"/>
      <c r="AGE202" s="14"/>
      <c r="AGF202" s="14"/>
      <c r="AGG202" s="14"/>
      <c r="AGH202" s="14"/>
      <c r="AGI202" s="14"/>
      <c r="AGJ202" s="14"/>
      <c r="AGK202" s="14"/>
      <c r="AGL202" s="14"/>
      <c r="AGM202" s="14"/>
      <c r="AGN202" s="14"/>
      <c r="AGO202" s="14"/>
      <c r="AGP202" s="14"/>
      <c r="AGQ202" s="14"/>
      <c r="AGR202" s="14"/>
      <c r="AGS202" s="14"/>
      <c r="AGT202" s="14"/>
      <c r="AGU202" s="14"/>
      <c r="AGV202" s="14"/>
      <c r="AGW202" s="14"/>
      <c r="AGX202" s="14"/>
      <c r="AGY202" s="14"/>
      <c r="AGZ202" s="14"/>
      <c r="AHA202" s="14"/>
      <c r="AHB202" s="14"/>
      <c r="AHC202" s="14"/>
      <c r="AHD202" s="14"/>
      <c r="AHE202" s="14"/>
      <c r="AHF202" s="14"/>
      <c r="AHG202" s="14"/>
      <c r="AHH202" s="14"/>
      <c r="AHI202" s="14"/>
      <c r="AHJ202" s="14"/>
      <c r="AHK202" s="14"/>
      <c r="AHL202" s="14"/>
      <c r="AHM202" s="14"/>
      <c r="AHN202" s="14"/>
      <c r="AHO202" s="14"/>
      <c r="AHP202" s="14"/>
      <c r="AHQ202" s="14"/>
      <c r="AHR202" s="14"/>
      <c r="AHS202" s="14"/>
      <c r="AHT202" s="14"/>
      <c r="AHU202" s="14"/>
      <c r="AHV202" s="14"/>
      <c r="AHW202" s="14"/>
      <c r="AHX202" s="14"/>
      <c r="AHY202" s="14"/>
      <c r="AHZ202" s="14"/>
      <c r="AIA202" s="14"/>
      <c r="AIB202" s="14"/>
      <c r="AIC202" s="14"/>
      <c r="AID202" s="14"/>
      <c r="AIE202" s="14"/>
      <c r="AIF202" s="14"/>
      <c r="AIG202" s="14"/>
      <c r="AIH202" s="14"/>
      <c r="AII202" s="14"/>
      <c r="AIJ202" s="14"/>
      <c r="AIK202" s="14"/>
      <c r="AIL202" s="14"/>
      <c r="AIM202" s="14"/>
      <c r="AIN202" s="14"/>
      <c r="AIO202" s="14"/>
      <c r="AIP202" s="14"/>
      <c r="AIQ202" s="14"/>
      <c r="AIR202" s="14"/>
      <c r="AIS202" s="14"/>
      <c r="AIT202" s="14"/>
      <c r="AIU202" s="14"/>
      <c r="AIV202" s="14"/>
      <c r="AIW202" s="14"/>
      <c r="AIX202" s="14"/>
      <c r="AIY202" s="14"/>
      <c r="AIZ202" s="14"/>
      <c r="AJA202" s="14"/>
      <c r="AJB202" s="14"/>
      <c r="AJC202" s="14"/>
      <c r="AJD202" s="14"/>
      <c r="AJE202" s="14"/>
      <c r="AJF202" s="14"/>
      <c r="AJG202" s="14"/>
      <c r="AJH202" s="14"/>
      <c r="AJI202" s="14"/>
      <c r="AJJ202" s="14"/>
      <c r="AJK202" s="14"/>
      <c r="AJL202" s="14"/>
      <c r="AJM202" s="14"/>
      <c r="AJN202" s="14"/>
      <c r="AJO202" s="14"/>
      <c r="AJP202" s="14"/>
      <c r="AJQ202" s="14"/>
      <c r="AJR202" s="14"/>
      <c r="AJS202" s="14"/>
      <c r="AJT202" s="14"/>
      <c r="AJU202" s="14"/>
      <c r="AJV202" s="14"/>
      <c r="AJW202" s="14"/>
      <c r="AJX202" s="14"/>
      <c r="AJY202" s="14"/>
      <c r="AJZ202" s="14"/>
      <c r="AKA202" s="14"/>
      <c r="AKB202" s="14"/>
      <c r="AKC202" s="14"/>
      <c r="AKD202" s="14"/>
      <c r="AKE202" s="14"/>
      <c r="AKF202" s="14"/>
      <c r="AKG202" s="14"/>
      <c r="AKH202" s="14"/>
      <c r="AKI202" s="14"/>
      <c r="AKJ202" s="14"/>
      <c r="AKK202" s="14"/>
      <c r="AKL202" s="14"/>
      <c r="AKM202" s="14"/>
      <c r="AKN202" s="14"/>
      <c r="AKO202" s="14"/>
      <c r="AKP202" s="14"/>
      <c r="AKQ202" s="14"/>
      <c r="AKR202" s="14"/>
      <c r="AKS202" s="14"/>
      <c r="AKT202" s="14"/>
      <c r="AKU202" s="14"/>
      <c r="AKV202" s="14"/>
      <c r="AKW202" s="14"/>
      <c r="AKX202" s="14"/>
      <c r="AKY202" s="14"/>
      <c r="AKZ202" s="14"/>
      <c r="ALA202" s="14"/>
      <c r="ALB202" s="14"/>
      <c r="ALC202" s="14"/>
      <c r="ALD202" s="14"/>
      <c r="ALE202" s="14"/>
      <c r="ALF202" s="14"/>
      <c r="ALG202" s="14"/>
      <c r="ALH202" s="14"/>
      <c r="ALI202" s="14"/>
      <c r="ALJ202" s="14"/>
      <c r="ALK202" s="14"/>
      <c r="ALL202" s="14"/>
      <c r="ALM202" s="14"/>
      <c r="ALN202" s="14"/>
      <c r="ALO202" s="14"/>
      <c r="ALP202" s="14"/>
      <c r="ALQ202" s="14"/>
      <c r="ALR202" s="14"/>
      <c r="ALS202" s="14"/>
      <c r="ALT202" s="14"/>
      <c r="ALU202" s="14"/>
      <c r="ALV202" s="14"/>
      <c r="ALW202" s="14"/>
      <c r="ALX202" s="14"/>
      <c r="ALY202" s="14"/>
      <c r="ALZ202" s="14"/>
      <c r="AMA202" s="14"/>
      <c r="AMB202" s="14"/>
      <c r="AMC202" s="14"/>
      <c r="AMD202" s="14"/>
      <c r="AME202" s="14"/>
      <c r="AMF202" s="14"/>
      <c r="AMG202" s="14"/>
      <c r="AMH202" s="14"/>
      <c r="AMI202" s="14"/>
      <c r="AMJ202" s="14"/>
      <c r="AMK202" s="14"/>
      <c r="AML202" s="14"/>
      <c r="AMM202" s="14"/>
      <c r="AMN202" s="14"/>
      <c r="AMO202" s="14"/>
    </row>
    <row r="203" spans="1:1029" s="139" customFormat="1" ht="32.25" customHeight="1" x14ac:dyDescent="0.25">
      <c r="A203" s="1738" t="s">
        <v>2130</v>
      </c>
      <c r="B203" s="702" t="s">
        <v>2131</v>
      </c>
      <c r="C203" s="702" t="s">
        <v>2132</v>
      </c>
      <c r="D203" s="141" t="s">
        <v>2135</v>
      </c>
      <c r="E203" s="140">
        <v>45495</v>
      </c>
      <c r="F203" s="702" t="s">
        <v>9</v>
      </c>
      <c r="IW203" s="14"/>
      <c r="IX203" s="14"/>
      <c r="IY203" s="14"/>
      <c r="IZ203" s="14"/>
      <c r="JA203" s="14"/>
      <c r="JB203" s="14"/>
      <c r="JC203" s="14"/>
      <c r="JD203" s="14"/>
      <c r="JE203" s="14"/>
      <c r="JF203" s="14"/>
      <c r="JG203" s="14"/>
      <c r="JH203" s="14"/>
      <c r="JI203" s="14"/>
      <c r="JJ203" s="14"/>
      <c r="JK203" s="14"/>
      <c r="JL203" s="14"/>
      <c r="JM203" s="14"/>
      <c r="JN203" s="14"/>
      <c r="JO203" s="14"/>
      <c r="JP203" s="14"/>
      <c r="JQ203" s="14"/>
      <c r="JR203" s="14"/>
      <c r="JS203" s="14"/>
      <c r="JT203" s="14"/>
      <c r="JU203" s="14"/>
      <c r="JV203" s="14"/>
      <c r="JW203" s="14"/>
      <c r="JX203" s="14"/>
      <c r="JY203" s="14"/>
      <c r="JZ203" s="14"/>
      <c r="KA203" s="14"/>
      <c r="KB203" s="14"/>
      <c r="KC203" s="14"/>
      <c r="KD203" s="14"/>
      <c r="KE203" s="14"/>
      <c r="KF203" s="14"/>
      <c r="KG203" s="14"/>
      <c r="KH203" s="14"/>
      <c r="KI203" s="14"/>
      <c r="KJ203" s="14"/>
      <c r="KK203" s="14"/>
      <c r="KL203" s="14"/>
      <c r="KM203" s="14"/>
      <c r="KN203" s="14"/>
      <c r="KO203" s="14"/>
      <c r="KP203" s="14"/>
      <c r="KQ203" s="14"/>
      <c r="KR203" s="14"/>
      <c r="KS203" s="14"/>
      <c r="KT203" s="14"/>
      <c r="KU203" s="14"/>
      <c r="KV203" s="14"/>
      <c r="KW203" s="14"/>
      <c r="KX203" s="14"/>
      <c r="KY203" s="14"/>
      <c r="KZ203" s="14"/>
      <c r="LA203" s="14"/>
      <c r="LB203" s="14"/>
      <c r="LC203" s="14"/>
      <c r="LD203" s="14"/>
      <c r="LE203" s="14"/>
      <c r="LF203" s="14"/>
      <c r="LG203" s="14"/>
      <c r="LH203" s="14"/>
      <c r="LI203" s="14"/>
      <c r="LJ203" s="14"/>
      <c r="LK203" s="14"/>
      <c r="LL203" s="14"/>
      <c r="LM203" s="14"/>
      <c r="LN203" s="14"/>
      <c r="LO203" s="14"/>
      <c r="LP203" s="14"/>
      <c r="LQ203" s="14"/>
      <c r="LR203" s="14"/>
      <c r="LS203" s="14"/>
      <c r="LT203" s="14"/>
      <c r="LU203" s="14"/>
      <c r="LV203" s="14"/>
      <c r="LW203" s="14"/>
      <c r="LX203" s="14"/>
      <c r="LY203" s="14"/>
      <c r="LZ203" s="14"/>
      <c r="MA203" s="14"/>
      <c r="MB203" s="14"/>
      <c r="MC203" s="14"/>
      <c r="MD203" s="14"/>
      <c r="ME203" s="14"/>
      <c r="MF203" s="14"/>
      <c r="MG203" s="14"/>
      <c r="MH203" s="14"/>
      <c r="MI203" s="14"/>
      <c r="MJ203" s="14"/>
      <c r="MK203" s="14"/>
      <c r="ML203" s="14"/>
      <c r="MM203" s="14"/>
      <c r="MN203" s="14"/>
      <c r="MO203" s="14"/>
      <c r="MP203" s="14"/>
      <c r="MQ203" s="14"/>
      <c r="MR203" s="14"/>
      <c r="MS203" s="14"/>
      <c r="MT203" s="14"/>
      <c r="MU203" s="14"/>
      <c r="MV203" s="14"/>
      <c r="MW203" s="14"/>
      <c r="MX203" s="14"/>
      <c r="MY203" s="14"/>
      <c r="MZ203" s="14"/>
      <c r="NA203" s="14"/>
      <c r="NB203" s="14"/>
      <c r="NC203" s="14"/>
      <c r="ND203" s="14"/>
      <c r="NE203" s="14"/>
      <c r="NF203" s="14"/>
      <c r="NG203" s="14"/>
      <c r="NH203" s="14"/>
      <c r="NI203" s="14"/>
      <c r="NJ203" s="14"/>
      <c r="NK203" s="14"/>
      <c r="NL203" s="14"/>
      <c r="NM203" s="14"/>
      <c r="NN203" s="14"/>
      <c r="NO203" s="14"/>
      <c r="NP203" s="14"/>
      <c r="NQ203" s="14"/>
      <c r="NR203" s="14"/>
      <c r="NS203" s="14"/>
      <c r="NT203" s="14"/>
      <c r="NU203" s="14"/>
      <c r="NV203" s="14"/>
      <c r="NW203" s="14"/>
      <c r="NX203" s="14"/>
      <c r="NY203" s="14"/>
      <c r="NZ203" s="14"/>
      <c r="OA203" s="14"/>
      <c r="OB203" s="14"/>
      <c r="OC203" s="14"/>
      <c r="OD203" s="14"/>
      <c r="OE203" s="14"/>
      <c r="OF203" s="14"/>
      <c r="OG203" s="14"/>
      <c r="OH203" s="14"/>
      <c r="OI203" s="14"/>
      <c r="OJ203" s="14"/>
      <c r="OK203" s="14"/>
      <c r="OL203" s="14"/>
      <c r="OM203" s="14"/>
      <c r="ON203" s="14"/>
      <c r="OO203" s="14"/>
      <c r="OP203" s="14"/>
      <c r="OQ203" s="14"/>
      <c r="OR203" s="14"/>
      <c r="OS203" s="14"/>
      <c r="OT203" s="14"/>
      <c r="OU203" s="14"/>
      <c r="OV203" s="14"/>
      <c r="OW203" s="14"/>
      <c r="OX203" s="14"/>
      <c r="OY203" s="14"/>
      <c r="OZ203" s="14"/>
      <c r="PA203" s="14"/>
      <c r="PB203" s="14"/>
      <c r="PC203" s="14"/>
      <c r="PD203" s="14"/>
      <c r="PE203" s="14"/>
      <c r="PF203" s="14"/>
      <c r="PG203" s="14"/>
      <c r="PH203" s="14"/>
      <c r="PI203" s="14"/>
      <c r="PJ203" s="14"/>
      <c r="PK203" s="14"/>
      <c r="PL203" s="14"/>
      <c r="PM203" s="14"/>
      <c r="PN203" s="14"/>
      <c r="PO203" s="14"/>
      <c r="PP203" s="14"/>
      <c r="PQ203" s="14"/>
      <c r="PR203" s="14"/>
      <c r="PS203" s="14"/>
      <c r="PT203" s="14"/>
      <c r="PU203" s="14"/>
      <c r="PV203" s="14"/>
      <c r="PW203" s="14"/>
      <c r="PX203" s="14"/>
      <c r="PY203" s="14"/>
      <c r="PZ203" s="14"/>
      <c r="QA203" s="14"/>
      <c r="QB203" s="14"/>
      <c r="QC203" s="14"/>
      <c r="QD203" s="14"/>
      <c r="QE203" s="14"/>
      <c r="QF203" s="14"/>
      <c r="QG203" s="14"/>
      <c r="QH203" s="14"/>
      <c r="QI203" s="14"/>
      <c r="QJ203" s="14"/>
      <c r="QK203" s="14"/>
      <c r="QL203" s="14"/>
      <c r="QM203" s="14"/>
      <c r="QN203" s="14"/>
      <c r="QO203" s="14"/>
      <c r="QP203" s="14"/>
      <c r="QQ203" s="14"/>
      <c r="QR203" s="14"/>
      <c r="QS203" s="14"/>
      <c r="QT203" s="14"/>
      <c r="QU203" s="14"/>
      <c r="QV203" s="14"/>
      <c r="QW203" s="14"/>
      <c r="QX203" s="14"/>
      <c r="QY203" s="14"/>
      <c r="QZ203" s="14"/>
      <c r="RA203" s="14"/>
      <c r="RB203" s="14"/>
      <c r="RC203" s="14"/>
      <c r="RD203" s="14"/>
      <c r="RE203" s="14"/>
      <c r="RF203" s="14"/>
      <c r="RG203" s="14"/>
      <c r="RH203" s="14"/>
      <c r="RI203" s="14"/>
      <c r="RJ203" s="14"/>
      <c r="RK203" s="14"/>
      <c r="RL203" s="14"/>
      <c r="RM203" s="14"/>
      <c r="RN203" s="14"/>
      <c r="RO203" s="14"/>
      <c r="RP203" s="14"/>
      <c r="RQ203" s="14"/>
      <c r="RR203" s="14"/>
      <c r="RS203" s="14"/>
      <c r="RT203" s="14"/>
      <c r="RU203" s="14"/>
      <c r="RV203" s="14"/>
      <c r="RW203" s="14"/>
      <c r="RX203" s="14"/>
      <c r="RY203" s="14"/>
      <c r="RZ203" s="14"/>
      <c r="SA203" s="14"/>
      <c r="SB203" s="14"/>
      <c r="SC203" s="14"/>
      <c r="SD203" s="14"/>
      <c r="SE203" s="14"/>
      <c r="SF203" s="14"/>
      <c r="SG203" s="14"/>
      <c r="SH203" s="14"/>
      <c r="SI203" s="14"/>
      <c r="SJ203" s="14"/>
      <c r="SK203" s="14"/>
      <c r="SL203" s="14"/>
      <c r="SM203" s="14"/>
      <c r="SN203" s="14"/>
      <c r="SO203" s="14"/>
      <c r="SP203" s="14"/>
      <c r="SQ203" s="14"/>
      <c r="SR203" s="14"/>
      <c r="SS203" s="14"/>
      <c r="ST203" s="14"/>
      <c r="SU203" s="14"/>
      <c r="SV203" s="14"/>
      <c r="SW203" s="14"/>
      <c r="SX203" s="14"/>
      <c r="SY203" s="14"/>
      <c r="SZ203" s="14"/>
      <c r="TA203" s="14"/>
      <c r="TB203" s="14"/>
      <c r="TC203" s="14"/>
      <c r="TD203" s="14"/>
      <c r="TE203" s="14"/>
      <c r="TF203" s="14"/>
      <c r="TG203" s="14"/>
      <c r="TH203" s="14"/>
      <c r="TI203" s="14"/>
      <c r="TJ203" s="14"/>
      <c r="TK203" s="14"/>
      <c r="TL203" s="14"/>
      <c r="TM203" s="14"/>
      <c r="TN203" s="14"/>
      <c r="TO203" s="14"/>
      <c r="TP203" s="14"/>
      <c r="TQ203" s="14"/>
      <c r="TR203" s="14"/>
      <c r="TS203" s="14"/>
      <c r="TT203" s="14"/>
      <c r="TU203" s="14"/>
      <c r="TV203" s="14"/>
      <c r="TW203" s="14"/>
      <c r="TX203" s="14"/>
      <c r="TY203" s="14"/>
      <c r="TZ203" s="14"/>
      <c r="UA203" s="14"/>
      <c r="UB203" s="14"/>
      <c r="UC203" s="14"/>
      <c r="UD203" s="14"/>
      <c r="UE203" s="14"/>
      <c r="UF203" s="14"/>
      <c r="UG203" s="14"/>
      <c r="UH203" s="14"/>
      <c r="UI203" s="14"/>
      <c r="UJ203" s="14"/>
      <c r="UK203" s="14"/>
      <c r="UL203" s="14"/>
      <c r="UM203" s="14"/>
      <c r="UN203" s="14"/>
      <c r="UO203" s="14"/>
      <c r="UP203" s="14"/>
      <c r="UQ203" s="14"/>
      <c r="UR203" s="14"/>
      <c r="US203" s="14"/>
      <c r="UT203" s="14"/>
      <c r="UU203" s="14"/>
      <c r="UV203" s="14"/>
      <c r="UW203" s="14"/>
      <c r="UX203" s="14"/>
      <c r="UY203" s="14"/>
      <c r="UZ203" s="14"/>
      <c r="VA203" s="14"/>
      <c r="VB203" s="14"/>
      <c r="VC203" s="14"/>
      <c r="VD203" s="14"/>
      <c r="VE203" s="14"/>
      <c r="VF203" s="14"/>
      <c r="VG203" s="14"/>
      <c r="VH203" s="14"/>
      <c r="VI203" s="14"/>
      <c r="VJ203" s="14"/>
      <c r="VK203" s="14"/>
      <c r="VL203" s="14"/>
      <c r="VM203" s="14"/>
      <c r="VN203" s="14"/>
      <c r="VO203" s="14"/>
      <c r="VP203" s="14"/>
      <c r="VQ203" s="14"/>
      <c r="VR203" s="14"/>
      <c r="VS203" s="14"/>
      <c r="VT203" s="14"/>
      <c r="VU203" s="14"/>
      <c r="VV203" s="14"/>
      <c r="VW203" s="14"/>
      <c r="VX203" s="14"/>
      <c r="VY203" s="14"/>
      <c r="VZ203" s="14"/>
      <c r="WA203" s="14"/>
      <c r="WB203" s="14"/>
      <c r="WC203" s="14"/>
      <c r="WD203" s="14"/>
      <c r="WE203" s="14"/>
      <c r="WF203" s="14"/>
      <c r="WG203" s="14"/>
      <c r="WH203" s="14"/>
      <c r="WI203" s="14"/>
      <c r="WJ203" s="14"/>
      <c r="WK203" s="14"/>
      <c r="WL203" s="14"/>
      <c r="WM203" s="14"/>
      <c r="WN203" s="14"/>
      <c r="WO203" s="14"/>
      <c r="WP203" s="14"/>
      <c r="WQ203" s="14"/>
      <c r="WR203" s="14"/>
      <c r="WS203" s="14"/>
      <c r="WT203" s="14"/>
      <c r="WU203" s="14"/>
      <c r="WV203" s="14"/>
      <c r="WW203" s="14"/>
      <c r="WX203" s="14"/>
      <c r="WY203" s="14"/>
      <c r="WZ203" s="14"/>
      <c r="XA203" s="14"/>
      <c r="XB203" s="14"/>
      <c r="XC203" s="14"/>
      <c r="XD203" s="14"/>
      <c r="XE203" s="14"/>
      <c r="XF203" s="14"/>
      <c r="XG203" s="14"/>
      <c r="XH203" s="14"/>
      <c r="XI203" s="14"/>
      <c r="XJ203" s="14"/>
      <c r="XK203" s="14"/>
      <c r="XL203" s="14"/>
      <c r="XM203" s="14"/>
      <c r="XN203" s="14"/>
      <c r="XO203" s="14"/>
      <c r="XP203" s="14"/>
      <c r="XQ203" s="14"/>
      <c r="XR203" s="14"/>
      <c r="XS203" s="14"/>
      <c r="XT203" s="14"/>
      <c r="XU203" s="14"/>
      <c r="XV203" s="14"/>
      <c r="XW203" s="14"/>
      <c r="XX203" s="14"/>
      <c r="XY203" s="14"/>
      <c r="XZ203" s="14"/>
      <c r="YA203" s="14"/>
      <c r="YB203" s="14"/>
      <c r="YC203" s="14"/>
      <c r="YD203" s="14"/>
      <c r="YE203" s="14"/>
      <c r="YF203" s="14"/>
      <c r="YG203" s="14"/>
      <c r="YH203" s="14"/>
      <c r="YI203" s="14"/>
      <c r="YJ203" s="14"/>
      <c r="YK203" s="14"/>
      <c r="YL203" s="14"/>
      <c r="YM203" s="14"/>
      <c r="YN203" s="14"/>
      <c r="YO203" s="14"/>
      <c r="YP203" s="14"/>
      <c r="YQ203" s="14"/>
      <c r="YR203" s="14"/>
      <c r="YS203" s="14"/>
      <c r="YT203" s="14"/>
      <c r="YU203" s="14"/>
      <c r="YV203" s="14"/>
      <c r="YW203" s="14"/>
      <c r="YX203" s="14"/>
      <c r="YY203" s="14"/>
      <c r="YZ203" s="14"/>
      <c r="ZA203" s="14"/>
      <c r="ZB203" s="14"/>
      <c r="ZC203" s="14"/>
      <c r="ZD203" s="14"/>
      <c r="ZE203" s="14"/>
      <c r="ZF203" s="14"/>
      <c r="ZG203" s="14"/>
      <c r="ZH203" s="14"/>
      <c r="ZI203" s="14"/>
      <c r="ZJ203" s="14"/>
      <c r="ZK203" s="14"/>
      <c r="ZL203" s="14"/>
      <c r="ZM203" s="14"/>
      <c r="ZN203" s="14"/>
      <c r="ZO203" s="14"/>
      <c r="ZP203" s="14"/>
      <c r="ZQ203" s="14"/>
      <c r="ZR203" s="14"/>
      <c r="ZS203" s="14"/>
      <c r="ZT203" s="14"/>
      <c r="ZU203" s="14"/>
      <c r="ZV203" s="14"/>
      <c r="ZW203" s="14"/>
      <c r="ZX203" s="14"/>
      <c r="ZY203" s="14"/>
      <c r="ZZ203" s="14"/>
      <c r="AAA203" s="14"/>
      <c r="AAB203" s="14"/>
      <c r="AAC203" s="14"/>
      <c r="AAD203" s="14"/>
      <c r="AAE203" s="14"/>
      <c r="AAF203" s="14"/>
      <c r="AAG203" s="14"/>
      <c r="AAH203" s="14"/>
      <c r="AAI203" s="14"/>
      <c r="AAJ203" s="14"/>
      <c r="AAK203" s="14"/>
      <c r="AAL203" s="14"/>
      <c r="AAM203" s="14"/>
      <c r="AAN203" s="14"/>
      <c r="AAO203" s="14"/>
      <c r="AAP203" s="14"/>
      <c r="AAQ203" s="14"/>
      <c r="AAR203" s="14"/>
      <c r="AAS203" s="14"/>
      <c r="AAT203" s="14"/>
      <c r="AAU203" s="14"/>
      <c r="AAV203" s="14"/>
      <c r="AAW203" s="14"/>
      <c r="AAX203" s="14"/>
      <c r="AAY203" s="14"/>
      <c r="AAZ203" s="14"/>
      <c r="ABA203" s="14"/>
      <c r="ABB203" s="14"/>
      <c r="ABC203" s="14"/>
      <c r="ABD203" s="14"/>
      <c r="ABE203" s="14"/>
      <c r="ABF203" s="14"/>
      <c r="ABG203" s="14"/>
      <c r="ABH203" s="14"/>
      <c r="ABI203" s="14"/>
      <c r="ABJ203" s="14"/>
      <c r="ABK203" s="14"/>
      <c r="ABL203" s="14"/>
      <c r="ABM203" s="14"/>
      <c r="ABN203" s="14"/>
      <c r="ABO203" s="14"/>
      <c r="ABP203" s="14"/>
      <c r="ABQ203" s="14"/>
      <c r="ABR203" s="14"/>
      <c r="ABS203" s="14"/>
      <c r="ABT203" s="14"/>
      <c r="ABU203" s="14"/>
      <c r="ABV203" s="14"/>
      <c r="ABW203" s="14"/>
      <c r="ABX203" s="14"/>
      <c r="ABY203" s="14"/>
      <c r="ABZ203" s="14"/>
      <c r="ACA203" s="14"/>
      <c r="ACB203" s="14"/>
      <c r="ACC203" s="14"/>
      <c r="ACD203" s="14"/>
      <c r="ACE203" s="14"/>
      <c r="ACF203" s="14"/>
      <c r="ACG203" s="14"/>
      <c r="ACH203" s="14"/>
      <c r="ACI203" s="14"/>
      <c r="ACJ203" s="14"/>
      <c r="ACK203" s="14"/>
      <c r="ACL203" s="14"/>
      <c r="ACM203" s="14"/>
      <c r="ACN203" s="14"/>
      <c r="ACO203" s="14"/>
      <c r="ACP203" s="14"/>
      <c r="ACQ203" s="14"/>
      <c r="ACR203" s="14"/>
      <c r="ACS203" s="14"/>
      <c r="ACT203" s="14"/>
      <c r="ACU203" s="14"/>
      <c r="ACV203" s="14"/>
      <c r="ACW203" s="14"/>
      <c r="ACX203" s="14"/>
      <c r="ACY203" s="14"/>
      <c r="ACZ203" s="14"/>
      <c r="ADA203" s="14"/>
      <c r="ADB203" s="14"/>
      <c r="ADC203" s="14"/>
      <c r="ADD203" s="14"/>
      <c r="ADE203" s="14"/>
      <c r="ADF203" s="14"/>
      <c r="ADG203" s="14"/>
      <c r="ADH203" s="14"/>
      <c r="ADI203" s="14"/>
      <c r="ADJ203" s="14"/>
      <c r="ADK203" s="14"/>
      <c r="ADL203" s="14"/>
      <c r="ADM203" s="14"/>
      <c r="ADN203" s="14"/>
      <c r="ADO203" s="14"/>
      <c r="ADP203" s="14"/>
      <c r="ADQ203" s="14"/>
      <c r="ADR203" s="14"/>
      <c r="ADS203" s="14"/>
      <c r="ADT203" s="14"/>
      <c r="ADU203" s="14"/>
      <c r="ADV203" s="14"/>
      <c r="ADW203" s="14"/>
      <c r="ADX203" s="14"/>
      <c r="ADY203" s="14"/>
      <c r="ADZ203" s="14"/>
      <c r="AEA203" s="14"/>
      <c r="AEB203" s="14"/>
      <c r="AEC203" s="14"/>
      <c r="AED203" s="14"/>
      <c r="AEE203" s="14"/>
      <c r="AEF203" s="14"/>
      <c r="AEG203" s="14"/>
      <c r="AEH203" s="14"/>
      <c r="AEI203" s="14"/>
      <c r="AEJ203" s="14"/>
      <c r="AEK203" s="14"/>
      <c r="AEL203" s="14"/>
      <c r="AEM203" s="14"/>
      <c r="AEN203" s="14"/>
      <c r="AEO203" s="14"/>
      <c r="AEP203" s="14"/>
      <c r="AEQ203" s="14"/>
      <c r="AER203" s="14"/>
      <c r="AES203" s="14"/>
      <c r="AET203" s="14"/>
      <c r="AEU203" s="14"/>
      <c r="AEV203" s="14"/>
      <c r="AEW203" s="14"/>
      <c r="AEX203" s="14"/>
      <c r="AEY203" s="14"/>
      <c r="AEZ203" s="14"/>
      <c r="AFA203" s="14"/>
      <c r="AFB203" s="14"/>
      <c r="AFC203" s="14"/>
      <c r="AFD203" s="14"/>
      <c r="AFE203" s="14"/>
      <c r="AFF203" s="14"/>
      <c r="AFG203" s="14"/>
      <c r="AFH203" s="14"/>
      <c r="AFI203" s="14"/>
      <c r="AFJ203" s="14"/>
      <c r="AFK203" s="14"/>
      <c r="AFL203" s="14"/>
      <c r="AFM203" s="14"/>
      <c r="AFN203" s="14"/>
      <c r="AFO203" s="14"/>
      <c r="AFP203" s="14"/>
      <c r="AFQ203" s="14"/>
      <c r="AFR203" s="14"/>
      <c r="AFS203" s="14"/>
      <c r="AFT203" s="14"/>
      <c r="AFU203" s="14"/>
      <c r="AFV203" s="14"/>
      <c r="AFW203" s="14"/>
      <c r="AFX203" s="14"/>
      <c r="AFY203" s="14"/>
      <c r="AFZ203" s="14"/>
      <c r="AGA203" s="14"/>
      <c r="AGB203" s="14"/>
      <c r="AGC203" s="14"/>
      <c r="AGD203" s="14"/>
      <c r="AGE203" s="14"/>
      <c r="AGF203" s="14"/>
      <c r="AGG203" s="14"/>
      <c r="AGH203" s="14"/>
      <c r="AGI203" s="14"/>
      <c r="AGJ203" s="14"/>
      <c r="AGK203" s="14"/>
      <c r="AGL203" s="14"/>
      <c r="AGM203" s="14"/>
      <c r="AGN203" s="14"/>
      <c r="AGO203" s="14"/>
      <c r="AGP203" s="14"/>
      <c r="AGQ203" s="14"/>
      <c r="AGR203" s="14"/>
      <c r="AGS203" s="14"/>
      <c r="AGT203" s="14"/>
      <c r="AGU203" s="14"/>
      <c r="AGV203" s="14"/>
      <c r="AGW203" s="14"/>
      <c r="AGX203" s="14"/>
      <c r="AGY203" s="14"/>
      <c r="AGZ203" s="14"/>
      <c r="AHA203" s="14"/>
      <c r="AHB203" s="14"/>
      <c r="AHC203" s="14"/>
      <c r="AHD203" s="14"/>
      <c r="AHE203" s="14"/>
      <c r="AHF203" s="14"/>
      <c r="AHG203" s="14"/>
      <c r="AHH203" s="14"/>
      <c r="AHI203" s="14"/>
      <c r="AHJ203" s="14"/>
      <c r="AHK203" s="14"/>
      <c r="AHL203" s="14"/>
      <c r="AHM203" s="14"/>
      <c r="AHN203" s="14"/>
      <c r="AHO203" s="14"/>
      <c r="AHP203" s="14"/>
      <c r="AHQ203" s="14"/>
      <c r="AHR203" s="14"/>
      <c r="AHS203" s="14"/>
      <c r="AHT203" s="14"/>
      <c r="AHU203" s="14"/>
      <c r="AHV203" s="14"/>
      <c r="AHW203" s="14"/>
      <c r="AHX203" s="14"/>
      <c r="AHY203" s="14"/>
      <c r="AHZ203" s="14"/>
      <c r="AIA203" s="14"/>
      <c r="AIB203" s="14"/>
      <c r="AIC203" s="14"/>
      <c r="AID203" s="14"/>
      <c r="AIE203" s="14"/>
      <c r="AIF203" s="14"/>
      <c r="AIG203" s="14"/>
      <c r="AIH203" s="14"/>
      <c r="AII203" s="14"/>
      <c r="AIJ203" s="14"/>
      <c r="AIK203" s="14"/>
      <c r="AIL203" s="14"/>
      <c r="AIM203" s="14"/>
      <c r="AIN203" s="14"/>
      <c r="AIO203" s="14"/>
      <c r="AIP203" s="14"/>
      <c r="AIQ203" s="14"/>
      <c r="AIR203" s="14"/>
      <c r="AIS203" s="14"/>
      <c r="AIT203" s="14"/>
      <c r="AIU203" s="14"/>
      <c r="AIV203" s="14"/>
      <c r="AIW203" s="14"/>
      <c r="AIX203" s="14"/>
      <c r="AIY203" s="14"/>
      <c r="AIZ203" s="14"/>
      <c r="AJA203" s="14"/>
      <c r="AJB203" s="14"/>
      <c r="AJC203" s="14"/>
      <c r="AJD203" s="14"/>
      <c r="AJE203" s="14"/>
      <c r="AJF203" s="14"/>
      <c r="AJG203" s="14"/>
      <c r="AJH203" s="14"/>
      <c r="AJI203" s="14"/>
      <c r="AJJ203" s="14"/>
      <c r="AJK203" s="14"/>
      <c r="AJL203" s="14"/>
      <c r="AJM203" s="14"/>
      <c r="AJN203" s="14"/>
      <c r="AJO203" s="14"/>
      <c r="AJP203" s="14"/>
      <c r="AJQ203" s="14"/>
      <c r="AJR203" s="14"/>
      <c r="AJS203" s="14"/>
      <c r="AJT203" s="14"/>
      <c r="AJU203" s="14"/>
      <c r="AJV203" s="14"/>
      <c r="AJW203" s="14"/>
      <c r="AJX203" s="14"/>
      <c r="AJY203" s="14"/>
      <c r="AJZ203" s="14"/>
      <c r="AKA203" s="14"/>
      <c r="AKB203" s="14"/>
      <c r="AKC203" s="14"/>
      <c r="AKD203" s="14"/>
      <c r="AKE203" s="14"/>
      <c r="AKF203" s="14"/>
      <c r="AKG203" s="14"/>
      <c r="AKH203" s="14"/>
      <c r="AKI203" s="14"/>
      <c r="AKJ203" s="14"/>
      <c r="AKK203" s="14"/>
      <c r="AKL203" s="14"/>
      <c r="AKM203" s="14"/>
      <c r="AKN203" s="14"/>
      <c r="AKO203" s="14"/>
      <c r="AKP203" s="14"/>
      <c r="AKQ203" s="14"/>
      <c r="AKR203" s="14"/>
      <c r="AKS203" s="14"/>
      <c r="AKT203" s="14"/>
      <c r="AKU203" s="14"/>
      <c r="AKV203" s="14"/>
      <c r="AKW203" s="14"/>
      <c r="AKX203" s="14"/>
      <c r="AKY203" s="14"/>
      <c r="AKZ203" s="14"/>
      <c r="ALA203" s="14"/>
      <c r="ALB203" s="14"/>
      <c r="ALC203" s="14"/>
      <c r="ALD203" s="14"/>
      <c r="ALE203" s="14"/>
      <c r="ALF203" s="14"/>
      <c r="ALG203" s="14"/>
      <c r="ALH203" s="14"/>
      <c r="ALI203" s="14"/>
      <c r="ALJ203" s="14"/>
      <c r="ALK203" s="14"/>
      <c r="ALL203" s="14"/>
      <c r="ALM203" s="14"/>
      <c r="ALN203" s="14"/>
      <c r="ALO203" s="14"/>
      <c r="ALP203" s="14"/>
      <c r="ALQ203" s="14"/>
      <c r="ALR203" s="14"/>
      <c r="ALS203" s="14"/>
      <c r="ALT203" s="14"/>
      <c r="ALU203" s="14"/>
      <c r="ALV203" s="14"/>
      <c r="ALW203" s="14"/>
      <c r="ALX203" s="14"/>
      <c r="ALY203" s="14"/>
      <c r="ALZ203" s="14"/>
      <c r="AMA203" s="14"/>
      <c r="AMB203" s="14"/>
      <c r="AMC203" s="14"/>
      <c r="AMD203" s="14"/>
      <c r="AME203" s="14"/>
      <c r="AMF203" s="14"/>
      <c r="AMG203" s="14"/>
      <c r="AMH203" s="14"/>
      <c r="AMI203" s="14"/>
      <c r="AMJ203" s="14"/>
      <c r="AMK203" s="14"/>
      <c r="AML203" s="14"/>
      <c r="AMM203" s="14"/>
      <c r="AMN203" s="14"/>
      <c r="AMO203" s="14"/>
    </row>
    <row r="204" spans="1:1029" s="139" customFormat="1" ht="32.25" customHeight="1" x14ac:dyDescent="0.25">
      <c r="A204" s="1738" t="s">
        <v>2130</v>
      </c>
      <c r="B204" s="702" t="s">
        <v>2131</v>
      </c>
      <c r="C204" s="702" t="s">
        <v>2132</v>
      </c>
      <c r="D204" s="141" t="s">
        <v>2136</v>
      </c>
      <c r="E204" s="140">
        <v>45891</v>
      </c>
      <c r="F204" s="702" t="s">
        <v>9</v>
      </c>
      <c r="IW204" s="14"/>
      <c r="IX204" s="14"/>
      <c r="IY204" s="14"/>
      <c r="IZ204" s="14"/>
      <c r="JA204" s="14"/>
      <c r="JB204" s="14"/>
      <c r="JC204" s="14"/>
      <c r="JD204" s="14"/>
      <c r="JE204" s="14"/>
      <c r="JF204" s="14"/>
      <c r="JG204" s="14"/>
      <c r="JH204" s="14"/>
      <c r="JI204" s="14"/>
      <c r="JJ204" s="14"/>
      <c r="JK204" s="14"/>
      <c r="JL204" s="14"/>
      <c r="JM204" s="14"/>
      <c r="JN204" s="14"/>
      <c r="JO204" s="14"/>
      <c r="JP204" s="14"/>
      <c r="JQ204" s="14"/>
      <c r="JR204" s="14"/>
      <c r="JS204" s="14"/>
      <c r="JT204" s="14"/>
      <c r="JU204" s="14"/>
      <c r="JV204" s="14"/>
      <c r="JW204" s="14"/>
      <c r="JX204" s="14"/>
      <c r="JY204" s="14"/>
      <c r="JZ204" s="14"/>
      <c r="KA204" s="14"/>
      <c r="KB204" s="14"/>
      <c r="KC204" s="14"/>
      <c r="KD204" s="14"/>
      <c r="KE204" s="14"/>
      <c r="KF204" s="14"/>
      <c r="KG204" s="14"/>
      <c r="KH204" s="14"/>
      <c r="KI204" s="14"/>
      <c r="KJ204" s="14"/>
      <c r="KK204" s="14"/>
      <c r="KL204" s="14"/>
      <c r="KM204" s="14"/>
      <c r="KN204" s="14"/>
      <c r="KO204" s="14"/>
      <c r="KP204" s="14"/>
      <c r="KQ204" s="14"/>
      <c r="KR204" s="14"/>
      <c r="KS204" s="14"/>
      <c r="KT204" s="14"/>
      <c r="KU204" s="14"/>
      <c r="KV204" s="14"/>
      <c r="KW204" s="14"/>
      <c r="KX204" s="14"/>
      <c r="KY204" s="14"/>
      <c r="KZ204" s="14"/>
      <c r="LA204" s="14"/>
      <c r="LB204" s="14"/>
      <c r="LC204" s="14"/>
      <c r="LD204" s="14"/>
      <c r="LE204" s="14"/>
      <c r="LF204" s="14"/>
      <c r="LG204" s="14"/>
      <c r="LH204" s="14"/>
      <c r="LI204" s="14"/>
      <c r="LJ204" s="14"/>
      <c r="LK204" s="14"/>
      <c r="LL204" s="14"/>
      <c r="LM204" s="14"/>
      <c r="LN204" s="14"/>
      <c r="LO204" s="14"/>
      <c r="LP204" s="14"/>
      <c r="LQ204" s="14"/>
      <c r="LR204" s="14"/>
      <c r="LS204" s="14"/>
      <c r="LT204" s="14"/>
      <c r="LU204" s="14"/>
      <c r="LV204" s="14"/>
      <c r="LW204" s="14"/>
      <c r="LX204" s="14"/>
      <c r="LY204" s="14"/>
      <c r="LZ204" s="14"/>
      <c r="MA204" s="14"/>
      <c r="MB204" s="14"/>
      <c r="MC204" s="14"/>
      <c r="MD204" s="14"/>
      <c r="ME204" s="14"/>
      <c r="MF204" s="14"/>
      <c r="MG204" s="14"/>
      <c r="MH204" s="14"/>
      <c r="MI204" s="14"/>
      <c r="MJ204" s="14"/>
      <c r="MK204" s="14"/>
      <c r="ML204" s="14"/>
      <c r="MM204" s="14"/>
      <c r="MN204" s="14"/>
      <c r="MO204" s="14"/>
      <c r="MP204" s="14"/>
      <c r="MQ204" s="14"/>
      <c r="MR204" s="14"/>
      <c r="MS204" s="14"/>
      <c r="MT204" s="14"/>
      <c r="MU204" s="14"/>
      <c r="MV204" s="14"/>
      <c r="MW204" s="14"/>
      <c r="MX204" s="14"/>
      <c r="MY204" s="14"/>
      <c r="MZ204" s="14"/>
      <c r="NA204" s="14"/>
      <c r="NB204" s="14"/>
      <c r="NC204" s="14"/>
      <c r="ND204" s="14"/>
      <c r="NE204" s="14"/>
      <c r="NF204" s="14"/>
      <c r="NG204" s="14"/>
      <c r="NH204" s="14"/>
      <c r="NI204" s="14"/>
      <c r="NJ204" s="14"/>
      <c r="NK204" s="14"/>
      <c r="NL204" s="14"/>
      <c r="NM204" s="14"/>
      <c r="NN204" s="14"/>
      <c r="NO204" s="14"/>
      <c r="NP204" s="14"/>
      <c r="NQ204" s="14"/>
      <c r="NR204" s="14"/>
      <c r="NS204" s="14"/>
      <c r="NT204" s="14"/>
      <c r="NU204" s="14"/>
      <c r="NV204" s="14"/>
      <c r="NW204" s="14"/>
      <c r="NX204" s="14"/>
      <c r="NY204" s="14"/>
      <c r="NZ204" s="14"/>
      <c r="OA204" s="14"/>
      <c r="OB204" s="14"/>
      <c r="OC204" s="14"/>
      <c r="OD204" s="14"/>
      <c r="OE204" s="14"/>
      <c r="OF204" s="14"/>
      <c r="OG204" s="14"/>
      <c r="OH204" s="14"/>
      <c r="OI204" s="14"/>
      <c r="OJ204" s="14"/>
      <c r="OK204" s="14"/>
      <c r="OL204" s="14"/>
      <c r="OM204" s="14"/>
      <c r="ON204" s="14"/>
      <c r="OO204" s="14"/>
      <c r="OP204" s="14"/>
      <c r="OQ204" s="14"/>
      <c r="OR204" s="14"/>
      <c r="OS204" s="14"/>
      <c r="OT204" s="14"/>
      <c r="OU204" s="14"/>
      <c r="OV204" s="14"/>
      <c r="OW204" s="14"/>
      <c r="OX204" s="14"/>
      <c r="OY204" s="14"/>
      <c r="OZ204" s="14"/>
      <c r="PA204" s="14"/>
      <c r="PB204" s="14"/>
      <c r="PC204" s="14"/>
      <c r="PD204" s="14"/>
      <c r="PE204" s="14"/>
      <c r="PF204" s="14"/>
      <c r="PG204" s="14"/>
      <c r="PH204" s="14"/>
      <c r="PI204" s="14"/>
      <c r="PJ204" s="14"/>
      <c r="PK204" s="14"/>
      <c r="PL204" s="14"/>
      <c r="PM204" s="14"/>
      <c r="PN204" s="14"/>
      <c r="PO204" s="14"/>
      <c r="PP204" s="14"/>
      <c r="PQ204" s="14"/>
      <c r="PR204" s="14"/>
      <c r="PS204" s="14"/>
      <c r="PT204" s="14"/>
      <c r="PU204" s="14"/>
      <c r="PV204" s="14"/>
      <c r="PW204" s="14"/>
      <c r="PX204" s="14"/>
      <c r="PY204" s="14"/>
      <c r="PZ204" s="14"/>
      <c r="QA204" s="14"/>
      <c r="QB204" s="14"/>
      <c r="QC204" s="14"/>
      <c r="QD204" s="14"/>
      <c r="QE204" s="14"/>
      <c r="QF204" s="14"/>
      <c r="QG204" s="14"/>
      <c r="QH204" s="14"/>
      <c r="QI204" s="14"/>
      <c r="QJ204" s="14"/>
      <c r="QK204" s="14"/>
      <c r="QL204" s="14"/>
      <c r="QM204" s="14"/>
      <c r="QN204" s="14"/>
      <c r="QO204" s="14"/>
      <c r="QP204" s="14"/>
      <c r="QQ204" s="14"/>
      <c r="QR204" s="14"/>
      <c r="QS204" s="14"/>
      <c r="QT204" s="14"/>
      <c r="QU204" s="14"/>
      <c r="QV204" s="14"/>
      <c r="QW204" s="14"/>
      <c r="QX204" s="14"/>
      <c r="QY204" s="14"/>
      <c r="QZ204" s="14"/>
      <c r="RA204" s="14"/>
      <c r="RB204" s="14"/>
      <c r="RC204" s="14"/>
      <c r="RD204" s="14"/>
      <c r="RE204" s="14"/>
      <c r="RF204" s="14"/>
      <c r="RG204" s="14"/>
      <c r="RH204" s="14"/>
      <c r="RI204" s="14"/>
      <c r="RJ204" s="14"/>
      <c r="RK204" s="14"/>
      <c r="RL204" s="14"/>
      <c r="RM204" s="14"/>
      <c r="RN204" s="14"/>
      <c r="RO204" s="14"/>
      <c r="RP204" s="14"/>
      <c r="RQ204" s="14"/>
      <c r="RR204" s="14"/>
      <c r="RS204" s="14"/>
      <c r="RT204" s="14"/>
      <c r="RU204" s="14"/>
      <c r="RV204" s="14"/>
      <c r="RW204" s="14"/>
      <c r="RX204" s="14"/>
      <c r="RY204" s="14"/>
      <c r="RZ204" s="14"/>
      <c r="SA204" s="14"/>
      <c r="SB204" s="14"/>
      <c r="SC204" s="14"/>
      <c r="SD204" s="14"/>
      <c r="SE204" s="14"/>
      <c r="SF204" s="14"/>
      <c r="SG204" s="14"/>
      <c r="SH204" s="14"/>
      <c r="SI204" s="14"/>
      <c r="SJ204" s="14"/>
      <c r="SK204" s="14"/>
      <c r="SL204" s="14"/>
      <c r="SM204" s="14"/>
      <c r="SN204" s="14"/>
      <c r="SO204" s="14"/>
      <c r="SP204" s="14"/>
      <c r="SQ204" s="14"/>
      <c r="SR204" s="14"/>
      <c r="SS204" s="14"/>
      <c r="ST204" s="14"/>
      <c r="SU204" s="14"/>
      <c r="SV204" s="14"/>
      <c r="SW204" s="14"/>
      <c r="SX204" s="14"/>
      <c r="SY204" s="14"/>
      <c r="SZ204" s="14"/>
      <c r="TA204" s="14"/>
      <c r="TB204" s="14"/>
      <c r="TC204" s="14"/>
      <c r="TD204" s="14"/>
      <c r="TE204" s="14"/>
      <c r="TF204" s="14"/>
      <c r="TG204" s="14"/>
      <c r="TH204" s="14"/>
      <c r="TI204" s="14"/>
      <c r="TJ204" s="14"/>
      <c r="TK204" s="14"/>
      <c r="TL204" s="14"/>
      <c r="TM204" s="14"/>
      <c r="TN204" s="14"/>
      <c r="TO204" s="14"/>
      <c r="TP204" s="14"/>
      <c r="TQ204" s="14"/>
      <c r="TR204" s="14"/>
      <c r="TS204" s="14"/>
      <c r="TT204" s="14"/>
      <c r="TU204" s="14"/>
      <c r="TV204" s="14"/>
      <c r="TW204" s="14"/>
      <c r="TX204" s="14"/>
      <c r="TY204" s="14"/>
      <c r="TZ204" s="14"/>
      <c r="UA204" s="14"/>
      <c r="UB204" s="14"/>
      <c r="UC204" s="14"/>
      <c r="UD204" s="14"/>
      <c r="UE204" s="14"/>
      <c r="UF204" s="14"/>
      <c r="UG204" s="14"/>
      <c r="UH204" s="14"/>
      <c r="UI204" s="14"/>
      <c r="UJ204" s="14"/>
      <c r="UK204" s="14"/>
      <c r="UL204" s="14"/>
      <c r="UM204" s="14"/>
      <c r="UN204" s="14"/>
      <c r="UO204" s="14"/>
      <c r="UP204" s="14"/>
      <c r="UQ204" s="14"/>
      <c r="UR204" s="14"/>
      <c r="US204" s="14"/>
      <c r="UT204" s="14"/>
      <c r="UU204" s="14"/>
      <c r="UV204" s="14"/>
      <c r="UW204" s="14"/>
      <c r="UX204" s="14"/>
      <c r="UY204" s="14"/>
      <c r="UZ204" s="14"/>
      <c r="VA204" s="14"/>
      <c r="VB204" s="14"/>
      <c r="VC204" s="14"/>
      <c r="VD204" s="14"/>
      <c r="VE204" s="14"/>
      <c r="VF204" s="14"/>
      <c r="VG204" s="14"/>
      <c r="VH204" s="14"/>
      <c r="VI204" s="14"/>
      <c r="VJ204" s="14"/>
      <c r="VK204" s="14"/>
      <c r="VL204" s="14"/>
      <c r="VM204" s="14"/>
      <c r="VN204" s="14"/>
      <c r="VO204" s="14"/>
      <c r="VP204" s="14"/>
      <c r="VQ204" s="14"/>
      <c r="VR204" s="14"/>
      <c r="VS204" s="14"/>
      <c r="VT204" s="14"/>
      <c r="VU204" s="14"/>
      <c r="VV204" s="14"/>
      <c r="VW204" s="14"/>
      <c r="VX204" s="14"/>
      <c r="VY204" s="14"/>
      <c r="VZ204" s="14"/>
      <c r="WA204" s="14"/>
      <c r="WB204" s="14"/>
      <c r="WC204" s="14"/>
      <c r="WD204" s="14"/>
      <c r="WE204" s="14"/>
      <c r="WF204" s="14"/>
      <c r="WG204" s="14"/>
      <c r="WH204" s="14"/>
      <c r="WI204" s="14"/>
      <c r="WJ204" s="14"/>
      <c r="WK204" s="14"/>
      <c r="WL204" s="14"/>
      <c r="WM204" s="14"/>
      <c r="WN204" s="14"/>
      <c r="WO204" s="14"/>
      <c r="WP204" s="14"/>
      <c r="WQ204" s="14"/>
      <c r="WR204" s="14"/>
      <c r="WS204" s="14"/>
      <c r="WT204" s="14"/>
      <c r="WU204" s="14"/>
      <c r="WV204" s="14"/>
      <c r="WW204" s="14"/>
      <c r="WX204" s="14"/>
      <c r="WY204" s="14"/>
      <c r="WZ204" s="14"/>
      <c r="XA204" s="14"/>
      <c r="XB204" s="14"/>
      <c r="XC204" s="14"/>
      <c r="XD204" s="14"/>
      <c r="XE204" s="14"/>
      <c r="XF204" s="14"/>
      <c r="XG204" s="14"/>
      <c r="XH204" s="14"/>
      <c r="XI204" s="14"/>
      <c r="XJ204" s="14"/>
      <c r="XK204" s="14"/>
      <c r="XL204" s="14"/>
      <c r="XM204" s="14"/>
      <c r="XN204" s="14"/>
      <c r="XO204" s="14"/>
      <c r="XP204" s="14"/>
      <c r="XQ204" s="14"/>
      <c r="XR204" s="14"/>
      <c r="XS204" s="14"/>
      <c r="XT204" s="14"/>
      <c r="XU204" s="14"/>
      <c r="XV204" s="14"/>
      <c r="XW204" s="14"/>
      <c r="XX204" s="14"/>
      <c r="XY204" s="14"/>
      <c r="XZ204" s="14"/>
      <c r="YA204" s="14"/>
      <c r="YB204" s="14"/>
      <c r="YC204" s="14"/>
      <c r="YD204" s="14"/>
      <c r="YE204" s="14"/>
      <c r="YF204" s="14"/>
      <c r="YG204" s="14"/>
      <c r="YH204" s="14"/>
      <c r="YI204" s="14"/>
      <c r="YJ204" s="14"/>
      <c r="YK204" s="14"/>
      <c r="YL204" s="14"/>
      <c r="YM204" s="14"/>
      <c r="YN204" s="14"/>
      <c r="YO204" s="14"/>
      <c r="YP204" s="14"/>
      <c r="YQ204" s="14"/>
      <c r="YR204" s="14"/>
      <c r="YS204" s="14"/>
      <c r="YT204" s="14"/>
      <c r="YU204" s="14"/>
      <c r="YV204" s="14"/>
      <c r="YW204" s="14"/>
      <c r="YX204" s="14"/>
      <c r="YY204" s="14"/>
      <c r="YZ204" s="14"/>
      <c r="ZA204" s="14"/>
      <c r="ZB204" s="14"/>
      <c r="ZC204" s="14"/>
      <c r="ZD204" s="14"/>
      <c r="ZE204" s="14"/>
      <c r="ZF204" s="14"/>
      <c r="ZG204" s="14"/>
      <c r="ZH204" s="14"/>
      <c r="ZI204" s="14"/>
      <c r="ZJ204" s="14"/>
      <c r="ZK204" s="14"/>
      <c r="ZL204" s="14"/>
      <c r="ZM204" s="14"/>
      <c r="ZN204" s="14"/>
      <c r="ZO204" s="14"/>
      <c r="ZP204" s="14"/>
      <c r="ZQ204" s="14"/>
      <c r="ZR204" s="14"/>
      <c r="ZS204" s="14"/>
      <c r="ZT204" s="14"/>
      <c r="ZU204" s="14"/>
      <c r="ZV204" s="14"/>
      <c r="ZW204" s="14"/>
      <c r="ZX204" s="14"/>
      <c r="ZY204" s="14"/>
      <c r="ZZ204" s="14"/>
      <c r="AAA204" s="14"/>
      <c r="AAB204" s="14"/>
      <c r="AAC204" s="14"/>
      <c r="AAD204" s="14"/>
      <c r="AAE204" s="14"/>
      <c r="AAF204" s="14"/>
      <c r="AAG204" s="14"/>
      <c r="AAH204" s="14"/>
      <c r="AAI204" s="14"/>
      <c r="AAJ204" s="14"/>
      <c r="AAK204" s="14"/>
      <c r="AAL204" s="14"/>
      <c r="AAM204" s="14"/>
      <c r="AAN204" s="14"/>
      <c r="AAO204" s="14"/>
      <c r="AAP204" s="14"/>
      <c r="AAQ204" s="14"/>
      <c r="AAR204" s="14"/>
      <c r="AAS204" s="14"/>
      <c r="AAT204" s="14"/>
      <c r="AAU204" s="14"/>
      <c r="AAV204" s="14"/>
      <c r="AAW204" s="14"/>
      <c r="AAX204" s="14"/>
      <c r="AAY204" s="14"/>
      <c r="AAZ204" s="14"/>
      <c r="ABA204" s="14"/>
      <c r="ABB204" s="14"/>
      <c r="ABC204" s="14"/>
      <c r="ABD204" s="14"/>
      <c r="ABE204" s="14"/>
      <c r="ABF204" s="14"/>
      <c r="ABG204" s="14"/>
      <c r="ABH204" s="14"/>
      <c r="ABI204" s="14"/>
      <c r="ABJ204" s="14"/>
      <c r="ABK204" s="14"/>
      <c r="ABL204" s="14"/>
      <c r="ABM204" s="14"/>
      <c r="ABN204" s="14"/>
      <c r="ABO204" s="14"/>
      <c r="ABP204" s="14"/>
      <c r="ABQ204" s="14"/>
      <c r="ABR204" s="14"/>
      <c r="ABS204" s="14"/>
      <c r="ABT204" s="14"/>
      <c r="ABU204" s="14"/>
      <c r="ABV204" s="14"/>
      <c r="ABW204" s="14"/>
      <c r="ABX204" s="14"/>
      <c r="ABY204" s="14"/>
      <c r="ABZ204" s="14"/>
      <c r="ACA204" s="14"/>
      <c r="ACB204" s="14"/>
      <c r="ACC204" s="14"/>
      <c r="ACD204" s="14"/>
      <c r="ACE204" s="14"/>
      <c r="ACF204" s="14"/>
      <c r="ACG204" s="14"/>
      <c r="ACH204" s="14"/>
      <c r="ACI204" s="14"/>
      <c r="ACJ204" s="14"/>
      <c r="ACK204" s="14"/>
      <c r="ACL204" s="14"/>
      <c r="ACM204" s="14"/>
      <c r="ACN204" s="14"/>
      <c r="ACO204" s="14"/>
      <c r="ACP204" s="14"/>
      <c r="ACQ204" s="14"/>
      <c r="ACR204" s="14"/>
      <c r="ACS204" s="14"/>
      <c r="ACT204" s="14"/>
      <c r="ACU204" s="14"/>
      <c r="ACV204" s="14"/>
      <c r="ACW204" s="14"/>
      <c r="ACX204" s="14"/>
      <c r="ACY204" s="14"/>
      <c r="ACZ204" s="14"/>
      <c r="ADA204" s="14"/>
      <c r="ADB204" s="14"/>
      <c r="ADC204" s="14"/>
      <c r="ADD204" s="14"/>
      <c r="ADE204" s="14"/>
      <c r="ADF204" s="14"/>
      <c r="ADG204" s="14"/>
      <c r="ADH204" s="14"/>
      <c r="ADI204" s="14"/>
      <c r="ADJ204" s="14"/>
      <c r="ADK204" s="14"/>
      <c r="ADL204" s="14"/>
      <c r="ADM204" s="14"/>
      <c r="ADN204" s="14"/>
      <c r="ADO204" s="14"/>
      <c r="ADP204" s="14"/>
      <c r="ADQ204" s="14"/>
      <c r="ADR204" s="14"/>
      <c r="ADS204" s="14"/>
      <c r="ADT204" s="14"/>
      <c r="ADU204" s="14"/>
      <c r="ADV204" s="14"/>
      <c r="ADW204" s="14"/>
      <c r="ADX204" s="14"/>
      <c r="ADY204" s="14"/>
      <c r="ADZ204" s="14"/>
      <c r="AEA204" s="14"/>
      <c r="AEB204" s="14"/>
      <c r="AEC204" s="14"/>
      <c r="AED204" s="14"/>
      <c r="AEE204" s="14"/>
      <c r="AEF204" s="14"/>
      <c r="AEG204" s="14"/>
      <c r="AEH204" s="14"/>
      <c r="AEI204" s="14"/>
      <c r="AEJ204" s="14"/>
      <c r="AEK204" s="14"/>
      <c r="AEL204" s="14"/>
      <c r="AEM204" s="14"/>
      <c r="AEN204" s="14"/>
      <c r="AEO204" s="14"/>
      <c r="AEP204" s="14"/>
      <c r="AEQ204" s="14"/>
      <c r="AER204" s="14"/>
      <c r="AES204" s="14"/>
      <c r="AET204" s="14"/>
      <c r="AEU204" s="14"/>
      <c r="AEV204" s="14"/>
      <c r="AEW204" s="14"/>
      <c r="AEX204" s="14"/>
      <c r="AEY204" s="14"/>
      <c r="AEZ204" s="14"/>
      <c r="AFA204" s="14"/>
      <c r="AFB204" s="14"/>
      <c r="AFC204" s="14"/>
      <c r="AFD204" s="14"/>
      <c r="AFE204" s="14"/>
      <c r="AFF204" s="14"/>
      <c r="AFG204" s="14"/>
      <c r="AFH204" s="14"/>
      <c r="AFI204" s="14"/>
      <c r="AFJ204" s="14"/>
      <c r="AFK204" s="14"/>
      <c r="AFL204" s="14"/>
      <c r="AFM204" s="14"/>
      <c r="AFN204" s="14"/>
      <c r="AFO204" s="14"/>
      <c r="AFP204" s="14"/>
      <c r="AFQ204" s="14"/>
      <c r="AFR204" s="14"/>
      <c r="AFS204" s="14"/>
      <c r="AFT204" s="14"/>
      <c r="AFU204" s="14"/>
      <c r="AFV204" s="14"/>
      <c r="AFW204" s="14"/>
      <c r="AFX204" s="14"/>
      <c r="AFY204" s="14"/>
      <c r="AFZ204" s="14"/>
      <c r="AGA204" s="14"/>
      <c r="AGB204" s="14"/>
      <c r="AGC204" s="14"/>
      <c r="AGD204" s="14"/>
      <c r="AGE204" s="14"/>
      <c r="AGF204" s="14"/>
      <c r="AGG204" s="14"/>
      <c r="AGH204" s="14"/>
      <c r="AGI204" s="14"/>
      <c r="AGJ204" s="14"/>
      <c r="AGK204" s="14"/>
      <c r="AGL204" s="14"/>
      <c r="AGM204" s="14"/>
      <c r="AGN204" s="14"/>
      <c r="AGO204" s="14"/>
      <c r="AGP204" s="14"/>
      <c r="AGQ204" s="14"/>
      <c r="AGR204" s="14"/>
      <c r="AGS204" s="14"/>
      <c r="AGT204" s="14"/>
      <c r="AGU204" s="14"/>
      <c r="AGV204" s="14"/>
      <c r="AGW204" s="14"/>
      <c r="AGX204" s="14"/>
      <c r="AGY204" s="14"/>
      <c r="AGZ204" s="14"/>
      <c r="AHA204" s="14"/>
      <c r="AHB204" s="14"/>
      <c r="AHC204" s="14"/>
      <c r="AHD204" s="14"/>
      <c r="AHE204" s="14"/>
      <c r="AHF204" s="14"/>
      <c r="AHG204" s="14"/>
      <c r="AHH204" s="14"/>
      <c r="AHI204" s="14"/>
      <c r="AHJ204" s="14"/>
      <c r="AHK204" s="14"/>
      <c r="AHL204" s="14"/>
      <c r="AHM204" s="14"/>
      <c r="AHN204" s="14"/>
      <c r="AHO204" s="14"/>
      <c r="AHP204" s="14"/>
      <c r="AHQ204" s="14"/>
      <c r="AHR204" s="14"/>
      <c r="AHS204" s="14"/>
      <c r="AHT204" s="14"/>
      <c r="AHU204" s="14"/>
      <c r="AHV204" s="14"/>
      <c r="AHW204" s="14"/>
      <c r="AHX204" s="14"/>
      <c r="AHY204" s="14"/>
      <c r="AHZ204" s="14"/>
      <c r="AIA204" s="14"/>
      <c r="AIB204" s="14"/>
      <c r="AIC204" s="14"/>
      <c r="AID204" s="14"/>
      <c r="AIE204" s="14"/>
      <c r="AIF204" s="14"/>
      <c r="AIG204" s="14"/>
      <c r="AIH204" s="14"/>
      <c r="AII204" s="14"/>
      <c r="AIJ204" s="14"/>
      <c r="AIK204" s="14"/>
      <c r="AIL204" s="14"/>
      <c r="AIM204" s="14"/>
      <c r="AIN204" s="14"/>
      <c r="AIO204" s="14"/>
      <c r="AIP204" s="14"/>
      <c r="AIQ204" s="14"/>
      <c r="AIR204" s="14"/>
      <c r="AIS204" s="14"/>
      <c r="AIT204" s="14"/>
      <c r="AIU204" s="14"/>
      <c r="AIV204" s="14"/>
      <c r="AIW204" s="14"/>
      <c r="AIX204" s="14"/>
      <c r="AIY204" s="14"/>
      <c r="AIZ204" s="14"/>
      <c r="AJA204" s="14"/>
      <c r="AJB204" s="14"/>
      <c r="AJC204" s="14"/>
      <c r="AJD204" s="14"/>
      <c r="AJE204" s="14"/>
      <c r="AJF204" s="14"/>
      <c r="AJG204" s="14"/>
      <c r="AJH204" s="14"/>
      <c r="AJI204" s="14"/>
      <c r="AJJ204" s="14"/>
      <c r="AJK204" s="14"/>
      <c r="AJL204" s="14"/>
      <c r="AJM204" s="14"/>
      <c r="AJN204" s="14"/>
      <c r="AJO204" s="14"/>
      <c r="AJP204" s="14"/>
      <c r="AJQ204" s="14"/>
      <c r="AJR204" s="14"/>
      <c r="AJS204" s="14"/>
      <c r="AJT204" s="14"/>
      <c r="AJU204" s="14"/>
      <c r="AJV204" s="14"/>
      <c r="AJW204" s="14"/>
      <c r="AJX204" s="14"/>
      <c r="AJY204" s="14"/>
      <c r="AJZ204" s="14"/>
      <c r="AKA204" s="14"/>
      <c r="AKB204" s="14"/>
      <c r="AKC204" s="14"/>
      <c r="AKD204" s="14"/>
      <c r="AKE204" s="14"/>
      <c r="AKF204" s="14"/>
      <c r="AKG204" s="14"/>
      <c r="AKH204" s="14"/>
      <c r="AKI204" s="14"/>
      <c r="AKJ204" s="14"/>
      <c r="AKK204" s="14"/>
      <c r="AKL204" s="14"/>
      <c r="AKM204" s="14"/>
      <c r="AKN204" s="14"/>
      <c r="AKO204" s="14"/>
      <c r="AKP204" s="14"/>
      <c r="AKQ204" s="14"/>
      <c r="AKR204" s="14"/>
      <c r="AKS204" s="14"/>
      <c r="AKT204" s="14"/>
      <c r="AKU204" s="14"/>
      <c r="AKV204" s="14"/>
      <c r="AKW204" s="14"/>
      <c r="AKX204" s="14"/>
      <c r="AKY204" s="14"/>
      <c r="AKZ204" s="14"/>
      <c r="ALA204" s="14"/>
      <c r="ALB204" s="14"/>
      <c r="ALC204" s="14"/>
      <c r="ALD204" s="14"/>
      <c r="ALE204" s="14"/>
      <c r="ALF204" s="14"/>
      <c r="ALG204" s="14"/>
      <c r="ALH204" s="14"/>
      <c r="ALI204" s="14"/>
      <c r="ALJ204" s="14"/>
      <c r="ALK204" s="14"/>
      <c r="ALL204" s="14"/>
      <c r="ALM204" s="14"/>
      <c r="ALN204" s="14"/>
      <c r="ALO204" s="14"/>
      <c r="ALP204" s="14"/>
      <c r="ALQ204" s="14"/>
      <c r="ALR204" s="14"/>
      <c r="ALS204" s="14"/>
      <c r="ALT204" s="14"/>
      <c r="ALU204" s="14"/>
      <c r="ALV204" s="14"/>
      <c r="ALW204" s="14"/>
      <c r="ALX204" s="14"/>
      <c r="ALY204" s="14"/>
      <c r="ALZ204" s="14"/>
      <c r="AMA204" s="14"/>
      <c r="AMB204" s="14"/>
      <c r="AMC204" s="14"/>
      <c r="AMD204" s="14"/>
      <c r="AME204" s="14"/>
      <c r="AMF204" s="14"/>
      <c r="AMG204" s="14"/>
      <c r="AMH204" s="14"/>
      <c r="AMI204" s="14"/>
      <c r="AMJ204" s="14"/>
      <c r="AMK204" s="14"/>
      <c r="AML204" s="14"/>
      <c r="AMM204" s="14"/>
      <c r="AMN204" s="14"/>
      <c r="AMO204" s="14"/>
    </row>
    <row r="205" spans="1:1029" s="139" customFormat="1" ht="32.25" customHeight="1" x14ac:dyDescent="0.25">
      <c r="A205" s="1738" t="s">
        <v>1397</v>
      </c>
      <c r="B205" s="702" t="s">
        <v>1165</v>
      </c>
      <c r="C205" s="702" t="s">
        <v>1166</v>
      </c>
      <c r="D205" s="141" t="s">
        <v>1167</v>
      </c>
      <c r="E205" s="140">
        <v>44565</v>
      </c>
      <c r="F205" s="702" t="s">
        <v>722</v>
      </c>
      <c r="IW205" s="14"/>
      <c r="IX205" s="14"/>
      <c r="IY205" s="14"/>
      <c r="IZ205" s="14"/>
      <c r="JA205" s="14"/>
      <c r="JB205" s="14"/>
      <c r="JC205" s="14"/>
      <c r="JD205" s="14"/>
      <c r="JE205" s="14"/>
      <c r="JF205" s="14"/>
      <c r="JG205" s="14"/>
      <c r="JH205" s="14"/>
      <c r="JI205" s="14"/>
      <c r="JJ205" s="14"/>
      <c r="JK205" s="14"/>
      <c r="JL205" s="14"/>
      <c r="JM205" s="14"/>
      <c r="JN205" s="14"/>
      <c r="JO205" s="14"/>
      <c r="JP205" s="14"/>
      <c r="JQ205" s="14"/>
      <c r="JR205" s="14"/>
      <c r="JS205" s="14"/>
      <c r="JT205" s="14"/>
      <c r="JU205" s="14"/>
      <c r="JV205" s="14"/>
      <c r="JW205" s="14"/>
      <c r="JX205" s="14"/>
      <c r="JY205" s="14"/>
      <c r="JZ205" s="14"/>
      <c r="KA205" s="14"/>
      <c r="KB205" s="14"/>
      <c r="KC205" s="14"/>
      <c r="KD205" s="14"/>
      <c r="KE205" s="14"/>
      <c r="KF205" s="14"/>
      <c r="KG205" s="14"/>
      <c r="KH205" s="14"/>
      <c r="KI205" s="14"/>
      <c r="KJ205" s="14"/>
      <c r="KK205" s="14"/>
      <c r="KL205" s="14"/>
      <c r="KM205" s="14"/>
      <c r="KN205" s="14"/>
      <c r="KO205" s="14"/>
      <c r="KP205" s="14"/>
      <c r="KQ205" s="14"/>
      <c r="KR205" s="14"/>
      <c r="KS205" s="14"/>
      <c r="KT205" s="14"/>
      <c r="KU205" s="14"/>
      <c r="KV205" s="14"/>
      <c r="KW205" s="14"/>
      <c r="KX205" s="14"/>
      <c r="KY205" s="14"/>
      <c r="KZ205" s="14"/>
      <c r="LA205" s="14"/>
      <c r="LB205" s="14"/>
      <c r="LC205" s="14"/>
      <c r="LD205" s="14"/>
      <c r="LE205" s="14"/>
      <c r="LF205" s="14"/>
      <c r="LG205" s="14"/>
      <c r="LH205" s="14"/>
      <c r="LI205" s="14"/>
      <c r="LJ205" s="14"/>
      <c r="LK205" s="14"/>
      <c r="LL205" s="14"/>
      <c r="LM205" s="14"/>
      <c r="LN205" s="14"/>
      <c r="LO205" s="14"/>
      <c r="LP205" s="14"/>
      <c r="LQ205" s="14"/>
      <c r="LR205" s="14"/>
      <c r="LS205" s="14"/>
      <c r="LT205" s="14"/>
      <c r="LU205" s="14"/>
      <c r="LV205" s="14"/>
      <c r="LW205" s="14"/>
      <c r="LX205" s="14"/>
      <c r="LY205" s="14"/>
      <c r="LZ205" s="14"/>
      <c r="MA205" s="14"/>
      <c r="MB205" s="14"/>
      <c r="MC205" s="14"/>
      <c r="MD205" s="14"/>
      <c r="ME205" s="14"/>
      <c r="MF205" s="14"/>
      <c r="MG205" s="14"/>
      <c r="MH205" s="14"/>
      <c r="MI205" s="14"/>
      <c r="MJ205" s="14"/>
      <c r="MK205" s="14"/>
      <c r="ML205" s="14"/>
      <c r="MM205" s="14"/>
      <c r="MN205" s="14"/>
      <c r="MO205" s="14"/>
      <c r="MP205" s="14"/>
      <c r="MQ205" s="14"/>
      <c r="MR205" s="14"/>
      <c r="MS205" s="14"/>
      <c r="MT205" s="14"/>
      <c r="MU205" s="14"/>
      <c r="MV205" s="14"/>
      <c r="MW205" s="14"/>
      <c r="MX205" s="14"/>
      <c r="MY205" s="14"/>
      <c r="MZ205" s="14"/>
      <c r="NA205" s="14"/>
      <c r="NB205" s="14"/>
      <c r="NC205" s="14"/>
      <c r="ND205" s="14"/>
      <c r="NE205" s="14"/>
      <c r="NF205" s="14"/>
      <c r="NG205" s="14"/>
      <c r="NH205" s="14"/>
      <c r="NI205" s="14"/>
      <c r="NJ205" s="14"/>
      <c r="NK205" s="14"/>
      <c r="NL205" s="14"/>
      <c r="NM205" s="14"/>
      <c r="NN205" s="14"/>
      <c r="NO205" s="14"/>
      <c r="NP205" s="14"/>
      <c r="NQ205" s="14"/>
      <c r="NR205" s="14"/>
      <c r="NS205" s="14"/>
      <c r="NT205" s="14"/>
      <c r="NU205" s="14"/>
      <c r="NV205" s="14"/>
      <c r="NW205" s="14"/>
      <c r="NX205" s="14"/>
      <c r="NY205" s="14"/>
      <c r="NZ205" s="14"/>
      <c r="OA205" s="14"/>
      <c r="OB205" s="14"/>
      <c r="OC205" s="14"/>
      <c r="OD205" s="14"/>
      <c r="OE205" s="14"/>
      <c r="OF205" s="14"/>
      <c r="OG205" s="14"/>
      <c r="OH205" s="14"/>
      <c r="OI205" s="14"/>
      <c r="OJ205" s="14"/>
      <c r="OK205" s="14"/>
      <c r="OL205" s="14"/>
      <c r="OM205" s="14"/>
      <c r="ON205" s="14"/>
      <c r="OO205" s="14"/>
      <c r="OP205" s="14"/>
      <c r="OQ205" s="14"/>
      <c r="OR205" s="14"/>
      <c r="OS205" s="14"/>
      <c r="OT205" s="14"/>
      <c r="OU205" s="14"/>
      <c r="OV205" s="14"/>
      <c r="OW205" s="14"/>
      <c r="OX205" s="14"/>
      <c r="OY205" s="14"/>
      <c r="OZ205" s="14"/>
      <c r="PA205" s="14"/>
      <c r="PB205" s="14"/>
      <c r="PC205" s="14"/>
      <c r="PD205" s="14"/>
      <c r="PE205" s="14"/>
      <c r="PF205" s="14"/>
      <c r="PG205" s="14"/>
      <c r="PH205" s="14"/>
      <c r="PI205" s="14"/>
      <c r="PJ205" s="14"/>
      <c r="PK205" s="14"/>
      <c r="PL205" s="14"/>
      <c r="PM205" s="14"/>
      <c r="PN205" s="14"/>
      <c r="PO205" s="14"/>
      <c r="PP205" s="14"/>
      <c r="PQ205" s="14"/>
      <c r="PR205" s="14"/>
      <c r="PS205" s="14"/>
      <c r="PT205" s="14"/>
      <c r="PU205" s="14"/>
      <c r="PV205" s="14"/>
      <c r="PW205" s="14"/>
      <c r="PX205" s="14"/>
      <c r="PY205" s="14"/>
      <c r="PZ205" s="14"/>
      <c r="QA205" s="14"/>
      <c r="QB205" s="14"/>
      <c r="QC205" s="14"/>
      <c r="QD205" s="14"/>
      <c r="QE205" s="14"/>
      <c r="QF205" s="14"/>
      <c r="QG205" s="14"/>
      <c r="QH205" s="14"/>
      <c r="QI205" s="14"/>
      <c r="QJ205" s="14"/>
      <c r="QK205" s="14"/>
      <c r="QL205" s="14"/>
      <c r="QM205" s="14"/>
      <c r="QN205" s="14"/>
      <c r="QO205" s="14"/>
      <c r="QP205" s="14"/>
      <c r="QQ205" s="14"/>
      <c r="QR205" s="14"/>
      <c r="QS205" s="14"/>
      <c r="QT205" s="14"/>
      <c r="QU205" s="14"/>
      <c r="QV205" s="14"/>
      <c r="QW205" s="14"/>
      <c r="QX205" s="14"/>
      <c r="QY205" s="14"/>
      <c r="QZ205" s="14"/>
      <c r="RA205" s="14"/>
      <c r="RB205" s="14"/>
      <c r="RC205" s="14"/>
      <c r="RD205" s="14"/>
      <c r="RE205" s="14"/>
      <c r="RF205" s="14"/>
      <c r="RG205" s="14"/>
      <c r="RH205" s="14"/>
      <c r="RI205" s="14"/>
      <c r="RJ205" s="14"/>
      <c r="RK205" s="14"/>
      <c r="RL205" s="14"/>
      <c r="RM205" s="14"/>
      <c r="RN205" s="14"/>
      <c r="RO205" s="14"/>
      <c r="RP205" s="14"/>
      <c r="RQ205" s="14"/>
      <c r="RR205" s="14"/>
      <c r="RS205" s="14"/>
      <c r="RT205" s="14"/>
      <c r="RU205" s="14"/>
      <c r="RV205" s="14"/>
      <c r="RW205" s="14"/>
      <c r="RX205" s="14"/>
      <c r="RY205" s="14"/>
      <c r="RZ205" s="14"/>
      <c r="SA205" s="14"/>
      <c r="SB205" s="14"/>
      <c r="SC205" s="14"/>
      <c r="SD205" s="14"/>
      <c r="SE205" s="14"/>
      <c r="SF205" s="14"/>
      <c r="SG205" s="14"/>
      <c r="SH205" s="14"/>
      <c r="SI205" s="14"/>
      <c r="SJ205" s="14"/>
      <c r="SK205" s="14"/>
      <c r="SL205" s="14"/>
      <c r="SM205" s="14"/>
      <c r="SN205" s="14"/>
      <c r="SO205" s="14"/>
      <c r="SP205" s="14"/>
      <c r="SQ205" s="14"/>
      <c r="SR205" s="14"/>
      <c r="SS205" s="14"/>
      <c r="ST205" s="14"/>
      <c r="SU205" s="14"/>
      <c r="SV205" s="14"/>
      <c r="SW205" s="14"/>
      <c r="SX205" s="14"/>
      <c r="SY205" s="14"/>
      <c r="SZ205" s="14"/>
      <c r="TA205" s="14"/>
      <c r="TB205" s="14"/>
      <c r="TC205" s="14"/>
      <c r="TD205" s="14"/>
      <c r="TE205" s="14"/>
      <c r="TF205" s="14"/>
      <c r="TG205" s="14"/>
      <c r="TH205" s="14"/>
      <c r="TI205" s="14"/>
      <c r="TJ205" s="14"/>
      <c r="TK205" s="14"/>
      <c r="TL205" s="14"/>
      <c r="TM205" s="14"/>
      <c r="TN205" s="14"/>
      <c r="TO205" s="14"/>
      <c r="TP205" s="14"/>
      <c r="TQ205" s="14"/>
      <c r="TR205" s="14"/>
      <c r="TS205" s="14"/>
      <c r="TT205" s="14"/>
      <c r="TU205" s="14"/>
      <c r="TV205" s="14"/>
      <c r="TW205" s="14"/>
      <c r="TX205" s="14"/>
      <c r="TY205" s="14"/>
      <c r="TZ205" s="14"/>
      <c r="UA205" s="14"/>
      <c r="UB205" s="14"/>
      <c r="UC205" s="14"/>
      <c r="UD205" s="14"/>
      <c r="UE205" s="14"/>
      <c r="UF205" s="14"/>
      <c r="UG205" s="14"/>
      <c r="UH205" s="14"/>
      <c r="UI205" s="14"/>
      <c r="UJ205" s="14"/>
      <c r="UK205" s="14"/>
      <c r="UL205" s="14"/>
      <c r="UM205" s="14"/>
      <c r="UN205" s="14"/>
      <c r="UO205" s="14"/>
      <c r="UP205" s="14"/>
      <c r="UQ205" s="14"/>
      <c r="UR205" s="14"/>
      <c r="US205" s="14"/>
      <c r="UT205" s="14"/>
      <c r="UU205" s="14"/>
      <c r="UV205" s="14"/>
      <c r="UW205" s="14"/>
      <c r="UX205" s="14"/>
      <c r="UY205" s="14"/>
      <c r="UZ205" s="14"/>
      <c r="VA205" s="14"/>
      <c r="VB205" s="14"/>
      <c r="VC205" s="14"/>
      <c r="VD205" s="14"/>
      <c r="VE205" s="14"/>
      <c r="VF205" s="14"/>
      <c r="VG205" s="14"/>
      <c r="VH205" s="14"/>
      <c r="VI205" s="14"/>
      <c r="VJ205" s="14"/>
      <c r="VK205" s="14"/>
      <c r="VL205" s="14"/>
      <c r="VM205" s="14"/>
      <c r="VN205" s="14"/>
      <c r="VO205" s="14"/>
      <c r="VP205" s="14"/>
      <c r="VQ205" s="14"/>
      <c r="VR205" s="14"/>
      <c r="VS205" s="14"/>
      <c r="VT205" s="14"/>
      <c r="VU205" s="14"/>
      <c r="VV205" s="14"/>
      <c r="VW205" s="14"/>
      <c r="VX205" s="14"/>
      <c r="VY205" s="14"/>
      <c r="VZ205" s="14"/>
      <c r="WA205" s="14"/>
      <c r="WB205" s="14"/>
      <c r="WC205" s="14"/>
      <c r="WD205" s="14"/>
      <c r="WE205" s="14"/>
      <c r="WF205" s="14"/>
      <c r="WG205" s="14"/>
      <c r="WH205" s="14"/>
      <c r="WI205" s="14"/>
      <c r="WJ205" s="14"/>
      <c r="WK205" s="14"/>
      <c r="WL205" s="14"/>
      <c r="WM205" s="14"/>
      <c r="WN205" s="14"/>
      <c r="WO205" s="14"/>
      <c r="WP205" s="14"/>
      <c r="WQ205" s="14"/>
      <c r="WR205" s="14"/>
      <c r="WS205" s="14"/>
      <c r="WT205" s="14"/>
      <c r="WU205" s="14"/>
      <c r="WV205" s="14"/>
      <c r="WW205" s="14"/>
      <c r="WX205" s="14"/>
      <c r="WY205" s="14"/>
      <c r="WZ205" s="14"/>
      <c r="XA205" s="14"/>
      <c r="XB205" s="14"/>
      <c r="XC205" s="14"/>
      <c r="XD205" s="14"/>
      <c r="XE205" s="14"/>
      <c r="XF205" s="14"/>
      <c r="XG205" s="14"/>
      <c r="XH205" s="14"/>
      <c r="XI205" s="14"/>
      <c r="XJ205" s="14"/>
      <c r="XK205" s="14"/>
      <c r="XL205" s="14"/>
      <c r="XM205" s="14"/>
      <c r="XN205" s="14"/>
      <c r="XO205" s="14"/>
      <c r="XP205" s="14"/>
      <c r="XQ205" s="14"/>
      <c r="XR205" s="14"/>
      <c r="XS205" s="14"/>
      <c r="XT205" s="14"/>
      <c r="XU205" s="14"/>
      <c r="XV205" s="14"/>
      <c r="XW205" s="14"/>
      <c r="XX205" s="14"/>
      <c r="XY205" s="14"/>
      <c r="XZ205" s="14"/>
      <c r="YA205" s="14"/>
      <c r="YB205" s="14"/>
      <c r="YC205" s="14"/>
      <c r="YD205" s="14"/>
      <c r="YE205" s="14"/>
      <c r="YF205" s="14"/>
      <c r="YG205" s="14"/>
      <c r="YH205" s="14"/>
      <c r="YI205" s="14"/>
      <c r="YJ205" s="14"/>
      <c r="YK205" s="14"/>
      <c r="YL205" s="14"/>
      <c r="YM205" s="14"/>
      <c r="YN205" s="14"/>
      <c r="YO205" s="14"/>
      <c r="YP205" s="14"/>
      <c r="YQ205" s="14"/>
      <c r="YR205" s="14"/>
      <c r="YS205" s="14"/>
      <c r="YT205" s="14"/>
      <c r="YU205" s="14"/>
      <c r="YV205" s="14"/>
      <c r="YW205" s="14"/>
      <c r="YX205" s="14"/>
      <c r="YY205" s="14"/>
      <c r="YZ205" s="14"/>
      <c r="ZA205" s="14"/>
      <c r="ZB205" s="14"/>
      <c r="ZC205" s="14"/>
      <c r="ZD205" s="14"/>
      <c r="ZE205" s="14"/>
      <c r="ZF205" s="14"/>
      <c r="ZG205" s="14"/>
      <c r="ZH205" s="14"/>
      <c r="ZI205" s="14"/>
      <c r="ZJ205" s="14"/>
      <c r="ZK205" s="14"/>
      <c r="ZL205" s="14"/>
      <c r="ZM205" s="14"/>
      <c r="ZN205" s="14"/>
      <c r="ZO205" s="14"/>
      <c r="ZP205" s="14"/>
      <c r="ZQ205" s="14"/>
      <c r="ZR205" s="14"/>
      <c r="ZS205" s="14"/>
      <c r="ZT205" s="14"/>
      <c r="ZU205" s="14"/>
      <c r="ZV205" s="14"/>
      <c r="ZW205" s="14"/>
      <c r="ZX205" s="14"/>
      <c r="ZY205" s="14"/>
      <c r="ZZ205" s="14"/>
      <c r="AAA205" s="14"/>
      <c r="AAB205" s="14"/>
      <c r="AAC205" s="14"/>
      <c r="AAD205" s="14"/>
      <c r="AAE205" s="14"/>
      <c r="AAF205" s="14"/>
      <c r="AAG205" s="14"/>
      <c r="AAH205" s="14"/>
      <c r="AAI205" s="14"/>
      <c r="AAJ205" s="14"/>
      <c r="AAK205" s="14"/>
      <c r="AAL205" s="14"/>
      <c r="AAM205" s="14"/>
      <c r="AAN205" s="14"/>
      <c r="AAO205" s="14"/>
      <c r="AAP205" s="14"/>
      <c r="AAQ205" s="14"/>
      <c r="AAR205" s="14"/>
      <c r="AAS205" s="14"/>
      <c r="AAT205" s="14"/>
      <c r="AAU205" s="14"/>
      <c r="AAV205" s="14"/>
      <c r="AAW205" s="14"/>
      <c r="AAX205" s="14"/>
      <c r="AAY205" s="14"/>
      <c r="AAZ205" s="14"/>
      <c r="ABA205" s="14"/>
      <c r="ABB205" s="14"/>
      <c r="ABC205" s="14"/>
      <c r="ABD205" s="14"/>
      <c r="ABE205" s="14"/>
      <c r="ABF205" s="14"/>
      <c r="ABG205" s="14"/>
      <c r="ABH205" s="14"/>
      <c r="ABI205" s="14"/>
      <c r="ABJ205" s="14"/>
      <c r="ABK205" s="14"/>
      <c r="ABL205" s="14"/>
      <c r="ABM205" s="14"/>
      <c r="ABN205" s="14"/>
      <c r="ABO205" s="14"/>
      <c r="ABP205" s="14"/>
      <c r="ABQ205" s="14"/>
      <c r="ABR205" s="14"/>
      <c r="ABS205" s="14"/>
      <c r="ABT205" s="14"/>
      <c r="ABU205" s="14"/>
      <c r="ABV205" s="14"/>
      <c r="ABW205" s="14"/>
      <c r="ABX205" s="14"/>
      <c r="ABY205" s="14"/>
      <c r="ABZ205" s="14"/>
      <c r="ACA205" s="14"/>
      <c r="ACB205" s="14"/>
      <c r="ACC205" s="14"/>
      <c r="ACD205" s="14"/>
      <c r="ACE205" s="14"/>
      <c r="ACF205" s="14"/>
      <c r="ACG205" s="14"/>
      <c r="ACH205" s="14"/>
      <c r="ACI205" s="14"/>
      <c r="ACJ205" s="14"/>
      <c r="ACK205" s="14"/>
      <c r="ACL205" s="14"/>
      <c r="ACM205" s="14"/>
      <c r="ACN205" s="14"/>
      <c r="ACO205" s="14"/>
      <c r="ACP205" s="14"/>
      <c r="ACQ205" s="14"/>
      <c r="ACR205" s="14"/>
      <c r="ACS205" s="14"/>
      <c r="ACT205" s="14"/>
      <c r="ACU205" s="14"/>
      <c r="ACV205" s="14"/>
      <c r="ACW205" s="14"/>
      <c r="ACX205" s="14"/>
      <c r="ACY205" s="14"/>
      <c r="ACZ205" s="14"/>
      <c r="ADA205" s="14"/>
      <c r="ADB205" s="14"/>
      <c r="ADC205" s="14"/>
      <c r="ADD205" s="14"/>
      <c r="ADE205" s="14"/>
      <c r="ADF205" s="14"/>
      <c r="ADG205" s="14"/>
      <c r="ADH205" s="14"/>
      <c r="ADI205" s="14"/>
      <c r="ADJ205" s="14"/>
      <c r="ADK205" s="14"/>
      <c r="ADL205" s="14"/>
      <c r="ADM205" s="14"/>
      <c r="ADN205" s="14"/>
      <c r="ADO205" s="14"/>
      <c r="ADP205" s="14"/>
      <c r="ADQ205" s="14"/>
      <c r="ADR205" s="14"/>
      <c r="ADS205" s="14"/>
      <c r="ADT205" s="14"/>
      <c r="ADU205" s="14"/>
      <c r="ADV205" s="14"/>
      <c r="ADW205" s="14"/>
      <c r="ADX205" s="14"/>
      <c r="ADY205" s="14"/>
      <c r="ADZ205" s="14"/>
      <c r="AEA205" s="14"/>
      <c r="AEB205" s="14"/>
      <c r="AEC205" s="14"/>
      <c r="AED205" s="14"/>
      <c r="AEE205" s="14"/>
      <c r="AEF205" s="14"/>
      <c r="AEG205" s="14"/>
      <c r="AEH205" s="14"/>
      <c r="AEI205" s="14"/>
      <c r="AEJ205" s="14"/>
      <c r="AEK205" s="14"/>
      <c r="AEL205" s="14"/>
      <c r="AEM205" s="14"/>
      <c r="AEN205" s="14"/>
      <c r="AEO205" s="14"/>
      <c r="AEP205" s="14"/>
      <c r="AEQ205" s="14"/>
      <c r="AER205" s="14"/>
      <c r="AES205" s="14"/>
      <c r="AET205" s="14"/>
      <c r="AEU205" s="14"/>
      <c r="AEV205" s="14"/>
      <c r="AEW205" s="14"/>
      <c r="AEX205" s="14"/>
      <c r="AEY205" s="14"/>
      <c r="AEZ205" s="14"/>
      <c r="AFA205" s="14"/>
      <c r="AFB205" s="14"/>
      <c r="AFC205" s="14"/>
      <c r="AFD205" s="14"/>
      <c r="AFE205" s="14"/>
      <c r="AFF205" s="14"/>
      <c r="AFG205" s="14"/>
      <c r="AFH205" s="14"/>
      <c r="AFI205" s="14"/>
      <c r="AFJ205" s="14"/>
      <c r="AFK205" s="14"/>
      <c r="AFL205" s="14"/>
      <c r="AFM205" s="14"/>
      <c r="AFN205" s="14"/>
      <c r="AFO205" s="14"/>
      <c r="AFP205" s="14"/>
      <c r="AFQ205" s="14"/>
      <c r="AFR205" s="14"/>
      <c r="AFS205" s="14"/>
      <c r="AFT205" s="14"/>
      <c r="AFU205" s="14"/>
      <c r="AFV205" s="14"/>
      <c r="AFW205" s="14"/>
      <c r="AFX205" s="14"/>
      <c r="AFY205" s="14"/>
      <c r="AFZ205" s="14"/>
      <c r="AGA205" s="14"/>
      <c r="AGB205" s="14"/>
      <c r="AGC205" s="14"/>
      <c r="AGD205" s="14"/>
      <c r="AGE205" s="14"/>
      <c r="AGF205" s="14"/>
      <c r="AGG205" s="14"/>
      <c r="AGH205" s="14"/>
      <c r="AGI205" s="14"/>
      <c r="AGJ205" s="14"/>
      <c r="AGK205" s="14"/>
      <c r="AGL205" s="14"/>
      <c r="AGM205" s="14"/>
      <c r="AGN205" s="14"/>
      <c r="AGO205" s="14"/>
      <c r="AGP205" s="14"/>
      <c r="AGQ205" s="14"/>
      <c r="AGR205" s="14"/>
      <c r="AGS205" s="14"/>
      <c r="AGT205" s="14"/>
      <c r="AGU205" s="14"/>
      <c r="AGV205" s="14"/>
      <c r="AGW205" s="14"/>
      <c r="AGX205" s="14"/>
      <c r="AGY205" s="14"/>
      <c r="AGZ205" s="14"/>
      <c r="AHA205" s="14"/>
      <c r="AHB205" s="14"/>
      <c r="AHC205" s="14"/>
      <c r="AHD205" s="14"/>
      <c r="AHE205" s="14"/>
      <c r="AHF205" s="14"/>
      <c r="AHG205" s="14"/>
      <c r="AHH205" s="14"/>
      <c r="AHI205" s="14"/>
      <c r="AHJ205" s="14"/>
      <c r="AHK205" s="14"/>
      <c r="AHL205" s="14"/>
      <c r="AHM205" s="14"/>
      <c r="AHN205" s="14"/>
      <c r="AHO205" s="14"/>
      <c r="AHP205" s="14"/>
      <c r="AHQ205" s="14"/>
      <c r="AHR205" s="14"/>
      <c r="AHS205" s="14"/>
      <c r="AHT205" s="14"/>
      <c r="AHU205" s="14"/>
      <c r="AHV205" s="14"/>
      <c r="AHW205" s="14"/>
      <c r="AHX205" s="14"/>
      <c r="AHY205" s="14"/>
      <c r="AHZ205" s="14"/>
      <c r="AIA205" s="14"/>
      <c r="AIB205" s="14"/>
      <c r="AIC205" s="14"/>
      <c r="AID205" s="14"/>
      <c r="AIE205" s="14"/>
      <c r="AIF205" s="14"/>
      <c r="AIG205" s="14"/>
      <c r="AIH205" s="14"/>
      <c r="AII205" s="14"/>
      <c r="AIJ205" s="14"/>
      <c r="AIK205" s="14"/>
      <c r="AIL205" s="14"/>
      <c r="AIM205" s="14"/>
      <c r="AIN205" s="14"/>
      <c r="AIO205" s="14"/>
      <c r="AIP205" s="14"/>
      <c r="AIQ205" s="14"/>
      <c r="AIR205" s="14"/>
      <c r="AIS205" s="14"/>
      <c r="AIT205" s="14"/>
      <c r="AIU205" s="14"/>
      <c r="AIV205" s="14"/>
      <c r="AIW205" s="14"/>
      <c r="AIX205" s="14"/>
      <c r="AIY205" s="14"/>
      <c r="AIZ205" s="14"/>
      <c r="AJA205" s="14"/>
      <c r="AJB205" s="14"/>
      <c r="AJC205" s="14"/>
      <c r="AJD205" s="14"/>
      <c r="AJE205" s="14"/>
      <c r="AJF205" s="14"/>
      <c r="AJG205" s="14"/>
      <c r="AJH205" s="14"/>
      <c r="AJI205" s="14"/>
      <c r="AJJ205" s="14"/>
      <c r="AJK205" s="14"/>
      <c r="AJL205" s="14"/>
      <c r="AJM205" s="14"/>
      <c r="AJN205" s="14"/>
      <c r="AJO205" s="14"/>
      <c r="AJP205" s="14"/>
      <c r="AJQ205" s="14"/>
      <c r="AJR205" s="14"/>
      <c r="AJS205" s="14"/>
      <c r="AJT205" s="14"/>
      <c r="AJU205" s="14"/>
      <c r="AJV205" s="14"/>
      <c r="AJW205" s="14"/>
      <c r="AJX205" s="14"/>
      <c r="AJY205" s="14"/>
      <c r="AJZ205" s="14"/>
      <c r="AKA205" s="14"/>
      <c r="AKB205" s="14"/>
      <c r="AKC205" s="14"/>
      <c r="AKD205" s="14"/>
      <c r="AKE205" s="14"/>
      <c r="AKF205" s="14"/>
      <c r="AKG205" s="14"/>
      <c r="AKH205" s="14"/>
      <c r="AKI205" s="14"/>
      <c r="AKJ205" s="14"/>
      <c r="AKK205" s="14"/>
      <c r="AKL205" s="14"/>
      <c r="AKM205" s="14"/>
      <c r="AKN205" s="14"/>
      <c r="AKO205" s="14"/>
      <c r="AKP205" s="14"/>
      <c r="AKQ205" s="14"/>
      <c r="AKR205" s="14"/>
      <c r="AKS205" s="14"/>
      <c r="AKT205" s="14"/>
      <c r="AKU205" s="14"/>
      <c r="AKV205" s="14"/>
      <c r="AKW205" s="14"/>
      <c r="AKX205" s="14"/>
      <c r="AKY205" s="14"/>
      <c r="AKZ205" s="14"/>
      <c r="ALA205" s="14"/>
      <c r="ALB205" s="14"/>
      <c r="ALC205" s="14"/>
      <c r="ALD205" s="14"/>
      <c r="ALE205" s="14"/>
      <c r="ALF205" s="14"/>
      <c r="ALG205" s="14"/>
      <c r="ALH205" s="14"/>
      <c r="ALI205" s="14"/>
      <c r="ALJ205" s="14"/>
      <c r="ALK205" s="14"/>
      <c r="ALL205" s="14"/>
      <c r="ALM205" s="14"/>
      <c r="ALN205" s="14"/>
      <c r="ALO205" s="14"/>
      <c r="ALP205" s="14"/>
      <c r="ALQ205" s="14"/>
      <c r="ALR205" s="14"/>
      <c r="ALS205" s="14"/>
      <c r="ALT205" s="14"/>
      <c r="ALU205" s="14"/>
      <c r="ALV205" s="14"/>
      <c r="ALW205" s="14"/>
      <c r="ALX205" s="14"/>
      <c r="ALY205" s="14"/>
      <c r="ALZ205" s="14"/>
      <c r="AMA205" s="14"/>
      <c r="AMB205" s="14"/>
      <c r="AMC205" s="14"/>
      <c r="AMD205" s="14"/>
      <c r="AME205" s="14"/>
      <c r="AMF205" s="14"/>
      <c r="AMG205" s="14"/>
      <c r="AMH205" s="14"/>
      <c r="AMI205" s="14"/>
      <c r="AMJ205" s="14"/>
      <c r="AMK205" s="14"/>
      <c r="AML205" s="14"/>
      <c r="AMM205" s="14"/>
      <c r="AMN205" s="14"/>
      <c r="AMO205" s="14"/>
    </row>
    <row r="206" spans="1:1029" s="139" customFormat="1" ht="32.25" customHeight="1" x14ac:dyDescent="0.25">
      <c r="A206" s="1738" t="s">
        <v>1164</v>
      </c>
      <c r="B206" s="702" t="s">
        <v>1165</v>
      </c>
      <c r="C206" s="702" t="s">
        <v>1166</v>
      </c>
      <c r="D206" s="141" t="s">
        <v>1168</v>
      </c>
      <c r="E206" s="140">
        <v>45661</v>
      </c>
      <c r="F206" s="702" t="s">
        <v>722</v>
      </c>
      <c r="IW206" s="14"/>
      <c r="IX206" s="14"/>
      <c r="IY206" s="14"/>
      <c r="IZ206" s="14"/>
      <c r="JA206" s="14"/>
      <c r="JB206" s="14"/>
      <c r="JC206" s="14"/>
      <c r="JD206" s="14"/>
      <c r="JE206" s="14"/>
      <c r="JF206" s="14"/>
      <c r="JG206" s="14"/>
      <c r="JH206" s="14"/>
      <c r="JI206" s="14"/>
      <c r="JJ206" s="14"/>
      <c r="JK206" s="14"/>
      <c r="JL206" s="14"/>
      <c r="JM206" s="14"/>
      <c r="JN206" s="14"/>
      <c r="JO206" s="14"/>
      <c r="JP206" s="14"/>
      <c r="JQ206" s="14"/>
      <c r="JR206" s="14"/>
      <c r="JS206" s="14"/>
      <c r="JT206" s="14"/>
      <c r="JU206" s="14"/>
      <c r="JV206" s="14"/>
      <c r="JW206" s="14"/>
      <c r="JX206" s="14"/>
      <c r="JY206" s="14"/>
      <c r="JZ206" s="14"/>
      <c r="KA206" s="14"/>
      <c r="KB206" s="14"/>
      <c r="KC206" s="14"/>
      <c r="KD206" s="14"/>
      <c r="KE206" s="14"/>
      <c r="KF206" s="14"/>
      <c r="KG206" s="14"/>
      <c r="KH206" s="14"/>
      <c r="KI206" s="14"/>
      <c r="KJ206" s="14"/>
      <c r="KK206" s="14"/>
      <c r="KL206" s="14"/>
      <c r="KM206" s="14"/>
      <c r="KN206" s="14"/>
      <c r="KO206" s="14"/>
      <c r="KP206" s="14"/>
      <c r="KQ206" s="14"/>
      <c r="KR206" s="14"/>
      <c r="KS206" s="14"/>
      <c r="KT206" s="14"/>
      <c r="KU206" s="14"/>
      <c r="KV206" s="14"/>
      <c r="KW206" s="14"/>
      <c r="KX206" s="14"/>
      <c r="KY206" s="14"/>
      <c r="KZ206" s="14"/>
      <c r="LA206" s="14"/>
      <c r="LB206" s="14"/>
      <c r="LC206" s="14"/>
      <c r="LD206" s="14"/>
      <c r="LE206" s="14"/>
      <c r="LF206" s="14"/>
      <c r="LG206" s="14"/>
      <c r="LH206" s="14"/>
      <c r="LI206" s="14"/>
      <c r="LJ206" s="14"/>
      <c r="LK206" s="14"/>
      <c r="LL206" s="14"/>
      <c r="LM206" s="14"/>
      <c r="LN206" s="14"/>
      <c r="LO206" s="14"/>
      <c r="LP206" s="14"/>
      <c r="LQ206" s="14"/>
      <c r="LR206" s="14"/>
      <c r="LS206" s="14"/>
      <c r="LT206" s="14"/>
      <c r="LU206" s="14"/>
      <c r="LV206" s="14"/>
      <c r="LW206" s="14"/>
      <c r="LX206" s="14"/>
      <c r="LY206" s="14"/>
      <c r="LZ206" s="14"/>
      <c r="MA206" s="14"/>
      <c r="MB206" s="14"/>
      <c r="MC206" s="14"/>
      <c r="MD206" s="14"/>
      <c r="ME206" s="14"/>
      <c r="MF206" s="14"/>
      <c r="MG206" s="14"/>
      <c r="MH206" s="14"/>
      <c r="MI206" s="14"/>
      <c r="MJ206" s="14"/>
      <c r="MK206" s="14"/>
      <c r="ML206" s="14"/>
      <c r="MM206" s="14"/>
      <c r="MN206" s="14"/>
      <c r="MO206" s="14"/>
      <c r="MP206" s="14"/>
      <c r="MQ206" s="14"/>
      <c r="MR206" s="14"/>
      <c r="MS206" s="14"/>
      <c r="MT206" s="14"/>
      <c r="MU206" s="14"/>
      <c r="MV206" s="14"/>
      <c r="MW206" s="14"/>
      <c r="MX206" s="14"/>
      <c r="MY206" s="14"/>
      <c r="MZ206" s="14"/>
      <c r="NA206" s="14"/>
      <c r="NB206" s="14"/>
      <c r="NC206" s="14"/>
      <c r="ND206" s="14"/>
      <c r="NE206" s="14"/>
      <c r="NF206" s="14"/>
      <c r="NG206" s="14"/>
      <c r="NH206" s="14"/>
      <c r="NI206" s="14"/>
      <c r="NJ206" s="14"/>
      <c r="NK206" s="14"/>
      <c r="NL206" s="14"/>
      <c r="NM206" s="14"/>
      <c r="NN206" s="14"/>
      <c r="NO206" s="14"/>
      <c r="NP206" s="14"/>
      <c r="NQ206" s="14"/>
      <c r="NR206" s="14"/>
      <c r="NS206" s="14"/>
      <c r="NT206" s="14"/>
      <c r="NU206" s="14"/>
      <c r="NV206" s="14"/>
      <c r="NW206" s="14"/>
      <c r="NX206" s="14"/>
      <c r="NY206" s="14"/>
      <c r="NZ206" s="14"/>
      <c r="OA206" s="14"/>
      <c r="OB206" s="14"/>
      <c r="OC206" s="14"/>
      <c r="OD206" s="14"/>
      <c r="OE206" s="14"/>
      <c r="OF206" s="14"/>
      <c r="OG206" s="14"/>
      <c r="OH206" s="14"/>
      <c r="OI206" s="14"/>
      <c r="OJ206" s="14"/>
      <c r="OK206" s="14"/>
      <c r="OL206" s="14"/>
      <c r="OM206" s="14"/>
      <c r="ON206" s="14"/>
      <c r="OO206" s="14"/>
      <c r="OP206" s="14"/>
      <c r="OQ206" s="14"/>
      <c r="OR206" s="14"/>
      <c r="OS206" s="14"/>
      <c r="OT206" s="14"/>
      <c r="OU206" s="14"/>
      <c r="OV206" s="14"/>
      <c r="OW206" s="14"/>
      <c r="OX206" s="14"/>
      <c r="OY206" s="14"/>
      <c r="OZ206" s="14"/>
      <c r="PA206" s="14"/>
      <c r="PB206" s="14"/>
      <c r="PC206" s="14"/>
      <c r="PD206" s="14"/>
      <c r="PE206" s="14"/>
      <c r="PF206" s="14"/>
      <c r="PG206" s="14"/>
      <c r="PH206" s="14"/>
      <c r="PI206" s="14"/>
      <c r="PJ206" s="14"/>
      <c r="PK206" s="14"/>
      <c r="PL206" s="14"/>
      <c r="PM206" s="14"/>
      <c r="PN206" s="14"/>
      <c r="PO206" s="14"/>
      <c r="PP206" s="14"/>
      <c r="PQ206" s="14"/>
      <c r="PR206" s="14"/>
      <c r="PS206" s="14"/>
      <c r="PT206" s="14"/>
      <c r="PU206" s="14"/>
      <c r="PV206" s="14"/>
      <c r="PW206" s="14"/>
      <c r="PX206" s="14"/>
      <c r="PY206" s="14"/>
      <c r="PZ206" s="14"/>
      <c r="QA206" s="14"/>
      <c r="QB206" s="14"/>
      <c r="QC206" s="14"/>
      <c r="QD206" s="14"/>
      <c r="QE206" s="14"/>
      <c r="QF206" s="14"/>
      <c r="QG206" s="14"/>
      <c r="QH206" s="14"/>
      <c r="QI206" s="14"/>
      <c r="QJ206" s="14"/>
      <c r="QK206" s="14"/>
      <c r="QL206" s="14"/>
      <c r="QM206" s="14"/>
      <c r="QN206" s="14"/>
      <c r="QO206" s="14"/>
      <c r="QP206" s="14"/>
      <c r="QQ206" s="14"/>
      <c r="QR206" s="14"/>
      <c r="QS206" s="14"/>
      <c r="QT206" s="14"/>
      <c r="QU206" s="14"/>
      <c r="QV206" s="14"/>
      <c r="QW206" s="14"/>
      <c r="QX206" s="14"/>
      <c r="QY206" s="14"/>
      <c r="QZ206" s="14"/>
      <c r="RA206" s="14"/>
      <c r="RB206" s="14"/>
      <c r="RC206" s="14"/>
      <c r="RD206" s="14"/>
      <c r="RE206" s="14"/>
      <c r="RF206" s="14"/>
      <c r="RG206" s="14"/>
      <c r="RH206" s="14"/>
      <c r="RI206" s="14"/>
      <c r="RJ206" s="14"/>
      <c r="RK206" s="14"/>
      <c r="RL206" s="14"/>
      <c r="RM206" s="14"/>
      <c r="RN206" s="14"/>
      <c r="RO206" s="14"/>
      <c r="RP206" s="14"/>
      <c r="RQ206" s="14"/>
      <c r="RR206" s="14"/>
      <c r="RS206" s="14"/>
      <c r="RT206" s="14"/>
      <c r="RU206" s="14"/>
      <c r="RV206" s="14"/>
      <c r="RW206" s="14"/>
      <c r="RX206" s="14"/>
      <c r="RY206" s="14"/>
      <c r="RZ206" s="14"/>
      <c r="SA206" s="14"/>
      <c r="SB206" s="14"/>
      <c r="SC206" s="14"/>
      <c r="SD206" s="14"/>
      <c r="SE206" s="14"/>
      <c r="SF206" s="14"/>
      <c r="SG206" s="14"/>
      <c r="SH206" s="14"/>
      <c r="SI206" s="14"/>
      <c r="SJ206" s="14"/>
      <c r="SK206" s="14"/>
      <c r="SL206" s="14"/>
      <c r="SM206" s="14"/>
      <c r="SN206" s="14"/>
      <c r="SO206" s="14"/>
      <c r="SP206" s="14"/>
      <c r="SQ206" s="14"/>
      <c r="SR206" s="14"/>
      <c r="SS206" s="14"/>
      <c r="ST206" s="14"/>
      <c r="SU206" s="14"/>
      <c r="SV206" s="14"/>
      <c r="SW206" s="14"/>
      <c r="SX206" s="14"/>
      <c r="SY206" s="14"/>
      <c r="SZ206" s="14"/>
      <c r="TA206" s="14"/>
      <c r="TB206" s="14"/>
      <c r="TC206" s="14"/>
      <c r="TD206" s="14"/>
      <c r="TE206" s="14"/>
      <c r="TF206" s="14"/>
      <c r="TG206" s="14"/>
      <c r="TH206" s="14"/>
      <c r="TI206" s="14"/>
      <c r="TJ206" s="14"/>
      <c r="TK206" s="14"/>
      <c r="TL206" s="14"/>
      <c r="TM206" s="14"/>
      <c r="TN206" s="14"/>
      <c r="TO206" s="14"/>
      <c r="TP206" s="14"/>
      <c r="TQ206" s="14"/>
      <c r="TR206" s="14"/>
      <c r="TS206" s="14"/>
      <c r="TT206" s="14"/>
      <c r="TU206" s="14"/>
      <c r="TV206" s="14"/>
      <c r="TW206" s="14"/>
      <c r="TX206" s="14"/>
      <c r="TY206" s="14"/>
      <c r="TZ206" s="14"/>
      <c r="UA206" s="14"/>
      <c r="UB206" s="14"/>
      <c r="UC206" s="14"/>
      <c r="UD206" s="14"/>
      <c r="UE206" s="14"/>
      <c r="UF206" s="14"/>
      <c r="UG206" s="14"/>
      <c r="UH206" s="14"/>
      <c r="UI206" s="14"/>
      <c r="UJ206" s="14"/>
      <c r="UK206" s="14"/>
      <c r="UL206" s="14"/>
      <c r="UM206" s="14"/>
      <c r="UN206" s="14"/>
      <c r="UO206" s="14"/>
      <c r="UP206" s="14"/>
      <c r="UQ206" s="14"/>
      <c r="UR206" s="14"/>
      <c r="US206" s="14"/>
      <c r="UT206" s="14"/>
      <c r="UU206" s="14"/>
      <c r="UV206" s="14"/>
      <c r="UW206" s="14"/>
      <c r="UX206" s="14"/>
      <c r="UY206" s="14"/>
      <c r="UZ206" s="14"/>
      <c r="VA206" s="14"/>
      <c r="VB206" s="14"/>
      <c r="VC206" s="14"/>
      <c r="VD206" s="14"/>
      <c r="VE206" s="14"/>
      <c r="VF206" s="14"/>
      <c r="VG206" s="14"/>
      <c r="VH206" s="14"/>
      <c r="VI206" s="14"/>
      <c r="VJ206" s="14"/>
      <c r="VK206" s="14"/>
      <c r="VL206" s="14"/>
      <c r="VM206" s="14"/>
      <c r="VN206" s="14"/>
      <c r="VO206" s="14"/>
      <c r="VP206" s="14"/>
      <c r="VQ206" s="14"/>
      <c r="VR206" s="14"/>
      <c r="VS206" s="14"/>
      <c r="VT206" s="14"/>
      <c r="VU206" s="14"/>
      <c r="VV206" s="14"/>
      <c r="VW206" s="14"/>
      <c r="VX206" s="14"/>
      <c r="VY206" s="14"/>
      <c r="VZ206" s="14"/>
      <c r="WA206" s="14"/>
      <c r="WB206" s="14"/>
      <c r="WC206" s="14"/>
      <c r="WD206" s="14"/>
      <c r="WE206" s="14"/>
      <c r="WF206" s="14"/>
      <c r="WG206" s="14"/>
      <c r="WH206" s="14"/>
      <c r="WI206" s="14"/>
      <c r="WJ206" s="14"/>
      <c r="WK206" s="14"/>
      <c r="WL206" s="14"/>
      <c r="WM206" s="14"/>
      <c r="WN206" s="14"/>
      <c r="WO206" s="14"/>
      <c r="WP206" s="14"/>
      <c r="WQ206" s="14"/>
      <c r="WR206" s="14"/>
      <c r="WS206" s="14"/>
      <c r="WT206" s="14"/>
      <c r="WU206" s="14"/>
      <c r="WV206" s="14"/>
      <c r="WW206" s="14"/>
      <c r="WX206" s="14"/>
      <c r="WY206" s="14"/>
      <c r="WZ206" s="14"/>
      <c r="XA206" s="14"/>
      <c r="XB206" s="14"/>
      <c r="XC206" s="14"/>
      <c r="XD206" s="14"/>
      <c r="XE206" s="14"/>
      <c r="XF206" s="14"/>
      <c r="XG206" s="14"/>
      <c r="XH206" s="14"/>
      <c r="XI206" s="14"/>
      <c r="XJ206" s="14"/>
      <c r="XK206" s="14"/>
      <c r="XL206" s="14"/>
      <c r="XM206" s="14"/>
      <c r="XN206" s="14"/>
      <c r="XO206" s="14"/>
      <c r="XP206" s="14"/>
      <c r="XQ206" s="14"/>
      <c r="XR206" s="14"/>
      <c r="XS206" s="14"/>
      <c r="XT206" s="14"/>
      <c r="XU206" s="14"/>
      <c r="XV206" s="14"/>
      <c r="XW206" s="14"/>
      <c r="XX206" s="14"/>
      <c r="XY206" s="14"/>
      <c r="XZ206" s="14"/>
      <c r="YA206" s="14"/>
      <c r="YB206" s="14"/>
      <c r="YC206" s="14"/>
      <c r="YD206" s="14"/>
      <c r="YE206" s="14"/>
      <c r="YF206" s="14"/>
      <c r="YG206" s="14"/>
      <c r="YH206" s="14"/>
      <c r="YI206" s="14"/>
      <c r="YJ206" s="14"/>
      <c r="YK206" s="14"/>
      <c r="YL206" s="14"/>
      <c r="YM206" s="14"/>
      <c r="YN206" s="14"/>
      <c r="YO206" s="14"/>
      <c r="YP206" s="14"/>
      <c r="YQ206" s="14"/>
      <c r="YR206" s="14"/>
      <c r="YS206" s="14"/>
      <c r="YT206" s="14"/>
      <c r="YU206" s="14"/>
      <c r="YV206" s="14"/>
      <c r="YW206" s="14"/>
      <c r="YX206" s="14"/>
      <c r="YY206" s="14"/>
      <c r="YZ206" s="14"/>
      <c r="ZA206" s="14"/>
      <c r="ZB206" s="14"/>
      <c r="ZC206" s="14"/>
      <c r="ZD206" s="14"/>
      <c r="ZE206" s="14"/>
      <c r="ZF206" s="14"/>
      <c r="ZG206" s="14"/>
      <c r="ZH206" s="14"/>
      <c r="ZI206" s="14"/>
      <c r="ZJ206" s="14"/>
      <c r="ZK206" s="14"/>
      <c r="ZL206" s="14"/>
      <c r="ZM206" s="14"/>
      <c r="ZN206" s="14"/>
      <c r="ZO206" s="14"/>
      <c r="ZP206" s="14"/>
      <c r="ZQ206" s="14"/>
      <c r="ZR206" s="14"/>
      <c r="ZS206" s="14"/>
      <c r="ZT206" s="14"/>
      <c r="ZU206" s="14"/>
      <c r="ZV206" s="14"/>
      <c r="ZW206" s="14"/>
      <c r="ZX206" s="14"/>
      <c r="ZY206" s="14"/>
      <c r="ZZ206" s="14"/>
      <c r="AAA206" s="14"/>
      <c r="AAB206" s="14"/>
      <c r="AAC206" s="14"/>
      <c r="AAD206" s="14"/>
      <c r="AAE206" s="14"/>
      <c r="AAF206" s="14"/>
      <c r="AAG206" s="14"/>
      <c r="AAH206" s="14"/>
      <c r="AAI206" s="14"/>
      <c r="AAJ206" s="14"/>
      <c r="AAK206" s="14"/>
      <c r="AAL206" s="14"/>
      <c r="AAM206" s="14"/>
      <c r="AAN206" s="14"/>
      <c r="AAO206" s="14"/>
      <c r="AAP206" s="14"/>
      <c r="AAQ206" s="14"/>
      <c r="AAR206" s="14"/>
      <c r="AAS206" s="14"/>
      <c r="AAT206" s="14"/>
      <c r="AAU206" s="14"/>
      <c r="AAV206" s="14"/>
      <c r="AAW206" s="14"/>
      <c r="AAX206" s="14"/>
      <c r="AAY206" s="14"/>
      <c r="AAZ206" s="14"/>
      <c r="ABA206" s="14"/>
      <c r="ABB206" s="14"/>
      <c r="ABC206" s="14"/>
      <c r="ABD206" s="14"/>
      <c r="ABE206" s="14"/>
      <c r="ABF206" s="14"/>
      <c r="ABG206" s="14"/>
      <c r="ABH206" s="14"/>
      <c r="ABI206" s="14"/>
      <c r="ABJ206" s="14"/>
      <c r="ABK206" s="14"/>
      <c r="ABL206" s="14"/>
      <c r="ABM206" s="14"/>
      <c r="ABN206" s="14"/>
      <c r="ABO206" s="14"/>
      <c r="ABP206" s="14"/>
      <c r="ABQ206" s="14"/>
      <c r="ABR206" s="14"/>
      <c r="ABS206" s="14"/>
      <c r="ABT206" s="14"/>
      <c r="ABU206" s="14"/>
      <c r="ABV206" s="14"/>
      <c r="ABW206" s="14"/>
      <c r="ABX206" s="14"/>
      <c r="ABY206" s="14"/>
      <c r="ABZ206" s="14"/>
      <c r="ACA206" s="14"/>
      <c r="ACB206" s="14"/>
      <c r="ACC206" s="14"/>
      <c r="ACD206" s="14"/>
      <c r="ACE206" s="14"/>
      <c r="ACF206" s="14"/>
      <c r="ACG206" s="14"/>
      <c r="ACH206" s="14"/>
      <c r="ACI206" s="14"/>
      <c r="ACJ206" s="14"/>
      <c r="ACK206" s="14"/>
      <c r="ACL206" s="14"/>
      <c r="ACM206" s="14"/>
      <c r="ACN206" s="14"/>
      <c r="ACO206" s="14"/>
      <c r="ACP206" s="14"/>
      <c r="ACQ206" s="14"/>
      <c r="ACR206" s="14"/>
      <c r="ACS206" s="14"/>
      <c r="ACT206" s="14"/>
      <c r="ACU206" s="14"/>
      <c r="ACV206" s="14"/>
      <c r="ACW206" s="14"/>
      <c r="ACX206" s="14"/>
      <c r="ACY206" s="14"/>
      <c r="ACZ206" s="14"/>
      <c r="ADA206" s="14"/>
      <c r="ADB206" s="14"/>
      <c r="ADC206" s="14"/>
      <c r="ADD206" s="14"/>
      <c r="ADE206" s="14"/>
      <c r="ADF206" s="14"/>
      <c r="ADG206" s="14"/>
      <c r="ADH206" s="14"/>
      <c r="ADI206" s="14"/>
      <c r="ADJ206" s="14"/>
      <c r="ADK206" s="14"/>
      <c r="ADL206" s="14"/>
      <c r="ADM206" s="14"/>
      <c r="ADN206" s="14"/>
      <c r="ADO206" s="14"/>
      <c r="ADP206" s="14"/>
      <c r="ADQ206" s="14"/>
      <c r="ADR206" s="14"/>
      <c r="ADS206" s="14"/>
      <c r="ADT206" s="14"/>
      <c r="ADU206" s="14"/>
      <c r="ADV206" s="14"/>
      <c r="ADW206" s="14"/>
      <c r="ADX206" s="14"/>
      <c r="ADY206" s="14"/>
      <c r="ADZ206" s="14"/>
      <c r="AEA206" s="14"/>
      <c r="AEB206" s="14"/>
      <c r="AEC206" s="14"/>
      <c r="AED206" s="14"/>
      <c r="AEE206" s="14"/>
      <c r="AEF206" s="14"/>
      <c r="AEG206" s="14"/>
      <c r="AEH206" s="14"/>
      <c r="AEI206" s="14"/>
      <c r="AEJ206" s="14"/>
      <c r="AEK206" s="14"/>
      <c r="AEL206" s="14"/>
      <c r="AEM206" s="14"/>
      <c r="AEN206" s="14"/>
      <c r="AEO206" s="14"/>
      <c r="AEP206" s="14"/>
      <c r="AEQ206" s="14"/>
      <c r="AER206" s="14"/>
      <c r="AES206" s="14"/>
      <c r="AET206" s="14"/>
      <c r="AEU206" s="14"/>
      <c r="AEV206" s="14"/>
      <c r="AEW206" s="14"/>
      <c r="AEX206" s="14"/>
      <c r="AEY206" s="14"/>
      <c r="AEZ206" s="14"/>
      <c r="AFA206" s="14"/>
      <c r="AFB206" s="14"/>
      <c r="AFC206" s="14"/>
      <c r="AFD206" s="14"/>
      <c r="AFE206" s="14"/>
      <c r="AFF206" s="14"/>
      <c r="AFG206" s="14"/>
      <c r="AFH206" s="14"/>
      <c r="AFI206" s="14"/>
      <c r="AFJ206" s="14"/>
      <c r="AFK206" s="14"/>
      <c r="AFL206" s="14"/>
      <c r="AFM206" s="14"/>
      <c r="AFN206" s="14"/>
      <c r="AFO206" s="14"/>
      <c r="AFP206" s="14"/>
      <c r="AFQ206" s="14"/>
      <c r="AFR206" s="14"/>
      <c r="AFS206" s="14"/>
      <c r="AFT206" s="14"/>
      <c r="AFU206" s="14"/>
      <c r="AFV206" s="14"/>
      <c r="AFW206" s="14"/>
      <c r="AFX206" s="14"/>
      <c r="AFY206" s="14"/>
      <c r="AFZ206" s="14"/>
      <c r="AGA206" s="14"/>
      <c r="AGB206" s="14"/>
      <c r="AGC206" s="14"/>
      <c r="AGD206" s="14"/>
      <c r="AGE206" s="14"/>
      <c r="AGF206" s="14"/>
      <c r="AGG206" s="14"/>
      <c r="AGH206" s="14"/>
      <c r="AGI206" s="14"/>
      <c r="AGJ206" s="14"/>
      <c r="AGK206" s="14"/>
      <c r="AGL206" s="14"/>
      <c r="AGM206" s="14"/>
      <c r="AGN206" s="14"/>
      <c r="AGO206" s="14"/>
      <c r="AGP206" s="14"/>
      <c r="AGQ206" s="14"/>
      <c r="AGR206" s="14"/>
      <c r="AGS206" s="14"/>
      <c r="AGT206" s="14"/>
      <c r="AGU206" s="14"/>
      <c r="AGV206" s="14"/>
      <c r="AGW206" s="14"/>
      <c r="AGX206" s="14"/>
      <c r="AGY206" s="14"/>
      <c r="AGZ206" s="14"/>
      <c r="AHA206" s="14"/>
      <c r="AHB206" s="14"/>
      <c r="AHC206" s="14"/>
      <c r="AHD206" s="14"/>
      <c r="AHE206" s="14"/>
      <c r="AHF206" s="14"/>
      <c r="AHG206" s="14"/>
      <c r="AHH206" s="14"/>
      <c r="AHI206" s="14"/>
      <c r="AHJ206" s="14"/>
      <c r="AHK206" s="14"/>
      <c r="AHL206" s="14"/>
      <c r="AHM206" s="14"/>
      <c r="AHN206" s="14"/>
      <c r="AHO206" s="14"/>
      <c r="AHP206" s="14"/>
      <c r="AHQ206" s="14"/>
      <c r="AHR206" s="14"/>
      <c r="AHS206" s="14"/>
      <c r="AHT206" s="14"/>
      <c r="AHU206" s="14"/>
      <c r="AHV206" s="14"/>
      <c r="AHW206" s="14"/>
      <c r="AHX206" s="14"/>
      <c r="AHY206" s="14"/>
      <c r="AHZ206" s="14"/>
      <c r="AIA206" s="14"/>
      <c r="AIB206" s="14"/>
      <c r="AIC206" s="14"/>
      <c r="AID206" s="14"/>
      <c r="AIE206" s="14"/>
      <c r="AIF206" s="14"/>
      <c r="AIG206" s="14"/>
      <c r="AIH206" s="14"/>
      <c r="AII206" s="14"/>
      <c r="AIJ206" s="14"/>
      <c r="AIK206" s="14"/>
      <c r="AIL206" s="14"/>
      <c r="AIM206" s="14"/>
      <c r="AIN206" s="14"/>
      <c r="AIO206" s="14"/>
      <c r="AIP206" s="14"/>
      <c r="AIQ206" s="14"/>
      <c r="AIR206" s="14"/>
      <c r="AIS206" s="14"/>
      <c r="AIT206" s="14"/>
      <c r="AIU206" s="14"/>
      <c r="AIV206" s="14"/>
      <c r="AIW206" s="14"/>
      <c r="AIX206" s="14"/>
      <c r="AIY206" s="14"/>
      <c r="AIZ206" s="14"/>
      <c r="AJA206" s="14"/>
      <c r="AJB206" s="14"/>
      <c r="AJC206" s="14"/>
      <c r="AJD206" s="14"/>
      <c r="AJE206" s="14"/>
      <c r="AJF206" s="14"/>
      <c r="AJG206" s="14"/>
      <c r="AJH206" s="14"/>
      <c r="AJI206" s="14"/>
      <c r="AJJ206" s="14"/>
      <c r="AJK206" s="14"/>
      <c r="AJL206" s="14"/>
      <c r="AJM206" s="14"/>
      <c r="AJN206" s="14"/>
      <c r="AJO206" s="14"/>
      <c r="AJP206" s="14"/>
      <c r="AJQ206" s="14"/>
      <c r="AJR206" s="14"/>
      <c r="AJS206" s="14"/>
      <c r="AJT206" s="14"/>
      <c r="AJU206" s="14"/>
      <c r="AJV206" s="14"/>
      <c r="AJW206" s="14"/>
      <c r="AJX206" s="14"/>
      <c r="AJY206" s="14"/>
      <c r="AJZ206" s="14"/>
      <c r="AKA206" s="14"/>
      <c r="AKB206" s="14"/>
      <c r="AKC206" s="14"/>
      <c r="AKD206" s="14"/>
      <c r="AKE206" s="14"/>
      <c r="AKF206" s="14"/>
      <c r="AKG206" s="14"/>
      <c r="AKH206" s="14"/>
      <c r="AKI206" s="14"/>
      <c r="AKJ206" s="14"/>
      <c r="AKK206" s="14"/>
      <c r="AKL206" s="14"/>
      <c r="AKM206" s="14"/>
      <c r="AKN206" s="14"/>
      <c r="AKO206" s="14"/>
      <c r="AKP206" s="14"/>
      <c r="AKQ206" s="14"/>
      <c r="AKR206" s="14"/>
      <c r="AKS206" s="14"/>
      <c r="AKT206" s="14"/>
      <c r="AKU206" s="14"/>
      <c r="AKV206" s="14"/>
      <c r="AKW206" s="14"/>
      <c r="AKX206" s="14"/>
      <c r="AKY206" s="14"/>
      <c r="AKZ206" s="14"/>
      <c r="ALA206" s="14"/>
      <c r="ALB206" s="14"/>
      <c r="ALC206" s="14"/>
      <c r="ALD206" s="14"/>
      <c r="ALE206" s="14"/>
      <c r="ALF206" s="14"/>
      <c r="ALG206" s="14"/>
      <c r="ALH206" s="14"/>
      <c r="ALI206" s="14"/>
      <c r="ALJ206" s="14"/>
      <c r="ALK206" s="14"/>
      <c r="ALL206" s="14"/>
      <c r="ALM206" s="14"/>
      <c r="ALN206" s="14"/>
      <c r="ALO206" s="14"/>
      <c r="ALP206" s="14"/>
      <c r="ALQ206" s="14"/>
      <c r="ALR206" s="14"/>
      <c r="ALS206" s="14"/>
      <c r="ALT206" s="14"/>
      <c r="ALU206" s="14"/>
      <c r="ALV206" s="14"/>
      <c r="ALW206" s="14"/>
      <c r="ALX206" s="14"/>
      <c r="ALY206" s="14"/>
      <c r="ALZ206" s="14"/>
      <c r="AMA206" s="14"/>
      <c r="AMB206" s="14"/>
      <c r="AMC206" s="14"/>
      <c r="AMD206" s="14"/>
      <c r="AME206" s="14"/>
      <c r="AMF206" s="14"/>
      <c r="AMG206" s="14"/>
      <c r="AMH206" s="14"/>
      <c r="AMI206" s="14"/>
      <c r="AMJ206" s="14"/>
      <c r="AMK206" s="14"/>
      <c r="AML206" s="14"/>
      <c r="AMM206" s="14"/>
      <c r="AMN206" s="14"/>
      <c r="AMO206" s="14"/>
    </row>
    <row r="207" spans="1:1029" s="139" customFormat="1" ht="32.25" customHeight="1" x14ac:dyDescent="0.25">
      <c r="A207" s="1738" t="s">
        <v>1164</v>
      </c>
      <c r="B207" s="702" t="s">
        <v>1165</v>
      </c>
      <c r="C207" s="702" t="s">
        <v>1166</v>
      </c>
      <c r="D207" s="141" t="s">
        <v>1169</v>
      </c>
      <c r="E207" s="140">
        <v>46756</v>
      </c>
      <c r="F207" s="702" t="s">
        <v>722</v>
      </c>
      <c r="IW207" s="14"/>
      <c r="IX207" s="14"/>
      <c r="IY207" s="14"/>
      <c r="IZ207" s="14"/>
      <c r="JA207" s="14"/>
      <c r="JB207" s="14"/>
      <c r="JC207" s="14"/>
      <c r="JD207" s="14"/>
      <c r="JE207" s="14"/>
      <c r="JF207" s="14"/>
      <c r="JG207" s="14"/>
      <c r="JH207" s="14"/>
      <c r="JI207" s="14"/>
      <c r="JJ207" s="14"/>
      <c r="JK207" s="14"/>
      <c r="JL207" s="14"/>
      <c r="JM207" s="14"/>
      <c r="JN207" s="14"/>
      <c r="JO207" s="14"/>
      <c r="JP207" s="14"/>
      <c r="JQ207" s="14"/>
      <c r="JR207" s="14"/>
      <c r="JS207" s="14"/>
      <c r="JT207" s="14"/>
      <c r="JU207" s="14"/>
      <c r="JV207" s="14"/>
      <c r="JW207" s="14"/>
      <c r="JX207" s="14"/>
      <c r="JY207" s="14"/>
      <c r="JZ207" s="14"/>
      <c r="KA207" s="14"/>
      <c r="KB207" s="14"/>
      <c r="KC207" s="14"/>
      <c r="KD207" s="14"/>
      <c r="KE207" s="14"/>
      <c r="KF207" s="14"/>
      <c r="KG207" s="14"/>
      <c r="KH207" s="14"/>
      <c r="KI207" s="14"/>
      <c r="KJ207" s="14"/>
      <c r="KK207" s="14"/>
      <c r="KL207" s="14"/>
      <c r="KM207" s="14"/>
      <c r="KN207" s="14"/>
      <c r="KO207" s="14"/>
      <c r="KP207" s="14"/>
      <c r="KQ207" s="14"/>
      <c r="KR207" s="14"/>
      <c r="KS207" s="14"/>
      <c r="KT207" s="14"/>
      <c r="KU207" s="14"/>
      <c r="KV207" s="14"/>
      <c r="KW207" s="14"/>
      <c r="KX207" s="14"/>
      <c r="KY207" s="14"/>
      <c r="KZ207" s="14"/>
      <c r="LA207" s="14"/>
      <c r="LB207" s="14"/>
      <c r="LC207" s="14"/>
      <c r="LD207" s="14"/>
      <c r="LE207" s="14"/>
      <c r="LF207" s="14"/>
      <c r="LG207" s="14"/>
      <c r="LH207" s="14"/>
      <c r="LI207" s="14"/>
      <c r="LJ207" s="14"/>
      <c r="LK207" s="14"/>
      <c r="LL207" s="14"/>
      <c r="LM207" s="14"/>
      <c r="LN207" s="14"/>
      <c r="LO207" s="14"/>
      <c r="LP207" s="14"/>
      <c r="LQ207" s="14"/>
      <c r="LR207" s="14"/>
      <c r="LS207" s="14"/>
      <c r="LT207" s="14"/>
      <c r="LU207" s="14"/>
      <c r="LV207" s="14"/>
      <c r="LW207" s="14"/>
      <c r="LX207" s="14"/>
      <c r="LY207" s="14"/>
      <c r="LZ207" s="14"/>
      <c r="MA207" s="14"/>
      <c r="MB207" s="14"/>
      <c r="MC207" s="14"/>
      <c r="MD207" s="14"/>
      <c r="ME207" s="14"/>
      <c r="MF207" s="14"/>
      <c r="MG207" s="14"/>
      <c r="MH207" s="14"/>
      <c r="MI207" s="14"/>
      <c r="MJ207" s="14"/>
      <c r="MK207" s="14"/>
      <c r="ML207" s="14"/>
      <c r="MM207" s="14"/>
      <c r="MN207" s="14"/>
      <c r="MO207" s="14"/>
      <c r="MP207" s="14"/>
      <c r="MQ207" s="14"/>
      <c r="MR207" s="14"/>
      <c r="MS207" s="14"/>
      <c r="MT207" s="14"/>
      <c r="MU207" s="14"/>
      <c r="MV207" s="14"/>
      <c r="MW207" s="14"/>
      <c r="MX207" s="14"/>
      <c r="MY207" s="14"/>
      <c r="MZ207" s="14"/>
      <c r="NA207" s="14"/>
      <c r="NB207" s="14"/>
      <c r="NC207" s="14"/>
      <c r="ND207" s="14"/>
      <c r="NE207" s="14"/>
      <c r="NF207" s="14"/>
      <c r="NG207" s="14"/>
      <c r="NH207" s="14"/>
      <c r="NI207" s="14"/>
      <c r="NJ207" s="14"/>
      <c r="NK207" s="14"/>
      <c r="NL207" s="14"/>
      <c r="NM207" s="14"/>
      <c r="NN207" s="14"/>
      <c r="NO207" s="14"/>
      <c r="NP207" s="14"/>
      <c r="NQ207" s="14"/>
      <c r="NR207" s="14"/>
      <c r="NS207" s="14"/>
      <c r="NT207" s="14"/>
      <c r="NU207" s="14"/>
      <c r="NV207" s="14"/>
      <c r="NW207" s="14"/>
      <c r="NX207" s="14"/>
      <c r="NY207" s="14"/>
      <c r="NZ207" s="14"/>
      <c r="OA207" s="14"/>
      <c r="OB207" s="14"/>
      <c r="OC207" s="14"/>
      <c r="OD207" s="14"/>
      <c r="OE207" s="14"/>
      <c r="OF207" s="14"/>
      <c r="OG207" s="14"/>
      <c r="OH207" s="14"/>
      <c r="OI207" s="14"/>
      <c r="OJ207" s="14"/>
      <c r="OK207" s="14"/>
      <c r="OL207" s="14"/>
      <c r="OM207" s="14"/>
      <c r="ON207" s="14"/>
      <c r="OO207" s="14"/>
      <c r="OP207" s="14"/>
      <c r="OQ207" s="14"/>
      <c r="OR207" s="14"/>
      <c r="OS207" s="14"/>
      <c r="OT207" s="14"/>
      <c r="OU207" s="14"/>
      <c r="OV207" s="14"/>
      <c r="OW207" s="14"/>
      <c r="OX207" s="14"/>
      <c r="OY207" s="14"/>
      <c r="OZ207" s="14"/>
      <c r="PA207" s="14"/>
      <c r="PB207" s="14"/>
      <c r="PC207" s="14"/>
      <c r="PD207" s="14"/>
      <c r="PE207" s="14"/>
      <c r="PF207" s="14"/>
      <c r="PG207" s="14"/>
      <c r="PH207" s="14"/>
      <c r="PI207" s="14"/>
      <c r="PJ207" s="14"/>
      <c r="PK207" s="14"/>
      <c r="PL207" s="14"/>
      <c r="PM207" s="14"/>
      <c r="PN207" s="14"/>
      <c r="PO207" s="14"/>
      <c r="PP207" s="14"/>
      <c r="PQ207" s="14"/>
      <c r="PR207" s="14"/>
      <c r="PS207" s="14"/>
      <c r="PT207" s="14"/>
      <c r="PU207" s="14"/>
      <c r="PV207" s="14"/>
      <c r="PW207" s="14"/>
      <c r="PX207" s="14"/>
      <c r="PY207" s="14"/>
      <c r="PZ207" s="14"/>
      <c r="QA207" s="14"/>
      <c r="QB207" s="14"/>
      <c r="QC207" s="14"/>
      <c r="QD207" s="14"/>
      <c r="QE207" s="14"/>
      <c r="QF207" s="14"/>
      <c r="QG207" s="14"/>
      <c r="QH207" s="14"/>
      <c r="QI207" s="14"/>
      <c r="QJ207" s="14"/>
      <c r="QK207" s="14"/>
      <c r="QL207" s="14"/>
      <c r="QM207" s="14"/>
      <c r="QN207" s="14"/>
      <c r="QO207" s="14"/>
      <c r="QP207" s="14"/>
      <c r="QQ207" s="14"/>
      <c r="QR207" s="14"/>
      <c r="QS207" s="14"/>
      <c r="QT207" s="14"/>
      <c r="QU207" s="14"/>
      <c r="QV207" s="14"/>
      <c r="QW207" s="14"/>
      <c r="QX207" s="14"/>
      <c r="QY207" s="14"/>
      <c r="QZ207" s="14"/>
      <c r="RA207" s="14"/>
      <c r="RB207" s="14"/>
      <c r="RC207" s="14"/>
      <c r="RD207" s="14"/>
      <c r="RE207" s="14"/>
      <c r="RF207" s="14"/>
      <c r="RG207" s="14"/>
      <c r="RH207" s="14"/>
      <c r="RI207" s="14"/>
      <c r="RJ207" s="14"/>
      <c r="RK207" s="14"/>
      <c r="RL207" s="14"/>
      <c r="RM207" s="14"/>
      <c r="RN207" s="14"/>
      <c r="RO207" s="14"/>
      <c r="RP207" s="14"/>
      <c r="RQ207" s="14"/>
      <c r="RR207" s="14"/>
      <c r="RS207" s="14"/>
      <c r="RT207" s="14"/>
      <c r="RU207" s="14"/>
      <c r="RV207" s="14"/>
      <c r="RW207" s="14"/>
      <c r="RX207" s="14"/>
      <c r="RY207" s="14"/>
      <c r="RZ207" s="14"/>
      <c r="SA207" s="14"/>
      <c r="SB207" s="14"/>
      <c r="SC207" s="14"/>
      <c r="SD207" s="14"/>
      <c r="SE207" s="14"/>
      <c r="SF207" s="14"/>
      <c r="SG207" s="14"/>
      <c r="SH207" s="14"/>
      <c r="SI207" s="14"/>
      <c r="SJ207" s="14"/>
      <c r="SK207" s="14"/>
      <c r="SL207" s="14"/>
      <c r="SM207" s="14"/>
      <c r="SN207" s="14"/>
      <c r="SO207" s="14"/>
      <c r="SP207" s="14"/>
      <c r="SQ207" s="14"/>
      <c r="SR207" s="14"/>
      <c r="SS207" s="14"/>
      <c r="ST207" s="14"/>
      <c r="SU207" s="14"/>
      <c r="SV207" s="14"/>
      <c r="SW207" s="14"/>
      <c r="SX207" s="14"/>
      <c r="SY207" s="14"/>
      <c r="SZ207" s="14"/>
      <c r="TA207" s="14"/>
      <c r="TB207" s="14"/>
      <c r="TC207" s="14"/>
      <c r="TD207" s="14"/>
      <c r="TE207" s="14"/>
      <c r="TF207" s="14"/>
      <c r="TG207" s="14"/>
      <c r="TH207" s="14"/>
      <c r="TI207" s="14"/>
      <c r="TJ207" s="14"/>
      <c r="TK207" s="14"/>
      <c r="TL207" s="14"/>
      <c r="TM207" s="14"/>
      <c r="TN207" s="14"/>
      <c r="TO207" s="14"/>
      <c r="TP207" s="14"/>
      <c r="TQ207" s="14"/>
      <c r="TR207" s="14"/>
      <c r="TS207" s="14"/>
      <c r="TT207" s="14"/>
      <c r="TU207" s="14"/>
      <c r="TV207" s="14"/>
      <c r="TW207" s="14"/>
      <c r="TX207" s="14"/>
      <c r="TY207" s="14"/>
      <c r="TZ207" s="14"/>
      <c r="UA207" s="14"/>
      <c r="UB207" s="14"/>
      <c r="UC207" s="14"/>
      <c r="UD207" s="14"/>
      <c r="UE207" s="14"/>
      <c r="UF207" s="14"/>
      <c r="UG207" s="14"/>
      <c r="UH207" s="14"/>
      <c r="UI207" s="14"/>
      <c r="UJ207" s="14"/>
      <c r="UK207" s="14"/>
      <c r="UL207" s="14"/>
      <c r="UM207" s="14"/>
      <c r="UN207" s="14"/>
      <c r="UO207" s="14"/>
      <c r="UP207" s="14"/>
      <c r="UQ207" s="14"/>
      <c r="UR207" s="14"/>
      <c r="US207" s="14"/>
      <c r="UT207" s="14"/>
      <c r="UU207" s="14"/>
      <c r="UV207" s="14"/>
      <c r="UW207" s="14"/>
      <c r="UX207" s="14"/>
      <c r="UY207" s="14"/>
      <c r="UZ207" s="14"/>
      <c r="VA207" s="14"/>
      <c r="VB207" s="14"/>
      <c r="VC207" s="14"/>
      <c r="VD207" s="14"/>
      <c r="VE207" s="14"/>
      <c r="VF207" s="14"/>
      <c r="VG207" s="14"/>
      <c r="VH207" s="14"/>
      <c r="VI207" s="14"/>
      <c r="VJ207" s="14"/>
      <c r="VK207" s="14"/>
      <c r="VL207" s="14"/>
      <c r="VM207" s="14"/>
      <c r="VN207" s="14"/>
      <c r="VO207" s="14"/>
      <c r="VP207" s="14"/>
      <c r="VQ207" s="14"/>
      <c r="VR207" s="14"/>
      <c r="VS207" s="14"/>
      <c r="VT207" s="14"/>
      <c r="VU207" s="14"/>
      <c r="VV207" s="14"/>
      <c r="VW207" s="14"/>
      <c r="VX207" s="14"/>
      <c r="VY207" s="14"/>
      <c r="VZ207" s="14"/>
      <c r="WA207" s="14"/>
      <c r="WB207" s="14"/>
      <c r="WC207" s="14"/>
      <c r="WD207" s="14"/>
      <c r="WE207" s="14"/>
      <c r="WF207" s="14"/>
      <c r="WG207" s="14"/>
      <c r="WH207" s="14"/>
      <c r="WI207" s="14"/>
      <c r="WJ207" s="14"/>
      <c r="WK207" s="14"/>
      <c r="WL207" s="14"/>
      <c r="WM207" s="14"/>
      <c r="WN207" s="14"/>
      <c r="WO207" s="14"/>
      <c r="WP207" s="14"/>
      <c r="WQ207" s="14"/>
      <c r="WR207" s="14"/>
      <c r="WS207" s="14"/>
      <c r="WT207" s="14"/>
      <c r="WU207" s="14"/>
      <c r="WV207" s="14"/>
      <c r="WW207" s="14"/>
      <c r="WX207" s="14"/>
      <c r="WY207" s="14"/>
      <c r="WZ207" s="14"/>
      <c r="XA207" s="14"/>
      <c r="XB207" s="14"/>
      <c r="XC207" s="14"/>
      <c r="XD207" s="14"/>
      <c r="XE207" s="14"/>
      <c r="XF207" s="14"/>
      <c r="XG207" s="14"/>
      <c r="XH207" s="14"/>
      <c r="XI207" s="14"/>
      <c r="XJ207" s="14"/>
      <c r="XK207" s="14"/>
      <c r="XL207" s="14"/>
      <c r="XM207" s="14"/>
      <c r="XN207" s="14"/>
      <c r="XO207" s="14"/>
      <c r="XP207" s="14"/>
      <c r="XQ207" s="14"/>
      <c r="XR207" s="14"/>
      <c r="XS207" s="14"/>
      <c r="XT207" s="14"/>
      <c r="XU207" s="14"/>
      <c r="XV207" s="14"/>
      <c r="XW207" s="14"/>
      <c r="XX207" s="14"/>
      <c r="XY207" s="14"/>
      <c r="XZ207" s="14"/>
      <c r="YA207" s="14"/>
      <c r="YB207" s="14"/>
      <c r="YC207" s="14"/>
      <c r="YD207" s="14"/>
      <c r="YE207" s="14"/>
      <c r="YF207" s="14"/>
      <c r="YG207" s="14"/>
      <c r="YH207" s="14"/>
      <c r="YI207" s="14"/>
      <c r="YJ207" s="14"/>
      <c r="YK207" s="14"/>
      <c r="YL207" s="14"/>
      <c r="YM207" s="14"/>
      <c r="YN207" s="14"/>
      <c r="YO207" s="14"/>
      <c r="YP207" s="14"/>
      <c r="YQ207" s="14"/>
      <c r="YR207" s="14"/>
      <c r="YS207" s="14"/>
      <c r="YT207" s="14"/>
      <c r="YU207" s="14"/>
      <c r="YV207" s="14"/>
      <c r="YW207" s="14"/>
      <c r="YX207" s="14"/>
      <c r="YY207" s="14"/>
      <c r="YZ207" s="14"/>
      <c r="ZA207" s="14"/>
      <c r="ZB207" s="14"/>
      <c r="ZC207" s="14"/>
      <c r="ZD207" s="14"/>
      <c r="ZE207" s="14"/>
      <c r="ZF207" s="14"/>
      <c r="ZG207" s="14"/>
      <c r="ZH207" s="14"/>
      <c r="ZI207" s="14"/>
      <c r="ZJ207" s="14"/>
      <c r="ZK207" s="14"/>
      <c r="ZL207" s="14"/>
      <c r="ZM207" s="14"/>
      <c r="ZN207" s="14"/>
      <c r="ZO207" s="14"/>
      <c r="ZP207" s="14"/>
      <c r="ZQ207" s="14"/>
      <c r="ZR207" s="14"/>
      <c r="ZS207" s="14"/>
      <c r="ZT207" s="14"/>
      <c r="ZU207" s="14"/>
      <c r="ZV207" s="14"/>
      <c r="ZW207" s="14"/>
      <c r="ZX207" s="14"/>
      <c r="ZY207" s="14"/>
      <c r="ZZ207" s="14"/>
      <c r="AAA207" s="14"/>
      <c r="AAB207" s="14"/>
      <c r="AAC207" s="14"/>
      <c r="AAD207" s="14"/>
      <c r="AAE207" s="14"/>
      <c r="AAF207" s="14"/>
      <c r="AAG207" s="14"/>
      <c r="AAH207" s="14"/>
      <c r="AAI207" s="14"/>
      <c r="AAJ207" s="14"/>
      <c r="AAK207" s="14"/>
      <c r="AAL207" s="14"/>
      <c r="AAM207" s="14"/>
      <c r="AAN207" s="14"/>
      <c r="AAO207" s="14"/>
      <c r="AAP207" s="14"/>
      <c r="AAQ207" s="14"/>
      <c r="AAR207" s="14"/>
      <c r="AAS207" s="14"/>
      <c r="AAT207" s="14"/>
      <c r="AAU207" s="14"/>
      <c r="AAV207" s="14"/>
      <c r="AAW207" s="14"/>
      <c r="AAX207" s="14"/>
      <c r="AAY207" s="14"/>
      <c r="AAZ207" s="14"/>
      <c r="ABA207" s="14"/>
      <c r="ABB207" s="14"/>
      <c r="ABC207" s="14"/>
      <c r="ABD207" s="14"/>
      <c r="ABE207" s="14"/>
      <c r="ABF207" s="14"/>
      <c r="ABG207" s="14"/>
      <c r="ABH207" s="14"/>
      <c r="ABI207" s="14"/>
      <c r="ABJ207" s="14"/>
      <c r="ABK207" s="14"/>
      <c r="ABL207" s="14"/>
      <c r="ABM207" s="14"/>
      <c r="ABN207" s="14"/>
      <c r="ABO207" s="14"/>
      <c r="ABP207" s="14"/>
      <c r="ABQ207" s="14"/>
      <c r="ABR207" s="14"/>
      <c r="ABS207" s="14"/>
      <c r="ABT207" s="14"/>
      <c r="ABU207" s="14"/>
      <c r="ABV207" s="14"/>
      <c r="ABW207" s="14"/>
      <c r="ABX207" s="14"/>
      <c r="ABY207" s="14"/>
      <c r="ABZ207" s="14"/>
      <c r="ACA207" s="14"/>
      <c r="ACB207" s="14"/>
      <c r="ACC207" s="14"/>
      <c r="ACD207" s="14"/>
      <c r="ACE207" s="14"/>
      <c r="ACF207" s="14"/>
      <c r="ACG207" s="14"/>
      <c r="ACH207" s="14"/>
      <c r="ACI207" s="14"/>
      <c r="ACJ207" s="14"/>
      <c r="ACK207" s="14"/>
      <c r="ACL207" s="14"/>
      <c r="ACM207" s="14"/>
      <c r="ACN207" s="14"/>
      <c r="ACO207" s="14"/>
      <c r="ACP207" s="14"/>
      <c r="ACQ207" s="14"/>
      <c r="ACR207" s="14"/>
      <c r="ACS207" s="14"/>
      <c r="ACT207" s="14"/>
      <c r="ACU207" s="14"/>
      <c r="ACV207" s="14"/>
      <c r="ACW207" s="14"/>
      <c r="ACX207" s="14"/>
      <c r="ACY207" s="14"/>
      <c r="ACZ207" s="14"/>
      <c r="ADA207" s="14"/>
      <c r="ADB207" s="14"/>
      <c r="ADC207" s="14"/>
      <c r="ADD207" s="14"/>
      <c r="ADE207" s="14"/>
      <c r="ADF207" s="14"/>
      <c r="ADG207" s="14"/>
      <c r="ADH207" s="14"/>
      <c r="ADI207" s="14"/>
      <c r="ADJ207" s="14"/>
      <c r="ADK207" s="14"/>
      <c r="ADL207" s="14"/>
      <c r="ADM207" s="14"/>
      <c r="ADN207" s="14"/>
      <c r="ADO207" s="14"/>
      <c r="ADP207" s="14"/>
      <c r="ADQ207" s="14"/>
      <c r="ADR207" s="14"/>
      <c r="ADS207" s="14"/>
      <c r="ADT207" s="14"/>
      <c r="ADU207" s="14"/>
      <c r="ADV207" s="14"/>
      <c r="ADW207" s="14"/>
      <c r="ADX207" s="14"/>
      <c r="ADY207" s="14"/>
      <c r="ADZ207" s="14"/>
      <c r="AEA207" s="14"/>
      <c r="AEB207" s="14"/>
      <c r="AEC207" s="14"/>
      <c r="AED207" s="14"/>
      <c r="AEE207" s="14"/>
      <c r="AEF207" s="14"/>
      <c r="AEG207" s="14"/>
      <c r="AEH207" s="14"/>
      <c r="AEI207" s="14"/>
      <c r="AEJ207" s="14"/>
      <c r="AEK207" s="14"/>
      <c r="AEL207" s="14"/>
      <c r="AEM207" s="14"/>
      <c r="AEN207" s="14"/>
      <c r="AEO207" s="14"/>
      <c r="AEP207" s="14"/>
      <c r="AEQ207" s="14"/>
      <c r="AER207" s="14"/>
      <c r="AES207" s="14"/>
      <c r="AET207" s="14"/>
      <c r="AEU207" s="14"/>
      <c r="AEV207" s="14"/>
      <c r="AEW207" s="14"/>
      <c r="AEX207" s="14"/>
      <c r="AEY207" s="14"/>
      <c r="AEZ207" s="14"/>
      <c r="AFA207" s="14"/>
      <c r="AFB207" s="14"/>
      <c r="AFC207" s="14"/>
      <c r="AFD207" s="14"/>
      <c r="AFE207" s="14"/>
      <c r="AFF207" s="14"/>
      <c r="AFG207" s="14"/>
      <c r="AFH207" s="14"/>
      <c r="AFI207" s="14"/>
      <c r="AFJ207" s="14"/>
      <c r="AFK207" s="14"/>
      <c r="AFL207" s="14"/>
      <c r="AFM207" s="14"/>
      <c r="AFN207" s="14"/>
      <c r="AFO207" s="14"/>
      <c r="AFP207" s="14"/>
      <c r="AFQ207" s="14"/>
      <c r="AFR207" s="14"/>
      <c r="AFS207" s="14"/>
      <c r="AFT207" s="14"/>
      <c r="AFU207" s="14"/>
      <c r="AFV207" s="14"/>
      <c r="AFW207" s="14"/>
      <c r="AFX207" s="14"/>
      <c r="AFY207" s="14"/>
      <c r="AFZ207" s="14"/>
      <c r="AGA207" s="14"/>
      <c r="AGB207" s="14"/>
      <c r="AGC207" s="14"/>
      <c r="AGD207" s="14"/>
      <c r="AGE207" s="14"/>
      <c r="AGF207" s="14"/>
      <c r="AGG207" s="14"/>
      <c r="AGH207" s="14"/>
      <c r="AGI207" s="14"/>
      <c r="AGJ207" s="14"/>
      <c r="AGK207" s="14"/>
      <c r="AGL207" s="14"/>
      <c r="AGM207" s="14"/>
      <c r="AGN207" s="14"/>
      <c r="AGO207" s="14"/>
      <c r="AGP207" s="14"/>
      <c r="AGQ207" s="14"/>
      <c r="AGR207" s="14"/>
      <c r="AGS207" s="14"/>
      <c r="AGT207" s="14"/>
      <c r="AGU207" s="14"/>
      <c r="AGV207" s="14"/>
      <c r="AGW207" s="14"/>
      <c r="AGX207" s="14"/>
      <c r="AGY207" s="14"/>
      <c r="AGZ207" s="14"/>
      <c r="AHA207" s="14"/>
      <c r="AHB207" s="14"/>
      <c r="AHC207" s="14"/>
      <c r="AHD207" s="14"/>
      <c r="AHE207" s="14"/>
      <c r="AHF207" s="14"/>
      <c r="AHG207" s="14"/>
      <c r="AHH207" s="14"/>
      <c r="AHI207" s="14"/>
      <c r="AHJ207" s="14"/>
      <c r="AHK207" s="14"/>
      <c r="AHL207" s="14"/>
      <c r="AHM207" s="14"/>
      <c r="AHN207" s="14"/>
      <c r="AHO207" s="14"/>
      <c r="AHP207" s="14"/>
      <c r="AHQ207" s="14"/>
      <c r="AHR207" s="14"/>
      <c r="AHS207" s="14"/>
      <c r="AHT207" s="14"/>
      <c r="AHU207" s="14"/>
      <c r="AHV207" s="14"/>
      <c r="AHW207" s="14"/>
      <c r="AHX207" s="14"/>
      <c r="AHY207" s="14"/>
      <c r="AHZ207" s="14"/>
      <c r="AIA207" s="14"/>
      <c r="AIB207" s="14"/>
      <c r="AIC207" s="14"/>
      <c r="AID207" s="14"/>
      <c r="AIE207" s="14"/>
      <c r="AIF207" s="14"/>
      <c r="AIG207" s="14"/>
      <c r="AIH207" s="14"/>
      <c r="AII207" s="14"/>
      <c r="AIJ207" s="14"/>
      <c r="AIK207" s="14"/>
      <c r="AIL207" s="14"/>
      <c r="AIM207" s="14"/>
      <c r="AIN207" s="14"/>
      <c r="AIO207" s="14"/>
      <c r="AIP207" s="14"/>
      <c r="AIQ207" s="14"/>
      <c r="AIR207" s="14"/>
      <c r="AIS207" s="14"/>
      <c r="AIT207" s="14"/>
      <c r="AIU207" s="14"/>
      <c r="AIV207" s="14"/>
      <c r="AIW207" s="14"/>
      <c r="AIX207" s="14"/>
      <c r="AIY207" s="14"/>
      <c r="AIZ207" s="14"/>
      <c r="AJA207" s="14"/>
      <c r="AJB207" s="14"/>
      <c r="AJC207" s="14"/>
      <c r="AJD207" s="14"/>
      <c r="AJE207" s="14"/>
      <c r="AJF207" s="14"/>
      <c r="AJG207" s="14"/>
      <c r="AJH207" s="14"/>
      <c r="AJI207" s="14"/>
      <c r="AJJ207" s="14"/>
      <c r="AJK207" s="14"/>
      <c r="AJL207" s="14"/>
      <c r="AJM207" s="14"/>
      <c r="AJN207" s="14"/>
      <c r="AJO207" s="14"/>
      <c r="AJP207" s="14"/>
      <c r="AJQ207" s="14"/>
      <c r="AJR207" s="14"/>
      <c r="AJS207" s="14"/>
      <c r="AJT207" s="14"/>
      <c r="AJU207" s="14"/>
      <c r="AJV207" s="14"/>
      <c r="AJW207" s="14"/>
      <c r="AJX207" s="14"/>
      <c r="AJY207" s="14"/>
      <c r="AJZ207" s="14"/>
      <c r="AKA207" s="14"/>
      <c r="AKB207" s="14"/>
      <c r="AKC207" s="14"/>
      <c r="AKD207" s="14"/>
      <c r="AKE207" s="14"/>
      <c r="AKF207" s="14"/>
      <c r="AKG207" s="14"/>
      <c r="AKH207" s="14"/>
      <c r="AKI207" s="14"/>
      <c r="AKJ207" s="14"/>
      <c r="AKK207" s="14"/>
      <c r="AKL207" s="14"/>
      <c r="AKM207" s="14"/>
      <c r="AKN207" s="14"/>
      <c r="AKO207" s="14"/>
      <c r="AKP207" s="14"/>
      <c r="AKQ207" s="14"/>
      <c r="AKR207" s="14"/>
      <c r="AKS207" s="14"/>
      <c r="AKT207" s="14"/>
      <c r="AKU207" s="14"/>
      <c r="AKV207" s="14"/>
      <c r="AKW207" s="14"/>
      <c r="AKX207" s="14"/>
      <c r="AKY207" s="14"/>
      <c r="AKZ207" s="14"/>
      <c r="ALA207" s="14"/>
      <c r="ALB207" s="14"/>
      <c r="ALC207" s="14"/>
      <c r="ALD207" s="14"/>
      <c r="ALE207" s="14"/>
      <c r="ALF207" s="14"/>
      <c r="ALG207" s="14"/>
      <c r="ALH207" s="14"/>
      <c r="ALI207" s="14"/>
      <c r="ALJ207" s="14"/>
      <c r="ALK207" s="14"/>
      <c r="ALL207" s="14"/>
      <c r="ALM207" s="14"/>
      <c r="ALN207" s="14"/>
      <c r="ALO207" s="14"/>
      <c r="ALP207" s="14"/>
      <c r="ALQ207" s="14"/>
      <c r="ALR207" s="14"/>
      <c r="ALS207" s="14"/>
      <c r="ALT207" s="14"/>
      <c r="ALU207" s="14"/>
      <c r="ALV207" s="14"/>
      <c r="ALW207" s="14"/>
      <c r="ALX207" s="14"/>
      <c r="ALY207" s="14"/>
      <c r="ALZ207" s="14"/>
      <c r="AMA207" s="14"/>
      <c r="AMB207" s="14"/>
      <c r="AMC207" s="14"/>
      <c r="AMD207" s="14"/>
      <c r="AME207" s="14"/>
      <c r="AMF207" s="14"/>
      <c r="AMG207" s="14"/>
      <c r="AMH207" s="14"/>
      <c r="AMI207" s="14"/>
      <c r="AMJ207" s="14"/>
      <c r="AMK207" s="14"/>
      <c r="AML207" s="14"/>
      <c r="AMM207" s="14"/>
      <c r="AMN207" s="14"/>
      <c r="AMO207" s="14"/>
    </row>
    <row r="208" spans="1:1029" s="139" customFormat="1" ht="32.25" customHeight="1" x14ac:dyDescent="0.25">
      <c r="A208" s="1738" t="s">
        <v>1164</v>
      </c>
      <c r="B208" s="702" t="s">
        <v>1165</v>
      </c>
      <c r="C208" s="702" t="s">
        <v>1166</v>
      </c>
      <c r="D208" s="141" t="s">
        <v>1170</v>
      </c>
      <c r="E208" s="140">
        <v>47122</v>
      </c>
      <c r="F208" s="702" t="s">
        <v>722</v>
      </c>
      <c r="IW208" s="14"/>
      <c r="IX208" s="14"/>
      <c r="IY208" s="14"/>
      <c r="IZ208" s="14"/>
      <c r="JA208" s="14"/>
      <c r="JB208" s="14"/>
      <c r="JC208" s="14"/>
      <c r="JD208" s="14"/>
      <c r="JE208" s="14"/>
      <c r="JF208" s="14"/>
      <c r="JG208" s="14"/>
      <c r="JH208" s="14"/>
      <c r="JI208" s="14"/>
      <c r="JJ208" s="14"/>
      <c r="JK208" s="14"/>
      <c r="JL208" s="14"/>
      <c r="JM208" s="14"/>
      <c r="JN208" s="14"/>
      <c r="JO208" s="14"/>
      <c r="JP208" s="14"/>
      <c r="JQ208" s="14"/>
      <c r="JR208" s="14"/>
      <c r="JS208" s="14"/>
      <c r="JT208" s="14"/>
      <c r="JU208" s="14"/>
      <c r="JV208" s="14"/>
      <c r="JW208" s="14"/>
      <c r="JX208" s="14"/>
      <c r="JY208" s="14"/>
      <c r="JZ208" s="14"/>
      <c r="KA208" s="14"/>
      <c r="KB208" s="14"/>
      <c r="KC208" s="14"/>
      <c r="KD208" s="14"/>
      <c r="KE208" s="14"/>
      <c r="KF208" s="14"/>
      <c r="KG208" s="14"/>
      <c r="KH208" s="14"/>
      <c r="KI208" s="14"/>
      <c r="KJ208" s="14"/>
      <c r="KK208" s="14"/>
      <c r="KL208" s="14"/>
      <c r="KM208" s="14"/>
      <c r="KN208" s="14"/>
      <c r="KO208" s="14"/>
      <c r="KP208" s="14"/>
      <c r="KQ208" s="14"/>
      <c r="KR208" s="14"/>
      <c r="KS208" s="14"/>
      <c r="KT208" s="14"/>
      <c r="KU208" s="14"/>
      <c r="KV208" s="14"/>
      <c r="KW208" s="14"/>
      <c r="KX208" s="14"/>
      <c r="KY208" s="14"/>
      <c r="KZ208" s="14"/>
      <c r="LA208" s="14"/>
      <c r="LB208" s="14"/>
      <c r="LC208" s="14"/>
      <c r="LD208" s="14"/>
      <c r="LE208" s="14"/>
      <c r="LF208" s="14"/>
      <c r="LG208" s="14"/>
      <c r="LH208" s="14"/>
      <c r="LI208" s="14"/>
      <c r="LJ208" s="14"/>
      <c r="LK208" s="14"/>
      <c r="LL208" s="14"/>
      <c r="LM208" s="14"/>
      <c r="LN208" s="14"/>
      <c r="LO208" s="14"/>
      <c r="LP208" s="14"/>
      <c r="LQ208" s="14"/>
      <c r="LR208" s="14"/>
      <c r="LS208" s="14"/>
      <c r="LT208" s="14"/>
      <c r="LU208" s="14"/>
      <c r="LV208" s="14"/>
      <c r="LW208" s="14"/>
      <c r="LX208" s="14"/>
      <c r="LY208" s="14"/>
      <c r="LZ208" s="14"/>
      <c r="MA208" s="14"/>
      <c r="MB208" s="14"/>
      <c r="MC208" s="14"/>
      <c r="MD208" s="14"/>
      <c r="ME208" s="14"/>
      <c r="MF208" s="14"/>
      <c r="MG208" s="14"/>
      <c r="MH208" s="14"/>
      <c r="MI208" s="14"/>
      <c r="MJ208" s="14"/>
      <c r="MK208" s="14"/>
      <c r="ML208" s="14"/>
      <c r="MM208" s="14"/>
      <c r="MN208" s="14"/>
      <c r="MO208" s="14"/>
      <c r="MP208" s="14"/>
      <c r="MQ208" s="14"/>
      <c r="MR208" s="14"/>
      <c r="MS208" s="14"/>
      <c r="MT208" s="14"/>
      <c r="MU208" s="14"/>
      <c r="MV208" s="14"/>
      <c r="MW208" s="14"/>
      <c r="MX208" s="14"/>
      <c r="MY208" s="14"/>
      <c r="MZ208" s="14"/>
      <c r="NA208" s="14"/>
      <c r="NB208" s="14"/>
      <c r="NC208" s="14"/>
      <c r="ND208" s="14"/>
      <c r="NE208" s="14"/>
      <c r="NF208" s="14"/>
      <c r="NG208" s="14"/>
      <c r="NH208" s="14"/>
      <c r="NI208" s="14"/>
      <c r="NJ208" s="14"/>
      <c r="NK208" s="14"/>
      <c r="NL208" s="14"/>
      <c r="NM208" s="14"/>
      <c r="NN208" s="14"/>
      <c r="NO208" s="14"/>
      <c r="NP208" s="14"/>
      <c r="NQ208" s="14"/>
      <c r="NR208" s="14"/>
      <c r="NS208" s="14"/>
      <c r="NT208" s="14"/>
      <c r="NU208" s="14"/>
      <c r="NV208" s="14"/>
      <c r="NW208" s="14"/>
      <c r="NX208" s="14"/>
      <c r="NY208" s="14"/>
      <c r="NZ208" s="14"/>
      <c r="OA208" s="14"/>
      <c r="OB208" s="14"/>
      <c r="OC208" s="14"/>
      <c r="OD208" s="14"/>
      <c r="OE208" s="14"/>
      <c r="OF208" s="14"/>
      <c r="OG208" s="14"/>
      <c r="OH208" s="14"/>
      <c r="OI208" s="14"/>
      <c r="OJ208" s="14"/>
      <c r="OK208" s="14"/>
      <c r="OL208" s="14"/>
      <c r="OM208" s="14"/>
      <c r="ON208" s="14"/>
      <c r="OO208" s="14"/>
      <c r="OP208" s="14"/>
      <c r="OQ208" s="14"/>
      <c r="OR208" s="14"/>
      <c r="OS208" s="14"/>
      <c r="OT208" s="14"/>
      <c r="OU208" s="14"/>
      <c r="OV208" s="14"/>
      <c r="OW208" s="14"/>
      <c r="OX208" s="14"/>
      <c r="OY208" s="14"/>
      <c r="OZ208" s="14"/>
      <c r="PA208" s="14"/>
      <c r="PB208" s="14"/>
      <c r="PC208" s="14"/>
      <c r="PD208" s="14"/>
      <c r="PE208" s="14"/>
      <c r="PF208" s="14"/>
      <c r="PG208" s="14"/>
      <c r="PH208" s="14"/>
      <c r="PI208" s="14"/>
      <c r="PJ208" s="14"/>
      <c r="PK208" s="14"/>
      <c r="PL208" s="14"/>
      <c r="PM208" s="14"/>
      <c r="PN208" s="14"/>
      <c r="PO208" s="14"/>
      <c r="PP208" s="14"/>
      <c r="PQ208" s="14"/>
      <c r="PR208" s="14"/>
      <c r="PS208" s="14"/>
      <c r="PT208" s="14"/>
      <c r="PU208" s="14"/>
      <c r="PV208" s="14"/>
      <c r="PW208" s="14"/>
      <c r="PX208" s="14"/>
      <c r="PY208" s="14"/>
      <c r="PZ208" s="14"/>
      <c r="QA208" s="14"/>
      <c r="QB208" s="14"/>
      <c r="QC208" s="14"/>
      <c r="QD208" s="14"/>
      <c r="QE208" s="14"/>
      <c r="QF208" s="14"/>
      <c r="QG208" s="14"/>
      <c r="QH208" s="14"/>
      <c r="QI208" s="14"/>
      <c r="QJ208" s="14"/>
      <c r="QK208" s="14"/>
      <c r="QL208" s="14"/>
      <c r="QM208" s="14"/>
      <c r="QN208" s="14"/>
      <c r="QO208" s="14"/>
      <c r="QP208" s="14"/>
      <c r="QQ208" s="14"/>
      <c r="QR208" s="14"/>
      <c r="QS208" s="14"/>
      <c r="QT208" s="14"/>
      <c r="QU208" s="14"/>
      <c r="QV208" s="14"/>
      <c r="QW208" s="14"/>
      <c r="QX208" s="14"/>
      <c r="QY208" s="14"/>
      <c r="QZ208" s="14"/>
      <c r="RA208" s="14"/>
      <c r="RB208" s="14"/>
      <c r="RC208" s="14"/>
      <c r="RD208" s="14"/>
      <c r="RE208" s="14"/>
      <c r="RF208" s="14"/>
      <c r="RG208" s="14"/>
      <c r="RH208" s="14"/>
      <c r="RI208" s="14"/>
      <c r="RJ208" s="14"/>
      <c r="RK208" s="14"/>
      <c r="RL208" s="14"/>
      <c r="RM208" s="14"/>
      <c r="RN208" s="14"/>
      <c r="RO208" s="14"/>
      <c r="RP208" s="14"/>
      <c r="RQ208" s="14"/>
      <c r="RR208" s="14"/>
      <c r="RS208" s="14"/>
      <c r="RT208" s="14"/>
      <c r="RU208" s="14"/>
      <c r="RV208" s="14"/>
      <c r="RW208" s="14"/>
      <c r="RX208" s="14"/>
      <c r="RY208" s="14"/>
      <c r="RZ208" s="14"/>
      <c r="SA208" s="14"/>
      <c r="SB208" s="14"/>
      <c r="SC208" s="14"/>
      <c r="SD208" s="14"/>
      <c r="SE208" s="14"/>
      <c r="SF208" s="14"/>
      <c r="SG208" s="14"/>
      <c r="SH208" s="14"/>
      <c r="SI208" s="14"/>
      <c r="SJ208" s="14"/>
      <c r="SK208" s="14"/>
      <c r="SL208" s="14"/>
      <c r="SM208" s="14"/>
      <c r="SN208" s="14"/>
      <c r="SO208" s="14"/>
      <c r="SP208" s="14"/>
      <c r="SQ208" s="14"/>
      <c r="SR208" s="14"/>
      <c r="SS208" s="14"/>
      <c r="ST208" s="14"/>
      <c r="SU208" s="14"/>
      <c r="SV208" s="14"/>
      <c r="SW208" s="14"/>
      <c r="SX208" s="14"/>
      <c r="SY208" s="14"/>
      <c r="SZ208" s="14"/>
      <c r="TA208" s="14"/>
      <c r="TB208" s="14"/>
      <c r="TC208" s="14"/>
      <c r="TD208" s="14"/>
      <c r="TE208" s="14"/>
      <c r="TF208" s="14"/>
      <c r="TG208" s="14"/>
      <c r="TH208" s="14"/>
      <c r="TI208" s="14"/>
      <c r="TJ208" s="14"/>
      <c r="TK208" s="14"/>
      <c r="TL208" s="14"/>
      <c r="TM208" s="14"/>
      <c r="TN208" s="14"/>
      <c r="TO208" s="14"/>
      <c r="TP208" s="14"/>
      <c r="TQ208" s="14"/>
      <c r="TR208" s="14"/>
      <c r="TS208" s="14"/>
      <c r="TT208" s="14"/>
      <c r="TU208" s="14"/>
      <c r="TV208" s="14"/>
      <c r="TW208" s="14"/>
      <c r="TX208" s="14"/>
      <c r="TY208" s="14"/>
      <c r="TZ208" s="14"/>
      <c r="UA208" s="14"/>
      <c r="UB208" s="14"/>
      <c r="UC208" s="14"/>
      <c r="UD208" s="14"/>
      <c r="UE208" s="14"/>
      <c r="UF208" s="14"/>
      <c r="UG208" s="14"/>
      <c r="UH208" s="14"/>
      <c r="UI208" s="14"/>
      <c r="UJ208" s="14"/>
      <c r="UK208" s="14"/>
      <c r="UL208" s="14"/>
      <c r="UM208" s="14"/>
      <c r="UN208" s="14"/>
      <c r="UO208" s="14"/>
      <c r="UP208" s="14"/>
      <c r="UQ208" s="14"/>
      <c r="UR208" s="14"/>
      <c r="US208" s="14"/>
      <c r="UT208" s="14"/>
      <c r="UU208" s="14"/>
      <c r="UV208" s="14"/>
      <c r="UW208" s="14"/>
      <c r="UX208" s="14"/>
      <c r="UY208" s="14"/>
      <c r="UZ208" s="14"/>
      <c r="VA208" s="14"/>
      <c r="VB208" s="14"/>
      <c r="VC208" s="14"/>
      <c r="VD208" s="14"/>
      <c r="VE208" s="14"/>
      <c r="VF208" s="14"/>
      <c r="VG208" s="14"/>
      <c r="VH208" s="14"/>
      <c r="VI208" s="14"/>
      <c r="VJ208" s="14"/>
      <c r="VK208" s="14"/>
      <c r="VL208" s="14"/>
      <c r="VM208" s="14"/>
      <c r="VN208" s="14"/>
      <c r="VO208" s="14"/>
      <c r="VP208" s="14"/>
      <c r="VQ208" s="14"/>
      <c r="VR208" s="14"/>
      <c r="VS208" s="14"/>
      <c r="VT208" s="14"/>
      <c r="VU208" s="14"/>
      <c r="VV208" s="14"/>
      <c r="VW208" s="14"/>
      <c r="VX208" s="14"/>
      <c r="VY208" s="14"/>
      <c r="VZ208" s="14"/>
      <c r="WA208" s="14"/>
      <c r="WB208" s="14"/>
      <c r="WC208" s="14"/>
      <c r="WD208" s="14"/>
      <c r="WE208" s="14"/>
      <c r="WF208" s="14"/>
      <c r="WG208" s="14"/>
      <c r="WH208" s="14"/>
      <c r="WI208" s="14"/>
      <c r="WJ208" s="14"/>
      <c r="WK208" s="14"/>
      <c r="WL208" s="14"/>
      <c r="WM208" s="14"/>
      <c r="WN208" s="14"/>
      <c r="WO208" s="14"/>
      <c r="WP208" s="14"/>
      <c r="WQ208" s="14"/>
      <c r="WR208" s="14"/>
      <c r="WS208" s="14"/>
      <c r="WT208" s="14"/>
      <c r="WU208" s="14"/>
      <c r="WV208" s="14"/>
      <c r="WW208" s="14"/>
      <c r="WX208" s="14"/>
      <c r="WY208" s="14"/>
      <c r="WZ208" s="14"/>
      <c r="XA208" s="14"/>
      <c r="XB208" s="14"/>
      <c r="XC208" s="14"/>
      <c r="XD208" s="14"/>
      <c r="XE208" s="14"/>
      <c r="XF208" s="14"/>
      <c r="XG208" s="14"/>
      <c r="XH208" s="14"/>
      <c r="XI208" s="14"/>
      <c r="XJ208" s="14"/>
      <c r="XK208" s="14"/>
      <c r="XL208" s="14"/>
      <c r="XM208" s="14"/>
      <c r="XN208" s="14"/>
      <c r="XO208" s="14"/>
      <c r="XP208" s="14"/>
      <c r="XQ208" s="14"/>
      <c r="XR208" s="14"/>
      <c r="XS208" s="14"/>
      <c r="XT208" s="14"/>
      <c r="XU208" s="14"/>
      <c r="XV208" s="14"/>
      <c r="XW208" s="14"/>
      <c r="XX208" s="14"/>
      <c r="XY208" s="14"/>
      <c r="XZ208" s="14"/>
      <c r="YA208" s="14"/>
      <c r="YB208" s="14"/>
      <c r="YC208" s="14"/>
      <c r="YD208" s="14"/>
      <c r="YE208" s="14"/>
      <c r="YF208" s="14"/>
      <c r="YG208" s="14"/>
      <c r="YH208" s="14"/>
      <c r="YI208" s="14"/>
      <c r="YJ208" s="14"/>
      <c r="YK208" s="14"/>
      <c r="YL208" s="14"/>
      <c r="YM208" s="14"/>
      <c r="YN208" s="14"/>
      <c r="YO208" s="14"/>
      <c r="YP208" s="14"/>
      <c r="YQ208" s="14"/>
      <c r="YR208" s="14"/>
      <c r="YS208" s="14"/>
      <c r="YT208" s="14"/>
      <c r="YU208" s="14"/>
      <c r="YV208" s="14"/>
      <c r="YW208" s="14"/>
      <c r="YX208" s="14"/>
      <c r="YY208" s="14"/>
      <c r="YZ208" s="14"/>
      <c r="ZA208" s="14"/>
      <c r="ZB208" s="14"/>
      <c r="ZC208" s="14"/>
      <c r="ZD208" s="14"/>
      <c r="ZE208" s="14"/>
      <c r="ZF208" s="14"/>
      <c r="ZG208" s="14"/>
      <c r="ZH208" s="14"/>
      <c r="ZI208" s="14"/>
      <c r="ZJ208" s="14"/>
      <c r="ZK208" s="14"/>
      <c r="ZL208" s="14"/>
      <c r="ZM208" s="14"/>
      <c r="ZN208" s="14"/>
      <c r="ZO208" s="14"/>
      <c r="ZP208" s="14"/>
      <c r="ZQ208" s="14"/>
      <c r="ZR208" s="14"/>
      <c r="ZS208" s="14"/>
      <c r="ZT208" s="14"/>
      <c r="ZU208" s="14"/>
      <c r="ZV208" s="14"/>
      <c r="ZW208" s="14"/>
      <c r="ZX208" s="14"/>
      <c r="ZY208" s="14"/>
      <c r="ZZ208" s="14"/>
      <c r="AAA208" s="14"/>
      <c r="AAB208" s="14"/>
      <c r="AAC208" s="14"/>
      <c r="AAD208" s="14"/>
      <c r="AAE208" s="14"/>
      <c r="AAF208" s="14"/>
      <c r="AAG208" s="14"/>
      <c r="AAH208" s="14"/>
      <c r="AAI208" s="14"/>
      <c r="AAJ208" s="14"/>
      <c r="AAK208" s="14"/>
      <c r="AAL208" s="14"/>
      <c r="AAM208" s="14"/>
      <c r="AAN208" s="14"/>
      <c r="AAO208" s="14"/>
      <c r="AAP208" s="14"/>
      <c r="AAQ208" s="14"/>
      <c r="AAR208" s="14"/>
      <c r="AAS208" s="14"/>
      <c r="AAT208" s="14"/>
      <c r="AAU208" s="14"/>
      <c r="AAV208" s="14"/>
      <c r="AAW208" s="14"/>
      <c r="AAX208" s="14"/>
      <c r="AAY208" s="14"/>
      <c r="AAZ208" s="14"/>
      <c r="ABA208" s="14"/>
      <c r="ABB208" s="14"/>
      <c r="ABC208" s="14"/>
      <c r="ABD208" s="14"/>
      <c r="ABE208" s="14"/>
      <c r="ABF208" s="14"/>
      <c r="ABG208" s="14"/>
      <c r="ABH208" s="14"/>
      <c r="ABI208" s="14"/>
      <c r="ABJ208" s="14"/>
      <c r="ABK208" s="14"/>
      <c r="ABL208" s="14"/>
      <c r="ABM208" s="14"/>
      <c r="ABN208" s="14"/>
      <c r="ABO208" s="14"/>
      <c r="ABP208" s="14"/>
      <c r="ABQ208" s="14"/>
      <c r="ABR208" s="14"/>
      <c r="ABS208" s="14"/>
      <c r="ABT208" s="14"/>
      <c r="ABU208" s="14"/>
      <c r="ABV208" s="14"/>
      <c r="ABW208" s="14"/>
      <c r="ABX208" s="14"/>
      <c r="ABY208" s="14"/>
      <c r="ABZ208" s="14"/>
      <c r="ACA208" s="14"/>
      <c r="ACB208" s="14"/>
      <c r="ACC208" s="14"/>
      <c r="ACD208" s="14"/>
      <c r="ACE208" s="14"/>
      <c r="ACF208" s="14"/>
      <c r="ACG208" s="14"/>
      <c r="ACH208" s="14"/>
      <c r="ACI208" s="14"/>
      <c r="ACJ208" s="14"/>
      <c r="ACK208" s="14"/>
      <c r="ACL208" s="14"/>
      <c r="ACM208" s="14"/>
      <c r="ACN208" s="14"/>
      <c r="ACO208" s="14"/>
      <c r="ACP208" s="14"/>
      <c r="ACQ208" s="14"/>
      <c r="ACR208" s="14"/>
      <c r="ACS208" s="14"/>
      <c r="ACT208" s="14"/>
      <c r="ACU208" s="14"/>
      <c r="ACV208" s="14"/>
      <c r="ACW208" s="14"/>
      <c r="ACX208" s="14"/>
      <c r="ACY208" s="14"/>
      <c r="ACZ208" s="14"/>
      <c r="ADA208" s="14"/>
      <c r="ADB208" s="14"/>
      <c r="ADC208" s="14"/>
      <c r="ADD208" s="14"/>
      <c r="ADE208" s="14"/>
      <c r="ADF208" s="14"/>
      <c r="ADG208" s="14"/>
      <c r="ADH208" s="14"/>
      <c r="ADI208" s="14"/>
      <c r="ADJ208" s="14"/>
      <c r="ADK208" s="14"/>
      <c r="ADL208" s="14"/>
      <c r="ADM208" s="14"/>
      <c r="ADN208" s="14"/>
      <c r="ADO208" s="14"/>
      <c r="ADP208" s="14"/>
      <c r="ADQ208" s="14"/>
      <c r="ADR208" s="14"/>
      <c r="ADS208" s="14"/>
      <c r="ADT208" s="14"/>
      <c r="ADU208" s="14"/>
      <c r="ADV208" s="14"/>
      <c r="ADW208" s="14"/>
      <c r="ADX208" s="14"/>
      <c r="ADY208" s="14"/>
      <c r="ADZ208" s="14"/>
      <c r="AEA208" s="14"/>
      <c r="AEB208" s="14"/>
      <c r="AEC208" s="14"/>
      <c r="AED208" s="14"/>
      <c r="AEE208" s="14"/>
      <c r="AEF208" s="14"/>
      <c r="AEG208" s="14"/>
      <c r="AEH208" s="14"/>
      <c r="AEI208" s="14"/>
      <c r="AEJ208" s="14"/>
      <c r="AEK208" s="14"/>
      <c r="AEL208" s="14"/>
      <c r="AEM208" s="14"/>
      <c r="AEN208" s="14"/>
      <c r="AEO208" s="14"/>
      <c r="AEP208" s="14"/>
      <c r="AEQ208" s="14"/>
      <c r="AER208" s="14"/>
      <c r="AES208" s="14"/>
      <c r="AET208" s="14"/>
      <c r="AEU208" s="14"/>
      <c r="AEV208" s="14"/>
      <c r="AEW208" s="14"/>
      <c r="AEX208" s="14"/>
      <c r="AEY208" s="14"/>
      <c r="AEZ208" s="14"/>
      <c r="AFA208" s="14"/>
      <c r="AFB208" s="14"/>
      <c r="AFC208" s="14"/>
      <c r="AFD208" s="14"/>
      <c r="AFE208" s="14"/>
      <c r="AFF208" s="14"/>
      <c r="AFG208" s="14"/>
      <c r="AFH208" s="14"/>
      <c r="AFI208" s="14"/>
      <c r="AFJ208" s="14"/>
      <c r="AFK208" s="14"/>
      <c r="AFL208" s="14"/>
      <c r="AFM208" s="14"/>
      <c r="AFN208" s="14"/>
      <c r="AFO208" s="14"/>
      <c r="AFP208" s="14"/>
      <c r="AFQ208" s="14"/>
      <c r="AFR208" s="14"/>
      <c r="AFS208" s="14"/>
      <c r="AFT208" s="14"/>
      <c r="AFU208" s="14"/>
      <c r="AFV208" s="14"/>
      <c r="AFW208" s="14"/>
      <c r="AFX208" s="14"/>
      <c r="AFY208" s="14"/>
      <c r="AFZ208" s="14"/>
      <c r="AGA208" s="14"/>
      <c r="AGB208" s="14"/>
      <c r="AGC208" s="14"/>
      <c r="AGD208" s="14"/>
      <c r="AGE208" s="14"/>
      <c r="AGF208" s="14"/>
      <c r="AGG208" s="14"/>
      <c r="AGH208" s="14"/>
      <c r="AGI208" s="14"/>
      <c r="AGJ208" s="14"/>
      <c r="AGK208" s="14"/>
      <c r="AGL208" s="14"/>
      <c r="AGM208" s="14"/>
      <c r="AGN208" s="14"/>
      <c r="AGO208" s="14"/>
      <c r="AGP208" s="14"/>
      <c r="AGQ208" s="14"/>
      <c r="AGR208" s="14"/>
      <c r="AGS208" s="14"/>
      <c r="AGT208" s="14"/>
      <c r="AGU208" s="14"/>
      <c r="AGV208" s="14"/>
      <c r="AGW208" s="14"/>
      <c r="AGX208" s="14"/>
      <c r="AGY208" s="14"/>
      <c r="AGZ208" s="14"/>
      <c r="AHA208" s="14"/>
      <c r="AHB208" s="14"/>
      <c r="AHC208" s="14"/>
      <c r="AHD208" s="14"/>
      <c r="AHE208" s="14"/>
      <c r="AHF208" s="14"/>
      <c r="AHG208" s="14"/>
      <c r="AHH208" s="14"/>
      <c r="AHI208" s="14"/>
      <c r="AHJ208" s="14"/>
      <c r="AHK208" s="14"/>
      <c r="AHL208" s="14"/>
      <c r="AHM208" s="14"/>
      <c r="AHN208" s="14"/>
      <c r="AHO208" s="14"/>
      <c r="AHP208" s="14"/>
      <c r="AHQ208" s="14"/>
      <c r="AHR208" s="14"/>
      <c r="AHS208" s="14"/>
      <c r="AHT208" s="14"/>
      <c r="AHU208" s="14"/>
      <c r="AHV208" s="14"/>
      <c r="AHW208" s="14"/>
      <c r="AHX208" s="14"/>
      <c r="AHY208" s="14"/>
      <c r="AHZ208" s="14"/>
      <c r="AIA208" s="14"/>
      <c r="AIB208" s="14"/>
      <c r="AIC208" s="14"/>
      <c r="AID208" s="14"/>
      <c r="AIE208" s="14"/>
      <c r="AIF208" s="14"/>
      <c r="AIG208" s="14"/>
      <c r="AIH208" s="14"/>
      <c r="AII208" s="14"/>
      <c r="AIJ208" s="14"/>
      <c r="AIK208" s="14"/>
      <c r="AIL208" s="14"/>
      <c r="AIM208" s="14"/>
      <c r="AIN208" s="14"/>
      <c r="AIO208" s="14"/>
      <c r="AIP208" s="14"/>
      <c r="AIQ208" s="14"/>
      <c r="AIR208" s="14"/>
      <c r="AIS208" s="14"/>
      <c r="AIT208" s="14"/>
      <c r="AIU208" s="14"/>
      <c r="AIV208" s="14"/>
      <c r="AIW208" s="14"/>
      <c r="AIX208" s="14"/>
      <c r="AIY208" s="14"/>
      <c r="AIZ208" s="14"/>
      <c r="AJA208" s="14"/>
      <c r="AJB208" s="14"/>
      <c r="AJC208" s="14"/>
      <c r="AJD208" s="14"/>
      <c r="AJE208" s="14"/>
      <c r="AJF208" s="14"/>
      <c r="AJG208" s="14"/>
      <c r="AJH208" s="14"/>
      <c r="AJI208" s="14"/>
      <c r="AJJ208" s="14"/>
      <c r="AJK208" s="14"/>
      <c r="AJL208" s="14"/>
      <c r="AJM208" s="14"/>
      <c r="AJN208" s="14"/>
      <c r="AJO208" s="14"/>
      <c r="AJP208" s="14"/>
      <c r="AJQ208" s="14"/>
      <c r="AJR208" s="14"/>
      <c r="AJS208" s="14"/>
      <c r="AJT208" s="14"/>
      <c r="AJU208" s="14"/>
      <c r="AJV208" s="14"/>
      <c r="AJW208" s="14"/>
      <c r="AJX208" s="14"/>
      <c r="AJY208" s="14"/>
      <c r="AJZ208" s="14"/>
      <c r="AKA208" s="14"/>
      <c r="AKB208" s="14"/>
      <c r="AKC208" s="14"/>
      <c r="AKD208" s="14"/>
      <c r="AKE208" s="14"/>
      <c r="AKF208" s="14"/>
      <c r="AKG208" s="14"/>
      <c r="AKH208" s="14"/>
      <c r="AKI208" s="14"/>
      <c r="AKJ208" s="14"/>
      <c r="AKK208" s="14"/>
      <c r="AKL208" s="14"/>
      <c r="AKM208" s="14"/>
      <c r="AKN208" s="14"/>
      <c r="AKO208" s="14"/>
      <c r="AKP208" s="14"/>
      <c r="AKQ208" s="14"/>
      <c r="AKR208" s="14"/>
      <c r="AKS208" s="14"/>
      <c r="AKT208" s="14"/>
      <c r="AKU208" s="14"/>
      <c r="AKV208" s="14"/>
      <c r="AKW208" s="14"/>
      <c r="AKX208" s="14"/>
      <c r="AKY208" s="14"/>
      <c r="AKZ208" s="14"/>
      <c r="ALA208" s="14"/>
      <c r="ALB208" s="14"/>
      <c r="ALC208" s="14"/>
      <c r="ALD208" s="14"/>
      <c r="ALE208" s="14"/>
      <c r="ALF208" s="14"/>
      <c r="ALG208" s="14"/>
      <c r="ALH208" s="14"/>
      <c r="ALI208" s="14"/>
      <c r="ALJ208" s="14"/>
      <c r="ALK208" s="14"/>
      <c r="ALL208" s="14"/>
      <c r="ALM208" s="14"/>
      <c r="ALN208" s="14"/>
      <c r="ALO208" s="14"/>
      <c r="ALP208" s="14"/>
      <c r="ALQ208" s="14"/>
      <c r="ALR208" s="14"/>
      <c r="ALS208" s="14"/>
      <c r="ALT208" s="14"/>
      <c r="ALU208" s="14"/>
      <c r="ALV208" s="14"/>
      <c r="ALW208" s="14"/>
      <c r="ALX208" s="14"/>
      <c r="ALY208" s="14"/>
      <c r="ALZ208" s="14"/>
      <c r="AMA208" s="14"/>
      <c r="AMB208" s="14"/>
      <c r="AMC208" s="14"/>
      <c r="AMD208" s="14"/>
      <c r="AME208" s="14"/>
      <c r="AMF208" s="14"/>
      <c r="AMG208" s="14"/>
      <c r="AMH208" s="14"/>
      <c r="AMI208" s="14"/>
      <c r="AMJ208" s="14"/>
      <c r="AMK208" s="14"/>
      <c r="AML208" s="14"/>
      <c r="AMM208" s="14"/>
      <c r="AMN208" s="14"/>
      <c r="AMO208" s="14"/>
    </row>
    <row r="209" spans="1:1029" s="139" customFormat="1" ht="32.25" customHeight="1" x14ac:dyDescent="0.25">
      <c r="A209" s="702" t="s">
        <v>1838</v>
      </c>
      <c r="B209" s="702" t="s">
        <v>1839</v>
      </c>
      <c r="C209" s="702" t="s">
        <v>1840</v>
      </c>
      <c r="D209" s="141" t="s">
        <v>1841</v>
      </c>
      <c r="E209" s="140">
        <v>47822</v>
      </c>
      <c r="F209" s="702" t="s">
        <v>722</v>
      </c>
      <c r="IW209" s="14"/>
      <c r="IX209" s="14"/>
      <c r="IY209" s="14"/>
      <c r="IZ209" s="14"/>
      <c r="JA209" s="14"/>
      <c r="JB209" s="14"/>
      <c r="JC209" s="14"/>
      <c r="JD209" s="14"/>
      <c r="JE209" s="14"/>
      <c r="JF209" s="14"/>
      <c r="JG209" s="14"/>
      <c r="JH209" s="14"/>
      <c r="JI209" s="14"/>
      <c r="JJ209" s="14"/>
      <c r="JK209" s="14"/>
      <c r="JL209" s="14"/>
      <c r="JM209" s="14"/>
      <c r="JN209" s="14"/>
      <c r="JO209" s="14"/>
      <c r="JP209" s="14"/>
      <c r="JQ209" s="14"/>
      <c r="JR209" s="14"/>
      <c r="JS209" s="14"/>
      <c r="JT209" s="14"/>
      <c r="JU209" s="14"/>
      <c r="JV209" s="14"/>
      <c r="JW209" s="14"/>
      <c r="JX209" s="14"/>
      <c r="JY209" s="14"/>
      <c r="JZ209" s="14"/>
      <c r="KA209" s="14"/>
      <c r="KB209" s="14"/>
      <c r="KC209" s="14"/>
      <c r="KD209" s="14"/>
      <c r="KE209" s="14"/>
      <c r="KF209" s="14"/>
      <c r="KG209" s="14"/>
      <c r="KH209" s="14"/>
      <c r="KI209" s="14"/>
      <c r="KJ209" s="14"/>
      <c r="KK209" s="14"/>
      <c r="KL209" s="14"/>
      <c r="KM209" s="14"/>
      <c r="KN209" s="14"/>
      <c r="KO209" s="14"/>
      <c r="KP209" s="14"/>
      <c r="KQ209" s="14"/>
      <c r="KR209" s="14"/>
      <c r="KS209" s="14"/>
      <c r="KT209" s="14"/>
      <c r="KU209" s="14"/>
      <c r="KV209" s="14"/>
      <c r="KW209" s="14"/>
      <c r="KX209" s="14"/>
      <c r="KY209" s="14"/>
      <c r="KZ209" s="14"/>
      <c r="LA209" s="14"/>
      <c r="LB209" s="14"/>
      <c r="LC209" s="14"/>
      <c r="LD209" s="14"/>
      <c r="LE209" s="14"/>
      <c r="LF209" s="14"/>
      <c r="LG209" s="14"/>
      <c r="LH209" s="14"/>
      <c r="LI209" s="14"/>
      <c r="LJ209" s="14"/>
      <c r="LK209" s="14"/>
      <c r="LL209" s="14"/>
      <c r="LM209" s="14"/>
      <c r="LN209" s="14"/>
      <c r="LO209" s="14"/>
      <c r="LP209" s="14"/>
      <c r="LQ209" s="14"/>
      <c r="LR209" s="14"/>
      <c r="LS209" s="14"/>
      <c r="LT209" s="14"/>
      <c r="LU209" s="14"/>
      <c r="LV209" s="14"/>
      <c r="LW209" s="14"/>
      <c r="LX209" s="14"/>
      <c r="LY209" s="14"/>
      <c r="LZ209" s="14"/>
      <c r="MA209" s="14"/>
      <c r="MB209" s="14"/>
      <c r="MC209" s="14"/>
      <c r="MD209" s="14"/>
      <c r="ME209" s="14"/>
      <c r="MF209" s="14"/>
      <c r="MG209" s="14"/>
      <c r="MH209" s="14"/>
      <c r="MI209" s="14"/>
      <c r="MJ209" s="14"/>
      <c r="MK209" s="14"/>
      <c r="ML209" s="14"/>
      <c r="MM209" s="14"/>
      <c r="MN209" s="14"/>
      <c r="MO209" s="14"/>
      <c r="MP209" s="14"/>
      <c r="MQ209" s="14"/>
      <c r="MR209" s="14"/>
      <c r="MS209" s="14"/>
      <c r="MT209" s="14"/>
      <c r="MU209" s="14"/>
      <c r="MV209" s="14"/>
      <c r="MW209" s="14"/>
      <c r="MX209" s="14"/>
      <c r="MY209" s="14"/>
      <c r="MZ209" s="14"/>
      <c r="NA209" s="14"/>
      <c r="NB209" s="14"/>
      <c r="NC209" s="14"/>
      <c r="ND209" s="14"/>
      <c r="NE209" s="14"/>
      <c r="NF209" s="14"/>
      <c r="NG209" s="14"/>
      <c r="NH209" s="14"/>
      <c r="NI209" s="14"/>
      <c r="NJ209" s="14"/>
      <c r="NK209" s="14"/>
      <c r="NL209" s="14"/>
      <c r="NM209" s="14"/>
      <c r="NN209" s="14"/>
      <c r="NO209" s="14"/>
      <c r="NP209" s="14"/>
      <c r="NQ209" s="14"/>
      <c r="NR209" s="14"/>
      <c r="NS209" s="14"/>
      <c r="NT209" s="14"/>
      <c r="NU209" s="14"/>
      <c r="NV209" s="14"/>
      <c r="NW209" s="14"/>
      <c r="NX209" s="14"/>
      <c r="NY209" s="14"/>
      <c r="NZ209" s="14"/>
      <c r="OA209" s="14"/>
      <c r="OB209" s="14"/>
      <c r="OC209" s="14"/>
      <c r="OD209" s="14"/>
      <c r="OE209" s="14"/>
      <c r="OF209" s="14"/>
      <c r="OG209" s="14"/>
      <c r="OH209" s="14"/>
      <c r="OI209" s="14"/>
      <c r="OJ209" s="14"/>
      <c r="OK209" s="14"/>
      <c r="OL209" s="14"/>
      <c r="OM209" s="14"/>
      <c r="ON209" s="14"/>
      <c r="OO209" s="14"/>
      <c r="OP209" s="14"/>
      <c r="OQ209" s="14"/>
      <c r="OR209" s="14"/>
      <c r="OS209" s="14"/>
      <c r="OT209" s="14"/>
      <c r="OU209" s="14"/>
      <c r="OV209" s="14"/>
      <c r="OW209" s="14"/>
      <c r="OX209" s="14"/>
      <c r="OY209" s="14"/>
      <c r="OZ209" s="14"/>
      <c r="PA209" s="14"/>
      <c r="PB209" s="14"/>
      <c r="PC209" s="14"/>
      <c r="PD209" s="14"/>
      <c r="PE209" s="14"/>
      <c r="PF209" s="14"/>
      <c r="PG209" s="14"/>
      <c r="PH209" s="14"/>
      <c r="PI209" s="14"/>
      <c r="PJ209" s="14"/>
      <c r="PK209" s="14"/>
      <c r="PL209" s="14"/>
      <c r="PM209" s="14"/>
      <c r="PN209" s="14"/>
      <c r="PO209" s="14"/>
      <c r="PP209" s="14"/>
      <c r="PQ209" s="14"/>
      <c r="PR209" s="14"/>
      <c r="PS209" s="14"/>
      <c r="PT209" s="14"/>
      <c r="PU209" s="14"/>
      <c r="PV209" s="14"/>
      <c r="PW209" s="14"/>
      <c r="PX209" s="14"/>
      <c r="PY209" s="14"/>
      <c r="PZ209" s="14"/>
      <c r="QA209" s="14"/>
      <c r="QB209" s="14"/>
      <c r="QC209" s="14"/>
      <c r="QD209" s="14"/>
      <c r="QE209" s="14"/>
      <c r="QF209" s="14"/>
      <c r="QG209" s="14"/>
      <c r="QH209" s="14"/>
      <c r="QI209" s="14"/>
      <c r="QJ209" s="14"/>
      <c r="QK209" s="14"/>
      <c r="QL209" s="14"/>
      <c r="QM209" s="14"/>
      <c r="QN209" s="14"/>
      <c r="QO209" s="14"/>
      <c r="QP209" s="14"/>
      <c r="QQ209" s="14"/>
      <c r="QR209" s="14"/>
      <c r="QS209" s="14"/>
      <c r="QT209" s="14"/>
      <c r="QU209" s="14"/>
      <c r="QV209" s="14"/>
      <c r="QW209" s="14"/>
      <c r="QX209" s="14"/>
      <c r="QY209" s="14"/>
      <c r="QZ209" s="14"/>
      <c r="RA209" s="14"/>
      <c r="RB209" s="14"/>
      <c r="RC209" s="14"/>
      <c r="RD209" s="14"/>
      <c r="RE209" s="14"/>
      <c r="RF209" s="14"/>
      <c r="RG209" s="14"/>
      <c r="RH209" s="14"/>
      <c r="RI209" s="14"/>
      <c r="RJ209" s="14"/>
      <c r="RK209" s="14"/>
      <c r="RL209" s="14"/>
      <c r="RM209" s="14"/>
      <c r="RN209" s="14"/>
      <c r="RO209" s="14"/>
      <c r="RP209" s="14"/>
      <c r="RQ209" s="14"/>
      <c r="RR209" s="14"/>
      <c r="RS209" s="14"/>
      <c r="RT209" s="14"/>
      <c r="RU209" s="14"/>
      <c r="RV209" s="14"/>
      <c r="RW209" s="14"/>
      <c r="RX209" s="14"/>
      <c r="RY209" s="14"/>
      <c r="RZ209" s="14"/>
      <c r="SA209" s="14"/>
      <c r="SB209" s="14"/>
      <c r="SC209" s="14"/>
      <c r="SD209" s="14"/>
      <c r="SE209" s="14"/>
      <c r="SF209" s="14"/>
      <c r="SG209" s="14"/>
      <c r="SH209" s="14"/>
      <c r="SI209" s="14"/>
      <c r="SJ209" s="14"/>
      <c r="SK209" s="14"/>
      <c r="SL209" s="14"/>
      <c r="SM209" s="14"/>
      <c r="SN209" s="14"/>
      <c r="SO209" s="14"/>
      <c r="SP209" s="14"/>
      <c r="SQ209" s="14"/>
      <c r="SR209" s="14"/>
      <c r="SS209" s="14"/>
      <c r="ST209" s="14"/>
      <c r="SU209" s="14"/>
      <c r="SV209" s="14"/>
      <c r="SW209" s="14"/>
      <c r="SX209" s="14"/>
      <c r="SY209" s="14"/>
      <c r="SZ209" s="14"/>
      <c r="TA209" s="14"/>
      <c r="TB209" s="14"/>
      <c r="TC209" s="14"/>
      <c r="TD209" s="14"/>
      <c r="TE209" s="14"/>
      <c r="TF209" s="14"/>
      <c r="TG209" s="14"/>
      <c r="TH209" s="14"/>
      <c r="TI209" s="14"/>
      <c r="TJ209" s="14"/>
      <c r="TK209" s="14"/>
      <c r="TL209" s="14"/>
      <c r="TM209" s="14"/>
      <c r="TN209" s="14"/>
      <c r="TO209" s="14"/>
      <c r="TP209" s="14"/>
      <c r="TQ209" s="14"/>
      <c r="TR209" s="14"/>
      <c r="TS209" s="14"/>
      <c r="TT209" s="14"/>
      <c r="TU209" s="14"/>
      <c r="TV209" s="14"/>
      <c r="TW209" s="14"/>
      <c r="TX209" s="14"/>
      <c r="TY209" s="14"/>
      <c r="TZ209" s="14"/>
      <c r="UA209" s="14"/>
      <c r="UB209" s="14"/>
      <c r="UC209" s="14"/>
      <c r="UD209" s="14"/>
      <c r="UE209" s="14"/>
      <c r="UF209" s="14"/>
      <c r="UG209" s="14"/>
      <c r="UH209" s="14"/>
      <c r="UI209" s="14"/>
      <c r="UJ209" s="14"/>
      <c r="UK209" s="14"/>
      <c r="UL209" s="14"/>
      <c r="UM209" s="14"/>
      <c r="UN209" s="14"/>
      <c r="UO209" s="14"/>
      <c r="UP209" s="14"/>
      <c r="UQ209" s="14"/>
      <c r="UR209" s="14"/>
      <c r="US209" s="14"/>
      <c r="UT209" s="14"/>
      <c r="UU209" s="14"/>
      <c r="UV209" s="14"/>
      <c r="UW209" s="14"/>
      <c r="UX209" s="14"/>
      <c r="UY209" s="14"/>
      <c r="UZ209" s="14"/>
      <c r="VA209" s="14"/>
      <c r="VB209" s="14"/>
      <c r="VC209" s="14"/>
      <c r="VD209" s="14"/>
      <c r="VE209" s="14"/>
      <c r="VF209" s="14"/>
      <c r="VG209" s="14"/>
      <c r="VH209" s="14"/>
      <c r="VI209" s="14"/>
      <c r="VJ209" s="14"/>
      <c r="VK209" s="14"/>
      <c r="VL209" s="14"/>
      <c r="VM209" s="14"/>
      <c r="VN209" s="14"/>
      <c r="VO209" s="14"/>
      <c r="VP209" s="14"/>
      <c r="VQ209" s="14"/>
      <c r="VR209" s="14"/>
      <c r="VS209" s="14"/>
      <c r="VT209" s="14"/>
      <c r="VU209" s="14"/>
      <c r="VV209" s="14"/>
      <c r="VW209" s="14"/>
      <c r="VX209" s="14"/>
      <c r="VY209" s="14"/>
      <c r="VZ209" s="14"/>
      <c r="WA209" s="14"/>
      <c r="WB209" s="14"/>
      <c r="WC209" s="14"/>
      <c r="WD209" s="14"/>
      <c r="WE209" s="14"/>
      <c r="WF209" s="14"/>
      <c r="WG209" s="14"/>
      <c r="WH209" s="14"/>
      <c r="WI209" s="14"/>
      <c r="WJ209" s="14"/>
      <c r="WK209" s="14"/>
      <c r="WL209" s="14"/>
      <c r="WM209" s="14"/>
      <c r="WN209" s="14"/>
      <c r="WO209" s="14"/>
      <c r="WP209" s="14"/>
      <c r="WQ209" s="14"/>
      <c r="WR209" s="14"/>
      <c r="WS209" s="14"/>
      <c r="WT209" s="14"/>
      <c r="WU209" s="14"/>
      <c r="WV209" s="14"/>
      <c r="WW209" s="14"/>
      <c r="WX209" s="14"/>
      <c r="WY209" s="14"/>
      <c r="WZ209" s="14"/>
      <c r="XA209" s="14"/>
      <c r="XB209" s="14"/>
      <c r="XC209" s="14"/>
      <c r="XD209" s="14"/>
      <c r="XE209" s="14"/>
      <c r="XF209" s="14"/>
      <c r="XG209" s="14"/>
      <c r="XH209" s="14"/>
      <c r="XI209" s="14"/>
      <c r="XJ209" s="14"/>
      <c r="XK209" s="14"/>
      <c r="XL209" s="14"/>
      <c r="XM209" s="14"/>
      <c r="XN209" s="14"/>
      <c r="XO209" s="14"/>
      <c r="XP209" s="14"/>
      <c r="XQ209" s="14"/>
      <c r="XR209" s="14"/>
      <c r="XS209" s="14"/>
      <c r="XT209" s="14"/>
      <c r="XU209" s="14"/>
      <c r="XV209" s="14"/>
      <c r="XW209" s="14"/>
      <c r="XX209" s="14"/>
      <c r="XY209" s="14"/>
      <c r="XZ209" s="14"/>
      <c r="YA209" s="14"/>
      <c r="YB209" s="14"/>
      <c r="YC209" s="14"/>
      <c r="YD209" s="14"/>
      <c r="YE209" s="14"/>
      <c r="YF209" s="14"/>
      <c r="YG209" s="14"/>
      <c r="YH209" s="14"/>
      <c r="YI209" s="14"/>
      <c r="YJ209" s="14"/>
      <c r="YK209" s="14"/>
      <c r="YL209" s="14"/>
      <c r="YM209" s="14"/>
      <c r="YN209" s="14"/>
      <c r="YO209" s="14"/>
      <c r="YP209" s="14"/>
      <c r="YQ209" s="14"/>
      <c r="YR209" s="14"/>
      <c r="YS209" s="14"/>
      <c r="YT209" s="14"/>
      <c r="YU209" s="14"/>
      <c r="YV209" s="14"/>
      <c r="YW209" s="14"/>
      <c r="YX209" s="14"/>
      <c r="YY209" s="14"/>
      <c r="YZ209" s="14"/>
      <c r="ZA209" s="14"/>
      <c r="ZB209" s="14"/>
      <c r="ZC209" s="14"/>
      <c r="ZD209" s="14"/>
      <c r="ZE209" s="14"/>
      <c r="ZF209" s="14"/>
      <c r="ZG209" s="14"/>
      <c r="ZH209" s="14"/>
      <c r="ZI209" s="14"/>
      <c r="ZJ209" s="14"/>
      <c r="ZK209" s="14"/>
      <c r="ZL209" s="14"/>
      <c r="ZM209" s="14"/>
      <c r="ZN209" s="14"/>
      <c r="ZO209" s="14"/>
      <c r="ZP209" s="14"/>
      <c r="ZQ209" s="14"/>
      <c r="ZR209" s="14"/>
      <c r="ZS209" s="14"/>
      <c r="ZT209" s="14"/>
      <c r="ZU209" s="14"/>
      <c r="ZV209" s="14"/>
      <c r="ZW209" s="14"/>
      <c r="ZX209" s="14"/>
      <c r="ZY209" s="14"/>
      <c r="ZZ209" s="14"/>
      <c r="AAA209" s="14"/>
      <c r="AAB209" s="14"/>
      <c r="AAC209" s="14"/>
      <c r="AAD209" s="14"/>
      <c r="AAE209" s="14"/>
      <c r="AAF209" s="14"/>
      <c r="AAG209" s="14"/>
      <c r="AAH209" s="14"/>
      <c r="AAI209" s="14"/>
      <c r="AAJ209" s="14"/>
      <c r="AAK209" s="14"/>
      <c r="AAL209" s="14"/>
      <c r="AAM209" s="14"/>
      <c r="AAN209" s="14"/>
      <c r="AAO209" s="14"/>
      <c r="AAP209" s="14"/>
      <c r="AAQ209" s="14"/>
      <c r="AAR209" s="14"/>
      <c r="AAS209" s="14"/>
      <c r="AAT209" s="14"/>
      <c r="AAU209" s="14"/>
      <c r="AAV209" s="14"/>
      <c r="AAW209" s="14"/>
      <c r="AAX209" s="14"/>
      <c r="AAY209" s="14"/>
      <c r="AAZ209" s="14"/>
      <c r="ABA209" s="14"/>
      <c r="ABB209" s="14"/>
      <c r="ABC209" s="14"/>
      <c r="ABD209" s="14"/>
      <c r="ABE209" s="14"/>
      <c r="ABF209" s="14"/>
      <c r="ABG209" s="14"/>
      <c r="ABH209" s="14"/>
      <c r="ABI209" s="14"/>
      <c r="ABJ209" s="14"/>
      <c r="ABK209" s="14"/>
      <c r="ABL209" s="14"/>
      <c r="ABM209" s="14"/>
      <c r="ABN209" s="14"/>
      <c r="ABO209" s="14"/>
      <c r="ABP209" s="14"/>
      <c r="ABQ209" s="14"/>
      <c r="ABR209" s="14"/>
      <c r="ABS209" s="14"/>
      <c r="ABT209" s="14"/>
      <c r="ABU209" s="14"/>
      <c r="ABV209" s="14"/>
      <c r="ABW209" s="14"/>
      <c r="ABX209" s="14"/>
      <c r="ABY209" s="14"/>
      <c r="ABZ209" s="14"/>
      <c r="ACA209" s="14"/>
      <c r="ACB209" s="14"/>
      <c r="ACC209" s="14"/>
      <c r="ACD209" s="14"/>
      <c r="ACE209" s="14"/>
      <c r="ACF209" s="14"/>
      <c r="ACG209" s="14"/>
      <c r="ACH209" s="14"/>
      <c r="ACI209" s="14"/>
      <c r="ACJ209" s="14"/>
      <c r="ACK209" s="14"/>
      <c r="ACL209" s="14"/>
      <c r="ACM209" s="14"/>
      <c r="ACN209" s="14"/>
      <c r="ACO209" s="14"/>
      <c r="ACP209" s="14"/>
      <c r="ACQ209" s="14"/>
      <c r="ACR209" s="14"/>
      <c r="ACS209" s="14"/>
      <c r="ACT209" s="14"/>
      <c r="ACU209" s="14"/>
      <c r="ACV209" s="14"/>
      <c r="ACW209" s="14"/>
      <c r="ACX209" s="14"/>
      <c r="ACY209" s="14"/>
      <c r="ACZ209" s="14"/>
      <c r="ADA209" s="14"/>
      <c r="ADB209" s="14"/>
      <c r="ADC209" s="14"/>
      <c r="ADD209" s="14"/>
      <c r="ADE209" s="14"/>
      <c r="ADF209" s="14"/>
      <c r="ADG209" s="14"/>
      <c r="ADH209" s="14"/>
      <c r="ADI209" s="14"/>
      <c r="ADJ209" s="14"/>
      <c r="ADK209" s="14"/>
      <c r="ADL209" s="14"/>
      <c r="ADM209" s="14"/>
      <c r="ADN209" s="14"/>
      <c r="ADO209" s="14"/>
      <c r="ADP209" s="14"/>
      <c r="ADQ209" s="14"/>
      <c r="ADR209" s="14"/>
      <c r="ADS209" s="14"/>
      <c r="ADT209" s="14"/>
      <c r="ADU209" s="14"/>
      <c r="ADV209" s="14"/>
      <c r="ADW209" s="14"/>
      <c r="ADX209" s="14"/>
      <c r="ADY209" s="14"/>
      <c r="ADZ209" s="14"/>
      <c r="AEA209" s="14"/>
      <c r="AEB209" s="14"/>
      <c r="AEC209" s="14"/>
      <c r="AED209" s="14"/>
      <c r="AEE209" s="14"/>
      <c r="AEF209" s="14"/>
      <c r="AEG209" s="14"/>
      <c r="AEH209" s="14"/>
      <c r="AEI209" s="14"/>
      <c r="AEJ209" s="14"/>
      <c r="AEK209" s="14"/>
      <c r="AEL209" s="14"/>
      <c r="AEM209" s="14"/>
      <c r="AEN209" s="14"/>
      <c r="AEO209" s="14"/>
      <c r="AEP209" s="14"/>
      <c r="AEQ209" s="14"/>
      <c r="AER209" s="14"/>
      <c r="AES209" s="14"/>
      <c r="AET209" s="14"/>
      <c r="AEU209" s="14"/>
      <c r="AEV209" s="14"/>
      <c r="AEW209" s="14"/>
      <c r="AEX209" s="14"/>
      <c r="AEY209" s="14"/>
      <c r="AEZ209" s="14"/>
      <c r="AFA209" s="14"/>
      <c r="AFB209" s="14"/>
      <c r="AFC209" s="14"/>
      <c r="AFD209" s="14"/>
      <c r="AFE209" s="14"/>
      <c r="AFF209" s="14"/>
      <c r="AFG209" s="14"/>
      <c r="AFH209" s="14"/>
      <c r="AFI209" s="14"/>
      <c r="AFJ209" s="14"/>
      <c r="AFK209" s="14"/>
      <c r="AFL209" s="14"/>
      <c r="AFM209" s="14"/>
      <c r="AFN209" s="14"/>
      <c r="AFO209" s="14"/>
      <c r="AFP209" s="14"/>
      <c r="AFQ209" s="14"/>
      <c r="AFR209" s="14"/>
      <c r="AFS209" s="14"/>
      <c r="AFT209" s="14"/>
      <c r="AFU209" s="14"/>
      <c r="AFV209" s="14"/>
      <c r="AFW209" s="14"/>
      <c r="AFX209" s="14"/>
      <c r="AFY209" s="14"/>
      <c r="AFZ209" s="14"/>
      <c r="AGA209" s="14"/>
      <c r="AGB209" s="14"/>
      <c r="AGC209" s="14"/>
      <c r="AGD209" s="14"/>
      <c r="AGE209" s="14"/>
      <c r="AGF209" s="14"/>
      <c r="AGG209" s="14"/>
      <c r="AGH209" s="14"/>
      <c r="AGI209" s="14"/>
      <c r="AGJ209" s="14"/>
      <c r="AGK209" s="14"/>
      <c r="AGL209" s="14"/>
      <c r="AGM209" s="14"/>
      <c r="AGN209" s="14"/>
      <c r="AGO209" s="14"/>
      <c r="AGP209" s="14"/>
      <c r="AGQ209" s="14"/>
      <c r="AGR209" s="14"/>
      <c r="AGS209" s="14"/>
      <c r="AGT209" s="14"/>
      <c r="AGU209" s="14"/>
      <c r="AGV209" s="14"/>
      <c r="AGW209" s="14"/>
      <c r="AGX209" s="14"/>
      <c r="AGY209" s="14"/>
      <c r="AGZ209" s="14"/>
      <c r="AHA209" s="14"/>
      <c r="AHB209" s="14"/>
      <c r="AHC209" s="14"/>
      <c r="AHD209" s="14"/>
      <c r="AHE209" s="14"/>
      <c r="AHF209" s="14"/>
      <c r="AHG209" s="14"/>
      <c r="AHH209" s="14"/>
      <c r="AHI209" s="14"/>
      <c r="AHJ209" s="14"/>
      <c r="AHK209" s="14"/>
      <c r="AHL209" s="14"/>
      <c r="AHM209" s="14"/>
      <c r="AHN209" s="14"/>
      <c r="AHO209" s="14"/>
      <c r="AHP209" s="14"/>
      <c r="AHQ209" s="14"/>
      <c r="AHR209" s="14"/>
      <c r="AHS209" s="14"/>
      <c r="AHT209" s="14"/>
      <c r="AHU209" s="14"/>
      <c r="AHV209" s="14"/>
      <c r="AHW209" s="14"/>
      <c r="AHX209" s="14"/>
      <c r="AHY209" s="14"/>
      <c r="AHZ209" s="14"/>
      <c r="AIA209" s="14"/>
      <c r="AIB209" s="14"/>
      <c r="AIC209" s="14"/>
      <c r="AID209" s="14"/>
      <c r="AIE209" s="14"/>
      <c r="AIF209" s="14"/>
      <c r="AIG209" s="14"/>
      <c r="AIH209" s="14"/>
      <c r="AII209" s="14"/>
      <c r="AIJ209" s="14"/>
      <c r="AIK209" s="14"/>
      <c r="AIL209" s="14"/>
      <c r="AIM209" s="14"/>
      <c r="AIN209" s="14"/>
      <c r="AIO209" s="14"/>
      <c r="AIP209" s="14"/>
      <c r="AIQ209" s="14"/>
      <c r="AIR209" s="14"/>
      <c r="AIS209" s="14"/>
      <c r="AIT209" s="14"/>
      <c r="AIU209" s="14"/>
      <c r="AIV209" s="14"/>
      <c r="AIW209" s="14"/>
      <c r="AIX209" s="14"/>
      <c r="AIY209" s="14"/>
      <c r="AIZ209" s="14"/>
      <c r="AJA209" s="14"/>
      <c r="AJB209" s="14"/>
      <c r="AJC209" s="14"/>
      <c r="AJD209" s="14"/>
      <c r="AJE209" s="14"/>
      <c r="AJF209" s="14"/>
      <c r="AJG209" s="14"/>
      <c r="AJH209" s="14"/>
      <c r="AJI209" s="14"/>
      <c r="AJJ209" s="14"/>
      <c r="AJK209" s="14"/>
      <c r="AJL209" s="14"/>
      <c r="AJM209" s="14"/>
      <c r="AJN209" s="14"/>
      <c r="AJO209" s="14"/>
      <c r="AJP209" s="14"/>
      <c r="AJQ209" s="14"/>
      <c r="AJR209" s="14"/>
      <c r="AJS209" s="14"/>
      <c r="AJT209" s="14"/>
      <c r="AJU209" s="14"/>
      <c r="AJV209" s="14"/>
      <c r="AJW209" s="14"/>
      <c r="AJX209" s="14"/>
      <c r="AJY209" s="14"/>
      <c r="AJZ209" s="14"/>
      <c r="AKA209" s="14"/>
      <c r="AKB209" s="14"/>
      <c r="AKC209" s="14"/>
      <c r="AKD209" s="14"/>
      <c r="AKE209" s="14"/>
      <c r="AKF209" s="14"/>
      <c r="AKG209" s="14"/>
      <c r="AKH209" s="14"/>
      <c r="AKI209" s="14"/>
      <c r="AKJ209" s="14"/>
      <c r="AKK209" s="14"/>
      <c r="AKL209" s="14"/>
      <c r="AKM209" s="14"/>
      <c r="AKN209" s="14"/>
      <c r="AKO209" s="14"/>
      <c r="AKP209" s="14"/>
      <c r="AKQ209" s="14"/>
      <c r="AKR209" s="14"/>
      <c r="AKS209" s="14"/>
      <c r="AKT209" s="14"/>
      <c r="AKU209" s="14"/>
      <c r="AKV209" s="14"/>
      <c r="AKW209" s="14"/>
      <c r="AKX209" s="14"/>
      <c r="AKY209" s="14"/>
      <c r="AKZ209" s="14"/>
      <c r="ALA209" s="14"/>
      <c r="ALB209" s="14"/>
      <c r="ALC209" s="14"/>
      <c r="ALD209" s="14"/>
      <c r="ALE209" s="14"/>
      <c r="ALF209" s="14"/>
      <c r="ALG209" s="14"/>
      <c r="ALH209" s="14"/>
      <c r="ALI209" s="14"/>
      <c r="ALJ209" s="14"/>
      <c r="ALK209" s="14"/>
      <c r="ALL209" s="14"/>
      <c r="ALM209" s="14"/>
      <c r="ALN209" s="14"/>
      <c r="ALO209" s="14"/>
      <c r="ALP209" s="14"/>
      <c r="ALQ209" s="14"/>
      <c r="ALR209" s="14"/>
      <c r="ALS209" s="14"/>
      <c r="ALT209" s="14"/>
      <c r="ALU209" s="14"/>
      <c r="ALV209" s="14"/>
      <c r="ALW209" s="14"/>
      <c r="ALX209" s="14"/>
      <c r="ALY209" s="14"/>
      <c r="ALZ209" s="14"/>
      <c r="AMA209" s="14"/>
      <c r="AMB209" s="14"/>
      <c r="AMC209" s="14"/>
      <c r="AMD209" s="14"/>
      <c r="AME209" s="14"/>
      <c r="AMF209" s="14"/>
      <c r="AMG209" s="14"/>
      <c r="AMH209" s="14"/>
      <c r="AMI209" s="14"/>
      <c r="AMJ209" s="14"/>
      <c r="AMK209" s="14"/>
      <c r="AML209" s="14"/>
      <c r="AMM209" s="14"/>
      <c r="AMN209" s="14"/>
      <c r="AMO209" s="14"/>
    </row>
    <row r="210" spans="1:1029" s="139" customFormat="1" ht="32.25" customHeight="1" x14ac:dyDescent="0.25">
      <c r="A210" s="1738" t="s">
        <v>1398</v>
      </c>
      <c r="B210" s="702" t="s">
        <v>1231</v>
      </c>
      <c r="C210" s="702" t="s">
        <v>914</v>
      </c>
      <c r="D210" s="141" t="s">
        <v>867</v>
      </c>
      <c r="E210" s="140">
        <v>44921</v>
      </c>
      <c r="F210" s="702" t="s">
        <v>1213</v>
      </c>
      <c r="IW210" s="14"/>
      <c r="IX210" s="14"/>
      <c r="IY210" s="14"/>
      <c r="IZ210" s="14"/>
      <c r="JA210" s="14"/>
      <c r="JB210" s="14"/>
      <c r="JC210" s="14"/>
      <c r="JD210" s="14"/>
      <c r="JE210" s="14"/>
      <c r="JF210" s="14"/>
      <c r="JG210" s="14"/>
      <c r="JH210" s="14"/>
      <c r="JI210" s="14"/>
      <c r="JJ210" s="14"/>
      <c r="JK210" s="14"/>
      <c r="JL210" s="14"/>
      <c r="JM210" s="14"/>
      <c r="JN210" s="14"/>
      <c r="JO210" s="14"/>
      <c r="JP210" s="14"/>
      <c r="JQ210" s="14"/>
      <c r="JR210" s="14"/>
      <c r="JS210" s="14"/>
      <c r="JT210" s="14"/>
      <c r="JU210" s="14"/>
      <c r="JV210" s="14"/>
      <c r="JW210" s="14"/>
      <c r="JX210" s="14"/>
      <c r="JY210" s="14"/>
      <c r="JZ210" s="14"/>
      <c r="KA210" s="14"/>
      <c r="KB210" s="14"/>
      <c r="KC210" s="14"/>
      <c r="KD210" s="14"/>
      <c r="KE210" s="14"/>
      <c r="KF210" s="14"/>
      <c r="KG210" s="14"/>
      <c r="KH210" s="14"/>
      <c r="KI210" s="14"/>
      <c r="KJ210" s="14"/>
      <c r="KK210" s="14"/>
      <c r="KL210" s="14"/>
      <c r="KM210" s="14"/>
      <c r="KN210" s="14"/>
      <c r="KO210" s="14"/>
      <c r="KP210" s="14"/>
      <c r="KQ210" s="14"/>
      <c r="KR210" s="14"/>
      <c r="KS210" s="14"/>
      <c r="KT210" s="14"/>
      <c r="KU210" s="14"/>
      <c r="KV210" s="14"/>
      <c r="KW210" s="14"/>
      <c r="KX210" s="14"/>
      <c r="KY210" s="14"/>
      <c r="KZ210" s="14"/>
      <c r="LA210" s="14"/>
      <c r="LB210" s="14"/>
      <c r="LC210" s="14"/>
      <c r="LD210" s="14"/>
      <c r="LE210" s="14"/>
      <c r="LF210" s="14"/>
      <c r="LG210" s="14"/>
      <c r="LH210" s="14"/>
      <c r="LI210" s="14"/>
      <c r="LJ210" s="14"/>
      <c r="LK210" s="14"/>
      <c r="LL210" s="14"/>
      <c r="LM210" s="14"/>
      <c r="LN210" s="14"/>
      <c r="LO210" s="14"/>
      <c r="LP210" s="14"/>
      <c r="LQ210" s="14"/>
      <c r="LR210" s="14"/>
      <c r="LS210" s="14"/>
      <c r="LT210" s="14"/>
      <c r="LU210" s="14"/>
      <c r="LV210" s="14"/>
      <c r="LW210" s="14"/>
      <c r="LX210" s="14"/>
      <c r="LY210" s="14"/>
      <c r="LZ210" s="14"/>
      <c r="MA210" s="14"/>
      <c r="MB210" s="14"/>
      <c r="MC210" s="14"/>
      <c r="MD210" s="14"/>
      <c r="ME210" s="14"/>
      <c r="MF210" s="14"/>
      <c r="MG210" s="14"/>
      <c r="MH210" s="14"/>
      <c r="MI210" s="14"/>
      <c r="MJ210" s="14"/>
      <c r="MK210" s="14"/>
      <c r="ML210" s="14"/>
      <c r="MM210" s="14"/>
      <c r="MN210" s="14"/>
      <c r="MO210" s="14"/>
      <c r="MP210" s="14"/>
      <c r="MQ210" s="14"/>
      <c r="MR210" s="14"/>
      <c r="MS210" s="14"/>
      <c r="MT210" s="14"/>
      <c r="MU210" s="14"/>
      <c r="MV210" s="14"/>
      <c r="MW210" s="14"/>
      <c r="MX210" s="14"/>
      <c r="MY210" s="14"/>
      <c r="MZ210" s="14"/>
      <c r="NA210" s="14"/>
      <c r="NB210" s="14"/>
      <c r="NC210" s="14"/>
      <c r="ND210" s="14"/>
      <c r="NE210" s="14"/>
      <c r="NF210" s="14"/>
      <c r="NG210" s="14"/>
      <c r="NH210" s="14"/>
      <c r="NI210" s="14"/>
      <c r="NJ210" s="14"/>
      <c r="NK210" s="14"/>
      <c r="NL210" s="14"/>
      <c r="NM210" s="14"/>
      <c r="NN210" s="14"/>
      <c r="NO210" s="14"/>
      <c r="NP210" s="14"/>
      <c r="NQ210" s="14"/>
      <c r="NR210" s="14"/>
      <c r="NS210" s="14"/>
      <c r="NT210" s="14"/>
      <c r="NU210" s="14"/>
      <c r="NV210" s="14"/>
      <c r="NW210" s="14"/>
      <c r="NX210" s="14"/>
      <c r="NY210" s="14"/>
      <c r="NZ210" s="14"/>
      <c r="OA210" s="14"/>
      <c r="OB210" s="14"/>
      <c r="OC210" s="14"/>
      <c r="OD210" s="14"/>
      <c r="OE210" s="14"/>
      <c r="OF210" s="14"/>
      <c r="OG210" s="14"/>
      <c r="OH210" s="14"/>
      <c r="OI210" s="14"/>
      <c r="OJ210" s="14"/>
      <c r="OK210" s="14"/>
      <c r="OL210" s="14"/>
      <c r="OM210" s="14"/>
      <c r="ON210" s="14"/>
      <c r="OO210" s="14"/>
      <c r="OP210" s="14"/>
      <c r="OQ210" s="14"/>
      <c r="OR210" s="14"/>
      <c r="OS210" s="14"/>
      <c r="OT210" s="14"/>
      <c r="OU210" s="14"/>
      <c r="OV210" s="14"/>
      <c r="OW210" s="14"/>
      <c r="OX210" s="14"/>
      <c r="OY210" s="14"/>
      <c r="OZ210" s="14"/>
      <c r="PA210" s="14"/>
      <c r="PB210" s="14"/>
      <c r="PC210" s="14"/>
      <c r="PD210" s="14"/>
      <c r="PE210" s="14"/>
      <c r="PF210" s="14"/>
      <c r="PG210" s="14"/>
      <c r="PH210" s="14"/>
      <c r="PI210" s="14"/>
      <c r="PJ210" s="14"/>
      <c r="PK210" s="14"/>
      <c r="PL210" s="14"/>
      <c r="PM210" s="14"/>
      <c r="PN210" s="14"/>
      <c r="PO210" s="14"/>
      <c r="PP210" s="14"/>
      <c r="PQ210" s="14"/>
      <c r="PR210" s="14"/>
      <c r="PS210" s="14"/>
      <c r="PT210" s="14"/>
      <c r="PU210" s="14"/>
      <c r="PV210" s="14"/>
      <c r="PW210" s="14"/>
      <c r="PX210" s="14"/>
      <c r="PY210" s="14"/>
      <c r="PZ210" s="14"/>
      <c r="QA210" s="14"/>
      <c r="QB210" s="14"/>
      <c r="QC210" s="14"/>
      <c r="QD210" s="14"/>
      <c r="QE210" s="14"/>
      <c r="QF210" s="14"/>
      <c r="QG210" s="14"/>
      <c r="QH210" s="14"/>
      <c r="QI210" s="14"/>
      <c r="QJ210" s="14"/>
      <c r="QK210" s="14"/>
      <c r="QL210" s="14"/>
      <c r="QM210" s="14"/>
      <c r="QN210" s="14"/>
      <c r="QO210" s="14"/>
      <c r="QP210" s="14"/>
      <c r="QQ210" s="14"/>
      <c r="QR210" s="14"/>
      <c r="QS210" s="14"/>
      <c r="QT210" s="14"/>
      <c r="QU210" s="14"/>
      <c r="QV210" s="14"/>
      <c r="QW210" s="14"/>
      <c r="QX210" s="14"/>
      <c r="QY210" s="14"/>
      <c r="QZ210" s="14"/>
      <c r="RA210" s="14"/>
      <c r="RB210" s="14"/>
      <c r="RC210" s="14"/>
      <c r="RD210" s="14"/>
      <c r="RE210" s="14"/>
      <c r="RF210" s="14"/>
      <c r="RG210" s="14"/>
      <c r="RH210" s="14"/>
      <c r="RI210" s="14"/>
      <c r="RJ210" s="14"/>
      <c r="RK210" s="14"/>
      <c r="RL210" s="14"/>
      <c r="RM210" s="14"/>
      <c r="RN210" s="14"/>
      <c r="RO210" s="14"/>
      <c r="RP210" s="14"/>
      <c r="RQ210" s="14"/>
      <c r="RR210" s="14"/>
      <c r="RS210" s="14"/>
      <c r="RT210" s="14"/>
      <c r="RU210" s="14"/>
      <c r="RV210" s="14"/>
      <c r="RW210" s="14"/>
      <c r="RX210" s="14"/>
      <c r="RY210" s="14"/>
      <c r="RZ210" s="14"/>
      <c r="SA210" s="14"/>
      <c r="SB210" s="14"/>
      <c r="SC210" s="14"/>
      <c r="SD210" s="14"/>
      <c r="SE210" s="14"/>
      <c r="SF210" s="14"/>
      <c r="SG210" s="14"/>
      <c r="SH210" s="14"/>
      <c r="SI210" s="14"/>
      <c r="SJ210" s="14"/>
      <c r="SK210" s="14"/>
      <c r="SL210" s="14"/>
      <c r="SM210" s="14"/>
      <c r="SN210" s="14"/>
      <c r="SO210" s="14"/>
      <c r="SP210" s="14"/>
      <c r="SQ210" s="14"/>
      <c r="SR210" s="14"/>
      <c r="SS210" s="14"/>
      <c r="ST210" s="14"/>
      <c r="SU210" s="14"/>
      <c r="SV210" s="14"/>
      <c r="SW210" s="14"/>
      <c r="SX210" s="14"/>
      <c r="SY210" s="14"/>
      <c r="SZ210" s="14"/>
      <c r="TA210" s="14"/>
      <c r="TB210" s="14"/>
      <c r="TC210" s="14"/>
      <c r="TD210" s="14"/>
      <c r="TE210" s="14"/>
      <c r="TF210" s="14"/>
      <c r="TG210" s="14"/>
      <c r="TH210" s="14"/>
      <c r="TI210" s="14"/>
      <c r="TJ210" s="14"/>
      <c r="TK210" s="14"/>
      <c r="TL210" s="14"/>
      <c r="TM210" s="14"/>
      <c r="TN210" s="14"/>
      <c r="TO210" s="14"/>
      <c r="TP210" s="14"/>
      <c r="TQ210" s="14"/>
      <c r="TR210" s="14"/>
      <c r="TS210" s="14"/>
      <c r="TT210" s="14"/>
      <c r="TU210" s="14"/>
      <c r="TV210" s="14"/>
      <c r="TW210" s="14"/>
      <c r="TX210" s="14"/>
      <c r="TY210" s="14"/>
      <c r="TZ210" s="14"/>
      <c r="UA210" s="14"/>
      <c r="UB210" s="14"/>
      <c r="UC210" s="14"/>
      <c r="UD210" s="14"/>
      <c r="UE210" s="14"/>
      <c r="UF210" s="14"/>
      <c r="UG210" s="14"/>
      <c r="UH210" s="14"/>
      <c r="UI210" s="14"/>
      <c r="UJ210" s="14"/>
      <c r="UK210" s="14"/>
      <c r="UL210" s="14"/>
      <c r="UM210" s="14"/>
      <c r="UN210" s="14"/>
      <c r="UO210" s="14"/>
      <c r="UP210" s="14"/>
      <c r="UQ210" s="14"/>
      <c r="UR210" s="14"/>
      <c r="US210" s="14"/>
      <c r="UT210" s="14"/>
      <c r="UU210" s="14"/>
      <c r="UV210" s="14"/>
      <c r="UW210" s="14"/>
      <c r="UX210" s="14"/>
      <c r="UY210" s="14"/>
      <c r="UZ210" s="14"/>
      <c r="VA210" s="14"/>
      <c r="VB210" s="14"/>
      <c r="VC210" s="14"/>
      <c r="VD210" s="14"/>
      <c r="VE210" s="14"/>
      <c r="VF210" s="14"/>
      <c r="VG210" s="14"/>
      <c r="VH210" s="14"/>
      <c r="VI210" s="14"/>
      <c r="VJ210" s="14"/>
      <c r="VK210" s="14"/>
      <c r="VL210" s="14"/>
      <c r="VM210" s="14"/>
      <c r="VN210" s="14"/>
      <c r="VO210" s="14"/>
      <c r="VP210" s="14"/>
      <c r="VQ210" s="14"/>
      <c r="VR210" s="14"/>
      <c r="VS210" s="14"/>
      <c r="VT210" s="14"/>
      <c r="VU210" s="14"/>
      <c r="VV210" s="14"/>
      <c r="VW210" s="14"/>
      <c r="VX210" s="14"/>
      <c r="VY210" s="14"/>
      <c r="VZ210" s="14"/>
      <c r="WA210" s="14"/>
      <c r="WB210" s="14"/>
      <c r="WC210" s="14"/>
      <c r="WD210" s="14"/>
      <c r="WE210" s="14"/>
      <c r="WF210" s="14"/>
      <c r="WG210" s="14"/>
      <c r="WH210" s="14"/>
      <c r="WI210" s="14"/>
      <c r="WJ210" s="14"/>
      <c r="WK210" s="14"/>
      <c r="WL210" s="14"/>
      <c r="WM210" s="14"/>
      <c r="WN210" s="14"/>
      <c r="WO210" s="14"/>
      <c r="WP210" s="14"/>
      <c r="WQ210" s="14"/>
      <c r="WR210" s="14"/>
      <c r="WS210" s="14"/>
      <c r="WT210" s="14"/>
      <c r="WU210" s="14"/>
      <c r="WV210" s="14"/>
      <c r="WW210" s="14"/>
      <c r="WX210" s="14"/>
      <c r="WY210" s="14"/>
      <c r="WZ210" s="14"/>
      <c r="XA210" s="14"/>
      <c r="XB210" s="14"/>
      <c r="XC210" s="14"/>
      <c r="XD210" s="14"/>
      <c r="XE210" s="14"/>
      <c r="XF210" s="14"/>
      <c r="XG210" s="14"/>
      <c r="XH210" s="14"/>
      <c r="XI210" s="14"/>
      <c r="XJ210" s="14"/>
      <c r="XK210" s="14"/>
      <c r="XL210" s="14"/>
      <c r="XM210" s="14"/>
      <c r="XN210" s="14"/>
      <c r="XO210" s="14"/>
      <c r="XP210" s="14"/>
      <c r="XQ210" s="14"/>
      <c r="XR210" s="14"/>
      <c r="XS210" s="14"/>
      <c r="XT210" s="14"/>
      <c r="XU210" s="14"/>
      <c r="XV210" s="14"/>
      <c r="XW210" s="14"/>
      <c r="XX210" s="14"/>
      <c r="XY210" s="14"/>
      <c r="XZ210" s="14"/>
      <c r="YA210" s="14"/>
      <c r="YB210" s="14"/>
      <c r="YC210" s="14"/>
      <c r="YD210" s="14"/>
      <c r="YE210" s="14"/>
      <c r="YF210" s="14"/>
      <c r="YG210" s="14"/>
      <c r="YH210" s="14"/>
      <c r="YI210" s="14"/>
      <c r="YJ210" s="14"/>
      <c r="YK210" s="14"/>
      <c r="YL210" s="14"/>
      <c r="YM210" s="14"/>
      <c r="YN210" s="14"/>
      <c r="YO210" s="14"/>
      <c r="YP210" s="14"/>
      <c r="YQ210" s="14"/>
      <c r="YR210" s="14"/>
      <c r="YS210" s="14"/>
      <c r="YT210" s="14"/>
      <c r="YU210" s="14"/>
      <c r="YV210" s="14"/>
      <c r="YW210" s="14"/>
      <c r="YX210" s="14"/>
      <c r="YY210" s="14"/>
      <c r="YZ210" s="14"/>
      <c r="ZA210" s="14"/>
      <c r="ZB210" s="14"/>
      <c r="ZC210" s="14"/>
      <c r="ZD210" s="14"/>
      <c r="ZE210" s="14"/>
      <c r="ZF210" s="14"/>
      <c r="ZG210" s="14"/>
      <c r="ZH210" s="14"/>
      <c r="ZI210" s="14"/>
      <c r="ZJ210" s="14"/>
      <c r="ZK210" s="14"/>
      <c r="ZL210" s="14"/>
      <c r="ZM210" s="14"/>
      <c r="ZN210" s="14"/>
      <c r="ZO210" s="14"/>
      <c r="ZP210" s="14"/>
      <c r="ZQ210" s="14"/>
      <c r="ZR210" s="14"/>
      <c r="ZS210" s="14"/>
      <c r="ZT210" s="14"/>
      <c r="ZU210" s="14"/>
      <c r="ZV210" s="14"/>
      <c r="ZW210" s="14"/>
      <c r="ZX210" s="14"/>
      <c r="ZY210" s="14"/>
      <c r="ZZ210" s="14"/>
      <c r="AAA210" s="14"/>
      <c r="AAB210" s="14"/>
      <c r="AAC210" s="14"/>
      <c r="AAD210" s="14"/>
      <c r="AAE210" s="14"/>
      <c r="AAF210" s="14"/>
      <c r="AAG210" s="14"/>
      <c r="AAH210" s="14"/>
      <c r="AAI210" s="14"/>
      <c r="AAJ210" s="14"/>
      <c r="AAK210" s="14"/>
      <c r="AAL210" s="14"/>
      <c r="AAM210" s="14"/>
      <c r="AAN210" s="14"/>
      <c r="AAO210" s="14"/>
      <c r="AAP210" s="14"/>
      <c r="AAQ210" s="14"/>
      <c r="AAR210" s="14"/>
      <c r="AAS210" s="14"/>
      <c r="AAT210" s="14"/>
      <c r="AAU210" s="14"/>
      <c r="AAV210" s="14"/>
      <c r="AAW210" s="14"/>
      <c r="AAX210" s="14"/>
      <c r="AAY210" s="14"/>
      <c r="AAZ210" s="14"/>
      <c r="ABA210" s="14"/>
      <c r="ABB210" s="14"/>
      <c r="ABC210" s="14"/>
      <c r="ABD210" s="14"/>
      <c r="ABE210" s="14"/>
      <c r="ABF210" s="14"/>
      <c r="ABG210" s="14"/>
      <c r="ABH210" s="14"/>
      <c r="ABI210" s="14"/>
      <c r="ABJ210" s="14"/>
      <c r="ABK210" s="14"/>
      <c r="ABL210" s="14"/>
      <c r="ABM210" s="14"/>
      <c r="ABN210" s="14"/>
      <c r="ABO210" s="14"/>
      <c r="ABP210" s="14"/>
      <c r="ABQ210" s="14"/>
      <c r="ABR210" s="14"/>
      <c r="ABS210" s="14"/>
      <c r="ABT210" s="14"/>
      <c r="ABU210" s="14"/>
      <c r="ABV210" s="14"/>
      <c r="ABW210" s="14"/>
      <c r="ABX210" s="14"/>
      <c r="ABY210" s="14"/>
      <c r="ABZ210" s="14"/>
      <c r="ACA210" s="14"/>
      <c r="ACB210" s="14"/>
      <c r="ACC210" s="14"/>
      <c r="ACD210" s="14"/>
      <c r="ACE210" s="14"/>
      <c r="ACF210" s="14"/>
      <c r="ACG210" s="14"/>
      <c r="ACH210" s="14"/>
      <c r="ACI210" s="14"/>
      <c r="ACJ210" s="14"/>
      <c r="ACK210" s="14"/>
      <c r="ACL210" s="14"/>
      <c r="ACM210" s="14"/>
      <c r="ACN210" s="14"/>
      <c r="ACO210" s="14"/>
      <c r="ACP210" s="14"/>
      <c r="ACQ210" s="14"/>
      <c r="ACR210" s="14"/>
      <c r="ACS210" s="14"/>
      <c r="ACT210" s="14"/>
      <c r="ACU210" s="14"/>
      <c r="ACV210" s="14"/>
      <c r="ACW210" s="14"/>
      <c r="ACX210" s="14"/>
      <c r="ACY210" s="14"/>
      <c r="ACZ210" s="14"/>
      <c r="ADA210" s="14"/>
      <c r="ADB210" s="14"/>
      <c r="ADC210" s="14"/>
      <c r="ADD210" s="14"/>
      <c r="ADE210" s="14"/>
      <c r="ADF210" s="14"/>
      <c r="ADG210" s="14"/>
      <c r="ADH210" s="14"/>
      <c r="ADI210" s="14"/>
      <c r="ADJ210" s="14"/>
      <c r="ADK210" s="14"/>
      <c r="ADL210" s="14"/>
      <c r="ADM210" s="14"/>
      <c r="ADN210" s="14"/>
      <c r="ADO210" s="14"/>
      <c r="ADP210" s="14"/>
      <c r="ADQ210" s="14"/>
      <c r="ADR210" s="14"/>
      <c r="ADS210" s="14"/>
      <c r="ADT210" s="14"/>
      <c r="ADU210" s="14"/>
      <c r="ADV210" s="14"/>
      <c r="ADW210" s="14"/>
      <c r="ADX210" s="14"/>
      <c r="ADY210" s="14"/>
      <c r="ADZ210" s="14"/>
      <c r="AEA210" s="14"/>
      <c r="AEB210" s="14"/>
      <c r="AEC210" s="14"/>
      <c r="AED210" s="14"/>
      <c r="AEE210" s="14"/>
      <c r="AEF210" s="14"/>
      <c r="AEG210" s="14"/>
      <c r="AEH210" s="14"/>
      <c r="AEI210" s="14"/>
      <c r="AEJ210" s="14"/>
      <c r="AEK210" s="14"/>
      <c r="AEL210" s="14"/>
      <c r="AEM210" s="14"/>
      <c r="AEN210" s="14"/>
      <c r="AEO210" s="14"/>
      <c r="AEP210" s="14"/>
      <c r="AEQ210" s="14"/>
      <c r="AER210" s="14"/>
      <c r="AES210" s="14"/>
      <c r="AET210" s="14"/>
      <c r="AEU210" s="14"/>
      <c r="AEV210" s="14"/>
      <c r="AEW210" s="14"/>
      <c r="AEX210" s="14"/>
      <c r="AEY210" s="14"/>
      <c r="AEZ210" s="14"/>
      <c r="AFA210" s="14"/>
      <c r="AFB210" s="14"/>
      <c r="AFC210" s="14"/>
      <c r="AFD210" s="14"/>
      <c r="AFE210" s="14"/>
      <c r="AFF210" s="14"/>
      <c r="AFG210" s="14"/>
      <c r="AFH210" s="14"/>
      <c r="AFI210" s="14"/>
      <c r="AFJ210" s="14"/>
      <c r="AFK210" s="14"/>
      <c r="AFL210" s="14"/>
      <c r="AFM210" s="14"/>
      <c r="AFN210" s="14"/>
      <c r="AFO210" s="14"/>
      <c r="AFP210" s="14"/>
      <c r="AFQ210" s="14"/>
      <c r="AFR210" s="14"/>
      <c r="AFS210" s="14"/>
      <c r="AFT210" s="14"/>
      <c r="AFU210" s="14"/>
      <c r="AFV210" s="14"/>
      <c r="AFW210" s="14"/>
      <c r="AFX210" s="14"/>
      <c r="AFY210" s="14"/>
      <c r="AFZ210" s="14"/>
      <c r="AGA210" s="14"/>
      <c r="AGB210" s="14"/>
      <c r="AGC210" s="14"/>
      <c r="AGD210" s="14"/>
      <c r="AGE210" s="14"/>
      <c r="AGF210" s="14"/>
      <c r="AGG210" s="14"/>
      <c r="AGH210" s="14"/>
      <c r="AGI210" s="14"/>
      <c r="AGJ210" s="14"/>
      <c r="AGK210" s="14"/>
      <c r="AGL210" s="14"/>
      <c r="AGM210" s="14"/>
      <c r="AGN210" s="14"/>
      <c r="AGO210" s="14"/>
      <c r="AGP210" s="14"/>
      <c r="AGQ210" s="14"/>
      <c r="AGR210" s="14"/>
      <c r="AGS210" s="14"/>
      <c r="AGT210" s="14"/>
      <c r="AGU210" s="14"/>
      <c r="AGV210" s="14"/>
      <c r="AGW210" s="14"/>
      <c r="AGX210" s="14"/>
      <c r="AGY210" s="14"/>
      <c r="AGZ210" s="14"/>
      <c r="AHA210" s="14"/>
      <c r="AHB210" s="14"/>
      <c r="AHC210" s="14"/>
      <c r="AHD210" s="14"/>
      <c r="AHE210" s="14"/>
      <c r="AHF210" s="14"/>
      <c r="AHG210" s="14"/>
      <c r="AHH210" s="14"/>
      <c r="AHI210" s="14"/>
      <c r="AHJ210" s="14"/>
      <c r="AHK210" s="14"/>
      <c r="AHL210" s="14"/>
      <c r="AHM210" s="14"/>
      <c r="AHN210" s="14"/>
      <c r="AHO210" s="14"/>
      <c r="AHP210" s="14"/>
      <c r="AHQ210" s="14"/>
      <c r="AHR210" s="14"/>
      <c r="AHS210" s="14"/>
      <c r="AHT210" s="14"/>
      <c r="AHU210" s="14"/>
      <c r="AHV210" s="14"/>
      <c r="AHW210" s="14"/>
      <c r="AHX210" s="14"/>
      <c r="AHY210" s="14"/>
      <c r="AHZ210" s="14"/>
      <c r="AIA210" s="14"/>
      <c r="AIB210" s="14"/>
      <c r="AIC210" s="14"/>
      <c r="AID210" s="14"/>
      <c r="AIE210" s="14"/>
      <c r="AIF210" s="14"/>
      <c r="AIG210" s="14"/>
      <c r="AIH210" s="14"/>
      <c r="AII210" s="14"/>
      <c r="AIJ210" s="14"/>
      <c r="AIK210" s="14"/>
      <c r="AIL210" s="14"/>
      <c r="AIM210" s="14"/>
      <c r="AIN210" s="14"/>
      <c r="AIO210" s="14"/>
      <c r="AIP210" s="14"/>
      <c r="AIQ210" s="14"/>
      <c r="AIR210" s="14"/>
      <c r="AIS210" s="14"/>
      <c r="AIT210" s="14"/>
      <c r="AIU210" s="14"/>
      <c r="AIV210" s="14"/>
      <c r="AIW210" s="14"/>
      <c r="AIX210" s="14"/>
      <c r="AIY210" s="14"/>
      <c r="AIZ210" s="14"/>
      <c r="AJA210" s="14"/>
      <c r="AJB210" s="14"/>
      <c r="AJC210" s="14"/>
      <c r="AJD210" s="14"/>
      <c r="AJE210" s="14"/>
      <c r="AJF210" s="14"/>
      <c r="AJG210" s="14"/>
      <c r="AJH210" s="14"/>
      <c r="AJI210" s="14"/>
      <c r="AJJ210" s="14"/>
      <c r="AJK210" s="14"/>
      <c r="AJL210" s="14"/>
      <c r="AJM210" s="14"/>
      <c r="AJN210" s="14"/>
      <c r="AJO210" s="14"/>
      <c r="AJP210" s="14"/>
      <c r="AJQ210" s="14"/>
      <c r="AJR210" s="14"/>
      <c r="AJS210" s="14"/>
      <c r="AJT210" s="14"/>
      <c r="AJU210" s="14"/>
      <c r="AJV210" s="14"/>
      <c r="AJW210" s="14"/>
      <c r="AJX210" s="14"/>
      <c r="AJY210" s="14"/>
      <c r="AJZ210" s="14"/>
      <c r="AKA210" s="14"/>
      <c r="AKB210" s="14"/>
      <c r="AKC210" s="14"/>
      <c r="AKD210" s="14"/>
      <c r="AKE210" s="14"/>
      <c r="AKF210" s="14"/>
      <c r="AKG210" s="14"/>
      <c r="AKH210" s="14"/>
      <c r="AKI210" s="14"/>
      <c r="AKJ210" s="14"/>
      <c r="AKK210" s="14"/>
      <c r="AKL210" s="14"/>
      <c r="AKM210" s="14"/>
      <c r="AKN210" s="14"/>
      <c r="AKO210" s="14"/>
      <c r="AKP210" s="14"/>
      <c r="AKQ210" s="14"/>
      <c r="AKR210" s="14"/>
      <c r="AKS210" s="14"/>
      <c r="AKT210" s="14"/>
      <c r="AKU210" s="14"/>
      <c r="AKV210" s="14"/>
      <c r="AKW210" s="14"/>
      <c r="AKX210" s="14"/>
      <c r="AKY210" s="14"/>
      <c r="AKZ210" s="14"/>
      <c r="ALA210" s="14"/>
      <c r="ALB210" s="14"/>
      <c r="ALC210" s="14"/>
      <c r="ALD210" s="14"/>
      <c r="ALE210" s="14"/>
      <c r="ALF210" s="14"/>
      <c r="ALG210" s="14"/>
      <c r="ALH210" s="14"/>
      <c r="ALI210" s="14"/>
      <c r="ALJ210" s="14"/>
      <c r="ALK210" s="14"/>
      <c r="ALL210" s="14"/>
      <c r="ALM210" s="14"/>
      <c r="ALN210" s="14"/>
      <c r="ALO210" s="14"/>
      <c r="ALP210" s="14"/>
      <c r="ALQ210" s="14"/>
      <c r="ALR210" s="14"/>
      <c r="ALS210" s="14"/>
      <c r="ALT210" s="14"/>
      <c r="ALU210" s="14"/>
      <c r="ALV210" s="14"/>
      <c r="ALW210" s="14"/>
      <c r="ALX210" s="14"/>
      <c r="ALY210" s="14"/>
      <c r="ALZ210" s="14"/>
      <c r="AMA210" s="14"/>
      <c r="AMB210" s="14"/>
      <c r="AMC210" s="14"/>
      <c r="AMD210" s="14"/>
      <c r="AME210" s="14"/>
      <c r="AMF210" s="14"/>
      <c r="AMG210" s="14"/>
      <c r="AMH210" s="14"/>
      <c r="AMI210" s="14"/>
      <c r="AMJ210" s="14"/>
      <c r="AMK210" s="14"/>
      <c r="AML210" s="14"/>
      <c r="AMM210" s="14"/>
      <c r="AMN210" s="14"/>
      <c r="AMO210" s="14"/>
    </row>
    <row r="211" spans="1:1029" s="139" customFormat="1" ht="32.25" customHeight="1" x14ac:dyDescent="0.25">
      <c r="A211" s="1738" t="s">
        <v>866</v>
      </c>
      <c r="B211" s="702" t="s">
        <v>1231</v>
      </c>
      <c r="C211" s="702" t="s">
        <v>914</v>
      </c>
      <c r="D211" s="141" t="s">
        <v>868</v>
      </c>
      <c r="E211" s="140">
        <v>46472</v>
      </c>
      <c r="F211" s="702" t="s">
        <v>1213</v>
      </c>
      <c r="IW211" s="14"/>
      <c r="IX211" s="14"/>
      <c r="IY211" s="14"/>
      <c r="IZ211" s="14"/>
      <c r="JA211" s="14"/>
      <c r="JB211" s="14"/>
      <c r="JC211" s="14"/>
      <c r="JD211" s="14"/>
      <c r="JE211" s="14"/>
      <c r="JF211" s="14"/>
      <c r="JG211" s="14"/>
      <c r="JH211" s="14"/>
      <c r="JI211" s="14"/>
      <c r="JJ211" s="14"/>
      <c r="JK211" s="14"/>
      <c r="JL211" s="14"/>
      <c r="JM211" s="14"/>
      <c r="JN211" s="14"/>
      <c r="JO211" s="14"/>
      <c r="JP211" s="14"/>
      <c r="JQ211" s="14"/>
      <c r="JR211" s="14"/>
      <c r="JS211" s="14"/>
      <c r="JT211" s="14"/>
      <c r="JU211" s="14"/>
      <c r="JV211" s="14"/>
      <c r="JW211" s="14"/>
      <c r="JX211" s="14"/>
      <c r="JY211" s="14"/>
      <c r="JZ211" s="14"/>
      <c r="KA211" s="14"/>
      <c r="KB211" s="14"/>
      <c r="KC211" s="14"/>
      <c r="KD211" s="14"/>
      <c r="KE211" s="14"/>
      <c r="KF211" s="14"/>
      <c r="KG211" s="14"/>
      <c r="KH211" s="14"/>
      <c r="KI211" s="14"/>
      <c r="KJ211" s="14"/>
      <c r="KK211" s="14"/>
      <c r="KL211" s="14"/>
      <c r="KM211" s="14"/>
      <c r="KN211" s="14"/>
      <c r="KO211" s="14"/>
      <c r="KP211" s="14"/>
      <c r="KQ211" s="14"/>
      <c r="KR211" s="14"/>
      <c r="KS211" s="14"/>
      <c r="KT211" s="14"/>
      <c r="KU211" s="14"/>
      <c r="KV211" s="14"/>
      <c r="KW211" s="14"/>
      <c r="KX211" s="14"/>
      <c r="KY211" s="14"/>
      <c r="KZ211" s="14"/>
      <c r="LA211" s="14"/>
      <c r="LB211" s="14"/>
      <c r="LC211" s="14"/>
      <c r="LD211" s="14"/>
      <c r="LE211" s="14"/>
      <c r="LF211" s="14"/>
      <c r="LG211" s="14"/>
      <c r="LH211" s="14"/>
      <c r="LI211" s="14"/>
      <c r="LJ211" s="14"/>
      <c r="LK211" s="14"/>
      <c r="LL211" s="14"/>
      <c r="LM211" s="14"/>
      <c r="LN211" s="14"/>
      <c r="LO211" s="14"/>
      <c r="LP211" s="14"/>
      <c r="LQ211" s="14"/>
      <c r="LR211" s="14"/>
      <c r="LS211" s="14"/>
      <c r="LT211" s="14"/>
      <c r="LU211" s="14"/>
      <c r="LV211" s="14"/>
      <c r="LW211" s="14"/>
      <c r="LX211" s="14"/>
      <c r="LY211" s="14"/>
      <c r="LZ211" s="14"/>
      <c r="MA211" s="14"/>
      <c r="MB211" s="14"/>
      <c r="MC211" s="14"/>
      <c r="MD211" s="14"/>
      <c r="ME211" s="14"/>
      <c r="MF211" s="14"/>
      <c r="MG211" s="14"/>
      <c r="MH211" s="14"/>
      <c r="MI211" s="14"/>
      <c r="MJ211" s="14"/>
      <c r="MK211" s="14"/>
      <c r="ML211" s="14"/>
      <c r="MM211" s="14"/>
      <c r="MN211" s="14"/>
      <c r="MO211" s="14"/>
      <c r="MP211" s="14"/>
      <c r="MQ211" s="14"/>
      <c r="MR211" s="14"/>
      <c r="MS211" s="14"/>
      <c r="MT211" s="14"/>
      <c r="MU211" s="14"/>
      <c r="MV211" s="14"/>
      <c r="MW211" s="14"/>
      <c r="MX211" s="14"/>
      <c r="MY211" s="14"/>
      <c r="MZ211" s="14"/>
      <c r="NA211" s="14"/>
      <c r="NB211" s="14"/>
      <c r="NC211" s="14"/>
      <c r="ND211" s="14"/>
      <c r="NE211" s="14"/>
      <c r="NF211" s="14"/>
      <c r="NG211" s="14"/>
      <c r="NH211" s="14"/>
      <c r="NI211" s="14"/>
      <c r="NJ211" s="14"/>
      <c r="NK211" s="14"/>
      <c r="NL211" s="14"/>
      <c r="NM211" s="14"/>
      <c r="NN211" s="14"/>
      <c r="NO211" s="14"/>
      <c r="NP211" s="14"/>
      <c r="NQ211" s="14"/>
      <c r="NR211" s="14"/>
      <c r="NS211" s="14"/>
      <c r="NT211" s="14"/>
      <c r="NU211" s="14"/>
      <c r="NV211" s="14"/>
      <c r="NW211" s="14"/>
      <c r="NX211" s="14"/>
      <c r="NY211" s="14"/>
      <c r="NZ211" s="14"/>
      <c r="OA211" s="14"/>
      <c r="OB211" s="14"/>
      <c r="OC211" s="14"/>
      <c r="OD211" s="14"/>
      <c r="OE211" s="14"/>
      <c r="OF211" s="14"/>
      <c r="OG211" s="14"/>
      <c r="OH211" s="14"/>
      <c r="OI211" s="14"/>
      <c r="OJ211" s="14"/>
      <c r="OK211" s="14"/>
      <c r="OL211" s="14"/>
      <c r="OM211" s="14"/>
      <c r="ON211" s="14"/>
      <c r="OO211" s="14"/>
      <c r="OP211" s="14"/>
      <c r="OQ211" s="14"/>
      <c r="OR211" s="14"/>
      <c r="OS211" s="14"/>
      <c r="OT211" s="14"/>
      <c r="OU211" s="14"/>
      <c r="OV211" s="14"/>
      <c r="OW211" s="14"/>
      <c r="OX211" s="14"/>
      <c r="OY211" s="14"/>
      <c r="OZ211" s="14"/>
      <c r="PA211" s="14"/>
      <c r="PB211" s="14"/>
      <c r="PC211" s="14"/>
      <c r="PD211" s="14"/>
      <c r="PE211" s="14"/>
      <c r="PF211" s="14"/>
      <c r="PG211" s="14"/>
      <c r="PH211" s="14"/>
      <c r="PI211" s="14"/>
      <c r="PJ211" s="14"/>
      <c r="PK211" s="14"/>
      <c r="PL211" s="14"/>
      <c r="PM211" s="14"/>
      <c r="PN211" s="14"/>
      <c r="PO211" s="14"/>
      <c r="PP211" s="14"/>
      <c r="PQ211" s="14"/>
      <c r="PR211" s="14"/>
      <c r="PS211" s="14"/>
      <c r="PT211" s="14"/>
      <c r="PU211" s="14"/>
      <c r="PV211" s="14"/>
      <c r="PW211" s="14"/>
      <c r="PX211" s="14"/>
      <c r="PY211" s="14"/>
      <c r="PZ211" s="14"/>
      <c r="QA211" s="14"/>
      <c r="QB211" s="14"/>
      <c r="QC211" s="14"/>
      <c r="QD211" s="14"/>
      <c r="QE211" s="14"/>
      <c r="QF211" s="14"/>
      <c r="QG211" s="14"/>
      <c r="QH211" s="14"/>
      <c r="QI211" s="14"/>
      <c r="QJ211" s="14"/>
      <c r="QK211" s="14"/>
      <c r="QL211" s="14"/>
      <c r="QM211" s="14"/>
      <c r="QN211" s="14"/>
      <c r="QO211" s="14"/>
      <c r="QP211" s="14"/>
      <c r="QQ211" s="14"/>
      <c r="QR211" s="14"/>
      <c r="QS211" s="14"/>
      <c r="QT211" s="14"/>
      <c r="QU211" s="14"/>
      <c r="QV211" s="14"/>
      <c r="QW211" s="14"/>
      <c r="QX211" s="14"/>
      <c r="QY211" s="14"/>
      <c r="QZ211" s="14"/>
      <c r="RA211" s="14"/>
      <c r="RB211" s="14"/>
      <c r="RC211" s="14"/>
      <c r="RD211" s="14"/>
      <c r="RE211" s="14"/>
      <c r="RF211" s="14"/>
      <c r="RG211" s="14"/>
      <c r="RH211" s="14"/>
      <c r="RI211" s="14"/>
      <c r="RJ211" s="14"/>
      <c r="RK211" s="14"/>
      <c r="RL211" s="14"/>
      <c r="RM211" s="14"/>
      <c r="RN211" s="14"/>
      <c r="RO211" s="14"/>
      <c r="RP211" s="14"/>
      <c r="RQ211" s="14"/>
      <c r="RR211" s="14"/>
      <c r="RS211" s="14"/>
      <c r="RT211" s="14"/>
      <c r="RU211" s="14"/>
      <c r="RV211" s="14"/>
      <c r="RW211" s="14"/>
      <c r="RX211" s="14"/>
      <c r="RY211" s="14"/>
      <c r="RZ211" s="14"/>
      <c r="SA211" s="14"/>
      <c r="SB211" s="14"/>
      <c r="SC211" s="14"/>
      <c r="SD211" s="14"/>
      <c r="SE211" s="14"/>
      <c r="SF211" s="14"/>
      <c r="SG211" s="14"/>
      <c r="SH211" s="14"/>
      <c r="SI211" s="14"/>
      <c r="SJ211" s="14"/>
      <c r="SK211" s="14"/>
      <c r="SL211" s="14"/>
      <c r="SM211" s="14"/>
      <c r="SN211" s="14"/>
      <c r="SO211" s="14"/>
      <c r="SP211" s="14"/>
      <c r="SQ211" s="14"/>
      <c r="SR211" s="14"/>
      <c r="SS211" s="14"/>
      <c r="ST211" s="14"/>
      <c r="SU211" s="14"/>
      <c r="SV211" s="14"/>
      <c r="SW211" s="14"/>
      <c r="SX211" s="14"/>
      <c r="SY211" s="14"/>
      <c r="SZ211" s="14"/>
      <c r="TA211" s="14"/>
      <c r="TB211" s="14"/>
      <c r="TC211" s="14"/>
      <c r="TD211" s="14"/>
      <c r="TE211" s="14"/>
      <c r="TF211" s="14"/>
      <c r="TG211" s="14"/>
      <c r="TH211" s="14"/>
      <c r="TI211" s="14"/>
      <c r="TJ211" s="14"/>
      <c r="TK211" s="14"/>
      <c r="TL211" s="14"/>
      <c r="TM211" s="14"/>
      <c r="TN211" s="14"/>
      <c r="TO211" s="14"/>
      <c r="TP211" s="14"/>
      <c r="TQ211" s="14"/>
      <c r="TR211" s="14"/>
      <c r="TS211" s="14"/>
      <c r="TT211" s="14"/>
      <c r="TU211" s="14"/>
      <c r="TV211" s="14"/>
      <c r="TW211" s="14"/>
      <c r="TX211" s="14"/>
      <c r="TY211" s="14"/>
      <c r="TZ211" s="14"/>
      <c r="UA211" s="14"/>
      <c r="UB211" s="14"/>
      <c r="UC211" s="14"/>
      <c r="UD211" s="14"/>
      <c r="UE211" s="14"/>
      <c r="UF211" s="14"/>
      <c r="UG211" s="14"/>
      <c r="UH211" s="14"/>
      <c r="UI211" s="14"/>
      <c r="UJ211" s="14"/>
      <c r="UK211" s="14"/>
      <c r="UL211" s="14"/>
      <c r="UM211" s="14"/>
      <c r="UN211" s="14"/>
      <c r="UO211" s="14"/>
      <c r="UP211" s="14"/>
      <c r="UQ211" s="14"/>
      <c r="UR211" s="14"/>
      <c r="US211" s="14"/>
      <c r="UT211" s="14"/>
      <c r="UU211" s="14"/>
      <c r="UV211" s="14"/>
      <c r="UW211" s="14"/>
      <c r="UX211" s="14"/>
      <c r="UY211" s="14"/>
      <c r="UZ211" s="14"/>
      <c r="VA211" s="14"/>
      <c r="VB211" s="14"/>
      <c r="VC211" s="14"/>
      <c r="VD211" s="14"/>
      <c r="VE211" s="14"/>
      <c r="VF211" s="14"/>
      <c r="VG211" s="14"/>
      <c r="VH211" s="14"/>
      <c r="VI211" s="14"/>
      <c r="VJ211" s="14"/>
      <c r="VK211" s="14"/>
      <c r="VL211" s="14"/>
      <c r="VM211" s="14"/>
      <c r="VN211" s="14"/>
      <c r="VO211" s="14"/>
      <c r="VP211" s="14"/>
      <c r="VQ211" s="14"/>
      <c r="VR211" s="14"/>
      <c r="VS211" s="14"/>
      <c r="VT211" s="14"/>
      <c r="VU211" s="14"/>
      <c r="VV211" s="14"/>
      <c r="VW211" s="14"/>
      <c r="VX211" s="14"/>
      <c r="VY211" s="14"/>
      <c r="VZ211" s="14"/>
      <c r="WA211" s="14"/>
      <c r="WB211" s="14"/>
      <c r="WC211" s="14"/>
      <c r="WD211" s="14"/>
      <c r="WE211" s="14"/>
      <c r="WF211" s="14"/>
      <c r="WG211" s="14"/>
      <c r="WH211" s="14"/>
      <c r="WI211" s="14"/>
      <c r="WJ211" s="14"/>
      <c r="WK211" s="14"/>
      <c r="WL211" s="14"/>
      <c r="WM211" s="14"/>
      <c r="WN211" s="14"/>
      <c r="WO211" s="14"/>
      <c r="WP211" s="14"/>
      <c r="WQ211" s="14"/>
      <c r="WR211" s="14"/>
      <c r="WS211" s="14"/>
      <c r="WT211" s="14"/>
      <c r="WU211" s="14"/>
      <c r="WV211" s="14"/>
      <c r="WW211" s="14"/>
      <c r="WX211" s="14"/>
      <c r="WY211" s="14"/>
      <c r="WZ211" s="14"/>
      <c r="XA211" s="14"/>
      <c r="XB211" s="14"/>
      <c r="XC211" s="14"/>
      <c r="XD211" s="14"/>
      <c r="XE211" s="14"/>
      <c r="XF211" s="14"/>
      <c r="XG211" s="14"/>
      <c r="XH211" s="14"/>
      <c r="XI211" s="14"/>
      <c r="XJ211" s="14"/>
      <c r="XK211" s="14"/>
      <c r="XL211" s="14"/>
      <c r="XM211" s="14"/>
      <c r="XN211" s="14"/>
      <c r="XO211" s="14"/>
      <c r="XP211" s="14"/>
      <c r="XQ211" s="14"/>
      <c r="XR211" s="14"/>
      <c r="XS211" s="14"/>
      <c r="XT211" s="14"/>
      <c r="XU211" s="14"/>
      <c r="XV211" s="14"/>
      <c r="XW211" s="14"/>
      <c r="XX211" s="14"/>
      <c r="XY211" s="14"/>
      <c r="XZ211" s="14"/>
      <c r="YA211" s="14"/>
      <c r="YB211" s="14"/>
      <c r="YC211" s="14"/>
      <c r="YD211" s="14"/>
      <c r="YE211" s="14"/>
      <c r="YF211" s="14"/>
      <c r="YG211" s="14"/>
      <c r="YH211" s="14"/>
      <c r="YI211" s="14"/>
      <c r="YJ211" s="14"/>
      <c r="YK211" s="14"/>
      <c r="YL211" s="14"/>
      <c r="YM211" s="14"/>
      <c r="YN211" s="14"/>
      <c r="YO211" s="14"/>
      <c r="YP211" s="14"/>
      <c r="YQ211" s="14"/>
      <c r="YR211" s="14"/>
      <c r="YS211" s="14"/>
      <c r="YT211" s="14"/>
      <c r="YU211" s="14"/>
      <c r="YV211" s="14"/>
      <c r="YW211" s="14"/>
      <c r="YX211" s="14"/>
      <c r="YY211" s="14"/>
      <c r="YZ211" s="14"/>
      <c r="ZA211" s="14"/>
      <c r="ZB211" s="14"/>
      <c r="ZC211" s="14"/>
      <c r="ZD211" s="14"/>
      <c r="ZE211" s="14"/>
      <c r="ZF211" s="14"/>
      <c r="ZG211" s="14"/>
      <c r="ZH211" s="14"/>
      <c r="ZI211" s="14"/>
      <c r="ZJ211" s="14"/>
      <c r="ZK211" s="14"/>
      <c r="ZL211" s="14"/>
      <c r="ZM211" s="14"/>
      <c r="ZN211" s="14"/>
      <c r="ZO211" s="14"/>
      <c r="ZP211" s="14"/>
      <c r="ZQ211" s="14"/>
      <c r="ZR211" s="14"/>
      <c r="ZS211" s="14"/>
      <c r="ZT211" s="14"/>
      <c r="ZU211" s="14"/>
      <c r="ZV211" s="14"/>
      <c r="ZW211" s="14"/>
      <c r="ZX211" s="14"/>
      <c r="ZY211" s="14"/>
      <c r="ZZ211" s="14"/>
      <c r="AAA211" s="14"/>
      <c r="AAB211" s="14"/>
      <c r="AAC211" s="14"/>
      <c r="AAD211" s="14"/>
      <c r="AAE211" s="14"/>
      <c r="AAF211" s="14"/>
      <c r="AAG211" s="14"/>
      <c r="AAH211" s="14"/>
      <c r="AAI211" s="14"/>
      <c r="AAJ211" s="14"/>
      <c r="AAK211" s="14"/>
      <c r="AAL211" s="14"/>
      <c r="AAM211" s="14"/>
      <c r="AAN211" s="14"/>
      <c r="AAO211" s="14"/>
      <c r="AAP211" s="14"/>
      <c r="AAQ211" s="14"/>
      <c r="AAR211" s="14"/>
      <c r="AAS211" s="14"/>
      <c r="AAT211" s="14"/>
      <c r="AAU211" s="14"/>
      <c r="AAV211" s="14"/>
      <c r="AAW211" s="14"/>
      <c r="AAX211" s="14"/>
      <c r="AAY211" s="14"/>
      <c r="AAZ211" s="14"/>
      <c r="ABA211" s="14"/>
      <c r="ABB211" s="14"/>
      <c r="ABC211" s="14"/>
      <c r="ABD211" s="14"/>
      <c r="ABE211" s="14"/>
      <c r="ABF211" s="14"/>
      <c r="ABG211" s="14"/>
      <c r="ABH211" s="14"/>
      <c r="ABI211" s="14"/>
      <c r="ABJ211" s="14"/>
      <c r="ABK211" s="14"/>
      <c r="ABL211" s="14"/>
      <c r="ABM211" s="14"/>
      <c r="ABN211" s="14"/>
      <c r="ABO211" s="14"/>
      <c r="ABP211" s="14"/>
      <c r="ABQ211" s="14"/>
      <c r="ABR211" s="14"/>
      <c r="ABS211" s="14"/>
      <c r="ABT211" s="14"/>
      <c r="ABU211" s="14"/>
      <c r="ABV211" s="14"/>
      <c r="ABW211" s="14"/>
      <c r="ABX211" s="14"/>
      <c r="ABY211" s="14"/>
      <c r="ABZ211" s="14"/>
      <c r="ACA211" s="14"/>
      <c r="ACB211" s="14"/>
      <c r="ACC211" s="14"/>
      <c r="ACD211" s="14"/>
      <c r="ACE211" s="14"/>
      <c r="ACF211" s="14"/>
      <c r="ACG211" s="14"/>
      <c r="ACH211" s="14"/>
      <c r="ACI211" s="14"/>
      <c r="ACJ211" s="14"/>
      <c r="ACK211" s="14"/>
      <c r="ACL211" s="14"/>
      <c r="ACM211" s="14"/>
      <c r="ACN211" s="14"/>
      <c r="ACO211" s="14"/>
      <c r="ACP211" s="14"/>
      <c r="ACQ211" s="14"/>
      <c r="ACR211" s="14"/>
      <c r="ACS211" s="14"/>
      <c r="ACT211" s="14"/>
      <c r="ACU211" s="14"/>
      <c r="ACV211" s="14"/>
      <c r="ACW211" s="14"/>
      <c r="ACX211" s="14"/>
      <c r="ACY211" s="14"/>
      <c r="ACZ211" s="14"/>
      <c r="ADA211" s="14"/>
      <c r="ADB211" s="14"/>
      <c r="ADC211" s="14"/>
      <c r="ADD211" s="14"/>
      <c r="ADE211" s="14"/>
      <c r="ADF211" s="14"/>
      <c r="ADG211" s="14"/>
      <c r="ADH211" s="14"/>
      <c r="ADI211" s="14"/>
      <c r="ADJ211" s="14"/>
      <c r="ADK211" s="14"/>
      <c r="ADL211" s="14"/>
      <c r="ADM211" s="14"/>
      <c r="ADN211" s="14"/>
      <c r="ADO211" s="14"/>
      <c r="ADP211" s="14"/>
      <c r="ADQ211" s="14"/>
      <c r="ADR211" s="14"/>
      <c r="ADS211" s="14"/>
      <c r="ADT211" s="14"/>
      <c r="ADU211" s="14"/>
      <c r="ADV211" s="14"/>
      <c r="ADW211" s="14"/>
      <c r="ADX211" s="14"/>
      <c r="ADY211" s="14"/>
      <c r="ADZ211" s="14"/>
      <c r="AEA211" s="14"/>
      <c r="AEB211" s="14"/>
      <c r="AEC211" s="14"/>
      <c r="AED211" s="14"/>
      <c r="AEE211" s="14"/>
      <c r="AEF211" s="14"/>
      <c r="AEG211" s="14"/>
      <c r="AEH211" s="14"/>
      <c r="AEI211" s="14"/>
      <c r="AEJ211" s="14"/>
      <c r="AEK211" s="14"/>
      <c r="AEL211" s="14"/>
      <c r="AEM211" s="14"/>
      <c r="AEN211" s="14"/>
      <c r="AEO211" s="14"/>
      <c r="AEP211" s="14"/>
      <c r="AEQ211" s="14"/>
      <c r="AER211" s="14"/>
      <c r="AES211" s="14"/>
      <c r="AET211" s="14"/>
      <c r="AEU211" s="14"/>
      <c r="AEV211" s="14"/>
      <c r="AEW211" s="14"/>
      <c r="AEX211" s="14"/>
      <c r="AEY211" s="14"/>
      <c r="AEZ211" s="14"/>
      <c r="AFA211" s="14"/>
      <c r="AFB211" s="14"/>
      <c r="AFC211" s="14"/>
      <c r="AFD211" s="14"/>
      <c r="AFE211" s="14"/>
      <c r="AFF211" s="14"/>
      <c r="AFG211" s="14"/>
      <c r="AFH211" s="14"/>
      <c r="AFI211" s="14"/>
      <c r="AFJ211" s="14"/>
      <c r="AFK211" s="14"/>
      <c r="AFL211" s="14"/>
      <c r="AFM211" s="14"/>
      <c r="AFN211" s="14"/>
      <c r="AFO211" s="14"/>
      <c r="AFP211" s="14"/>
      <c r="AFQ211" s="14"/>
      <c r="AFR211" s="14"/>
      <c r="AFS211" s="14"/>
      <c r="AFT211" s="14"/>
      <c r="AFU211" s="14"/>
      <c r="AFV211" s="14"/>
      <c r="AFW211" s="14"/>
      <c r="AFX211" s="14"/>
      <c r="AFY211" s="14"/>
      <c r="AFZ211" s="14"/>
      <c r="AGA211" s="14"/>
      <c r="AGB211" s="14"/>
      <c r="AGC211" s="14"/>
      <c r="AGD211" s="14"/>
      <c r="AGE211" s="14"/>
      <c r="AGF211" s="14"/>
      <c r="AGG211" s="14"/>
      <c r="AGH211" s="14"/>
      <c r="AGI211" s="14"/>
      <c r="AGJ211" s="14"/>
      <c r="AGK211" s="14"/>
      <c r="AGL211" s="14"/>
      <c r="AGM211" s="14"/>
      <c r="AGN211" s="14"/>
      <c r="AGO211" s="14"/>
      <c r="AGP211" s="14"/>
      <c r="AGQ211" s="14"/>
      <c r="AGR211" s="14"/>
      <c r="AGS211" s="14"/>
      <c r="AGT211" s="14"/>
      <c r="AGU211" s="14"/>
      <c r="AGV211" s="14"/>
      <c r="AGW211" s="14"/>
      <c r="AGX211" s="14"/>
      <c r="AGY211" s="14"/>
      <c r="AGZ211" s="14"/>
      <c r="AHA211" s="14"/>
      <c r="AHB211" s="14"/>
      <c r="AHC211" s="14"/>
      <c r="AHD211" s="14"/>
      <c r="AHE211" s="14"/>
      <c r="AHF211" s="14"/>
      <c r="AHG211" s="14"/>
      <c r="AHH211" s="14"/>
      <c r="AHI211" s="14"/>
      <c r="AHJ211" s="14"/>
      <c r="AHK211" s="14"/>
      <c r="AHL211" s="14"/>
      <c r="AHM211" s="14"/>
      <c r="AHN211" s="14"/>
      <c r="AHO211" s="14"/>
      <c r="AHP211" s="14"/>
      <c r="AHQ211" s="14"/>
      <c r="AHR211" s="14"/>
      <c r="AHS211" s="14"/>
      <c r="AHT211" s="14"/>
      <c r="AHU211" s="14"/>
      <c r="AHV211" s="14"/>
      <c r="AHW211" s="14"/>
      <c r="AHX211" s="14"/>
      <c r="AHY211" s="14"/>
      <c r="AHZ211" s="14"/>
      <c r="AIA211" s="14"/>
      <c r="AIB211" s="14"/>
      <c r="AIC211" s="14"/>
      <c r="AID211" s="14"/>
      <c r="AIE211" s="14"/>
      <c r="AIF211" s="14"/>
      <c r="AIG211" s="14"/>
      <c r="AIH211" s="14"/>
      <c r="AII211" s="14"/>
      <c r="AIJ211" s="14"/>
      <c r="AIK211" s="14"/>
      <c r="AIL211" s="14"/>
      <c r="AIM211" s="14"/>
      <c r="AIN211" s="14"/>
      <c r="AIO211" s="14"/>
      <c r="AIP211" s="14"/>
      <c r="AIQ211" s="14"/>
      <c r="AIR211" s="14"/>
      <c r="AIS211" s="14"/>
      <c r="AIT211" s="14"/>
      <c r="AIU211" s="14"/>
      <c r="AIV211" s="14"/>
      <c r="AIW211" s="14"/>
      <c r="AIX211" s="14"/>
      <c r="AIY211" s="14"/>
      <c r="AIZ211" s="14"/>
      <c r="AJA211" s="14"/>
      <c r="AJB211" s="14"/>
      <c r="AJC211" s="14"/>
      <c r="AJD211" s="14"/>
      <c r="AJE211" s="14"/>
      <c r="AJF211" s="14"/>
      <c r="AJG211" s="14"/>
      <c r="AJH211" s="14"/>
      <c r="AJI211" s="14"/>
      <c r="AJJ211" s="14"/>
      <c r="AJK211" s="14"/>
      <c r="AJL211" s="14"/>
      <c r="AJM211" s="14"/>
      <c r="AJN211" s="14"/>
      <c r="AJO211" s="14"/>
      <c r="AJP211" s="14"/>
      <c r="AJQ211" s="14"/>
      <c r="AJR211" s="14"/>
      <c r="AJS211" s="14"/>
      <c r="AJT211" s="14"/>
      <c r="AJU211" s="14"/>
      <c r="AJV211" s="14"/>
      <c r="AJW211" s="14"/>
      <c r="AJX211" s="14"/>
      <c r="AJY211" s="14"/>
      <c r="AJZ211" s="14"/>
      <c r="AKA211" s="14"/>
      <c r="AKB211" s="14"/>
      <c r="AKC211" s="14"/>
      <c r="AKD211" s="14"/>
      <c r="AKE211" s="14"/>
      <c r="AKF211" s="14"/>
      <c r="AKG211" s="14"/>
      <c r="AKH211" s="14"/>
      <c r="AKI211" s="14"/>
      <c r="AKJ211" s="14"/>
      <c r="AKK211" s="14"/>
      <c r="AKL211" s="14"/>
      <c r="AKM211" s="14"/>
      <c r="AKN211" s="14"/>
      <c r="AKO211" s="14"/>
      <c r="AKP211" s="14"/>
      <c r="AKQ211" s="14"/>
      <c r="AKR211" s="14"/>
      <c r="AKS211" s="14"/>
      <c r="AKT211" s="14"/>
      <c r="AKU211" s="14"/>
      <c r="AKV211" s="14"/>
      <c r="AKW211" s="14"/>
      <c r="AKX211" s="14"/>
      <c r="AKY211" s="14"/>
      <c r="AKZ211" s="14"/>
      <c r="ALA211" s="14"/>
      <c r="ALB211" s="14"/>
      <c r="ALC211" s="14"/>
      <c r="ALD211" s="14"/>
      <c r="ALE211" s="14"/>
      <c r="ALF211" s="14"/>
      <c r="ALG211" s="14"/>
      <c r="ALH211" s="14"/>
      <c r="ALI211" s="14"/>
      <c r="ALJ211" s="14"/>
      <c r="ALK211" s="14"/>
      <c r="ALL211" s="14"/>
      <c r="ALM211" s="14"/>
      <c r="ALN211" s="14"/>
      <c r="ALO211" s="14"/>
      <c r="ALP211" s="14"/>
      <c r="ALQ211" s="14"/>
      <c r="ALR211" s="14"/>
      <c r="ALS211" s="14"/>
      <c r="ALT211" s="14"/>
      <c r="ALU211" s="14"/>
      <c r="ALV211" s="14"/>
      <c r="ALW211" s="14"/>
      <c r="ALX211" s="14"/>
      <c r="ALY211" s="14"/>
      <c r="ALZ211" s="14"/>
      <c r="AMA211" s="14"/>
      <c r="AMB211" s="14"/>
      <c r="AMC211" s="14"/>
      <c r="AMD211" s="14"/>
      <c r="AME211" s="14"/>
      <c r="AMF211" s="14"/>
      <c r="AMG211" s="14"/>
      <c r="AMH211" s="14"/>
      <c r="AMI211" s="14"/>
      <c r="AMJ211" s="14"/>
      <c r="AMK211" s="14"/>
      <c r="AML211" s="14"/>
      <c r="AMM211" s="14"/>
      <c r="AMN211" s="14"/>
      <c r="AMO211" s="14"/>
    </row>
    <row r="212" spans="1:1029" s="139" customFormat="1" ht="32.25" customHeight="1" x14ac:dyDescent="0.25">
      <c r="A212" s="702" t="s">
        <v>1799</v>
      </c>
      <c r="B212" s="702" t="s">
        <v>1800</v>
      </c>
      <c r="C212" s="702" t="s">
        <v>1842</v>
      </c>
      <c r="D212" s="141" t="s">
        <v>1843</v>
      </c>
      <c r="E212" s="140">
        <v>47839</v>
      </c>
      <c r="F212" s="702" t="s">
        <v>9</v>
      </c>
      <c r="IW212" s="14"/>
      <c r="IX212" s="14"/>
      <c r="IY212" s="14"/>
      <c r="IZ212" s="14"/>
      <c r="JA212" s="14"/>
      <c r="JB212" s="14"/>
      <c r="JC212" s="14"/>
      <c r="JD212" s="14"/>
      <c r="JE212" s="14"/>
      <c r="JF212" s="14"/>
      <c r="JG212" s="14"/>
      <c r="JH212" s="14"/>
      <c r="JI212" s="14"/>
      <c r="JJ212" s="14"/>
      <c r="JK212" s="14"/>
      <c r="JL212" s="14"/>
      <c r="JM212" s="14"/>
      <c r="JN212" s="14"/>
      <c r="JO212" s="14"/>
      <c r="JP212" s="14"/>
      <c r="JQ212" s="14"/>
      <c r="JR212" s="14"/>
      <c r="JS212" s="14"/>
      <c r="JT212" s="14"/>
      <c r="JU212" s="14"/>
      <c r="JV212" s="14"/>
      <c r="JW212" s="14"/>
      <c r="JX212" s="14"/>
      <c r="JY212" s="14"/>
      <c r="JZ212" s="14"/>
      <c r="KA212" s="14"/>
      <c r="KB212" s="14"/>
      <c r="KC212" s="14"/>
      <c r="KD212" s="14"/>
      <c r="KE212" s="14"/>
      <c r="KF212" s="14"/>
      <c r="KG212" s="14"/>
      <c r="KH212" s="14"/>
      <c r="KI212" s="14"/>
      <c r="KJ212" s="14"/>
      <c r="KK212" s="14"/>
      <c r="KL212" s="14"/>
      <c r="KM212" s="14"/>
      <c r="KN212" s="14"/>
      <c r="KO212" s="14"/>
      <c r="KP212" s="14"/>
      <c r="KQ212" s="14"/>
      <c r="KR212" s="14"/>
      <c r="KS212" s="14"/>
      <c r="KT212" s="14"/>
      <c r="KU212" s="14"/>
      <c r="KV212" s="14"/>
      <c r="KW212" s="14"/>
      <c r="KX212" s="14"/>
      <c r="KY212" s="14"/>
      <c r="KZ212" s="14"/>
      <c r="LA212" s="14"/>
      <c r="LB212" s="14"/>
      <c r="LC212" s="14"/>
      <c r="LD212" s="14"/>
      <c r="LE212" s="14"/>
      <c r="LF212" s="14"/>
      <c r="LG212" s="14"/>
      <c r="LH212" s="14"/>
      <c r="LI212" s="14"/>
      <c r="LJ212" s="14"/>
      <c r="LK212" s="14"/>
      <c r="LL212" s="14"/>
      <c r="LM212" s="14"/>
      <c r="LN212" s="14"/>
      <c r="LO212" s="14"/>
      <c r="LP212" s="14"/>
      <c r="LQ212" s="14"/>
      <c r="LR212" s="14"/>
      <c r="LS212" s="14"/>
      <c r="LT212" s="14"/>
      <c r="LU212" s="14"/>
      <c r="LV212" s="14"/>
      <c r="LW212" s="14"/>
      <c r="LX212" s="14"/>
      <c r="LY212" s="14"/>
      <c r="LZ212" s="14"/>
      <c r="MA212" s="14"/>
      <c r="MB212" s="14"/>
      <c r="MC212" s="14"/>
      <c r="MD212" s="14"/>
      <c r="ME212" s="14"/>
      <c r="MF212" s="14"/>
      <c r="MG212" s="14"/>
      <c r="MH212" s="14"/>
      <c r="MI212" s="14"/>
      <c r="MJ212" s="14"/>
      <c r="MK212" s="14"/>
      <c r="ML212" s="14"/>
      <c r="MM212" s="14"/>
      <c r="MN212" s="14"/>
      <c r="MO212" s="14"/>
      <c r="MP212" s="14"/>
      <c r="MQ212" s="14"/>
      <c r="MR212" s="14"/>
      <c r="MS212" s="14"/>
      <c r="MT212" s="14"/>
      <c r="MU212" s="14"/>
      <c r="MV212" s="14"/>
      <c r="MW212" s="14"/>
      <c r="MX212" s="14"/>
      <c r="MY212" s="14"/>
      <c r="MZ212" s="14"/>
      <c r="NA212" s="14"/>
      <c r="NB212" s="14"/>
      <c r="NC212" s="14"/>
      <c r="ND212" s="14"/>
      <c r="NE212" s="14"/>
      <c r="NF212" s="14"/>
      <c r="NG212" s="14"/>
      <c r="NH212" s="14"/>
      <c r="NI212" s="14"/>
      <c r="NJ212" s="14"/>
      <c r="NK212" s="14"/>
      <c r="NL212" s="14"/>
      <c r="NM212" s="14"/>
      <c r="NN212" s="14"/>
      <c r="NO212" s="14"/>
      <c r="NP212" s="14"/>
      <c r="NQ212" s="14"/>
      <c r="NR212" s="14"/>
      <c r="NS212" s="14"/>
      <c r="NT212" s="14"/>
      <c r="NU212" s="14"/>
      <c r="NV212" s="14"/>
      <c r="NW212" s="14"/>
      <c r="NX212" s="14"/>
      <c r="NY212" s="14"/>
      <c r="NZ212" s="14"/>
      <c r="OA212" s="14"/>
      <c r="OB212" s="14"/>
      <c r="OC212" s="14"/>
      <c r="OD212" s="14"/>
      <c r="OE212" s="14"/>
      <c r="OF212" s="14"/>
      <c r="OG212" s="14"/>
      <c r="OH212" s="14"/>
      <c r="OI212" s="14"/>
      <c r="OJ212" s="14"/>
      <c r="OK212" s="14"/>
      <c r="OL212" s="14"/>
      <c r="OM212" s="14"/>
      <c r="ON212" s="14"/>
      <c r="OO212" s="14"/>
      <c r="OP212" s="14"/>
      <c r="OQ212" s="14"/>
      <c r="OR212" s="14"/>
      <c r="OS212" s="14"/>
      <c r="OT212" s="14"/>
      <c r="OU212" s="14"/>
      <c r="OV212" s="14"/>
      <c r="OW212" s="14"/>
      <c r="OX212" s="14"/>
      <c r="OY212" s="14"/>
      <c r="OZ212" s="14"/>
      <c r="PA212" s="14"/>
      <c r="PB212" s="14"/>
      <c r="PC212" s="14"/>
      <c r="PD212" s="14"/>
      <c r="PE212" s="14"/>
      <c r="PF212" s="14"/>
      <c r="PG212" s="14"/>
      <c r="PH212" s="14"/>
      <c r="PI212" s="14"/>
      <c r="PJ212" s="14"/>
      <c r="PK212" s="14"/>
      <c r="PL212" s="14"/>
      <c r="PM212" s="14"/>
      <c r="PN212" s="14"/>
      <c r="PO212" s="14"/>
      <c r="PP212" s="14"/>
      <c r="PQ212" s="14"/>
      <c r="PR212" s="14"/>
      <c r="PS212" s="14"/>
      <c r="PT212" s="14"/>
      <c r="PU212" s="14"/>
      <c r="PV212" s="14"/>
      <c r="PW212" s="14"/>
      <c r="PX212" s="14"/>
      <c r="PY212" s="14"/>
      <c r="PZ212" s="14"/>
      <c r="QA212" s="14"/>
      <c r="QB212" s="14"/>
      <c r="QC212" s="14"/>
      <c r="QD212" s="14"/>
      <c r="QE212" s="14"/>
      <c r="QF212" s="14"/>
      <c r="QG212" s="14"/>
      <c r="QH212" s="14"/>
      <c r="QI212" s="14"/>
      <c r="QJ212" s="14"/>
      <c r="QK212" s="14"/>
      <c r="QL212" s="14"/>
      <c r="QM212" s="14"/>
      <c r="QN212" s="14"/>
      <c r="QO212" s="14"/>
      <c r="QP212" s="14"/>
      <c r="QQ212" s="14"/>
      <c r="QR212" s="14"/>
      <c r="QS212" s="14"/>
      <c r="QT212" s="14"/>
      <c r="QU212" s="14"/>
      <c r="QV212" s="14"/>
      <c r="QW212" s="14"/>
      <c r="QX212" s="14"/>
      <c r="QY212" s="14"/>
      <c r="QZ212" s="14"/>
      <c r="RA212" s="14"/>
      <c r="RB212" s="14"/>
      <c r="RC212" s="14"/>
      <c r="RD212" s="14"/>
      <c r="RE212" s="14"/>
      <c r="RF212" s="14"/>
      <c r="RG212" s="14"/>
      <c r="RH212" s="14"/>
      <c r="RI212" s="14"/>
      <c r="RJ212" s="14"/>
      <c r="RK212" s="14"/>
      <c r="RL212" s="14"/>
      <c r="RM212" s="14"/>
      <c r="RN212" s="14"/>
      <c r="RO212" s="14"/>
      <c r="RP212" s="14"/>
      <c r="RQ212" s="14"/>
      <c r="RR212" s="14"/>
      <c r="RS212" s="14"/>
      <c r="RT212" s="14"/>
      <c r="RU212" s="14"/>
      <c r="RV212" s="14"/>
      <c r="RW212" s="14"/>
      <c r="RX212" s="14"/>
      <c r="RY212" s="14"/>
      <c r="RZ212" s="14"/>
      <c r="SA212" s="14"/>
      <c r="SB212" s="14"/>
      <c r="SC212" s="14"/>
      <c r="SD212" s="14"/>
      <c r="SE212" s="14"/>
      <c r="SF212" s="14"/>
      <c r="SG212" s="14"/>
      <c r="SH212" s="14"/>
      <c r="SI212" s="14"/>
      <c r="SJ212" s="14"/>
      <c r="SK212" s="14"/>
      <c r="SL212" s="14"/>
      <c r="SM212" s="14"/>
      <c r="SN212" s="14"/>
      <c r="SO212" s="14"/>
      <c r="SP212" s="14"/>
      <c r="SQ212" s="14"/>
      <c r="SR212" s="14"/>
      <c r="SS212" s="14"/>
      <c r="ST212" s="14"/>
      <c r="SU212" s="14"/>
      <c r="SV212" s="14"/>
      <c r="SW212" s="14"/>
      <c r="SX212" s="14"/>
      <c r="SY212" s="14"/>
      <c r="SZ212" s="14"/>
      <c r="TA212" s="14"/>
      <c r="TB212" s="14"/>
      <c r="TC212" s="14"/>
      <c r="TD212" s="14"/>
      <c r="TE212" s="14"/>
      <c r="TF212" s="14"/>
      <c r="TG212" s="14"/>
      <c r="TH212" s="14"/>
      <c r="TI212" s="14"/>
      <c r="TJ212" s="14"/>
      <c r="TK212" s="14"/>
      <c r="TL212" s="14"/>
      <c r="TM212" s="14"/>
      <c r="TN212" s="14"/>
      <c r="TO212" s="14"/>
      <c r="TP212" s="14"/>
      <c r="TQ212" s="14"/>
      <c r="TR212" s="14"/>
      <c r="TS212" s="14"/>
      <c r="TT212" s="14"/>
      <c r="TU212" s="14"/>
      <c r="TV212" s="14"/>
      <c r="TW212" s="14"/>
      <c r="TX212" s="14"/>
      <c r="TY212" s="14"/>
      <c r="TZ212" s="14"/>
      <c r="UA212" s="14"/>
      <c r="UB212" s="14"/>
      <c r="UC212" s="14"/>
      <c r="UD212" s="14"/>
      <c r="UE212" s="14"/>
      <c r="UF212" s="14"/>
      <c r="UG212" s="14"/>
      <c r="UH212" s="14"/>
      <c r="UI212" s="14"/>
      <c r="UJ212" s="14"/>
      <c r="UK212" s="14"/>
      <c r="UL212" s="14"/>
      <c r="UM212" s="14"/>
      <c r="UN212" s="14"/>
      <c r="UO212" s="14"/>
      <c r="UP212" s="14"/>
      <c r="UQ212" s="14"/>
      <c r="UR212" s="14"/>
      <c r="US212" s="14"/>
      <c r="UT212" s="14"/>
      <c r="UU212" s="14"/>
      <c r="UV212" s="14"/>
      <c r="UW212" s="14"/>
      <c r="UX212" s="14"/>
      <c r="UY212" s="14"/>
      <c r="UZ212" s="14"/>
      <c r="VA212" s="14"/>
      <c r="VB212" s="14"/>
      <c r="VC212" s="14"/>
      <c r="VD212" s="14"/>
      <c r="VE212" s="14"/>
      <c r="VF212" s="14"/>
      <c r="VG212" s="14"/>
      <c r="VH212" s="14"/>
      <c r="VI212" s="14"/>
      <c r="VJ212" s="14"/>
      <c r="VK212" s="14"/>
      <c r="VL212" s="14"/>
      <c r="VM212" s="14"/>
      <c r="VN212" s="14"/>
      <c r="VO212" s="14"/>
      <c r="VP212" s="14"/>
      <c r="VQ212" s="14"/>
      <c r="VR212" s="14"/>
      <c r="VS212" s="14"/>
      <c r="VT212" s="14"/>
      <c r="VU212" s="14"/>
      <c r="VV212" s="14"/>
      <c r="VW212" s="14"/>
      <c r="VX212" s="14"/>
      <c r="VY212" s="14"/>
      <c r="VZ212" s="14"/>
      <c r="WA212" s="14"/>
      <c r="WB212" s="14"/>
      <c r="WC212" s="14"/>
      <c r="WD212" s="14"/>
      <c r="WE212" s="14"/>
      <c r="WF212" s="14"/>
      <c r="WG212" s="14"/>
      <c r="WH212" s="14"/>
      <c r="WI212" s="14"/>
      <c r="WJ212" s="14"/>
      <c r="WK212" s="14"/>
      <c r="WL212" s="14"/>
      <c r="WM212" s="14"/>
      <c r="WN212" s="14"/>
      <c r="WO212" s="14"/>
      <c r="WP212" s="14"/>
      <c r="WQ212" s="14"/>
      <c r="WR212" s="14"/>
      <c r="WS212" s="14"/>
      <c r="WT212" s="14"/>
      <c r="WU212" s="14"/>
      <c r="WV212" s="14"/>
      <c r="WW212" s="14"/>
      <c r="WX212" s="14"/>
      <c r="WY212" s="14"/>
      <c r="WZ212" s="14"/>
      <c r="XA212" s="14"/>
      <c r="XB212" s="14"/>
      <c r="XC212" s="14"/>
      <c r="XD212" s="14"/>
      <c r="XE212" s="14"/>
      <c r="XF212" s="14"/>
      <c r="XG212" s="14"/>
      <c r="XH212" s="14"/>
      <c r="XI212" s="14"/>
      <c r="XJ212" s="14"/>
      <c r="XK212" s="14"/>
      <c r="XL212" s="14"/>
      <c r="XM212" s="14"/>
      <c r="XN212" s="14"/>
      <c r="XO212" s="14"/>
      <c r="XP212" s="14"/>
      <c r="XQ212" s="14"/>
      <c r="XR212" s="14"/>
      <c r="XS212" s="14"/>
      <c r="XT212" s="14"/>
      <c r="XU212" s="14"/>
      <c r="XV212" s="14"/>
      <c r="XW212" s="14"/>
      <c r="XX212" s="14"/>
      <c r="XY212" s="14"/>
      <c r="XZ212" s="14"/>
      <c r="YA212" s="14"/>
      <c r="YB212" s="14"/>
      <c r="YC212" s="14"/>
      <c r="YD212" s="14"/>
      <c r="YE212" s="14"/>
      <c r="YF212" s="14"/>
      <c r="YG212" s="14"/>
      <c r="YH212" s="14"/>
      <c r="YI212" s="14"/>
      <c r="YJ212" s="14"/>
      <c r="YK212" s="14"/>
      <c r="YL212" s="14"/>
      <c r="YM212" s="14"/>
      <c r="YN212" s="14"/>
      <c r="YO212" s="14"/>
      <c r="YP212" s="14"/>
      <c r="YQ212" s="14"/>
      <c r="YR212" s="14"/>
      <c r="YS212" s="14"/>
      <c r="YT212" s="14"/>
      <c r="YU212" s="14"/>
      <c r="YV212" s="14"/>
      <c r="YW212" s="14"/>
      <c r="YX212" s="14"/>
      <c r="YY212" s="14"/>
      <c r="YZ212" s="14"/>
      <c r="ZA212" s="14"/>
      <c r="ZB212" s="14"/>
      <c r="ZC212" s="14"/>
      <c r="ZD212" s="14"/>
      <c r="ZE212" s="14"/>
      <c r="ZF212" s="14"/>
      <c r="ZG212" s="14"/>
      <c r="ZH212" s="14"/>
      <c r="ZI212" s="14"/>
      <c r="ZJ212" s="14"/>
      <c r="ZK212" s="14"/>
      <c r="ZL212" s="14"/>
      <c r="ZM212" s="14"/>
      <c r="ZN212" s="14"/>
      <c r="ZO212" s="14"/>
      <c r="ZP212" s="14"/>
      <c r="ZQ212" s="14"/>
      <c r="ZR212" s="14"/>
      <c r="ZS212" s="14"/>
      <c r="ZT212" s="14"/>
      <c r="ZU212" s="14"/>
      <c r="ZV212" s="14"/>
      <c r="ZW212" s="14"/>
      <c r="ZX212" s="14"/>
      <c r="ZY212" s="14"/>
      <c r="ZZ212" s="14"/>
      <c r="AAA212" s="14"/>
      <c r="AAB212" s="14"/>
      <c r="AAC212" s="14"/>
      <c r="AAD212" s="14"/>
      <c r="AAE212" s="14"/>
      <c r="AAF212" s="14"/>
      <c r="AAG212" s="14"/>
      <c r="AAH212" s="14"/>
      <c r="AAI212" s="14"/>
      <c r="AAJ212" s="14"/>
      <c r="AAK212" s="14"/>
      <c r="AAL212" s="14"/>
      <c r="AAM212" s="14"/>
      <c r="AAN212" s="14"/>
      <c r="AAO212" s="14"/>
      <c r="AAP212" s="14"/>
      <c r="AAQ212" s="14"/>
      <c r="AAR212" s="14"/>
      <c r="AAS212" s="14"/>
      <c r="AAT212" s="14"/>
      <c r="AAU212" s="14"/>
      <c r="AAV212" s="14"/>
      <c r="AAW212" s="14"/>
      <c r="AAX212" s="14"/>
      <c r="AAY212" s="14"/>
      <c r="AAZ212" s="14"/>
      <c r="ABA212" s="14"/>
      <c r="ABB212" s="14"/>
      <c r="ABC212" s="14"/>
      <c r="ABD212" s="14"/>
      <c r="ABE212" s="14"/>
      <c r="ABF212" s="14"/>
      <c r="ABG212" s="14"/>
      <c r="ABH212" s="14"/>
      <c r="ABI212" s="14"/>
      <c r="ABJ212" s="14"/>
      <c r="ABK212" s="14"/>
      <c r="ABL212" s="14"/>
      <c r="ABM212" s="14"/>
      <c r="ABN212" s="14"/>
      <c r="ABO212" s="14"/>
      <c r="ABP212" s="14"/>
      <c r="ABQ212" s="14"/>
      <c r="ABR212" s="14"/>
      <c r="ABS212" s="14"/>
      <c r="ABT212" s="14"/>
      <c r="ABU212" s="14"/>
      <c r="ABV212" s="14"/>
      <c r="ABW212" s="14"/>
      <c r="ABX212" s="14"/>
      <c r="ABY212" s="14"/>
      <c r="ABZ212" s="14"/>
      <c r="ACA212" s="14"/>
      <c r="ACB212" s="14"/>
      <c r="ACC212" s="14"/>
      <c r="ACD212" s="14"/>
      <c r="ACE212" s="14"/>
      <c r="ACF212" s="14"/>
      <c r="ACG212" s="14"/>
      <c r="ACH212" s="14"/>
      <c r="ACI212" s="14"/>
      <c r="ACJ212" s="14"/>
      <c r="ACK212" s="14"/>
      <c r="ACL212" s="14"/>
      <c r="ACM212" s="14"/>
      <c r="ACN212" s="14"/>
      <c r="ACO212" s="14"/>
      <c r="ACP212" s="14"/>
      <c r="ACQ212" s="14"/>
      <c r="ACR212" s="14"/>
      <c r="ACS212" s="14"/>
      <c r="ACT212" s="14"/>
      <c r="ACU212" s="14"/>
      <c r="ACV212" s="14"/>
      <c r="ACW212" s="14"/>
      <c r="ACX212" s="14"/>
      <c r="ACY212" s="14"/>
      <c r="ACZ212" s="14"/>
      <c r="ADA212" s="14"/>
      <c r="ADB212" s="14"/>
      <c r="ADC212" s="14"/>
      <c r="ADD212" s="14"/>
      <c r="ADE212" s="14"/>
      <c r="ADF212" s="14"/>
      <c r="ADG212" s="14"/>
      <c r="ADH212" s="14"/>
      <c r="ADI212" s="14"/>
      <c r="ADJ212" s="14"/>
      <c r="ADK212" s="14"/>
      <c r="ADL212" s="14"/>
      <c r="ADM212" s="14"/>
      <c r="ADN212" s="14"/>
      <c r="ADO212" s="14"/>
      <c r="ADP212" s="14"/>
      <c r="ADQ212" s="14"/>
      <c r="ADR212" s="14"/>
      <c r="ADS212" s="14"/>
      <c r="ADT212" s="14"/>
      <c r="ADU212" s="14"/>
      <c r="ADV212" s="14"/>
      <c r="ADW212" s="14"/>
      <c r="ADX212" s="14"/>
      <c r="ADY212" s="14"/>
      <c r="ADZ212" s="14"/>
      <c r="AEA212" s="14"/>
      <c r="AEB212" s="14"/>
      <c r="AEC212" s="14"/>
      <c r="AED212" s="14"/>
      <c r="AEE212" s="14"/>
      <c r="AEF212" s="14"/>
      <c r="AEG212" s="14"/>
      <c r="AEH212" s="14"/>
      <c r="AEI212" s="14"/>
      <c r="AEJ212" s="14"/>
      <c r="AEK212" s="14"/>
      <c r="AEL212" s="14"/>
      <c r="AEM212" s="14"/>
      <c r="AEN212" s="14"/>
      <c r="AEO212" s="14"/>
      <c r="AEP212" s="14"/>
      <c r="AEQ212" s="14"/>
      <c r="AER212" s="14"/>
      <c r="AES212" s="14"/>
      <c r="AET212" s="14"/>
      <c r="AEU212" s="14"/>
      <c r="AEV212" s="14"/>
      <c r="AEW212" s="14"/>
      <c r="AEX212" s="14"/>
      <c r="AEY212" s="14"/>
      <c r="AEZ212" s="14"/>
      <c r="AFA212" s="14"/>
      <c r="AFB212" s="14"/>
      <c r="AFC212" s="14"/>
      <c r="AFD212" s="14"/>
      <c r="AFE212" s="14"/>
      <c r="AFF212" s="14"/>
      <c r="AFG212" s="14"/>
      <c r="AFH212" s="14"/>
      <c r="AFI212" s="14"/>
      <c r="AFJ212" s="14"/>
      <c r="AFK212" s="14"/>
      <c r="AFL212" s="14"/>
      <c r="AFM212" s="14"/>
      <c r="AFN212" s="14"/>
      <c r="AFO212" s="14"/>
      <c r="AFP212" s="14"/>
      <c r="AFQ212" s="14"/>
      <c r="AFR212" s="14"/>
      <c r="AFS212" s="14"/>
      <c r="AFT212" s="14"/>
      <c r="AFU212" s="14"/>
      <c r="AFV212" s="14"/>
      <c r="AFW212" s="14"/>
      <c r="AFX212" s="14"/>
      <c r="AFY212" s="14"/>
      <c r="AFZ212" s="14"/>
      <c r="AGA212" s="14"/>
      <c r="AGB212" s="14"/>
      <c r="AGC212" s="14"/>
      <c r="AGD212" s="14"/>
      <c r="AGE212" s="14"/>
      <c r="AGF212" s="14"/>
      <c r="AGG212" s="14"/>
      <c r="AGH212" s="14"/>
      <c r="AGI212" s="14"/>
      <c r="AGJ212" s="14"/>
      <c r="AGK212" s="14"/>
      <c r="AGL212" s="14"/>
      <c r="AGM212" s="14"/>
      <c r="AGN212" s="14"/>
      <c r="AGO212" s="14"/>
      <c r="AGP212" s="14"/>
      <c r="AGQ212" s="14"/>
      <c r="AGR212" s="14"/>
      <c r="AGS212" s="14"/>
      <c r="AGT212" s="14"/>
      <c r="AGU212" s="14"/>
      <c r="AGV212" s="14"/>
      <c r="AGW212" s="14"/>
      <c r="AGX212" s="14"/>
      <c r="AGY212" s="14"/>
      <c r="AGZ212" s="14"/>
      <c r="AHA212" s="14"/>
      <c r="AHB212" s="14"/>
      <c r="AHC212" s="14"/>
      <c r="AHD212" s="14"/>
      <c r="AHE212" s="14"/>
      <c r="AHF212" s="14"/>
      <c r="AHG212" s="14"/>
      <c r="AHH212" s="14"/>
      <c r="AHI212" s="14"/>
      <c r="AHJ212" s="14"/>
      <c r="AHK212" s="14"/>
      <c r="AHL212" s="14"/>
      <c r="AHM212" s="14"/>
      <c r="AHN212" s="14"/>
      <c r="AHO212" s="14"/>
      <c r="AHP212" s="14"/>
      <c r="AHQ212" s="14"/>
      <c r="AHR212" s="14"/>
      <c r="AHS212" s="14"/>
      <c r="AHT212" s="14"/>
      <c r="AHU212" s="14"/>
      <c r="AHV212" s="14"/>
      <c r="AHW212" s="14"/>
      <c r="AHX212" s="14"/>
      <c r="AHY212" s="14"/>
      <c r="AHZ212" s="14"/>
      <c r="AIA212" s="14"/>
      <c r="AIB212" s="14"/>
      <c r="AIC212" s="14"/>
      <c r="AID212" s="14"/>
      <c r="AIE212" s="14"/>
      <c r="AIF212" s="14"/>
      <c r="AIG212" s="14"/>
      <c r="AIH212" s="14"/>
      <c r="AII212" s="14"/>
      <c r="AIJ212" s="14"/>
      <c r="AIK212" s="14"/>
      <c r="AIL212" s="14"/>
      <c r="AIM212" s="14"/>
      <c r="AIN212" s="14"/>
      <c r="AIO212" s="14"/>
      <c r="AIP212" s="14"/>
      <c r="AIQ212" s="14"/>
      <c r="AIR212" s="14"/>
      <c r="AIS212" s="14"/>
      <c r="AIT212" s="14"/>
      <c r="AIU212" s="14"/>
      <c r="AIV212" s="14"/>
      <c r="AIW212" s="14"/>
      <c r="AIX212" s="14"/>
      <c r="AIY212" s="14"/>
      <c r="AIZ212" s="14"/>
      <c r="AJA212" s="14"/>
      <c r="AJB212" s="14"/>
      <c r="AJC212" s="14"/>
      <c r="AJD212" s="14"/>
      <c r="AJE212" s="14"/>
      <c r="AJF212" s="14"/>
      <c r="AJG212" s="14"/>
      <c r="AJH212" s="14"/>
      <c r="AJI212" s="14"/>
      <c r="AJJ212" s="14"/>
      <c r="AJK212" s="14"/>
      <c r="AJL212" s="14"/>
      <c r="AJM212" s="14"/>
      <c r="AJN212" s="14"/>
      <c r="AJO212" s="14"/>
      <c r="AJP212" s="14"/>
      <c r="AJQ212" s="14"/>
      <c r="AJR212" s="14"/>
      <c r="AJS212" s="14"/>
      <c r="AJT212" s="14"/>
      <c r="AJU212" s="14"/>
      <c r="AJV212" s="14"/>
      <c r="AJW212" s="14"/>
      <c r="AJX212" s="14"/>
      <c r="AJY212" s="14"/>
      <c r="AJZ212" s="14"/>
      <c r="AKA212" s="14"/>
      <c r="AKB212" s="14"/>
      <c r="AKC212" s="14"/>
      <c r="AKD212" s="14"/>
      <c r="AKE212" s="14"/>
      <c r="AKF212" s="14"/>
      <c r="AKG212" s="14"/>
      <c r="AKH212" s="14"/>
      <c r="AKI212" s="14"/>
      <c r="AKJ212" s="14"/>
      <c r="AKK212" s="14"/>
      <c r="AKL212" s="14"/>
      <c r="AKM212" s="14"/>
      <c r="AKN212" s="14"/>
      <c r="AKO212" s="14"/>
      <c r="AKP212" s="14"/>
      <c r="AKQ212" s="14"/>
      <c r="AKR212" s="14"/>
      <c r="AKS212" s="14"/>
      <c r="AKT212" s="14"/>
      <c r="AKU212" s="14"/>
      <c r="AKV212" s="14"/>
      <c r="AKW212" s="14"/>
      <c r="AKX212" s="14"/>
      <c r="AKY212" s="14"/>
      <c r="AKZ212" s="14"/>
      <c r="ALA212" s="14"/>
      <c r="ALB212" s="14"/>
      <c r="ALC212" s="14"/>
      <c r="ALD212" s="14"/>
      <c r="ALE212" s="14"/>
      <c r="ALF212" s="14"/>
      <c r="ALG212" s="14"/>
      <c r="ALH212" s="14"/>
      <c r="ALI212" s="14"/>
      <c r="ALJ212" s="14"/>
      <c r="ALK212" s="14"/>
      <c r="ALL212" s="14"/>
      <c r="ALM212" s="14"/>
      <c r="ALN212" s="14"/>
      <c r="ALO212" s="14"/>
      <c r="ALP212" s="14"/>
      <c r="ALQ212" s="14"/>
      <c r="ALR212" s="14"/>
      <c r="ALS212" s="14"/>
      <c r="ALT212" s="14"/>
      <c r="ALU212" s="14"/>
      <c r="ALV212" s="14"/>
      <c r="ALW212" s="14"/>
      <c r="ALX212" s="14"/>
      <c r="ALY212" s="14"/>
      <c r="ALZ212" s="14"/>
      <c r="AMA212" s="14"/>
      <c r="AMB212" s="14"/>
      <c r="AMC212" s="14"/>
      <c r="AMD212" s="14"/>
      <c r="AME212" s="14"/>
      <c r="AMF212" s="14"/>
      <c r="AMG212" s="14"/>
      <c r="AMH212" s="14"/>
      <c r="AMI212" s="14"/>
      <c r="AMJ212" s="14"/>
      <c r="AMK212" s="14"/>
      <c r="AML212" s="14"/>
      <c r="AMM212" s="14"/>
      <c r="AMN212" s="14"/>
      <c r="AMO212" s="14"/>
    </row>
    <row r="213" spans="1:1029" s="139" customFormat="1" ht="32.25" customHeight="1" x14ac:dyDescent="0.25">
      <c r="A213" s="1738" t="s">
        <v>1745</v>
      </c>
      <c r="B213" s="702" t="s">
        <v>1746</v>
      </c>
      <c r="C213" s="702" t="s">
        <v>1747</v>
      </c>
      <c r="D213" s="141" t="s">
        <v>1748</v>
      </c>
      <c r="E213" s="140">
        <v>44609</v>
      </c>
      <c r="F213" s="702" t="s">
        <v>953</v>
      </c>
      <c r="IW213" s="14"/>
      <c r="IX213" s="14"/>
      <c r="IY213" s="14"/>
      <c r="IZ213" s="14"/>
      <c r="JA213" s="14"/>
      <c r="JB213" s="14"/>
      <c r="JC213" s="14"/>
      <c r="JD213" s="14"/>
      <c r="JE213" s="14"/>
      <c r="JF213" s="14"/>
      <c r="JG213" s="14"/>
      <c r="JH213" s="14"/>
      <c r="JI213" s="14"/>
      <c r="JJ213" s="14"/>
      <c r="JK213" s="14"/>
      <c r="JL213" s="14"/>
      <c r="JM213" s="14"/>
      <c r="JN213" s="14"/>
      <c r="JO213" s="14"/>
      <c r="JP213" s="14"/>
      <c r="JQ213" s="14"/>
      <c r="JR213" s="14"/>
      <c r="JS213" s="14"/>
      <c r="JT213" s="14"/>
      <c r="JU213" s="14"/>
      <c r="JV213" s="14"/>
      <c r="JW213" s="14"/>
      <c r="JX213" s="14"/>
      <c r="JY213" s="14"/>
      <c r="JZ213" s="14"/>
      <c r="KA213" s="14"/>
      <c r="KB213" s="14"/>
      <c r="KC213" s="14"/>
      <c r="KD213" s="14"/>
      <c r="KE213" s="14"/>
      <c r="KF213" s="14"/>
      <c r="KG213" s="14"/>
      <c r="KH213" s="14"/>
      <c r="KI213" s="14"/>
      <c r="KJ213" s="14"/>
      <c r="KK213" s="14"/>
      <c r="KL213" s="14"/>
      <c r="KM213" s="14"/>
      <c r="KN213" s="14"/>
      <c r="KO213" s="14"/>
      <c r="KP213" s="14"/>
      <c r="KQ213" s="14"/>
      <c r="KR213" s="14"/>
      <c r="KS213" s="14"/>
      <c r="KT213" s="14"/>
      <c r="KU213" s="14"/>
      <c r="KV213" s="14"/>
      <c r="KW213" s="14"/>
      <c r="KX213" s="14"/>
      <c r="KY213" s="14"/>
      <c r="KZ213" s="14"/>
      <c r="LA213" s="14"/>
      <c r="LB213" s="14"/>
      <c r="LC213" s="14"/>
      <c r="LD213" s="14"/>
      <c r="LE213" s="14"/>
      <c r="LF213" s="14"/>
      <c r="LG213" s="14"/>
      <c r="LH213" s="14"/>
      <c r="LI213" s="14"/>
      <c r="LJ213" s="14"/>
      <c r="LK213" s="14"/>
      <c r="LL213" s="14"/>
      <c r="LM213" s="14"/>
      <c r="LN213" s="14"/>
      <c r="LO213" s="14"/>
      <c r="LP213" s="14"/>
      <c r="LQ213" s="14"/>
      <c r="LR213" s="14"/>
      <c r="LS213" s="14"/>
      <c r="LT213" s="14"/>
      <c r="LU213" s="14"/>
      <c r="LV213" s="14"/>
      <c r="LW213" s="14"/>
      <c r="LX213" s="14"/>
      <c r="LY213" s="14"/>
      <c r="LZ213" s="14"/>
      <c r="MA213" s="14"/>
      <c r="MB213" s="14"/>
      <c r="MC213" s="14"/>
      <c r="MD213" s="14"/>
      <c r="ME213" s="14"/>
      <c r="MF213" s="14"/>
      <c r="MG213" s="14"/>
      <c r="MH213" s="14"/>
      <c r="MI213" s="14"/>
      <c r="MJ213" s="14"/>
      <c r="MK213" s="14"/>
      <c r="ML213" s="14"/>
      <c r="MM213" s="14"/>
      <c r="MN213" s="14"/>
      <c r="MO213" s="14"/>
      <c r="MP213" s="14"/>
      <c r="MQ213" s="14"/>
      <c r="MR213" s="14"/>
      <c r="MS213" s="14"/>
      <c r="MT213" s="14"/>
      <c r="MU213" s="14"/>
      <c r="MV213" s="14"/>
      <c r="MW213" s="14"/>
      <c r="MX213" s="14"/>
      <c r="MY213" s="14"/>
      <c r="MZ213" s="14"/>
      <c r="NA213" s="14"/>
      <c r="NB213" s="14"/>
      <c r="NC213" s="14"/>
      <c r="ND213" s="14"/>
      <c r="NE213" s="14"/>
      <c r="NF213" s="14"/>
      <c r="NG213" s="14"/>
      <c r="NH213" s="14"/>
      <c r="NI213" s="14"/>
      <c r="NJ213" s="14"/>
      <c r="NK213" s="14"/>
      <c r="NL213" s="14"/>
      <c r="NM213" s="14"/>
      <c r="NN213" s="14"/>
      <c r="NO213" s="14"/>
      <c r="NP213" s="14"/>
      <c r="NQ213" s="14"/>
      <c r="NR213" s="14"/>
      <c r="NS213" s="14"/>
      <c r="NT213" s="14"/>
      <c r="NU213" s="14"/>
      <c r="NV213" s="14"/>
      <c r="NW213" s="14"/>
      <c r="NX213" s="14"/>
      <c r="NY213" s="14"/>
      <c r="NZ213" s="14"/>
      <c r="OA213" s="14"/>
      <c r="OB213" s="14"/>
      <c r="OC213" s="14"/>
      <c r="OD213" s="14"/>
      <c r="OE213" s="14"/>
      <c r="OF213" s="14"/>
      <c r="OG213" s="14"/>
      <c r="OH213" s="14"/>
      <c r="OI213" s="14"/>
      <c r="OJ213" s="14"/>
      <c r="OK213" s="14"/>
      <c r="OL213" s="14"/>
      <c r="OM213" s="14"/>
      <c r="ON213" s="14"/>
      <c r="OO213" s="14"/>
      <c r="OP213" s="14"/>
      <c r="OQ213" s="14"/>
      <c r="OR213" s="14"/>
      <c r="OS213" s="14"/>
      <c r="OT213" s="14"/>
      <c r="OU213" s="14"/>
      <c r="OV213" s="14"/>
      <c r="OW213" s="14"/>
      <c r="OX213" s="14"/>
      <c r="OY213" s="14"/>
      <c r="OZ213" s="14"/>
      <c r="PA213" s="14"/>
      <c r="PB213" s="14"/>
      <c r="PC213" s="14"/>
      <c r="PD213" s="14"/>
      <c r="PE213" s="14"/>
      <c r="PF213" s="14"/>
      <c r="PG213" s="14"/>
      <c r="PH213" s="14"/>
      <c r="PI213" s="14"/>
      <c r="PJ213" s="14"/>
      <c r="PK213" s="14"/>
      <c r="PL213" s="14"/>
      <c r="PM213" s="14"/>
      <c r="PN213" s="14"/>
      <c r="PO213" s="14"/>
      <c r="PP213" s="14"/>
      <c r="PQ213" s="14"/>
      <c r="PR213" s="14"/>
      <c r="PS213" s="14"/>
      <c r="PT213" s="14"/>
      <c r="PU213" s="14"/>
      <c r="PV213" s="14"/>
      <c r="PW213" s="14"/>
      <c r="PX213" s="14"/>
      <c r="PY213" s="14"/>
      <c r="PZ213" s="14"/>
      <c r="QA213" s="14"/>
      <c r="QB213" s="14"/>
      <c r="QC213" s="14"/>
      <c r="QD213" s="14"/>
      <c r="QE213" s="14"/>
      <c r="QF213" s="14"/>
      <c r="QG213" s="14"/>
      <c r="QH213" s="14"/>
      <c r="QI213" s="14"/>
      <c r="QJ213" s="14"/>
      <c r="QK213" s="14"/>
      <c r="QL213" s="14"/>
      <c r="QM213" s="14"/>
      <c r="QN213" s="14"/>
      <c r="QO213" s="14"/>
      <c r="QP213" s="14"/>
      <c r="QQ213" s="14"/>
      <c r="QR213" s="14"/>
      <c r="QS213" s="14"/>
      <c r="QT213" s="14"/>
      <c r="QU213" s="14"/>
      <c r="QV213" s="14"/>
      <c r="QW213" s="14"/>
      <c r="QX213" s="14"/>
      <c r="QY213" s="14"/>
      <c r="QZ213" s="14"/>
      <c r="RA213" s="14"/>
      <c r="RB213" s="14"/>
      <c r="RC213" s="14"/>
      <c r="RD213" s="14"/>
      <c r="RE213" s="14"/>
      <c r="RF213" s="14"/>
      <c r="RG213" s="14"/>
      <c r="RH213" s="14"/>
      <c r="RI213" s="14"/>
      <c r="RJ213" s="14"/>
      <c r="RK213" s="14"/>
      <c r="RL213" s="14"/>
      <c r="RM213" s="14"/>
      <c r="RN213" s="14"/>
      <c r="RO213" s="14"/>
      <c r="RP213" s="14"/>
      <c r="RQ213" s="14"/>
      <c r="RR213" s="14"/>
      <c r="RS213" s="14"/>
      <c r="RT213" s="14"/>
      <c r="RU213" s="14"/>
      <c r="RV213" s="14"/>
      <c r="RW213" s="14"/>
      <c r="RX213" s="14"/>
      <c r="RY213" s="14"/>
      <c r="RZ213" s="14"/>
      <c r="SA213" s="14"/>
      <c r="SB213" s="14"/>
      <c r="SC213" s="14"/>
      <c r="SD213" s="14"/>
      <c r="SE213" s="14"/>
      <c r="SF213" s="14"/>
      <c r="SG213" s="14"/>
      <c r="SH213" s="14"/>
      <c r="SI213" s="14"/>
      <c r="SJ213" s="14"/>
      <c r="SK213" s="14"/>
      <c r="SL213" s="14"/>
      <c r="SM213" s="14"/>
      <c r="SN213" s="14"/>
      <c r="SO213" s="14"/>
      <c r="SP213" s="14"/>
      <c r="SQ213" s="14"/>
      <c r="SR213" s="14"/>
      <c r="SS213" s="14"/>
      <c r="ST213" s="14"/>
      <c r="SU213" s="14"/>
      <c r="SV213" s="14"/>
      <c r="SW213" s="14"/>
      <c r="SX213" s="14"/>
      <c r="SY213" s="14"/>
      <c r="SZ213" s="14"/>
      <c r="TA213" s="14"/>
      <c r="TB213" s="14"/>
      <c r="TC213" s="14"/>
      <c r="TD213" s="14"/>
      <c r="TE213" s="14"/>
      <c r="TF213" s="14"/>
      <c r="TG213" s="14"/>
      <c r="TH213" s="14"/>
      <c r="TI213" s="14"/>
      <c r="TJ213" s="14"/>
      <c r="TK213" s="14"/>
      <c r="TL213" s="14"/>
      <c r="TM213" s="14"/>
      <c r="TN213" s="14"/>
      <c r="TO213" s="14"/>
      <c r="TP213" s="14"/>
      <c r="TQ213" s="14"/>
      <c r="TR213" s="14"/>
      <c r="TS213" s="14"/>
      <c r="TT213" s="14"/>
      <c r="TU213" s="14"/>
      <c r="TV213" s="14"/>
      <c r="TW213" s="14"/>
      <c r="TX213" s="14"/>
      <c r="TY213" s="14"/>
      <c r="TZ213" s="14"/>
      <c r="UA213" s="14"/>
      <c r="UB213" s="14"/>
      <c r="UC213" s="14"/>
      <c r="UD213" s="14"/>
      <c r="UE213" s="14"/>
      <c r="UF213" s="14"/>
      <c r="UG213" s="14"/>
      <c r="UH213" s="14"/>
      <c r="UI213" s="14"/>
      <c r="UJ213" s="14"/>
      <c r="UK213" s="14"/>
      <c r="UL213" s="14"/>
      <c r="UM213" s="14"/>
      <c r="UN213" s="14"/>
      <c r="UO213" s="14"/>
      <c r="UP213" s="14"/>
      <c r="UQ213" s="14"/>
      <c r="UR213" s="14"/>
      <c r="US213" s="14"/>
      <c r="UT213" s="14"/>
      <c r="UU213" s="14"/>
      <c r="UV213" s="14"/>
      <c r="UW213" s="14"/>
      <c r="UX213" s="14"/>
      <c r="UY213" s="14"/>
      <c r="UZ213" s="14"/>
      <c r="VA213" s="14"/>
      <c r="VB213" s="14"/>
      <c r="VC213" s="14"/>
      <c r="VD213" s="14"/>
      <c r="VE213" s="14"/>
      <c r="VF213" s="14"/>
      <c r="VG213" s="14"/>
      <c r="VH213" s="14"/>
      <c r="VI213" s="14"/>
      <c r="VJ213" s="14"/>
      <c r="VK213" s="14"/>
      <c r="VL213" s="14"/>
      <c r="VM213" s="14"/>
      <c r="VN213" s="14"/>
      <c r="VO213" s="14"/>
      <c r="VP213" s="14"/>
      <c r="VQ213" s="14"/>
      <c r="VR213" s="14"/>
      <c r="VS213" s="14"/>
      <c r="VT213" s="14"/>
      <c r="VU213" s="14"/>
      <c r="VV213" s="14"/>
      <c r="VW213" s="14"/>
      <c r="VX213" s="14"/>
      <c r="VY213" s="14"/>
      <c r="VZ213" s="14"/>
      <c r="WA213" s="14"/>
      <c r="WB213" s="14"/>
      <c r="WC213" s="14"/>
      <c r="WD213" s="14"/>
      <c r="WE213" s="14"/>
      <c r="WF213" s="14"/>
      <c r="WG213" s="14"/>
      <c r="WH213" s="14"/>
      <c r="WI213" s="14"/>
      <c r="WJ213" s="14"/>
      <c r="WK213" s="14"/>
      <c r="WL213" s="14"/>
      <c r="WM213" s="14"/>
      <c r="WN213" s="14"/>
      <c r="WO213" s="14"/>
      <c r="WP213" s="14"/>
      <c r="WQ213" s="14"/>
      <c r="WR213" s="14"/>
      <c r="WS213" s="14"/>
      <c r="WT213" s="14"/>
      <c r="WU213" s="14"/>
      <c r="WV213" s="14"/>
      <c r="WW213" s="14"/>
      <c r="WX213" s="14"/>
      <c r="WY213" s="14"/>
      <c r="WZ213" s="14"/>
      <c r="XA213" s="14"/>
      <c r="XB213" s="14"/>
      <c r="XC213" s="14"/>
      <c r="XD213" s="14"/>
      <c r="XE213" s="14"/>
      <c r="XF213" s="14"/>
      <c r="XG213" s="14"/>
      <c r="XH213" s="14"/>
      <c r="XI213" s="14"/>
      <c r="XJ213" s="14"/>
      <c r="XK213" s="14"/>
      <c r="XL213" s="14"/>
      <c r="XM213" s="14"/>
      <c r="XN213" s="14"/>
      <c r="XO213" s="14"/>
      <c r="XP213" s="14"/>
      <c r="XQ213" s="14"/>
      <c r="XR213" s="14"/>
      <c r="XS213" s="14"/>
      <c r="XT213" s="14"/>
      <c r="XU213" s="14"/>
      <c r="XV213" s="14"/>
      <c r="XW213" s="14"/>
      <c r="XX213" s="14"/>
      <c r="XY213" s="14"/>
      <c r="XZ213" s="14"/>
      <c r="YA213" s="14"/>
      <c r="YB213" s="14"/>
      <c r="YC213" s="14"/>
      <c r="YD213" s="14"/>
      <c r="YE213" s="14"/>
      <c r="YF213" s="14"/>
      <c r="YG213" s="14"/>
      <c r="YH213" s="14"/>
      <c r="YI213" s="14"/>
      <c r="YJ213" s="14"/>
      <c r="YK213" s="14"/>
      <c r="YL213" s="14"/>
      <c r="YM213" s="14"/>
      <c r="YN213" s="14"/>
      <c r="YO213" s="14"/>
      <c r="YP213" s="14"/>
      <c r="YQ213" s="14"/>
      <c r="YR213" s="14"/>
      <c r="YS213" s="14"/>
      <c r="YT213" s="14"/>
      <c r="YU213" s="14"/>
      <c r="YV213" s="14"/>
      <c r="YW213" s="14"/>
      <c r="YX213" s="14"/>
      <c r="YY213" s="14"/>
      <c r="YZ213" s="14"/>
      <c r="ZA213" s="14"/>
      <c r="ZB213" s="14"/>
      <c r="ZC213" s="14"/>
      <c r="ZD213" s="14"/>
      <c r="ZE213" s="14"/>
      <c r="ZF213" s="14"/>
      <c r="ZG213" s="14"/>
      <c r="ZH213" s="14"/>
      <c r="ZI213" s="14"/>
      <c r="ZJ213" s="14"/>
      <c r="ZK213" s="14"/>
      <c r="ZL213" s="14"/>
      <c r="ZM213" s="14"/>
      <c r="ZN213" s="14"/>
      <c r="ZO213" s="14"/>
      <c r="ZP213" s="14"/>
      <c r="ZQ213" s="14"/>
      <c r="ZR213" s="14"/>
      <c r="ZS213" s="14"/>
      <c r="ZT213" s="14"/>
      <c r="ZU213" s="14"/>
      <c r="ZV213" s="14"/>
      <c r="ZW213" s="14"/>
      <c r="ZX213" s="14"/>
      <c r="ZY213" s="14"/>
      <c r="ZZ213" s="14"/>
      <c r="AAA213" s="14"/>
      <c r="AAB213" s="14"/>
      <c r="AAC213" s="14"/>
      <c r="AAD213" s="14"/>
      <c r="AAE213" s="14"/>
      <c r="AAF213" s="14"/>
      <c r="AAG213" s="14"/>
      <c r="AAH213" s="14"/>
      <c r="AAI213" s="14"/>
      <c r="AAJ213" s="14"/>
      <c r="AAK213" s="14"/>
      <c r="AAL213" s="14"/>
      <c r="AAM213" s="14"/>
      <c r="AAN213" s="14"/>
      <c r="AAO213" s="14"/>
      <c r="AAP213" s="14"/>
      <c r="AAQ213" s="14"/>
      <c r="AAR213" s="14"/>
      <c r="AAS213" s="14"/>
      <c r="AAT213" s="14"/>
      <c r="AAU213" s="14"/>
      <c r="AAV213" s="14"/>
      <c r="AAW213" s="14"/>
      <c r="AAX213" s="14"/>
      <c r="AAY213" s="14"/>
      <c r="AAZ213" s="14"/>
      <c r="ABA213" s="14"/>
      <c r="ABB213" s="14"/>
      <c r="ABC213" s="14"/>
      <c r="ABD213" s="14"/>
      <c r="ABE213" s="14"/>
      <c r="ABF213" s="14"/>
      <c r="ABG213" s="14"/>
      <c r="ABH213" s="14"/>
      <c r="ABI213" s="14"/>
      <c r="ABJ213" s="14"/>
      <c r="ABK213" s="14"/>
      <c r="ABL213" s="14"/>
      <c r="ABM213" s="14"/>
      <c r="ABN213" s="14"/>
      <c r="ABO213" s="14"/>
      <c r="ABP213" s="14"/>
      <c r="ABQ213" s="14"/>
      <c r="ABR213" s="14"/>
      <c r="ABS213" s="14"/>
      <c r="ABT213" s="14"/>
      <c r="ABU213" s="14"/>
      <c r="ABV213" s="14"/>
      <c r="ABW213" s="14"/>
      <c r="ABX213" s="14"/>
      <c r="ABY213" s="14"/>
      <c r="ABZ213" s="14"/>
      <c r="ACA213" s="14"/>
      <c r="ACB213" s="14"/>
      <c r="ACC213" s="14"/>
      <c r="ACD213" s="14"/>
      <c r="ACE213" s="14"/>
      <c r="ACF213" s="14"/>
      <c r="ACG213" s="14"/>
      <c r="ACH213" s="14"/>
      <c r="ACI213" s="14"/>
      <c r="ACJ213" s="14"/>
      <c r="ACK213" s="14"/>
      <c r="ACL213" s="14"/>
      <c r="ACM213" s="14"/>
      <c r="ACN213" s="14"/>
      <c r="ACO213" s="14"/>
      <c r="ACP213" s="14"/>
      <c r="ACQ213" s="14"/>
      <c r="ACR213" s="14"/>
      <c r="ACS213" s="14"/>
      <c r="ACT213" s="14"/>
      <c r="ACU213" s="14"/>
      <c r="ACV213" s="14"/>
      <c r="ACW213" s="14"/>
      <c r="ACX213" s="14"/>
      <c r="ACY213" s="14"/>
      <c r="ACZ213" s="14"/>
      <c r="ADA213" s="14"/>
      <c r="ADB213" s="14"/>
      <c r="ADC213" s="14"/>
      <c r="ADD213" s="14"/>
      <c r="ADE213" s="14"/>
      <c r="ADF213" s="14"/>
      <c r="ADG213" s="14"/>
      <c r="ADH213" s="14"/>
      <c r="ADI213" s="14"/>
      <c r="ADJ213" s="14"/>
      <c r="ADK213" s="14"/>
      <c r="ADL213" s="14"/>
      <c r="ADM213" s="14"/>
      <c r="ADN213" s="14"/>
      <c r="ADO213" s="14"/>
      <c r="ADP213" s="14"/>
      <c r="ADQ213" s="14"/>
      <c r="ADR213" s="14"/>
      <c r="ADS213" s="14"/>
      <c r="ADT213" s="14"/>
      <c r="ADU213" s="14"/>
      <c r="ADV213" s="14"/>
      <c r="ADW213" s="14"/>
      <c r="ADX213" s="14"/>
      <c r="ADY213" s="14"/>
      <c r="ADZ213" s="14"/>
      <c r="AEA213" s="14"/>
      <c r="AEB213" s="14"/>
      <c r="AEC213" s="14"/>
      <c r="AED213" s="14"/>
      <c r="AEE213" s="14"/>
      <c r="AEF213" s="14"/>
      <c r="AEG213" s="14"/>
      <c r="AEH213" s="14"/>
      <c r="AEI213" s="14"/>
      <c r="AEJ213" s="14"/>
      <c r="AEK213" s="14"/>
      <c r="AEL213" s="14"/>
      <c r="AEM213" s="14"/>
      <c r="AEN213" s="14"/>
      <c r="AEO213" s="14"/>
      <c r="AEP213" s="14"/>
      <c r="AEQ213" s="14"/>
      <c r="AER213" s="14"/>
      <c r="AES213" s="14"/>
      <c r="AET213" s="14"/>
      <c r="AEU213" s="14"/>
      <c r="AEV213" s="14"/>
      <c r="AEW213" s="14"/>
      <c r="AEX213" s="14"/>
      <c r="AEY213" s="14"/>
      <c r="AEZ213" s="14"/>
      <c r="AFA213" s="14"/>
      <c r="AFB213" s="14"/>
      <c r="AFC213" s="14"/>
      <c r="AFD213" s="14"/>
      <c r="AFE213" s="14"/>
      <c r="AFF213" s="14"/>
      <c r="AFG213" s="14"/>
      <c r="AFH213" s="14"/>
      <c r="AFI213" s="14"/>
      <c r="AFJ213" s="14"/>
      <c r="AFK213" s="14"/>
      <c r="AFL213" s="14"/>
      <c r="AFM213" s="14"/>
      <c r="AFN213" s="14"/>
      <c r="AFO213" s="14"/>
      <c r="AFP213" s="14"/>
      <c r="AFQ213" s="14"/>
      <c r="AFR213" s="14"/>
      <c r="AFS213" s="14"/>
      <c r="AFT213" s="14"/>
      <c r="AFU213" s="14"/>
      <c r="AFV213" s="14"/>
      <c r="AFW213" s="14"/>
      <c r="AFX213" s="14"/>
      <c r="AFY213" s="14"/>
      <c r="AFZ213" s="14"/>
      <c r="AGA213" s="14"/>
      <c r="AGB213" s="14"/>
      <c r="AGC213" s="14"/>
      <c r="AGD213" s="14"/>
      <c r="AGE213" s="14"/>
      <c r="AGF213" s="14"/>
      <c r="AGG213" s="14"/>
      <c r="AGH213" s="14"/>
      <c r="AGI213" s="14"/>
      <c r="AGJ213" s="14"/>
      <c r="AGK213" s="14"/>
      <c r="AGL213" s="14"/>
      <c r="AGM213" s="14"/>
      <c r="AGN213" s="14"/>
      <c r="AGO213" s="14"/>
      <c r="AGP213" s="14"/>
      <c r="AGQ213" s="14"/>
      <c r="AGR213" s="14"/>
      <c r="AGS213" s="14"/>
      <c r="AGT213" s="14"/>
      <c r="AGU213" s="14"/>
      <c r="AGV213" s="14"/>
      <c r="AGW213" s="14"/>
      <c r="AGX213" s="14"/>
      <c r="AGY213" s="14"/>
      <c r="AGZ213" s="14"/>
      <c r="AHA213" s="14"/>
      <c r="AHB213" s="14"/>
      <c r="AHC213" s="14"/>
      <c r="AHD213" s="14"/>
      <c r="AHE213" s="14"/>
      <c r="AHF213" s="14"/>
      <c r="AHG213" s="14"/>
      <c r="AHH213" s="14"/>
      <c r="AHI213" s="14"/>
      <c r="AHJ213" s="14"/>
      <c r="AHK213" s="14"/>
      <c r="AHL213" s="14"/>
      <c r="AHM213" s="14"/>
      <c r="AHN213" s="14"/>
      <c r="AHO213" s="14"/>
      <c r="AHP213" s="14"/>
      <c r="AHQ213" s="14"/>
      <c r="AHR213" s="14"/>
      <c r="AHS213" s="14"/>
      <c r="AHT213" s="14"/>
      <c r="AHU213" s="14"/>
      <c r="AHV213" s="14"/>
      <c r="AHW213" s="14"/>
      <c r="AHX213" s="14"/>
      <c r="AHY213" s="14"/>
      <c r="AHZ213" s="14"/>
      <c r="AIA213" s="14"/>
      <c r="AIB213" s="14"/>
      <c r="AIC213" s="14"/>
      <c r="AID213" s="14"/>
      <c r="AIE213" s="14"/>
      <c r="AIF213" s="14"/>
      <c r="AIG213" s="14"/>
      <c r="AIH213" s="14"/>
      <c r="AII213" s="14"/>
      <c r="AIJ213" s="14"/>
      <c r="AIK213" s="14"/>
      <c r="AIL213" s="14"/>
      <c r="AIM213" s="14"/>
      <c r="AIN213" s="14"/>
      <c r="AIO213" s="14"/>
      <c r="AIP213" s="14"/>
      <c r="AIQ213" s="14"/>
      <c r="AIR213" s="14"/>
      <c r="AIS213" s="14"/>
      <c r="AIT213" s="14"/>
      <c r="AIU213" s="14"/>
      <c r="AIV213" s="14"/>
      <c r="AIW213" s="14"/>
      <c r="AIX213" s="14"/>
      <c r="AIY213" s="14"/>
      <c r="AIZ213" s="14"/>
      <c r="AJA213" s="14"/>
      <c r="AJB213" s="14"/>
      <c r="AJC213" s="14"/>
      <c r="AJD213" s="14"/>
      <c r="AJE213" s="14"/>
      <c r="AJF213" s="14"/>
      <c r="AJG213" s="14"/>
      <c r="AJH213" s="14"/>
      <c r="AJI213" s="14"/>
      <c r="AJJ213" s="14"/>
      <c r="AJK213" s="14"/>
      <c r="AJL213" s="14"/>
      <c r="AJM213" s="14"/>
      <c r="AJN213" s="14"/>
      <c r="AJO213" s="14"/>
      <c r="AJP213" s="14"/>
      <c r="AJQ213" s="14"/>
      <c r="AJR213" s="14"/>
      <c r="AJS213" s="14"/>
      <c r="AJT213" s="14"/>
      <c r="AJU213" s="14"/>
      <c r="AJV213" s="14"/>
      <c r="AJW213" s="14"/>
      <c r="AJX213" s="14"/>
      <c r="AJY213" s="14"/>
      <c r="AJZ213" s="14"/>
      <c r="AKA213" s="14"/>
      <c r="AKB213" s="14"/>
      <c r="AKC213" s="14"/>
      <c r="AKD213" s="14"/>
      <c r="AKE213" s="14"/>
      <c r="AKF213" s="14"/>
      <c r="AKG213" s="14"/>
      <c r="AKH213" s="14"/>
      <c r="AKI213" s="14"/>
      <c r="AKJ213" s="14"/>
      <c r="AKK213" s="14"/>
      <c r="AKL213" s="14"/>
      <c r="AKM213" s="14"/>
      <c r="AKN213" s="14"/>
      <c r="AKO213" s="14"/>
      <c r="AKP213" s="14"/>
      <c r="AKQ213" s="14"/>
      <c r="AKR213" s="14"/>
      <c r="AKS213" s="14"/>
      <c r="AKT213" s="14"/>
      <c r="AKU213" s="14"/>
      <c r="AKV213" s="14"/>
      <c r="AKW213" s="14"/>
      <c r="AKX213" s="14"/>
      <c r="AKY213" s="14"/>
      <c r="AKZ213" s="14"/>
      <c r="ALA213" s="14"/>
      <c r="ALB213" s="14"/>
      <c r="ALC213" s="14"/>
      <c r="ALD213" s="14"/>
      <c r="ALE213" s="14"/>
      <c r="ALF213" s="14"/>
      <c r="ALG213" s="14"/>
      <c r="ALH213" s="14"/>
      <c r="ALI213" s="14"/>
      <c r="ALJ213" s="14"/>
      <c r="ALK213" s="14"/>
      <c r="ALL213" s="14"/>
      <c r="ALM213" s="14"/>
      <c r="ALN213" s="14"/>
      <c r="ALO213" s="14"/>
      <c r="ALP213" s="14"/>
      <c r="ALQ213" s="14"/>
      <c r="ALR213" s="14"/>
      <c r="ALS213" s="14"/>
      <c r="ALT213" s="14"/>
      <c r="ALU213" s="14"/>
      <c r="ALV213" s="14"/>
      <c r="ALW213" s="14"/>
      <c r="ALX213" s="14"/>
      <c r="ALY213" s="14"/>
      <c r="ALZ213" s="14"/>
      <c r="AMA213" s="14"/>
      <c r="AMB213" s="14"/>
      <c r="AMC213" s="14"/>
      <c r="AMD213" s="14"/>
      <c r="AME213" s="14"/>
      <c r="AMF213" s="14"/>
      <c r="AMG213" s="14"/>
      <c r="AMH213" s="14"/>
      <c r="AMI213" s="14"/>
      <c r="AMJ213" s="14"/>
      <c r="AMK213" s="14"/>
      <c r="AML213" s="14"/>
      <c r="AMM213" s="14"/>
      <c r="AMN213" s="14"/>
      <c r="AMO213" s="14"/>
    </row>
    <row r="214" spans="1:1029" s="139" customFormat="1" ht="32.25" customHeight="1" x14ac:dyDescent="0.25">
      <c r="A214" s="1738" t="s">
        <v>1745</v>
      </c>
      <c r="B214" s="702" t="s">
        <v>1746</v>
      </c>
      <c r="C214" s="702" t="s">
        <v>1747</v>
      </c>
      <c r="D214" s="141" t="s">
        <v>1749</v>
      </c>
      <c r="E214" s="140">
        <v>44974</v>
      </c>
      <c r="F214" s="702" t="s">
        <v>953</v>
      </c>
      <c r="IW214" s="14"/>
      <c r="IX214" s="14"/>
      <c r="IY214" s="14"/>
      <c r="IZ214" s="14"/>
      <c r="JA214" s="14"/>
      <c r="JB214" s="14"/>
      <c r="JC214" s="14"/>
      <c r="JD214" s="14"/>
      <c r="JE214" s="14"/>
      <c r="JF214" s="14"/>
      <c r="JG214" s="14"/>
      <c r="JH214" s="14"/>
      <c r="JI214" s="14"/>
      <c r="JJ214" s="14"/>
      <c r="JK214" s="14"/>
      <c r="JL214" s="14"/>
      <c r="JM214" s="14"/>
      <c r="JN214" s="14"/>
      <c r="JO214" s="14"/>
      <c r="JP214" s="14"/>
      <c r="JQ214" s="14"/>
      <c r="JR214" s="14"/>
      <c r="JS214" s="14"/>
      <c r="JT214" s="14"/>
      <c r="JU214" s="14"/>
      <c r="JV214" s="14"/>
      <c r="JW214" s="14"/>
      <c r="JX214" s="14"/>
      <c r="JY214" s="14"/>
      <c r="JZ214" s="14"/>
      <c r="KA214" s="14"/>
      <c r="KB214" s="14"/>
      <c r="KC214" s="14"/>
      <c r="KD214" s="14"/>
      <c r="KE214" s="14"/>
      <c r="KF214" s="14"/>
      <c r="KG214" s="14"/>
      <c r="KH214" s="14"/>
      <c r="KI214" s="14"/>
      <c r="KJ214" s="14"/>
      <c r="KK214" s="14"/>
      <c r="KL214" s="14"/>
      <c r="KM214" s="14"/>
      <c r="KN214" s="14"/>
      <c r="KO214" s="14"/>
      <c r="KP214" s="14"/>
      <c r="KQ214" s="14"/>
      <c r="KR214" s="14"/>
      <c r="KS214" s="14"/>
      <c r="KT214" s="14"/>
      <c r="KU214" s="14"/>
      <c r="KV214" s="14"/>
      <c r="KW214" s="14"/>
      <c r="KX214" s="14"/>
      <c r="KY214" s="14"/>
      <c r="KZ214" s="14"/>
      <c r="LA214" s="14"/>
      <c r="LB214" s="14"/>
      <c r="LC214" s="14"/>
      <c r="LD214" s="14"/>
      <c r="LE214" s="14"/>
      <c r="LF214" s="14"/>
      <c r="LG214" s="14"/>
      <c r="LH214" s="14"/>
      <c r="LI214" s="14"/>
      <c r="LJ214" s="14"/>
      <c r="LK214" s="14"/>
      <c r="LL214" s="14"/>
      <c r="LM214" s="14"/>
      <c r="LN214" s="14"/>
      <c r="LO214" s="14"/>
      <c r="LP214" s="14"/>
      <c r="LQ214" s="14"/>
      <c r="LR214" s="14"/>
      <c r="LS214" s="14"/>
      <c r="LT214" s="14"/>
      <c r="LU214" s="14"/>
      <c r="LV214" s="14"/>
      <c r="LW214" s="14"/>
      <c r="LX214" s="14"/>
      <c r="LY214" s="14"/>
      <c r="LZ214" s="14"/>
      <c r="MA214" s="14"/>
      <c r="MB214" s="14"/>
      <c r="MC214" s="14"/>
      <c r="MD214" s="14"/>
      <c r="ME214" s="14"/>
      <c r="MF214" s="14"/>
      <c r="MG214" s="14"/>
      <c r="MH214" s="14"/>
      <c r="MI214" s="14"/>
      <c r="MJ214" s="14"/>
      <c r="MK214" s="14"/>
      <c r="ML214" s="14"/>
      <c r="MM214" s="14"/>
      <c r="MN214" s="14"/>
      <c r="MO214" s="14"/>
      <c r="MP214" s="14"/>
      <c r="MQ214" s="14"/>
      <c r="MR214" s="14"/>
      <c r="MS214" s="14"/>
      <c r="MT214" s="14"/>
      <c r="MU214" s="14"/>
      <c r="MV214" s="14"/>
      <c r="MW214" s="14"/>
      <c r="MX214" s="14"/>
      <c r="MY214" s="14"/>
      <c r="MZ214" s="14"/>
      <c r="NA214" s="14"/>
      <c r="NB214" s="14"/>
      <c r="NC214" s="14"/>
      <c r="ND214" s="14"/>
      <c r="NE214" s="14"/>
      <c r="NF214" s="14"/>
      <c r="NG214" s="14"/>
      <c r="NH214" s="14"/>
      <c r="NI214" s="14"/>
      <c r="NJ214" s="14"/>
      <c r="NK214" s="14"/>
      <c r="NL214" s="14"/>
      <c r="NM214" s="14"/>
      <c r="NN214" s="14"/>
      <c r="NO214" s="14"/>
      <c r="NP214" s="14"/>
      <c r="NQ214" s="14"/>
      <c r="NR214" s="14"/>
      <c r="NS214" s="14"/>
      <c r="NT214" s="14"/>
      <c r="NU214" s="14"/>
      <c r="NV214" s="14"/>
      <c r="NW214" s="14"/>
      <c r="NX214" s="14"/>
      <c r="NY214" s="14"/>
      <c r="NZ214" s="14"/>
      <c r="OA214" s="14"/>
      <c r="OB214" s="14"/>
      <c r="OC214" s="14"/>
      <c r="OD214" s="14"/>
      <c r="OE214" s="14"/>
      <c r="OF214" s="14"/>
      <c r="OG214" s="14"/>
      <c r="OH214" s="14"/>
      <c r="OI214" s="14"/>
      <c r="OJ214" s="14"/>
      <c r="OK214" s="14"/>
      <c r="OL214" s="14"/>
      <c r="OM214" s="14"/>
      <c r="ON214" s="14"/>
      <c r="OO214" s="14"/>
      <c r="OP214" s="14"/>
      <c r="OQ214" s="14"/>
      <c r="OR214" s="14"/>
      <c r="OS214" s="14"/>
      <c r="OT214" s="14"/>
      <c r="OU214" s="14"/>
      <c r="OV214" s="14"/>
      <c r="OW214" s="14"/>
      <c r="OX214" s="14"/>
      <c r="OY214" s="14"/>
      <c r="OZ214" s="14"/>
      <c r="PA214" s="14"/>
      <c r="PB214" s="14"/>
      <c r="PC214" s="14"/>
      <c r="PD214" s="14"/>
      <c r="PE214" s="14"/>
      <c r="PF214" s="14"/>
      <c r="PG214" s="14"/>
      <c r="PH214" s="14"/>
      <c r="PI214" s="14"/>
      <c r="PJ214" s="14"/>
      <c r="PK214" s="14"/>
      <c r="PL214" s="14"/>
      <c r="PM214" s="14"/>
      <c r="PN214" s="14"/>
      <c r="PO214" s="14"/>
      <c r="PP214" s="14"/>
      <c r="PQ214" s="14"/>
      <c r="PR214" s="14"/>
      <c r="PS214" s="14"/>
      <c r="PT214" s="14"/>
      <c r="PU214" s="14"/>
      <c r="PV214" s="14"/>
      <c r="PW214" s="14"/>
      <c r="PX214" s="14"/>
      <c r="PY214" s="14"/>
      <c r="PZ214" s="14"/>
      <c r="QA214" s="14"/>
      <c r="QB214" s="14"/>
      <c r="QC214" s="14"/>
      <c r="QD214" s="14"/>
      <c r="QE214" s="14"/>
      <c r="QF214" s="14"/>
      <c r="QG214" s="14"/>
      <c r="QH214" s="14"/>
      <c r="QI214" s="14"/>
      <c r="QJ214" s="14"/>
      <c r="QK214" s="14"/>
      <c r="QL214" s="14"/>
      <c r="QM214" s="14"/>
      <c r="QN214" s="14"/>
      <c r="QO214" s="14"/>
      <c r="QP214" s="14"/>
      <c r="QQ214" s="14"/>
      <c r="QR214" s="14"/>
      <c r="QS214" s="14"/>
      <c r="QT214" s="14"/>
      <c r="QU214" s="14"/>
      <c r="QV214" s="14"/>
      <c r="QW214" s="14"/>
      <c r="QX214" s="14"/>
      <c r="QY214" s="14"/>
      <c r="QZ214" s="14"/>
      <c r="RA214" s="14"/>
      <c r="RB214" s="14"/>
      <c r="RC214" s="14"/>
      <c r="RD214" s="14"/>
      <c r="RE214" s="14"/>
      <c r="RF214" s="14"/>
      <c r="RG214" s="14"/>
      <c r="RH214" s="14"/>
      <c r="RI214" s="14"/>
      <c r="RJ214" s="14"/>
      <c r="RK214" s="14"/>
      <c r="RL214" s="14"/>
      <c r="RM214" s="14"/>
      <c r="RN214" s="14"/>
      <c r="RO214" s="14"/>
      <c r="RP214" s="14"/>
      <c r="RQ214" s="14"/>
      <c r="RR214" s="14"/>
      <c r="RS214" s="14"/>
      <c r="RT214" s="14"/>
      <c r="RU214" s="14"/>
      <c r="RV214" s="14"/>
      <c r="RW214" s="14"/>
      <c r="RX214" s="14"/>
      <c r="RY214" s="14"/>
      <c r="RZ214" s="14"/>
      <c r="SA214" s="14"/>
      <c r="SB214" s="14"/>
      <c r="SC214" s="14"/>
      <c r="SD214" s="14"/>
      <c r="SE214" s="14"/>
      <c r="SF214" s="14"/>
      <c r="SG214" s="14"/>
      <c r="SH214" s="14"/>
      <c r="SI214" s="14"/>
      <c r="SJ214" s="14"/>
      <c r="SK214" s="14"/>
      <c r="SL214" s="14"/>
      <c r="SM214" s="14"/>
      <c r="SN214" s="14"/>
      <c r="SO214" s="14"/>
      <c r="SP214" s="14"/>
      <c r="SQ214" s="14"/>
      <c r="SR214" s="14"/>
      <c r="SS214" s="14"/>
      <c r="ST214" s="14"/>
      <c r="SU214" s="14"/>
      <c r="SV214" s="14"/>
      <c r="SW214" s="14"/>
      <c r="SX214" s="14"/>
      <c r="SY214" s="14"/>
      <c r="SZ214" s="14"/>
      <c r="TA214" s="14"/>
      <c r="TB214" s="14"/>
      <c r="TC214" s="14"/>
      <c r="TD214" s="14"/>
      <c r="TE214" s="14"/>
      <c r="TF214" s="14"/>
      <c r="TG214" s="14"/>
      <c r="TH214" s="14"/>
      <c r="TI214" s="14"/>
      <c r="TJ214" s="14"/>
      <c r="TK214" s="14"/>
      <c r="TL214" s="14"/>
      <c r="TM214" s="14"/>
      <c r="TN214" s="14"/>
      <c r="TO214" s="14"/>
      <c r="TP214" s="14"/>
      <c r="TQ214" s="14"/>
      <c r="TR214" s="14"/>
      <c r="TS214" s="14"/>
      <c r="TT214" s="14"/>
      <c r="TU214" s="14"/>
      <c r="TV214" s="14"/>
      <c r="TW214" s="14"/>
      <c r="TX214" s="14"/>
      <c r="TY214" s="14"/>
      <c r="TZ214" s="14"/>
      <c r="UA214" s="14"/>
      <c r="UB214" s="14"/>
      <c r="UC214" s="14"/>
      <c r="UD214" s="14"/>
      <c r="UE214" s="14"/>
      <c r="UF214" s="14"/>
      <c r="UG214" s="14"/>
      <c r="UH214" s="14"/>
      <c r="UI214" s="14"/>
      <c r="UJ214" s="14"/>
      <c r="UK214" s="14"/>
      <c r="UL214" s="14"/>
      <c r="UM214" s="14"/>
      <c r="UN214" s="14"/>
      <c r="UO214" s="14"/>
      <c r="UP214" s="14"/>
      <c r="UQ214" s="14"/>
      <c r="UR214" s="14"/>
      <c r="US214" s="14"/>
      <c r="UT214" s="14"/>
      <c r="UU214" s="14"/>
      <c r="UV214" s="14"/>
      <c r="UW214" s="14"/>
      <c r="UX214" s="14"/>
      <c r="UY214" s="14"/>
      <c r="UZ214" s="14"/>
      <c r="VA214" s="14"/>
      <c r="VB214" s="14"/>
      <c r="VC214" s="14"/>
      <c r="VD214" s="14"/>
      <c r="VE214" s="14"/>
      <c r="VF214" s="14"/>
      <c r="VG214" s="14"/>
      <c r="VH214" s="14"/>
      <c r="VI214" s="14"/>
      <c r="VJ214" s="14"/>
      <c r="VK214" s="14"/>
      <c r="VL214" s="14"/>
      <c r="VM214" s="14"/>
      <c r="VN214" s="14"/>
      <c r="VO214" s="14"/>
      <c r="VP214" s="14"/>
      <c r="VQ214" s="14"/>
      <c r="VR214" s="14"/>
      <c r="VS214" s="14"/>
      <c r="VT214" s="14"/>
      <c r="VU214" s="14"/>
      <c r="VV214" s="14"/>
      <c r="VW214" s="14"/>
      <c r="VX214" s="14"/>
      <c r="VY214" s="14"/>
      <c r="VZ214" s="14"/>
      <c r="WA214" s="14"/>
      <c r="WB214" s="14"/>
      <c r="WC214" s="14"/>
      <c r="WD214" s="14"/>
      <c r="WE214" s="14"/>
      <c r="WF214" s="14"/>
      <c r="WG214" s="14"/>
      <c r="WH214" s="14"/>
      <c r="WI214" s="14"/>
      <c r="WJ214" s="14"/>
      <c r="WK214" s="14"/>
      <c r="WL214" s="14"/>
      <c r="WM214" s="14"/>
      <c r="WN214" s="14"/>
      <c r="WO214" s="14"/>
      <c r="WP214" s="14"/>
      <c r="WQ214" s="14"/>
      <c r="WR214" s="14"/>
      <c r="WS214" s="14"/>
      <c r="WT214" s="14"/>
      <c r="WU214" s="14"/>
      <c r="WV214" s="14"/>
      <c r="WW214" s="14"/>
      <c r="WX214" s="14"/>
      <c r="WY214" s="14"/>
      <c r="WZ214" s="14"/>
      <c r="XA214" s="14"/>
      <c r="XB214" s="14"/>
      <c r="XC214" s="14"/>
      <c r="XD214" s="14"/>
      <c r="XE214" s="14"/>
      <c r="XF214" s="14"/>
      <c r="XG214" s="14"/>
      <c r="XH214" s="14"/>
      <c r="XI214" s="14"/>
      <c r="XJ214" s="14"/>
      <c r="XK214" s="14"/>
      <c r="XL214" s="14"/>
      <c r="XM214" s="14"/>
      <c r="XN214" s="14"/>
      <c r="XO214" s="14"/>
      <c r="XP214" s="14"/>
      <c r="XQ214" s="14"/>
      <c r="XR214" s="14"/>
      <c r="XS214" s="14"/>
      <c r="XT214" s="14"/>
      <c r="XU214" s="14"/>
      <c r="XV214" s="14"/>
      <c r="XW214" s="14"/>
      <c r="XX214" s="14"/>
      <c r="XY214" s="14"/>
      <c r="XZ214" s="14"/>
      <c r="YA214" s="14"/>
      <c r="YB214" s="14"/>
      <c r="YC214" s="14"/>
      <c r="YD214" s="14"/>
      <c r="YE214" s="14"/>
      <c r="YF214" s="14"/>
      <c r="YG214" s="14"/>
      <c r="YH214" s="14"/>
      <c r="YI214" s="14"/>
      <c r="YJ214" s="14"/>
      <c r="YK214" s="14"/>
      <c r="YL214" s="14"/>
      <c r="YM214" s="14"/>
      <c r="YN214" s="14"/>
      <c r="YO214" s="14"/>
      <c r="YP214" s="14"/>
      <c r="YQ214" s="14"/>
      <c r="YR214" s="14"/>
      <c r="YS214" s="14"/>
      <c r="YT214" s="14"/>
      <c r="YU214" s="14"/>
      <c r="YV214" s="14"/>
      <c r="YW214" s="14"/>
      <c r="YX214" s="14"/>
      <c r="YY214" s="14"/>
      <c r="YZ214" s="14"/>
      <c r="ZA214" s="14"/>
      <c r="ZB214" s="14"/>
      <c r="ZC214" s="14"/>
      <c r="ZD214" s="14"/>
      <c r="ZE214" s="14"/>
      <c r="ZF214" s="14"/>
      <c r="ZG214" s="14"/>
      <c r="ZH214" s="14"/>
      <c r="ZI214" s="14"/>
      <c r="ZJ214" s="14"/>
      <c r="ZK214" s="14"/>
      <c r="ZL214" s="14"/>
      <c r="ZM214" s="14"/>
      <c r="ZN214" s="14"/>
      <c r="ZO214" s="14"/>
      <c r="ZP214" s="14"/>
      <c r="ZQ214" s="14"/>
      <c r="ZR214" s="14"/>
      <c r="ZS214" s="14"/>
      <c r="ZT214" s="14"/>
      <c r="ZU214" s="14"/>
      <c r="ZV214" s="14"/>
      <c r="ZW214" s="14"/>
      <c r="ZX214" s="14"/>
      <c r="ZY214" s="14"/>
      <c r="ZZ214" s="14"/>
      <c r="AAA214" s="14"/>
      <c r="AAB214" s="14"/>
      <c r="AAC214" s="14"/>
      <c r="AAD214" s="14"/>
      <c r="AAE214" s="14"/>
      <c r="AAF214" s="14"/>
      <c r="AAG214" s="14"/>
      <c r="AAH214" s="14"/>
      <c r="AAI214" s="14"/>
      <c r="AAJ214" s="14"/>
      <c r="AAK214" s="14"/>
      <c r="AAL214" s="14"/>
      <c r="AAM214" s="14"/>
      <c r="AAN214" s="14"/>
      <c r="AAO214" s="14"/>
      <c r="AAP214" s="14"/>
      <c r="AAQ214" s="14"/>
      <c r="AAR214" s="14"/>
      <c r="AAS214" s="14"/>
      <c r="AAT214" s="14"/>
      <c r="AAU214" s="14"/>
      <c r="AAV214" s="14"/>
      <c r="AAW214" s="14"/>
      <c r="AAX214" s="14"/>
      <c r="AAY214" s="14"/>
      <c r="AAZ214" s="14"/>
      <c r="ABA214" s="14"/>
      <c r="ABB214" s="14"/>
      <c r="ABC214" s="14"/>
      <c r="ABD214" s="14"/>
      <c r="ABE214" s="14"/>
      <c r="ABF214" s="14"/>
      <c r="ABG214" s="14"/>
      <c r="ABH214" s="14"/>
      <c r="ABI214" s="14"/>
      <c r="ABJ214" s="14"/>
      <c r="ABK214" s="14"/>
      <c r="ABL214" s="14"/>
      <c r="ABM214" s="14"/>
      <c r="ABN214" s="14"/>
      <c r="ABO214" s="14"/>
      <c r="ABP214" s="14"/>
      <c r="ABQ214" s="14"/>
      <c r="ABR214" s="14"/>
      <c r="ABS214" s="14"/>
      <c r="ABT214" s="14"/>
      <c r="ABU214" s="14"/>
      <c r="ABV214" s="14"/>
      <c r="ABW214" s="14"/>
      <c r="ABX214" s="14"/>
      <c r="ABY214" s="14"/>
      <c r="ABZ214" s="14"/>
      <c r="ACA214" s="14"/>
      <c r="ACB214" s="14"/>
      <c r="ACC214" s="14"/>
      <c r="ACD214" s="14"/>
      <c r="ACE214" s="14"/>
      <c r="ACF214" s="14"/>
      <c r="ACG214" s="14"/>
      <c r="ACH214" s="14"/>
      <c r="ACI214" s="14"/>
      <c r="ACJ214" s="14"/>
      <c r="ACK214" s="14"/>
      <c r="ACL214" s="14"/>
      <c r="ACM214" s="14"/>
      <c r="ACN214" s="14"/>
      <c r="ACO214" s="14"/>
      <c r="ACP214" s="14"/>
      <c r="ACQ214" s="14"/>
      <c r="ACR214" s="14"/>
      <c r="ACS214" s="14"/>
      <c r="ACT214" s="14"/>
      <c r="ACU214" s="14"/>
      <c r="ACV214" s="14"/>
      <c r="ACW214" s="14"/>
      <c r="ACX214" s="14"/>
      <c r="ACY214" s="14"/>
      <c r="ACZ214" s="14"/>
      <c r="ADA214" s="14"/>
      <c r="ADB214" s="14"/>
      <c r="ADC214" s="14"/>
      <c r="ADD214" s="14"/>
      <c r="ADE214" s="14"/>
      <c r="ADF214" s="14"/>
      <c r="ADG214" s="14"/>
      <c r="ADH214" s="14"/>
      <c r="ADI214" s="14"/>
      <c r="ADJ214" s="14"/>
      <c r="ADK214" s="14"/>
      <c r="ADL214" s="14"/>
      <c r="ADM214" s="14"/>
      <c r="ADN214" s="14"/>
      <c r="ADO214" s="14"/>
      <c r="ADP214" s="14"/>
      <c r="ADQ214" s="14"/>
      <c r="ADR214" s="14"/>
      <c r="ADS214" s="14"/>
      <c r="ADT214" s="14"/>
      <c r="ADU214" s="14"/>
      <c r="ADV214" s="14"/>
      <c r="ADW214" s="14"/>
      <c r="ADX214" s="14"/>
      <c r="ADY214" s="14"/>
      <c r="ADZ214" s="14"/>
      <c r="AEA214" s="14"/>
      <c r="AEB214" s="14"/>
      <c r="AEC214" s="14"/>
      <c r="AED214" s="14"/>
      <c r="AEE214" s="14"/>
      <c r="AEF214" s="14"/>
      <c r="AEG214" s="14"/>
      <c r="AEH214" s="14"/>
      <c r="AEI214" s="14"/>
      <c r="AEJ214" s="14"/>
      <c r="AEK214" s="14"/>
      <c r="AEL214" s="14"/>
      <c r="AEM214" s="14"/>
      <c r="AEN214" s="14"/>
      <c r="AEO214" s="14"/>
      <c r="AEP214" s="14"/>
      <c r="AEQ214" s="14"/>
      <c r="AER214" s="14"/>
      <c r="AES214" s="14"/>
      <c r="AET214" s="14"/>
      <c r="AEU214" s="14"/>
      <c r="AEV214" s="14"/>
      <c r="AEW214" s="14"/>
      <c r="AEX214" s="14"/>
      <c r="AEY214" s="14"/>
      <c r="AEZ214" s="14"/>
      <c r="AFA214" s="14"/>
      <c r="AFB214" s="14"/>
      <c r="AFC214" s="14"/>
      <c r="AFD214" s="14"/>
      <c r="AFE214" s="14"/>
      <c r="AFF214" s="14"/>
      <c r="AFG214" s="14"/>
      <c r="AFH214" s="14"/>
      <c r="AFI214" s="14"/>
      <c r="AFJ214" s="14"/>
      <c r="AFK214" s="14"/>
      <c r="AFL214" s="14"/>
      <c r="AFM214" s="14"/>
      <c r="AFN214" s="14"/>
      <c r="AFO214" s="14"/>
      <c r="AFP214" s="14"/>
      <c r="AFQ214" s="14"/>
      <c r="AFR214" s="14"/>
      <c r="AFS214" s="14"/>
      <c r="AFT214" s="14"/>
      <c r="AFU214" s="14"/>
      <c r="AFV214" s="14"/>
      <c r="AFW214" s="14"/>
      <c r="AFX214" s="14"/>
      <c r="AFY214" s="14"/>
      <c r="AFZ214" s="14"/>
      <c r="AGA214" s="14"/>
      <c r="AGB214" s="14"/>
      <c r="AGC214" s="14"/>
      <c r="AGD214" s="14"/>
      <c r="AGE214" s="14"/>
      <c r="AGF214" s="14"/>
      <c r="AGG214" s="14"/>
      <c r="AGH214" s="14"/>
      <c r="AGI214" s="14"/>
      <c r="AGJ214" s="14"/>
      <c r="AGK214" s="14"/>
      <c r="AGL214" s="14"/>
      <c r="AGM214" s="14"/>
      <c r="AGN214" s="14"/>
      <c r="AGO214" s="14"/>
      <c r="AGP214" s="14"/>
      <c r="AGQ214" s="14"/>
      <c r="AGR214" s="14"/>
      <c r="AGS214" s="14"/>
      <c r="AGT214" s="14"/>
      <c r="AGU214" s="14"/>
      <c r="AGV214" s="14"/>
      <c r="AGW214" s="14"/>
      <c r="AGX214" s="14"/>
      <c r="AGY214" s="14"/>
      <c r="AGZ214" s="14"/>
      <c r="AHA214" s="14"/>
      <c r="AHB214" s="14"/>
      <c r="AHC214" s="14"/>
      <c r="AHD214" s="14"/>
      <c r="AHE214" s="14"/>
      <c r="AHF214" s="14"/>
      <c r="AHG214" s="14"/>
      <c r="AHH214" s="14"/>
      <c r="AHI214" s="14"/>
      <c r="AHJ214" s="14"/>
      <c r="AHK214" s="14"/>
      <c r="AHL214" s="14"/>
      <c r="AHM214" s="14"/>
      <c r="AHN214" s="14"/>
      <c r="AHO214" s="14"/>
      <c r="AHP214" s="14"/>
      <c r="AHQ214" s="14"/>
      <c r="AHR214" s="14"/>
      <c r="AHS214" s="14"/>
      <c r="AHT214" s="14"/>
      <c r="AHU214" s="14"/>
      <c r="AHV214" s="14"/>
      <c r="AHW214" s="14"/>
      <c r="AHX214" s="14"/>
      <c r="AHY214" s="14"/>
      <c r="AHZ214" s="14"/>
      <c r="AIA214" s="14"/>
      <c r="AIB214" s="14"/>
      <c r="AIC214" s="14"/>
      <c r="AID214" s="14"/>
      <c r="AIE214" s="14"/>
      <c r="AIF214" s="14"/>
      <c r="AIG214" s="14"/>
      <c r="AIH214" s="14"/>
      <c r="AII214" s="14"/>
      <c r="AIJ214" s="14"/>
      <c r="AIK214" s="14"/>
      <c r="AIL214" s="14"/>
      <c r="AIM214" s="14"/>
      <c r="AIN214" s="14"/>
      <c r="AIO214" s="14"/>
      <c r="AIP214" s="14"/>
      <c r="AIQ214" s="14"/>
      <c r="AIR214" s="14"/>
      <c r="AIS214" s="14"/>
      <c r="AIT214" s="14"/>
      <c r="AIU214" s="14"/>
      <c r="AIV214" s="14"/>
      <c r="AIW214" s="14"/>
      <c r="AIX214" s="14"/>
      <c r="AIY214" s="14"/>
      <c r="AIZ214" s="14"/>
      <c r="AJA214" s="14"/>
      <c r="AJB214" s="14"/>
      <c r="AJC214" s="14"/>
      <c r="AJD214" s="14"/>
      <c r="AJE214" s="14"/>
      <c r="AJF214" s="14"/>
      <c r="AJG214" s="14"/>
      <c r="AJH214" s="14"/>
      <c r="AJI214" s="14"/>
      <c r="AJJ214" s="14"/>
      <c r="AJK214" s="14"/>
      <c r="AJL214" s="14"/>
      <c r="AJM214" s="14"/>
      <c r="AJN214" s="14"/>
      <c r="AJO214" s="14"/>
      <c r="AJP214" s="14"/>
      <c r="AJQ214" s="14"/>
      <c r="AJR214" s="14"/>
      <c r="AJS214" s="14"/>
      <c r="AJT214" s="14"/>
      <c r="AJU214" s="14"/>
      <c r="AJV214" s="14"/>
      <c r="AJW214" s="14"/>
      <c r="AJX214" s="14"/>
      <c r="AJY214" s="14"/>
      <c r="AJZ214" s="14"/>
      <c r="AKA214" s="14"/>
      <c r="AKB214" s="14"/>
      <c r="AKC214" s="14"/>
      <c r="AKD214" s="14"/>
      <c r="AKE214" s="14"/>
      <c r="AKF214" s="14"/>
      <c r="AKG214" s="14"/>
      <c r="AKH214" s="14"/>
      <c r="AKI214" s="14"/>
      <c r="AKJ214" s="14"/>
      <c r="AKK214" s="14"/>
      <c r="AKL214" s="14"/>
      <c r="AKM214" s="14"/>
      <c r="AKN214" s="14"/>
      <c r="AKO214" s="14"/>
      <c r="AKP214" s="14"/>
      <c r="AKQ214" s="14"/>
      <c r="AKR214" s="14"/>
      <c r="AKS214" s="14"/>
      <c r="AKT214" s="14"/>
      <c r="AKU214" s="14"/>
      <c r="AKV214" s="14"/>
      <c r="AKW214" s="14"/>
      <c r="AKX214" s="14"/>
      <c r="AKY214" s="14"/>
      <c r="AKZ214" s="14"/>
      <c r="ALA214" s="14"/>
      <c r="ALB214" s="14"/>
      <c r="ALC214" s="14"/>
      <c r="ALD214" s="14"/>
      <c r="ALE214" s="14"/>
      <c r="ALF214" s="14"/>
      <c r="ALG214" s="14"/>
      <c r="ALH214" s="14"/>
      <c r="ALI214" s="14"/>
      <c r="ALJ214" s="14"/>
      <c r="ALK214" s="14"/>
      <c r="ALL214" s="14"/>
      <c r="ALM214" s="14"/>
      <c r="ALN214" s="14"/>
      <c r="ALO214" s="14"/>
      <c r="ALP214" s="14"/>
      <c r="ALQ214" s="14"/>
      <c r="ALR214" s="14"/>
      <c r="ALS214" s="14"/>
      <c r="ALT214" s="14"/>
      <c r="ALU214" s="14"/>
      <c r="ALV214" s="14"/>
      <c r="ALW214" s="14"/>
      <c r="ALX214" s="14"/>
      <c r="ALY214" s="14"/>
      <c r="ALZ214" s="14"/>
      <c r="AMA214" s="14"/>
      <c r="AMB214" s="14"/>
      <c r="AMC214" s="14"/>
      <c r="AMD214" s="14"/>
      <c r="AME214" s="14"/>
      <c r="AMF214" s="14"/>
      <c r="AMG214" s="14"/>
      <c r="AMH214" s="14"/>
      <c r="AMI214" s="14"/>
      <c r="AMJ214" s="14"/>
      <c r="AMK214" s="14"/>
      <c r="AML214" s="14"/>
      <c r="AMM214" s="14"/>
      <c r="AMN214" s="14"/>
      <c r="AMO214" s="14"/>
    </row>
    <row r="215" spans="1:1029" s="139" customFormat="1" ht="32.25" customHeight="1" x14ac:dyDescent="0.25">
      <c r="A215" s="1738" t="s">
        <v>1745</v>
      </c>
      <c r="B215" s="702" t="s">
        <v>1746</v>
      </c>
      <c r="C215" s="702" t="s">
        <v>1747</v>
      </c>
      <c r="D215" s="141" t="s">
        <v>1750</v>
      </c>
      <c r="E215" s="140">
        <v>45339</v>
      </c>
      <c r="F215" s="702" t="s">
        <v>953</v>
      </c>
      <c r="IW215" s="14"/>
      <c r="IX215" s="14"/>
      <c r="IY215" s="14"/>
      <c r="IZ215" s="14"/>
      <c r="JA215" s="14"/>
      <c r="JB215" s="14"/>
      <c r="JC215" s="14"/>
      <c r="JD215" s="14"/>
      <c r="JE215" s="14"/>
      <c r="JF215" s="14"/>
      <c r="JG215" s="14"/>
      <c r="JH215" s="14"/>
      <c r="JI215" s="14"/>
      <c r="JJ215" s="14"/>
      <c r="JK215" s="14"/>
      <c r="JL215" s="14"/>
      <c r="JM215" s="14"/>
      <c r="JN215" s="14"/>
      <c r="JO215" s="14"/>
      <c r="JP215" s="14"/>
      <c r="JQ215" s="14"/>
      <c r="JR215" s="14"/>
      <c r="JS215" s="14"/>
      <c r="JT215" s="14"/>
      <c r="JU215" s="14"/>
      <c r="JV215" s="14"/>
      <c r="JW215" s="14"/>
      <c r="JX215" s="14"/>
      <c r="JY215" s="14"/>
      <c r="JZ215" s="14"/>
      <c r="KA215" s="14"/>
      <c r="KB215" s="14"/>
      <c r="KC215" s="14"/>
      <c r="KD215" s="14"/>
      <c r="KE215" s="14"/>
      <c r="KF215" s="14"/>
      <c r="KG215" s="14"/>
      <c r="KH215" s="14"/>
      <c r="KI215" s="14"/>
      <c r="KJ215" s="14"/>
      <c r="KK215" s="14"/>
      <c r="KL215" s="14"/>
      <c r="KM215" s="14"/>
      <c r="KN215" s="14"/>
      <c r="KO215" s="14"/>
      <c r="KP215" s="14"/>
      <c r="KQ215" s="14"/>
      <c r="KR215" s="14"/>
      <c r="KS215" s="14"/>
      <c r="KT215" s="14"/>
      <c r="KU215" s="14"/>
      <c r="KV215" s="14"/>
      <c r="KW215" s="14"/>
      <c r="KX215" s="14"/>
      <c r="KY215" s="14"/>
      <c r="KZ215" s="14"/>
      <c r="LA215" s="14"/>
      <c r="LB215" s="14"/>
      <c r="LC215" s="14"/>
      <c r="LD215" s="14"/>
      <c r="LE215" s="14"/>
      <c r="LF215" s="14"/>
      <c r="LG215" s="14"/>
      <c r="LH215" s="14"/>
      <c r="LI215" s="14"/>
      <c r="LJ215" s="14"/>
      <c r="LK215" s="14"/>
      <c r="LL215" s="14"/>
      <c r="LM215" s="14"/>
      <c r="LN215" s="14"/>
      <c r="LO215" s="14"/>
      <c r="LP215" s="14"/>
      <c r="LQ215" s="14"/>
      <c r="LR215" s="14"/>
      <c r="LS215" s="14"/>
      <c r="LT215" s="14"/>
      <c r="LU215" s="14"/>
      <c r="LV215" s="14"/>
      <c r="LW215" s="14"/>
      <c r="LX215" s="14"/>
      <c r="LY215" s="14"/>
      <c r="LZ215" s="14"/>
      <c r="MA215" s="14"/>
      <c r="MB215" s="14"/>
      <c r="MC215" s="14"/>
      <c r="MD215" s="14"/>
      <c r="ME215" s="14"/>
      <c r="MF215" s="14"/>
      <c r="MG215" s="14"/>
      <c r="MH215" s="14"/>
      <c r="MI215" s="14"/>
      <c r="MJ215" s="14"/>
      <c r="MK215" s="14"/>
      <c r="ML215" s="14"/>
      <c r="MM215" s="14"/>
      <c r="MN215" s="14"/>
      <c r="MO215" s="14"/>
      <c r="MP215" s="14"/>
      <c r="MQ215" s="14"/>
      <c r="MR215" s="14"/>
      <c r="MS215" s="14"/>
      <c r="MT215" s="14"/>
      <c r="MU215" s="14"/>
      <c r="MV215" s="14"/>
      <c r="MW215" s="14"/>
      <c r="MX215" s="14"/>
      <c r="MY215" s="14"/>
      <c r="MZ215" s="14"/>
      <c r="NA215" s="14"/>
      <c r="NB215" s="14"/>
      <c r="NC215" s="14"/>
      <c r="ND215" s="14"/>
      <c r="NE215" s="14"/>
      <c r="NF215" s="14"/>
      <c r="NG215" s="14"/>
      <c r="NH215" s="14"/>
      <c r="NI215" s="14"/>
      <c r="NJ215" s="14"/>
      <c r="NK215" s="14"/>
      <c r="NL215" s="14"/>
      <c r="NM215" s="14"/>
      <c r="NN215" s="14"/>
      <c r="NO215" s="14"/>
      <c r="NP215" s="14"/>
      <c r="NQ215" s="14"/>
      <c r="NR215" s="14"/>
      <c r="NS215" s="14"/>
      <c r="NT215" s="14"/>
      <c r="NU215" s="14"/>
      <c r="NV215" s="14"/>
      <c r="NW215" s="14"/>
      <c r="NX215" s="14"/>
      <c r="NY215" s="14"/>
      <c r="NZ215" s="14"/>
      <c r="OA215" s="14"/>
      <c r="OB215" s="14"/>
      <c r="OC215" s="14"/>
      <c r="OD215" s="14"/>
      <c r="OE215" s="14"/>
      <c r="OF215" s="14"/>
      <c r="OG215" s="14"/>
      <c r="OH215" s="14"/>
      <c r="OI215" s="14"/>
      <c r="OJ215" s="14"/>
      <c r="OK215" s="14"/>
      <c r="OL215" s="14"/>
      <c r="OM215" s="14"/>
      <c r="ON215" s="14"/>
      <c r="OO215" s="14"/>
      <c r="OP215" s="14"/>
      <c r="OQ215" s="14"/>
      <c r="OR215" s="14"/>
      <c r="OS215" s="14"/>
      <c r="OT215" s="14"/>
      <c r="OU215" s="14"/>
      <c r="OV215" s="14"/>
      <c r="OW215" s="14"/>
      <c r="OX215" s="14"/>
      <c r="OY215" s="14"/>
      <c r="OZ215" s="14"/>
      <c r="PA215" s="14"/>
      <c r="PB215" s="14"/>
      <c r="PC215" s="14"/>
      <c r="PD215" s="14"/>
      <c r="PE215" s="14"/>
      <c r="PF215" s="14"/>
      <c r="PG215" s="14"/>
      <c r="PH215" s="14"/>
      <c r="PI215" s="14"/>
      <c r="PJ215" s="14"/>
      <c r="PK215" s="14"/>
      <c r="PL215" s="14"/>
      <c r="PM215" s="14"/>
      <c r="PN215" s="14"/>
      <c r="PO215" s="14"/>
      <c r="PP215" s="14"/>
      <c r="PQ215" s="14"/>
      <c r="PR215" s="14"/>
      <c r="PS215" s="14"/>
      <c r="PT215" s="14"/>
      <c r="PU215" s="14"/>
      <c r="PV215" s="14"/>
      <c r="PW215" s="14"/>
      <c r="PX215" s="14"/>
      <c r="PY215" s="14"/>
      <c r="PZ215" s="14"/>
      <c r="QA215" s="14"/>
      <c r="QB215" s="14"/>
      <c r="QC215" s="14"/>
      <c r="QD215" s="14"/>
      <c r="QE215" s="14"/>
      <c r="QF215" s="14"/>
      <c r="QG215" s="14"/>
      <c r="QH215" s="14"/>
      <c r="QI215" s="14"/>
      <c r="QJ215" s="14"/>
      <c r="QK215" s="14"/>
      <c r="QL215" s="14"/>
      <c r="QM215" s="14"/>
      <c r="QN215" s="14"/>
      <c r="QO215" s="14"/>
      <c r="QP215" s="14"/>
      <c r="QQ215" s="14"/>
      <c r="QR215" s="14"/>
      <c r="QS215" s="14"/>
      <c r="QT215" s="14"/>
      <c r="QU215" s="14"/>
      <c r="QV215" s="14"/>
      <c r="QW215" s="14"/>
      <c r="QX215" s="14"/>
      <c r="QY215" s="14"/>
      <c r="QZ215" s="14"/>
      <c r="RA215" s="14"/>
      <c r="RB215" s="14"/>
      <c r="RC215" s="14"/>
      <c r="RD215" s="14"/>
      <c r="RE215" s="14"/>
      <c r="RF215" s="14"/>
      <c r="RG215" s="14"/>
      <c r="RH215" s="14"/>
      <c r="RI215" s="14"/>
      <c r="RJ215" s="14"/>
      <c r="RK215" s="14"/>
      <c r="RL215" s="14"/>
      <c r="RM215" s="14"/>
      <c r="RN215" s="14"/>
      <c r="RO215" s="14"/>
      <c r="RP215" s="14"/>
      <c r="RQ215" s="14"/>
      <c r="RR215" s="14"/>
      <c r="RS215" s="14"/>
      <c r="RT215" s="14"/>
      <c r="RU215" s="14"/>
      <c r="RV215" s="14"/>
      <c r="RW215" s="14"/>
      <c r="RX215" s="14"/>
      <c r="RY215" s="14"/>
      <c r="RZ215" s="14"/>
      <c r="SA215" s="14"/>
      <c r="SB215" s="14"/>
      <c r="SC215" s="14"/>
      <c r="SD215" s="14"/>
      <c r="SE215" s="14"/>
      <c r="SF215" s="14"/>
      <c r="SG215" s="14"/>
      <c r="SH215" s="14"/>
      <c r="SI215" s="14"/>
      <c r="SJ215" s="14"/>
      <c r="SK215" s="14"/>
      <c r="SL215" s="14"/>
      <c r="SM215" s="14"/>
      <c r="SN215" s="14"/>
      <c r="SO215" s="14"/>
      <c r="SP215" s="14"/>
      <c r="SQ215" s="14"/>
      <c r="SR215" s="14"/>
      <c r="SS215" s="14"/>
      <c r="ST215" s="14"/>
      <c r="SU215" s="14"/>
      <c r="SV215" s="14"/>
      <c r="SW215" s="14"/>
      <c r="SX215" s="14"/>
      <c r="SY215" s="14"/>
      <c r="SZ215" s="14"/>
      <c r="TA215" s="14"/>
      <c r="TB215" s="14"/>
      <c r="TC215" s="14"/>
      <c r="TD215" s="14"/>
      <c r="TE215" s="14"/>
      <c r="TF215" s="14"/>
      <c r="TG215" s="14"/>
      <c r="TH215" s="14"/>
      <c r="TI215" s="14"/>
      <c r="TJ215" s="14"/>
      <c r="TK215" s="14"/>
      <c r="TL215" s="14"/>
      <c r="TM215" s="14"/>
      <c r="TN215" s="14"/>
      <c r="TO215" s="14"/>
      <c r="TP215" s="14"/>
      <c r="TQ215" s="14"/>
      <c r="TR215" s="14"/>
      <c r="TS215" s="14"/>
      <c r="TT215" s="14"/>
      <c r="TU215" s="14"/>
      <c r="TV215" s="14"/>
      <c r="TW215" s="14"/>
      <c r="TX215" s="14"/>
      <c r="TY215" s="14"/>
      <c r="TZ215" s="14"/>
      <c r="UA215" s="14"/>
      <c r="UB215" s="14"/>
      <c r="UC215" s="14"/>
      <c r="UD215" s="14"/>
      <c r="UE215" s="14"/>
      <c r="UF215" s="14"/>
      <c r="UG215" s="14"/>
      <c r="UH215" s="14"/>
      <c r="UI215" s="14"/>
      <c r="UJ215" s="14"/>
      <c r="UK215" s="14"/>
      <c r="UL215" s="14"/>
      <c r="UM215" s="14"/>
      <c r="UN215" s="14"/>
      <c r="UO215" s="14"/>
      <c r="UP215" s="14"/>
      <c r="UQ215" s="14"/>
      <c r="UR215" s="14"/>
      <c r="US215" s="14"/>
      <c r="UT215" s="14"/>
      <c r="UU215" s="14"/>
      <c r="UV215" s="14"/>
      <c r="UW215" s="14"/>
      <c r="UX215" s="14"/>
      <c r="UY215" s="14"/>
      <c r="UZ215" s="14"/>
      <c r="VA215" s="14"/>
      <c r="VB215" s="14"/>
      <c r="VC215" s="14"/>
      <c r="VD215" s="14"/>
      <c r="VE215" s="14"/>
      <c r="VF215" s="14"/>
      <c r="VG215" s="14"/>
      <c r="VH215" s="14"/>
      <c r="VI215" s="14"/>
      <c r="VJ215" s="14"/>
      <c r="VK215" s="14"/>
      <c r="VL215" s="14"/>
      <c r="VM215" s="14"/>
      <c r="VN215" s="14"/>
      <c r="VO215" s="14"/>
      <c r="VP215" s="14"/>
      <c r="VQ215" s="14"/>
      <c r="VR215" s="14"/>
      <c r="VS215" s="14"/>
      <c r="VT215" s="14"/>
      <c r="VU215" s="14"/>
      <c r="VV215" s="14"/>
      <c r="VW215" s="14"/>
      <c r="VX215" s="14"/>
      <c r="VY215" s="14"/>
      <c r="VZ215" s="14"/>
      <c r="WA215" s="14"/>
      <c r="WB215" s="14"/>
      <c r="WC215" s="14"/>
      <c r="WD215" s="14"/>
      <c r="WE215" s="14"/>
      <c r="WF215" s="14"/>
      <c r="WG215" s="14"/>
      <c r="WH215" s="14"/>
      <c r="WI215" s="14"/>
      <c r="WJ215" s="14"/>
      <c r="WK215" s="14"/>
      <c r="WL215" s="14"/>
      <c r="WM215" s="14"/>
      <c r="WN215" s="14"/>
      <c r="WO215" s="14"/>
      <c r="WP215" s="14"/>
      <c r="WQ215" s="14"/>
      <c r="WR215" s="14"/>
      <c r="WS215" s="14"/>
      <c r="WT215" s="14"/>
      <c r="WU215" s="14"/>
      <c r="WV215" s="14"/>
      <c r="WW215" s="14"/>
      <c r="WX215" s="14"/>
      <c r="WY215" s="14"/>
      <c r="WZ215" s="14"/>
      <c r="XA215" s="14"/>
      <c r="XB215" s="14"/>
      <c r="XC215" s="14"/>
      <c r="XD215" s="14"/>
      <c r="XE215" s="14"/>
      <c r="XF215" s="14"/>
      <c r="XG215" s="14"/>
      <c r="XH215" s="14"/>
      <c r="XI215" s="14"/>
      <c r="XJ215" s="14"/>
      <c r="XK215" s="14"/>
      <c r="XL215" s="14"/>
      <c r="XM215" s="14"/>
      <c r="XN215" s="14"/>
      <c r="XO215" s="14"/>
      <c r="XP215" s="14"/>
      <c r="XQ215" s="14"/>
      <c r="XR215" s="14"/>
      <c r="XS215" s="14"/>
      <c r="XT215" s="14"/>
      <c r="XU215" s="14"/>
      <c r="XV215" s="14"/>
      <c r="XW215" s="14"/>
      <c r="XX215" s="14"/>
      <c r="XY215" s="14"/>
      <c r="XZ215" s="14"/>
      <c r="YA215" s="14"/>
      <c r="YB215" s="14"/>
      <c r="YC215" s="14"/>
      <c r="YD215" s="14"/>
      <c r="YE215" s="14"/>
      <c r="YF215" s="14"/>
      <c r="YG215" s="14"/>
      <c r="YH215" s="14"/>
      <c r="YI215" s="14"/>
      <c r="YJ215" s="14"/>
      <c r="YK215" s="14"/>
      <c r="YL215" s="14"/>
      <c r="YM215" s="14"/>
      <c r="YN215" s="14"/>
      <c r="YO215" s="14"/>
      <c r="YP215" s="14"/>
      <c r="YQ215" s="14"/>
      <c r="YR215" s="14"/>
      <c r="YS215" s="14"/>
      <c r="YT215" s="14"/>
      <c r="YU215" s="14"/>
      <c r="YV215" s="14"/>
      <c r="YW215" s="14"/>
      <c r="YX215" s="14"/>
      <c r="YY215" s="14"/>
      <c r="YZ215" s="14"/>
      <c r="ZA215" s="14"/>
      <c r="ZB215" s="14"/>
      <c r="ZC215" s="14"/>
      <c r="ZD215" s="14"/>
      <c r="ZE215" s="14"/>
      <c r="ZF215" s="14"/>
      <c r="ZG215" s="14"/>
      <c r="ZH215" s="14"/>
      <c r="ZI215" s="14"/>
      <c r="ZJ215" s="14"/>
      <c r="ZK215" s="14"/>
      <c r="ZL215" s="14"/>
      <c r="ZM215" s="14"/>
      <c r="ZN215" s="14"/>
      <c r="ZO215" s="14"/>
      <c r="ZP215" s="14"/>
      <c r="ZQ215" s="14"/>
      <c r="ZR215" s="14"/>
      <c r="ZS215" s="14"/>
      <c r="ZT215" s="14"/>
      <c r="ZU215" s="14"/>
      <c r="ZV215" s="14"/>
      <c r="ZW215" s="14"/>
      <c r="ZX215" s="14"/>
      <c r="ZY215" s="14"/>
      <c r="ZZ215" s="14"/>
      <c r="AAA215" s="14"/>
      <c r="AAB215" s="14"/>
      <c r="AAC215" s="14"/>
      <c r="AAD215" s="14"/>
      <c r="AAE215" s="14"/>
      <c r="AAF215" s="14"/>
      <c r="AAG215" s="14"/>
      <c r="AAH215" s="14"/>
      <c r="AAI215" s="14"/>
      <c r="AAJ215" s="14"/>
      <c r="AAK215" s="14"/>
      <c r="AAL215" s="14"/>
      <c r="AAM215" s="14"/>
      <c r="AAN215" s="14"/>
      <c r="AAO215" s="14"/>
      <c r="AAP215" s="14"/>
      <c r="AAQ215" s="14"/>
      <c r="AAR215" s="14"/>
      <c r="AAS215" s="14"/>
      <c r="AAT215" s="14"/>
      <c r="AAU215" s="14"/>
      <c r="AAV215" s="14"/>
      <c r="AAW215" s="14"/>
      <c r="AAX215" s="14"/>
      <c r="AAY215" s="14"/>
      <c r="AAZ215" s="14"/>
      <c r="ABA215" s="14"/>
      <c r="ABB215" s="14"/>
      <c r="ABC215" s="14"/>
      <c r="ABD215" s="14"/>
      <c r="ABE215" s="14"/>
      <c r="ABF215" s="14"/>
      <c r="ABG215" s="14"/>
      <c r="ABH215" s="14"/>
      <c r="ABI215" s="14"/>
      <c r="ABJ215" s="14"/>
      <c r="ABK215" s="14"/>
      <c r="ABL215" s="14"/>
      <c r="ABM215" s="14"/>
      <c r="ABN215" s="14"/>
      <c r="ABO215" s="14"/>
      <c r="ABP215" s="14"/>
      <c r="ABQ215" s="14"/>
      <c r="ABR215" s="14"/>
      <c r="ABS215" s="14"/>
      <c r="ABT215" s="14"/>
      <c r="ABU215" s="14"/>
      <c r="ABV215" s="14"/>
      <c r="ABW215" s="14"/>
      <c r="ABX215" s="14"/>
      <c r="ABY215" s="14"/>
      <c r="ABZ215" s="14"/>
      <c r="ACA215" s="14"/>
      <c r="ACB215" s="14"/>
      <c r="ACC215" s="14"/>
      <c r="ACD215" s="14"/>
      <c r="ACE215" s="14"/>
      <c r="ACF215" s="14"/>
      <c r="ACG215" s="14"/>
      <c r="ACH215" s="14"/>
      <c r="ACI215" s="14"/>
      <c r="ACJ215" s="14"/>
      <c r="ACK215" s="14"/>
      <c r="ACL215" s="14"/>
      <c r="ACM215" s="14"/>
      <c r="ACN215" s="14"/>
      <c r="ACO215" s="14"/>
      <c r="ACP215" s="14"/>
      <c r="ACQ215" s="14"/>
      <c r="ACR215" s="14"/>
      <c r="ACS215" s="14"/>
      <c r="ACT215" s="14"/>
      <c r="ACU215" s="14"/>
      <c r="ACV215" s="14"/>
      <c r="ACW215" s="14"/>
      <c r="ACX215" s="14"/>
      <c r="ACY215" s="14"/>
      <c r="ACZ215" s="14"/>
      <c r="ADA215" s="14"/>
      <c r="ADB215" s="14"/>
      <c r="ADC215" s="14"/>
      <c r="ADD215" s="14"/>
      <c r="ADE215" s="14"/>
      <c r="ADF215" s="14"/>
      <c r="ADG215" s="14"/>
      <c r="ADH215" s="14"/>
      <c r="ADI215" s="14"/>
      <c r="ADJ215" s="14"/>
      <c r="ADK215" s="14"/>
      <c r="ADL215" s="14"/>
      <c r="ADM215" s="14"/>
      <c r="ADN215" s="14"/>
      <c r="ADO215" s="14"/>
      <c r="ADP215" s="14"/>
      <c r="ADQ215" s="14"/>
      <c r="ADR215" s="14"/>
      <c r="ADS215" s="14"/>
      <c r="ADT215" s="14"/>
      <c r="ADU215" s="14"/>
      <c r="ADV215" s="14"/>
      <c r="ADW215" s="14"/>
      <c r="ADX215" s="14"/>
      <c r="ADY215" s="14"/>
      <c r="ADZ215" s="14"/>
      <c r="AEA215" s="14"/>
      <c r="AEB215" s="14"/>
      <c r="AEC215" s="14"/>
      <c r="AED215" s="14"/>
      <c r="AEE215" s="14"/>
      <c r="AEF215" s="14"/>
      <c r="AEG215" s="14"/>
      <c r="AEH215" s="14"/>
      <c r="AEI215" s="14"/>
      <c r="AEJ215" s="14"/>
      <c r="AEK215" s="14"/>
      <c r="AEL215" s="14"/>
      <c r="AEM215" s="14"/>
      <c r="AEN215" s="14"/>
      <c r="AEO215" s="14"/>
      <c r="AEP215" s="14"/>
      <c r="AEQ215" s="14"/>
      <c r="AER215" s="14"/>
      <c r="AES215" s="14"/>
      <c r="AET215" s="14"/>
      <c r="AEU215" s="14"/>
      <c r="AEV215" s="14"/>
      <c r="AEW215" s="14"/>
      <c r="AEX215" s="14"/>
      <c r="AEY215" s="14"/>
      <c r="AEZ215" s="14"/>
      <c r="AFA215" s="14"/>
      <c r="AFB215" s="14"/>
      <c r="AFC215" s="14"/>
      <c r="AFD215" s="14"/>
      <c r="AFE215" s="14"/>
      <c r="AFF215" s="14"/>
      <c r="AFG215" s="14"/>
      <c r="AFH215" s="14"/>
      <c r="AFI215" s="14"/>
      <c r="AFJ215" s="14"/>
      <c r="AFK215" s="14"/>
      <c r="AFL215" s="14"/>
      <c r="AFM215" s="14"/>
      <c r="AFN215" s="14"/>
      <c r="AFO215" s="14"/>
      <c r="AFP215" s="14"/>
      <c r="AFQ215" s="14"/>
      <c r="AFR215" s="14"/>
      <c r="AFS215" s="14"/>
      <c r="AFT215" s="14"/>
      <c r="AFU215" s="14"/>
      <c r="AFV215" s="14"/>
      <c r="AFW215" s="14"/>
      <c r="AFX215" s="14"/>
      <c r="AFY215" s="14"/>
      <c r="AFZ215" s="14"/>
      <c r="AGA215" s="14"/>
      <c r="AGB215" s="14"/>
      <c r="AGC215" s="14"/>
      <c r="AGD215" s="14"/>
      <c r="AGE215" s="14"/>
      <c r="AGF215" s="14"/>
      <c r="AGG215" s="14"/>
      <c r="AGH215" s="14"/>
      <c r="AGI215" s="14"/>
      <c r="AGJ215" s="14"/>
      <c r="AGK215" s="14"/>
      <c r="AGL215" s="14"/>
      <c r="AGM215" s="14"/>
      <c r="AGN215" s="14"/>
      <c r="AGO215" s="14"/>
      <c r="AGP215" s="14"/>
      <c r="AGQ215" s="14"/>
      <c r="AGR215" s="14"/>
      <c r="AGS215" s="14"/>
      <c r="AGT215" s="14"/>
      <c r="AGU215" s="14"/>
      <c r="AGV215" s="14"/>
      <c r="AGW215" s="14"/>
      <c r="AGX215" s="14"/>
      <c r="AGY215" s="14"/>
      <c r="AGZ215" s="14"/>
      <c r="AHA215" s="14"/>
      <c r="AHB215" s="14"/>
      <c r="AHC215" s="14"/>
      <c r="AHD215" s="14"/>
      <c r="AHE215" s="14"/>
      <c r="AHF215" s="14"/>
      <c r="AHG215" s="14"/>
      <c r="AHH215" s="14"/>
      <c r="AHI215" s="14"/>
      <c r="AHJ215" s="14"/>
      <c r="AHK215" s="14"/>
      <c r="AHL215" s="14"/>
      <c r="AHM215" s="14"/>
      <c r="AHN215" s="14"/>
      <c r="AHO215" s="14"/>
      <c r="AHP215" s="14"/>
      <c r="AHQ215" s="14"/>
      <c r="AHR215" s="14"/>
      <c r="AHS215" s="14"/>
      <c r="AHT215" s="14"/>
      <c r="AHU215" s="14"/>
      <c r="AHV215" s="14"/>
      <c r="AHW215" s="14"/>
      <c r="AHX215" s="14"/>
      <c r="AHY215" s="14"/>
      <c r="AHZ215" s="14"/>
      <c r="AIA215" s="14"/>
      <c r="AIB215" s="14"/>
      <c r="AIC215" s="14"/>
      <c r="AID215" s="14"/>
      <c r="AIE215" s="14"/>
      <c r="AIF215" s="14"/>
      <c r="AIG215" s="14"/>
      <c r="AIH215" s="14"/>
      <c r="AII215" s="14"/>
      <c r="AIJ215" s="14"/>
      <c r="AIK215" s="14"/>
      <c r="AIL215" s="14"/>
      <c r="AIM215" s="14"/>
      <c r="AIN215" s="14"/>
      <c r="AIO215" s="14"/>
      <c r="AIP215" s="14"/>
      <c r="AIQ215" s="14"/>
      <c r="AIR215" s="14"/>
      <c r="AIS215" s="14"/>
      <c r="AIT215" s="14"/>
      <c r="AIU215" s="14"/>
      <c r="AIV215" s="14"/>
      <c r="AIW215" s="14"/>
      <c r="AIX215" s="14"/>
      <c r="AIY215" s="14"/>
      <c r="AIZ215" s="14"/>
      <c r="AJA215" s="14"/>
      <c r="AJB215" s="14"/>
      <c r="AJC215" s="14"/>
      <c r="AJD215" s="14"/>
      <c r="AJE215" s="14"/>
      <c r="AJF215" s="14"/>
      <c r="AJG215" s="14"/>
      <c r="AJH215" s="14"/>
      <c r="AJI215" s="14"/>
      <c r="AJJ215" s="14"/>
      <c r="AJK215" s="14"/>
      <c r="AJL215" s="14"/>
      <c r="AJM215" s="14"/>
      <c r="AJN215" s="14"/>
      <c r="AJO215" s="14"/>
      <c r="AJP215" s="14"/>
      <c r="AJQ215" s="14"/>
      <c r="AJR215" s="14"/>
      <c r="AJS215" s="14"/>
      <c r="AJT215" s="14"/>
      <c r="AJU215" s="14"/>
      <c r="AJV215" s="14"/>
      <c r="AJW215" s="14"/>
      <c r="AJX215" s="14"/>
      <c r="AJY215" s="14"/>
      <c r="AJZ215" s="14"/>
      <c r="AKA215" s="14"/>
      <c r="AKB215" s="14"/>
      <c r="AKC215" s="14"/>
      <c r="AKD215" s="14"/>
      <c r="AKE215" s="14"/>
      <c r="AKF215" s="14"/>
      <c r="AKG215" s="14"/>
      <c r="AKH215" s="14"/>
      <c r="AKI215" s="14"/>
      <c r="AKJ215" s="14"/>
      <c r="AKK215" s="14"/>
      <c r="AKL215" s="14"/>
      <c r="AKM215" s="14"/>
      <c r="AKN215" s="14"/>
      <c r="AKO215" s="14"/>
      <c r="AKP215" s="14"/>
      <c r="AKQ215" s="14"/>
      <c r="AKR215" s="14"/>
      <c r="AKS215" s="14"/>
      <c r="AKT215" s="14"/>
      <c r="AKU215" s="14"/>
      <c r="AKV215" s="14"/>
      <c r="AKW215" s="14"/>
      <c r="AKX215" s="14"/>
      <c r="AKY215" s="14"/>
      <c r="AKZ215" s="14"/>
      <c r="ALA215" s="14"/>
      <c r="ALB215" s="14"/>
      <c r="ALC215" s="14"/>
      <c r="ALD215" s="14"/>
      <c r="ALE215" s="14"/>
      <c r="ALF215" s="14"/>
      <c r="ALG215" s="14"/>
      <c r="ALH215" s="14"/>
      <c r="ALI215" s="14"/>
      <c r="ALJ215" s="14"/>
      <c r="ALK215" s="14"/>
      <c r="ALL215" s="14"/>
      <c r="ALM215" s="14"/>
      <c r="ALN215" s="14"/>
      <c r="ALO215" s="14"/>
      <c r="ALP215" s="14"/>
      <c r="ALQ215" s="14"/>
      <c r="ALR215" s="14"/>
      <c r="ALS215" s="14"/>
      <c r="ALT215" s="14"/>
      <c r="ALU215" s="14"/>
      <c r="ALV215" s="14"/>
      <c r="ALW215" s="14"/>
      <c r="ALX215" s="14"/>
      <c r="ALY215" s="14"/>
      <c r="ALZ215" s="14"/>
      <c r="AMA215" s="14"/>
      <c r="AMB215" s="14"/>
      <c r="AMC215" s="14"/>
      <c r="AMD215" s="14"/>
      <c r="AME215" s="14"/>
      <c r="AMF215" s="14"/>
      <c r="AMG215" s="14"/>
      <c r="AMH215" s="14"/>
      <c r="AMI215" s="14"/>
      <c r="AMJ215" s="14"/>
      <c r="AMK215" s="14"/>
      <c r="AML215" s="14"/>
      <c r="AMM215" s="14"/>
      <c r="AMN215" s="14"/>
      <c r="AMO215" s="14"/>
    </row>
    <row r="216" spans="1:1029" s="139" customFormat="1" ht="32.25" customHeight="1" x14ac:dyDescent="0.25">
      <c r="A216" s="1738" t="s">
        <v>1745</v>
      </c>
      <c r="B216" s="702" t="s">
        <v>1746</v>
      </c>
      <c r="C216" s="702" t="s">
        <v>1747</v>
      </c>
      <c r="D216" s="141" t="s">
        <v>1751</v>
      </c>
      <c r="E216" s="140">
        <v>45886</v>
      </c>
      <c r="F216" s="702" t="s">
        <v>953</v>
      </c>
      <c r="IW216" s="14"/>
      <c r="IX216" s="14"/>
      <c r="IY216" s="14"/>
      <c r="IZ216" s="14"/>
      <c r="JA216" s="14"/>
      <c r="JB216" s="14"/>
      <c r="JC216" s="14"/>
      <c r="JD216" s="14"/>
      <c r="JE216" s="14"/>
      <c r="JF216" s="14"/>
      <c r="JG216" s="14"/>
      <c r="JH216" s="14"/>
      <c r="JI216" s="14"/>
      <c r="JJ216" s="14"/>
      <c r="JK216" s="14"/>
      <c r="JL216" s="14"/>
      <c r="JM216" s="14"/>
      <c r="JN216" s="14"/>
      <c r="JO216" s="14"/>
      <c r="JP216" s="14"/>
      <c r="JQ216" s="14"/>
      <c r="JR216" s="14"/>
      <c r="JS216" s="14"/>
      <c r="JT216" s="14"/>
      <c r="JU216" s="14"/>
      <c r="JV216" s="14"/>
      <c r="JW216" s="14"/>
      <c r="JX216" s="14"/>
      <c r="JY216" s="14"/>
      <c r="JZ216" s="14"/>
      <c r="KA216" s="14"/>
      <c r="KB216" s="14"/>
      <c r="KC216" s="14"/>
      <c r="KD216" s="14"/>
      <c r="KE216" s="14"/>
      <c r="KF216" s="14"/>
      <c r="KG216" s="14"/>
      <c r="KH216" s="14"/>
      <c r="KI216" s="14"/>
      <c r="KJ216" s="14"/>
      <c r="KK216" s="14"/>
      <c r="KL216" s="14"/>
      <c r="KM216" s="14"/>
      <c r="KN216" s="14"/>
      <c r="KO216" s="14"/>
      <c r="KP216" s="14"/>
      <c r="KQ216" s="14"/>
      <c r="KR216" s="14"/>
      <c r="KS216" s="14"/>
      <c r="KT216" s="14"/>
      <c r="KU216" s="14"/>
      <c r="KV216" s="14"/>
      <c r="KW216" s="14"/>
      <c r="KX216" s="14"/>
      <c r="KY216" s="14"/>
      <c r="KZ216" s="14"/>
      <c r="LA216" s="14"/>
      <c r="LB216" s="14"/>
      <c r="LC216" s="14"/>
      <c r="LD216" s="14"/>
      <c r="LE216" s="14"/>
      <c r="LF216" s="14"/>
      <c r="LG216" s="14"/>
      <c r="LH216" s="14"/>
      <c r="LI216" s="14"/>
      <c r="LJ216" s="14"/>
      <c r="LK216" s="14"/>
      <c r="LL216" s="14"/>
      <c r="LM216" s="14"/>
      <c r="LN216" s="14"/>
      <c r="LO216" s="14"/>
      <c r="LP216" s="14"/>
      <c r="LQ216" s="14"/>
      <c r="LR216" s="14"/>
      <c r="LS216" s="14"/>
      <c r="LT216" s="14"/>
      <c r="LU216" s="14"/>
      <c r="LV216" s="14"/>
      <c r="LW216" s="14"/>
      <c r="LX216" s="14"/>
      <c r="LY216" s="14"/>
      <c r="LZ216" s="14"/>
      <c r="MA216" s="14"/>
      <c r="MB216" s="14"/>
      <c r="MC216" s="14"/>
      <c r="MD216" s="14"/>
      <c r="ME216" s="14"/>
      <c r="MF216" s="14"/>
      <c r="MG216" s="14"/>
      <c r="MH216" s="14"/>
      <c r="MI216" s="14"/>
      <c r="MJ216" s="14"/>
      <c r="MK216" s="14"/>
      <c r="ML216" s="14"/>
      <c r="MM216" s="14"/>
      <c r="MN216" s="14"/>
      <c r="MO216" s="14"/>
      <c r="MP216" s="14"/>
      <c r="MQ216" s="14"/>
      <c r="MR216" s="14"/>
      <c r="MS216" s="14"/>
      <c r="MT216" s="14"/>
      <c r="MU216" s="14"/>
      <c r="MV216" s="14"/>
      <c r="MW216" s="14"/>
      <c r="MX216" s="14"/>
      <c r="MY216" s="14"/>
      <c r="MZ216" s="14"/>
      <c r="NA216" s="14"/>
      <c r="NB216" s="14"/>
      <c r="NC216" s="14"/>
      <c r="ND216" s="14"/>
      <c r="NE216" s="14"/>
      <c r="NF216" s="14"/>
      <c r="NG216" s="14"/>
      <c r="NH216" s="14"/>
      <c r="NI216" s="14"/>
      <c r="NJ216" s="14"/>
      <c r="NK216" s="14"/>
      <c r="NL216" s="14"/>
      <c r="NM216" s="14"/>
      <c r="NN216" s="14"/>
      <c r="NO216" s="14"/>
      <c r="NP216" s="14"/>
      <c r="NQ216" s="14"/>
      <c r="NR216" s="14"/>
      <c r="NS216" s="14"/>
      <c r="NT216" s="14"/>
      <c r="NU216" s="14"/>
      <c r="NV216" s="14"/>
      <c r="NW216" s="14"/>
      <c r="NX216" s="14"/>
      <c r="NY216" s="14"/>
      <c r="NZ216" s="14"/>
      <c r="OA216" s="14"/>
      <c r="OB216" s="14"/>
      <c r="OC216" s="14"/>
      <c r="OD216" s="14"/>
      <c r="OE216" s="14"/>
      <c r="OF216" s="14"/>
      <c r="OG216" s="14"/>
      <c r="OH216" s="14"/>
      <c r="OI216" s="14"/>
      <c r="OJ216" s="14"/>
      <c r="OK216" s="14"/>
      <c r="OL216" s="14"/>
      <c r="OM216" s="14"/>
      <c r="ON216" s="14"/>
      <c r="OO216" s="14"/>
      <c r="OP216" s="14"/>
      <c r="OQ216" s="14"/>
      <c r="OR216" s="14"/>
      <c r="OS216" s="14"/>
      <c r="OT216" s="14"/>
      <c r="OU216" s="14"/>
      <c r="OV216" s="14"/>
      <c r="OW216" s="14"/>
      <c r="OX216" s="14"/>
      <c r="OY216" s="14"/>
      <c r="OZ216" s="14"/>
      <c r="PA216" s="14"/>
      <c r="PB216" s="14"/>
      <c r="PC216" s="14"/>
      <c r="PD216" s="14"/>
      <c r="PE216" s="14"/>
      <c r="PF216" s="14"/>
      <c r="PG216" s="14"/>
      <c r="PH216" s="14"/>
      <c r="PI216" s="14"/>
      <c r="PJ216" s="14"/>
      <c r="PK216" s="14"/>
      <c r="PL216" s="14"/>
      <c r="PM216" s="14"/>
      <c r="PN216" s="14"/>
      <c r="PO216" s="14"/>
      <c r="PP216" s="14"/>
      <c r="PQ216" s="14"/>
      <c r="PR216" s="14"/>
      <c r="PS216" s="14"/>
      <c r="PT216" s="14"/>
      <c r="PU216" s="14"/>
      <c r="PV216" s="14"/>
      <c r="PW216" s="14"/>
      <c r="PX216" s="14"/>
      <c r="PY216" s="14"/>
      <c r="PZ216" s="14"/>
      <c r="QA216" s="14"/>
      <c r="QB216" s="14"/>
      <c r="QC216" s="14"/>
      <c r="QD216" s="14"/>
      <c r="QE216" s="14"/>
      <c r="QF216" s="14"/>
      <c r="QG216" s="14"/>
      <c r="QH216" s="14"/>
      <c r="QI216" s="14"/>
      <c r="QJ216" s="14"/>
      <c r="QK216" s="14"/>
      <c r="QL216" s="14"/>
      <c r="QM216" s="14"/>
      <c r="QN216" s="14"/>
      <c r="QO216" s="14"/>
      <c r="QP216" s="14"/>
      <c r="QQ216" s="14"/>
      <c r="QR216" s="14"/>
      <c r="QS216" s="14"/>
      <c r="QT216" s="14"/>
      <c r="QU216" s="14"/>
      <c r="QV216" s="14"/>
      <c r="QW216" s="14"/>
      <c r="QX216" s="14"/>
      <c r="QY216" s="14"/>
      <c r="QZ216" s="14"/>
      <c r="RA216" s="14"/>
      <c r="RB216" s="14"/>
      <c r="RC216" s="14"/>
      <c r="RD216" s="14"/>
      <c r="RE216" s="14"/>
      <c r="RF216" s="14"/>
      <c r="RG216" s="14"/>
      <c r="RH216" s="14"/>
      <c r="RI216" s="14"/>
      <c r="RJ216" s="14"/>
      <c r="RK216" s="14"/>
      <c r="RL216" s="14"/>
      <c r="RM216" s="14"/>
      <c r="RN216" s="14"/>
      <c r="RO216" s="14"/>
      <c r="RP216" s="14"/>
      <c r="RQ216" s="14"/>
      <c r="RR216" s="14"/>
      <c r="RS216" s="14"/>
      <c r="RT216" s="14"/>
      <c r="RU216" s="14"/>
      <c r="RV216" s="14"/>
      <c r="RW216" s="14"/>
      <c r="RX216" s="14"/>
      <c r="RY216" s="14"/>
      <c r="RZ216" s="14"/>
      <c r="SA216" s="14"/>
      <c r="SB216" s="14"/>
      <c r="SC216" s="14"/>
      <c r="SD216" s="14"/>
      <c r="SE216" s="14"/>
      <c r="SF216" s="14"/>
      <c r="SG216" s="14"/>
      <c r="SH216" s="14"/>
      <c r="SI216" s="14"/>
      <c r="SJ216" s="14"/>
      <c r="SK216" s="14"/>
      <c r="SL216" s="14"/>
      <c r="SM216" s="14"/>
      <c r="SN216" s="14"/>
      <c r="SO216" s="14"/>
      <c r="SP216" s="14"/>
      <c r="SQ216" s="14"/>
      <c r="SR216" s="14"/>
      <c r="SS216" s="14"/>
      <c r="ST216" s="14"/>
      <c r="SU216" s="14"/>
      <c r="SV216" s="14"/>
      <c r="SW216" s="14"/>
      <c r="SX216" s="14"/>
      <c r="SY216" s="14"/>
      <c r="SZ216" s="14"/>
      <c r="TA216" s="14"/>
      <c r="TB216" s="14"/>
      <c r="TC216" s="14"/>
      <c r="TD216" s="14"/>
      <c r="TE216" s="14"/>
      <c r="TF216" s="14"/>
      <c r="TG216" s="14"/>
      <c r="TH216" s="14"/>
      <c r="TI216" s="14"/>
      <c r="TJ216" s="14"/>
      <c r="TK216" s="14"/>
      <c r="TL216" s="14"/>
      <c r="TM216" s="14"/>
      <c r="TN216" s="14"/>
      <c r="TO216" s="14"/>
      <c r="TP216" s="14"/>
      <c r="TQ216" s="14"/>
      <c r="TR216" s="14"/>
      <c r="TS216" s="14"/>
      <c r="TT216" s="14"/>
      <c r="TU216" s="14"/>
      <c r="TV216" s="14"/>
      <c r="TW216" s="14"/>
      <c r="TX216" s="14"/>
      <c r="TY216" s="14"/>
      <c r="TZ216" s="14"/>
      <c r="UA216" s="14"/>
      <c r="UB216" s="14"/>
      <c r="UC216" s="14"/>
      <c r="UD216" s="14"/>
      <c r="UE216" s="14"/>
      <c r="UF216" s="14"/>
      <c r="UG216" s="14"/>
      <c r="UH216" s="14"/>
      <c r="UI216" s="14"/>
      <c r="UJ216" s="14"/>
      <c r="UK216" s="14"/>
      <c r="UL216" s="14"/>
      <c r="UM216" s="14"/>
      <c r="UN216" s="14"/>
      <c r="UO216" s="14"/>
      <c r="UP216" s="14"/>
      <c r="UQ216" s="14"/>
      <c r="UR216" s="14"/>
      <c r="US216" s="14"/>
      <c r="UT216" s="14"/>
      <c r="UU216" s="14"/>
      <c r="UV216" s="14"/>
      <c r="UW216" s="14"/>
      <c r="UX216" s="14"/>
      <c r="UY216" s="14"/>
      <c r="UZ216" s="14"/>
      <c r="VA216" s="14"/>
      <c r="VB216" s="14"/>
      <c r="VC216" s="14"/>
      <c r="VD216" s="14"/>
      <c r="VE216" s="14"/>
      <c r="VF216" s="14"/>
      <c r="VG216" s="14"/>
      <c r="VH216" s="14"/>
      <c r="VI216" s="14"/>
      <c r="VJ216" s="14"/>
      <c r="VK216" s="14"/>
      <c r="VL216" s="14"/>
      <c r="VM216" s="14"/>
      <c r="VN216" s="14"/>
      <c r="VO216" s="14"/>
      <c r="VP216" s="14"/>
      <c r="VQ216" s="14"/>
      <c r="VR216" s="14"/>
      <c r="VS216" s="14"/>
      <c r="VT216" s="14"/>
      <c r="VU216" s="14"/>
      <c r="VV216" s="14"/>
      <c r="VW216" s="14"/>
      <c r="VX216" s="14"/>
      <c r="VY216" s="14"/>
      <c r="VZ216" s="14"/>
      <c r="WA216" s="14"/>
      <c r="WB216" s="14"/>
      <c r="WC216" s="14"/>
      <c r="WD216" s="14"/>
      <c r="WE216" s="14"/>
      <c r="WF216" s="14"/>
      <c r="WG216" s="14"/>
      <c r="WH216" s="14"/>
      <c r="WI216" s="14"/>
      <c r="WJ216" s="14"/>
      <c r="WK216" s="14"/>
      <c r="WL216" s="14"/>
      <c r="WM216" s="14"/>
      <c r="WN216" s="14"/>
      <c r="WO216" s="14"/>
      <c r="WP216" s="14"/>
      <c r="WQ216" s="14"/>
      <c r="WR216" s="14"/>
      <c r="WS216" s="14"/>
      <c r="WT216" s="14"/>
      <c r="WU216" s="14"/>
      <c r="WV216" s="14"/>
      <c r="WW216" s="14"/>
      <c r="WX216" s="14"/>
      <c r="WY216" s="14"/>
      <c r="WZ216" s="14"/>
      <c r="XA216" s="14"/>
      <c r="XB216" s="14"/>
      <c r="XC216" s="14"/>
      <c r="XD216" s="14"/>
      <c r="XE216" s="14"/>
      <c r="XF216" s="14"/>
      <c r="XG216" s="14"/>
      <c r="XH216" s="14"/>
      <c r="XI216" s="14"/>
      <c r="XJ216" s="14"/>
      <c r="XK216" s="14"/>
      <c r="XL216" s="14"/>
      <c r="XM216" s="14"/>
      <c r="XN216" s="14"/>
      <c r="XO216" s="14"/>
      <c r="XP216" s="14"/>
      <c r="XQ216" s="14"/>
      <c r="XR216" s="14"/>
      <c r="XS216" s="14"/>
      <c r="XT216" s="14"/>
      <c r="XU216" s="14"/>
      <c r="XV216" s="14"/>
      <c r="XW216" s="14"/>
      <c r="XX216" s="14"/>
      <c r="XY216" s="14"/>
      <c r="XZ216" s="14"/>
      <c r="YA216" s="14"/>
      <c r="YB216" s="14"/>
      <c r="YC216" s="14"/>
      <c r="YD216" s="14"/>
      <c r="YE216" s="14"/>
      <c r="YF216" s="14"/>
      <c r="YG216" s="14"/>
      <c r="YH216" s="14"/>
      <c r="YI216" s="14"/>
      <c r="YJ216" s="14"/>
      <c r="YK216" s="14"/>
      <c r="YL216" s="14"/>
      <c r="YM216" s="14"/>
      <c r="YN216" s="14"/>
      <c r="YO216" s="14"/>
      <c r="YP216" s="14"/>
      <c r="YQ216" s="14"/>
      <c r="YR216" s="14"/>
      <c r="YS216" s="14"/>
      <c r="YT216" s="14"/>
      <c r="YU216" s="14"/>
      <c r="YV216" s="14"/>
      <c r="YW216" s="14"/>
      <c r="YX216" s="14"/>
      <c r="YY216" s="14"/>
      <c r="YZ216" s="14"/>
      <c r="ZA216" s="14"/>
      <c r="ZB216" s="14"/>
      <c r="ZC216" s="14"/>
      <c r="ZD216" s="14"/>
      <c r="ZE216" s="14"/>
      <c r="ZF216" s="14"/>
      <c r="ZG216" s="14"/>
      <c r="ZH216" s="14"/>
      <c r="ZI216" s="14"/>
      <c r="ZJ216" s="14"/>
      <c r="ZK216" s="14"/>
      <c r="ZL216" s="14"/>
      <c r="ZM216" s="14"/>
      <c r="ZN216" s="14"/>
      <c r="ZO216" s="14"/>
      <c r="ZP216" s="14"/>
      <c r="ZQ216" s="14"/>
      <c r="ZR216" s="14"/>
      <c r="ZS216" s="14"/>
      <c r="ZT216" s="14"/>
      <c r="ZU216" s="14"/>
      <c r="ZV216" s="14"/>
      <c r="ZW216" s="14"/>
      <c r="ZX216" s="14"/>
      <c r="ZY216" s="14"/>
      <c r="ZZ216" s="14"/>
      <c r="AAA216" s="14"/>
      <c r="AAB216" s="14"/>
      <c r="AAC216" s="14"/>
      <c r="AAD216" s="14"/>
      <c r="AAE216" s="14"/>
      <c r="AAF216" s="14"/>
      <c r="AAG216" s="14"/>
      <c r="AAH216" s="14"/>
      <c r="AAI216" s="14"/>
      <c r="AAJ216" s="14"/>
      <c r="AAK216" s="14"/>
      <c r="AAL216" s="14"/>
      <c r="AAM216" s="14"/>
      <c r="AAN216" s="14"/>
      <c r="AAO216" s="14"/>
      <c r="AAP216" s="14"/>
      <c r="AAQ216" s="14"/>
      <c r="AAR216" s="14"/>
      <c r="AAS216" s="14"/>
      <c r="AAT216" s="14"/>
      <c r="AAU216" s="14"/>
      <c r="AAV216" s="14"/>
      <c r="AAW216" s="14"/>
      <c r="AAX216" s="14"/>
      <c r="AAY216" s="14"/>
      <c r="AAZ216" s="14"/>
      <c r="ABA216" s="14"/>
      <c r="ABB216" s="14"/>
      <c r="ABC216" s="14"/>
      <c r="ABD216" s="14"/>
      <c r="ABE216" s="14"/>
      <c r="ABF216" s="14"/>
      <c r="ABG216" s="14"/>
      <c r="ABH216" s="14"/>
      <c r="ABI216" s="14"/>
      <c r="ABJ216" s="14"/>
      <c r="ABK216" s="14"/>
      <c r="ABL216" s="14"/>
      <c r="ABM216" s="14"/>
      <c r="ABN216" s="14"/>
      <c r="ABO216" s="14"/>
      <c r="ABP216" s="14"/>
      <c r="ABQ216" s="14"/>
      <c r="ABR216" s="14"/>
      <c r="ABS216" s="14"/>
      <c r="ABT216" s="14"/>
      <c r="ABU216" s="14"/>
      <c r="ABV216" s="14"/>
      <c r="ABW216" s="14"/>
      <c r="ABX216" s="14"/>
      <c r="ABY216" s="14"/>
      <c r="ABZ216" s="14"/>
      <c r="ACA216" s="14"/>
      <c r="ACB216" s="14"/>
      <c r="ACC216" s="14"/>
      <c r="ACD216" s="14"/>
      <c r="ACE216" s="14"/>
      <c r="ACF216" s="14"/>
      <c r="ACG216" s="14"/>
      <c r="ACH216" s="14"/>
      <c r="ACI216" s="14"/>
      <c r="ACJ216" s="14"/>
      <c r="ACK216" s="14"/>
      <c r="ACL216" s="14"/>
      <c r="ACM216" s="14"/>
      <c r="ACN216" s="14"/>
      <c r="ACO216" s="14"/>
      <c r="ACP216" s="14"/>
      <c r="ACQ216" s="14"/>
      <c r="ACR216" s="14"/>
      <c r="ACS216" s="14"/>
      <c r="ACT216" s="14"/>
      <c r="ACU216" s="14"/>
      <c r="ACV216" s="14"/>
      <c r="ACW216" s="14"/>
      <c r="ACX216" s="14"/>
      <c r="ACY216" s="14"/>
      <c r="ACZ216" s="14"/>
      <c r="ADA216" s="14"/>
      <c r="ADB216" s="14"/>
      <c r="ADC216" s="14"/>
      <c r="ADD216" s="14"/>
      <c r="ADE216" s="14"/>
      <c r="ADF216" s="14"/>
      <c r="ADG216" s="14"/>
      <c r="ADH216" s="14"/>
      <c r="ADI216" s="14"/>
      <c r="ADJ216" s="14"/>
      <c r="ADK216" s="14"/>
      <c r="ADL216" s="14"/>
      <c r="ADM216" s="14"/>
      <c r="ADN216" s="14"/>
      <c r="ADO216" s="14"/>
      <c r="ADP216" s="14"/>
      <c r="ADQ216" s="14"/>
      <c r="ADR216" s="14"/>
      <c r="ADS216" s="14"/>
      <c r="ADT216" s="14"/>
      <c r="ADU216" s="14"/>
      <c r="ADV216" s="14"/>
      <c r="ADW216" s="14"/>
      <c r="ADX216" s="14"/>
      <c r="ADY216" s="14"/>
      <c r="ADZ216" s="14"/>
      <c r="AEA216" s="14"/>
      <c r="AEB216" s="14"/>
      <c r="AEC216" s="14"/>
      <c r="AED216" s="14"/>
      <c r="AEE216" s="14"/>
      <c r="AEF216" s="14"/>
      <c r="AEG216" s="14"/>
      <c r="AEH216" s="14"/>
      <c r="AEI216" s="14"/>
      <c r="AEJ216" s="14"/>
      <c r="AEK216" s="14"/>
      <c r="AEL216" s="14"/>
      <c r="AEM216" s="14"/>
      <c r="AEN216" s="14"/>
      <c r="AEO216" s="14"/>
      <c r="AEP216" s="14"/>
      <c r="AEQ216" s="14"/>
      <c r="AER216" s="14"/>
      <c r="AES216" s="14"/>
      <c r="AET216" s="14"/>
      <c r="AEU216" s="14"/>
      <c r="AEV216" s="14"/>
      <c r="AEW216" s="14"/>
      <c r="AEX216" s="14"/>
      <c r="AEY216" s="14"/>
      <c r="AEZ216" s="14"/>
      <c r="AFA216" s="14"/>
      <c r="AFB216" s="14"/>
      <c r="AFC216" s="14"/>
      <c r="AFD216" s="14"/>
      <c r="AFE216" s="14"/>
      <c r="AFF216" s="14"/>
      <c r="AFG216" s="14"/>
      <c r="AFH216" s="14"/>
      <c r="AFI216" s="14"/>
      <c r="AFJ216" s="14"/>
      <c r="AFK216" s="14"/>
      <c r="AFL216" s="14"/>
      <c r="AFM216" s="14"/>
      <c r="AFN216" s="14"/>
      <c r="AFO216" s="14"/>
      <c r="AFP216" s="14"/>
      <c r="AFQ216" s="14"/>
      <c r="AFR216" s="14"/>
      <c r="AFS216" s="14"/>
      <c r="AFT216" s="14"/>
      <c r="AFU216" s="14"/>
      <c r="AFV216" s="14"/>
      <c r="AFW216" s="14"/>
      <c r="AFX216" s="14"/>
      <c r="AFY216" s="14"/>
      <c r="AFZ216" s="14"/>
      <c r="AGA216" s="14"/>
      <c r="AGB216" s="14"/>
      <c r="AGC216" s="14"/>
      <c r="AGD216" s="14"/>
      <c r="AGE216" s="14"/>
      <c r="AGF216" s="14"/>
      <c r="AGG216" s="14"/>
      <c r="AGH216" s="14"/>
      <c r="AGI216" s="14"/>
      <c r="AGJ216" s="14"/>
      <c r="AGK216" s="14"/>
      <c r="AGL216" s="14"/>
      <c r="AGM216" s="14"/>
      <c r="AGN216" s="14"/>
      <c r="AGO216" s="14"/>
      <c r="AGP216" s="14"/>
      <c r="AGQ216" s="14"/>
      <c r="AGR216" s="14"/>
      <c r="AGS216" s="14"/>
      <c r="AGT216" s="14"/>
      <c r="AGU216" s="14"/>
      <c r="AGV216" s="14"/>
      <c r="AGW216" s="14"/>
      <c r="AGX216" s="14"/>
      <c r="AGY216" s="14"/>
      <c r="AGZ216" s="14"/>
      <c r="AHA216" s="14"/>
      <c r="AHB216" s="14"/>
      <c r="AHC216" s="14"/>
      <c r="AHD216" s="14"/>
      <c r="AHE216" s="14"/>
      <c r="AHF216" s="14"/>
      <c r="AHG216" s="14"/>
      <c r="AHH216" s="14"/>
      <c r="AHI216" s="14"/>
      <c r="AHJ216" s="14"/>
      <c r="AHK216" s="14"/>
      <c r="AHL216" s="14"/>
      <c r="AHM216" s="14"/>
      <c r="AHN216" s="14"/>
      <c r="AHO216" s="14"/>
      <c r="AHP216" s="14"/>
      <c r="AHQ216" s="14"/>
      <c r="AHR216" s="14"/>
      <c r="AHS216" s="14"/>
      <c r="AHT216" s="14"/>
      <c r="AHU216" s="14"/>
      <c r="AHV216" s="14"/>
      <c r="AHW216" s="14"/>
      <c r="AHX216" s="14"/>
      <c r="AHY216" s="14"/>
      <c r="AHZ216" s="14"/>
      <c r="AIA216" s="14"/>
      <c r="AIB216" s="14"/>
      <c r="AIC216" s="14"/>
      <c r="AID216" s="14"/>
      <c r="AIE216" s="14"/>
      <c r="AIF216" s="14"/>
      <c r="AIG216" s="14"/>
      <c r="AIH216" s="14"/>
      <c r="AII216" s="14"/>
      <c r="AIJ216" s="14"/>
      <c r="AIK216" s="14"/>
      <c r="AIL216" s="14"/>
      <c r="AIM216" s="14"/>
      <c r="AIN216" s="14"/>
      <c r="AIO216" s="14"/>
      <c r="AIP216" s="14"/>
      <c r="AIQ216" s="14"/>
      <c r="AIR216" s="14"/>
      <c r="AIS216" s="14"/>
      <c r="AIT216" s="14"/>
      <c r="AIU216" s="14"/>
      <c r="AIV216" s="14"/>
      <c r="AIW216" s="14"/>
      <c r="AIX216" s="14"/>
      <c r="AIY216" s="14"/>
      <c r="AIZ216" s="14"/>
      <c r="AJA216" s="14"/>
      <c r="AJB216" s="14"/>
      <c r="AJC216" s="14"/>
      <c r="AJD216" s="14"/>
      <c r="AJE216" s="14"/>
      <c r="AJF216" s="14"/>
      <c r="AJG216" s="14"/>
      <c r="AJH216" s="14"/>
      <c r="AJI216" s="14"/>
      <c r="AJJ216" s="14"/>
      <c r="AJK216" s="14"/>
      <c r="AJL216" s="14"/>
      <c r="AJM216" s="14"/>
      <c r="AJN216" s="14"/>
      <c r="AJO216" s="14"/>
      <c r="AJP216" s="14"/>
      <c r="AJQ216" s="14"/>
      <c r="AJR216" s="14"/>
      <c r="AJS216" s="14"/>
      <c r="AJT216" s="14"/>
      <c r="AJU216" s="14"/>
      <c r="AJV216" s="14"/>
      <c r="AJW216" s="14"/>
      <c r="AJX216" s="14"/>
      <c r="AJY216" s="14"/>
      <c r="AJZ216" s="14"/>
      <c r="AKA216" s="14"/>
      <c r="AKB216" s="14"/>
      <c r="AKC216" s="14"/>
      <c r="AKD216" s="14"/>
      <c r="AKE216" s="14"/>
      <c r="AKF216" s="14"/>
      <c r="AKG216" s="14"/>
      <c r="AKH216" s="14"/>
      <c r="AKI216" s="14"/>
      <c r="AKJ216" s="14"/>
      <c r="AKK216" s="14"/>
      <c r="AKL216" s="14"/>
      <c r="AKM216" s="14"/>
      <c r="AKN216" s="14"/>
      <c r="AKO216" s="14"/>
      <c r="AKP216" s="14"/>
      <c r="AKQ216" s="14"/>
      <c r="AKR216" s="14"/>
      <c r="AKS216" s="14"/>
      <c r="AKT216" s="14"/>
      <c r="AKU216" s="14"/>
      <c r="AKV216" s="14"/>
      <c r="AKW216" s="14"/>
      <c r="AKX216" s="14"/>
      <c r="AKY216" s="14"/>
      <c r="AKZ216" s="14"/>
      <c r="ALA216" s="14"/>
      <c r="ALB216" s="14"/>
      <c r="ALC216" s="14"/>
      <c r="ALD216" s="14"/>
      <c r="ALE216" s="14"/>
      <c r="ALF216" s="14"/>
      <c r="ALG216" s="14"/>
      <c r="ALH216" s="14"/>
      <c r="ALI216" s="14"/>
      <c r="ALJ216" s="14"/>
      <c r="ALK216" s="14"/>
      <c r="ALL216" s="14"/>
      <c r="ALM216" s="14"/>
      <c r="ALN216" s="14"/>
      <c r="ALO216" s="14"/>
      <c r="ALP216" s="14"/>
      <c r="ALQ216" s="14"/>
      <c r="ALR216" s="14"/>
      <c r="ALS216" s="14"/>
      <c r="ALT216" s="14"/>
      <c r="ALU216" s="14"/>
      <c r="ALV216" s="14"/>
      <c r="ALW216" s="14"/>
      <c r="ALX216" s="14"/>
      <c r="ALY216" s="14"/>
      <c r="ALZ216" s="14"/>
      <c r="AMA216" s="14"/>
      <c r="AMB216" s="14"/>
      <c r="AMC216" s="14"/>
      <c r="AMD216" s="14"/>
      <c r="AME216" s="14"/>
      <c r="AMF216" s="14"/>
      <c r="AMG216" s="14"/>
      <c r="AMH216" s="14"/>
      <c r="AMI216" s="14"/>
      <c r="AMJ216" s="14"/>
      <c r="AMK216" s="14"/>
      <c r="AML216" s="14"/>
      <c r="AMM216" s="14"/>
      <c r="AMN216" s="14"/>
      <c r="AMO216" s="14"/>
    </row>
    <row r="217" spans="1:1029" s="139" customFormat="1" ht="32.25" customHeight="1" x14ac:dyDescent="0.25">
      <c r="A217" s="1738" t="s">
        <v>1745</v>
      </c>
      <c r="B217" s="702" t="s">
        <v>1746</v>
      </c>
      <c r="C217" s="702" t="s">
        <v>1747</v>
      </c>
      <c r="D217" s="141" t="s">
        <v>1752</v>
      </c>
      <c r="E217" s="140">
        <v>46251</v>
      </c>
      <c r="F217" s="702" t="s">
        <v>953</v>
      </c>
      <c r="IW217" s="14"/>
      <c r="IX217" s="14"/>
      <c r="IY217" s="14"/>
      <c r="IZ217" s="14"/>
      <c r="JA217" s="14"/>
      <c r="JB217" s="14"/>
      <c r="JC217" s="14"/>
      <c r="JD217" s="14"/>
      <c r="JE217" s="14"/>
      <c r="JF217" s="14"/>
      <c r="JG217" s="14"/>
      <c r="JH217" s="14"/>
      <c r="JI217" s="14"/>
      <c r="JJ217" s="14"/>
      <c r="JK217" s="14"/>
      <c r="JL217" s="14"/>
      <c r="JM217" s="14"/>
      <c r="JN217" s="14"/>
      <c r="JO217" s="14"/>
      <c r="JP217" s="14"/>
      <c r="JQ217" s="14"/>
      <c r="JR217" s="14"/>
      <c r="JS217" s="14"/>
      <c r="JT217" s="14"/>
      <c r="JU217" s="14"/>
      <c r="JV217" s="14"/>
      <c r="JW217" s="14"/>
      <c r="JX217" s="14"/>
      <c r="JY217" s="14"/>
      <c r="JZ217" s="14"/>
      <c r="KA217" s="14"/>
      <c r="KB217" s="14"/>
      <c r="KC217" s="14"/>
      <c r="KD217" s="14"/>
      <c r="KE217" s="14"/>
      <c r="KF217" s="14"/>
      <c r="KG217" s="14"/>
      <c r="KH217" s="14"/>
      <c r="KI217" s="14"/>
      <c r="KJ217" s="14"/>
      <c r="KK217" s="14"/>
      <c r="KL217" s="14"/>
      <c r="KM217" s="14"/>
      <c r="KN217" s="14"/>
      <c r="KO217" s="14"/>
      <c r="KP217" s="14"/>
      <c r="KQ217" s="14"/>
      <c r="KR217" s="14"/>
      <c r="KS217" s="14"/>
      <c r="KT217" s="14"/>
      <c r="KU217" s="14"/>
      <c r="KV217" s="14"/>
      <c r="KW217" s="14"/>
      <c r="KX217" s="14"/>
      <c r="KY217" s="14"/>
      <c r="KZ217" s="14"/>
      <c r="LA217" s="14"/>
      <c r="LB217" s="14"/>
      <c r="LC217" s="14"/>
      <c r="LD217" s="14"/>
      <c r="LE217" s="14"/>
      <c r="LF217" s="14"/>
      <c r="LG217" s="14"/>
      <c r="LH217" s="14"/>
      <c r="LI217" s="14"/>
      <c r="LJ217" s="14"/>
      <c r="LK217" s="14"/>
      <c r="LL217" s="14"/>
      <c r="LM217" s="14"/>
      <c r="LN217" s="14"/>
      <c r="LO217" s="14"/>
      <c r="LP217" s="14"/>
      <c r="LQ217" s="14"/>
      <c r="LR217" s="14"/>
      <c r="LS217" s="14"/>
      <c r="LT217" s="14"/>
      <c r="LU217" s="14"/>
      <c r="LV217" s="14"/>
      <c r="LW217" s="14"/>
      <c r="LX217" s="14"/>
      <c r="LY217" s="14"/>
      <c r="LZ217" s="14"/>
      <c r="MA217" s="14"/>
      <c r="MB217" s="14"/>
      <c r="MC217" s="14"/>
      <c r="MD217" s="14"/>
      <c r="ME217" s="14"/>
      <c r="MF217" s="14"/>
      <c r="MG217" s="14"/>
      <c r="MH217" s="14"/>
      <c r="MI217" s="14"/>
      <c r="MJ217" s="14"/>
      <c r="MK217" s="14"/>
      <c r="ML217" s="14"/>
      <c r="MM217" s="14"/>
      <c r="MN217" s="14"/>
      <c r="MO217" s="14"/>
      <c r="MP217" s="14"/>
      <c r="MQ217" s="14"/>
      <c r="MR217" s="14"/>
      <c r="MS217" s="14"/>
      <c r="MT217" s="14"/>
      <c r="MU217" s="14"/>
      <c r="MV217" s="14"/>
      <c r="MW217" s="14"/>
      <c r="MX217" s="14"/>
      <c r="MY217" s="14"/>
      <c r="MZ217" s="14"/>
      <c r="NA217" s="14"/>
      <c r="NB217" s="14"/>
      <c r="NC217" s="14"/>
      <c r="ND217" s="14"/>
      <c r="NE217" s="14"/>
      <c r="NF217" s="14"/>
      <c r="NG217" s="14"/>
      <c r="NH217" s="14"/>
      <c r="NI217" s="14"/>
      <c r="NJ217" s="14"/>
      <c r="NK217" s="14"/>
      <c r="NL217" s="14"/>
      <c r="NM217" s="14"/>
      <c r="NN217" s="14"/>
      <c r="NO217" s="14"/>
      <c r="NP217" s="14"/>
      <c r="NQ217" s="14"/>
      <c r="NR217" s="14"/>
      <c r="NS217" s="14"/>
      <c r="NT217" s="14"/>
      <c r="NU217" s="14"/>
      <c r="NV217" s="14"/>
      <c r="NW217" s="14"/>
      <c r="NX217" s="14"/>
      <c r="NY217" s="14"/>
      <c r="NZ217" s="14"/>
      <c r="OA217" s="14"/>
      <c r="OB217" s="14"/>
      <c r="OC217" s="14"/>
      <c r="OD217" s="14"/>
      <c r="OE217" s="14"/>
      <c r="OF217" s="14"/>
      <c r="OG217" s="14"/>
      <c r="OH217" s="14"/>
      <c r="OI217" s="14"/>
      <c r="OJ217" s="14"/>
      <c r="OK217" s="14"/>
      <c r="OL217" s="14"/>
      <c r="OM217" s="14"/>
      <c r="ON217" s="14"/>
      <c r="OO217" s="14"/>
      <c r="OP217" s="14"/>
      <c r="OQ217" s="14"/>
      <c r="OR217" s="14"/>
      <c r="OS217" s="14"/>
      <c r="OT217" s="14"/>
      <c r="OU217" s="14"/>
      <c r="OV217" s="14"/>
      <c r="OW217" s="14"/>
      <c r="OX217" s="14"/>
      <c r="OY217" s="14"/>
      <c r="OZ217" s="14"/>
      <c r="PA217" s="14"/>
      <c r="PB217" s="14"/>
      <c r="PC217" s="14"/>
      <c r="PD217" s="14"/>
      <c r="PE217" s="14"/>
      <c r="PF217" s="14"/>
      <c r="PG217" s="14"/>
      <c r="PH217" s="14"/>
      <c r="PI217" s="14"/>
      <c r="PJ217" s="14"/>
      <c r="PK217" s="14"/>
      <c r="PL217" s="14"/>
      <c r="PM217" s="14"/>
      <c r="PN217" s="14"/>
      <c r="PO217" s="14"/>
      <c r="PP217" s="14"/>
      <c r="PQ217" s="14"/>
      <c r="PR217" s="14"/>
      <c r="PS217" s="14"/>
      <c r="PT217" s="14"/>
      <c r="PU217" s="14"/>
      <c r="PV217" s="14"/>
      <c r="PW217" s="14"/>
      <c r="PX217" s="14"/>
      <c r="PY217" s="14"/>
      <c r="PZ217" s="14"/>
      <c r="QA217" s="14"/>
      <c r="QB217" s="14"/>
      <c r="QC217" s="14"/>
      <c r="QD217" s="14"/>
      <c r="QE217" s="14"/>
      <c r="QF217" s="14"/>
      <c r="QG217" s="14"/>
      <c r="QH217" s="14"/>
      <c r="QI217" s="14"/>
      <c r="QJ217" s="14"/>
      <c r="QK217" s="14"/>
      <c r="QL217" s="14"/>
      <c r="QM217" s="14"/>
      <c r="QN217" s="14"/>
      <c r="QO217" s="14"/>
      <c r="QP217" s="14"/>
      <c r="QQ217" s="14"/>
      <c r="QR217" s="14"/>
      <c r="QS217" s="14"/>
      <c r="QT217" s="14"/>
      <c r="QU217" s="14"/>
      <c r="QV217" s="14"/>
      <c r="QW217" s="14"/>
      <c r="QX217" s="14"/>
      <c r="QY217" s="14"/>
      <c r="QZ217" s="14"/>
      <c r="RA217" s="14"/>
      <c r="RB217" s="14"/>
      <c r="RC217" s="14"/>
      <c r="RD217" s="14"/>
      <c r="RE217" s="14"/>
      <c r="RF217" s="14"/>
      <c r="RG217" s="14"/>
      <c r="RH217" s="14"/>
      <c r="RI217" s="14"/>
      <c r="RJ217" s="14"/>
      <c r="RK217" s="14"/>
      <c r="RL217" s="14"/>
      <c r="RM217" s="14"/>
      <c r="RN217" s="14"/>
      <c r="RO217" s="14"/>
      <c r="RP217" s="14"/>
      <c r="RQ217" s="14"/>
      <c r="RR217" s="14"/>
      <c r="RS217" s="14"/>
      <c r="RT217" s="14"/>
      <c r="RU217" s="14"/>
      <c r="RV217" s="14"/>
      <c r="RW217" s="14"/>
      <c r="RX217" s="14"/>
      <c r="RY217" s="14"/>
      <c r="RZ217" s="14"/>
      <c r="SA217" s="14"/>
      <c r="SB217" s="14"/>
      <c r="SC217" s="14"/>
      <c r="SD217" s="14"/>
      <c r="SE217" s="14"/>
      <c r="SF217" s="14"/>
      <c r="SG217" s="14"/>
      <c r="SH217" s="14"/>
      <c r="SI217" s="14"/>
      <c r="SJ217" s="14"/>
      <c r="SK217" s="14"/>
      <c r="SL217" s="14"/>
      <c r="SM217" s="14"/>
      <c r="SN217" s="14"/>
      <c r="SO217" s="14"/>
      <c r="SP217" s="14"/>
      <c r="SQ217" s="14"/>
      <c r="SR217" s="14"/>
      <c r="SS217" s="14"/>
      <c r="ST217" s="14"/>
      <c r="SU217" s="14"/>
      <c r="SV217" s="14"/>
      <c r="SW217" s="14"/>
      <c r="SX217" s="14"/>
      <c r="SY217" s="14"/>
      <c r="SZ217" s="14"/>
      <c r="TA217" s="14"/>
      <c r="TB217" s="14"/>
      <c r="TC217" s="14"/>
      <c r="TD217" s="14"/>
      <c r="TE217" s="14"/>
      <c r="TF217" s="14"/>
      <c r="TG217" s="14"/>
      <c r="TH217" s="14"/>
      <c r="TI217" s="14"/>
      <c r="TJ217" s="14"/>
      <c r="TK217" s="14"/>
      <c r="TL217" s="14"/>
      <c r="TM217" s="14"/>
      <c r="TN217" s="14"/>
      <c r="TO217" s="14"/>
      <c r="TP217" s="14"/>
      <c r="TQ217" s="14"/>
      <c r="TR217" s="14"/>
      <c r="TS217" s="14"/>
      <c r="TT217" s="14"/>
      <c r="TU217" s="14"/>
      <c r="TV217" s="14"/>
      <c r="TW217" s="14"/>
      <c r="TX217" s="14"/>
      <c r="TY217" s="14"/>
      <c r="TZ217" s="14"/>
      <c r="UA217" s="14"/>
      <c r="UB217" s="14"/>
      <c r="UC217" s="14"/>
      <c r="UD217" s="14"/>
      <c r="UE217" s="14"/>
      <c r="UF217" s="14"/>
      <c r="UG217" s="14"/>
      <c r="UH217" s="14"/>
      <c r="UI217" s="14"/>
      <c r="UJ217" s="14"/>
      <c r="UK217" s="14"/>
      <c r="UL217" s="14"/>
      <c r="UM217" s="14"/>
      <c r="UN217" s="14"/>
      <c r="UO217" s="14"/>
      <c r="UP217" s="14"/>
      <c r="UQ217" s="14"/>
      <c r="UR217" s="14"/>
      <c r="US217" s="14"/>
      <c r="UT217" s="14"/>
      <c r="UU217" s="14"/>
      <c r="UV217" s="14"/>
      <c r="UW217" s="14"/>
      <c r="UX217" s="14"/>
      <c r="UY217" s="14"/>
      <c r="UZ217" s="14"/>
      <c r="VA217" s="14"/>
      <c r="VB217" s="14"/>
      <c r="VC217" s="14"/>
      <c r="VD217" s="14"/>
      <c r="VE217" s="14"/>
      <c r="VF217" s="14"/>
      <c r="VG217" s="14"/>
      <c r="VH217" s="14"/>
      <c r="VI217" s="14"/>
      <c r="VJ217" s="14"/>
      <c r="VK217" s="14"/>
      <c r="VL217" s="14"/>
      <c r="VM217" s="14"/>
      <c r="VN217" s="14"/>
      <c r="VO217" s="14"/>
      <c r="VP217" s="14"/>
      <c r="VQ217" s="14"/>
      <c r="VR217" s="14"/>
      <c r="VS217" s="14"/>
      <c r="VT217" s="14"/>
      <c r="VU217" s="14"/>
      <c r="VV217" s="14"/>
      <c r="VW217" s="14"/>
      <c r="VX217" s="14"/>
      <c r="VY217" s="14"/>
      <c r="VZ217" s="14"/>
      <c r="WA217" s="14"/>
      <c r="WB217" s="14"/>
      <c r="WC217" s="14"/>
      <c r="WD217" s="14"/>
      <c r="WE217" s="14"/>
      <c r="WF217" s="14"/>
      <c r="WG217" s="14"/>
      <c r="WH217" s="14"/>
      <c r="WI217" s="14"/>
      <c r="WJ217" s="14"/>
      <c r="WK217" s="14"/>
      <c r="WL217" s="14"/>
      <c r="WM217" s="14"/>
      <c r="WN217" s="14"/>
      <c r="WO217" s="14"/>
      <c r="WP217" s="14"/>
      <c r="WQ217" s="14"/>
      <c r="WR217" s="14"/>
      <c r="WS217" s="14"/>
      <c r="WT217" s="14"/>
      <c r="WU217" s="14"/>
      <c r="WV217" s="14"/>
      <c r="WW217" s="14"/>
      <c r="WX217" s="14"/>
      <c r="WY217" s="14"/>
      <c r="WZ217" s="14"/>
      <c r="XA217" s="14"/>
      <c r="XB217" s="14"/>
      <c r="XC217" s="14"/>
      <c r="XD217" s="14"/>
      <c r="XE217" s="14"/>
      <c r="XF217" s="14"/>
      <c r="XG217" s="14"/>
      <c r="XH217" s="14"/>
      <c r="XI217" s="14"/>
      <c r="XJ217" s="14"/>
      <c r="XK217" s="14"/>
      <c r="XL217" s="14"/>
      <c r="XM217" s="14"/>
      <c r="XN217" s="14"/>
      <c r="XO217" s="14"/>
      <c r="XP217" s="14"/>
      <c r="XQ217" s="14"/>
      <c r="XR217" s="14"/>
      <c r="XS217" s="14"/>
      <c r="XT217" s="14"/>
      <c r="XU217" s="14"/>
      <c r="XV217" s="14"/>
      <c r="XW217" s="14"/>
      <c r="XX217" s="14"/>
      <c r="XY217" s="14"/>
      <c r="XZ217" s="14"/>
      <c r="YA217" s="14"/>
      <c r="YB217" s="14"/>
      <c r="YC217" s="14"/>
      <c r="YD217" s="14"/>
      <c r="YE217" s="14"/>
      <c r="YF217" s="14"/>
      <c r="YG217" s="14"/>
      <c r="YH217" s="14"/>
      <c r="YI217" s="14"/>
      <c r="YJ217" s="14"/>
      <c r="YK217" s="14"/>
      <c r="YL217" s="14"/>
      <c r="YM217" s="14"/>
      <c r="YN217" s="14"/>
      <c r="YO217" s="14"/>
      <c r="YP217" s="14"/>
      <c r="YQ217" s="14"/>
      <c r="YR217" s="14"/>
      <c r="YS217" s="14"/>
      <c r="YT217" s="14"/>
      <c r="YU217" s="14"/>
      <c r="YV217" s="14"/>
      <c r="YW217" s="14"/>
      <c r="YX217" s="14"/>
      <c r="YY217" s="14"/>
      <c r="YZ217" s="14"/>
      <c r="ZA217" s="14"/>
      <c r="ZB217" s="14"/>
      <c r="ZC217" s="14"/>
      <c r="ZD217" s="14"/>
      <c r="ZE217" s="14"/>
      <c r="ZF217" s="14"/>
      <c r="ZG217" s="14"/>
      <c r="ZH217" s="14"/>
      <c r="ZI217" s="14"/>
      <c r="ZJ217" s="14"/>
      <c r="ZK217" s="14"/>
      <c r="ZL217" s="14"/>
      <c r="ZM217" s="14"/>
      <c r="ZN217" s="14"/>
      <c r="ZO217" s="14"/>
      <c r="ZP217" s="14"/>
      <c r="ZQ217" s="14"/>
      <c r="ZR217" s="14"/>
      <c r="ZS217" s="14"/>
      <c r="ZT217" s="14"/>
      <c r="ZU217" s="14"/>
      <c r="ZV217" s="14"/>
      <c r="ZW217" s="14"/>
      <c r="ZX217" s="14"/>
      <c r="ZY217" s="14"/>
      <c r="ZZ217" s="14"/>
      <c r="AAA217" s="14"/>
      <c r="AAB217" s="14"/>
      <c r="AAC217" s="14"/>
      <c r="AAD217" s="14"/>
      <c r="AAE217" s="14"/>
      <c r="AAF217" s="14"/>
      <c r="AAG217" s="14"/>
      <c r="AAH217" s="14"/>
      <c r="AAI217" s="14"/>
      <c r="AAJ217" s="14"/>
      <c r="AAK217" s="14"/>
      <c r="AAL217" s="14"/>
      <c r="AAM217" s="14"/>
      <c r="AAN217" s="14"/>
      <c r="AAO217" s="14"/>
      <c r="AAP217" s="14"/>
      <c r="AAQ217" s="14"/>
      <c r="AAR217" s="14"/>
      <c r="AAS217" s="14"/>
      <c r="AAT217" s="14"/>
      <c r="AAU217" s="14"/>
      <c r="AAV217" s="14"/>
      <c r="AAW217" s="14"/>
      <c r="AAX217" s="14"/>
      <c r="AAY217" s="14"/>
      <c r="AAZ217" s="14"/>
      <c r="ABA217" s="14"/>
      <c r="ABB217" s="14"/>
      <c r="ABC217" s="14"/>
      <c r="ABD217" s="14"/>
      <c r="ABE217" s="14"/>
      <c r="ABF217" s="14"/>
      <c r="ABG217" s="14"/>
      <c r="ABH217" s="14"/>
      <c r="ABI217" s="14"/>
      <c r="ABJ217" s="14"/>
      <c r="ABK217" s="14"/>
      <c r="ABL217" s="14"/>
      <c r="ABM217" s="14"/>
      <c r="ABN217" s="14"/>
      <c r="ABO217" s="14"/>
      <c r="ABP217" s="14"/>
      <c r="ABQ217" s="14"/>
      <c r="ABR217" s="14"/>
      <c r="ABS217" s="14"/>
      <c r="ABT217" s="14"/>
      <c r="ABU217" s="14"/>
      <c r="ABV217" s="14"/>
      <c r="ABW217" s="14"/>
      <c r="ABX217" s="14"/>
      <c r="ABY217" s="14"/>
      <c r="ABZ217" s="14"/>
      <c r="ACA217" s="14"/>
      <c r="ACB217" s="14"/>
      <c r="ACC217" s="14"/>
      <c r="ACD217" s="14"/>
      <c r="ACE217" s="14"/>
      <c r="ACF217" s="14"/>
      <c r="ACG217" s="14"/>
      <c r="ACH217" s="14"/>
      <c r="ACI217" s="14"/>
      <c r="ACJ217" s="14"/>
      <c r="ACK217" s="14"/>
      <c r="ACL217" s="14"/>
      <c r="ACM217" s="14"/>
      <c r="ACN217" s="14"/>
      <c r="ACO217" s="14"/>
      <c r="ACP217" s="14"/>
      <c r="ACQ217" s="14"/>
      <c r="ACR217" s="14"/>
      <c r="ACS217" s="14"/>
      <c r="ACT217" s="14"/>
      <c r="ACU217" s="14"/>
      <c r="ACV217" s="14"/>
      <c r="ACW217" s="14"/>
      <c r="ACX217" s="14"/>
      <c r="ACY217" s="14"/>
      <c r="ACZ217" s="14"/>
      <c r="ADA217" s="14"/>
      <c r="ADB217" s="14"/>
      <c r="ADC217" s="14"/>
      <c r="ADD217" s="14"/>
      <c r="ADE217" s="14"/>
      <c r="ADF217" s="14"/>
      <c r="ADG217" s="14"/>
      <c r="ADH217" s="14"/>
      <c r="ADI217" s="14"/>
      <c r="ADJ217" s="14"/>
      <c r="ADK217" s="14"/>
      <c r="ADL217" s="14"/>
      <c r="ADM217" s="14"/>
      <c r="ADN217" s="14"/>
      <c r="ADO217" s="14"/>
      <c r="ADP217" s="14"/>
      <c r="ADQ217" s="14"/>
      <c r="ADR217" s="14"/>
      <c r="ADS217" s="14"/>
      <c r="ADT217" s="14"/>
      <c r="ADU217" s="14"/>
      <c r="ADV217" s="14"/>
      <c r="ADW217" s="14"/>
      <c r="ADX217" s="14"/>
      <c r="ADY217" s="14"/>
      <c r="ADZ217" s="14"/>
      <c r="AEA217" s="14"/>
      <c r="AEB217" s="14"/>
      <c r="AEC217" s="14"/>
      <c r="AED217" s="14"/>
      <c r="AEE217" s="14"/>
      <c r="AEF217" s="14"/>
      <c r="AEG217" s="14"/>
      <c r="AEH217" s="14"/>
      <c r="AEI217" s="14"/>
      <c r="AEJ217" s="14"/>
      <c r="AEK217" s="14"/>
      <c r="AEL217" s="14"/>
      <c r="AEM217" s="14"/>
      <c r="AEN217" s="14"/>
      <c r="AEO217" s="14"/>
      <c r="AEP217" s="14"/>
      <c r="AEQ217" s="14"/>
      <c r="AER217" s="14"/>
      <c r="AES217" s="14"/>
      <c r="AET217" s="14"/>
      <c r="AEU217" s="14"/>
      <c r="AEV217" s="14"/>
      <c r="AEW217" s="14"/>
      <c r="AEX217" s="14"/>
      <c r="AEY217" s="14"/>
      <c r="AEZ217" s="14"/>
      <c r="AFA217" s="14"/>
      <c r="AFB217" s="14"/>
      <c r="AFC217" s="14"/>
      <c r="AFD217" s="14"/>
      <c r="AFE217" s="14"/>
      <c r="AFF217" s="14"/>
      <c r="AFG217" s="14"/>
      <c r="AFH217" s="14"/>
      <c r="AFI217" s="14"/>
      <c r="AFJ217" s="14"/>
      <c r="AFK217" s="14"/>
      <c r="AFL217" s="14"/>
      <c r="AFM217" s="14"/>
      <c r="AFN217" s="14"/>
      <c r="AFO217" s="14"/>
      <c r="AFP217" s="14"/>
      <c r="AFQ217" s="14"/>
      <c r="AFR217" s="14"/>
      <c r="AFS217" s="14"/>
      <c r="AFT217" s="14"/>
      <c r="AFU217" s="14"/>
      <c r="AFV217" s="14"/>
      <c r="AFW217" s="14"/>
      <c r="AFX217" s="14"/>
      <c r="AFY217" s="14"/>
      <c r="AFZ217" s="14"/>
      <c r="AGA217" s="14"/>
      <c r="AGB217" s="14"/>
      <c r="AGC217" s="14"/>
      <c r="AGD217" s="14"/>
      <c r="AGE217" s="14"/>
      <c r="AGF217" s="14"/>
      <c r="AGG217" s="14"/>
      <c r="AGH217" s="14"/>
      <c r="AGI217" s="14"/>
      <c r="AGJ217" s="14"/>
      <c r="AGK217" s="14"/>
      <c r="AGL217" s="14"/>
      <c r="AGM217" s="14"/>
      <c r="AGN217" s="14"/>
      <c r="AGO217" s="14"/>
      <c r="AGP217" s="14"/>
      <c r="AGQ217" s="14"/>
      <c r="AGR217" s="14"/>
      <c r="AGS217" s="14"/>
      <c r="AGT217" s="14"/>
      <c r="AGU217" s="14"/>
      <c r="AGV217" s="14"/>
      <c r="AGW217" s="14"/>
      <c r="AGX217" s="14"/>
      <c r="AGY217" s="14"/>
      <c r="AGZ217" s="14"/>
      <c r="AHA217" s="14"/>
      <c r="AHB217" s="14"/>
      <c r="AHC217" s="14"/>
      <c r="AHD217" s="14"/>
      <c r="AHE217" s="14"/>
      <c r="AHF217" s="14"/>
      <c r="AHG217" s="14"/>
      <c r="AHH217" s="14"/>
      <c r="AHI217" s="14"/>
      <c r="AHJ217" s="14"/>
      <c r="AHK217" s="14"/>
      <c r="AHL217" s="14"/>
      <c r="AHM217" s="14"/>
      <c r="AHN217" s="14"/>
      <c r="AHO217" s="14"/>
      <c r="AHP217" s="14"/>
      <c r="AHQ217" s="14"/>
      <c r="AHR217" s="14"/>
      <c r="AHS217" s="14"/>
      <c r="AHT217" s="14"/>
      <c r="AHU217" s="14"/>
      <c r="AHV217" s="14"/>
      <c r="AHW217" s="14"/>
      <c r="AHX217" s="14"/>
      <c r="AHY217" s="14"/>
      <c r="AHZ217" s="14"/>
      <c r="AIA217" s="14"/>
      <c r="AIB217" s="14"/>
      <c r="AIC217" s="14"/>
      <c r="AID217" s="14"/>
      <c r="AIE217" s="14"/>
      <c r="AIF217" s="14"/>
      <c r="AIG217" s="14"/>
      <c r="AIH217" s="14"/>
      <c r="AII217" s="14"/>
      <c r="AIJ217" s="14"/>
      <c r="AIK217" s="14"/>
      <c r="AIL217" s="14"/>
      <c r="AIM217" s="14"/>
      <c r="AIN217" s="14"/>
      <c r="AIO217" s="14"/>
      <c r="AIP217" s="14"/>
      <c r="AIQ217" s="14"/>
      <c r="AIR217" s="14"/>
      <c r="AIS217" s="14"/>
      <c r="AIT217" s="14"/>
      <c r="AIU217" s="14"/>
      <c r="AIV217" s="14"/>
      <c r="AIW217" s="14"/>
      <c r="AIX217" s="14"/>
      <c r="AIY217" s="14"/>
      <c r="AIZ217" s="14"/>
      <c r="AJA217" s="14"/>
      <c r="AJB217" s="14"/>
      <c r="AJC217" s="14"/>
      <c r="AJD217" s="14"/>
      <c r="AJE217" s="14"/>
      <c r="AJF217" s="14"/>
      <c r="AJG217" s="14"/>
      <c r="AJH217" s="14"/>
      <c r="AJI217" s="14"/>
      <c r="AJJ217" s="14"/>
      <c r="AJK217" s="14"/>
      <c r="AJL217" s="14"/>
      <c r="AJM217" s="14"/>
      <c r="AJN217" s="14"/>
      <c r="AJO217" s="14"/>
      <c r="AJP217" s="14"/>
      <c r="AJQ217" s="14"/>
      <c r="AJR217" s="14"/>
      <c r="AJS217" s="14"/>
      <c r="AJT217" s="14"/>
      <c r="AJU217" s="14"/>
      <c r="AJV217" s="14"/>
      <c r="AJW217" s="14"/>
      <c r="AJX217" s="14"/>
      <c r="AJY217" s="14"/>
      <c r="AJZ217" s="14"/>
      <c r="AKA217" s="14"/>
      <c r="AKB217" s="14"/>
      <c r="AKC217" s="14"/>
      <c r="AKD217" s="14"/>
      <c r="AKE217" s="14"/>
      <c r="AKF217" s="14"/>
      <c r="AKG217" s="14"/>
      <c r="AKH217" s="14"/>
      <c r="AKI217" s="14"/>
      <c r="AKJ217" s="14"/>
      <c r="AKK217" s="14"/>
      <c r="AKL217" s="14"/>
      <c r="AKM217" s="14"/>
      <c r="AKN217" s="14"/>
      <c r="AKO217" s="14"/>
      <c r="AKP217" s="14"/>
      <c r="AKQ217" s="14"/>
      <c r="AKR217" s="14"/>
      <c r="AKS217" s="14"/>
      <c r="AKT217" s="14"/>
      <c r="AKU217" s="14"/>
      <c r="AKV217" s="14"/>
      <c r="AKW217" s="14"/>
      <c r="AKX217" s="14"/>
      <c r="AKY217" s="14"/>
      <c r="AKZ217" s="14"/>
      <c r="ALA217" s="14"/>
      <c r="ALB217" s="14"/>
      <c r="ALC217" s="14"/>
      <c r="ALD217" s="14"/>
      <c r="ALE217" s="14"/>
      <c r="ALF217" s="14"/>
      <c r="ALG217" s="14"/>
      <c r="ALH217" s="14"/>
      <c r="ALI217" s="14"/>
      <c r="ALJ217" s="14"/>
      <c r="ALK217" s="14"/>
      <c r="ALL217" s="14"/>
      <c r="ALM217" s="14"/>
      <c r="ALN217" s="14"/>
      <c r="ALO217" s="14"/>
      <c r="ALP217" s="14"/>
      <c r="ALQ217" s="14"/>
      <c r="ALR217" s="14"/>
      <c r="ALS217" s="14"/>
      <c r="ALT217" s="14"/>
      <c r="ALU217" s="14"/>
      <c r="ALV217" s="14"/>
      <c r="ALW217" s="14"/>
      <c r="ALX217" s="14"/>
      <c r="ALY217" s="14"/>
      <c r="ALZ217" s="14"/>
      <c r="AMA217" s="14"/>
      <c r="AMB217" s="14"/>
      <c r="AMC217" s="14"/>
      <c r="AMD217" s="14"/>
      <c r="AME217" s="14"/>
      <c r="AMF217" s="14"/>
      <c r="AMG217" s="14"/>
      <c r="AMH217" s="14"/>
      <c r="AMI217" s="14"/>
      <c r="AMJ217" s="14"/>
      <c r="AMK217" s="14"/>
      <c r="AML217" s="14"/>
      <c r="AMM217" s="14"/>
      <c r="AMN217" s="14"/>
      <c r="AMO217" s="14"/>
    </row>
    <row r="218" spans="1:1029" s="139" customFormat="1" ht="32.25" customHeight="1" x14ac:dyDescent="0.25">
      <c r="A218" s="1738" t="s">
        <v>1745</v>
      </c>
      <c r="B218" s="702" t="s">
        <v>1746</v>
      </c>
      <c r="C218" s="702" t="s">
        <v>1747</v>
      </c>
      <c r="D218" s="141" t="s">
        <v>1753</v>
      </c>
      <c r="E218" s="140">
        <v>46616</v>
      </c>
      <c r="F218" s="702" t="s">
        <v>953</v>
      </c>
      <c r="IW218" s="14"/>
      <c r="IX218" s="14"/>
      <c r="IY218" s="14"/>
      <c r="IZ218" s="14"/>
      <c r="JA218" s="14"/>
      <c r="JB218" s="14"/>
      <c r="JC218" s="14"/>
      <c r="JD218" s="14"/>
      <c r="JE218" s="14"/>
      <c r="JF218" s="14"/>
      <c r="JG218" s="14"/>
      <c r="JH218" s="14"/>
      <c r="JI218" s="14"/>
      <c r="JJ218" s="14"/>
      <c r="JK218" s="14"/>
      <c r="JL218" s="14"/>
      <c r="JM218" s="14"/>
      <c r="JN218" s="14"/>
      <c r="JO218" s="14"/>
      <c r="JP218" s="14"/>
      <c r="JQ218" s="14"/>
      <c r="JR218" s="14"/>
      <c r="JS218" s="14"/>
      <c r="JT218" s="14"/>
      <c r="JU218" s="14"/>
      <c r="JV218" s="14"/>
      <c r="JW218" s="14"/>
      <c r="JX218" s="14"/>
      <c r="JY218" s="14"/>
      <c r="JZ218" s="14"/>
      <c r="KA218" s="14"/>
      <c r="KB218" s="14"/>
      <c r="KC218" s="14"/>
      <c r="KD218" s="14"/>
      <c r="KE218" s="14"/>
      <c r="KF218" s="14"/>
      <c r="KG218" s="14"/>
      <c r="KH218" s="14"/>
      <c r="KI218" s="14"/>
      <c r="KJ218" s="14"/>
      <c r="KK218" s="14"/>
      <c r="KL218" s="14"/>
      <c r="KM218" s="14"/>
      <c r="KN218" s="14"/>
      <c r="KO218" s="14"/>
      <c r="KP218" s="14"/>
      <c r="KQ218" s="14"/>
      <c r="KR218" s="14"/>
      <c r="KS218" s="14"/>
      <c r="KT218" s="14"/>
      <c r="KU218" s="14"/>
      <c r="KV218" s="14"/>
      <c r="KW218" s="14"/>
      <c r="KX218" s="14"/>
      <c r="KY218" s="14"/>
      <c r="KZ218" s="14"/>
      <c r="LA218" s="14"/>
      <c r="LB218" s="14"/>
      <c r="LC218" s="14"/>
      <c r="LD218" s="14"/>
      <c r="LE218" s="14"/>
      <c r="LF218" s="14"/>
      <c r="LG218" s="14"/>
      <c r="LH218" s="14"/>
      <c r="LI218" s="14"/>
      <c r="LJ218" s="14"/>
      <c r="LK218" s="14"/>
      <c r="LL218" s="14"/>
      <c r="LM218" s="14"/>
      <c r="LN218" s="14"/>
      <c r="LO218" s="14"/>
      <c r="LP218" s="14"/>
      <c r="LQ218" s="14"/>
      <c r="LR218" s="14"/>
      <c r="LS218" s="14"/>
      <c r="LT218" s="14"/>
      <c r="LU218" s="14"/>
      <c r="LV218" s="14"/>
      <c r="LW218" s="14"/>
      <c r="LX218" s="14"/>
      <c r="LY218" s="14"/>
      <c r="LZ218" s="14"/>
      <c r="MA218" s="14"/>
      <c r="MB218" s="14"/>
      <c r="MC218" s="14"/>
      <c r="MD218" s="14"/>
      <c r="ME218" s="14"/>
      <c r="MF218" s="14"/>
      <c r="MG218" s="14"/>
      <c r="MH218" s="14"/>
      <c r="MI218" s="14"/>
      <c r="MJ218" s="14"/>
      <c r="MK218" s="14"/>
      <c r="ML218" s="14"/>
      <c r="MM218" s="14"/>
      <c r="MN218" s="14"/>
      <c r="MO218" s="14"/>
      <c r="MP218" s="14"/>
      <c r="MQ218" s="14"/>
      <c r="MR218" s="14"/>
      <c r="MS218" s="14"/>
      <c r="MT218" s="14"/>
      <c r="MU218" s="14"/>
      <c r="MV218" s="14"/>
      <c r="MW218" s="14"/>
      <c r="MX218" s="14"/>
      <c r="MY218" s="14"/>
      <c r="MZ218" s="14"/>
      <c r="NA218" s="14"/>
      <c r="NB218" s="14"/>
      <c r="NC218" s="14"/>
      <c r="ND218" s="14"/>
      <c r="NE218" s="14"/>
      <c r="NF218" s="14"/>
      <c r="NG218" s="14"/>
      <c r="NH218" s="14"/>
      <c r="NI218" s="14"/>
      <c r="NJ218" s="14"/>
      <c r="NK218" s="14"/>
      <c r="NL218" s="14"/>
      <c r="NM218" s="14"/>
      <c r="NN218" s="14"/>
      <c r="NO218" s="14"/>
      <c r="NP218" s="14"/>
      <c r="NQ218" s="14"/>
      <c r="NR218" s="14"/>
      <c r="NS218" s="14"/>
      <c r="NT218" s="14"/>
      <c r="NU218" s="14"/>
      <c r="NV218" s="14"/>
      <c r="NW218" s="14"/>
      <c r="NX218" s="14"/>
      <c r="NY218" s="14"/>
      <c r="NZ218" s="14"/>
      <c r="OA218" s="14"/>
      <c r="OB218" s="14"/>
      <c r="OC218" s="14"/>
      <c r="OD218" s="14"/>
      <c r="OE218" s="14"/>
      <c r="OF218" s="14"/>
      <c r="OG218" s="14"/>
      <c r="OH218" s="14"/>
      <c r="OI218" s="14"/>
      <c r="OJ218" s="14"/>
      <c r="OK218" s="14"/>
      <c r="OL218" s="14"/>
      <c r="OM218" s="14"/>
      <c r="ON218" s="14"/>
      <c r="OO218" s="14"/>
      <c r="OP218" s="14"/>
      <c r="OQ218" s="14"/>
      <c r="OR218" s="14"/>
      <c r="OS218" s="14"/>
      <c r="OT218" s="14"/>
      <c r="OU218" s="14"/>
      <c r="OV218" s="14"/>
      <c r="OW218" s="14"/>
      <c r="OX218" s="14"/>
      <c r="OY218" s="14"/>
      <c r="OZ218" s="14"/>
      <c r="PA218" s="14"/>
      <c r="PB218" s="14"/>
      <c r="PC218" s="14"/>
      <c r="PD218" s="14"/>
      <c r="PE218" s="14"/>
      <c r="PF218" s="14"/>
      <c r="PG218" s="14"/>
      <c r="PH218" s="14"/>
      <c r="PI218" s="14"/>
      <c r="PJ218" s="14"/>
      <c r="PK218" s="14"/>
      <c r="PL218" s="14"/>
      <c r="PM218" s="14"/>
      <c r="PN218" s="14"/>
      <c r="PO218" s="14"/>
      <c r="PP218" s="14"/>
      <c r="PQ218" s="14"/>
      <c r="PR218" s="14"/>
      <c r="PS218" s="14"/>
      <c r="PT218" s="14"/>
      <c r="PU218" s="14"/>
      <c r="PV218" s="14"/>
      <c r="PW218" s="14"/>
      <c r="PX218" s="14"/>
      <c r="PY218" s="14"/>
      <c r="PZ218" s="14"/>
      <c r="QA218" s="14"/>
      <c r="QB218" s="14"/>
      <c r="QC218" s="14"/>
      <c r="QD218" s="14"/>
      <c r="QE218" s="14"/>
      <c r="QF218" s="14"/>
      <c r="QG218" s="14"/>
      <c r="QH218" s="14"/>
      <c r="QI218" s="14"/>
      <c r="QJ218" s="14"/>
      <c r="QK218" s="14"/>
      <c r="QL218" s="14"/>
      <c r="QM218" s="14"/>
      <c r="QN218" s="14"/>
      <c r="QO218" s="14"/>
      <c r="QP218" s="14"/>
      <c r="QQ218" s="14"/>
      <c r="QR218" s="14"/>
      <c r="QS218" s="14"/>
      <c r="QT218" s="14"/>
      <c r="QU218" s="14"/>
      <c r="QV218" s="14"/>
      <c r="QW218" s="14"/>
      <c r="QX218" s="14"/>
      <c r="QY218" s="14"/>
      <c r="QZ218" s="14"/>
      <c r="RA218" s="14"/>
      <c r="RB218" s="14"/>
      <c r="RC218" s="14"/>
      <c r="RD218" s="14"/>
      <c r="RE218" s="14"/>
      <c r="RF218" s="14"/>
      <c r="RG218" s="14"/>
      <c r="RH218" s="14"/>
      <c r="RI218" s="14"/>
      <c r="RJ218" s="14"/>
      <c r="RK218" s="14"/>
      <c r="RL218" s="14"/>
      <c r="RM218" s="14"/>
      <c r="RN218" s="14"/>
      <c r="RO218" s="14"/>
      <c r="RP218" s="14"/>
      <c r="RQ218" s="14"/>
      <c r="RR218" s="14"/>
      <c r="RS218" s="14"/>
      <c r="RT218" s="14"/>
      <c r="RU218" s="14"/>
      <c r="RV218" s="14"/>
      <c r="RW218" s="14"/>
      <c r="RX218" s="14"/>
      <c r="RY218" s="14"/>
      <c r="RZ218" s="14"/>
      <c r="SA218" s="14"/>
      <c r="SB218" s="14"/>
      <c r="SC218" s="14"/>
      <c r="SD218" s="14"/>
      <c r="SE218" s="14"/>
      <c r="SF218" s="14"/>
      <c r="SG218" s="14"/>
      <c r="SH218" s="14"/>
      <c r="SI218" s="14"/>
      <c r="SJ218" s="14"/>
      <c r="SK218" s="14"/>
      <c r="SL218" s="14"/>
      <c r="SM218" s="14"/>
      <c r="SN218" s="14"/>
      <c r="SO218" s="14"/>
      <c r="SP218" s="14"/>
      <c r="SQ218" s="14"/>
      <c r="SR218" s="14"/>
      <c r="SS218" s="14"/>
      <c r="ST218" s="14"/>
      <c r="SU218" s="14"/>
      <c r="SV218" s="14"/>
      <c r="SW218" s="14"/>
      <c r="SX218" s="14"/>
      <c r="SY218" s="14"/>
      <c r="SZ218" s="14"/>
      <c r="TA218" s="14"/>
      <c r="TB218" s="14"/>
      <c r="TC218" s="14"/>
      <c r="TD218" s="14"/>
      <c r="TE218" s="14"/>
      <c r="TF218" s="14"/>
      <c r="TG218" s="14"/>
      <c r="TH218" s="14"/>
      <c r="TI218" s="14"/>
      <c r="TJ218" s="14"/>
      <c r="TK218" s="14"/>
      <c r="TL218" s="14"/>
      <c r="TM218" s="14"/>
      <c r="TN218" s="14"/>
      <c r="TO218" s="14"/>
      <c r="TP218" s="14"/>
      <c r="TQ218" s="14"/>
      <c r="TR218" s="14"/>
      <c r="TS218" s="14"/>
      <c r="TT218" s="14"/>
      <c r="TU218" s="14"/>
      <c r="TV218" s="14"/>
      <c r="TW218" s="14"/>
      <c r="TX218" s="14"/>
      <c r="TY218" s="14"/>
      <c r="TZ218" s="14"/>
      <c r="UA218" s="14"/>
      <c r="UB218" s="14"/>
      <c r="UC218" s="14"/>
      <c r="UD218" s="14"/>
      <c r="UE218" s="14"/>
      <c r="UF218" s="14"/>
      <c r="UG218" s="14"/>
      <c r="UH218" s="14"/>
      <c r="UI218" s="14"/>
      <c r="UJ218" s="14"/>
      <c r="UK218" s="14"/>
      <c r="UL218" s="14"/>
      <c r="UM218" s="14"/>
      <c r="UN218" s="14"/>
      <c r="UO218" s="14"/>
      <c r="UP218" s="14"/>
      <c r="UQ218" s="14"/>
      <c r="UR218" s="14"/>
      <c r="US218" s="14"/>
      <c r="UT218" s="14"/>
      <c r="UU218" s="14"/>
      <c r="UV218" s="14"/>
      <c r="UW218" s="14"/>
      <c r="UX218" s="14"/>
      <c r="UY218" s="14"/>
      <c r="UZ218" s="14"/>
      <c r="VA218" s="14"/>
      <c r="VB218" s="14"/>
      <c r="VC218" s="14"/>
      <c r="VD218" s="14"/>
      <c r="VE218" s="14"/>
      <c r="VF218" s="14"/>
      <c r="VG218" s="14"/>
      <c r="VH218" s="14"/>
      <c r="VI218" s="14"/>
      <c r="VJ218" s="14"/>
      <c r="VK218" s="14"/>
      <c r="VL218" s="14"/>
      <c r="VM218" s="14"/>
      <c r="VN218" s="14"/>
      <c r="VO218" s="14"/>
      <c r="VP218" s="14"/>
      <c r="VQ218" s="14"/>
      <c r="VR218" s="14"/>
      <c r="VS218" s="14"/>
      <c r="VT218" s="14"/>
      <c r="VU218" s="14"/>
      <c r="VV218" s="14"/>
      <c r="VW218" s="14"/>
      <c r="VX218" s="14"/>
      <c r="VY218" s="14"/>
      <c r="VZ218" s="14"/>
      <c r="WA218" s="14"/>
      <c r="WB218" s="14"/>
      <c r="WC218" s="14"/>
      <c r="WD218" s="14"/>
      <c r="WE218" s="14"/>
      <c r="WF218" s="14"/>
      <c r="WG218" s="14"/>
      <c r="WH218" s="14"/>
      <c r="WI218" s="14"/>
      <c r="WJ218" s="14"/>
      <c r="WK218" s="14"/>
      <c r="WL218" s="14"/>
      <c r="WM218" s="14"/>
      <c r="WN218" s="14"/>
      <c r="WO218" s="14"/>
      <c r="WP218" s="14"/>
      <c r="WQ218" s="14"/>
      <c r="WR218" s="14"/>
      <c r="WS218" s="14"/>
      <c r="WT218" s="14"/>
      <c r="WU218" s="14"/>
      <c r="WV218" s="14"/>
      <c r="WW218" s="14"/>
      <c r="WX218" s="14"/>
      <c r="WY218" s="14"/>
      <c r="WZ218" s="14"/>
      <c r="XA218" s="14"/>
      <c r="XB218" s="14"/>
      <c r="XC218" s="14"/>
      <c r="XD218" s="14"/>
      <c r="XE218" s="14"/>
      <c r="XF218" s="14"/>
      <c r="XG218" s="14"/>
      <c r="XH218" s="14"/>
      <c r="XI218" s="14"/>
      <c r="XJ218" s="14"/>
      <c r="XK218" s="14"/>
      <c r="XL218" s="14"/>
      <c r="XM218" s="14"/>
      <c r="XN218" s="14"/>
      <c r="XO218" s="14"/>
      <c r="XP218" s="14"/>
      <c r="XQ218" s="14"/>
      <c r="XR218" s="14"/>
      <c r="XS218" s="14"/>
      <c r="XT218" s="14"/>
      <c r="XU218" s="14"/>
      <c r="XV218" s="14"/>
      <c r="XW218" s="14"/>
      <c r="XX218" s="14"/>
      <c r="XY218" s="14"/>
      <c r="XZ218" s="14"/>
      <c r="YA218" s="14"/>
      <c r="YB218" s="14"/>
      <c r="YC218" s="14"/>
      <c r="YD218" s="14"/>
      <c r="YE218" s="14"/>
      <c r="YF218" s="14"/>
      <c r="YG218" s="14"/>
      <c r="YH218" s="14"/>
      <c r="YI218" s="14"/>
      <c r="YJ218" s="14"/>
      <c r="YK218" s="14"/>
      <c r="YL218" s="14"/>
      <c r="YM218" s="14"/>
      <c r="YN218" s="14"/>
      <c r="YO218" s="14"/>
      <c r="YP218" s="14"/>
      <c r="YQ218" s="14"/>
      <c r="YR218" s="14"/>
      <c r="YS218" s="14"/>
      <c r="YT218" s="14"/>
      <c r="YU218" s="14"/>
      <c r="YV218" s="14"/>
      <c r="YW218" s="14"/>
      <c r="YX218" s="14"/>
      <c r="YY218" s="14"/>
      <c r="YZ218" s="14"/>
      <c r="ZA218" s="14"/>
      <c r="ZB218" s="14"/>
      <c r="ZC218" s="14"/>
      <c r="ZD218" s="14"/>
      <c r="ZE218" s="14"/>
      <c r="ZF218" s="14"/>
      <c r="ZG218" s="14"/>
      <c r="ZH218" s="14"/>
      <c r="ZI218" s="14"/>
      <c r="ZJ218" s="14"/>
      <c r="ZK218" s="14"/>
      <c r="ZL218" s="14"/>
      <c r="ZM218" s="14"/>
      <c r="ZN218" s="14"/>
      <c r="ZO218" s="14"/>
      <c r="ZP218" s="14"/>
      <c r="ZQ218" s="14"/>
      <c r="ZR218" s="14"/>
      <c r="ZS218" s="14"/>
      <c r="ZT218" s="14"/>
      <c r="ZU218" s="14"/>
      <c r="ZV218" s="14"/>
      <c r="ZW218" s="14"/>
      <c r="ZX218" s="14"/>
      <c r="ZY218" s="14"/>
      <c r="ZZ218" s="14"/>
      <c r="AAA218" s="14"/>
      <c r="AAB218" s="14"/>
      <c r="AAC218" s="14"/>
      <c r="AAD218" s="14"/>
      <c r="AAE218" s="14"/>
      <c r="AAF218" s="14"/>
      <c r="AAG218" s="14"/>
      <c r="AAH218" s="14"/>
      <c r="AAI218" s="14"/>
      <c r="AAJ218" s="14"/>
      <c r="AAK218" s="14"/>
      <c r="AAL218" s="14"/>
      <c r="AAM218" s="14"/>
      <c r="AAN218" s="14"/>
      <c r="AAO218" s="14"/>
      <c r="AAP218" s="14"/>
      <c r="AAQ218" s="14"/>
      <c r="AAR218" s="14"/>
      <c r="AAS218" s="14"/>
      <c r="AAT218" s="14"/>
      <c r="AAU218" s="14"/>
      <c r="AAV218" s="14"/>
      <c r="AAW218" s="14"/>
      <c r="AAX218" s="14"/>
      <c r="AAY218" s="14"/>
      <c r="AAZ218" s="14"/>
      <c r="ABA218" s="14"/>
      <c r="ABB218" s="14"/>
      <c r="ABC218" s="14"/>
      <c r="ABD218" s="14"/>
      <c r="ABE218" s="14"/>
      <c r="ABF218" s="14"/>
      <c r="ABG218" s="14"/>
      <c r="ABH218" s="14"/>
      <c r="ABI218" s="14"/>
      <c r="ABJ218" s="14"/>
      <c r="ABK218" s="14"/>
      <c r="ABL218" s="14"/>
      <c r="ABM218" s="14"/>
      <c r="ABN218" s="14"/>
      <c r="ABO218" s="14"/>
      <c r="ABP218" s="14"/>
      <c r="ABQ218" s="14"/>
      <c r="ABR218" s="14"/>
      <c r="ABS218" s="14"/>
      <c r="ABT218" s="14"/>
      <c r="ABU218" s="14"/>
      <c r="ABV218" s="14"/>
      <c r="ABW218" s="14"/>
      <c r="ABX218" s="14"/>
      <c r="ABY218" s="14"/>
      <c r="ABZ218" s="14"/>
      <c r="ACA218" s="14"/>
      <c r="ACB218" s="14"/>
      <c r="ACC218" s="14"/>
      <c r="ACD218" s="14"/>
      <c r="ACE218" s="14"/>
      <c r="ACF218" s="14"/>
      <c r="ACG218" s="14"/>
      <c r="ACH218" s="14"/>
      <c r="ACI218" s="14"/>
      <c r="ACJ218" s="14"/>
      <c r="ACK218" s="14"/>
      <c r="ACL218" s="14"/>
      <c r="ACM218" s="14"/>
      <c r="ACN218" s="14"/>
      <c r="ACO218" s="14"/>
      <c r="ACP218" s="14"/>
      <c r="ACQ218" s="14"/>
      <c r="ACR218" s="14"/>
      <c r="ACS218" s="14"/>
      <c r="ACT218" s="14"/>
      <c r="ACU218" s="14"/>
      <c r="ACV218" s="14"/>
      <c r="ACW218" s="14"/>
      <c r="ACX218" s="14"/>
      <c r="ACY218" s="14"/>
      <c r="ACZ218" s="14"/>
      <c r="ADA218" s="14"/>
      <c r="ADB218" s="14"/>
      <c r="ADC218" s="14"/>
      <c r="ADD218" s="14"/>
      <c r="ADE218" s="14"/>
      <c r="ADF218" s="14"/>
      <c r="ADG218" s="14"/>
      <c r="ADH218" s="14"/>
      <c r="ADI218" s="14"/>
      <c r="ADJ218" s="14"/>
      <c r="ADK218" s="14"/>
      <c r="ADL218" s="14"/>
      <c r="ADM218" s="14"/>
      <c r="ADN218" s="14"/>
      <c r="ADO218" s="14"/>
      <c r="ADP218" s="14"/>
      <c r="ADQ218" s="14"/>
      <c r="ADR218" s="14"/>
      <c r="ADS218" s="14"/>
      <c r="ADT218" s="14"/>
      <c r="ADU218" s="14"/>
      <c r="ADV218" s="14"/>
      <c r="ADW218" s="14"/>
      <c r="ADX218" s="14"/>
      <c r="ADY218" s="14"/>
      <c r="ADZ218" s="14"/>
      <c r="AEA218" s="14"/>
      <c r="AEB218" s="14"/>
      <c r="AEC218" s="14"/>
      <c r="AED218" s="14"/>
      <c r="AEE218" s="14"/>
      <c r="AEF218" s="14"/>
      <c r="AEG218" s="14"/>
      <c r="AEH218" s="14"/>
      <c r="AEI218" s="14"/>
      <c r="AEJ218" s="14"/>
      <c r="AEK218" s="14"/>
      <c r="AEL218" s="14"/>
      <c r="AEM218" s="14"/>
      <c r="AEN218" s="14"/>
      <c r="AEO218" s="14"/>
      <c r="AEP218" s="14"/>
      <c r="AEQ218" s="14"/>
      <c r="AER218" s="14"/>
      <c r="AES218" s="14"/>
      <c r="AET218" s="14"/>
      <c r="AEU218" s="14"/>
      <c r="AEV218" s="14"/>
      <c r="AEW218" s="14"/>
      <c r="AEX218" s="14"/>
      <c r="AEY218" s="14"/>
      <c r="AEZ218" s="14"/>
      <c r="AFA218" s="14"/>
      <c r="AFB218" s="14"/>
      <c r="AFC218" s="14"/>
      <c r="AFD218" s="14"/>
      <c r="AFE218" s="14"/>
      <c r="AFF218" s="14"/>
      <c r="AFG218" s="14"/>
      <c r="AFH218" s="14"/>
      <c r="AFI218" s="14"/>
      <c r="AFJ218" s="14"/>
      <c r="AFK218" s="14"/>
      <c r="AFL218" s="14"/>
      <c r="AFM218" s="14"/>
      <c r="AFN218" s="14"/>
      <c r="AFO218" s="14"/>
      <c r="AFP218" s="14"/>
      <c r="AFQ218" s="14"/>
      <c r="AFR218" s="14"/>
      <c r="AFS218" s="14"/>
      <c r="AFT218" s="14"/>
      <c r="AFU218" s="14"/>
      <c r="AFV218" s="14"/>
      <c r="AFW218" s="14"/>
      <c r="AFX218" s="14"/>
      <c r="AFY218" s="14"/>
      <c r="AFZ218" s="14"/>
      <c r="AGA218" s="14"/>
      <c r="AGB218" s="14"/>
      <c r="AGC218" s="14"/>
      <c r="AGD218" s="14"/>
      <c r="AGE218" s="14"/>
      <c r="AGF218" s="14"/>
      <c r="AGG218" s="14"/>
      <c r="AGH218" s="14"/>
      <c r="AGI218" s="14"/>
      <c r="AGJ218" s="14"/>
      <c r="AGK218" s="14"/>
      <c r="AGL218" s="14"/>
      <c r="AGM218" s="14"/>
      <c r="AGN218" s="14"/>
      <c r="AGO218" s="14"/>
      <c r="AGP218" s="14"/>
      <c r="AGQ218" s="14"/>
      <c r="AGR218" s="14"/>
      <c r="AGS218" s="14"/>
      <c r="AGT218" s="14"/>
      <c r="AGU218" s="14"/>
      <c r="AGV218" s="14"/>
      <c r="AGW218" s="14"/>
      <c r="AGX218" s="14"/>
      <c r="AGY218" s="14"/>
      <c r="AGZ218" s="14"/>
      <c r="AHA218" s="14"/>
      <c r="AHB218" s="14"/>
      <c r="AHC218" s="14"/>
      <c r="AHD218" s="14"/>
      <c r="AHE218" s="14"/>
      <c r="AHF218" s="14"/>
      <c r="AHG218" s="14"/>
      <c r="AHH218" s="14"/>
      <c r="AHI218" s="14"/>
      <c r="AHJ218" s="14"/>
      <c r="AHK218" s="14"/>
      <c r="AHL218" s="14"/>
      <c r="AHM218" s="14"/>
      <c r="AHN218" s="14"/>
      <c r="AHO218" s="14"/>
      <c r="AHP218" s="14"/>
      <c r="AHQ218" s="14"/>
      <c r="AHR218" s="14"/>
      <c r="AHS218" s="14"/>
      <c r="AHT218" s="14"/>
      <c r="AHU218" s="14"/>
      <c r="AHV218" s="14"/>
      <c r="AHW218" s="14"/>
      <c r="AHX218" s="14"/>
      <c r="AHY218" s="14"/>
      <c r="AHZ218" s="14"/>
      <c r="AIA218" s="14"/>
      <c r="AIB218" s="14"/>
      <c r="AIC218" s="14"/>
      <c r="AID218" s="14"/>
      <c r="AIE218" s="14"/>
      <c r="AIF218" s="14"/>
      <c r="AIG218" s="14"/>
      <c r="AIH218" s="14"/>
      <c r="AII218" s="14"/>
      <c r="AIJ218" s="14"/>
      <c r="AIK218" s="14"/>
      <c r="AIL218" s="14"/>
      <c r="AIM218" s="14"/>
      <c r="AIN218" s="14"/>
      <c r="AIO218" s="14"/>
      <c r="AIP218" s="14"/>
      <c r="AIQ218" s="14"/>
      <c r="AIR218" s="14"/>
      <c r="AIS218" s="14"/>
      <c r="AIT218" s="14"/>
      <c r="AIU218" s="14"/>
      <c r="AIV218" s="14"/>
      <c r="AIW218" s="14"/>
      <c r="AIX218" s="14"/>
      <c r="AIY218" s="14"/>
      <c r="AIZ218" s="14"/>
      <c r="AJA218" s="14"/>
      <c r="AJB218" s="14"/>
      <c r="AJC218" s="14"/>
      <c r="AJD218" s="14"/>
      <c r="AJE218" s="14"/>
      <c r="AJF218" s="14"/>
      <c r="AJG218" s="14"/>
      <c r="AJH218" s="14"/>
      <c r="AJI218" s="14"/>
      <c r="AJJ218" s="14"/>
      <c r="AJK218" s="14"/>
      <c r="AJL218" s="14"/>
      <c r="AJM218" s="14"/>
      <c r="AJN218" s="14"/>
      <c r="AJO218" s="14"/>
      <c r="AJP218" s="14"/>
      <c r="AJQ218" s="14"/>
      <c r="AJR218" s="14"/>
      <c r="AJS218" s="14"/>
      <c r="AJT218" s="14"/>
      <c r="AJU218" s="14"/>
      <c r="AJV218" s="14"/>
      <c r="AJW218" s="14"/>
      <c r="AJX218" s="14"/>
      <c r="AJY218" s="14"/>
      <c r="AJZ218" s="14"/>
      <c r="AKA218" s="14"/>
      <c r="AKB218" s="14"/>
      <c r="AKC218" s="14"/>
      <c r="AKD218" s="14"/>
      <c r="AKE218" s="14"/>
      <c r="AKF218" s="14"/>
      <c r="AKG218" s="14"/>
      <c r="AKH218" s="14"/>
      <c r="AKI218" s="14"/>
      <c r="AKJ218" s="14"/>
      <c r="AKK218" s="14"/>
      <c r="AKL218" s="14"/>
      <c r="AKM218" s="14"/>
      <c r="AKN218" s="14"/>
      <c r="AKO218" s="14"/>
      <c r="AKP218" s="14"/>
      <c r="AKQ218" s="14"/>
      <c r="AKR218" s="14"/>
      <c r="AKS218" s="14"/>
      <c r="AKT218" s="14"/>
      <c r="AKU218" s="14"/>
      <c r="AKV218" s="14"/>
      <c r="AKW218" s="14"/>
      <c r="AKX218" s="14"/>
      <c r="AKY218" s="14"/>
      <c r="AKZ218" s="14"/>
      <c r="ALA218" s="14"/>
      <c r="ALB218" s="14"/>
      <c r="ALC218" s="14"/>
      <c r="ALD218" s="14"/>
      <c r="ALE218" s="14"/>
      <c r="ALF218" s="14"/>
      <c r="ALG218" s="14"/>
      <c r="ALH218" s="14"/>
      <c r="ALI218" s="14"/>
      <c r="ALJ218" s="14"/>
      <c r="ALK218" s="14"/>
      <c r="ALL218" s="14"/>
      <c r="ALM218" s="14"/>
      <c r="ALN218" s="14"/>
      <c r="ALO218" s="14"/>
      <c r="ALP218" s="14"/>
      <c r="ALQ218" s="14"/>
      <c r="ALR218" s="14"/>
      <c r="ALS218" s="14"/>
      <c r="ALT218" s="14"/>
      <c r="ALU218" s="14"/>
      <c r="ALV218" s="14"/>
      <c r="ALW218" s="14"/>
      <c r="ALX218" s="14"/>
      <c r="ALY218" s="14"/>
      <c r="ALZ218" s="14"/>
      <c r="AMA218" s="14"/>
      <c r="AMB218" s="14"/>
      <c r="AMC218" s="14"/>
      <c r="AMD218" s="14"/>
      <c r="AME218" s="14"/>
      <c r="AMF218" s="14"/>
      <c r="AMG218" s="14"/>
      <c r="AMH218" s="14"/>
      <c r="AMI218" s="14"/>
      <c r="AMJ218" s="14"/>
      <c r="AMK218" s="14"/>
      <c r="AML218" s="14"/>
      <c r="AMM218" s="14"/>
      <c r="AMN218" s="14"/>
      <c r="AMO218" s="14"/>
    </row>
    <row r="219" spans="1:1029" s="139" customFormat="1" ht="32.25" customHeight="1" x14ac:dyDescent="0.25">
      <c r="A219" s="1738" t="s">
        <v>1745</v>
      </c>
      <c r="B219" s="702" t="s">
        <v>1746</v>
      </c>
      <c r="C219" s="702" t="s">
        <v>1747</v>
      </c>
      <c r="D219" s="141" t="s">
        <v>1754</v>
      </c>
      <c r="E219" s="140">
        <v>46982</v>
      </c>
      <c r="F219" s="702" t="s">
        <v>953</v>
      </c>
      <c r="IW219" s="14"/>
      <c r="IX219" s="14"/>
      <c r="IY219" s="14"/>
      <c r="IZ219" s="14"/>
      <c r="JA219" s="14"/>
      <c r="JB219" s="14"/>
      <c r="JC219" s="14"/>
      <c r="JD219" s="14"/>
      <c r="JE219" s="14"/>
      <c r="JF219" s="14"/>
      <c r="JG219" s="14"/>
      <c r="JH219" s="14"/>
      <c r="JI219" s="14"/>
      <c r="JJ219" s="14"/>
      <c r="JK219" s="14"/>
      <c r="JL219" s="14"/>
      <c r="JM219" s="14"/>
      <c r="JN219" s="14"/>
      <c r="JO219" s="14"/>
      <c r="JP219" s="14"/>
      <c r="JQ219" s="14"/>
      <c r="JR219" s="14"/>
      <c r="JS219" s="14"/>
      <c r="JT219" s="14"/>
      <c r="JU219" s="14"/>
      <c r="JV219" s="14"/>
      <c r="JW219" s="14"/>
      <c r="JX219" s="14"/>
      <c r="JY219" s="14"/>
      <c r="JZ219" s="14"/>
      <c r="KA219" s="14"/>
      <c r="KB219" s="14"/>
      <c r="KC219" s="14"/>
      <c r="KD219" s="14"/>
      <c r="KE219" s="14"/>
      <c r="KF219" s="14"/>
      <c r="KG219" s="14"/>
      <c r="KH219" s="14"/>
      <c r="KI219" s="14"/>
      <c r="KJ219" s="14"/>
      <c r="KK219" s="14"/>
      <c r="KL219" s="14"/>
      <c r="KM219" s="14"/>
      <c r="KN219" s="14"/>
      <c r="KO219" s="14"/>
      <c r="KP219" s="14"/>
      <c r="KQ219" s="14"/>
      <c r="KR219" s="14"/>
      <c r="KS219" s="14"/>
      <c r="KT219" s="14"/>
      <c r="KU219" s="14"/>
      <c r="KV219" s="14"/>
      <c r="KW219" s="14"/>
      <c r="KX219" s="14"/>
      <c r="KY219" s="14"/>
      <c r="KZ219" s="14"/>
      <c r="LA219" s="14"/>
      <c r="LB219" s="14"/>
      <c r="LC219" s="14"/>
      <c r="LD219" s="14"/>
      <c r="LE219" s="14"/>
      <c r="LF219" s="14"/>
      <c r="LG219" s="14"/>
      <c r="LH219" s="14"/>
      <c r="LI219" s="14"/>
      <c r="LJ219" s="14"/>
      <c r="LK219" s="14"/>
      <c r="LL219" s="14"/>
      <c r="LM219" s="14"/>
      <c r="LN219" s="14"/>
      <c r="LO219" s="14"/>
      <c r="LP219" s="14"/>
      <c r="LQ219" s="14"/>
      <c r="LR219" s="14"/>
      <c r="LS219" s="14"/>
      <c r="LT219" s="14"/>
      <c r="LU219" s="14"/>
      <c r="LV219" s="14"/>
      <c r="LW219" s="14"/>
      <c r="LX219" s="14"/>
      <c r="LY219" s="14"/>
      <c r="LZ219" s="14"/>
      <c r="MA219" s="14"/>
      <c r="MB219" s="14"/>
      <c r="MC219" s="14"/>
      <c r="MD219" s="14"/>
      <c r="ME219" s="14"/>
      <c r="MF219" s="14"/>
      <c r="MG219" s="14"/>
      <c r="MH219" s="14"/>
      <c r="MI219" s="14"/>
      <c r="MJ219" s="14"/>
      <c r="MK219" s="14"/>
      <c r="ML219" s="14"/>
      <c r="MM219" s="14"/>
      <c r="MN219" s="14"/>
      <c r="MO219" s="14"/>
      <c r="MP219" s="14"/>
      <c r="MQ219" s="14"/>
      <c r="MR219" s="14"/>
      <c r="MS219" s="14"/>
      <c r="MT219" s="14"/>
      <c r="MU219" s="14"/>
      <c r="MV219" s="14"/>
      <c r="MW219" s="14"/>
      <c r="MX219" s="14"/>
      <c r="MY219" s="14"/>
      <c r="MZ219" s="14"/>
      <c r="NA219" s="14"/>
      <c r="NB219" s="14"/>
      <c r="NC219" s="14"/>
      <c r="ND219" s="14"/>
      <c r="NE219" s="14"/>
      <c r="NF219" s="14"/>
      <c r="NG219" s="14"/>
      <c r="NH219" s="14"/>
      <c r="NI219" s="14"/>
      <c r="NJ219" s="14"/>
      <c r="NK219" s="14"/>
      <c r="NL219" s="14"/>
      <c r="NM219" s="14"/>
      <c r="NN219" s="14"/>
      <c r="NO219" s="14"/>
      <c r="NP219" s="14"/>
      <c r="NQ219" s="14"/>
      <c r="NR219" s="14"/>
      <c r="NS219" s="14"/>
      <c r="NT219" s="14"/>
      <c r="NU219" s="14"/>
      <c r="NV219" s="14"/>
      <c r="NW219" s="14"/>
      <c r="NX219" s="14"/>
      <c r="NY219" s="14"/>
      <c r="NZ219" s="14"/>
      <c r="OA219" s="14"/>
      <c r="OB219" s="14"/>
      <c r="OC219" s="14"/>
      <c r="OD219" s="14"/>
      <c r="OE219" s="14"/>
      <c r="OF219" s="14"/>
      <c r="OG219" s="14"/>
      <c r="OH219" s="14"/>
      <c r="OI219" s="14"/>
      <c r="OJ219" s="14"/>
      <c r="OK219" s="14"/>
      <c r="OL219" s="14"/>
      <c r="OM219" s="14"/>
      <c r="ON219" s="14"/>
      <c r="OO219" s="14"/>
      <c r="OP219" s="14"/>
      <c r="OQ219" s="14"/>
      <c r="OR219" s="14"/>
      <c r="OS219" s="14"/>
      <c r="OT219" s="14"/>
      <c r="OU219" s="14"/>
      <c r="OV219" s="14"/>
      <c r="OW219" s="14"/>
      <c r="OX219" s="14"/>
      <c r="OY219" s="14"/>
      <c r="OZ219" s="14"/>
      <c r="PA219" s="14"/>
      <c r="PB219" s="14"/>
      <c r="PC219" s="14"/>
      <c r="PD219" s="14"/>
      <c r="PE219" s="14"/>
      <c r="PF219" s="14"/>
      <c r="PG219" s="14"/>
      <c r="PH219" s="14"/>
      <c r="PI219" s="14"/>
      <c r="PJ219" s="14"/>
      <c r="PK219" s="14"/>
      <c r="PL219" s="14"/>
      <c r="PM219" s="14"/>
      <c r="PN219" s="14"/>
      <c r="PO219" s="14"/>
      <c r="PP219" s="14"/>
      <c r="PQ219" s="14"/>
      <c r="PR219" s="14"/>
      <c r="PS219" s="14"/>
      <c r="PT219" s="14"/>
      <c r="PU219" s="14"/>
      <c r="PV219" s="14"/>
      <c r="PW219" s="14"/>
      <c r="PX219" s="14"/>
      <c r="PY219" s="14"/>
      <c r="PZ219" s="14"/>
      <c r="QA219" s="14"/>
      <c r="QB219" s="14"/>
      <c r="QC219" s="14"/>
      <c r="QD219" s="14"/>
      <c r="QE219" s="14"/>
      <c r="QF219" s="14"/>
      <c r="QG219" s="14"/>
      <c r="QH219" s="14"/>
      <c r="QI219" s="14"/>
      <c r="QJ219" s="14"/>
      <c r="QK219" s="14"/>
      <c r="QL219" s="14"/>
      <c r="QM219" s="14"/>
      <c r="QN219" s="14"/>
      <c r="QO219" s="14"/>
      <c r="QP219" s="14"/>
      <c r="QQ219" s="14"/>
      <c r="QR219" s="14"/>
      <c r="QS219" s="14"/>
      <c r="QT219" s="14"/>
      <c r="QU219" s="14"/>
      <c r="QV219" s="14"/>
      <c r="QW219" s="14"/>
      <c r="QX219" s="14"/>
      <c r="QY219" s="14"/>
      <c r="QZ219" s="14"/>
      <c r="RA219" s="14"/>
      <c r="RB219" s="14"/>
      <c r="RC219" s="14"/>
      <c r="RD219" s="14"/>
      <c r="RE219" s="14"/>
      <c r="RF219" s="14"/>
      <c r="RG219" s="14"/>
      <c r="RH219" s="14"/>
      <c r="RI219" s="14"/>
      <c r="RJ219" s="14"/>
      <c r="RK219" s="14"/>
      <c r="RL219" s="14"/>
      <c r="RM219" s="14"/>
      <c r="RN219" s="14"/>
      <c r="RO219" s="14"/>
      <c r="RP219" s="14"/>
      <c r="RQ219" s="14"/>
      <c r="RR219" s="14"/>
      <c r="RS219" s="14"/>
      <c r="RT219" s="14"/>
      <c r="RU219" s="14"/>
      <c r="RV219" s="14"/>
      <c r="RW219" s="14"/>
      <c r="RX219" s="14"/>
      <c r="RY219" s="14"/>
      <c r="RZ219" s="14"/>
      <c r="SA219" s="14"/>
      <c r="SB219" s="14"/>
      <c r="SC219" s="14"/>
      <c r="SD219" s="14"/>
      <c r="SE219" s="14"/>
      <c r="SF219" s="14"/>
      <c r="SG219" s="14"/>
      <c r="SH219" s="14"/>
      <c r="SI219" s="14"/>
      <c r="SJ219" s="14"/>
      <c r="SK219" s="14"/>
      <c r="SL219" s="14"/>
      <c r="SM219" s="14"/>
      <c r="SN219" s="14"/>
      <c r="SO219" s="14"/>
      <c r="SP219" s="14"/>
      <c r="SQ219" s="14"/>
      <c r="SR219" s="14"/>
      <c r="SS219" s="14"/>
      <c r="ST219" s="14"/>
      <c r="SU219" s="14"/>
      <c r="SV219" s="14"/>
      <c r="SW219" s="14"/>
      <c r="SX219" s="14"/>
      <c r="SY219" s="14"/>
      <c r="SZ219" s="14"/>
      <c r="TA219" s="14"/>
      <c r="TB219" s="14"/>
      <c r="TC219" s="14"/>
      <c r="TD219" s="14"/>
      <c r="TE219" s="14"/>
      <c r="TF219" s="14"/>
      <c r="TG219" s="14"/>
      <c r="TH219" s="14"/>
      <c r="TI219" s="14"/>
      <c r="TJ219" s="14"/>
      <c r="TK219" s="14"/>
      <c r="TL219" s="14"/>
      <c r="TM219" s="14"/>
      <c r="TN219" s="14"/>
      <c r="TO219" s="14"/>
      <c r="TP219" s="14"/>
      <c r="TQ219" s="14"/>
      <c r="TR219" s="14"/>
      <c r="TS219" s="14"/>
      <c r="TT219" s="14"/>
      <c r="TU219" s="14"/>
      <c r="TV219" s="14"/>
      <c r="TW219" s="14"/>
      <c r="TX219" s="14"/>
      <c r="TY219" s="14"/>
      <c r="TZ219" s="14"/>
      <c r="UA219" s="14"/>
      <c r="UB219" s="14"/>
      <c r="UC219" s="14"/>
      <c r="UD219" s="14"/>
      <c r="UE219" s="14"/>
      <c r="UF219" s="14"/>
      <c r="UG219" s="14"/>
      <c r="UH219" s="14"/>
      <c r="UI219" s="14"/>
      <c r="UJ219" s="14"/>
      <c r="UK219" s="14"/>
      <c r="UL219" s="14"/>
      <c r="UM219" s="14"/>
      <c r="UN219" s="14"/>
      <c r="UO219" s="14"/>
      <c r="UP219" s="14"/>
      <c r="UQ219" s="14"/>
      <c r="UR219" s="14"/>
      <c r="US219" s="14"/>
      <c r="UT219" s="14"/>
      <c r="UU219" s="14"/>
      <c r="UV219" s="14"/>
      <c r="UW219" s="14"/>
      <c r="UX219" s="14"/>
      <c r="UY219" s="14"/>
      <c r="UZ219" s="14"/>
      <c r="VA219" s="14"/>
      <c r="VB219" s="14"/>
      <c r="VC219" s="14"/>
      <c r="VD219" s="14"/>
      <c r="VE219" s="14"/>
      <c r="VF219" s="14"/>
      <c r="VG219" s="14"/>
      <c r="VH219" s="14"/>
      <c r="VI219" s="14"/>
      <c r="VJ219" s="14"/>
      <c r="VK219" s="14"/>
      <c r="VL219" s="14"/>
      <c r="VM219" s="14"/>
      <c r="VN219" s="14"/>
      <c r="VO219" s="14"/>
      <c r="VP219" s="14"/>
      <c r="VQ219" s="14"/>
      <c r="VR219" s="14"/>
      <c r="VS219" s="14"/>
      <c r="VT219" s="14"/>
      <c r="VU219" s="14"/>
      <c r="VV219" s="14"/>
      <c r="VW219" s="14"/>
      <c r="VX219" s="14"/>
      <c r="VY219" s="14"/>
      <c r="VZ219" s="14"/>
      <c r="WA219" s="14"/>
      <c r="WB219" s="14"/>
      <c r="WC219" s="14"/>
      <c r="WD219" s="14"/>
      <c r="WE219" s="14"/>
      <c r="WF219" s="14"/>
      <c r="WG219" s="14"/>
      <c r="WH219" s="14"/>
      <c r="WI219" s="14"/>
      <c r="WJ219" s="14"/>
      <c r="WK219" s="14"/>
      <c r="WL219" s="14"/>
      <c r="WM219" s="14"/>
      <c r="WN219" s="14"/>
      <c r="WO219" s="14"/>
      <c r="WP219" s="14"/>
      <c r="WQ219" s="14"/>
      <c r="WR219" s="14"/>
      <c r="WS219" s="14"/>
      <c r="WT219" s="14"/>
      <c r="WU219" s="14"/>
      <c r="WV219" s="14"/>
      <c r="WW219" s="14"/>
      <c r="WX219" s="14"/>
      <c r="WY219" s="14"/>
      <c r="WZ219" s="14"/>
      <c r="XA219" s="14"/>
      <c r="XB219" s="14"/>
      <c r="XC219" s="14"/>
      <c r="XD219" s="14"/>
      <c r="XE219" s="14"/>
      <c r="XF219" s="14"/>
      <c r="XG219" s="14"/>
      <c r="XH219" s="14"/>
      <c r="XI219" s="14"/>
      <c r="XJ219" s="14"/>
      <c r="XK219" s="14"/>
      <c r="XL219" s="14"/>
      <c r="XM219" s="14"/>
      <c r="XN219" s="14"/>
      <c r="XO219" s="14"/>
      <c r="XP219" s="14"/>
      <c r="XQ219" s="14"/>
      <c r="XR219" s="14"/>
      <c r="XS219" s="14"/>
      <c r="XT219" s="14"/>
      <c r="XU219" s="14"/>
      <c r="XV219" s="14"/>
      <c r="XW219" s="14"/>
      <c r="XX219" s="14"/>
      <c r="XY219" s="14"/>
      <c r="XZ219" s="14"/>
      <c r="YA219" s="14"/>
      <c r="YB219" s="14"/>
      <c r="YC219" s="14"/>
      <c r="YD219" s="14"/>
      <c r="YE219" s="14"/>
      <c r="YF219" s="14"/>
      <c r="YG219" s="14"/>
      <c r="YH219" s="14"/>
      <c r="YI219" s="14"/>
      <c r="YJ219" s="14"/>
      <c r="YK219" s="14"/>
      <c r="YL219" s="14"/>
      <c r="YM219" s="14"/>
      <c r="YN219" s="14"/>
      <c r="YO219" s="14"/>
      <c r="YP219" s="14"/>
      <c r="YQ219" s="14"/>
      <c r="YR219" s="14"/>
      <c r="YS219" s="14"/>
      <c r="YT219" s="14"/>
      <c r="YU219" s="14"/>
      <c r="YV219" s="14"/>
      <c r="YW219" s="14"/>
      <c r="YX219" s="14"/>
      <c r="YY219" s="14"/>
      <c r="YZ219" s="14"/>
      <c r="ZA219" s="14"/>
      <c r="ZB219" s="14"/>
      <c r="ZC219" s="14"/>
      <c r="ZD219" s="14"/>
      <c r="ZE219" s="14"/>
      <c r="ZF219" s="14"/>
      <c r="ZG219" s="14"/>
      <c r="ZH219" s="14"/>
      <c r="ZI219" s="14"/>
      <c r="ZJ219" s="14"/>
      <c r="ZK219" s="14"/>
      <c r="ZL219" s="14"/>
      <c r="ZM219" s="14"/>
      <c r="ZN219" s="14"/>
      <c r="ZO219" s="14"/>
      <c r="ZP219" s="14"/>
      <c r="ZQ219" s="14"/>
      <c r="ZR219" s="14"/>
      <c r="ZS219" s="14"/>
      <c r="ZT219" s="14"/>
      <c r="ZU219" s="14"/>
      <c r="ZV219" s="14"/>
      <c r="ZW219" s="14"/>
      <c r="ZX219" s="14"/>
      <c r="ZY219" s="14"/>
      <c r="ZZ219" s="14"/>
      <c r="AAA219" s="14"/>
      <c r="AAB219" s="14"/>
      <c r="AAC219" s="14"/>
      <c r="AAD219" s="14"/>
      <c r="AAE219" s="14"/>
      <c r="AAF219" s="14"/>
      <c r="AAG219" s="14"/>
      <c r="AAH219" s="14"/>
      <c r="AAI219" s="14"/>
      <c r="AAJ219" s="14"/>
      <c r="AAK219" s="14"/>
      <c r="AAL219" s="14"/>
      <c r="AAM219" s="14"/>
      <c r="AAN219" s="14"/>
      <c r="AAO219" s="14"/>
      <c r="AAP219" s="14"/>
      <c r="AAQ219" s="14"/>
      <c r="AAR219" s="14"/>
      <c r="AAS219" s="14"/>
      <c r="AAT219" s="14"/>
      <c r="AAU219" s="14"/>
      <c r="AAV219" s="14"/>
      <c r="AAW219" s="14"/>
      <c r="AAX219" s="14"/>
      <c r="AAY219" s="14"/>
      <c r="AAZ219" s="14"/>
      <c r="ABA219" s="14"/>
      <c r="ABB219" s="14"/>
      <c r="ABC219" s="14"/>
      <c r="ABD219" s="14"/>
      <c r="ABE219" s="14"/>
      <c r="ABF219" s="14"/>
      <c r="ABG219" s="14"/>
      <c r="ABH219" s="14"/>
      <c r="ABI219" s="14"/>
      <c r="ABJ219" s="14"/>
      <c r="ABK219" s="14"/>
      <c r="ABL219" s="14"/>
      <c r="ABM219" s="14"/>
      <c r="ABN219" s="14"/>
      <c r="ABO219" s="14"/>
      <c r="ABP219" s="14"/>
      <c r="ABQ219" s="14"/>
      <c r="ABR219" s="14"/>
      <c r="ABS219" s="14"/>
      <c r="ABT219" s="14"/>
      <c r="ABU219" s="14"/>
      <c r="ABV219" s="14"/>
      <c r="ABW219" s="14"/>
      <c r="ABX219" s="14"/>
      <c r="ABY219" s="14"/>
      <c r="ABZ219" s="14"/>
      <c r="ACA219" s="14"/>
      <c r="ACB219" s="14"/>
      <c r="ACC219" s="14"/>
      <c r="ACD219" s="14"/>
      <c r="ACE219" s="14"/>
      <c r="ACF219" s="14"/>
      <c r="ACG219" s="14"/>
      <c r="ACH219" s="14"/>
      <c r="ACI219" s="14"/>
      <c r="ACJ219" s="14"/>
      <c r="ACK219" s="14"/>
      <c r="ACL219" s="14"/>
      <c r="ACM219" s="14"/>
      <c r="ACN219" s="14"/>
      <c r="ACO219" s="14"/>
      <c r="ACP219" s="14"/>
      <c r="ACQ219" s="14"/>
      <c r="ACR219" s="14"/>
      <c r="ACS219" s="14"/>
      <c r="ACT219" s="14"/>
      <c r="ACU219" s="14"/>
      <c r="ACV219" s="14"/>
      <c r="ACW219" s="14"/>
      <c r="ACX219" s="14"/>
      <c r="ACY219" s="14"/>
      <c r="ACZ219" s="14"/>
      <c r="ADA219" s="14"/>
      <c r="ADB219" s="14"/>
      <c r="ADC219" s="14"/>
      <c r="ADD219" s="14"/>
      <c r="ADE219" s="14"/>
      <c r="ADF219" s="14"/>
      <c r="ADG219" s="14"/>
      <c r="ADH219" s="14"/>
      <c r="ADI219" s="14"/>
      <c r="ADJ219" s="14"/>
      <c r="ADK219" s="14"/>
      <c r="ADL219" s="14"/>
      <c r="ADM219" s="14"/>
      <c r="ADN219" s="14"/>
      <c r="ADO219" s="14"/>
      <c r="ADP219" s="14"/>
      <c r="ADQ219" s="14"/>
      <c r="ADR219" s="14"/>
      <c r="ADS219" s="14"/>
      <c r="ADT219" s="14"/>
      <c r="ADU219" s="14"/>
      <c r="ADV219" s="14"/>
      <c r="ADW219" s="14"/>
      <c r="ADX219" s="14"/>
      <c r="ADY219" s="14"/>
      <c r="ADZ219" s="14"/>
      <c r="AEA219" s="14"/>
      <c r="AEB219" s="14"/>
      <c r="AEC219" s="14"/>
      <c r="AED219" s="14"/>
      <c r="AEE219" s="14"/>
      <c r="AEF219" s="14"/>
      <c r="AEG219" s="14"/>
      <c r="AEH219" s="14"/>
      <c r="AEI219" s="14"/>
      <c r="AEJ219" s="14"/>
      <c r="AEK219" s="14"/>
      <c r="AEL219" s="14"/>
      <c r="AEM219" s="14"/>
      <c r="AEN219" s="14"/>
      <c r="AEO219" s="14"/>
      <c r="AEP219" s="14"/>
      <c r="AEQ219" s="14"/>
      <c r="AER219" s="14"/>
      <c r="AES219" s="14"/>
      <c r="AET219" s="14"/>
      <c r="AEU219" s="14"/>
      <c r="AEV219" s="14"/>
      <c r="AEW219" s="14"/>
      <c r="AEX219" s="14"/>
      <c r="AEY219" s="14"/>
      <c r="AEZ219" s="14"/>
      <c r="AFA219" s="14"/>
      <c r="AFB219" s="14"/>
      <c r="AFC219" s="14"/>
      <c r="AFD219" s="14"/>
      <c r="AFE219" s="14"/>
      <c r="AFF219" s="14"/>
      <c r="AFG219" s="14"/>
      <c r="AFH219" s="14"/>
      <c r="AFI219" s="14"/>
      <c r="AFJ219" s="14"/>
      <c r="AFK219" s="14"/>
      <c r="AFL219" s="14"/>
      <c r="AFM219" s="14"/>
      <c r="AFN219" s="14"/>
      <c r="AFO219" s="14"/>
      <c r="AFP219" s="14"/>
      <c r="AFQ219" s="14"/>
      <c r="AFR219" s="14"/>
      <c r="AFS219" s="14"/>
      <c r="AFT219" s="14"/>
      <c r="AFU219" s="14"/>
      <c r="AFV219" s="14"/>
      <c r="AFW219" s="14"/>
      <c r="AFX219" s="14"/>
      <c r="AFY219" s="14"/>
      <c r="AFZ219" s="14"/>
      <c r="AGA219" s="14"/>
      <c r="AGB219" s="14"/>
      <c r="AGC219" s="14"/>
      <c r="AGD219" s="14"/>
      <c r="AGE219" s="14"/>
      <c r="AGF219" s="14"/>
      <c r="AGG219" s="14"/>
      <c r="AGH219" s="14"/>
      <c r="AGI219" s="14"/>
      <c r="AGJ219" s="14"/>
      <c r="AGK219" s="14"/>
      <c r="AGL219" s="14"/>
      <c r="AGM219" s="14"/>
      <c r="AGN219" s="14"/>
      <c r="AGO219" s="14"/>
      <c r="AGP219" s="14"/>
      <c r="AGQ219" s="14"/>
      <c r="AGR219" s="14"/>
      <c r="AGS219" s="14"/>
      <c r="AGT219" s="14"/>
      <c r="AGU219" s="14"/>
      <c r="AGV219" s="14"/>
      <c r="AGW219" s="14"/>
      <c r="AGX219" s="14"/>
      <c r="AGY219" s="14"/>
      <c r="AGZ219" s="14"/>
      <c r="AHA219" s="14"/>
      <c r="AHB219" s="14"/>
      <c r="AHC219" s="14"/>
      <c r="AHD219" s="14"/>
      <c r="AHE219" s="14"/>
      <c r="AHF219" s="14"/>
      <c r="AHG219" s="14"/>
      <c r="AHH219" s="14"/>
      <c r="AHI219" s="14"/>
      <c r="AHJ219" s="14"/>
      <c r="AHK219" s="14"/>
      <c r="AHL219" s="14"/>
      <c r="AHM219" s="14"/>
      <c r="AHN219" s="14"/>
      <c r="AHO219" s="14"/>
      <c r="AHP219" s="14"/>
      <c r="AHQ219" s="14"/>
      <c r="AHR219" s="14"/>
      <c r="AHS219" s="14"/>
      <c r="AHT219" s="14"/>
      <c r="AHU219" s="14"/>
      <c r="AHV219" s="14"/>
      <c r="AHW219" s="14"/>
      <c r="AHX219" s="14"/>
      <c r="AHY219" s="14"/>
      <c r="AHZ219" s="14"/>
      <c r="AIA219" s="14"/>
      <c r="AIB219" s="14"/>
      <c r="AIC219" s="14"/>
      <c r="AID219" s="14"/>
      <c r="AIE219" s="14"/>
      <c r="AIF219" s="14"/>
      <c r="AIG219" s="14"/>
      <c r="AIH219" s="14"/>
      <c r="AII219" s="14"/>
      <c r="AIJ219" s="14"/>
      <c r="AIK219" s="14"/>
      <c r="AIL219" s="14"/>
      <c r="AIM219" s="14"/>
      <c r="AIN219" s="14"/>
      <c r="AIO219" s="14"/>
      <c r="AIP219" s="14"/>
      <c r="AIQ219" s="14"/>
      <c r="AIR219" s="14"/>
      <c r="AIS219" s="14"/>
      <c r="AIT219" s="14"/>
      <c r="AIU219" s="14"/>
      <c r="AIV219" s="14"/>
      <c r="AIW219" s="14"/>
      <c r="AIX219" s="14"/>
      <c r="AIY219" s="14"/>
      <c r="AIZ219" s="14"/>
      <c r="AJA219" s="14"/>
      <c r="AJB219" s="14"/>
      <c r="AJC219" s="14"/>
      <c r="AJD219" s="14"/>
      <c r="AJE219" s="14"/>
      <c r="AJF219" s="14"/>
      <c r="AJG219" s="14"/>
      <c r="AJH219" s="14"/>
      <c r="AJI219" s="14"/>
      <c r="AJJ219" s="14"/>
      <c r="AJK219" s="14"/>
      <c r="AJL219" s="14"/>
      <c r="AJM219" s="14"/>
      <c r="AJN219" s="14"/>
      <c r="AJO219" s="14"/>
      <c r="AJP219" s="14"/>
      <c r="AJQ219" s="14"/>
      <c r="AJR219" s="14"/>
      <c r="AJS219" s="14"/>
      <c r="AJT219" s="14"/>
      <c r="AJU219" s="14"/>
      <c r="AJV219" s="14"/>
      <c r="AJW219" s="14"/>
      <c r="AJX219" s="14"/>
      <c r="AJY219" s="14"/>
      <c r="AJZ219" s="14"/>
      <c r="AKA219" s="14"/>
      <c r="AKB219" s="14"/>
      <c r="AKC219" s="14"/>
      <c r="AKD219" s="14"/>
      <c r="AKE219" s="14"/>
      <c r="AKF219" s="14"/>
      <c r="AKG219" s="14"/>
      <c r="AKH219" s="14"/>
      <c r="AKI219" s="14"/>
      <c r="AKJ219" s="14"/>
      <c r="AKK219" s="14"/>
      <c r="AKL219" s="14"/>
      <c r="AKM219" s="14"/>
      <c r="AKN219" s="14"/>
      <c r="AKO219" s="14"/>
      <c r="AKP219" s="14"/>
      <c r="AKQ219" s="14"/>
      <c r="AKR219" s="14"/>
      <c r="AKS219" s="14"/>
      <c r="AKT219" s="14"/>
      <c r="AKU219" s="14"/>
      <c r="AKV219" s="14"/>
      <c r="AKW219" s="14"/>
      <c r="AKX219" s="14"/>
      <c r="AKY219" s="14"/>
      <c r="AKZ219" s="14"/>
      <c r="ALA219" s="14"/>
      <c r="ALB219" s="14"/>
      <c r="ALC219" s="14"/>
      <c r="ALD219" s="14"/>
      <c r="ALE219" s="14"/>
      <c r="ALF219" s="14"/>
      <c r="ALG219" s="14"/>
      <c r="ALH219" s="14"/>
      <c r="ALI219" s="14"/>
      <c r="ALJ219" s="14"/>
      <c r="ALK219" s="14"/>
      <c r="ALL219" s="14"/>
      <c r="ALM219" s="14"/>
      <c r="ALN219" s="14"/>
      <c r="ALO219" s="14"/>
      <c r="ALP219" s="14"/>
      <c r="ALQ219" s="14"/>
      <c r="ALR219" s="14"/>
      <c r="ALS219" s="14"/>
      <c r="ALT219" s="14"/>
      <c r="ALU219" s="14"/>
      <c r="ALV219" s="14"/>
      <c r="ALW219" s="14"/>
      <c r="ALX219" s="14"/>
      <c r="ALY219" s="14"/>
      <c r="ALZ219" s="14"/>
      <c r="AMA219" s="14"/>
      <c r="AMB219" s="14"/>
      <c r="AMC219" s="14"/>
      <c r="AMD219" s="14"/>
      <c r="AME219" s="14"/>
      <c r="AMF219" s="14"/>
      <c r="AMG219" s="14"/>
      <c r="AMH219" s="14"/>
      <c r="AMI219" s="14"/>
      <c r="AMJ219" s="14"/>
      <c r="AMK219" s="14"/>
      <c r="AML219" s="14"/>
      <c r="AMM219" s="14"/>
      <c r="AMN219" s="14"/>
      <c r="AMO219" s="14"/>
    </row>
    <row r="220" spans="1:1029" s="139" customFormat="1" ht="32.25" customHeight="1" x14ac:dyDescent="0.25">
      <c r="A220" s="1738" t="s">
        <v>1745</v>
      </c>
      <c r="B220" s="702" t="s">
        <v>1746</v>
      </c>
      <c r="C220" s="702" t="s">
        <v>1747</v>
      </c>
      <c r="D220" s="141" t="s">
        <v>1755</v>
      </c>
      <c r="E220" s="140">
        <v>47347</v>
      </c>
      <c r="F220" s="702" t="s">
        <v>953</v>
      </c>
      <c r="IW220" s="14"/>
      <c r="IX220" s="14"/>
      <c r="IY220" s="14"/>
      <c r="IZ220" s="14"/>
      <c r="JA220" s="14"/>
      <c r="JB220" s="14"/>
      <c r="JC220" s="14"/>
      <c r="JD220" s="14"/>
      <c r="JE220" s="14"/>
      <c r="JF220" s="14"/>
      <c r="JG220" s="14"/>
      <c r="JH220" s="14"/>
      <c r="JI220" s="14"/>
      <c r="JJ220" s="14"/>
      <c r="JK220" s="14"/>
      <c r="JL220" s="14"/>
      <c r="JM220" s="14"/>
      <c r="JN220" s="14"/>
      <c r="JO220" s="14"/>
      <c r="JP220" s="14"/>
      <c r="JQ220" s="14"/>
      <c r="JR220" s="14"/>
      <c r="JS220" s="14"/>
      <c r="JT220" s="14"/>
      <c r="JU220" s="14"/>
      <c r="JV220" s="14"/>
      <c r="JW220" s="14"/>
      <c r="JX220" s="14"/>
      <c r="JY220" s="14"/>
      <c r="JZ220" s="14"/>
      <c r="KA220" s="14"/>
      <c r="KB220" s="14"/>
      <c r="KC220" s="14"/>
      <c r="KD220" s="14"/>
      <c r="KE220" s="14"/>
      <c r="KF220" s="14"/>
      <c r="KG220" s="14"/>
      <c r="KH220" s="14"/>
      <c r="KI220" s="14"/>
      <c r="KJ220" s="14"/>
      <c r="KK220" s="14"/>
      <c r="KL220" s="14"/>
      <c r="KM220" s="14"/>
      <c r="KN220" s="14"/>
      <c r="KO220" s="14"/>
      <c r="KP220" s="14"/>
      <c r="KQ220" s="14"/>
      <c r="KR220" s="14"/>
      <c r="KS220" s="14"/>
      <c r="KT220" s="14"/>
      <c r="KU220" s="14"/>
      <c r="KV220" s="14"/>
      <c r="KW220" s="14"/>
      <c r="KX220" s="14"/>
      <c r="KY220" s="14"/>
      <c r="KZ220" s="14"/>
      <c r="LA220" s="14"/>
      <c r="LB220" s="14"/>
      <c r="LC220" s="14"/>
      <c r="LD220" s="14"/>
      <c r="LE220" s="14"/>
      <c r="LF220" s="14"/>
      <c r="LG220" s="14"/>
      <c r="LH220" s="14"/>
      <c r="LI220" s="14"/>
      <c r="LJ220" s="14"/>
      <c r="LK220" s="14"/>
      <c r="LL220" s="14"/>
      <c r="LM220" s="14"/>
      <c r="LN220" s="14"/>
      <c r="LO220" s="14"/>
      <c r="LP220" s="14"/>
      <c r="LQ220" s="14"/>
      <c r="LR220" s="14"/>
      <c r="LS220" s="14"/>
      <c r="LT220" s="14"/>
      <c r="LU220" s="14"/>
      <c r="LV220" s="14"/>
      <c r="LW220" s="14"/>
      <c r="LX220" s="14"/>
      <c r="LY220" s="14"/>
      <c r="LZ220" s="14"/>
      <c r="MA220" s="14"/>
      <c r="MB220" s="14"/>
      <c r="MC220" s="14"/>
      <c r="MD220" s="14"/>
      <c r="ME220" s="14"/>
      <c r="MF220" s="14"/>
      <c r="MG220" s="14"/>
      <c r="MH220" s="14"/>
      <c r="MI220" s="14"/>
      <c r="MJ220" s="14"/>
      <c r="MK220" s="14"/>
      <c r="ML220" s="14"/>
      <c r="MM220" s="14"/>
      <c r="MN220" s="14"/>
      <c r="MO220" s="14"/>
      <c r="MP220" s="14"/>
      <c r="MQ220" s="14"/>
      <c r="MR220" s="14"/>
      <c r="MS220" s="14"/>
      <c r="MT220" s="14"/>
      <c r="MU220" s="14"/>
      <c r="MV220" s="14"/>
      <c r="MW220" s="14"/>
      <c r="MX220" s="14"/>
      <c r="MY220" s="14"/>
      <c r="MZ220" s="14"/>
      <c r="NA220" s="14"/>
      <c r="NB220" s="14"/>
      <c r="NC220" s="14"/>
      <c r="ND220" s="14"/>
      <c r="NE220" s="14"/>
      <c r="NF220" s="14"/>
      <c r="NG220" s="14"/>
      <c r="NH220" s="14"/>
      <c r="NI220" s="14"/>
      <c r="NJ220" s="14"/>
      <c r="NK220" s="14"/>
      <c r="NL220" s="14"/>
      <c r="NM220" s="14"/>
      <c r="NN220" s="14"/>
      <c r="NO220" s="14"/>
      <c r="NP220" s="14"/>
      <c r="NQ220" s="14"/>
      <c r="NR220" s="14"/>
      <c r="NS220" s="14"/>
      <c r="NT220" s="14"/>
      <c r="NU220" s="14"/>
      <c r="NV220" s="14"/>
      <c r="NW220" s="14"/>
      <c r="NX220" s="14"/>
      <c r="NY220" s="14"/>
      <c r="NZ220" s="14"/>
      <c r="OA220" s="14"/>
      <c r="OB220" s="14"/>
      <c r="OC220" s="14"/>
      <c r="OD220" s="14"/>
      <c r="OE220" s="14"/>
      <c r="OF220" s="14"/>
      <c r="OG220" s="14"/>
      <c r="OH220" s="14"/>
      <c r="OI220" s="14"/>
      <c r="OJ220" s="14"/>
      <c r="OK220" s="14"/>
      <c r="OL220" s="14"/>
      <c r="OM220" s="14"/>
      <c r="ON220" s="14"/>
      <c r="OO220" s="14"/>
      <c r="OP220" s="14"/>
      <c r="OQ220" s="14"/>
      <c r="OR220" s="14"/>
      <c r="OS220" s="14"/>
      <c r="OT220" s="14"/>
      <c r="OU220" s="14"/>
      <c r="OV220" s="14"/>
      <c r="OW220" s="14"/>
      <c r="OX220" s="14"/>
      <c r="OY220" s="14"/>
      <c r="OZ220" s="14"/>
      <c r="PA220" s="14"/>
      <c r="PB220" s="14"/>
      <c r="PC220" s="14"/>
      <c r="PD220" s="14"/>
      <c r="PE220" s="14"/>
      <c r="PF220" s="14"/>
      <c r="PG220" s="14"/>
      <c r="PH220" s="14"/>
      <c r="PI220" s="14"/>
      <c r="PJ220" s="14"/>
      <c r="PK220" s="14"/>
      <c r="PL220" s="14"/>
      <c r="PM220" s="14"/>
      <c r="PN220" s="14"/>
      <c r="PO220" s="14"/>
      <c r="PP220" s="14"/>
      <c r="PQ220" s="14"/>
      <c r="PR220" s="14"/>
      <c r="PS220" s="14"/>
      <c r="PT220" s="14"/>
      <c r="PU220" s="14"/>
      <c r="PV220" s="14"/>
      <c r="PW220" s="14"/>
      <c r="PX220" s="14"/>
      <c r="PY220" s="14"/>
      <c r="PZ220" s="14"/>
      <c r="QA220" s="14"/>
      <c r="QB220" s="14"/>
      <c r="QC220" s="14"/>
      <c r="QD220" s="14"/>
      <c r="QE220" s="14"/>
      <c r="QF220" s="14"/>
      <c r="QG220" s="14"/>
      <c r="QH220" s="14"/>
      <c r="QI220" s="14"/>
      <c r="QJ220" s="14"/>
      <c r="QK220" s="14"/>
      <c r="QL220" s="14"/>
      <c r="QM220" s="14"/>
      <c r="QN220" s="14"/>
      <c r="QO220" s="14"/>
      <c r="QP220" s="14"/>
      <c r="QQ220" s="14"/>
      <c r="QR220" s="14"/>
      <c r="QS220" s="14"/>
      <c r="QT220" s="14"/>
      <c r="QU220" s="14"/>
      <c r="QV220" s="14"/>
      <c r="QW220" s="14"/>
      <c r="QX220" s="14"/>
      <c r="QY220" s="14"/>
      <c r="QZ220" s="14"/>
      <c r="RA220" s="14"/>
      <c r="RB220" s="14"/>
      <c r="RC220" s="14"/>
      <c r="RD220" s="14"/>
      <c r="RE220" s="14"/>
      <c r="RF220" s="14"/>
      <c r="RG220" s="14"/>
      <c r="RH220" s="14"/>
      <c r="RI220" s="14"/>
      <c r="RJ220" s="14"/>
      <c r="RK220" s="14"/>
      <c r="RL220" s="14"/>
      <c r="RM220" s="14"/>
      <c r="RN220" s="14"/>
      <c r="RO220" s="14"/>
      <c r="RP220" s="14"/>
      <c r="RQ220" s="14"/>
      <c r="RR220" s="14"/>
      <c r="RS220" s="14"/>
      <c r="RT220" s="14"/>
      <c r="RU220" s="14"/>
      <c r="RV220" s="14"/>
      <c r="RW220" s="14"/>
      <c r="RX220" s="14"/>
      <c r="RY220" s="14"/>
      <c r="RZ220" s="14"/>
      <c r="SA220" s="14"/>
      <c r="SB220" s="14"/>
      <c r="SC220" s="14"/>
      <c r="SD220" s="14"/>
      <c r="SE220" s="14"/>
      <c r="SF220" s="14"/>
      <c r="SG220" s="14"/>
      <c r="SH220" s="14"/>
      <c r="SI220" s="14"/>
      <c r="SJ220" s="14"/>
      <c r="SK220" s="14"/>
      <c r="SL220" s="14"/>
      <c r="SM220" s="14"/>
      <c r="SN220" s="14"/>
      <c r="SO220" s="14"/>
      <c r="SP220" s="14"/>
      <c r="SQ220" s="14"/>
      <c r="SR220" s="14"/>
      <c r="SS220" s="14"/>
      <c r="ST220" s="14"/>
      <c r="SU220" s="14"/>
      <c r="SV220" s="14"/>
      <c r="SW220" s="14"/>
      <c r="SX220" s="14"/>
      <c r="SY220" s="14"/>
      <c r="SZ220" s="14"/>
      <c r="TA220" s="14"/>
      <c r="TB220" s="14"/>
      <c r="TC220" s="14"/>
      <c r="TD220" s="14"/>
      <c r="TE220" s="14"/>
      <c r="TF220" s="14"/>
      <c r="TG220" s="14"/>
      <c r="TH220" s="14"/>
      <c r="TI220" s="14"/>
      <c r="TJ220" s="14"/>
      <c r="TK220" s="14"/>
      <c r="TL220" s="14"/>
      <c r="TM220" s="14"/>
      <c r="TN220" s="14"/>
      <c r="TO220" s="14"/>
      <c r="TP220" s="14"/>
      <c r="TQ220" s="14"/>
      <c r="TR220" s="14"/>
      <c r="TS220" s="14"/>
      <c r="TT220" s="14"/>
      <c r="TU220" s="14"/>
      <c r="TV220" s="14"/>
      <c r="TW220" s="14"/>
      <c r="TX220" s="14"/>
      <c r="TY220" s="14"/>
      <c r="TZ220" s="14"/>
      <c r="UA220" s="14"/>
      <c r="UB220" s="14"/>
      <c r="UC220" s="14"/>
      <c r="UD220" s="14"/>
      <c r="UE220" s="14"/>
      <c r="UF220" s="14"/>
      <c r="UG220" s="14"/>
      <c r="UH220" s="14"/>
      <c r="UI220" s="14"/>
      <c r="UJ220" s="14"/>
      <c r="UK220" s="14"/>
      <c r="UL220" s="14"/>
      <c r="UM220" s="14"/>
      <c r="UN220" s="14"/>
      <c r="UO220" s="14"/>
      <c r="UP220" s="14"/>
      <c r="UQ220" s="14"/>
      <c r="UR220" s="14"/>
      <c r="US220" s="14"/>
      <c r="UT220" s="14"/>
      <c r="UU220" s="14"/>
      <c r="UV220" s="14"/>
      <c r="UW220" s="14"/>
      <c r="UX220" s="14"/>
      <c r="UY220" s="14"/>
      <c r="UZ220" s="14"/>
      <c r="VA220" s="14"/>
      <c r="VB220" s="14"/>
      <c r="VC220" s="14"/>
      <c r="VD220" s="14"/>
      <c r="VE220" s="14"/>
      <c r="VF220" s="14"/>
      <c r="VG220" s="14"/>
      <c r="VH220" s="14"/>
      <c r="VI220" s="14"/>
      <c r="VJ220" s="14"/>
      <c r="VK220" s="14"/>
      <c r="VL220" s="14"/>
      <c r="VM220" s="14"/>
      <c r="VN220" s="14"/>
      <c r="VO220" s="14"/>
      <c r="VP220" s="14"/>
      <c r="VQ220" s="14"/>
      <c r="VR220" s="14"/>
      <c r="VS220" s="14"/>
      <c r="VT220" s="14"/>
      <c r="VU220" s="14"/>
      <c r="VV220" s="14"/>
      <c r="VW220" s="14"/>
      <c r="VX220" s="14"/>
      <c r="VY220" s="14"/>
      <c r="VZ220" s="14"/>
      <c r="WA220" s="14"/>
      <c r="WB220" s="14"/>
      <c r="WC220" s="14"/>
      <c r="WD220" s="14"/>
      <c r="WE220" s="14"/>
      <c r="WF220" s="14"/>
      <c r="WG220" s="14"/>
      <c r="WH220" s="14"/>
      <c r="WI220" s="14"/>
      <c r="WJ220" s="14"/>
      <c r="WK220" s="14"/>
      <c r="WL220" s="14"/>
      <c r="WM220" s="14"/>
      <c r="WN220" s="14"/>
      <c r="WO220" s="14"/>
      <c r="WP220" s="14"/>
      <c r="WQ220" s="14"/>
      <c r="WR220" s="14"/>
      <c r="WS220" s="14"/>
      <c r="WT220" s="14"/>
      <c r="WU220" s="14"/>
      <c r="WV220" s="14"/>
      <c r="WW220" s="14"/>
      <c r="WX220" s="14"/>
      <c r="WY220" s="14"/>
      <c r="WZ220" s="14"/>
      <c r="XA220" s="14"/>
      <c r="XB220" s="14"/>
      <c r="XC220" s="14"/>
      <c r="XD220" s="14"/>
      <c r="XE220" s="14"/>
      <c r="XF220" s="14"/>
      <c r="XG220" s="14"/>
      <c r="XH220" s="14"/>
      <c r="XI220" s="14"/>
      <c r="XJ220" s="14"/>
      <c r="XK220" s="14"/>
      <c r="XL220" s="14"/>
      <c r="XM220" s="14"/>
      <c r="XN220" s="14"/>
      <c r="XO220" s="14"/>
      <c r="XP220" s="14"/>
      <c r="XQ220" s="14"/>
      <c r="XR220" s="14"/>
      <c r="XS220" s="14"/>
      <c r="XT220" s="14"/>
      <c r="XU220" s="14"/>
      <c r="XV220" s="14"/>
      <c r="XW220" s="14"/>
      <c r="XX220" s="14"/>
      <c r="XY220" s="14"/>
      <c r="XZ220" s="14"/>
      <c r="YA220" s="14"/>
      <c r="YB220" s="14"/>
      <c r="YC220" s="14"/>
      <c r="YD220" s="14"/>
      <c r="YE220" s="14"/>
      <c r="YF220" s="14"/>
      <c r="YG220" s="14"/>
      <c r="YH220" s="14"/>
      <c r="YI220" s="14"/>
      <c r="YJ220" s="14"/>
      <c r="YK220" s="14"/>
      <c r="YL220" s="14"/>
      <c r="YM220" s="14"/>
      <c r="YN220" s="14"/>
      <c r="YO220" s="14"/>
      <c r="YP220" s="14"/>
      <c r="YQ220" s="14"/>
      <c r="YR220" s="14"/>
      <c r="YS220" s="14"/>
      <c r="YT220" s="14"/>
      <c r="YU220" s="14"/>
      <c r="YV220" s="14"/>
      <c r="YW220" s="14"/>
      <c r="YX220" s="14"/>
      <c r="YY220" s="14"/>
      <c r="YZ220" s="14"/>
      <c r="ZA220" s="14"/>
      <c r="ZB220" s="14"/>
      <c r="ZC220" s="14"/>
      <c r="ZD220" s="14"/>
      <c r="ZE220" s="14"/>
      <c r="ZF220" s="14"/>
      <c r="ZG220" s="14"/>
      <c r="ZH220" s="14"/>
      <c r="ZI220" s="14"/>
      <c r="ZJ220" s="14"/>
      <c r="ZK220" s="14"/>
      <c r="ZL220" s="14"/>
      <c r="ZM220" s="14"/>
      <c r="ZN220" s="14"/>
      <c r="ZO220" s="14"/>
      <c r="ZP220" s="14"/>
      <c r="ZQ220" s="14"/>
      <c r="ZR220" s="14"/>
      <c r="ZS220" s="14"/>
      <c r="ZT220" s="14"/>
      <c r="ZU220" s="14"/>
      <c r="ZV220" s="14"/>
      <c r="ZW220" s="14"/>
      <c r="ZX220" s="14"/>
      <c r="ZY220" s="14"/>
      <c r="ZZ220" s="14"/>
      <c r="AAA220" s="14"/>
      <c r="AAB220" s="14"/>
      <c r="AAC220" s="14"/>
      <c r="AAD220" s="14"/>
      <c r="AAE220" s="14"/>
      <c r="AAF220" s="14"/>
      <c r="AAG220" s="14"/>
      <c r="AAH220" s="14"/>
      <c r="AAI220" s="14"/>
      <c r="AAJ220" s="14"/>
      <c r="AAK220" s="14"/>
      <c r="AAL220" s="14"/>
      <c r="AAM220" s="14"/>
      <c r="AAN220" s="14"/>
      <c r="AAO220" s="14"/>
      <c r="AAP220" s="14"/>
      <c r="AAQ220" s="14"/>
      <c r="AAR220" s="14"/>
      <c r="AAS220" s="14"/>
      <c r="AAT220" s="14"/>
      <c r="AAU220" s="14"/>
      <c r="AAV220" s="14"/>
      <c r="AAW220" s="14"/>
      <c r="AAX220" s="14"/>
      <c r="AAY220" s="14"/>
      <c r="AAZ220" s="14"/>
      <c r="ABA220" s="14"/>
      <c r="ABB220" s="14"/>
      <c r="ABC220" s="14"/>
      <c r="ABD220" s="14"/>
      <c r="ABE220" s="14"/>
      <c r="ABF220" s="14"/>
      <c r="ABG220" s="14"/>
      <c r="ABH220" s="14"/>
      <c r="ABI220" s="14"/>
      <c r="ABJ220" s="14"/>
      <c r="ABK220" s="14"/>
      <c r="ABL220" s="14"/>
      <c r="ABM220" s="14"/>
      <c r="ABN220" s="14"/>
      <c r="ABO220" s="14"/>
      <c r="ABP220" s="14"/>
      <c r="ABQ220" s="14"/>
      <c r="ABR220" s="14"/>
      <c r="ABS220" s="14"/>
      <c r="ABT220" s="14"/>
      <c r="ABU220" s="14"/>
      <c r="ABV220" s="14"/>
      <c r="ABW220" s="14"/>
      <c r="ABX220" s="14"/>
      <c r="ABY220" s="14"/>
      <c r="ABZ220" s="14"/>
      <c r="ACA220" s="14"/>
      <c r="ACB220" s="14"/>
      <c r="ACC220" s="14"/>
      <c r="ACD220" s="14"/>
      <c r="ACE220" s="14"/>
      <c r="ACF220" s="14"/>
      <c r="ACG220" s="14"/>
      <c r="ACH220" s="14"/>
      <c r="ACI220" s="14"/>
      <c r="ACJ220" s="14"/>
      <c r="ACK220" s="14"/>
      <c r="ACL220" s="14"/>
      <c r="ACM220" s="14"/>
      <c r="ACN220" s="14"/>
      <c r="ACO220" s="14"/>
      <c r="ACP220" s="14"/>
      <c r="ACQ220" s="14"/>
      <c r="ACR220" s="14"/>
      <c r="ACS220" s="14"/>
      <c r="ACT220" s="14"/>
      <c r="ACU220" s="14"/>
      <c r="ACV220" s="14"/>
      <c r="ACW220" s="14"/>
      <c r="ACX220" s="14"/>
      <c r="ACY220" s="14"/>
      <c r="ACZ220" s="14"/>
      <c r="ADA220" s="14"/>
      <c r="ADB220" s="14"/>
      <c r="ADC220" s="14"/>
      <c r="ADD220" s="14"/>
      <c r="ADE220" s="14"/>
      <c r="ADF220" s="14"/>
      <c r="ADG220" s="14"/>
      <c r="ADH220" s="14"/>
      <c r="ADI220" s="14"/>
      <c r="ADJ220" s="14"/>
      <c r="ADK220" s="14"/>
      <c r="ADL220" s="14"/>
      <c r="ADM220" s="14"/>
      <c r="ADN220" s="14"/>
      <c r="ADO220" s="14"/>
      <c r="ADP220" s="14"/>
      <c r="ADQ220" s="14"/>
      <c r="ADR220" s="14"/>
      <c r="ADS220" s="14"/>
      <c r="ADT220" s="14"/>
      <c r="ADU220" s="14"/>
      <c r="ADV220" s="14"/>
      <c r="ADW220" s="14"/>
      <c r="ADX220" s="14"/>
      <c r="ADY220" s="14"/>
      <c r="ADZ220" s="14"/>
      <c r="AEA220" s="14"/>
      <c r="AEB220" s="14"/>
      <c r="AEC220" s="14"/>
      <c r="AED220" s="14"/>
      <c r="AEE220" s="14"/>
      <c r="AEF220" s="14"/>
      <c r="AEG220" s="14"/>
      <c r="AEH220" s="14"/>
      <c r="AEI220" s="14"/>
      <c r="AEJ220" s="14"/>
      <c r="AEK220" s="14"/>
      <c r="AEL220" s="14"/>
      <c r="AEM220" s="14"/>
      <c r="AEN220" s="14"/>
      <c r="AEO220" s="14"/>
      <c r="AEP220" s="14"/>
      <c r="AEQ220" s="14"/>
      <c r="AER220" s="14"/>
      <c r="AES220" s="14"/>
      <c r="AET220" s="14"/>
      <c r="AEU220" s="14"/>
      <c r="AEV220" s="14"/>
      <c r="AEW220" s="14"/>
      <c r="AEX220" s="14"/>
      <c r="AEY220" s="14"/>
      <c r="AEZ220" s="14"/>
      <c r="AFA220" s="14"/>
      <c r="AFB220" s="14"/>
      <c r="AFC220" s="14"/>
      <c r="AFD220" s="14"/>
      <c r="AFE220" s="14"/>
      <c r="AFF220" s="14"/>
      <c r="AFG220" s="14"/>
      <c r="AFH220" s="14"/>
      <c r="AFI220" s="14"/>
      <c r="AFJ220" s="14"/>
      <c r="AFK220" s="14"/>
      <c r="AFL220" s="14"/>
      <c r="AFM220" s="14"/>
      <c r="AFN220" s="14"/>
      <c r="AFO220" s="14"/>
      <c r="AFP220" s="14"/>
      <c r="AFQ220" s="14"/>
      <c r="AFR220" s="14"/>
      <c r="AFS220" s="14"/>
      <c r="AFT220" s="14"/>
      <c r="AFU220" s="14"/>
      <c r="AFV220" s="14"/>
      <c r="AFW220" s="14"/>
      <c r="AFX220" s="14"/>
      <c r="AFY220" s="14"/>
      <c r="AFZ220" s="14"/>
      <c r="AGA220" s="14"/>
      <c r="AGB220" s="14"/>
      <c r="AGC220" s="14"/>
      <c r="AGD220" s="14"/>
      <c r="AGE220" s="14"/>
      <c r="AGF220" s="14"/>
      <c r="AGG220" s="14"/>
      <c r="AGH220" s="14"/>
      <c r="AGI220" s="14"/>
      <c r="AGJ220" s="14"/>
      <c r="AGK220" s="14"/>
      <c r="AGL220" s="14"/>
      <c r="AGM220" s="14"/>
      <c r="AGN220" s="14"/>
      <c r="AGO220" s="14"/>
      <c r="AGP220" s="14"/>
      <c r="AGQ220" s="14"/>
      <c r="AGR220" s="14"/>
      <c r="AGS220" s="14"/>
      <c r="AGT220" s="14"/>
      <c r="AGU220" s="14"/>
      <c r="AGV220" s="14"/>
      <c r="AGW220" s="14"/>
      <c r="AGX220" s="14"/>
      <c r="AGY220" s="14"/>
      <c r="AGZ220" s="14"/>
      <c r="AHA220" s="14"/>
      <c r="AHB220" s="14"/>
      <c r="AHC220" s="14"/>
      <c r="AHD220" s="14"/>
      <c r="AHE220" s="14"/>
      <c r="AHF220" s="14"/>
      <c r="AHG220" s="14"/>
      <c r="AHH220" s="14"/>
      <c r="AHI220" s="14"/>
      <c r="AHJ220" s="14"/>
      <c r="AHK220" s="14"/>
      <c r="AHL220" s="14"/>
      <c r="AHM220" s="14"/>
      <c r="AHN220" s="14"/>
      <c r="AHO220" s="14"/>
      <c r="AHP220" s="14"/>
      <c r="AHQ220" s="14"/>
      <c r="AHR220" s="14"/>
      <c r="AHS220" s="14"/>
      <c r="AHT220" s="14"/>
      <c r="AHU220" s="14"/>
      <c r="AHV220" s="14"/>
      <c r="AHW220" s="14"/>
      <c r="AHX220" s="14"/>
      <c r="AHY220" s="14"/>
      <c r="AHZ220" s="14"/>
      <c r="AIA220" s="14"/>
      <c r="AIB220" s="14"/>
      <c r="AIC220" s="14"/>
      <c r="AID220" s="14"/>
      <c r="AIE220" s="14"/>
      <c r="AIF220" s="14"/>
      <c r="AIG220" s="14"/>
      <c r="AIH220" s="14"/>
      <c r="AII220" s="14"/>
      <c r="AIJ220" s="14"/>
      <c r="AIK220" s="14"/>
      <c r="AIL220" s="14"/>
      <c r="AIM220" s="14"/>
      <c r="AIN220" s="14"/>
      <c r="AIO220" s="14"/>
      <c r="AIP220" s="14"/>
      <c r="AIQ220" s="14"/>
      <c r="AIR220" s="14"/>
      <c r="AIS220" s="14"/>
      <c r="AIT220" s="14"/>
      <c r="AIU220" s="14"/>
      <c r="AIV220" s="14"/>
      <c r="AIW220" s="14"/>
      <c r="AIX220" s="14"/>
      <c r="AIY220" s="14"/>
      <c r="AIZ220" s="14"/>
      <c r="AJA220" s="14"/>
      <c r="AJB220" s="14"/>
      <c r="AJC220" s="14"/>
      <c r="AJD220" s="14"/>
      <c r="AJE220" s="14"/>
      <c r="AJF220" s="14"/>
      <c r="AJG220" s="14"/>
      <c r="AJH220" s="14"/>
      <c r="AJI220" s="14"/>
      <c r="AJJ220" s="14"/>
      <c r="AJK220" s="14"/>
      <c r="AJL220" s="14"/>
      <c r="AJM220" s="14"/>
      <c r="AJN220" s="14"/>
      <c r="AJO220" s="14"/>
      <c r="AJP220" s="14"/>
      <c r="AJQ220" s="14"/>
      <c r="AJR220" s="14"/>
      <c r="AJS220" s="14"/>
      <c r="AJT220" s="14"/>
      <c r="AJU220" s="14"/>
      <c r="AJV220" s="14"/>
      <c r="AJW220" s="14"/>
      <c r="AJX220" s="14"/>
      <c r="AJY220" s="14"/>
      <c r="AJZ220" s="14"/>
      <c r="AKA220" s="14"/>
      <c r="AKB220" s="14"/>
      <c r="AKC220" s="14"/>
      <c r="AKD220" s="14"/>
      <c r="AKE220" s="14"/>
      <c r="AKF220" s="14"/>
      <c r="AKG220" s="14"/>
      <c r="AKH220" s="14"/>
      <c r="AKI220" s="14"/>
      <c r="AKJ220" s="14"/>
      <c r="AKK220" s="14"/>
      <c r="AKL220" s="14"/>
      <c r="AKM220" s="14"/>
      <c r="AKN220" s="14"/>
      <c r="AKO220" s="14"/>
      <c r="AKP220" s="14"/>
      <c r="AKQ220" s="14"/>
      <c r="AKR220" s="14"/>
      <c r="AKS220" s="14"/>
      <c r="AKT220" s="14"/>
      <c r="AKU220" s="14"/>
      <c r="AKV220" s="14"/>
      <c r="AKW220" s="14"/>
      <c r="AKX220" s="14"/>
      <c r="AKY220" s="14"/>
      <c r="AKZ220" s="14"/>
      <c r="ALA220" s="14"/>
      <c r="ALB220" s="14"/>
      <c r="ALC220" s="14"/>
      <c r="ALD220" s="14"/>
      <c r="ALE220" s="14"/>
      <c r="ALF220" s="14"/>
      <c r="ALG220" s="14"/>
      <c r="ALH220" s="14"/>
      <c r="ALI220" s="14"/>
      <c r="ALJ220" s="14"/>
      <c r="ALK220" s="14"/>
      <c r="ALL220" s="14"/>
      <c r="ALM220" s="14"/>
      <c r="ALN220" s="14"/>
      <c r="ALO220" s="14"/>
      <c r="ALP220" s="14"/>
      <c r="ALQ220" s="14"/>
      <c r="ALR220" s="14"/>
      <c r="ALS220" s="14"/>
      <c r="ALT220" s="14"/>
      <c r="ALU220" s="14"/>
      <c r="ALV220" s="14"/>
      <c r="ALW220" s="14"/>
      <c r="ALX220" s="14"/>
      <c r="ALY220" s="14"/>
      <c r="ALZ220" s="14"/>
      <c r="AMA220" s="14"/>
      <c r="AMB220" s="14"/>
      <c r="AMC220" s="14"/>
      <c r="AMD220" s="14"/>
      <c r="AME220" s="14"/>
      <c r="AMF220" s="14"/>
      <c r="AMG220" s="14"/>
      <c r="AMH220" s="14"/>
      <c r="AMI220" s="14"/>
      <c r="AMJ220" s="14"/>
      <c r="AMK220" s="14"/>
      <c r="AML220" s="14"/>
      <c r="AMM220" s="14"/>
      <c r="AMN220" s="14"/>
      <c r="AMO220" s="14"/>
    </row>
    <row r="221" spans="1:1029" s="139" customFormat="1" ht="32.25" customHeight="1" x14ac:dyDescent="0.25">
      <c r="A221" s="702" t="s">
        <v>1844</v>
      </c>
      <c r="B221" s="702" t="s">
        <v>1399</v>
      </c>
      <c r="C221" s="702" t="s">
        <v>940</v>
      </c>
      <c r="D221" s="141" t="s">
        <v>941</v>
      </c>
      <c r="E221" s="140">
        <v>44478</v>
      </c>
      <c r="F221" s="702" t="s">
        <v>722</v>
      </c>
      <c r="IW221" s="14"/>
      <c r="IX221" s="14"/>
      <c r="IY221" s="14"/>
      <c r="IZ221" s="14"/>
      <c r="JA221" s="14"/>
      <c r="JB221" s="14"/>
      <c r="JC221" s="14"/>
      <c r="JD221" s="14"/>
      <c r="JE221" s="14"/>
      <c r="JF221" s="14"/>
      <c r="JG221" s="14"/>
      <c r="JH221" s="14"/>
      <c r="JI221" s="14"/>
      <c r="JJ221" s="14"/>
      <c r="JK221" s="14"/>
      <c r="JL221" s="14"/>
      <c r="JM221" s="14"/>
      <c r="JN221" s="14"/>
      <c r="JO221" s="14"/>
      <c r="JP221" s="14"/>
      <c r="JQ221" s="14"/>
      <c r="JR221" s="14"/>
      <c r="JS221" s="14"/>
      <c r="JT221" s="14"/>
      <c r="JU221" s="14"/>
      <c r="JV221" s="14"/>
      <c r="JW221" s="14"/>
      <c r="JX221" s="14"/>
      <c r="JY221" s="14"/>
      <c r="JZ221" s="14"/>
      <c r="KA221" s="14"/>
      <c r="KB221" s="14"/>
      <c r="KC221" s="14"/>
      <c r="KD221" s="14"/>
      <c r="KE221" s="14"/>
      <c r="KF221" s="14"/>
      <c r="KG221" s="14"/>
      <c r="KH221" s="14"/>
      <c r="KI221" s="14"/>
      <c r="KJ221" s="14"/>
      <c r="KK221" s="14"/>
      <c r="KL221" s="14"/>
      <c r="KM221" s="14"/>
      <c r="KN221" s="14"/>
      <c r="KO221" s="14"/>
      <c r="KP221" s="14"/>
      <c r="KQ221" s="14"/>
      <c r="KR221" s="14"/>
      <c r="KS221" s="14"/>
      <c r="KT221" s="14"/>
      <c r="KU221" s="14"/>
      <c r="KV221" s="14"/>
      <c r="KW221" s="14"/>
      <c r="KX221" s="14"/>
      <c r="KY221" s="14"/>
      <c r="KZ221" s="14"/>
      <c r="LA221" s="14"/>
      <c r="LB221" s="14"/>
      <c r="LC221" s="14"/>
      <c r="LD221" s="14"/>
      <c r="LE221" s="14"/>
      <c r="LF221" s="14"/>
      <c r="LG221" s="14"/>
      <c r="LH221" s="14"/>
      <c r="LI221" s="14"/>
      <c r="LJ221" s="14"/>
      <c r="LK221" s="14"/>
      <c r="LL221" s="14"/>
      <c r="LM221" s="14"/>
      <c r="LN221" s="14"/>
      <c r="LO221" s="14"/>
      <c r="LP221" s="14"/>
      <c r="LQ221" s="14"/>
      <c r="LR221" s="14"/>
      <c r="LS221" s="14"/>
      <c r="LT221" s="14"/>
      <c r="LU221" s="14"/>
      <c r="LV221" s="14"/>
      <c r="LW221" s="14"/>
      <c r="LX221" s="14"/>
      <c r="LY221" s="14"/>
      <c r="LZ221" s="14"/>
      <c r="MA221" s="14"/>
      <c r="MB221" s="14"/>
      <c r="MC221" s="14"/>
      <c r="MD221" s="14"/>
      <c r="ME221" s="14"/>
      <c r="MF221" s="14"/>
      <c r="MG221" s="14"/>
      <c r="MH221" s="14"/>
      <c r="MI221" s="14"/>
      <c r="MJ221" s="14"/>
      <c r="MK221" s="14"/>
      <c r="ML221" s="14"/>
      <c r="MM221" s="14"/>
      <c r="MN221" s="14"/>
      <c r="MO221" s="14"/>
      <c r="MP221" s="14"/>
      <c r="MQ221" s="14"/>
      <c r="MR221" s="14"/>
      <c r="MS221" s="14"/>
      <c r="MT221" s="14"/>
      <c r="MU221" s="14"/>
      <c r="MV221" s="14"/>
      <c r="MW221" s="14"/>
      <c r="MX221" s="14"/>
      <c r="MY221" s="14"/>
      <c r="MZ221" s="14"/>
      <c r="NA221" s="14"/>
      <c r="NB221" s="14"/>
      <c r="NC221" s="14"/>
      <c r="ND221" s="14"/>
      <c r="NE221" s="14"/>
      <c r="NF221" s="14"/>
      <c r="NG221" s="14"/>
      <c r="NH221" s="14"/>
      <c r="NI221" s="14"/>
      <c r="NJ221" s="14"/>
      <c r="NK221" s="14"/>
      <c r="NL221" s="14"/>
      <c r="NM221" s="14"/>
      <c r="NN221" s="14"/>
      <c r="NO221" s="14"/>
      <c r="NP221" s="14"/>
      <c r="NQ221" s="14"/>
      <c r="NR221" s="14"/>
      <c r="NS221" s="14"/>
      <c r="NT221" s="14"/>
      <c r="NU221" s="14"/>
      <c r="NV221" s="14"/>
      <c r="NW221" s="14"/>
      <c r="NX221" s="14"/>
      <c r="NY221" s="14"/>
      <c r="NZ221" s="14"/>
      <c r="OA221" s="14"/>
      <c r="OB221" s="14"/>
      <c r="OC221" s="14"/>
      <c r="OD221" s="14"/>
      <c r="OE221" s="14"/>
      <c r="OF221" s="14"/>
      <c r="OG221" s="14"/>
      <c r="OH221" s="14"/>
      <c r="OI221" s="14"/>
      <c r="OJ221" s="14"/>
      <c r="OK221" s="14"/>
      <c r="OL221" s="14"/>
      <c r="OM221" s="14"/>
      <c r="ON221" s="14"/>
      <c r="OO221" s="14"/>
      <c r="OP221" s="14"/>
      <c r="OQ221" s="14"/>
      <c r="OR221" s="14"/>
      <c r="OS221" s="14"/>
      <c r="OT221" s="14"/>
      <c r="OU221" s="14"/>
      <c r="OV221" s="14"/>
      <c r="OW221" s="14"/>
      <c r="OX221" s="14"/>
      <c r="OY221" s="14"/>
      <c r="OZ221" s="14"/>
      <c r="PA221" s="14"/>
      <c r="PB221" s="14"/>
      <c r="PC221" s="14"/>
      <c r="PD221" s="14"/>
      <c r="PE221" s="14"/>
      <c r="PF221" s="14"/>
      <c r="PG221" s="14"/>
      <c r="PH221" s="14"/>
      <c r="PI221" s="14"/>
      <c r="PJ221" s="14"/>
      <c r="PK221" s="14"/>
      <c r="PL221" s="14"/>
      <c r="PM221" s="14"/>
      <c r="PN221" s="14"/>
      <c r="PO221" s="14"/>
      <c r="PP221" s="14"/>
      <c r="PQ221" s="14"/>
      <c r="PR221" s="14"/>
      <c r="PS221" s="14"/>
      <c r="PT221" s="14"/>
      <c r="PU221" s="14"/>
      <c r="PV221" s="14"/>
      <c r="PW221" s="14"/>
      <c r="PX221" s="14"/>
      <c r="PY221" s="14"/>
      <c r="PZ221" s="14"/>
      <c r="QA221" s="14"/>
      <c r="QB221" s="14"/>
      <c r="QC221" s="14"/>
      <c r="QD221" s="14"/>
      <c r="QE221" s="14"/>
      <c r="QF221" s="14"/>
      <c r="QG221" s="14"/>
      <c r="QH221" s="14"/>
      <c r="QI221" s="14"/>
      <c r="QJ221" s="14"/>
      <c r="QK221" s="14"/>
      <c r="QL221" s="14"/>
      <c r="QM221" s="14"/>
      <c r="QN221" s="14"/>
      <c r="QO221" s="14"/>
      <c r="QP221" s="14"/>
      <c r="QQ221" s="14"/>
      <c r="QR221" s="14"/>
      <c r="QS221" s="14"/>
      <c r="QT221" s="14"/>
      <c r="QU221" s="14"/>
      <c r="QV221" s="14"/>
      <c r="QW221" s="14"/>
      <c r="QX221" s="14"/>
      <c r="QY221" s="14"/>
      <c r="QZ221" s="14"/>
      <c r="RA221" s="14"/>
      <c r="RB221" s="14"/>
      <c r="RC221" s="14"/>
      <c r="RD221" s="14"/>
      <c r="RE221" s="14"/>
      <c r="RF221" s="14"/>
      <c r="RG221" s="14"/>
      <c r="RH221" s="14"/>
      <c r="RI221" s="14"/>
      <c r="RJ221" s="14"/>
      <c r="RK221" s="14"/>
      <c r="RL221" s="14"/>
      <c r="RM221" s="14"/>
      <c r="RN221" s="14"/>
      <c r="RO221" s="14"/>
      <c r="RP221" s="14"/>
      <c r="RQ221" s="14"/>
      <c r="RR221" s="14"/>
      <c r="RS221" s="14"/>
      <c r="RT221" s="14"/>
      <c r="RU221" s="14"/>
      <c r="RV221" s="14"/>
      <c r="RW221" s="14"/>
      <c r="RX221" s="14"/>
      <c r="RY221" s="14"/>
      <c r="RZ221" s="14"/>
      <c r="SA221" s="14"/>
      <c r="SB221" s="14"/>
      <c r="SC221" s="14"/>
      <c r="SD221" s="14"/>
      <c r="SE221" s="14"/>
      <c r="SF221" s="14"/>
      <c r="SG221" s="14"/>
      <c r="SH221" s="14"/>
      <c r="SI221" s="14"/>
      <c r="SJ221" s="14"/>
      <c r="SK221" s="14"/>
      <c r="SL221" s="14"/>
      <c r="SM221" s="14"/>
      <c r="SN221" s="14"/>
      <c r="SO221" s="14"/>
      <c r="SP221" s="14"/>
      <c r="SQ221" s="14"/>
      <c r="SR221" s="14"/>
      <c r="SS221" s="14"/>
      <c r="ST221" s="14"/>
      <c r="SU221" s="14"/>
      <c r="SV221" s="14"/>
      <c r="SW221" s="14"/>
      <c r="SX221" s="14"/>
      <c r="SY221" s="14"/>
      <c r="SZ221" s="14"/>
      <c r="TA221" s="14"/>
      <c r="TB221" s="14"/>
      <c r="TC221" s="14"/>
      <c r="TD221" s="14"/>
      <c r="TE221" s="14"/>
      <c r="TF221" s="14"/>
      <c r="TG221" s="14"/>
      <c r="TH221" s="14"/>
      <c r="TI221" s="14"/>
      <c r="TJ221" s="14"/>
      <c r="TK221" s="14"/>
      <c r="TL221" s="14"/>
      <c r="TM221" s="14"/>
      <c r="TN221" s="14"/>
      <c r="TO221" s="14"/>
      <c r="TP221" s="14"/>
      <c r="TQ221" s="14"/>
      <c r="TR221" s="14"/>
      <c r="TS221" s="14"/>
      <c r="TT221" s="14"/>
      <c r="TU221" s="14"/>
      <c r="TV221" s="14"/>
      <c r="TW221" s="14"/>
      <c r="TX221" s="14"/>
      <c r="TY221" s="14"/>
      <c r="TZ221" s="14"/>
      <c r="UA221" s="14"/>
      <c r="UB221" s="14"/>
      <c r="UC221" s="14"/>
      <c r="UD221" s="14"/>
      <c r="UE221" s="14"/>
      <c r="UF221" s="14"/>
      <c r="UG221" s="14"/>
      <c r="UH221" s="14"/>
      <c r="UI221" s="14"/>
      <c r="UJ221" s="14"/>
      <c r="UK221" s="14"/>
      <c r="UL221" s="14"/>
      <c r="UM221" s="14"/>
      <c r="UN221" s="14"/>
      <c r="UO221" s="14"/>
      <c r="UP221" s="14"/>
      <c r="UQ221" s="14"/>
      <c r="UR221" s="14"/>
      <c r="US221" s="14"/>
      <c r="UT221" s="14"/>
      <c r="UU221" s="14"/>
      <c r="UV221" s="14"/>
      <c r="UW221" s="14"/>
      <c r="UX221" s="14"/>
      <c r="UY221" s="14"/>
      <c r="UZ221" s="14"/>
      <c r="VA221" s="14"/>
      <c r="VB221" s="14"/>
      <c r="VC221" s="14"/>
      <c r="VD221" s="14"/>
      <c r="VE221" s="14"/>
      <c r="VF221" s="14"/>
      <c r="VG221" s="14"/>
      <c r="VH221" s="14"/>
      <c r="VI221" s="14"/>
      <c r="VJ221" s="14"/>
      <c r="VK221" s="14"/>
      <c r="VL221" s="14"/>
      <c r="VM221" s="14"/>
      <c r="VN221" s="14"/>
      <c r="VO221" s="14"/>
      <c r="VP221" s="14"/>
      <c r="VQ221" s="14"/>
      <c r="VR221" s="14"/>
      <c r="VS221" s="14"/>
      <c r="VT221" s="14"/>
      <c r="VU221" s="14"/>
      <c r="VV221" s="14"/>
      <c r="VW221" s="14"/>
      <c r="VX221" s="14"/>
      <c r="VY221" s="14"/>
      <c r="VZ221" s="14"/>
      <c r="WA221" s="14"/>
      <c r="WB221" s="14"/>
      <c r="WC221" s="14"/>
      <c r="WD221" s="14"/>
      <c r="WE221" s="14"/>
      <c r="WF221" s="14"/>
      <c r="WG221" s="14"/>
      <c r="WH221" s="14"/>
      <c r="WI221" s="14"/>
      <c r="WJ221" s="14"/>
      <c r="WK221" s="14"/>
      <c r="WL221" s="14"/>
      <c r="WM221" s="14"/>
      <c r="WN221" s="14"/>
      <c r="WO221" s="14"/>
      <c r="WP221" s="14"/>
      <c r="WQ221" s="14"/>
      <c r="WR221" s="14"/>
      <c r="WS221" s="14"/>
      <c r="WT221" s="14"/>
      <c r="WU221" s="14"/>
      <c r="WV221" s="14"/>
      <c r="WW221" s="14"/>
      <c r="WX221" s="14"/>
      <c r="WY221" s="14"/>
      <c r="WZ221" s="14"/>
      <c r="XA221" s="14"/>
      <c r="XB221" s="14"/>
      <c r="XC221" s="14"/>
      <c r="XD221" s="14"/>
      <c r="XE221" s="14"/>
      <c r="XF221" s="14"/>
      <c r="XG221" s="14"/>
      <c r="XH221" s="14"/>
      <c r="XI221" s="14"/>
      <c r="XJ221" s="14"/>
      <c r="XK221" s="14"/>
      <c r="XL221" s="14"/>
      <c r="XM221" s="14"/>
      <c r="XN221" s="14"/>
      <c r="XO221" s="14"/>
      <c r="XP221" s="14"/>
      <c r="XQ221" s="14"/>
      <c r="XR221" s="14"/>
      <c r="XS221" s="14"/>
      <c r="XT221" s="14"/>
      <c r="XU221" s="14"/>
      <c r="XV221" s="14"/>
      <c r="XW221" s="14"/>
      <c r="XX221" s="14"/>
      <c r="XY221" s="14"/>
      <c r="XZ221" s="14"/>
      <c r="YA221" s="14"/>
      <c r="YB221" s="14"/>
      <c r="YC221" s="14"/>
      <c r="YD221" s="14"/>
      <c r="YE221" s="14"/>
      <c r="YF221" s="14"/>
      <c r="YG221" s="14"/>
      <c r="YH221" s="14"/>
      <c r="YI221" s="14"/>
      <c r="YJ221" s="14"/>
      <c r="YK221" s="14"/>
      <c r="YL221" s="14"/>
      <c r="YM221" s="14"/>
      <c r="YN221" s="14"/>
      <c r="YO221" s="14"/>
      <c r="YP221" s="14"/>
      <c r="YQ221" s="14"/>
      <c r="YR221" s="14"/>
      <c r="YS221" s="14"/>
      <c r="YT221" s="14"/>
      <c r="YU221" s="14"/>
      <c r="YV221" s="14"/>
      <c r="YW221" s="14"/>
      <c r="YX221" s="14"/>
      <c r="YY221" s="14"/>
      <c r="YZ221" s="14"/>
      <c r="ZA221" s="14"/>
      <c r="ZB221" s="14"/>
      <c r="ZC221" s="14"/>
      <c r="ZD221" s="14"/>
      <c r="ZE221" s="14"/>
      <c r="ZF221" s="14"/>
      <c r="ZG221" s="14"/>
      <c r="ZH221" s="14"/>
      <c r="ZI221" s="14"/>
      <c r="ZJ221" s="14"/>
      <c r="ZK221" s="14"/>
      <c r="ZL221" s="14"/>
      <c r="ZM221" s="14"/>
      <c r="ZN221" s="14"/>
      <c r="ZO221" s="14"/>
      <c r="ZP221" s="14"/>
      <c r="ZQ221" s="14"/>
      <c r="ZR221" s="14"/>
      <c r="ZS221" s="14"/>
      <c r="ZT221" s="14"/>
      <c r="ZU221" s="14"/>
      <c r="ZV221" s="14"/>
      <c r="ZW221" s="14"/>
      <c r="ZX221" s="14"/>
      <c r="ZY221" s="14"/>
      <c r="ZZ221" s="14"/>
      <c r="AAA221" s="14"/>
      <c r="AAB221" s="14"/>
      <c r="AAC221" s="14"/>
      <c r="AAD221" s="14"/>
      <c r="AAE221" s="14"/>
      <c r="AAF221" s="14"/>
      <c r="AAG221" s="14"/>
      <c r="AAH221" s="14"/>
      <c r="AAI221" s="14"/>
      <c r="AAJ221" s="14"/>
      <c r="AAK221" s="14"/>
      <c r="AAL221" s="14"/>
      <c r="AAM221" s="14"/>
      <c r="AAN221" s="14"/>
      <c r="AAO221" s="14"/>
      <c r="AAP221" s="14"/>
      <c r="AAQ221" s="14"/>
      <c r="AAR221" s="14"/>
      <c r="AAS221" s="14"/>
      <c r="AAT221" s="14"/>
      <c r="AAU221" s="14"/>
      <c r="AAV221" s="14"/>
      <c r="AAW221" s="14"/>
      <c r="AAX221" s="14"/>
      <c r="AAY221" s="14"/>
      <c r="AAZ221" s="14"/>
      <c r="ABA221" s="14"/>
      <c r="ABB221" s="14"/>
      <c r="ABC221" s="14"/>
      <c r="ABD221" s="14"/>
      <c r="ABE221" s="14"/>
      <c r="ABF221" s="14"/>
      <c r="ABG221" s="14"/>
      <c r="ABH221" s="14"/>
      <c r="ABI221" s="14"/>
      <c r="ABJ221" s="14"/>
      <c r="ABK221" s="14"/>
      <c r="ABL221" s="14"/>
      <c r="ABM221" s="14"/>
      <c r="ABN221" s="14"/>
      <c r="ABO221" s="14"/>
      <c r="ABP221" s="14"/>
      <c r="ABQ221" s="14"/>
      <c r="ABR221" s="14"/>
      <c r="ABS221" s="14"/>
      <c r="ABT221" s="14"/>
      <c r="ABU221" s="14"/>
      <c r="ABV221" s="14"/>
      <c r="ABW221" s="14"/>
      <c r="ABX221" s="14"/>
      <c r="ABY221" s="14"/>
      <c r="ABZ221" s="14"/>
      <c r="ACA221" s="14"/>
      <c r="ACB221" s="14"/>
      <c r="ACC221" s="14"/>
      <c r="ACD221" s="14"/>
      <c r="ACE221" s="14"/>
      <c r="ACF221" s="14"/>
      <c r="ACG221" s="14"/>
      <c r="ACH221" s="14"/>
      <c r="ACI221" s="14"/>
      <c r="ACJ221" s="14"/>
      <c r="ACK221" s="14"/>
      <c r="ACL221" s="14"/>
      <c r="ACM221" s="14"/>
      <c r="ACN221" s="14"/>
      <c r="ACO221" s="14"/>
      <c r="ACP221" s="14"/>
      <c r="ACQ221" s="14"/>
      <c r="ACR221" s="14"/>
      <c r="ACS221" s="14"/>
      <c r="ACT221" s="14"/>
      <c r="ACU221" s="14"/>
      <c r="ACV221" s="14"/>
      <c r="ACW221" s="14"/>
      <c r="ACX221" s="14"/>
      <c r="ACY221" s="14"/>
      <c r="ACZ221" s="14"/>
      <c r="ADA221" s="14"/>
      <c r="ADB221" s="14"/>
      <c r="ADC221" s="14"/>
      <c r="ADD221" s="14"/>
      <c r="ADE221" s="14"/>
      <c r="ADF221" s="14"/>
      <c r="ADG221" s="14"/>
      <c r="ADH221" s="14"/>
      <c r="ADI221" s="14"/>
      <c r="ADJ221" s="14"/>
      <c r="ADK221" s="14"/>
      <c r="ADL221" s="14"/>
      <c r="ADM221" s="14"/>
      <c r="ADN221" s="14"/>
      <c r="ADO221" s="14"/>
      <c r="ADP221" s="14"/>
      <c r="ADQ221" s="14"/>
      <c r="ADR221" s="14"/>
      <c r="ADS221" s="14"/>
      <c r="ADT221" s="14"/>
      <c r="ADU221" s="14"/>
      <c r="ADV221" s="14"/>
      <c r="ADW221" s="14"/>
      <c r="ADX221" s="14"/>
      <c r="ADY221" s="14"/>
      <c r="ADZ221" s="14"/>
      <c r="AEA221" s="14"/>
      <c r="AEB221" s="14"/>
      <c r="AEC221" s="14"/>
      <c r="AED221" s="14"/>
      <c r="AEE221" s="14"/>
      <c r="AEF221" s="14"/>
      <c r="AEG221" s="14"/>
      <c r="AEH221" s="14"/>
      <c r="AEI221" s="14"/>
      <c r="AEJ221" s="14"/>
      <c r="AEK221" s="14"/>
      <c r="AEL221" s="14"/>
      <c r="AEM221" s="14"/>
      <c r="AEN221" s="14"/>
      <c r="AEO221" s="14"/>
      <c r="AEP221" s="14"/>
      <c r="AEQ221" s="14"/>
      <c r="AER221" s="14"/>
      <c r="AES221" s="14"/>
      <c r="AET221" s="14"/>
      <c r="AEU221" s="14"/>
      <c r="AEV221" s="14"/>
      <c r="AEW221" s="14"/>
      <c r="AEX221" s="14"/>
      <c r="AEY221" s="14"/>
      <c r="AEZ221" s="14"/>
      <c r="AFA221" s="14"/>
      <c r="AFB221" s="14"/>
      <c r="AFC221" s="14"/>
      <c r="AFD221" s="14"/>
      <c r="AFE221" s="14"/>
      <c r="AFF221" s="14"/>
      <c r="AFG221" s="14"/>
      <c r="AFH221" s="14"/>
      <c r="AFI221" s="14"/>
      <c r="AFJ221" s="14"/>
      <c r="AFK221" s="14"/>
      <c r="AFL221" s="14"/>
      <c r="AFM221" s="14"/>
      <c r="AFN221" s="14"/>
      <c r="AFO221" s="14"/>
      <c r="AFP221" s="14"/>
      <c r="AFQ221" s="14"/>
      <c r="AFR221" s="14"/>
      <c r="AFS221" s="14"/>
      <c r="AFT221" s="14"/>
      <c r="AFU221" s="14"/>
      <c r="AFV221" s="14"/>
      <c r="AFW221" s="14"/>
      <c r="AFX221" s="14"/>
      <c r="AFY221" s="14"/>
      <c r="AFZ221" s="14"/>
      <c r="AGA221" s="14"/>
      <c r="AGB221" s="14"/>
      <c r="AGC221" s="14"/>
      <c r="AGD221" s="14"/>
      <c r="AGE221" s="14"/>
      <c r="AGF221" s="14"/>
      <c r="AGG221" s="14"/>
      <c r="AGH221" s="14"/>
      <c r="AGI221" s="14"/>
      <c r="AGJ221" s="14"/>
      <c r="AGK221" s="14"/>
      <c r="AGL221" s="14"/>
      <c r="AGM221" s="14"/>
      <c r="AGN221" s="14"/>
      <c r="AGO221" s="14"/>
      <c r="AGP221" s="14"/>
      <c r="AGQ221" s="14"/>
      <c r="AGR221" s="14"/>
      <c r="AGS221" s="14"/>
      <c r="AGT221" s="14"/>
      <c r="AGU221" s="14"/>
      <c r="AGV221" s="14"/>
      <c r="AGW221" s="14"/>
      <c r="AGX221" s="14"/>
      <c r="AGY221" s="14"/>
      <c r="AGZ221" s="14"/>
      <c r="AHA221" s="14"/>
      <c r="AHB221" s="14"/>
      <c r="AHC221" s="14"/>
      <c r="AHD221" s="14"/>
      <c r="AHE221" s="14"/>
      <c r="AHF221" s="14"/>
      <c r="AHG221" s="14"/>
      <c r="AHH221" s="14"/>
      <c r="AHI221" s="14"/>
      <c r="AHJ221" s="14"/>
      <c r="AHK221" s="14"/>
      <c r="AHL221" s="14"/>
      <c r="AHM221" s="14"/>
      <c r="AHN221" s="14"/>
      <c r="AHO221" s="14"/>
      <c r="AHP221" s="14"/>
      <c r="AHQ221" s="14"/>
      <c r="AHR221" s="14"/>
      <c r="AHS221" s="14"/>
      <c r="AHT221" s="14"/>
      <c r="AHU221" s="14"/>
      <c r="AHV221" s="14"/>
      <c r="AHW221" s="14"/>
      <c r="AHX221" s="14"/>
      <c r="AHY221" s="14"/>
      <c r="AHZ221" s="14"/>
      <c r="AIA221" s="14"/>
      <c r="AIB221" s="14"/>
      <c r="AIC221" s="14"/>
      <c r="AID221" s="14"/>
      <c r="AIE221" s="14"/>
      <c r="AIF221" s="14"/>
      <c r="AIG221" s="14"/>
      <c r="AIH221" s="14"/>
      <c r="AII221" s="14"/>
      <c r="AIJ221" s="14"/>
      <c r="AIK221" s="14"/>
      <c r="AIL221" s="14"/>
      <c r="AIM221" s="14"/>
      <c r="AIN221" s="14"/>
      <c r="AIO221" s="14"/>
      <c r="AIP221" s="14"/>
      <c r="AIQ221" s="14"/>
      <c r="AIR221" s="14"/>
      <c r="AIS221" s="14"/>
      <c r="AIT221" s="14"/>
      <c r="AIU221" s="14"/>
      <c r="AIV221" s="14"/>
      <c r="AIW221" s="14"/>
      <c r="AIX221" s="14"/>
      <c r="AIY221" s="14"/>
      <c r="AIZ221" s="14"/>
      <c r="AJA221" s="14"/>
      <c r="AJB221" s="14"/>
      <c r="AJC221" s="14"/>
      <c r="AJD221" s="14"/>
      <c r="AJE221" s="14"/>
      <c r="AJF221" s="14"/>
      <c r="AJG221" s="14"/>
      <c r="AJH221" s="14"/>
      <c r="AJI221" s="14"/>
      <c r="AJJ221" s="14"/>
      <c r="AJK221" s="14"/>
      <c r="AJL221" s="14"/>
      <c r="AJM221" s="14"/>
      <c r="AJN221" s="14"/>
      <c r="AJO221" s="14"/>
      <c r="AJP221" s="14"/>
      <c r="AJQ221" s="14"/>
      <c r="AJR221" s="14"/>
      <c r="AJS221" s="14"/>
      <c r="AJT221" s="14"/>
      <c r="AJU221" s="14"/>
      <c r="AJV221" s="14"/>
      <c r="AJW221" s="14"/>
      <c r="AJX221" s="14"/>
      <c r="AJY221" s="14"/>
      <c r="AJZ221" s="14"/>
      <c r="AKA221" s="14"/>
      <c r="AKB221" s="14"/>
      <c r="AKC221" s="14"/>
      <c r="AKD221" s="14"/>
      <c r="AKE221" s="14"/>
      <c r="AKF221" s="14"/>
      <c r="AKG221" s="14"/>
      <c r="AKH221" s="14"/>
      <c r="AKI221" s="14"/>
      <c r="AKJ221" s="14"/>
      <c r="AKK221" s="14"/>
      <c r="AKL221" s="14"/>
      <c r="AKM221" s="14"/>
      <c r="AKN221" s="14"/>
      <c r="AKO221" s="14"/>
      <c r="AKP221" s="14"/>
      <c r="AKQ221" s="14"/>
      <c r="AKR221" s="14"/>
      <c r="AKS221" s="14"/>
      <c r="AKT221" s="14"/>
      <c r="AKU221" s="14"/>
      <c r="AKV221" s="14"/>
      <c r="AKW221" s="14"/>
      <c r="AKX221" s="14"/>
      <c r="AKY221" s="14"/>
      <c r="AKZ221" s="14"/>
      <c r="ALA221" s="14"/>
      <c r="ALB221" s="14"/>
      <c r="ALC221" s="14"/>
      <c r="ALD221" s="14"/>
      <c r="ALE221" s="14"/>
      <c r="ALF221" s="14"/>
      <c r="ALG221" s="14"/>
      <c r="ALH221" s="14"/>
      <c r="ALI221" s="14"/>
      <c r="ALJ221" s="14"/>
      <c r="ALK221" s="14"/>
      <c r="ALL221" s="14"/>
      <c r="ALM221" s="14"/>
      <c r="ALN221" s="14"/>
      <c r="ALO221" s="14"/>
      <c r="ALP221" s="14"/>
      <c r="ALQ221" s="14"/>
      <c r="ALR221" s="14"/>
      <c r="ALS221" s="14"/>
      <c r="ALT221" s="14"/>
      <c r="ALU221" s="14"/>
      <c r="ALV221" s="14"/>
      <c r="ALW221" s="14"/>
      <c r="ALX221" s="14"/>
      <c r="ALY221" s="14"/>
      <c r="ALZ221" s="14"/>
      <c r="AMA221" s="14"/>
      <c r="AMB221" s="14"/>
      <c r="AMC221" s="14"/>
      <c r="AMD221" s="14"/>
      <c r="AME221" s="14"/>
      <c r="AMF221" s="14"/>
      <c r="AMG221" s="14"/>
      <c r="AMH221" s="14"/>
      <c r="AMI221" s="14"/>
      <c r="AMJ221" s="14"/>
      <c r="AMK221" s="14"/>
      <c r="AML221" s="14"/>
      <c r="AMM221" s="14"/>
      <c r="AMN221" s="14"/>
      <c r="AMO221" s="14"/>
    </row>
    <row r="222" spans="1:1029" s="139" customFormat="1" ht="32.25" customHeight="1" x14ac:dyDescent="0.25">
      <c r="A222" s="702" t="s">
        <v>1845</v>
      </c>
      <c r="B222" s="702" t="s">
        <v>1400</v>
      </c>
      <c r="C222" s="702" t="s">
        <v>971</v>
      </c>
      <c r="D222" s="141" t="s">
        <v>972</v>
      </c>
      <c r="E222" s="140">
        <v>44548</v>
      </c>
      <c r="F222" s="702" t="s">
        <v>722</v>
      </c>
      <c r="IW222" s="14"/>
      <c r="IX222" s="14"/>
      <c r="IY222" s="14"/>
      <c r="IZ222" s="14"/>
      <c r="JA222" s="14"/>
      <c r="JB222" s="14"/>
      <c r="JC222" s="14"/>
      <c r="JD222" s="14"/>
      <c r="JE222" s="14"/>
      <c r="JF222" s="14"/>
      <c r="JG222" s="14"/>
      <c r="JH222" s="14"/>
      <c r="JI222" s="14"/>
      <c r="JJ222" s="14"/>
      <c r="JK222" s="14"/>
      <c r="JL222" s="14"/>
      <c r="JM222" s="14"/>
      <c r="JN222" s="14"/>
      <c r="JO222" s="14"/>
      <c r="JP222" s="14"/>
      <c r="JQ222" s="14"/>
      <c r="JR222" s="14"/>
      <c r="JS222" s="14"/>
      <c r="JT222" s="14"/>
      <c r="JU222" s="14"/>
      <c r="JV222" s="14"/>
      <c r="JW222" s="14"/>
      <c r="JX222" s="14"/>
      <c r="JY222" s="14"/>
      <c r="JZ222" s="14"/>
      <c r="KA222" s="14"/>
      <c r="KB222" s="14"/>
      <c r="KC222" s="14"/>
      <c r="KD222" s="14"/>
      <c r="KE222" s="14"/>
      <c r="KF222" s="14"/>
      <c r="KG222" s="14"/>
      <c r="KH222" s="14"/>
      <c r="KI222" s="14"/>
      <c r="KJ222" s="14"/>
      <c r="KK222" s="14"/>
      <c r="KL222" s="14"/>
      <c r="KM222" s="14"/>
      <c r="KN222" s="14"/>
      <c r="KO222" s="14"/>
      <c r="KP222" s="14"/>
      <c r="KQ222" s="14"/>
      <c r="KR222" s="14"/>
      <c r="KS222" s="14"/>
      <c r="KT222" s="14"/>
      <c r="KU222" s="14"/>
      <c r="KV222" s="14"/>
      <c r="KW222" s="14"/>
      <c r="KX222" s="14"/>
      <c r="KY222" s="14"/>
      <c r="KZ222" s="14"/>
      <c r="LA222" s="14"/>
      <c r="LB222" s="14"/>
      <c r="LC222" s="14"/>
      <c r="LD222" s="14"/>
      <c r="LE222" s="14"/>
      <c r="LF222" s="14"/>
      <c r="LG222" s="14"/>
      <c r="LH222" s="14"/>
      <c r="LI222" s="14"/>
      <c r="LJ222" s="14"/>
      <c r="LK222" s="14"/>
      <c r="LL222" s="14"/>
      <c r="LM222" s="14"/>
      <c r="LN222" s="14"/>
      <c r="LO222" s="14"/>
      <c r="LP222" s="14"/>
      <c r="LQ222" s="14"/>
      <c r="LR222" s="14"/>
      <c r="LS222" s="14"/>
      <c r="LT222" s="14"/>
      <c r="LU222" s="14"/>
      <c r="LV222" s="14"/>
      <c r="LW222" s="14"/>
      <c r="LX222" s="14"/>
      <c r="LY222" s="14"/>
      <c r="LZ222" s="14"/>
      <c r="MA222" s="14"/>
      <c r="MB222" s="14"/>
      <c r="MC222" s="14"/>
      <c r="MD222" s="14"/>
      <c r="ME222" s="14"/>
      <c r="MF222" s="14"/>
      <c r="MG222" s="14"/>
      <c r="MH222" s="14"/>
      <c r="MI222" s="14"/>
      <c r="MJ222" s="14"/>
      <c r="MK222" s="14"/>
      <c r="ML222" s="14"/>
      <c r="MM222" s="14"/>
      <c r="MN222" s="14"/>
      <c r="MO222" s="14"/>
      <c r="MP222" s="14"/>
      <c r="MQ222" s="14"/>
      <c r="MR222" s="14"/>
      <c r="MS222" s="14"/>
      <c r="MT222" s="14"/>
      <c r="MU222" s="14"/>
      <c r="MV222" s="14"/>
      <c r="MW222" s="14"/>
      <c r="MX222" s="14"/>
      <c r="MY222" s="14"/>
      <c r="MZ222" s="14"/>
      <c r="NA222" s="14"/>
      <c r="NB222" s="14"/>
      <c r="NC222" s="14"/>
      <c r="ND222" s="14"/>
      <c r="NE222" s="14"/>
      <c r="NF222" s="14"/>
      <c r="NG222" s="14"/>
      <c r="NH222" s="14"/>
      <c r="NI222" s="14"/>
      <c r="NJ222" s="14"/>
      <c r="NK222" s="14"/>
      <c r="NL222" s="14"/>
      <c r="NM222" s="14"/>
      <c r="NN222" s="14"/>
      <c r="NO222" s="14"/>
      <c r="NP222" s="14"/>
      <c r="NQ222" s="14"/>
      <c r="NR222" s="14"/>
      <c r="NS222" s="14"/>
      <c r="NT222" s="14"/>
      <c r="NU222" s="14"/>
      <c r="NV222" s="14"/>
      <c r="NW222" s="14"/>
      <c r="NX222" s="14"/>
      <c r="NY222" s="14"/>
      <c r="NZ222" s="14"/>
      <c r="OA222" s="14"/>
      <c r="OB222" s="14"/>
      <c r="OC222" s="14"/>
      <c r="OD222" s="14"/>
      <c r="OE222" s="14"/>
      <c r="OF222" s="14"/>
      <c r="OG222" s="14"/>
      <c r="OH222" s="14"/>
      <c r="OI222" s="14"/>
      <c r="OJ222" s="14"/>
      <c r="OK222" s="14"/>
      <c r="OL222" s="14"/>
      <c r="OM222" s="14"/>
      <c r="ON222" s="14"/>
      <c r="OO222" s="14"/>
      <c r="OP222" s="14"/>
      <c r="OQ222" s="14"/>
      <c r="OR222" s="14"/>
      <c r="OS222" s="14"/>
      <c r="OT222" s="14"/>
      <c r="OU222" s="14"/>
      <c r="OV222" s="14"/>
      <c r="OW222" s="14"/>
      <c r="OX222" s="14"/>
      <c r="OY222" s="14"/>
      <c r="OZ222" s="14"/>
      <c r="PA222" s="14"/>
      <c r="PB222" s="14"/>
      <c r="PC222" s="14"/>
      <c r="PD222" s="14"/>
      <c r="PE222" s="14"/>
      <c r="PF222" s="14"/>
      <c r="PG222" s="14"/>
      <c r="PH222" s="14"/>
      <c r="PI222" s="14"/>
      <c r="PJ222" s="14"/>
      <c r="PK222" s="14"/>
      <c r="PL222" s="14"/>
      <c r="PM222" s="14"/>
      <c r="PN222" s="14"/>
      <c r="PO222" s="14"/>
      <c r="PP222" s="14"/>
      <c r="PQ222" s="14"/>
      <c r="PR222" s="14"/>
      <c r="PS222" s="14"/>
      <c r="PT222" s="14"/>
      <c r="PU222" s="14"/>
      <c r="PV222" s="14"/>
      <c r="PW222" s="14"/>
      <c r="PX222" s="14"/>
      <c r="PY222" s="14"/>
      <c r="PZ222" s="14"/>
      <c r="QA222" s="14"/>
      <c r="QB222" s="14"/>
      <c r="QC222" s="14"/>
      <c r="QD222" s="14"/>
      <c r="QE222" s="14"/>
      <c r="QF222" s="14"/>
      <c r="QG222" s="14"/>
      <c r="QH222" s="14"/>
      <c r="QI222" s="14"/>
      <c r="QJ222" s="14"/>
      <c r="QK222" s="14"/>
      <c r="QL222" s="14"/>
      <c r="QM222" s="14"/>
      <c r="QN222" s="14"/>
      <c r="QO222" s="14"/>
      <c r="QP222" s="14"/>
      <c r="QQ222" s="14"/>
      <c r="QR222" s="14"/>
      <c r="QS222" s="14"/>
      <c r="QT222" s="14"/>
      <c r="QU222" s="14"/>
      <c r="QV222" s="14"/>
      <c r="QW222" s="14"/>
      <c r="QX222" s="14"/>
      <c r="QY222" s="14"/>
      <c r="QZ222" s="14"/>
      <c r="RA222" s="14"/>
      <c r="RB222" s="14"/>
      <c r="RC222" s="14"/>
      <c r="RD222" s="14"/>
      <c r="RE222" s="14"/>
      <c r="RF222" s="14"/>
      <c r="RG222" s="14"/>
      <c r="RH222" s="14"/>
      <c r="RI222" s="14"/>
      <c r="RJ222" s="14"/>
      <c r="RK222" s="14"/>
      <c r="RL222" s="14"/>
      <c r="RM222" s="14"/>
      <c r="RN222" s="14"/>
      <c r="RO222" s="14"/>
      <c r="RP222" s="14"/>
      <c r="RQ222" s="14"/>
      <c r="RR222" s="14"/>
      <c r="RS222" s="14"/>
      <c r="RT222" s="14"/>
      <c r="RU222" s="14"/>
      <c r="RV222" s="14"/>
      <c r="RW222" s="14"/>
      <c r="RX222" s="14"/>
      <c r="RY222" s="14"/>
      <c r="RZ222" s="14"/>
      <c r="SA222" s="14"/>
      <c r="SB222" s="14"/>
      <c r="SC222" s="14"/>
      <c r="SD222" s="14"/>
      <c r="SE222" s="14"/>
      <c r="SF222" s="14"/>
      <c r="SG222" s="14"/>
      <c r="SH222" s="14"/>
      <c r="SI222" s="14"/>
      <c r="SJ222" s="14"/>
      <c r="SK222" s="14"/>
      <c r="SL222" s="14"/>
      <c r="SM222" s="14"/>
      <c r="SN222" s="14"/>
      <c r="SO222" s="14"/>
      <c r="SP222" s="14"/>
      <c r="SQ222" s="14"/>
      <c r="SR222" s="14"/>
      <c r="SS222" s="14"/>
      <c r="ST222" s="14"/>
      <c r="SU222" s="14"/>
      <c r="SV222" s="14"/>
      <c r="SW222" s="14"/>
      <c r="SX222" s="14"/>
      <c r="SY222" s="14"/>
      <c r="SZ222" s="14"/>
      <c r="TA222" s="14"/>
      <c r="TB222" s="14"/>
      <c r="TC222" s="14"/>
      <c r="TD222" s="14"/>
      <c r="TE222" s="14"/>
      <c r="TF222" s="14"/>
      <c r="TG222" s="14"/>
      <c r="TH222" s="14"/>
      <c r="TI222" s="14"/>
      <c r="TJ222" s="14"/>
      <c r="TK222" s="14"/>
      <c r="TL222" s="14"/>
      <c r="TM222" s="14"/>
      <c r="TN222" s="14"/>
      <c r="TO222" s="14"/>
      <c r="TP222" s="14"/>
      <c r="TQ222" s="14"/>
      <c r="TR222" s="14"/>
      <c r="TS222" s="14"/>
      <c r="TT222" s="14"/>
      <c r="TU222" s="14"/>
      <c r="TV222" s="14"/>
      <c r="TW222" s="14"/>
      <c r="TX222" s="14"/>
      <c r="TY222" s="14"/>
      <c r="TZ222" s="14"/>
      <c r="UA222" s="14"/>
      <c r="UB222" s="14"/>
      <c r="UC222" s="14"/>
      <c r="UD222" s="14"/>
      <c r="UE222" s="14"/>
      <c r="UF222" s="14"/>
      <c r="UG222" s="14"/>
      <c r="UH222" s="14"/>
      <c r="UI222" s="14"/>
      <c r="UJ222" s="14"/>
      <c r="UK222" s="14"/>
      <c r="UL222" s="14"/>
      <c r="UM222" s="14"/>
      <c r="UN222" s="14"/>
      <c r="UO222" s="14"/>
      <c r="UP222" s="14"/>
      <c r="UQ222" s="14"/>
      <c r="UR222" s="14"/>
      <c r="US222" s="14"/>
      <c r="UT222" s="14"/>
      <c r="UU222" s="14"/>
      <c r="UV222" s="14"/>
      <c r="UW222" s="14"/>
      <c r="UX222" s="14"/>
      <c r="UY222" s="14"/>
      <c r="UZ222" s="14"/>
      <c r="VA222" s="14"/>
      <c r="VB222" s="14"/>
      <c r="VC222" s="14"/>
      <c r="VD222" s="14"/>
      <c r="VE222" s="14"/>
      <c r="VF222" s="14"/>
      <c r="VG222" s="14"/>
      <c r="VH222" s="14"/>
      <c r="VI222" s="14"/>
      <c r="VJ222" s="14"/>
      <c r="VK222" s="14"/>
      <c r="VL222" s="14"/>
      <c r="VM222" s="14"/>
      <c r="VN222" s="14"/>
      <c r="VO222" s="14"/>
      <c r="VP222" s="14"/>
      <c r="VQ222" s="14"/>
      <c r="VR222" s="14"/>
      <c r="VS222" s="14"/>
      <c r="VT222" s="14"/>
      <c r="VU222" s="14"/>
      <c r="VV222" s="14"/>
      <c r="VW222" s="14"/>
      <c r="VX222" s="14"/>
      <c r="VY222" s="14"/>
      <c r="VZ222" s="14"/>
      <c r="WA222" s="14"/>
      <c r="WB222" s="14"/>
      <c r="WC222" s="14"/>
      <c r="WD222" s="14"/>
      <c r="WE222" s="14"/>
      <c r="WF222" s="14"/>
      <c r="WG222" s="14"/>
      <c r="WH222" s="14"/>
      <c r="WI222" s="14"/>
      <c r="WJ222" s="14"/>
      <c r="WK222" s="14"/>
      <c r="WL222" s="14"/>
      <c r="WM222" s="14"/>
      <c r="WN222" s="14"/>
      <c r="WO222" s="14"/>
      <c r="WP222" s="14"/>
      <c r="WQ222" s="14"/>
      <c r="WR222" s="14"/>
      <c r="WS222" s="14"/>
      <c r="WT222" s="14"/>
      <c r="WU222" s="14"/>
      <c r="WV222" s="14"/>
      <c r="WW222" s="14"/>
      <c r="WX222" s="14"/>
      <c r="WY222" s="14"/>
      <c r="WZ222" s="14"/>
      <c r="XA222" s="14"/>
      <c r="XB222" s="14"/>
      <c r="XC222" s="14"/>
      <c r="XD222" s="14"/>
      <c r="XE222" s="14"/>
      <c r="XF222" s="14"/>
      <c r="XG222" s="14"/>
      <c r="XH222" s="14"/>
      <c r="XI222" s="14"/>
      <c r="XJ222" s="14"/>
      <c r="XK222" s="14"/>
      <c r="XL222" s="14"/>
      <c r="XM222" s="14"/>
      <c r="XN222" s="14"/>
      <c r="XO222" s="14"/>
      <c r="XP222" s="14"/>
      <c r="XQ222" s="14"/>
      <c r="XR222" s="14"/>
      <c r="XS222" s="14"/>
      <c r="XT222" s="14"/>
      <c r="XU222" s="14"/>
      <c r="XV222" s="14"/>
      <c r="XW222" s="14"/>
      <c r="XX222" s="14"/>
      <c r="XY222" s="14"/>
      <c r="XZ222" s="14"/>
      <c r="YA222" s="14"/>
      <c r="YB222" s="14"/>
      <c r="YC222" s="14"/>
      <c r="YD222" s="14"/>
      <c r="YE222" s="14"/>
      <c r="YF222" s="14"/>
      <c r="YG222" s="14"/>
      <c r="YH222" s="14"/>
      <c r="YI222" s="14"/>
      <c r="YJ222" s="14"/>
      <c r="YK222" s="14"/>
      <c r="YL222" s="14"/>
      <c r="YM222" s="14"/>
      <c r="YN222" s="14"/>
      <c r="YO222" s="14"/>
      <c r="YP222" s="14"/>
      <c r="YQ222" s="14"/>
      <c r="YR222" s="14"/>
      <c r="YS222" s="14"/>
      <c r="YT222" s="14"/>
      <c r="YU222" s="14"/>
      <c r="YV222" s="14"/>
      <c r="YW222" s="14"/>
      <c r="YX222" s="14"/>
      <c r="YY222" s="14"/>
      <c r="YZ222" s="14"/>
      <c r="ZA222" s="14"/>
      <c r="ZB222" s="14"/>
      <c r="ZC222" s="14"/>
      <c r="ZD222" s="14"/>
      <c r="ZE222" s="14"/>
      <c r="ZF222" s="14"/>
      <c r="ZG222" s="14"/>
      <c r="ZH222" s="14"/>
      <c r="ZI222" s="14"/>
      <c r="ZJ222" s="14"/>
      <c r="ZK222" s="14"/>
      <c r="ZL222" s="14"/>
      <c r="ZM222" s="14"/>
      <c r="ZN222" s="14"/>
      <c r="ZO222" s="14"/>
      <c r="ZP222" s="14"/>
      <c r="ZQ222" s="14"/>
      <c r="ZR222" s="14"/>
      <c r="ZS222" s="14"/>
      <c r="ZT222" s="14"/>
      <c r="ZU222" s="14"/>
      <c r="ZV222" s="14"/>
      <c r="ZW222" s="14"/>
      <c r="ZX222" s="14"/>
      <c r="ZY222" s="14"/>
      <c r="ZZ222" s="14"/>
      <c r="AAA222" s="14"/>
      <c r="AAB222" s="14"/>
      <c r="AAC222" s="14"/>
      <c r="AAD222" s="14"/>
      <c r="AAE222" s="14"/>
      <c r="AAF222" s="14"/>
      <c r="AAG222" s="14"/>
      <c r="AAH222" s="14"/>
      <c r="AAI222" s="14"/>
      <c r="AAJ222" s="14"/>
      <c r="AAK222" s="14"/>
      <c r="AAL222" s="14"/>
      <c r="AAM222" s="14"/>
      <c r="AAN222" s="14"/>
      <c r="AAO222" s="14"/>
      <c r="AAP222" s="14"/>
      <c r="AAQ222" s="14"/>
      <c r="AAR222" s="14"/>
      <c r="AAS222" s="14"/>
      <c r="AAT222" s="14"/>
      <c r="AAU222" s="14"/>
      <c r="AAV222" s="14"/>
      <c r="AAW222" s="14"/>
      <c r="AAX222" s="14"/>
      <c r="AAY222" s="14"/>
      <c r="AAZ222" s="14"/>
      <c r="ABA222" s="14"/>
      <c r="ABB222" s="14"/>
      <c r="ABC222" s="14"/>
      <c r="ABD222" s="14"/>
      <c r="ABE222" s="14"/>
      <c r="ABF222" s="14"/>
      <c r="ABG222" s="14"/>
      <c r="ABH222" s="14"/>
      <c r="ABI222" s="14"/>
      <c r="ABJ222" s="14"/>
      <c r="ABK222" s="14"/>
      <c r="ABL222" s="14"/>
      <c r="ABM222" s="14"/>
      <c r="ABN222" s="14"/>
      <c r="ABO222" s="14"/>
      <c r="ABP222" s="14"/>
      <c r="ABQ222" s="14"/>
      <c r="ABR222" s="14"/>
      <c r="ABS222" s="14"/>
      <c r="ABT222" s="14"/>
      <c r="ABU222" s="14"/>
      <c r="ABV222" s="14"/>
      <c r="ABW222" s="14"/>
      <c r="ABX222" s="14"/>
      <c r="ABY222" s="14"/>
      <c r="ABZ222" s="14"/>
      <c r="ACA222" s="14"/>
      <c r="ACB222" s="14"/>
      <c r="ACC222" s="14"/>
      <c r="ACD222" s="14"/>
      <c r="ACE222" s="14"/>
      <c r="ACF222" s="14"/>
      <c r="ACG222" s="14"/>
      <c r="ACH222" s="14"/>
      <c r="ACI222" s="14"/>
      <c r="ACJ222" s="14"/>
      <c r="ACK222" s="14"/>
      <c r="ACL222" s="14"/>
      <c r="ACM222" s="14"/>
      <c r="ACN222" s="14"/>
      <c r="ACO222" s="14"/>
      <c r="ACP222" s="14"/>
      <c r="ACQ222" s="14"/>
      <c r="ACR222" s="14"/>
      <c r="ACS222" s="14"/>
      <c r="ACT222" s="14"/>
      <c r="ACU222" s="14"/>
      <c r="ACV222" s="14"/>
      <c r="ACW222" s="14"/>
      <c r="ACX222" s="14"/>
      <c r="ACY222" s="14"/>
      <c r="ACZ222" s="14"/>
      <c r="ADA222" s="14"/>
      <c r="ADB222" s="14"/>
      <c r="ADC222" s="14"/>
      <c r="ADD222" s="14"/>
      <c r="ADE222" s="14"/>
      <c r="ADF222" s="14"/>
      <c r="ADG222" s="14"/>
      <c r="ADH222" s="14"/>
      <c r="ADI222" s="14"/>
      <c r="ADJ222" s="14"/>
      <c r="ADK222" s="14"/>
      <c r="ADL222" s="14"/>
      <c r="ADM222" s="14"/>
      <c r="ADN222" s="14"/>
      <c r="ADO222" s="14"/>
      <c r="ADP222" s="14"/>
      <c r="ADQ222" s="14"/>
      <c r="ADR222" s="14"/>
      <c r="ADS222" s="14"/>
      <c r="ADT222" s="14"/>
      <c r="ADU222" s="14"/>
      <c r="ADV222" s="14"/>
      <c r="ADW222" s="14"/>
      <c r="ADX222" s="14"/>
      <c r="ADY222" s="14"/>
      <c r="ADZ222" s="14"/>
      <c r="AEA222" s="14"/>
      <c r="AEB222" s="14"/>
      <c r="AEC222" s="14"/>
      <c r="AED222" s="14"/>
      <c r="AEE222" s="14"/>
      <c r="AEF222" s="14"/>
      <c r="AEG222" s="14"/>
      <c r="AEH222" s="14"/>
      <c r="AEI222" s="14"/>
      <c r="AEJ222" s="14"/>
      <c r="AEK222" s="14"/>
      <c r="AEL222" s="14"/>
      <c r="AEM222" s="14"/>
      <c r="AEN222" s="14"/>
      <c r="AEO222" s="14"/>
      <c r="AEP222" s="14"/>
      <c r="AEQ222" s="14"/>
      <c r="AER222" s="14"/>
      <c r="AES222" s="14"/>
      <c r="AET222" s="14"/>
      <c r="AEU222" s="14"/>
      <c r="AEV222" s="14"/>
      <c r="AEW222" s="14"/>
      <c r="AEX222" s="14"/>
      <c r="AEY222" s="14"/>
      <c r="AEZ222" s="14"/>
      <c r="AFA222" s="14"/>
      <c r="AFB222" s="14"/>
      <c r="AFC222" s="14"/>
      <c r="AFD222" s="14"/>
      <c r="AFE222" s="14"/>
      <c r="AFF222" s="14"/>
      <c r="AFG222" s="14"/>
      <c r="AFH222" s="14"/>
      <c r="AFI222" s="14"/>
      <c r="AFJ222" s="14"/>
      <c r="AFK222" s="14"/>
      <c r="AFL222" s="14"/>
      <c r="AFM222" s="14"/>
      <c r="AFN222" s="14"/>
      <c r="AFO222" s="14"/>
      <c r="AFP222" s="14"/>
      <c r="AFQ222" s="14"/>
      <c r="AFR222" s="14"/>
      <c r="AFS222" s="14"/>
      <c r="AFT222" s="14"/>
      <c r="AFU222" s="14"/>
      <c r="AFV222" s="14"/>
      <c r="AFW222" s="14"/>
      <c r="AFX222" s="14"/>
      <c r="AFY222" s="14"/>
      <c r="AFZ222" s="14"/>
      <c r="AGA222" s="14"/>
      <c r="AGB222" s="14"/>
      <c r="AGC222" s="14"/>
      <c r="AGD222" s="14"/>
      <c r="AGE222" s="14"/>
      <c r="AGF222" s="14"/>
      <c r="AGG222" s="14"/>
      <c r="AGH222" s="14"/>
      <c r="AGI222" s="14"/>
      <c r="AGJ222" s="14"/>
      <c r="AGK222" s="14"/>
      <c r="AGL222" s="14"/>
      <c r="AGM222" s="14"/>
      <c r="AGN222" s="14"/>
      <c r="AGO222" s="14"/>
      <c r="AGP222" s="14"/>
      <c r="AGQ222" s="14"/>
      <c r="AGR222" s="14"/>
      <c r="AGS222" s="14"/>
      <c r="AGT222" s="14"/>
      <c r="AGU222" s="14"/>
      <c r="AGV222" s="14"/>
      <c r="AGW222" s="14"/>
      <c r="AGX222" s="14"/>
      <c r="AGY222" s="14"/>
      <c r="AGZ222" s="14"/>
      <c r="AHA222" s="14"/>
      <c r="AHB222" s="14"/>
      <c r="AHC222" s="14"/>
      <c r="AHD222" s="14"/>
      <c r="AHE222" s="14"/>
      <c r="AHF222" s="14"/>
      <c r="AHG222" s="14"/>
      <c r="AHH222" s="14"/>
      <c r="AHI222" s="14"/>
      <c r="AHJ222" s="14"/>
      <c r="AHK222" s="14"/>
      <c r="AHL222" s="14"/>
      <c r="AHM222" s="14"/>
      <c r="AHN222" s="14"/>
      <c r="AHO222" s="14"/>
      <c r="AHP222" s="14"/>
      <c r="AHQ222" s="14"/>
      <c r="AHR222" s="14"/>
      <c r="AHS222" s="14"/>
      <c r="AHT222" s="14"/>
      <c r="AHU222" s="14"/>
      <c r="AHV222" s="14"/>
      <c r="AHW222" s="14"/>
      <c r="AHX222" s="14"/>
      <c r="AHY222" s="14"/>
      <c r="AHZ222" s="14"/>
      <c r="AIA222" s="14"/>
      <c r="AIB222" s="14"/>
      <c r="AIC222" s="14"/>
      <c r="AID222" s="14"/>
      <c r="AIE222" s="14"/>
      <c r="AIF222" s="14"/>
      <c r="AIG222" s="14"/>
      <c r="AIH222" s="14"/>
      <c r="AII222" s="14"/>
      <c r="AIJ222" s="14"/>
      <c r="AIK222" s="14"/>
      <c r="AIL222" s="14"/>
      <c r="AIM222" s="14"/>
      <c r="AIN222" s="14"/>
      <c r="AIO222" s="14"/>
      <c r="AIP222" s="14"/>
      <c r="AIQ222" s="14"/>
      <c r="AIR222" s="14"/>
      <c r="AIS222" s="14"/>
      <c r="AIT222" s="14"/>
      <c r="AIU222" s="14"/>
      <c r="AIV222" s="14"/>
      <c r="AIW222" s="14"/>
      <c r="AIX222" s="14"/>
      <c r="AIY222" s="14"/>
      <c r="AIZ222" s="14"/>
      <c r="AJA222" s="14"/>
      <c r="AJB222" s="14"/>
      <c r="AJC222" s="14"/>
      <c r="AJD222" s="14"/>
      <c r="AJE222" s="14"/>
      <c r="AJF222" s="14"/>
      <c r="AJG222" s="14"/>
      <c r="AJH222" s="14"/>
      <c r="AJI222" s="14"/>
      <c r="AJJ222" s="14"/>
      <c r="AJK222" s="14"/>
      <c r="AJL222" s="14"/>
      <c r="AJM222" s="14"/>
      <c r="AJN222" s="14"/>
      <c r="AJO222" s="14"/>
      <c r="AJP222" s="14"/>
      <c r="AJQ222" s="14"/>
      <c r="AJR222" s="14"/>
      <c r="AJS222" s="14"/>
      <c r="AJT222" s="14"/>
      <c r="AJU222" s="14"/>
      <c r="AJV222" s="14"/>
      <c r="AJW222" s="14"/>
      <c r="AJX222" s="14"/>
      <c r="AJY222" s="14"/>
      <c r="AJZ222" s="14"/>
      <c r="AKA222" s="14"/>
      <c r="AKB222" s="14"/>
      <c r="AKC222" s="14"/>
      <c r="AKD222" s="14"/>
      <c r="AKE222" s="14"/>
      <c r="AKF222" s="14"/>
      <c r="AKG222" s="14"/>
      <c r="AKH222" s="14"/>
      <c r="AKI222" s="14"/>
      <c r="AKJ222" s="14"/>
      <c r="AKK222" s="14"/>
      <c r="AKL222" s="14"/>
      <c r="AKM222" s="14"/>
      <c r="AKN222" s="14"/>
      <c r="AKO222" s="14"/>
      <c r="AKP222" s="14"/>
      <c r="AKQ222" s="14"/>
      <c r="AKR222" s="14"/>
      <c r="AKS222" s="14"/>
      <c r="AKT222" s="14"/>
      <c r="AKU222" s="14"/>
      <c r="AKV222" s="14"/>
      <c r="AKW222" s="14"/>
      <c r="AKX222" s="14"/>
      <c r="AKY222" s="14"/>
      <c r="AKZ222" s="14"/>
      <c r="ALA222" s="14"/>
      <c r="ALB222" s="14"/>
      <c r="ALC222" s="14"/>
      <c r="ALD222" s="14"/>
      <c r="ALE222" s="14"/>
      <c r="ALF222" s="14"/>
      <c r="ALG222" s="14"/>
      <c r="ALH222" s="14"/>
      <c r="ALI222" s="14"/>
      <c r="ALJ222" s="14"/>
      <c r="ALK222" s="14"/>
      <c r="ALL222" s="14"/>
      <c r="ALM222" s="14"/>
      <c r="ALN222" s="14"/>
      <c r="ALO222" s="14"/>
      <c r="ALP222" s="14"/>
      <c r="ALQ222" s="14"/>
      <c r="ALR222" s="14"/>
      <c r="ALS222" s="14"/>
      <c r="ALT222" s="14"/>
      <c r="ALU222" s="14"/>
      <c r="ALV222" s="14"/>
      <c r="ALW222" s="14"/>
      <c r="ALX222" s="14"/>
      <c r="ALY222" s="14"/>
      <c r="ALZ222" s="14"/>
      <c r="AMA222" s="14"/>
      <c r="AMB222" s="14"/>
      <c r="AMC222" s="14"/>
      <c r="AMD222" s="14"/>
      <c r="AME222" s="14"/>
      <c r="AMF222" s="14"/>
      <c r="AMG222" s="14"/>
      <c r="AMH222" s="14"/>
      <c r="AMI222" s="14"/>
      <c r="AMJ222" s="14"/>
      <c r="AMK222" s="14"/>
      <c r="AML222" s="14"/>
      <c r="AMM222" s="14"/>
      <c r="AMN222" s="14"/>
      <c r="AMO222" s="14"/>
    </row>
    <row r="223" spans="1:1029" s="139" customFormat="1" ht="32.25" customHeight="1" x14ac:dyDescent="0.25">
      <c r="A223" s="1738" t="s">
        <v>1846</v>
      </c>
      <c r="B223" s="702" t="s">
        <v>1172</v>
      </c>
      <c r="C223" s="702" t="s">
        <v>1173</v>
      </c>
      <c r="D223" s="141" t="s">
        <v>1174</v>
      </c>
      <c r="E223" s="140">
        <v>44578</v>
      </c>
      <c r="F223" s="702" t="s">
        <v>720</v>
      </c>
      <c r="IW223" s="14"/>
      <c r="IX223" s="14"/>
      <c r="IY223" s="14"/>
      <c r="IZ223" s="14"/>
      <c r="JA223" s="14"/>
      <c r="JB223" s="14"/>
      <c r="JC223" s="14"/>
      <c r="JD223" s="14"/>
      <c r="JE223" s="14"/>
      <c r="JF223" s="14"/>
      <c r="JG223" s="14"/>
      <c r="JH223" s="14"/>
      <c r="JI223" s="14"/>
      <c r="JJ223" s="14"/>
      <c r="JK223" s="14"/>
      <c r="JL223" s="14"/>
      <c r="JM223" s="14"/>
      <c r="JN223" s="14"/>
      <c r="JO223" s="14"/>
      <c r="JP223" s="14"/>
      <c r="JQ223" s="14"/>
      <c r="JR223" s="14"/>
      <c r="JS223" s="14"/>
      <c r="JT223" s="14"/>
      <c r="JU223" s="14"/>
      <c r="JV223" s="14"/>
      <c r="JW223" s="14"/>
      <c r="JX223" s="14"/>
      <c r="JY223" s="14"/>
      <c r="JZ223" s="14"/>
      <c r="KA223" s="14"/>
      <c r="KB223" s="14"/>
      <c r="KC223" s="14"/>
      <c r="KD223" s="14"/>
      <c r="KE223" s="14"/>
      <c r="KF223" s="14"/>
      <c r="KG223" s="14"/>
      <c r="KH223" s="14"/>
      <c r="KI223" s="14"/>
      <c r="KJ223" s="14"/>
      <c r="KK223" s="14"/>
      <c r="KL223" s="14"/>
      <c r="KM223" s="14"/>
      <c r="KN223" s="14"/>
      <c r="KO223" s="14"/>
      <c r="KP223" s="14"/>
      <c r="KQ223" s="14"/>
      <c r="KR223" s="14"/>
      <c r="KS223" s="14"/>
      <c r="KT223" s="14"/>
      <c r="KU223" s="14"/>
      <c r="KV223" s="14"/>
      <c r="KW223" s="14"/>
      <c r="KX223" s="14"/>
      <c r="KY223" s="14"/>
      <c r="KZ223" s="14"/>
      <c r="LA223" s="14"/>
      <c r="LB223" s="14"/>
      <c r="LC223" s="14"/>
      <c r="LD223" s="14"/>
      <c r="LE223" s="14"/>
      <c r="LF223" s="14"/>
      <c r="LG223" s="14"/>
      <c r="LH223" s="14"/>
      <c r="LI223" s="14"/>
      <c r="LJ223" s="14"/>
      <c r="LK223" s="14"/>
      <c r="LL223" s="14"/>
      <c r="LM223" s="14"/>
      <c r="LN223" s="14"/>
      <c r="LO223" s="14"/>
      <c r="LP223" s="14"/>
      <c r="LQ223" s="14"/>
      <c r="LR223" s="14"/>
      <c r="LS223" s="14"/>
      <c r="LT223" s="14"/>
      <c r="LU223" s="14"/>
      <c r="LV223" s="14"/>
      <c r="LW223" s="14"/>
      <c r="LX223" s="14"/>
      <c r="LY223" s="14"/>
      <c r="LZ223" s="14"/>
      <c r="MA223" s="14"/>
      <c r="MB223" s="14"/>
      <c r="MC223" s="14"/>
      <c r="MD223" s="14"/>
      <c r="ME223" s="14"/>
      <c r="MF223" s="14"/>
      <c r="MG223" s="14"/>
      <c r="MH223" s="14"/>
      <c r="MI223" s="14"/>
      <c r="MJ223" s="14"/>
      <c r="MK223" s="14"/>
      <c r="ML223" s="14"/>
      <c r="MM223" s="14"/>
      <c r="MN223" s="14"/>
      <c r="MO223" s="14"/>
      <c r="MP223" s="14"/>
      <c r="MQ223" s="14"/>
      <c r="MR223" s="14"/>
      <c r="MS223" s="14"/>
      <c r="MT223" s="14"/>
      <c r="MU223" s="14"/>
      <c r="MV223" s="14"/>
      <c r="MW223" s="14"/>
      <c r="MX223" s="14"/>
      <c r="MY223" s="14"/>
      <c r="MZ223" s="14"/>
      <c r="NA223" s="14"/>
      <c r="NB223" s="14"/>
      <c r="NC223" s="14"/>
      <c r="ND223" s="14"/>
      <c r="NE223" s="14"/>
      <c r="NF223" s="14"/>
      <c r="NG223" s="14"/>
      <c r="NH223" s="14"/>
      <c r="NI223" s="14"/>
      <c r="NJ223" s="14"/>
      <c r="NK223" s="14"/>
      <c r="NL223" s="14"/>
      <c r="NM223" s="14"/>
      <c r="NN223" s="14"/>
      <c r="NO223" s="14"/>
      <c r="NP223" s="14"/>
      <c r="NQ223" s="14"/>
      <c r="NR223" s="14"/>
      <c r="NS223" s="14"/>
      <c r="NT223" s="14"/>
      <c r="NU223" s="14"/>
      <c r="NV223" s="14"/>
      <c r="NW223" s="14"/>
      <c r="NX223" s="14"/>
      <c r="NY223" s="14"/>
      <c r="NZ223" s="14"/>
      <c r="OA223" s="14"/>
      <c r="OB223" s="14"/>
      <c r="OC223" s="14"/>
      <c r="OD223" s="14"/>
      <c r="OE223" s="14"/>
      <c r="OF223" s="14"/>
      <c r="OG223" s="14"/>
      <c r="OH223" s="14"/>
      <c r="OI223" s="14"/>
      <c r="OJ223" s="14"/>
      <c r="OK223" s="14"/>
      <c r="OL223" s="14"/>
      <c r="OM223" s="14"/>
      <c r="ON223" s="14"/>
      <c r="OO223" s="14"/>
      <c r="OP223" s="14"/>
      <c r="OQ223" s="14"/>
      <c r="OR223" s="14"/>
      <c r="OS223" s="14"/>
      <c r="OT223" s="14"/>
      <c r="OU223" s="14"/>
      <c r="OV223" s="14"/>
      <c r="OW223" s="14"/>
      <c r="OX223" s="14"/>
      <c r="OY223" s="14"/>
      <c r="OZ223" s="14"/>
      <c r="PA223" s="14"/>
      <c r="PB223" s="14"/>
      <c r="PC223" s="14"/>
      <c r="PD223" s="14"/>
      <c r="PE223" s="14"/>
      <c r="PF223" s="14"/>
      <c r="PG223" s="14"/>
      <c r="PH223" s="14"/>
      <c r="PI223" s="14"/>
      <c r="PJ223" s="14"/>
      <c r="PK223" s="14"/>
      <c r="PL223" s="14"/>
      <c r="PM223" s="14"/>
      <c r="PN223" s="14"/>
      <c r="PO223" s="14"/>
      <c r="PP223" s="14"/>
      <c r="PQ223" s="14"/>
      <c r="PR223" s="14"/>
      <c r="PS223" s="14"/>
      <c r="PT223" s="14"/>
      <c r="PU223" s="14"/>
      <c r="PV223" s="14"/>
      <c r="PW223" s="14"/>
      <c r="PX223" s="14"/>
      <c r="PY223" s="14"/>
      <c r="PZ223" s="14"/>
      <c r="QA223" s="14"/>
      <c r="QB223" s="14"/>
      <c r="QC223" s="14"/>
      <c r="QD223" s="14"/>
      <c r="QE223" s="14"/>
      <c r="QF223" s="14"/>
      <c r="QG223" s="14"/>
      <c r="QH223" s="14"/>
      <c r="QI223" s="14"/>
      <c r="QJ223" s="14"/>
      <c r="QK223" s="14"/>
      <c r="QL223" s="14"/>
      <c r="QM223" s="14"/>
      <c r="QN223" s="14"/>
      <c r="QO223" s="14"/>
      <c r="QP223" s="14"/>
      <c r="QQ223" s="14"/>
      <c r="QR223" s="14"/>
      <c r="QS223" s="14"/>
      <c r="QT223" s="14"/>
      <c r="QU223" s="14"/>
      <c r="QV223" s="14"/>
      <c r="QW223" s="14"/>
      <c r="QX223" s="14"/>
      <c r="QY223" s="14"/>
      <c r="QZ223" s="14"/>
      <c r="RA223" s="14"/>
      <c r="RB223" s="14"/>
      <c r="RC223" s="14"/>
      <c r="RD223" s="14"/>
      <c r="RE223" s="14"/>
      <c r="RF223" s="14"/>
      <c r="RG223" s="14"/>
      <c r="RH223" s="14"/>
      <c r="RI223" s="14"/>
      <c r="RJ223" s="14"/>
      <c r="RK223" s="14"/>
      <c r="RL223" s="14"/>
      <c r="RM223" s="14"/>
      <c r="RN223" s="14"/>
      <c r="RO223" s="14"/>
      <c r="RP223" s="14"/>
      <c r="RQ223" s="14"/>
      <c r="RR223" s="14"/>
      <c r="RS223" s="14"/>
      <c r="RT223" s="14"/>
      <c r="RU223" s="14"/>
      <c r="RV223" s="14"/>
      <c r="RW223" s="14"/>
      <c r="RX223" s="14"/>
      <c r="RY223" s="14"/>
      <c r="RZ223" s="14"/>
      <c r="SA223" s="14"/>
      <c r="SB223" s="14"/>
      <c r="SC223" s="14"/>
      <c r="SD223" s="14"/>
      <c r="SE223" s="14"/>
      <c r="SF223" s="14"/>
      <c r="SG223" s="14"/>
      <c r="SH223" s="14"/>
      <c r="SI223" s="14"/>
      <c r="SJ223" s="14"/>
      <c r="SK223" s="14"/>
      <c r="SL223" s="14"/>
      <c r="SM223" s="14"/>
      <c r="SN223" s="14"/>
      <c r="SO223" s="14"/>
      <c r="SP223" s="14"/>
      <c r="SQ223" s="14"/>
      <c r="SR223" s="14"/>
      <c r="SS223" s="14"/>
      <c r="ST223" s="14"/>
      <c r="SU223" s="14"/>
      <c r="SV223" s="14"/>
      <c r="SW223" s="14"/>
      <c r="SX223" s="14"/>
      <c r="SY223" s="14"/>
      <c r="SZ223" s="14"/>
      <c r="TA223" s="14"/>
      <c r="TB223" s="14"/>
      <c r="TC223" s="14"/>
      <c r="TD223" s="14"/>
      <c r="TE223" s="14"/>
      <c r="TF223" s="14"/>
      <c r="TG223" s="14"/>
      <c r="TH223" s="14"/>
      <c r="TI223" s="14"/>
      <c r="TJ223" s="14"/>
      <c r="TK223" s="14"/>
      <c r="TL223" s="14"/>
      <c r="TM223" s="14"/>
      <c r="TN223" s="14"/>
      <c r="TO223" s="14"/>
      <c r="TP223" s="14"/>
      <c r="TQ223" s="14"/>
      <c r="TR223" s="14"/>
      <c r="TS223" s="14"/>
      <c r="TT223" s="14"/>
      <c r="TU223" s="14"/>
      <c r="TV223" s="14"/>
      <c r="TW223" s="14"/>
      <c r="TX223" s="14"/>
      <c r="TY223" s="14"/>
      <c r="TZ223" s="14"/>
      <c r="UA223" s="14"/>
      <c r="UB223" s="14"/>
      <c r="UC223" s="14"/>
      <c r="UD223" s="14"/>
      <c r="UE223" s="14"/>
      <c r="UF223" s="14"/>
      <c r="UG223" s="14"/>
      <c r="UH223" s="14"/>
      <c r="UI223" s="14"/>
      <c r="UJ223" s="14"/>
      <c r="UK223" s="14"/>
      <c r="UL223" s="14"/>
      <c r="UM223" s="14"/>
      <c r="UN223" s="14"/>
      <c r="UO223" s="14"/>
      <c r="UP223" s="14"/>
      <c r="UQ223" s="14"/>
      <c r="UR223" s="14"/>
      <c r="US223" s="14"/>
      <c r="UT223" s="14"/>
      <c r="UU223" s="14"/>
      <c r="UV223" s="14"/>
      <c r="UW223" s="14"/>
      <c r="UX223" s="14"/>
      <c r="UY223" s="14"/>
      <c r="UZ223" s="14"/>
      <c r="VA223" s="14"/>
      <c r="VB223" s="14"/>
      <c r="VC223" s="14"/>
      <c r="VD223" s="14"/>
      <c r="VE223" s="14"/>
      <c r="VF223" s="14"/>
      <c r="VG223" s="14"/>
      <c r="VH223" s="14"/>
      <c r="VI223" s="14"/>
      <c r="VJ223" s="14"/>
      <c r="VK223" s="14"/>
      <c r="VL223" s="14"/>
      <c r="VM223" s="14"/>
      <c r="VN223" s="14"/>
      <c r="VO223" s="14"/>
      <c r="VP223" s="14"/>
      <c r="VQ223" s="14"/>
      <c r="VR223" s="14"/>
      <c r="VS223" s="14"/>
      <c r="VT223" s="14"/>
      <c r="VU223" s="14"/>
      <c r="VV223" s="14"/>
      <c r="VW223" s="14"/>
      <c r="VX223" s="14"/>
      <c r="VY223" s="14"/>
      <c r="VZ223" s="14"/>
      <c r="WA223" s="14"/>
      <c r="WB223" s="14"/>
      <c r="WC223" s="14"/>
      <c r="WD223" s="14"/>
      <c r="WE223" s="14"/>
      <c r="WF223" s="14"/>
      <c r="WG223" s="14"/>
      <c r="WH223" s="14"/>
      <c r="WI223" s="14"/>
      <c r="WJ223" s="14"/>
      <c r="WK223" s="14"/>
      <c r="WL223" s="14"/>
      <c r="WM223" s="14"/>
      <c r="WN223" s="14"/>
      <c r="WO223" s="14"/>
      <c r="WP223" s="14"/>
      <c r="WQ223" s="14"/>
      <c r="WR223" s="14"/>
      <c r="WS223" s="14"/>
      <c r="WT223" s="14"/>
      <c r="WU223" s="14"/>
      <c r="WV223" s="14"/>
      <c r="WW223" s="14"/>
      <c r="WX223" s="14"/>
      <c r="WY223" s="14"/>
      <c r="WZ223" s="14"/>
      <c r="XA223" s="14"/>
      <c r="XB223" s="14"/>
      <c r="XC223" s="14"/>
      <c r="XD223" s="14"/>
      <c r="XE223" s="14"/>
      <c r="XF223" s="14"/>
      <c r="XG223" s="14"/>
      <c r="XH223" s="14"/>
      <c r="XI223" s="14"/>
      <c r="XJ223" s="14"/>
      <c r="XK223" s="14"/>
      <c r="XL223" s="14"/>
      <c r="XM223" s="14"/>
      <c r="XN223" s="14"/>
      <c r="XO223" s="14"/>
      <c r="XP223" s="14"/>
      <c r="XQ223" s="14"/>
      <c r="XR223" s="14"/>
      <c r="XS223" s="14"/>
      <c r="XT223" s="14"/>
      <c r="XU223" s="14"/>
      <c r="XV223" s="14"/>
      <c r="XW223" s="14"/>
      <c r="XX223" s="14"/>
      <c r="XY223" s="14"/>
      <c r="XZ223" s="14"/>
      <c r="YA223" s="14"/>
      <c r="YB223" s="14"/>
      <c r="YC223" s="14"/>
      <c r="YD223" s="14"/>
      <c r="YE223" s="14"/>
      <c r="YF223" s="14"/>
      <c r="YG223" s="14"/>
      <c r="YH223" s="14"/>
      <c r="YI223" s="14"/>
      <c r="YJ223" s="14"/>
      <c r="YK223" s="14"/>
      <c r="YL223" s="14"/>
      <c r="YM223" s="14"/>
      <c r="YN223" s="14"/>
      <c r="YO223" s="14"/>
      <c r="YP223" s="14"/>
      <c r="YQ223" s="14"/>
      <c r="YR223" s="14"/>
      <c r="YS223" s="14"/>
      <c r="YT223" s="14"/>
      <c r="YU223" s="14"/>
      <c r="YV223" s="14"/>
      <c r="YW223" s="14"/>
      <c r="YX223" s="14"/>
      <c r="YY223" s="14"/>
      <c r="YZ223" s="14"/>
      <c r="ZA223" s="14"/>
      <c r="ZB223" s="14"/>
      <c r="ZC223" s="14"/>
      <c r="ZD223" s="14"/>
      <c r="ZE223" s="14"/>
      <c r="ZF223" s="14"/>
      <c r="ZG223" s="14"/>
      <c r="ZH223" s="14"/>
      <c r="ZI223" s="14"/>
      <c r="ZJ223" s="14"/>
      <c r="ZK223" s="14"/>
      <c r="ZL223" s="14"/>
      <c r="ZM223" s="14"/>
      <c r="ZN223" s="14"/>
      <c r="ZO223" s="14"/>
      <c r="ZP223" s="14"/>
      <c r="ZQ223" s="14"/>
      <c r="ZR223" s="14"/>
      <c r="ZS223" s="14"/>
      <c r="ZT223" s="14"/>
      <c r="ZU223" s="14"/>
      <c r="ZV223" s="14"/>
      <c r="ZW223" s="14"/>
      <c r="ZX223" s="14"/>
      <c r="ZY223" s="14"/>
      <c r="ZZ223" s="14"/>
      <c r="AAA223" s="14"/>
      <c r="AAB223" s="14"/>
      <c r="AAC223" s="14"/>
      <c r="AAD223" s="14"/>
      <c r="AAE223" s="14"/>
      <c r="AAF223" s="14"/>
      <c r="AAG223" s="14"/>
      <c r="AAH223" s="14"/>
      <c r="AAI223" s="14"/>
      <c r="AAJ223" s="14"/>
      <c r="AAK223" s="14"/>
      <c r="AAL223" s="14"/>
      <c r="AAM223" s="14"/>
      <c r="AAN223" s="14"/>
      <c r="AAO223" s="14"/>
      <c r="AAP223" s="14"/>
      <c r="AAQ223" s="14"/>
      <c r="AAR223" s="14"/>
      <c r="AAS223" s="14"/>
      <c r="AAT223" s="14"/>
      <c r="AAU223" s="14"/>
      <c r="AAV223" s="14"/>
      <c r="AAW223" s="14"/>
      <c r="AAX223" s="14"/>
      <c r="AAY223" s="14"/>
      <c r="AAZ223" s="14"/>
      <c r="ABA223" s="14"/>
      <c r="ABB223" s="14"/>
      <c r="ABC223" s="14"/>
      <c r="ABD223" s="14"/>
      <c r="ABE223" s="14"/>
      <c r="ABF223" s="14"/>
      <c r="ABG223" s="14"/>
      <c r="ABH223" s="14"/>
      <c r="ABI223" s="14"/>
      <c r="ABJ223" s="14"/>
      <c r="ABK223" s="14"/>
      <c r="ABL223" s="14"/>
      <c r="ABM223" s="14"/>
      <c r="ABN223" s="14"/>
      <c r="ABO223" s="14"/>
      <c r="ABP223" s="14"/>
      <c r="ABQ223" s="14"/>
      <c r="ABR223" s="14"/>
      <c r="ABS223" s="14"/>
      <c r="ABT223" s="14"/>
      <c r="ABU223" s="14"/>
      <c r="ABV223" s="14"/>
      <c r="ABW223" s="14"/>
      <c r="ABX223" s="14"/>
      <c r="ABY223" s="14"/>
      <c r="ABZ223" s="14"/>
      <c r="ACA223" s="14"/>
      <c r="ACB223" s="14"/>
      <c r="ACC223" s="14"/>
      <c r="ACD223" s="14"/>
      <c r="ACE223" s="14"/>
      <c r="ACF223" s="14"/>
      <c r="ACG223" s="14"/>
      <c r="ACH223" s="14"/>
      <c r="ACI223" s="14"/>
      <c r="ACJ223" s="14"/>
      <c r="ACK223" s="14"/>
      <c r="ACL223" s="14"/>
      <c r="ACM223" s="14"/>
      <c r="ACN223" s="14"/>
      <c r="ACO223" s="14"/>
      <c r="ACP223" s="14"/>
      <c r="ACQ223" s="14"/>
      <c r="ACR223" s="14"/>
      <c r="ACS223" s="14"/>
      <c r="ACT223" s="14"/>
      <c r="ACU223" s="14"/>
      <c r="ACV223" s="14"/>
      <c r="ACW223" s="14"/>
      <c r="ACX223" s="14"/>
      <c r="ACY223" s="14"/>
      <c r="ACZ223" s="14"/>
      <c r="ADA223" s="14"/>
      <c r="ADB223" s="14"/>
      <c r="ADC223" s="14"/>
      <c r="ADD223" s="14"/>
      <c r="ADE223" s="14"/>
      <c r="ADF223" s="14"/>
      <c r="ADG223" s="14"/>
      <c r="ADH223" s="14"/>
      <c r="ADI223" s="14"/>
      <c r="ADJ223" s="14"/>
      <c r="ADK223" s="14"/>
      <c r="ADL223" s="14"/>
      <c r="ADM223" s="14"/>
      <c r="ADN223" s="14"/>
      <c r="ADO223" s="14"/>
      <c r="ADP223" s="14"/>
      <c r="ADQ223" s="14"/>
      <c r="ADR223" s="14"/>
      <c r="ADS223" s="14"/>
      <c r="ADT223" s="14"/>
      <c r="ADU223" s="14"/>
      <c r="ADV223" s="14"/>
      <c r="ADW223" s="14"/>
      <c r="ADX223" s="14"/>
      <c r="ADY223" s="14"/>
      <c r="ADZ223" s="14"/>
      <c r="AEA223" s="14"/>
      <c r="AEB223" s="14"/>
      <c r="AEC223" s="14"/>
      <c r="AED223" s="14"/>
      <c r="AEE223" s="14"/>
      <c r="AEF223" s="14"/>
      <c r="AEG223" s="14"/>
      <c r="AEH223" s="14"/>
      <c r="AEI223" s="14"/>
      <c r="AEJ223" s="14"/>
      <c r="AEK223" s="14"/>
      <c r="AEL223" s="14"/>
      <c r="AEM223" s="14"/>
      <c r="AEN223" s="14"/>
      <c r="AEO223" s="14"/>
      <c r="AEP223" s="14"/>
      <c r="AEQ223" s="14"/>
      <c r="AER223" s="14"/>
      <c r="AES223" s="14"/>
      <c r="AET223" s="14"/>
      <c r="AEU223" s="14"/>
      <c r="AEV223" s="14"/>
      <c r="AEW223" s="14"/>
      <c r="AEX223" s="14"/>
      <c r="AEY223" s="14"/>
      <c r="AEZ223" s="14"/>
      <c r="AFA223" s="14"/>
      <c r="AFB223" s="14"/>
      <c r="AFC223" s="14"/>
      <c r="AFD223" s="14"/>
      <c r="AFE223" s="14"/>
      <c r="AFF223" s="14"/>
      <c r="AFG223" s="14"/>
      <c r="AFH223" s="14"/>
      <c r="AFI223" s="14"/>
      <c r="AFJ223" s="14"/>
      <c r="AFK223" s="14"/>
      <c r="AFL223" s="14"/>
      <c r="AFM223" s="14"/>
      <c r="AFN223" s="14"/>
      <c r="AFO223" s="14"/>
      <c r="AFP223" s="14"/>
      <c r="AFQ223" s="14"/>
      <c r="AFR223" s="14"/>
      <c r="AFS223" s="14"/>
      <c r="AFT223" s="14"/>
      <c r="AFU223" s="14"/>
      <c r="AFV223" s="14"/>
      <c r="AFW223" s="14"/>
      <c r="AFX223" s="14"/>
      <c r="AFY223" s="14"/>
      <c r="AFZ223" s="14"/>
      <c r="AGA223" s="14"/>
      <c r="AGB223" s="14"/>
      <c r="AGC223" s="14"/>
      <c r="AGD223" s="14"/>
      <c r="AGE223" s="14"/>
      <c r="AGF223" s="14"/>
      <c r="AGG223" s="14"/>
      <c r="AGH223" s="14"/>
      <c r="AGI223" s="14"/>
      <c r="AGJ223" s="14"/>
      <c r="AGK223" s="14"/>
      <c r="AGL223" s="14"/>
      <c r="AGM223" s="14"/>
      <c r="AGN223" s="14"/>
      <c r="AGO223" s="14"/>
      <c r="AGP223" s="14"/>
      <c r="AGQ223" s="14"/>
      <c r="AGR223" s="14"/>
      <c r="AGS223" s="14"/>
      <c r="AGT223" s="14"/>
      <c r="AGU223" s="14"/>
      <c r="AGV223" s="14"/>
      <c r="AGW223" s="14"/>
      <c r="AGX223" s="14"/>
      <c r="AGY223" s="14"/>
      <c r="AGZ223" s="14"/>
      <c r="AHA223" s="14"/>
      <c r="AHB223" s="14"/>
      <c r="AHC223" s="14"/>
      <c r="AHD223" s="14"/>
      <c r="AHE223" s="14"/>
      <c r="AHF223" s="14"/>
      <c r="AHG223" s="14"/>
      <c r="AHH223" s="14"/>
      <c r="AHI223" s="14"/>
      <c r="AHJ223" s="14"/>
      <c r="AHK223" s="14"/>
      <c r="AHL223" s="14"/>
      <c r="AHM223" s="14"/>
      <c r="AHN223" s="14"/>
      <c r="AHO223" s="14"/>
      <c r="AHP223" s="14"/>
      <c r="AHQ223" s="14"/>
      <c r="AHR223" s="14"/>
      <c r="AHS223" s="14"/>
      <c r="AHT223" s="14"/>
      <c r="AHU223" s="14"/>
      <c r="AHV223" s="14"/>
      <c r="AHW223" s="14"/>
      <c r="AHX223" s="14"/>
      <c r="AHY223" s="14"/>
      <c r="AHZ223" s="14"/>
      <c r="AIA223" s="14"/>
      <c r="AIB223" s="14"/>
      <c r="AIC223" s="14"/>
      <c r="AID223" s="14"/>
      <c r="AIE223" s="14"/>
      <c r="AIF223" s="14"/>
      <c r="AIG223" s="14"/>
      <c r="AIH223" s="14"/>
      <c r="AII223" s="14"/>
      <c r="AIJ223" s="14"/>
      <c r="AIK223" s="14"/>
      <c r="AIL223" s="14"/>
      <c r="AIM223" s="14"/>
      <c r="AIN223" s="14"/>
      <c r="AIO223" s="14"/>
      <c r="AIP223" s="14"/>
      <c r="AIQ223" s="14"/>
      <c r="AIR223" s="14"/>
      <c r="AIS223" s="14"/>
      <c r="AIT223" s="14"/>
      <c r="AIU223" s="14"/>
      <c r="AIV223" s="14"/>
      <c r="AIW223" s="14"/>
      <c r="AIX223" s="14"/>
      <c r="AIY223" s="14"/>
      <c r="AIZ223" s="14"/>
      <c r="AJA223" s="14"/>
      <c r="AJB223" s="14"/>
      <c r="AJC223" s="14"/>
      <c r="AJD223" s="14"/>
      <c r="AJE223" s="14"/>
      <c r="AJF223" s="14"/>
      <c r="AJG223" s="14"/>
      <c r="AJH223" s="14"/>
      <c r="AJI223" s="14"/>
      <c r="AJJ223" s="14"/>
      <c r="AJK223" s="14"/>
      <c r="AJL223" s="14"/>
      <c r="AJM223" s="14"/>
      <c r="AJN223" s="14"/>
      <c r="AJO223" s="14"/>
      <c r="AJP223" s="14"/>
      <c r="AJQ223" s="14"/>
      <c r="AJR223" s="14"/>
      <c r="AJS223" s="14"/>
      <c r="AJT223" s="14"/>
      <c r="AJU223" s="14"/>
      <c r="AJV223" s="14"/>
      <c r="AJW223" s="14"/>
      <c r="AJX223" s="14"/>
      <c r="AJY223" s="14"/>
      <c r="AJZ223" s="14"/>
      <c r="AKA223" s="14"/>
      <c r="AKB223" s="14"/>
      <c r="AKC223" s="14"/>
      <c r="AKD223" s="14"/>
      <c r="AKE223" s="14"/>
      <c r="AKF223" s="14"/>
      <c r="AKG223" s="14"/>
      <c r="AKH223" s="14"/>
      <c r="AKI223" s="14"/>
      <c r="AKJ223" s="14"/>
      <c r="AKK223" s="14"/>
      <c r="AKL223" s="14"/>
      <c r="AKM223" s="14"/>
      <c r="AKN223" s="14"/>
      <c r="AKO223" s="14"/>
      <c r="AKP223" s="14"/>
      <c r="AKQ223" s="14"/>
      <c r="AKR223" s="14"/>
      <c r="AKS223" s="14"/>
      <c r="AKT223" s="14"/>
      <c r="AKU223" s="14"/>
      <c r="AKV223" s="14"/>
      <c r="AKW223" s="14"/>
      <c r="AKX223" s="14"/>
      <c r="AKY223" s="14"/>
      <c r="AKZ223" s="14"/>
      <c r="ALA223" s="14"/>
      <c r="ALB223" s="14"/>
      <c r="ALC223" s="14"/>
      <c r="ALD223" s="14"/>
      <c r="ALE223" s="14"/>
      <c r="ALF223" s="14"/>
      <c r="ALG223" s="14"/>
      <c r="ALH223" s="14"/>
      <c r="ALI223" s="14"/>
      <c r="ALJ223" s="14"/>
      <c r="ALK223" s="14"/>
      <c r="ALL223" s="14"/>
      <c r="ALM223" s="14"/>
      <c r="ALN223" s="14"/>
      <c r="ALO223" s="14"/>
      <c r="ALP223" s="14"/>
      <c r="ALQ223" s="14"/>
      <c r="ALR223" s="14"/>
      <c r="ALS223" s="14"/>
      <c r="ALT223" s="14"/>
      <c r="ALU223" s="14"/>
      <c r="ALV223" s="14"/>
      <c r="ALW223" s="14"/>
      <c r="ALX223" s="14"/>
      <c r="ALY223" s="14"/>
      <c r="ALZ223" s="14"/>
      <c r="AMA223" s="14"/>
      <c r="AMB223" s="14"/>
      <c r="AMC223" s="14"/>
      <c r="AMD223" s="14"/>
      <c r="AME223" s="14"/>
      <c r="AMF223" s="14"/>
      <c r="AMG223" s="14"/>
      <c r="AMH223" s="14"/>
      <c r="AMI223" s="14"/>
      <c r="AMJ223" s="14"/>
      <c r="AMK223" s="14"/>
      <c r="AML223" s="14"/>
      <c r="AMM223" s="14"/>
      <c r="AMN223" s="14"/>
      <c r="AMO223" s="14"/>
    </row>
    <row r="224" spans="1:1029" s="139" customFormat="1" ht="32.25" customHeight="1" x14ac:dyDescent="0.25">
      <c r="A224" s="1738" t="s">
        <v>1171</v>
      </c>
      <c r="B224" s="702" t="s">
        <v>1172</v>
      </c>
      <c r="C224" s="702" t="s">
        <v>1173</v>
      </c>
      <c r="D224" s="141" t="s">
        <v>1175</v>
      </c>
      <c r="E224" s="140">
        <v>44943</v>
      </c>
      <c r="F224" s="702" t="s">
        <v>720</v>
      </c>
      <c r="IW224" s="14"/>
      <c r="IX224" s="14"/>
      <c r="IY224" s="14"/>
      <c r="IZ224" s="14"/>
      <c r="JA224" s="14"/>
      <c r="JB224" s="14"/>
      <c r="JC224" s="14"/>
      <c r="JD224" s="14"/>
      <c r="JE224" s="14"/>
      <c r="JF224" s="14"/>
      <c r="JG224" s="14"/>
      <c r="JH224" s="14"/>
      <c r="JI224" s="14"/>
      <c r="JJ224" s="14"/>
      <c r="JK224" s="14"/>
      <c r="JL224" s="14"/>
      <c r="JM224" s="14"/>
      <c r="JN224" s="14"/>
      <c r="JO224" s="14"/>
      <c r="JP224" s="14"/>
      <c r="JQ224" s="14"/>
      <c r="JR224" s="14"/>
      <c r="JS224" s="14"/>
      <c r="JT224" s="14"/>
      <c r="JU224" s="14"/>
      <c r="JV224" s="14"/>
      <c r="JW224" s="14"/>
      <c r="JX224" s="14"/>
      <c r="JY224" s="14"/>
      <c r="JZ224" s="14"/>
      <c r="KA224" s="14"/>
      <c r="KB224" s="14"/>
      <c r="KC224" s="14"/>
      <c r="KD224" s="14"/>
      <c r="KE224" s="14"/>
      <c r="KF224" s="14"/>
      <c r="KG224" s="14"/>
      <c r="KH224" s="14"/>
      <c r="KI224" s="14"/>
      <c r="KJ224" s="14"/>
      <c r="KK224" s="14"/>
      <c r="KL224" s="14"/>
      <c r="KM224" s="14"/>
      <c r="KN224" s="14"/>
      <c r="KO224" s="14"/>
      <c r="KP224" s="14"/>
      <c r="KQ224" s="14"/>
      <c r="KR224" s="14"/>
      <c r="KS224" s="14"/>
      <c r="KT224" s="14"/>
      <c r="KU224" s="14"/>
      <c r="KV224" s="14"/>
      <c r="KW224" s="14"/>
      <c r="KX224" s="14"/>
      <c r="KY224" s="14"/>
      <c r="KZ224" s="14"/>
      <c r="LA224" s="14"/>
      <c r="LB224" s="14"/>
      <c r="LC224" s="14"/>
      <c r="LD224" s="14"/>
      <c r="LE224" s="14"/>
      <c r="LF224" s="14"/>
      <c r="LG224" s="14"/>
      <c r="LH224" s="14"/>
      <c r="LI224" s="14"/>
      <c r="LJ224" s="14"/>
      <c r="LK224" s="14"/>
      <c r="LL224" s="14"/>
      <c r="LM224" s="14"/>
      <c r="LN224" s="14"/>
      <c r="LO224" s="14"/>
      <c r="LP224" s="14"/>
      <c r="LQ224" s="14"/>
      <c r="LR224" s="14"/>
      <c r="LS224" s="14"/>
      <c r="LT224" s="14"/>
      <c r="LU224" s="14"/>
      <c r="LV224" s="14"/>
      <c r="LW224" s="14"/>
      <c r="LX224" s="14"/>
      <c r="LY224" s="14"/>
      <c r="LZ224" s="14"/>
      <c r="MA224" s="14"/>
      <c r="MB224" s="14"/>
      <c r="MC224" s="14"/>
      <c r="MD224" s="14"/>
      <c r="ME224" s="14"/>
      <c r="MF224" s="14"/>
      <c r="MG224" s="14"/>
      <c r="MH224" s="14"/>
      <c r="MI224" s="14"/>
      <c r="MJ224" s="14"/>
      <c r="MK224" s="14"/>
      <c r="ML224" s="14"/>
      <c r="MM224" s="14"/>
      <c r="MN224" s="14"/>
      <c r="MO224" s="14"/>
      <c r="MP224" s="14"/>
      <c r="MQ224" s="14"/>
      <c r="MR224" s="14"/>
      <c r="MS224" s="14"/>
      <c r="MT224" s="14"/>
      <c r="MU224" s="14"/>
      <c r="MV224" s="14"/>
      <c r="MW224" s="14"/>
      <c r="MX224" s="14"/>
      <c r="MY224" s="14"/>
      <c r="MZ224" s="14"/>
      <c r="NA224" s="14"/>
      <c r="NB224" s="14"/>
      <c r="NC224" s="14"/>
      <c r="ND224" s="14"/>
      <c r="NE224" s="14"/>
      <c r="NF224" s="14"/>
      <c r="NG224" s="14"/>
      <c r="NH224" s="14"/>
      <c r="NI224" s="14"/>
      <c r="NJ224" s="14"/>
      <c r="NK224" s="14"/>
      <c r="NL224" s="14"/>
      <c r="NM224" s="14"/>
      <c r="NN224" s="14"/>
      <c r="NO224" s="14"/>
      <c r="NP224" s="14"/>
      <c r="NQ224" s="14"/>
      <c r="NR224" s="14"/>
      <c r="NS224" s="14"/>
      <c r="NT224" s="14"/>
      <c r="NU224" s="14"/>
      <c r="NV224" s="14"/>
      <c r="NW224" s="14"/>
      <c r="NX224" s="14"/>
      <c r="NY224" s="14"/>
      <c r="NZ224" s="14"/>
      <c r="OA224" s="14"/>
      <c r="OB224" s="14"/>
      <c r="OC224" s="14"/>
      <c r="OD224" s="14"/>
      <c r="OE224" s="14"/>
      <c r="OF224" s="14"/>
      <c r="OG224" s="14"/>
      <c r="OH224" s="14"/>
      <c r="OI224" s="14"/>
      <c r="OJ224" s="14"/>
      <c r="OK224" s="14"/>
      <c r="OL224" s="14"/>
      <c r="OM224" s="14"/>
      <c r="ON224" s="14"/>
      <c r="OO224" s="14"/>
      <c r="OP224" s="14"/>
      <c r="OQ224" s="14"/>
      <c r="OR224" s="14"/>
      <c r="OS224" s="14"/>
      <c r="OT224" s="14"/>
      <c r="OU224" s="14"/>
      <c r="OV224" s="14"/>
      <c r="OW224" s="14"/>
      <c r="OX224" s="14"/>
      <c r="OY224" s="14"/>
      <c r="OZ224" s="14"/>
      <c r="PA224" s="14"/>
      <c r="PB224" s="14"/>
      <c r="PC224" s="14"/>
      <c r="PD224" s="14"/>
      <c r="PE224" s="14"/>
      <c r="PF224" s="14"/>
      <c r="PG224" s="14"/>
      <c r="PH224" s="14"/>
      <c r="PI224" s="14"/>
      <c r="PJ224" s="14"/>
      <c r="PK224" s="14"/>
      <c r="PL224" s="14"/>
      <c r="PM224" s="14"/>
      <c r="PN224" s="14"/>
      <c r="PO224" s="14"/>
      <c r="PP224" s="14"/>
      <c r="PQ224" s="14"/>
      <c r="PR224" s="14"/>
      <c r="PS224" s="14"/>
      <c r="PT224" s="14"/>
      <c r="PU224" s="14"/>
      <c r="PV224" s="14"/>
      <c r="PW224" s="14"/>
      <c r="PX224" s="14"/>
      <c r="PY224" s="14"/>
      <c r="PZ224" s="14"/>
      <c r="QA224" s="14"/>
      <c r="QB224" s="14"/>
      <c r="QC224" s="14"/>
      <c r="QD224" s="14"/>
      <c r="QE224" s="14"/>
      <c r="QF224" s="14"/>
      <c r="QG224" s="14"/>
      <c r="QH224" s="14"/>
      <c r="QI224" s="14"/>
      <c r="QJ224" s="14"/>
      <c r="QK224" s="14"/>
      <c r="QL224" s="14"/>
      <c r="QM224" s="14"/>
      <c r="QN224" s="14"/>
      <c r="QO224" s="14"/>
      <c r="QP224" s="14"/>
      <c r="QQ224" s="14"/>
      <c r="QR224" s="14"/>
      <c r="QS224" s="14"/>
      <c r="QT224" s="14"/>
      <c r="QU224" s="14"/>
      <c r="QV224" s="14"/>
      <c r="QW224" s="14"/>
      <c r="QX224" s="14"/>
      <c r="QY224" s="14"/>
      <c r="QZ224" s="14"/>
      <c r="RA224" s="14"/>
      <c r="RB224" s="14"/>
      <c r="RC224" s="14"/>
      <c r="RD224" s="14"/>
      <c r="RE224" s="14"/>
      <c r="RF224" s="14"/>
      <c r="RG224" s="14"/>
      <c r="RH224" s="14"/>
      <c r="RI224" s="14"/>
      <c r="RJ224" s="14"/>
      <c r="RK224" s="14"/>
      <c r="RL224" s="14"/>
      <c r="RM224" s="14"/>
      <c r="RN224" s="14"/>
      <c r="RO224" s="14"/>
      <c r="RP224" s="14"/>
      <c r="RQ224" s="14"/>
      <c r="RR224" s="14"/>
      <c r="RS224" s="14"/>
      <c r="RT224" s="14"/>
      <c r="RU224" s="14"/>
      <c r="RV224" s="14"/>
      <c r="RW224" s="14"/>
      <c r="RX224" s="14"/>
      <c r="RY224" s="14"/>
      <c r="RZ224" s="14"/>
      <c r="SA224" s="14"/>
      <c r="SB224" s="14"/>
      <c r="SC224" s="14"/>
      <c r="SD224" s="14"/>
      <c r="SE224" s="14"/>
      <c r="SF224" s="14"/>
      <c r="SG224" s="14"/>
      <c r="SH224" s="14"/>
      <c r="SI224" s="14"/>
      <c r="SJ224" s="14"/>
      <c r="SK224" s="14"/>
      <c r="SL224" s="14"/>
      <c r="SM224" s="14"/>
      <c r="SN224" s="14"/>
      <c r="SO224" s="14"/>
      <c r="SP224" s="14"/>
      <c r="SQ224" s="14"/>
      <c r="SR224" s="14"/>
      <c r="SS224" s="14"/>
      <c r="ST224" s="14"/>
      <c r="SU224" s="14"/>
      <c r="SV224" s="14"/>
      <c r="SW224" s="14"/>
      <c r="SX224" s="14"/>
      <c r="SY224" s="14"/>
      <c r="SZ224" s="14"/>
      <c r="TA224" s="14"/>
      <c r="TB224" s="14"/>
      <c r="TC224" s="14"/>
      <c r="TD224" s="14"/>
      <c r="TE224" s="14"/>
      <c r="TF224" s="14"/>
      <c r="TG224" s="14"/>
      <c r="TH224" s="14"/>
      <c r="TI224" s="14"/>
      <c r="TJ224" s="14"/>
      <c r="TK224" s="14"/>
      <c r="TL224" s="14"/>
      <c r="TM224" s="14"/>
      <c r="TN224" s="14"/>
      <c r="TO224" s="14"/>
      <c r="TP224" s="14"/>
      <c r="TQ224" s="14"/>
      <c r="TR224" s="14"/>
      <c r="TS224" s="14"/>
      <c r="TT224" s="14"/>
      <c r="TU224" s="14"/>
      <c r="TV224" s="14"/>
      <c r="TW224" s="14"/>
      <c r="TX224" s="14"/>
      <c r="TY224" s="14"/>
      <c r="TZ224" s="14"/>
      <c r="UA224" s="14"/>
      <c r="UB224" s="14"/>
      <c r="UC224" s="14"/>
      <c r="UD224" s="14"/>
      <c r="UE224" s="14"/>
      <c r="UF224" s="14"/>
      <c r="UG224" s="14"/>
      <c r="UH224" s="14"/>
      <c r="UI224" s="14"/>
      <c r="UJ224" s="14"/>
      <c r="UK224" s="14"/>
      <c r="UL224" s="14"/>
      <c r="UM224" s="14"/>
      <c r="UN224" s="14"/>
      <c r="UO224" s="14"/>
      <c r="UP224" s="14"/>
      <c r="UQ224" s="14"/>
      <c r="UR224" s="14"/>
      <c r="US224" s="14"/>
      <c r="UT224" s="14"/>
      <c r="UU224" s="14"/>
      <c r="UV224" s="14"/>
      <c r="UW224" s="14"/>
      <c r="UX224" s="14"/>
      <c r="UY224" s="14"/>
      <c r="UZ224" s="14"/>
      <c r="VA224" s="14"/>
      <c r="VB224" s="14"/>
      <c r="VC224" s="14"/>
      <c r="VD224" s="14"/>
      <c r="VE224" s="14"/>
      <c r="VF224" s="14"/>
      <c r="VG224" s="14"/>
      <c r="VH224" s="14"/>
      <c r="VI224" s="14"/>
      <c r="VJ224" s="14"/>
      <c r="VK224" s="14"/>
      <c r="VL224" s="14"/>
      <c r="VM224" s="14"/>
      <c r="VN224" s="14"/>
      <c r="VO224" s="14"/>
      <c r="VP224" s="14"/>
      <c r="VQ224" s="14"/>
      <c r="VR224" s="14"/>
      <c r="VS224" s="14"/>
      <c r="VT224" s="14"/>
      <c r="VU224" s="14"/>
      <c r="VV224" s="14"/>
      <c r="VW224" s="14"/>
      <c r="VX224" s="14"/>
      <c r="VY224" s="14"/>
      <c r="VZ224" s="14"/>
      <c r="WA224" s="14"/>
      <c r="WB224" s="14"/>
      <c r="WC224" s="14"/>
      <c r="WD224" s="14"/>
      <c r="WE224" s="14"/>
      <c r="WF224" s="14"/>
      <c r="WG224" s="14"/>
      <c r="WH224" s="14"/>
      <c r="WI224" s="14"/>
      <c r="WJ224" s="14"/>
      <c r="WK224" s="14"/>
      <c r="WL224" s="14"/>
      <c r="WM224" s="14"/>
      <c r="WN224" s="14"/>
      <c r="WO224" s="14"/>
      <c r="WP224" s="14"/>
      <c r="WQ224" s="14"/>
      <c r="WR224" s="14"/>
      <c r="WS224" s="14"/>
      <c r="WT224" s="14"/>
      <c r="WU224" s="14"/>
      <c r="WV224" s="14"/>
      <c r="WW224" s="14"/>
      <c r="WX224" s="14"/>
      <c r="WY224" s="14"/>
      <c r="WZ224" s="14"/>
      <c r="XA224" s="14"/>
      <c r="XB224" s="14"/>
      <c r="XC224" s="14"/>
      <c r="XD224" s="14"/>
      <c r="XE224" s="14"/>
      <c r="XF224" s="14"/>
      <c r="XG224" s="14"/>
      <c r="XH224" s="14"/>
      <c r="XI224" s="14"/>
      <c r="XJ224" s="14"/>
      <c r="XK224" s="14"/>
      <c r="XL224" s="14"/>
      <c r="XM224" s="14"/>
      <c r="XN224" s="14"/>
      <c r="XO224" s="14"/>
      <c r="XP224" s="14"/>
      <c r="XQ224" s="14"/>
      <c r="XR224" s="14"/>
      <c r="XS224" s="14"/>
      <c r="XT224" s="14"/>
      <c r="XU224" s="14"/>
      <c r="XV224" s="14"/>
      <c r="XW224" s="14"/>
      <c r="XX224" s="14"/>
      <c r="XY224" s="14"/>
      <c r="XZ224" s="14"/>
      <c r="YA224" s="14"/>
      <c r="YB224" s="14"/>
      <c r="YC224" s="14"/>
      <c r="YD224" s="14"/>
      <c r="YE224" s="14"/>
      <c r="YF224" s="14"/>
      <c r="YG224" s="14"/>
      <c r="YH224" s="14"/>
      <c r="YI224" s="14"/>
      <c r="YJ224" s="14"/>
      <c r="YK224" s="14"/>
      <c r="YL224" s="14"/>
      <c r="YM224" s="14"/>
      <c r="YN224" s="14"/>
      <c r="YO224" s="14"/>
      <c r="YP224" s="14"/>
      <c r="YQ224" s="14"/>
      <c r="YR224" s="14"/>
      <c r="YS224" s="14"/>
      <c r="YT224" s="14"/>
      <c r="YU224" s="14"/>
      <c r="YV224" s="14"/>
      <c r="YW224" s="14"/>
      <c r="YX224" s="14"/>
      <c r="YY224" s="14"/>
      <c r="YZ224" s="14"/>
      <c r="ZA224" s="14"/>
      <c r="ZB224" s="14"/>
      <c r="ZC224" s="14"/>
      <c r="ZD224" s="14"/>
      <c r="ZE224" s="14"/>
      <c r="ZF224" s="14"/>
      <c r="ZG224" s="14"/>
      <c r="ZH224" s="14"/>
      <c r="ZI224" s="14"/>
      <c r="ZJ224" s="14"/>
      <c r="ZK224" s="14"/>
      <c r="ZL224" s="14"/>
      <c r="ZM224" s="14"/>
      <c r="ZN224" s="14"/>
      <c r="ZO224" s="14"/>
      <c r="ZP224" s="14"/>
      <c r="ZQ224" s="14"/>
      <c r="ZR224" s="14"/>
      <c r="ZS224" s="14"/>
      <c r="ZT224" s="14"/>
      <c r="ZU224" s="14"/>
      <c r="ZV224" s="14"/>
      <c r="ZW224" s="14"/>
      <c r="ZX224" s="14"/>
      <c r="ZY224" s="14"/>
      <c r="ZZ224" s="14"/>
      <c r="AAA224" s="14"/>
      <c r="AAB224" s="14"/>
      <c r="AAC224" s="14"/>
      <c r="AAD224" s="14"/>
      <c r="AAE224" s="14"/>
      <c r="AAF224" s="14"/>
      <c r="AAG224" s="14"/>
      <c r="AAH224" s="14"/>
      <c r="AAI224" s="14"/>
      <c r="AAJ224" s="14"/>
      <c r="AAK224" s="14"/>
      <c r="AAL224" s="14"/>
      <c r="AAM224" s="14"/>
      <c r="AAN224" s="14"/>
      <c r="AAO224" s="14"/>
      <c r="AAP224" s="14"/>
      <c r="AAQ224" s="14"/>
      <c r="AAR224" s="14"/>
      <c r="AAS224" s="14"/>
      <c r="AAT224" s="14"/>
      <c r="AAU224" s="14"/>
      <c r="AAV224" s="14"/>
      <c r="AAW224" s="14"/>
      <c r="AAX224" s="14"/>
      <c r="AAY224" s="14"/>
      <c r="AAZ224" s="14"/>
      <c r="ABA224" s="14"/>
      <c r="ABB224" s="14"/>
      <c r="ABC224" s="14"/>
      <c r="ABD224" s="14"/>
      <c r="ABE224" s="14"/>
      <c r="ABF224" s="14"/>
      <c r="ABG224" s="14"/>
      <c r="ABH224" s="14"/>
      <c r="ABI224" s="14"/>
      <c r="ABJ224" s="14"/>
      <c r="ABK224" s="14"/>
      <c r="ABL224" s="14"/>
      <c r="ABM224" s="14"/>
      <c r="ABN224" s="14"/>
      <c r="ABO224" s="14"/>
      <c r="ABP224" s="14"/>
      <c r="ABQ224" s="14"/>
      <c r="ABR224" s="14"/>
      <c r="ABS224" s="14"/>
      <c r="ABT224" s="14"/>
      <c r="ABU224" s="14"/>
      <c r="ABV224" s="14"/>
      <c r="ABW224" s="14"/>
      <c r="ABX224" s="14"/>
      <c r="ABY224" s="14"/>
      <c r="ABZ224" s="14"/>
      <c r="ACA224" s="14"/>
      <c r="ACB224" s="14"/>
      <c r="ACC224" s="14"/>
      <c r="ACD224" s="14"/>
      <c r="ACE224" s="14"/>
      <c r="ACF224" s="14"/>
      <c r="ACG224" s="14"/>
      <c r="ACH224" s="14"/>
      <c r="ACI224" s="14"/>
      <c r="ACJ224" s="14"/>
      <c r="ACK224" s="14"/>
      <c r="ACL224" s="14"/>
      <c r="ACM224" s="14"/>
      <c r="ACN224" s="14"/>
      <c r="ACO224" s="14"/>
      <c r="ACP224" s="14"/>
      <c r="ACQ224" s="14"/>
      <c r="ACR224" s="14"/>
      <c r="ACS224" s="14"/>
      <c r="ACT224" s="14"/>
      <c r="ACU224" s="14"/>
      <c r="ACV224" s="14"/>
      <c r="ACW224" s="14"/>
      <c r="ACX224" s="14"/>
      <c r="ACY224" s="14"/>
      <c r="ACZ224" s="14"/>
      <c r="ADA224" s="14"/>
      <c r="ADB224" s="14"/>
      <c r="ADC224" s="14"/>
      <c r="ADD224" s="14"/>
      <c r="ADE224" s="14"/>
      <c r="ADF224" s="14"/>
      <c r="ADG224" s="14"/>
      <c r="ADH224" s="14"/>
      <c r="ADI224" s="14"/>
      <c r="ADJ224" s="14"/>
      <c r="ADK224" s="14"/>
      <c r="ADL224" s="14"/>
      <c r="ADM224" s="14"/>
      <c r="ADN224" s="14"/>
      <c r="ADO224" s="14"/>
      <c r="ADP224" s="14"/>
      <c r="ADQ224" s="14"/>
      <c r="ADR224" s="14"/>
      <c r="ADS224" s="14"/>
      <c r="ADT224" s="14"/>
      <c r="ADU224" s="14"/>
      <c r="ADV224" s="14"/>
      <c r="ADW224" s="14"/>
      <c r="ADX224" s="14"/>
      <c r="ADY224" s="14"/>
      <c r="ADZ224" s="14"/>
      <c r="AEA224" s="14"/>
      <c r="AEB224" s="14"/>
      <c r="AEC224" s="14"/>
      <c r="AED224" s="14"/>
      <c r="AEE224" s="14"/>
      <c r="AEF224" s="14"/>
      <c r="AEG224" s="14"/>
      <c r="AEH224" s="14"/>
      <c r="AEI224" s="14"/>
      <c r="AEJ224" s="14"/>
      <c r="AEK224" s="14"/>
      <c r="AEL224" s="14"/>
      <c r="AEM224" s="14"/>
      <c r="AEN224" s="14"/>
      <c r="AEO224" s="14"/>
      <c r="AEP224" s="14"/>
      <c r="AEQ224" s="14"/>
      <c r="AER224" s="14"/>
      <c r="AES224" s="14"/>
      <c r="AET224" s="14"/>
      <c r="AEU224" s="14"/>
      <c r="AEV224" s="14"/>
      <c r="AEW224" s="14"/>
      <c r="AEX224" s="14"/>
      <c r="AEY224" s="14"/>
      <c r="AEZ224" s="14"/>
      <c r="AFA224" s="14"/>
      <c r="AFB224" s="14"/>
      <c r="AFC224" s="14"/>
      <c r="AFD224" s="14"/>
      <c r="AFE224" s="14"/>
      <c r="AFF224" s="14"/>
      <c r="AFG224" s="14"/>
      <c r="AFH224" s="14"/>
      <c r="AFI224" s="14"/>
      <c r="AFJ224" s="14"/>
      <c r="AFK224" s="14"/>
      <c r="AFL224" s="14"/>
      <c r="AFM224" s="14"/>
      <c r="AFN224" s="14"/>
      <c r="AFO224" s="14"/>
      <c r="AFP224" s="14"/>
      <c r="AFQ224" s="14"/>
      <c r="AFR224" s="14"/>
      <c r="AFS224" s="14"/>
      <c r="AFT224" s="14"/>
      <c r="AFU224" s="14"/>
      <c r="AFV224" s="14"/>
      <c r="AFW224" s="14"/>
      <c r="AFX224" s="14"/>
      <c r="AFY224" s="14"/>
      <c r="AFZ224" s="14"/>
      <c r="AGA224" s="14"/>
      <c r="AGB224" s="14"/>
      <c r="AGC224" s="14"/>
      <c r="AGD224" s="14"/>
      <c r="AGE224" s="14"/>
      <c r="AGF224" s="14"/>
      <c r="AGG224" s="14"/>
      <c r="AGH224" s="14"/>
      <c r="AGI224" s="14"/>
      <c r="AGJ224" s="14"/>
      <c r="AGK224" s="14"/>
      <c r="AGL224" s="14"/>
      <c r="AGM224" s="14"/>
      <c r="AGN224" s="14"/>
      <c r="AGO224" s="14"/>
      <c r="AGP224" s="14"/>
      <c r="AGQ224" s="14"/>
      <c r="AGR224" s="14"/>
      <c r="AGS224" s="14"/>
      <c r="AGT224" s="14"/>
      <c r="AGU224" s="14"/>
      <c r="AGV224" s="14"/>
      <c r="AGW224" s="14"/>
      <c r="AGX224" s="14"/>
      <c r="AGY224" s="14"/>
      <c r="AGZ224" s="14"/>
      <c r="AHA224" s="14"/>
      <c r="AHB224" s="14"/>
      <c r="AHC224" s="14"/>
      <c r="AHD224" s="14"/>
      <c r="AHE224" s="14"/>
      <c r="AHF224" s="14"/>
      <c r="AHG224" s="14"/>
      <c r="AHH224" s="14"/>
      <c r="AHI224" s="14"/>
      <c r="AHJ224" s="14"/>
      <c r="AHK224" s="14"/>
      <c r="AHL224" s="14"/>
      <c r="AHM224" s="14"/>
      <c r="AHN224" s="14"/>
      <c r="AHO224" s="14"/>
      <c r="AHP224" s="14"/>
      <c r="AHQ224" s="14"/>
      <c r="AHR224" s="14"/>
      <c r="AHS224" s="14"/>
      <c r="AHT224" s="14"/>
      <c r="AHU224" s="14"/>
      <c r="AHV224" s="14"/>
      <c r="AHW224" s="14"/>
      <c r="AHX224" s="14"/>
      <c r="AHY224" s="14"/>
      <c r="AHZ224" s="14"/>
      <c r="AIA224" s="14"/>
      <c r="AIB224" s="14"/>
      <c r="AIC224" s="14"/>
      <c r="AID224" s="14"/>
      <c r="AIE224" s="14"/>
      <c r="AIF224" s="14"/>
      <c r="AIG224" s="14"/>
      <c r="AIH224" s="14"/>
      <c r="AII224" s="14"/>
      <c r="AIJ224" s="14"/>
      <c r="AIK224" s="14"/>
      <c r="AIL224" s="14"/>
      <c r="AIM224" s="14"/>
      <c r="AIN224" s="14"/>
      <c r="AIO224" s="14"/>
      <c r="AIP224" s="14"/>
      <c r="AIQ224" s="14"/>
      <c r="AIR224" s="14"/>
      <c r="AIS224" s="14"/>
      <c r="AIT224" s="14"/>
      <c r="AIU224" s="14"/>
      <c r="AIV224" s="14"/>
      <c r="AIW224" s="14"/>
      <c r="AIX224" s="14"/>
      <c r="AIY224" s="14"/>
      <c r="AIZ224" s="14"/>
      <c r="AJA224" s="14"/>
      <c r="AJB224" s="14"/>
      <c r="AJC224" s="14"/>
      <c r="AJD224" s="14"/>
      <c r="AJE224" s="14"/>
      <c r="AJF224" s="14"/>
      <c r="AJG224" s="14"/>
      <c r="AJH224" s="14"/>
      <c r="AJI224" s="14"/>
      <c r="AJJ224" s="14"/>
      <c r="AJK224" s="14"/>
      <c r="AJL224" s="14"/>
      <c r="AJM224" s="14"/>
      <c r="AJN224" s="14"/>
      <c r="AJO224" s="14"/>
      <c r="AJP224" s="14"/>
      <c r="AJQ224" s="14"/>
      <c r="AJR224" s="14"/>
      <c r="AJS224" s="14"/>
      <c r="AJT224" s="14"/>
      <c r="AJU224" s="14"/>
      <c r="AJV224" s="14"/>
      <c r="AJW224" s="14"/>
      <c r="AJX224" s="14"/>
      <c r="AJY224" s="14"/>
      <c r="AJZ224" s="14"/>
      <c r="AKA224" s="14"/>
      <c r="AKB224" s="14"/>
      <c r="AKC224" s="14"/>
      <c r="AKD224" s="14"/>
      <c r="AKE224" s="14"/>
      <c r="AKF224" s="14"/>
      <c r="AKG224" s="14"/>
      <c r="AKH224" s="14"/>
      <c r="AKI224" s="14"/>
      <c r="AKJ224" s="14"/>
      <c r="AKK224" s="14"/>
      <c r="AKL224" s="14"/>
      <c r="AKM224" s="14"/>
      <c r="AKN224" s="14"/>
      <c r="AKO224" s="14"/>
      <c r="AKP224" s="14"/>
      <c r="AKQ224" s="14"/>
      <c r="AKR224" s="14"/>
      <c r="AKS224" s="14"/>
      <c r="AKT224" s="14"/>
      <c r="AKU224" s="14"/>
      <c r="AKV224" s="14"/>
      <c r="AKW224" s="14"/>
      <c r="AKX224" s="14"/>
      <c r="AKY224" s="14"/>
      <c r="AKZ224" s="14"/>
      <c r="ALA224" s="14"/>
      <c r="ALB224" s="14"/>
      <c r="ALC224" s="14"/>
      <c r="ALD224" s="14"/>
      <c r="ALE224" s="14"/>
      <c r="ALF224" s="14"/>
      <c r="ALG224" s="14"/>
      <c r="ALH224" s="14"/>
      <c r="ALI224" s="14"/>
      <c r="ALJ224" s="14"/>
      <c r="ALK224" s="14"/>
      <c r="ALL224" s="14"/>
      <c r="ALM224" s="14"/>
      <c r="ALN224" s="14"/>
      <c r="ALO224" s="14"/>
      <c r="ALP224" s="14"/>
      <c r="ALQ224" s="14"/>
      <c r="ALR224" s="14"/>
      <c r="ALS224" s="14"/>
      <c r="ALT224" s="14"/>
      <c r="ALU224" s="14"/>
      <c r="ALV224" s="14"/>
      <c r="ALW224" s="14"/>
      <c r="ALX224" s="14"/>
      <c r="ALY224" s="14"/>
      <c r="ALZ224" s="14"/>
      <c r="AMA224" s="14"/>
      <c r="AMB224" s="14"/>
      <c r="AMC224" s="14"/>
      <c r="AMD224" s="14"/>
      <c r="AME224" s="14"/>
      <c r="AMF224" s="14"/>
      <c r="AMG224" s="14"/>
      <c r="AMH224" s="14"/>
      <c r="AMI224" s="14"/>
      <c r="AMJ224" s="14"/>
      <c r="AMK224" s="14"/>
      <c r="AML224" s="14"/>
      <c r="AMM224" s="14"/>
      <c r="AMN224" s="14"/>
      <c r="AMO224" s="14"/>
    </row>
    <row r="225" spans="1:1029" s="139" customFormat="1" ht="32.25" customHeight="1" x14ac:dyDescent="0.25">
      <c r="A225" s="1738" t="s">
        <v>1171</v>
      </c>
      <c r="B225" s="702" t="s">
        <v>1172</v>
      </c>
      <c r="C225" s="702" t="s">
        <v>1173</v>
      </c>
      <c r="D225" s="141" t="s">
        <v>1176</v>
      </c>
      <c r="E225" s="140">
        <v>45247</v>
      </c>
      <c r="F225" s="702" t="s">
        <v>720</v>
      </c>
      <c r="IW225" s="14"/>
      <c r="IX225" s="14"/>
      <c r="IY225" s="14"/>
      <c r="IZ225" s="14"/>
      <c r="JA225" s="14"/>
      <c r="JB225" s="14"/>
      <c r="JC225" s="14"/>
      <c r="JD225" s="14"/>
      <c r="JE225" s="14"/>
      <c r="JF225" s="14"/>
      <c r="JG225" s="14"/>
      <c r="JH225" s="14"/>
      <c r="JI225" s="14"/>
      <c r="JJ225" s="14"/>
      <c r="JK225" s="14"/>
      <c r="JL225" s="14"/>
      <c r="JM225" s="14"/>
      <c r="JN225" s="14"/>
      <c r="JO225" s="14"/>
      <c r="JP225" s="14"/>
      <c r="JQ225" s="14"/>
      <c r="JR225" s="14"/>
      <c r="JS225" s="14"/>
      <c r="JT225" s="14"/>
      <c r="JU225" s="14"/>
      <c r="JV225" s="14"/>
      <c r="JW225" s="14"/>
      <c r="JX225" s="14"/>
      <c r="JY225" s="14"/>
      <c r="JZ225" s="14"/>
      <c r="KA225" s="14"/>
      <c r="KB225" s="14"/>
      <c r="KC225" s="14"/>
      <c r="KD225" s="14"/>
      <c r="KE225" s="14"/>
      <c r="KF225" s="14"/>
      <c r="KG225" s="14"/>
      <c r="KH225" s="14"/>
      <c r="KI225" s="14"/>
      <c r="KJ225" s="14"/>
      <c r="KK225" s="14"/>
      <c r="KL225" s="14"/>
      <c r="KM225" s="14"/>
      <c r="KN225" s="14"/>
      <c r="KO225" s="14"/>
      <c r="KP225" s="14"/>
      <c r="KQ225" s="14"/>
      <c r="KR225" s="14"/>
      <c r="KS225" s="14"/>
      <c r="KT225" s="14"/>
      <c r="KU225" s="14"/>
      <c r="KV225" s="14"/>
      <c r="KW225" s="14"/>
      <c r="KX225" s="14"/>
      <c r="KY225" s="14"/>
      <c r="KZ225" s="14"/>
      <c r="LA225" s="14"/>
      <c r="LB225" s="14"/>
      <c r="LC225" s="14"/>
      <c r="LD225" s="14"/>
      <c r="LE225" s="14"/>
      <c r="LF225" s="14"/>
      <c r="LG225" s="14"/>
      <c r="LH225" s="14"/>
      <c r="LI225" s="14"/>
      <c r="LJ225" s="14"/>
      <c r="LK225" s="14"/>
      <c r="LL225" s="14"/>
      <c r="LM225" s="14"/>
      <c r="LN225" s="14"/>
      <c r="LO225" s="14"/>
      <c r="LP225" s="14"/>
      <c r="LQ225" s="14"/>
      <c r="LR225" s="14"/>
      <c r="LS225" s="14"/>
      <c r="LT225" s="14"/>
      <c r="LU225" s="14"/>
      <c r="LV225" s="14"/>
      <c r="LW225" s="14"/>
      <c r="LX225" s="14"/>
      <c r="LY225" s="14"/>
      <c r="LZ225" s="14"/>
      <c r="MA225" s="14"/>
      <c r="MB225" s="14"/>
      <c r="MC225" s="14"/>
      <c r="MD225" s="14"/>
      <c r="ME225" s="14"/>
      <c r="MF225" s="14"/>
      <c r="MG225" s="14"/>
      <c r="MH225" s="14"/>
      <c r="MI225" s="14"/>
      <c r="MJ225" s="14"/>
      <c r="MK225" s="14"/>
      <c r="ML225" s="14"/>
      <c r="MM225" s="14"/>
      <c r="MN225" s="14"/>
      <c r="MO225" s="14"/>
      <c r="MP225" s="14"/>
      <c r="MQ225" s="14"/>
      <c r="MR225" s="14"/>
      <c r="MS225" s="14"/>
      <c r="MT225" s="14"/>
      <c r="MU225" s="14"/>
      <c r="MV225" s="14"/>
      <c r="MW225" s="14"/>
      <c r="MX225" s="14"/>
      <c r="MY225" s="14"/>
      <c r="MZ225" s="14"/>
      <c r="NA225" s="14"/>
      <c r="NB225" s="14"/>
      <c r="NC225" s="14"/>
      <c r="ND225" s="14"/>
      <c r="NE225" s="14"/>
      <c r="NF225" s="14"/>
      <c r="NG225" s="14"/>
      <c r="NH225" s="14"/>
      <c r="NI225" s="14"/>
      <c r="NJ225" s="14"/>
      <c r="NK225" s="14"/>
      <c r="NL225" s="14"/>
      <c r="NM225" s="14"/>
      <c r="NN225" s="14"/>
      <c r="NO225" s="14"/>
      <c r="NP225" s="14"/>
      <c r="NQ225" s="14"/>
      <c r="NR225" s="14"/>
      <c r="NS225" s="14"/>
      <c r="NT225" s="14"/>
      <c r="NU225" s="14"/>
      <c r="NV225" s="14"/>
      <c r="NW225" s="14"/>
      <c r="NX225" s="14"/>
      <c r="NY225" s="14"/>
      <c r="NZ225" s="14"/>
      <c r="OA225" s="14"/>
      <c r="OB225" s="14"/>
      <c r="OC225" s="14"/>
      <c r="OD225" s="14"/>
      <c r="OE225" s="14"/>
      <c r="OF225" s="14"/>
      <c r="OG225" s="14"/>
      <c r="OH225" s="14"/>
      <c r="OI225" s="14"/>
      <c r="OJ225" s="14"/>
      <c r="OK225" s="14"/>
      <c r="OL225" s="14"/>
      <c r="OM225" s="14"/>
      <c r="ON225" s="14"/>
      <c r="OO225" s="14"/>
      <c r="OP225" s="14"/>
      <c r="OQ225" s="14"/>
      <c r="OR225" s="14"/>
      <c r="OS225" s="14"/>
      <c r="OT225" s="14"/>
      <c r="OU225" s="14"/>
      <c r="OV225" s="14"/>
      <c r="OW225" s="14"/>
      <c r="OX225" s="14"/>
      <c r="OY225" s="14"/>
      <c r="OZ225" s="14"/>
      <c r="PA225" s="14"/>
      <c r="PB225" s="14"/>
      <c r="PC225" s="14"/>
      <c r="PD225" s="14"/>
      <c r="PE225" s="14"/>
      <c r="PF225" s="14"/>
      <c r="PG225" s="14"/>
      <c r="PH225" s="14"/>
      <c r="PI225" s="14"/>
      <c r="PJ225" s="14"/>
      <c r="PK225" s="14"/>
      <c r="PL225" s="14"/>
      <c r="PM225" s="14"/>
      <c r="PN225" s="14"/>
      <c r="PO225" s="14"/>
      <c r="PP225" s="14"/>
      <c r="PQ225" s="14"/>
      <c r="PR225" s="14"/>
      <c r="PS225" s="14"/>
      <c r="PT225" s="14"/>
      <c r="PU225" s="14"/>
      <c r="PV225" s="14"/>
      <c r="PW225" s="14"/>
      <c r="PX225" s="14"/>
      <c r="PY225" s="14"/>
      <c r="PZ225" s="14"/>
      <c r="QA225" s="14"/>
      <c r="QB225" s="14"/>
      <c r="QC225" s="14"/>
      <c r="QD225" s="14"/>
      <c r="QE225" s="14"/>
      <c r="QF225" s="14"/>
      <c r="QG225" s="14"/>
      <c r="QH225" s="14"/>
      <c r="QI225" s="14"/>
      <c r="QJ225" s="14"/>
      <c r="QK225" s="14"/>
      <c r="QL225" s="14"/>
      <c r="QM225" s="14"/>
      <c r="QN225" s="14"/>
      <c r="QO225" s="14"/>
      <c r="QP225" s="14"/>
      <c r="QQ225" s="14"/>
      <c r="QR225" s="14"/>
      <c r="QS225" s="14"/>
      <c r="QT225" s="14"/>
      <c r="QU225" s="14"/>
      <c r="QV225" s="14"/>
      <c r="QW225" s="14"/>
      <c r="QX225" s="14"/>
      <c r="QY225" s="14"/>
      <c r="QZ225" s="14"/>
      <c r="RA225" s="14"/>
      <c r="RB225" s="14"/>
      <c r="RC225" s="14"/>
      <c r="RD225" s="14"/>
      <c r="RE225" s="14"/>
      <c r="RF225" s="14"/>
      <c r="RG225" s="14"/>
      <c r="RH225" s="14"/>
      <c r="RI225" s="14"/>
      <c r="RJ225" s="14"/>
      <c r="RK225" s="14"/>
      <c r="RL225" s="14"/>
      <c r="RM225" s="14"/>
      <c r="RN225" s="14"/>
      <c r="RO225" s="14"/>
      <c r="RP225" s="14"/>
      <c r="RQ225" s="14"/>
      <c r="RR225" s="14"/>
      <c r="RS225" s="14"/>
      <c r="RT225" s="14"/>
      <c r="RU225" s="14"/>
      <c r="RV225" s="14"/>
      <c r="RW225" s="14"/>
      <c r="RX225" s="14"/>
      <c r="RY225" s="14"/>
      <c r="RZ225" s="14"/>
      <c r="SA225" s="14"/>
      <c r="SB225" s="14"/>
      <c r="SC225" s="14"/>
      <c r="SD225" s="14"/>
      <c r="SE225" s="14"/>
      <c r="SF225" s="14"/>
      <c r="SG225" s="14"/>
      <c r="SH225" s="14"/>
      <c r="SI225" s="14"/>
      <c r="SJ225" s="14"/>
      <c r="SK225" s="14"/>
      <c r="SL225" s="14"/>
      <c r="SM225" s="14"/>
      <c r="SN225" s="14"/>
      <c r="SO225" s="14"/>
      <c r="SP225" s="14"/>
      <c r="SQ225" s="14"/>
      <c r="SR225" s="14"/>
      <c r="SS225" s="14"/>
      <c r="ST225" s="14"/>
      <c r="SU225" s="14"/>
      <c r="SV225" s="14"/>
      <c r="SW225" s="14"/>
      <c r="SX225" s="14"/>
      <c r="SY225" s="14"/>
      <c r="SZ225" s="14"/>
      <c r="TA225" s="14"/>
      <c r="TB225" s="14"/>
      <c r="TC225" s="14"/>
      <c r="TD225" s="14"/>
      <c r="TE225" s="14"/>
      <c r="TF225" s="14"/>
      <c r="TG225" s="14"/>
      <c r="TH225" s="14"/>
      <c r="TI225" s="14"/>
      <c r="TJ225" s="14"/>
      <c r="TK225" s="14"/>
      <c r="TL225" s="14"/>
      <c r="TM225" s="14"/>
      <c r="TN225" s="14"/>
      <c r="TO225" s="14"/>
      <c r="TP225" s="14"/>
      <c r="TQ225" s="14"/>
      <c r="TR225" s="14"/>
      <c r="TS225" s="14"/>
      <c r="TT225" s="14"/>
      <c r="TU225" s="14"/>
      <c r="TV225" s="14"/>
      <c r="TW225" s="14"/>
      <c r="TX225" s="14"/>
      <c r="TY225" s="14"/>
      <c r="TZ225" s="14"/>
      <c r="UA225" s="14"/>
      <c r="UB225" s="14"/>
      <c r="UC225" s="14"/>
      <c r="UD225" s="14"/>
      <c r="UE225" s="14"/>
      <c r="UF225" s="14"/>
      <c r="UG225" s="14"/>
      <c r="UH225" s="14"/>
      <c r="UI225" s="14"/>
      <c r="UJ225" s="14"/>
      <c r="UK225" s="14"/>
      <c r="UL225" s="14"/>
      <c r="UM225" s="14"/>
      <c r="UN225" s="14"/>
      <c r="UO225" s="14"/>
      <c r="UP225" s="14"/>
      <c r="UQ225" s="14"/>
      <c r="UR225" s="14"/>
      <c r="US225" s="14"/>
      <c r="UT225" s="14"/>
      <c r="UU225" s="14"/>
      <c r="UV225" s="14"/>
      <c r="UW225" s="14"/>
      <c r="UX225" s="14"/>
      <c r="UY225" s="14"/>
      <c r="UZ225" s="14"/>
      <c r="VA225" s="14"/>
      <c r="VB225" s="14"/>
      <c r="VC225" s="14"/>
      <c r="VD225" s="14"/>
      <c r="VE225" s="14"/>
      <c r="VF225" s="14"/>
      <c r="VG225" s="14"/>
      <c r="VH225" s="14"/>
      <c r="VI225" s="14"/>
      <c r="VJ225" s="14"/>
      <c r="VK225" s="14"/>
      <c r="VL225" s="14"/>
      <c r="VM225" s="14"/>
      <c r="VN225" s="14"/>
      <c r="VO225" s="14"/>
      <c r="VP225" s="14"/>
      <c r="VQ225" s="14"/>
      <c r="VR225" s="14"/>
      <c r="VS225" s="14"/>
      <c r="VT225" s="14"/>
      <c r="VU225" s="14"/>
      <c r="VV225" s="14"/>
      <c r="VW225" s="14"/>
      <c r="VX225" s="14"/>
      <c r="VY225" s="14"/>
      <c r="VZ225" s="14"/>
      <c r="WA225" s="14"/>
      <c r="WB225" s="14"/>
      <c r="WC225" s="14"/>
      <c r="WD225" s="14"/>
      <c r="WE225" s="14"/>
      <c r="WF225" s="14"/>
      <c r="WG225" s="14"/>
      <c r="WH225" s="14"/>
      <c r="WI225" s="14"/>
      <c r="WJ225" s="14"/>
      <c r="WK225" s="14"/>
      <c r="WL225" s="14"/>
      <c r="WM225" s="14"/>
      <c r="WN225" s="14"/>
      <c r="WO225" s="14"/>
      <c r="WP225" s="14"/>
      <c r="WQ225" s="14"/>
      <c r="WR225" s="14"/>
      <c r="WS225" s="14"/>
      <c r="WT225" s="14"/>
      <c r="WU225" s="14"/>
      <c r="WV225" s="14"/>
      <c r="WW225" s="14"/>
      <c r="WX225" s="14"/>
      <c r="WY225" s="14"/>
      <c r="WZ225" s="14"/>
      <c r="XA225" s="14"/>
      <c r="XB225" s="14"/>
      <c r="XC225" s="14"/>
      <c r="XD225" s="14"/>
      <c r="XE225" s="14"/>
      <c r="XF225" s="14"/>
      <c r="XG225" s="14"/>
      <c r="XH225" s="14"/>
      <c r="XI225" s="14"/>
      <c r="XJ225" s="14"/>
      <c r="XK225" s="14"/>
      <c r="XL225" s="14"/>
      <c r="XM225" s="14"/>
      <c r="XN225" s="14"/>
      <c r="XO225" s="14"/>
      <c r="XP225" s="14"/>
      <c r="XQ225" s="14"/>
      <c r="XR225" s="14"/>
      <c r="XS225" s="14"/>
      <c r="XT225" s="14"/>
      <c r="XU225" s="14"/>
      <c r="XV225" s="14"/>
      <c r="XW225" s="14"/>
      <c r="XX225" s="14"/>
      <c r="XY225" s="14"/>
      <c r="XZ225" s="14"/>
      <c r="YA225" s="14"/>
      <c r="YB225" s="14"/>
      <c r="YC225" s="14"/>
      <c r="YD225" s="14"/>
      <c r="YE225" s="14"/>
      <c r="YF225" s="14"/>
      <c r="YG225" s="14"/>
      <c r="YH225" s="14"/>
      <c r="YI225" s="14"/>
      <c r="YJ225" s="14"/>
      <c r="YK225" s="14"/>
      <c r="YL225" s="14"/>
      <c r="YM225" s="14"/>
      <c r="YN225" s="14"/>
      <c r="YO225" s="14"/>
      <c r="YP225" s="14"/>
      <c r="YQ225" s="14"/>
      <c r="YR225" s="14"/>
      <c r="YS225" s="14"/>
      <c r="YT225" s="14"/>
      <c r="YU225" s="14"/>
      <c r="YV225" s="14"/>
      <c r="YW225" s="14"/>
      <c r="YX225" s="14"/>
      <c r="YY225" s="14"/>
      <c r="YZ225" s="14"/>
      <c r="ZA225" s="14"/>
      <c r="ZB225" s="14"/>
      <c r="ZC225" s="14"/>
      <c r="ZD225" s="14"/>
      <c r="ZE225" s="14"/>
      <c r="ZF225" s="14"/>
      <c r="ZG225" s="14"/>
      <c r="ZH225" s="14"/>
      <c r="ZI225" s="14"/>
      <c r="ZJ225" s="14"/>
      <c r="ZK225" s="14"/>
      <c r="ZL225" s="14"/>
      <c r="ZM225" s="14"/>
      <c r="ZN225" s="14"/>
      <c r="ZO225" s="14"/>
      <c r="ZP225" s="14"/>
      <c r="ZQ225" s="14"/>
      <c r="ZR225" s="14"/>
      <c r="ZS225" s="14"/>
      <c r="ZT225" s="14"/>
      <c r="ZU225" s="14"/>
      <c r="ZV225" s="14"/>
      <c r="ZW225" s="14"/>
      <c r="ZX225" s="14"/>
      <c r="ZY225" s="14"/>
      <c r="ZZ225" s="14"/>
      <c r="AAA225" s="14"/>
      <c r="AAB225" s="14"/>
      <c r="AAC225" s="14"/>
      <c r="AAD225" s="14"/>
      <c r="AAE225" s="14"/>
      <c r="AAF225" s="14"/>
      <c r="AAG225" s="14"/>
      <c r="AAH225" s="14"/>
      <c r="AAI225" s="14"/>
      <c r="AAJ225" s="14"/>
      <c r="AAK225" s="14"/>
      <c r="AAL225" s="14"/>
      <c r="AAM225" s="14"/>
      <c r="AAN225" s="14"/>
      <c r="AAO225" s="14"/>
      <c r="AAP225" s="14"/>
      <c r="AAQ225" s="14"/>
      <c r="AAR225" s="14"/>
      <c r="AAS225" s="14"/>
      <c r="AAT225" s="14"/>
      <c r="AAU225" s="14"/>
      <c r="AAV225" s="14"/>
      <c r="AAW225" s="14"/>
      <c r="AAX225" s="14"/>
      <c r="AAY225" s="14"/>
      <c r="AAZ225" s="14"/>
      <c r="ABA225" s="14"/>
      <c r="ABB225" s="14"/>
      <c r="ABC225" s="14"/>
      <c r="ABD225" s="14"/>
      <c r="ABE225" s="14"/>
      <c r="ABF225" s="14"/>
      <c r="ABG225" s="14"/>
      <c r="ABH225" s="14"/>
      <c r="ABI225" s="14"/>
      <c r="ABJ225" s="14"/>
      <c r="ABK225" s="14"/>
      <c r="ABL225" s="14"/>
      <c r="ABM225" s="14"/>
      <c r="ABN225" s="14"/>
      <c r="ABO225" s="14"/>
      <c r="ABP225" s="14"/>
      <c r="ABQ225" s="14"/>
      <c r="ABR225" s="14"/>
      <c r="ABS225" s="14"/>
      <c r="ABT225" s="14"/>
      <c r="ABU225" s="14"/>
      <c r="ABV225" s="14"/>
      <c r="ABW225" s="14"/>
      <c r="ABX225" s="14"/>
      <c r="ABY225" s="14"/>
      <c r="ABZ225" s="14"/>
      <c r="ACA225" s="14"/>
      <c r="ACB225" s="14"/>
      <c r="ACC225" s="14"/>
      <c r="ACD225" s="14"/>
      <c r="ACE225" s="14"/>
      <c r="ACF225" s="14"/>
      <c r="ACG225" s="14"/>
      <c r="ACH225" s="14"/>
      <c r="ACI225" s="14"/>
      <c r="ACJ225" s="14"/>
      <c r="ACK225" s="14"/>
      <c r="ACL225" s="14"/>
      <c r="ACM225" s="14"/>
      <c r="ACN225" s="14"/>
      <c r="ACO225" s="14"/>
      <c r="ACP225" s="14"/>
      <c r="ACQ225" s="14"/>
      <c r="ACR225" s="14"/>
      <c r="ACS225" s="14"/>
      <c r="ACT225" s="14"/>
      <c r="ACU225" s="14"/>
      <c r="ACV225" s="14"/>
      <c r="ACW225" s="14"/>
      <c r="ACX225" s="14"/>
      <c r="ACY225" s="14"/>
      <c r="ACZ225" s="14"/>
      <c r="ADA225" s="14"/>
      <c r="ADB225" s="14"/>
      <c r="ADC225" s="14"/>
      <c r="ADD225" s="14"/>
      <c r="ADE225" s="14"/>
      <c r="ADF225" s="14"/>
      <c r="ADG225" s="14"/>
      <c r="ADH225" s="14"/>
      <c r="ADI225" s="14"/>
      <c r="ADJ225" s="14"/>
      <c r="ADK225" s="14"/>
      <c r="ADL225" s="14"/>
      <c r="ADM225" s="14"/>
      <c r="ADN225" s="14"/>
      <c r="ADO225" s="14"/>
      <c r="ADP225" s="14"/>
      <c r="ADQ225" s="14"/>
      <c r="ADR225" s="14"/>
      <c r="ADS225" s="14"/>
      <c r="ADT225" s="14"/>
      <c r="ADU225" s="14"/>
      <c r="ADV225" s="14"/>
      <c r="ADW225" s="14"/>
      <c r="ADX225" s="14"/>
      <c r="ADY225" s="14"/>
      <c r="ADZ225" s="14"/>
      <c r="AEA225" s="14"/>
      <c r="AEB225" s="14"/>
      <c r="AEC225" s="14"/>
      <c r="AED225" s="14"/>
      <c r="AEE225" s="14"/>
      <c r="AEF225" s="14"/>
      <c r="AEG225" s="14"/>
      <c r="AEH225" s="14"/>
      <c r="AEI225" s="14"/>
      <c r="AEJ225" s="14"/>
      <c r="AEK225" s="14"/>
      <c r="AEL225" s="14"/>
      <c r="AEM225" s="14"/>
      <c r="AEN225" s="14"/>
      <c r="AEO225" s="14"/>
      <c r="AEP225" s="14"/>
      <c r="AEQ225" s="14"/>
      <c r="AER225" s="14"/>
      <c r="AES225" s="14"/>
      <c r="AET225" s="14"/>
      <c r="AEU225" s="14"/>
      <c r="AEV225" s="14"/>
      <c r="AEW225" s="14"/>
      <c r="AEX225" s="14"/>
      <c r="AEY225" s="14"/>
      <c r="AEZ225" s="14"/>
      <c r="AFA225" s="14"/>
      <c r="AFB225" s="14"/>
      <c r="AFC225" s="14"/>
      <c r="AFD225" s="14"/>
      <c r="AFE225" s="14"/>
      <c r="AFF225" s="14"/>
      <c r="AFG225" s="14"/>
      <c r="AFH225" s="14"/>
      <c r="AFI225" s="14"/>
      <c r="AFJ225" s="14"/>
      <c r="AFK225" s="14"/>
      <c r="AFL225" s="14"/>
      <c r="AFM225" s="14"/>
      <c r="AFN225" s="14"/>
      <c r="AFO225" s="14"/>
      <c r="AFP225" s="14"/>
      <c r="AFQ225" s="14"/>
      <c r="AFR225" s="14"/>
      <c r="AFS225" s="14"/>
      <c r="AFT225" s="14"/>
      <c r="AFU225" s="14"/>
      <c r="AFV225" s="14"/>
      <c r="AFW225" s="14"/>
      <c r="AFX225" s="14"/>
      <c r="AFY225" s="14"/>
      <c r="AFZ225" s="14"/>
      <c r="AGA225" s="14"/>
      <c r="AGB225" s="14"/>
      <c r="AGC225" s="14"/>
      <c r="AGD225" s="14"/>
      <c r="AGE225" s="14"/>
      <c r="AGF225" s="14"/>
      <c r="AGG225" s="14"/>
      <c r="AGH225" s="14"/>
      <c r="AGI225" s="14"/>
      <c r="AGJ225" s="14"/>
      <c r="AGK225" s="14"/>
      <c r="AGL225" s="14"/>
      <c r="AGM225" s="14"/>
      <c r="AGN225" s="14"/>
      <c r="AGO225" s="14"/>
      <c r="AGP225" s="14"/>
      <c r="AGQ225" s="14"/>
      <c r="AGR225" s="14"/>
      <c r="AGS225" s="14"/>
      <c r="AGT225" s="14"/>
      <c r="AGU225" s="14"/>
      <c r="AGV225" s="14"/>
      <c r="AGW225" s="14"/>
      <c r="AGX225" s="14"/>
      <c r="AGY225" s="14"/>
      <c r="AGZ225" s="14"/>
      <c r="AHA225" s="14"/>
      <c r="AHB225" s="14"/>
      <c r="AHC225" s="14"/>
      <c r="AHD225" s="14"/>
      <c r="AHE225" s="14"/>
      <c r="AHF225" s="14"/>
      <c r="AHG225" s="14"/>
      <c r="AHH225" s="14"/>
      <c r="AHI225" s="14"/>
      <c r="AHJ225" s="14"/>
      <c r="AHK225" s="14"/>
      <c r="AHL225" s="14"/>
      <c r="AHM225" s="14"/>
      <c r="AHN225" s="14"/>
      <c r="AHO225" s="14"/>
      <c r="AHP225" s="14"/>
      <c r="AHQ225" s="14"/>
      <c r="AHR225" s="14"/>
      <c r="AHS225" s="14"/>
      <c r="AHT225" s="14"/>
      <c r="AHU225" s="14"/>
      <c r="AHV225" s="14"/>
      <c r="AHW225" s="14"/>
      <c r="AHX225" s="14"/>
      <c r="AHY225" s="14"/>
      <c r="AHZ225" s="14"/>
      <c r="AIA225" s="14"/>
      <c r="AIB225" s="14"/>
      <c r="AIC225" s="14"/>
      <c r="AID225" s="14"/>
      <c r="AIE225" s="14"/>
      <c r="AIF225" s="14"/>
      <c r="AIG225" s="14"/>
      <c r="AIH225" s="14"/>
      <c r="AII225" s="14"/>
      <c r="AIJ225" s="14"/>
      <c r="AIK225" s="14"/>
      <c r="AIL225" s="14"/>
      <c r="AIM225" s="14"/>
      <c r="AIN225" s="14"/>
      <c r="AIO225" s="14"/>
      <c r="AIP225" s="14"/>
      <c r="AIQ225" s="14"/>
      <c r="AIR225" s="14"/>
      <c r="AIS225" s="14"/>
      <c r="AIT225" s="14"/>
      <c r="AIU225" s="14"/>
      <c r="AIV225" s="14"/>
      <c r="AIW225" s="14"/>
      <c r="AIX225" s="14"/>
      <c r="AIY225" s="14"/>
      <c r="AIZ225" s="14"/>
      <c r="AJA225" s="14"/>
      <c r="AJB225" s="14"/>
      <c r="AJC225" s="14"/>
      <c r="AJD225" s="14"/>
      <c r="AJE225" s="14"/>
      <c r="AJF225" s="14"/>
      <c r="AJG225" s="14"/>
      <c r="AJH225" s="14"/>
      <c r="AJI225" s="14"/>
      <c r="AJJ225" s="14"/>
      <c r="AJK225" s="14"/>
      <c r="AJL225" s="14"/>
      <c r="AJM225" s="14"/>
      <c r="AJN225" s="14"/>
      <c r="AJO225" s="14"/>
      <c r="AJP225" s="14"/>
      <c r="AJQ225" s="14"/>
      <c r="AJR225" s="14"/>
      <c r="AJS225" s="14"/>
      <c r="AJT225" s="14"/>
      <c r="AJU225" s="14"/>
      <c r="AJV225" s="14"/>
      <c r="AJW225" s="14"/>
      <c r="AJX225" s="14"/>
      <c r="AJY225" s="14"/>
      <c r="AJZ225" s="14"/>
      <c r="AKA225" s="14"/>
      <c r="AKB225" s="14"/>
      <c r="AKC225" s="14"/>
      <c r="AKD225" s="14"/>
      <c r="AKE225" s="14"/>
      <c r="AKF225" s="14"/>
      <c r="AKG225" s="14"/>
      <c r="AKH225" s="14"/>
      <c r="AKI225" s="14"/>
      <c r="AKJ225" s="14"/>
      <c r="AKK225" s="14"/>
      <c r="AKL225" s="14"/>
      <c r="AKM225" s="14"/>
      <c r="AKN225" s="14"/>
      <c r="AKO225" s="14"/>
      <c r="AKP225" s="14"/>
      <c r="AKQ225" s="14"/>
      <c r="AKR225" s="14"/>
      <c r="AKS225" s="14"/>
      <c r="AKT225" s="14"/>
      <c r="AKU225" s="14"/>
      <c r="AKV225" s="14"/>
      <c r="AKW225" s="14"/>
      <c r="AKX225" s="14"/>
      <c r="AKY225" s="14"/>
      <c r="AKZ225" s="14"/>
      <c r="ALA225" s="14"/>
      <c r="ALB225" s="14"/>
      <c r="ALC225" s="14"/>
      <c r="ALD225" s="14"/>
      <c r="ALE225" s="14"/>
      <c r="ALF225" s="14"/>
      <c r="ALG225" s="14"/>
      <c r="ALH225" s="14"/>
      <c r="ALI225" s="14"/>
      <c r="ALJ225" s="14"/>
      <c r="ALK225" s="14"/>
      <c r="ALL225" s="14"/>
      <c r="ALM225" s="14"/>
      <c r="ALN225" s="14"/>
      <c r="ALO225" s="14"/>
      <c r="ALP225" s="14"/>
      <c r="ALQ225" s="14"/>
      <c r="ALR225" s="14"/>
      <c r="ALS225" s="14"/>
      <c r="ALT225" s="14"/>
      <c r="ALU225" s="14"/>
      <c r="ALV225" s="14"/>
      <c r="ALW225" s="14"/>
      <c r="ALX225" s="14"/>
      <c r="ALY225" s="14"/>
      <c r="ALZ225" s="14"/>
      <c r="AMA225" s="14"/>
      <c r="AMB225" s="14"/>
      <c r="AMC225" s="14"/>
      <c r="AMD225" s="14"/>
      <c r="AME225" s="14"/>
      <c r="AMF225" s="14"/>
      <c r="AMG225" s="14"/>
      <c r="AMH225" s="14"/>
      <c r="AMI225" s="14"/>
      <c r="AMJ225" s="14"/>
      <c r="AMK225" s="14"/>
      <c r="AML225" s="14"/>
      <c r="AMM225" s="14"/>
      <c r="AMN225" s="14"/>
      <c r="AMO225" s="14"/>
    </row>
    <row r="226" spans="1:1029" s="139" customFormat="1" ht="32.25" customHeight="1" x14ac:dyDescent="0.25">
      <c r="A226" s="1738" t="s">
        <v>1847</v>
      </c>
      <c r="B226" s="702" t="s">
        <v>1130</v>
      </c>
      <c r="C226" s="702" t="s">
        <v>1178</v>
      </c>
      <c r="D226" s="141" t="s">
        <v>1179</v>
      </c>
      <c r="E226" s="140">
        <v>44514</v>
      </c>
      <c r="F226" s="702" t="s">
        <v>722</v>
      </c>
      <c r="IW226" s="14"/>
      <c r="IX226" s="14"/>
      <c r="IY226" s="14"/>
      <c r="IZ226" s="14"/>
      <c r="JA226" s="14"/>
      <c r="JB226" s="14"/>
      <c r="JC226" s="14"/>
      <c r="JD226" s="14"/>
      <c r="JE226" s="14"/>
      <c r="JF226" s="14"/>
      <c r="JG226" s="14"/>
      <c r="JH226" s="14"/>
      <c r="JI226" s="14"/>
      <c r="JJ226" s="14"/>
      <c r="JK226" s="14"/>
      <c r="JL226" s="14"/>
      <c r="JM226" s="14"/>
      <c r="JN226" s="14"/>
      <c r="JO226" s="14"/>
      <c r="JP226" s="14"/>
      <c r="JQ226" s="14"/>
      <c r="JR226" s="14"/>
      <c r="JS226" s="14"/>
      <c r="JT226" s="14"/>
      <c r="JU226" s="14"/>
      <c r="JV226" s="14"/>
      <c r="JW226" s="14"/>
      <c r="JX226" s="14"/>
      <c r="JY226" s="14"/>
      <c r="JZ226" s="14"/>
      <c r="KA226" s="14"/>
      <c r="KB226" s="14"/>
      <c r="KC226" s="14"/>
      <c r="KD226" s="14"/>
      <c r="KE226" s="14"/>
      <c r="KF226" s="14"/>
      <c r="KG226" s="14"/>
      <c r="KH226" s="14"/>
      <c r="KI226" s="14"/>
      <c r="KJ226" s="14"/>
      <c r="KK226" s="14"/>
      <c r="KL226" s="14"/>
      <c r="KM226" s="14"/>
      <c r="KN226" s="14"/>
      <c r="KO226" s="14"/>
      <c r="KP226" s="14"/>
      <c r="KQ226" s="14"/>
      <c r="KR226" s="14"/>
      <c r="KS226" s="14"/>
      <c r="KT226" s="14"/>
      <c r="KU226" s="14"/>
      <c r="KV226" s="14"/>
      <c r="KW226" s="14"/>
      <c r="KX226" s="14"/>
      <c r="KY226" s="14"/>
      <c r="KZ226" s="14"/>
      <c r="LA226" s="14"/>
      <c r="LB226" s="14"/>
      <c r="LC226" s="14"/>
      <c r="LD226" s="14"/>
      <c r="LE226" s="14"/>
      <c r="LF226" s="14"/>
      <c r="LG226" s="14"/>
      <c r="LH226" s="14"/>
      <c r="LI226" s="14"/>
      <c r="LJ226" s="14"/>
      <c r="LK226" s="14"/>
      <c r="LL226" s="14"/>
      <c r="LM226" s="14"/>
      <c r="LN226" s="14"/>
      <c r="LO226" s="14"/>
      <c r="LP226" s="14"/>
      <c r="LQ226" s="14"/>
      <c r="LR226" s="14"/>
      <c r="LS226" s="14"/>
      <c r="LT226" s="14"/>
      <c r="LU226" s="14"/>
      <c r="LV226" s="14"/>
      <c r="LW226" s="14"/>
      <c r="LX226" s="14"/>
      <c r="LY226" s="14"/>
      <c r="LZ226" s="14"/>
      <c r="MA226" s="14"/>
      <c r="MB226" s="14"/>
      <c r="MC226" s="14"/>
      <c r="MD226" s="14"/>
      <c r="ME226" s="14"/>
      <c r="MF226" s="14"/>
      <c r="MG226" s="14"/>
      <c r="MH226" s="14"/>
      <c r="MI226" s="14"/>
      <c r="MJ226" s="14"/>
      <c r="MK226" s="14"/>
      <c r="ML226" s="14"/>
      <c r="MM226" s="14"/>
      <c r="MN226" s="14"/>
      <c r="MO226" s="14"/>
      <c r="MP226" s="14"/>
      <c r="MQ226" s="14"/>
      <c r="MR226" s="14"/>
      <c r="MS226" s="14"/>
      <c r="MT226" s="14"/>
      <c r="MU226" s="14"/>
      <c r="MV226" s="14"/>
      <c r="MW226" s="14"/>
      <c r="MX226" s="14"/>
      <c r="MY226" s="14"/>
      <c r="MZ226" s="14"/>
      <c r="NA226" s="14"/>
      <c r="NB226" s="14"/>
      <c r="NC226" s="14"/>
      <c r="ND226" s="14"/>
      <c r="NE226" s="14"/>
      <c r="NF226" s="14"/>
      <c r="NG226" s="14"/>
      <c r="NH226" s="14"/>
      <c r="NI226" s="14"/>
      <c r="NJ226" s="14"/>
      <c r="NK226" s="14"/>
      <c r="NL226" s="14"/>
      <c r="NM226" s="14"/>
      <c r="NN226" s="14"/>
      <c r="NO226" s="14"/>
      <c r="NP226" s="14"/>
      <c r="NQ226" s="14"/>
      <c r="NR226" s="14"/>
      <c r="NS226" s="14"/>
      <c r="NT226" s="14"/>
      <c r="NU226" s="14"/>
      <c r="NV226" s="14"/>
      <c r="NW226" s="14"/>
      <c r="NX226" s="14"/>
      <c r="NY226" s="14"/>
      <c r="NZ226" s="14"/>
      <c r="OA226" s="14"/>
      <c r="OB226" s="14"/>
      <c r="OC226" s="14"/>
      <c r="OD226" s="14"/>
      <c r="OE226" s="14"/>
      <c r="OF226" s="14"/>
      <c r="OG226" s="14"/>
      <c r="OH226" s="14"/>
      <c r="OI226" s="14"/>
      <c r="OJ226" s="14"/>
      <c r="OK226" s="14"/>
      <c r="OL226" s="14"/>
      <c r="OM226" s="14"/>
      <c r="ON226" s="14"/>
      <c r="OO226" s="14"/>
      <c r="OP226" s="14"/>
      <c r="OQ226" s="14"/>
      <c r="OR226" s="14"/>
      <c r="OS226" s="14"/>
      <c r="OT226" s="14"/>
      <c r="OU226" s="14"/>
      <c r="OV226" s="14"/>
      <c r="OW226" s="14"/>
      <c r="OX226" s="14"/>
      <c r="OY226" s="14"/>
      <c r="OZ226" s="14"/>
      <c r="PA226" s="14"/>
      <c r="PB226" s="14"/>
      <c r="PC226" s="14"/>
      <c r="PD226" s="14"/>
      <c r="PE226" s="14"/>
      <c r="PF226" s="14"/>
      <c r="PG226" s="14"/>
      <c r="PH226" s="14"/>
      <c r="PI226" s="14"/>
      <c r="PJ226" s="14"/>
      <c r="PK226" s="14"/>
      <c r="PL226" s="14"/>
      <c r="PM226" s="14"/>
      <c r="PN226" s="14"/>
      <c r="PO226" s="14"/>
      <c r="PP226" s="14"/>
      <c r="PQ226" s="14"/>
      <c r="PR226" s="14"/>
      <c r="PS226" s="14"/>
      <c r="PT226" s="14"/>
      <c r="PU226" s="14"/>
      <c r="PV226" s="14"/>
      <c r="PW226" s="14"/>
      <c r="PX226" s="14"/>
      <c r="PY226" s="14"/>
      <c r="PZ226" s="14"/>
      <c r="QA226" s="14"/>
      <c r="QB226" s="14"/>
      <c r="QC226" s="14"/>
      <c r="QD226" s="14"/>
      <c r="QE226" s="14"/>
      <c r="QF226" s="14"/>
      <c r="QG226" s="14"/>
      <c r="QH226" s="14"/>
      <c r="QI226" s="14"/>
      <c r="QJ226" s="14"/>
      <c r="QK226" s="14"/>
      <c r="QL226" s="14"/>
      <c r="QM226" s="14"/>
      <c r="QN226" s="14"/>
      <c r="QO226" s="14"/>
      <c r="QP226" s="14"/>
      <c r="QQ226" s="14"/>
      <c r="QR226" s="14"/>
      <c r="QS226" s="14"/>
      <c r="QT226" s="14"/>
      <c r="QU226" s="14"/>
      <c r="QV226" s="14"/>
      <c r="QW226" s="14"/>
      <c r="QX226" s="14"/>
      <c r="QY226" s="14"/>
      <c r="QZ226" s="14"/>
      <c r="RA226" s="14"/>
      <c r="RB226" s="14"/>
      <c r="RC226" s="14"/>
      <c r="RD226" s="14"/>
      <c r="RE226" s="14"/>
      <c r="RF226" s="14"/>
      <c r="RG226" s="14"/>
      <c r="RH226" s="14"/>
      <c r="RI226" s="14"/>
      <c r="RJ226" s="14"/>
      <c r="RK226" s="14"/>
      <c r="RL226" s="14"/>
      <c r="RM226" s="14"/>
      <c r="RN226" s="14"/>
      <c r="RO226" s="14"/>
      <c r="RP226" s="14"/>
      <c r="RQ226" s="14"/>
      <c r="RR226" s="14"/>
      <c r="RS226" s="14"/>
      <c r="RT226" s="14"/>
      <c r="RU226" s="14"/>
      <c r="RV226" s="14"/>
      <c r="RW226" s="14"/>
      <c r="RX226" s="14"/>
      <c r="RY226" s="14"/>
      <c r="RZ226" s="14"/>
      <c r="SA226" s="14"/>
      <c r="SB226" s="14"/>
      <c r="SC226" s="14"/>
      <c r="SD226" s="14"/>
      <c r="SE226" s="14"/>
      <c r="SF226" s="14"/>
      <c r="SG226" s="14"/>
      <c r="SH226" s="14"/>
      <c r="SI226" s="14"/>
      <c r="SJ226" s="14"/>
      <c r="SK226" s="14"/>
      <c r="SL226" s="14"/>
      <c r="SM226" s="14"/>
      <c r="SN226" s="14"/>
      <c r="SO226" s="14"/>
      <c r="SP226" s="14"/>
      <c r="SQ226" s="14"/>
      <c r="SR226" s="14"/>
      <c r="SS226" s="14"/>
      <c r="ST226" s="14"/>
      <c r="SU226" s="14"/>
      <c r="SV226" s="14"/>
      <c r="SW226" s="14"/>
      <c r="SX226" s="14"/>
      <c r="SY226" s="14"/>
      <c r="SZ226" s="14"/>
      <c r="TA226" s="14"/>
      <c r="TB226" s="14"/>
      <c r="TC226" s="14"/>
      <c r="TD226" s="14"/>
      <c r="TE226" s="14"/>
      <c r="TF226" s="14"/>
      <c r="TG226" s="14"/>
      <c r="TH226" s="14"/>
      <c r="TI226" s="14"/>
      <c r="TJ226" s="14"/>
      <c r="TK226" s="14"/>
      <c r="TL226" s="14"/>
      <c r="TM226" s="14"/>
      <c r="TN226" s="14"/>
      <c r="TO226" s="14"/>
      <c r="TP226" s="14"/>
      <c r="TQ226" s="14"/>
      <c r="TR226" s="14"/>
      <c r="TS226" s="14"/>
      <c r="TT226" s="14"/>
      <c r="TU226" s="14"/>
      <c r="TV226" s="14"/>
      <c r="TW226" s="14"/>
      <c r="TX226" s="14"/>
      <c r="TY226" s="14"/>
      <c r="TZ226" s="14"/>
      <c r="UA226" s="14"/>
      <c r="UB226" s="14"/>
      <c r="UC226" s="14"/>
      <c r="UD226" s="14"/>
      <c r="UE226" s="14"/>
      <c r="UF226" s="14"/>
      <c r="UG226" s="14"/>
      <c r="UH226" s="14"/>
      <c r="UI226" s="14"/>
      <c r="UJ226" s="14"/>
      <c r="UK226" s="14"/>
      <c r="UL226" s="14"/>
      <c r="UM226" s="14"/>
      <c r="UN226" s="14"/>
      <c r="UO226" s="14"/>
      <c r="UP226" s="14"/>
      <c r="UQ226" s="14"/>
      <c r="UR226" s="14"/>
      <c r="US226" s="14"/>
      <c r="UT226" s="14"/>
      <c r="UU226" s="14"/>
      <c r="UV226" s="14"/>
      <c r="UW226" s="14"/>
      <c r="UX226" s="14"/>
      <c r="UY226" s="14"/>
      <c r="UZ226" s="14"/>
      <c r="VA226" s="14"/>
      <c r="VB226" s="14"/>
      <c r="VC226" s="14"/>
      <c r="VD226" s="14"/>
      <c r="VE226" s="14"/>
      <c r="VF226" s="14"/>
      <c r="VG226" s="14"/>
      <c r="VH226" s="14"/>
      <c r="VI226" s="14"/>
      <c r="VJ226" s="14"/>
      <c r="VK226" s="14"/>
      <c r="VL226" s="14"/>
      <c r="VM226" s="14"/>
      <c r="VN226" s="14"/>
      <c r="VO226" s="14"/>
      <c r="VP226" s="14"/>
      <c r="VQ226" s="14"/>
      <c r="VR226" s="14"/>
      <c r="VS226" s="14"/>
      <c r="VT226" s="14"/>
      <c r="VU226" s="14"/>
      <c r="VV226" s="14"/>
      <c r="VW226" s="14"/>
      <c r="VX226" s="14"/>
      <c r="VY226" s="14"/>
      <c r="VZ226" s="14"/>
      <c r="WA226" s="14"/>
      <c r="WB226" s="14"/>
      <c r="WC226" s="14"/>
      <c r="WD226" s="14"/>
      <c r="WE226" s="14"/>
      <c r="WF226" s="14"/>
      <c r="WG226" s="14"/>
      <c r="WH226" s="14"/>
      <c r="WI226" s="14"/>
      <c r="WJ226" s="14"/>
      <c r="WK226" s="14"/>
      <c r="WL226" s="14"/>
      <c r="WM226" s="14"/>
      <c r="WN226" s="14"/>
      <c r="WO226" s="14"/>
      <c r="WP226" s="14"/>
      <c r="WQ226" s="14"/>
      <c r="WR226" s="14"/>
      <c r="WS226" s="14"/>
      <c r="WT226" s="14"/>
      <c r="WU226" s="14"/>
      <c r="WV226" s="14"/>
      <c r="WW226" s="14"/>
      <c r="WX226" s="14"/>
      <c r="WY226" s="14"/>
      <c r="WZ226" s="14"/>
      <c r="XA226" s="14"/>
      <c r="XB226" s="14"/>
      <c r="XC226" s="14"/>
      <c r="XD226" s="14"/>
      <c r="XE226" s="14"/>
      <c r="XF226" s="14"/>
      <c r="XG226" s="14"/>
      <c r="XH226" s="14"/>
      <c r="XI226" s="14"/>
      <c r="XJ226" s="14"/>
      <c r="XK226" s="14"/>
      <c r="XL226" s="14"/>
      <c r="XM226" s="14"/>
      <c r="XN226" s="14"/>
      <c r="XO226" s="14"/>
      <c r="XP226" s="14"/>
      <c r="XQ226" s="14"/>
      <c r="XR226" s="14"/>
      <c r="XS226" s="14"/>
      <c r="XT226" s="14"/>
      <c r="XU226" s="14"/>
      <c r="XV226" s="14"/>
      <c r="XW226" s="14"/>
      <c r="XX226" s="14"/>
      <c r="XY226" s="14"/>
      <c r="XZ226" s="14"/>
      <c r="YA226" s="14"/>
      <c r="YB226" s="14"/>
      <c r="YC226" s="14"/>
      <c r="YD226" s="14"/>
      <c r="YE226" s="14"/>
      <c r="YF226" s="14"/>
      <c r="YG226" s="14"/>
      <c r="YH226" s="14"/>
      <c r="YI226" s="14"/>
      <c r="YJ226" s="14"/>
      <c r="YK226" s="14"/>
      <c r="YL226" s="14"/>
      <c r="YM226" s="14"/>
      <c r="YN226" s="14"/>
      <c r="YO226" s="14"/>
      <c r="YP226" s="14"/>
      <c r="YQ226" s="14"/>
      <c r="YR226" s="14"/>
      <c r="YS226" s="14"/>
      <c r="YT226" s="14"/>
      <c r="YU226" s="14"/>
      <c r="YV226" s="14"/>
      <c r="YW226" s="14"/>
      <c r="YX226" s="14"/>
      <c r="YY226" s="14"/>
      <c r="YZ226" s="14"/>
      <c r="ZA226" s="14"/>
      <c r="ZB226" s="14"/>
      <c r="ZC226" s="14"/>
      <c r="ZD226" s="14"/>
      <c r="ZE226" s="14"/>
      <c r="ZF226" s="14"/>
      <c r="ZG226" s="14"/>
      <c r="ZH226" s="14"/>
      <c r="ZI226" s="14"/>
      <c r="ZJ226" s="14"/>
      <c r="ZK226" s="14"/>
      <c r="ZL226" s="14"/>
      <c r="ZM226" s="14"/>
      <c r="ZN226" s="14"/>
      <c r="ZO226" s="14"/>
      <c r="ZP226" s="14"/>
      <c r="ZQ226" s="14"/>
      <c r="ZR226" s="14"/>
      <c r="ZS226" s="14"/>
      <c r="ZT226" s="14"/>
      <c r="ZU226" s="14"/>
      <c r="ZV226" s="14"/>
      <c r="ZW226" s="14"/>
      <c r="ZX226" s="14"/>
      <c r="ZY226" s="14"/>
      <c r="ZZ226" s="14"/>
      <c r="AAA226" s="14"/>
      <c r="AAB226" s="14"/>
      <c r="AAC226" s="14"/>
      <c r="AAD226" s="14"/>
      <c r="AAE226" s="14"/>
      <c r="AAF226" s="14"/>
      <c r="AAG226" s="14"/>
      <c r="AAH226" s="14"/>
      <c r="AAI226" s="14"/>
      <c r="AAJ226" s="14"/>
      <c r="AAK226" s="14"/>
      <c r="AAL226" s="14"/>
      <c r="AAM226" s="14"/>
      <c r="AAN226" s="14"/>
      <c r="AAO226" s="14"/>
      <c r="AAP226" s="14"/>
      <c r="AAQ226" s="14"/>
      <c r="AAR226" s="14"/>
      <c r="AAS226" s="14"/>
      <c r="AAT226" s="14"/>
      <c r="AAU226" s="14"/>
      <c r="AAV226" s="14"/>
      <c r="AAW226" s="14"/>
      <c r="AAX226" s="14"/>
      <c r="AAY226" s="14"/>
      <c r="AAZ226" s="14"/>
      <c r="ABA226" s="14"/>
      <c r="ABB226" s="14"/>
      <c r="ABC226" s="14"/>
      <c r="ABD226" s="14"/>
      <c r="ABE226" s="14"/>
      <c r="ABF226" s="14"/>
      <c r="ABG226" s="14"/>
      <c r="ABH226" s="14"/>
      <c r="ABI226" s="14"/>
      <c r="ABJ226" s="14"/>
      <c r="ABK226" s="14"/>
      <c r="ABL226" s="14"/>
      <c r="ABM226" s="14"/>
      <c r="ABN226" s="14"/>
      <c r="ABO226" s="14"/>
      <c r="ABP226" s="14"/>
      <c r="ABQ226" s="14"/>
      <c r="ABR226" s="14"/>
      <c r="ABS226" s="14"/>
      <c r="ABT226" s="14"/>
      <c r="ABU226" s="14"/>
      <c r="ABV226" s="14"/>
      <c r="ABW226" s="14"/>
      <c r="ABX226" s="14"/>
      <c r="ABY226" s="14"/>
      <c r="ABZ226" s="14"/>
      <c r="ACA226" s="14"/>
      <c r="ACB226" s="14"/>
      <c r="ACC226" s="14"/>
      <c r="ACD226" s="14"/>
      <c r="ACE226" s="14"/>
      <c r="ACF226" s="14"/>
      <c r="ACG226" s="14"/>
      <c r="ACH226" s="14"/>
      <c r="ACI226" s="14"/>
      <c r="ACJ226" s="14"/>
      <c r="ACK226" s="14"/>
      <c r="ACL226" s="14"/>
      <c r="ACM226" s="14"/>
      <c r="ACN226" s="14"/>
      <c r="ACO226" s="14"/>
      <c r="ACP226" s="14"/>
      <c r="ACQ226" s="14"/>
      <c r="ACR226" s="14"/>
      <c r="ACS226" s="14"/>
      <c r="ACT226" s="14"/>
      <c r="ACU226" s="14"/>
      <c r="ACV226" s="14"/>
      <c r="ACW226" s="14"/>
      <c r="ACX226" s="14"/>
      <c r="ACY226" s="14"/>
      <c r="ACZ226" s="14"/>
      <c r="ADA226" s="14"/>
      <c r="ADB226" s="14"/>
      <c r="ADC226" s="14"/>
      <c r="ADD226" s="14"/>
      <c r="ADE226" s="14"/>
      <c r="ADF226" s="14"/>
      <c r="ADG226" s="14"/>
      <c r="ADH226" s="14"/>
      <c r="ADI226" s="14"/>
      <c r="ADJ226" s="14"/>
      <c r="ADK226" s="14"/>
      <c r="ADL226" s="14"/>
      <c r="ADM226" s="14"/>
      <c r="ADN226" s="14"/>
      <c r="ADO226" s="14"/>
      <c r="ADP226" s="14"/>
      <c r="ADQ226" s="14"/>
      <c r="ADR226" s="14"/>
      <c r="ADS226" s="14"/>
      <c r="ADT226" s="14"/>
      <c r="ADU226" s="14"/>
      <c r="ADV226" s="14"/>
      <c r="ADW226" s="14"/>
      <c r="ADX226" s="14"/>
      <c r="ADY226" s="14"/>
      <c r="ADZ226" s="14"/>
      <c r="AEA226" s="14"/>
      <c r="AEB226" s="14"/>
      <c r="AEC226" s="14"/>
      <c r="AED226" s="14"/>
      <c r="AEE226" s="14"/>
      <c r="AEF226" s="14"/>
      <c r="AEG226" s="14"/>
      <c r="AEH226" s="14"/>
      <c r="AEI226" s="14"/>
      <c r="AEJ226" s="14"/>
      <c r="AEK226" s="14"/>
      <c r="AEL226" s="14"/>
      <c r="AEM226" s="14"/>
      <c r="AEN226" s="14"/>
      <c r="AEO226" s="14"/>
      <c r="AEP226" s="14"/>
      <c r="AEQ226" s="14"/>
      <c r="AER226" s="14"/>
      <c r="AES226" s="14"/>
      <c r="AET226" s="14"/>
      <c r="AEU226" s="14"/>
      <c r="AEV226" s="14"/>
      <c r="AEW226" s="14"/>
      <c r="AEX226" s="14"/>
      <c r="AEY226" s="14"/>
      <c r="AEZ226" s="14"/>
      <c r="AFA226" s="14"/>
      <c r="AFB226" s="14"/>
      <c r="AFC226" s="14"/>
      <c r="AFD226" s="14"/>
      <c r="AFE226" s="14"/>
      <c r="AFF226" s="14"/>
      <c r="AFG226" s="14"/>
      <c r="AFH226" s="14"/>
      <c r="AFI226" s="14"/>
      <c r="AFJ226" s="14"/>
      <c r="AFK226" s="14"/>
      <c r="AFL226" s="14"/>
      <c r="AFM226" s="14"/>
      <c r="AFN226" s="14"/>
      <c r="AFO226" s="14"/>
      <c r="AFP226" s="14"/>
      <c r="AFQ226" s="14"/>
      <c r="AFR226" s="14"/>
      <c r="AFS226" s="14"/>
      <c r="AFT226" s="14"/>
      <c r="AFU226" s="14"/>
      <c r="AFV226" s="14"/>
      <c r="AFW226" s="14"/>
      <c r="AFX226" s="14"/>
      <c r="AFY226" s="14"/>
      <c r="AFZ226" s="14"/>
      <c r="AGA226" s="14"/>
      <c r="AGB226" s="14"/>
      <c r="AGC226" s="14"/>
      <c r="AGD226" s="14"/>
      <c r="AGE226" s="14"/>
      <c r="AGF226" s="14"/>
      <c r="AGG226" s="14"/>
      <c r="AGH226" s="14"/>
      <c r="AGI226" s="14"/>
      <c r="AGJ226" s="14"/>
      <c r="AGK226" s="14"/>
      <c r="AGL226" s="14"/>
      <c r="AGM226" s="14"/>
      <c r="AGN226" s="14"/>
      <c r="AGO226" s="14"/>
      <c r="AGP226" s="14"/>
      <c r="AGQ226" s="14"/>
      <c r="AGR226" s="14"/>
      <c r="AGS226" s="14"/>
      <c r="AGT226" s="14"/>
      <c r="AGU226" s="14"/>
      <c r="AGV226" s="14"/>
      <c r="AGW226" s="14"/>
      <c r="AGX226" s="14"/>
      <c r="AGY226" s="14"/>
      <c r="AGZ226" s="14"/>
      <c r="AHA226" s="14"/>
      <c r="AHB226" s="14"/>
      <c r="AHC226" s="14"/>
      <c r="AHD226" s="14"/>
      <c r="AHE226" s="14"/>
      <c r="AHF226" s="14"/>
      <c r="AHG226" s="14"/>
      <c r="AHH226" s="14"/>
      <c r="AHI226" s="14"/>
      <c r="AHJ226" s="14"/>
      <c r="AHK226" s="14"/>
      <c r="AHL226" s="14"/>
      <c r="AHM226" s="14"/>
      <c r="AHN226" s="14"/>
      <c r="AHO226" s="14"/>
      <c r="AHP226" s="14"/>
      <c r="AHQ226" s="14"/>
      <c r="AHR226" s="14"/>
      <c r="AHS226" s="14"/>
      <c r="AHT226" s="14"/>
      <c r="AHU226" s="14"/>
      <c r="AHV226" s="14"/>
      <c r="AHW226" s="14"/>
      <c r="AHX226" s="14"/>
      <c r="AHY226" s="14"/>
      <c r="AHZ226" s="14"/>
      <c r="AIA226" s="14"/>
      <c r="AIB226" s="14"/>
      <c r="AIC226" s="14"/>
      <c r="AID226" s="14"/>
      <c r="AIE226" s="14"/>
      <c r="AIF226" s="14"/>
      <c r="AIG226" s="14"/>
      <c r="AIH226" s="14"/>
      <c r="AII226" s="14"/>
      <c r="AIJ226" s="14"/>
      <c r="AIK226" s="14"/>
      <c r="AIL226" s="14"/>
      <c r="AIM226" s="14"/>
      <c r="AIN226" s="14"/>
      <c r="AIO226" s="14"/>
      <c r="AIP226" s="14"/>
      <c r="AIQ226" s="14"/>
      <c r="AIR226" s="14"/>
      <c r="AIS226" s="14"/>
      <c r="AIT226" s="14"/>
      <c r="AIU226" s="14"/>
      <c r="AIV226" s="14"/>
      <c r="AIW226" s="14"/>
      <c r="AIX226" s="14"/>
      <c r="AIY226" s="14"/>
      <c r="AIZ226" s="14"/>
      <c r="AJA226" s="14"/>
      <c r="AJB226" s="14"/>
      <c r="AJC226" s="14"/>
      <c r="AJD226" s="14"/>
      <c r="AJE226" s="14"/>
      <c r="AJF226" s="14"/>
      <c r="AJG226" s="14"/>
      <c r="AJH226" s="14"/>
      <c r="AJI226" s="14"/>
      <c r="AJJ226" s="14"/>
      <c r="AJK226" s="14"/>
      <c r="AJL226" s="14"/>
      <c r="AJM226" s="14"/>
      <c r="AJN226" s="14"/>
      <c r="AJO226" s="14"/>
      <c r="AJP226" s="14"/>
      <c r="AJQ226" s="14"/>
      <c r="AJR226" s="14"/>
      <c r="AJS226" s="14"/>
      <c r="AJT226" s="14"/>
      <c r="AJU226" s="14"/>
      <c r="AJV226" s="14"/>
      <c r="AJW226" s="14"/>
      <c r="AJX226" s="14"/>
      <c r="AJY226" s="14"/>
      <c r="AJZ226" s="14"/>
      <c r="AKA226" s="14"/>
      <c r="AKB226" s="14"/>
      <c r="AKC226" s="14"/>
      <c r="AKD226" s="14"/>
      <c r="AKE226" s="14"/>
      <c r="AKF226" s="14"/>
      <c r="AKG226" s="14"/>
      <c r="AKH226" s="14"/>
      <c r="AKI226" s="14"/>
      <c r="AKJ226" s="14"/>
      <c r="AKK226" s="14"/>
      <c r="AKL226" s="14"/>
      <c r="AKM226" s="14"/>
      <c r="AKN226" s="14"/>
      <c r="AKO226" s="14"/>
      <c r="AKP226" s="14"/>
      <c r="AKQ226" s="14"/>
      <c r="AKR226" s="14"/>
      <c r="AKS226" s="14"/>
      <c r="AKT226" s="14"/>
      <c r="AKU226" s="14"/>
      <c r="AKV226" s="14"/>
      <c r="AKW226" s="14"/>
      <c r="AKX226" s="14"/>
      <c r="AKY226" s="14"/>
      <c r="AKZ226" s="14"/>
      <c r="ALA226" s="14"/>
      <c r="ALB226" s="14"/>
      <c r="ALC226" s="14"/>
      <c r="ALD226" s="14"/>
      <c r="ALE226" s="14"/>
      <c r="ALF226" s="14"/>
      <c r="ALG226" s="14"/>
      <c r="ALH226" s="14"/>
      <c r="ALI226" s="14"/>
      <c r="ALJ226" s="14"/>
      <c r="ALK226" s="14"/>
      <c r="ALL226" s="14"/>
      <c r="ALM226" s="14"/>
      <c r="ALN226" s="14"/>
      <c r="ALO226" s="14"/>
      <c r="ALP226" s="14"/>
      <c r="ALQ226" s="14"/>
      <c r="ALR226" s="14"/>
      <c r="ALS226" s="14"/>
      <c r="ALT226" s="14"/>
      <c r="ALU226" s="14"/>
      <c r="ALV226" s="14"/>
      <c r="ALW226" s="14"/>
      <c r="ALX226" s="14"/>
      <c r="ALY226" s="14"/>
      <c r="ALZ226" s="14"/>
      <c r="AMA226" s="14"/>
      <c r="AMB226" s="14"/>
      <c r="AMC226" s="14"/>
      <c r="AMD226" s="14"/>
      <c r="AME226" s="14"/>
      <c r="AMF226" s="14"/>
      <c r="AMG226" s="14"/>
      <c r="AMH226" s="14"/>
      <c r="AMI226" s="14"/>
      <c r="AMJ226" s="14"/>
      <c r="AMK226" s="14"/>
      <c r="AML226" s="14"/>
      <c r="AMM226" s="14"/>
      <c r="AMN226" s="14"/>
      <c r="AMO226" s="14"/>
    </row>
    <row r="227" spans="1:1029" s="139" customFormat="1" ht="32.25" customHeight="1" x14ac:dyDescent="0.25">
      <c r="A227" s="1738" t="s">
        <v>1177</v>
      </c>
      <c r="B227" s="702" t="s">
        <v>1130</v>
      </c>
      <c r="C227" s="702" t="s">
        <v>1178</v>
      </c>
      <c r="D227" s="141" t="s">
        <v>1180</v>
      </c>
      <c r="E227" s="140">
        <v>44879</v>
      </c>
      <c r="F227" s="702" t="s">
        <v>722</v>
      </c>
      <c r="IW227" s="14"/>
      <c r="IX227" s="14"/>
      <c r="IY227" s="14"/>
      <c r="IZ227" s="14"/>
      <c r="JA227" s="14"/>
      <c r="JB227" s="14"/>
      <c r="JC227" s="14"/>
      <c r="JD227" s="14"/>
      <c r="JE227" s="14"/>
      <c r="JF227" s="14"/>
      <c r="JG227" s="14"/>
      <c r="JH227" s="14"/>
      <c r="JI227" s="14"/>
      <c r="JJ227" s="14"/>
      <c r="JK227" s="14"/>
      <c r="JL227" s="14"/>
      <c r="JM227" s="14"/>
      <c r="JN227" s="14"/>
      <c r="JO227" s="14"/>
      <c r="JP227" s="14"/>
      <c r="JQ227" s="14"/>
      <c r="JR227" s="14"/>
      <c r="JS227" s="14"/>
      <c r="JT227" s="14"/>
      <c r="JU227" s="14"/>
      <c r="JV227" s="14"/>
      <c r="JW227" s="14"/>
      <c r="JX227" s="14"/>
      <c r="JY227" s="14"/>
      <c r="JZ227" s="14"/>
      <c r="KA227" s="14"/>
      <c r="KB227" s="14"/>
      <c r="KC227" s="14"/>
      <c r="KD227" s="14"/>
      <c r="KE227" s="14"/>
      <c r="KF227" s="14"/>
      <c r="KG227" s="14"/>
      <c r="KH227" s="14"/>
      <c r="KI227" s="14"/>
      <c r="KJ227" s="14"/>
      <c r="KK227" s="14"/>
      <c r="KL227" s="14"/>
      <c r="KM227" s="14"/>
      <c r="KN227" s="14"/>
      <c r="KO227" s="14"/>
      <c r="KP227" s="14"/>
      <c r="KQ227" s="14"/>
      <c r="KR227" s="14"/>
      <c r="KS227" s="14"/>
      <c r="KT227" s="14"/>
      <c r="KU227" s="14"/>
      <c r="KV227" s="14"/>
      <c r="KW227" s="14"/>
      <c r="KX227" s="14"/>
      <c r="KY227" s="14"/>
      <c r="KZ227" s="14"/>
      <c r="LA227" s="14"/>
      <c r="LB227" s="14"/>
      <c r="LC227" s="14"/>
      <c r="LD227" s="14"/>
      <c r="LE227" s="14"/>
      <c r="LF227" s="14"/>
      <c r="LG227" s="14"/>
      <c r="LH227" s="14"/>
      <c r="LI227" s="14"/>
      <c r="LJ227" s="14"/>
      <c r="LK227" s="14"/>
      <c r="LL227" s="14"/>
      <c r="LM227" s="14"/>
      <c r="LN227" s="14"/>
      <c r="LO227" s="14"/>
      <c r="LP227" s="14"/>
      <c r="LQ227" s="14"/>
      <c r="LR227" s="14"/>
      <c r="LS227" s="14"/>
      <c r="LT227" s="14"/>
      <c r="LU227" s="14"/>
      <c r="LV227" s="14"/>
      <c r="LW227" s="14"/>
      <c r="LX227" s="14"/>
      <c r="LY227" s="14"/>
      <c r="LZ227" s="14"/>
      <c r="MA227" s="14"/>
      <c r="MB227" s="14"/>
      <c r="MC227" s="14"/>
      <c r="MD227" s="14"/>
      <c r="ME227" s="14"/>
      <c r="MF227" s="14"/>
      <c r="MG227" s="14"/>
      <c r="MH227" s="14"/>
      <c r="MI227" s="14"/>
      <c r="MJ227" s="14"/>
      <c r="MK227" s="14"/>
      <c r="ML227" s="14"/>
      <c r="MM227" s="14"/>
      <c r="MN227" s="14"/>
      <c r="MO227" s="14"/>
      <c r="MP227" s="14"/>
      <c r="MQ227" s="14"/>
      <c r="MR227" s="14"/>
      <c r="MS227" s="14"/>
      <c r="MT227" s="14"/>
      <c r="MU227" s="14"/>
      <c r="MV227" s="14"/>
      <c r="MW227" s="14"/>
      <c r="MX227" s="14"/>
      <c r="MY227" s="14"/>
      <c r="MZ227" s="14"/>
      <c r="NA227" s="14"/>
      <c r="NB227" s="14"/>
      <c r="NC227" s="14"/>
      <c r="ND227" s="14"/>
      <c r="NE227" s="14"/>
      <c r="NF227" s="14"/>
      <c r="NG227" s="14"/>
      <c r="NH227" s="14"/>
      <c r="NI227" s="14"/>
      <c r="NJ227" s="14"/>
      <c r="NK227" s="14"/>
      <c r="NL227" s="14"/>
      <c r="NM227" s="14"/>
      <c r="NN227" s="14"/>
      <c r="NO227" s="14"/>
      <c r="NP227" s="14"/>
      <c r="NQ227" s="14"/>
      <c r="NR227" s="14"/>
      <c r="NS227" s="14"/>
      <c r="NT227" s="14"/>
      <c r="NU227" s="14"/>
      <c r="NV227" s="14"/>
      <c r="NW227" s="14"/>
      <c r="NX227" s="14"/>
      <c r="NY227" s="14"/>
      <c r="NZ227" s="14"/>
      <c r="OA227" s="14"/>
      <c r="OB227" s="14"/>
      <c r="OC227" s="14"/>
      <c r="OD227" s="14"/>
      <c r="OE227" s="14"/>
      <c r="OF227" s="14"/>
      <c r="OG227" s="14"/>
      <c r="OH227" s="14"/>
      <c r="OI227" s="14"/>
      <c r="OJ227" s="14"/>
      <c r="OK227" s="14"/>
      <c r="OL227" s="14"/>
      <c r="OM227" s="14"/>
      <c r="ON227" s="14"/>
      <c r="OO227" s="14"/>
      <c r="OP227" s="14"/>
      <c r="OQ227" s="14"/>
      <c r="OR227" s="14"/>
      <c r="OS227" s="14"/>
      <c r="OT227" s="14"/>
      <c r="OU227" s="14"/>
      <c r="OV227" s="14"/>
      <c r="OW227" s="14"/>
      <c r="OX227" s="14"/>
      <c r="OY227" s="14"/>
      <c r="OZ227" s="14"/>
      <c r="PA227" s="14"/>
      <c r="PB227" s="14"/>
      <c r="PC227" s="14"/>
      <c r="PD227" s="14"/>
      <c r="PE227" s="14"/>
      <c r="PF227" s="14"/>
      <c r="PG227" s="14"/>
      <c r="PH227" s="14"/>
      <c r="PI227" s="14"/>
      <c r="PJ227" s="14"/>
      <c r="PK227" s="14"/>
      <c r="PL227" s="14"/>
      <c r="PM227" s="14"/>
      <c r="PN227" s="14"/>
      <c r="PO227" s="14"/>
      <c r="PP227" s="14"/>
      <c r="PQ227" s="14"/>
      <c r="PR227" s="14"/>
      <c r="PS227" s="14"/>
      <c r="PT227" s="14"/>
      <c r="PU227" s="14"/>
      <c r="PV227" s="14"/>
      <c r="PW227" s="14"/>
      <c r="PX227" s="14"/>
      <c r="PY227" s="14"/>
      <c r="PZ227" s="14"/>
      <c r="QA227" s="14"/>
      <c r="QB227" s="14"/>
      <c r="QC227" s="14"/>
      <c r="QD227" s="14"/>
      <c r="QE227" s="14"/>
      <c r="QF227" s="14"/>
      <c r="QG227" s="14"/>
      <c r="QH227" s="14"/>
      <c r="QI227" s="14"/>
      <c r="QJ227" s="14"/>
      <c r="QK227" s="14"/>
      <c r="QL227" s="14"/>
      <c r="QM227" s="14"/>
      <c r="QN227" s="14"/>
      <c r="QO227" s="14"/>
      <c r="QP227" s="14"/>
      <c r="QQ227" s="14"/>
      <c r="QR227" s="14"/>
      <c r="QS227" s="14"/>
      <c r="QT227" s="14"/>
      <c r="QU227" s="14"/>
      <c r="QV227" s="14"/>
      <c r="QW227" s="14"/>
      <c r="QX227" s="14"/>
      <c r="QY227" s="14"/>
      <c r="QZ227" s="14"/>
      <c r="RA227" s="14"/>
      <c r="RB227" s="14"/>
      <c r="RC227" s="14"/>
      <c r="RD227" s="14"/>
      <c r="RE227" s="14"/>
      <c r="RF227" s="14"/>
      <c r="RG227" s="14"/>
      <c r="RH227" s="14"/>
      <c r="RI227" s="14"/>
      <c r="RJ227" s="14"/>
      <c r="RK227" s="14"/>
      <c r="RL227" s="14"/>
      <c r="RM227" s="14"/>
      <c r="RN227" s="14"/>
      <c r="RO227" s="14"/>
      <c r="RP227" s="14"/>
      <c r="RQ227" s="14"/>
      <c r="RR227" s="14"/>
      <c r="RS227" s="14"/>
      <c r="RT227" s="14"/>
      <c r="RU227" s="14"/>
      <c r="RV227" s="14"/>
      <c r="RW227" s="14"/>
      <c r="RX227" s="14"/>
      <c r="RY227" s="14"/>
      <c r="RZ227" s="14"/>
      <c r="SA227" s="14"/>
      <c r="SB227" s="14"/>
      <c r="SC227" s="14"/>
      <c r="SD227" s="14"/>
      <c r="SE227" s="14"/>
      <c r="SF227" s="14"/>
      <c r="SG227" s="14"/>
      <c r="SH227" s="14"/>
      <c r="SI227" s="14"/>
      <c r="SJ227" s="14"/>
      <c r="SK227" s="14"/>
      <c r="SL227" s="14"/>
      <c r="SM227" s="14"/>
      <c r="SN227" s="14"/>
      <c r="SO227" s="14"/>
      <c r="SP227" s="14"/>
      <c r="SQ227" s="14"/>
      <c r="SR227" s="14"/>
      <c r="SS227" s="14"/>
      <c r="ST227" s="14"/>
      <c r="SU227" s="14"/>
      <c r="SV227" s="14"/>
      <c r="SW227" s="14"/>
      <c r="SX227" s="14"/>
      <c r="SY227" s="14"/>
      <c r="SZ227" s="14"/>
      <c r="TA227" s="14"/>
      <c r="TB227" s="14"/>
      <c r="TC227" s="14"/>
      <c r="TD227" s="14"/>
      <c r="TE227" s="14"/>
      <c r="TF227" s="14"/>
      <c r="TG227" s="14"/>
      <c r="TH227" s="14"/>
      <c r="TI227" s="14"/>
      <c r="TJ227" s="14"/>
      <c r="TK227" s="14"/>
      <c r="TL227" s="14"/>
      <c r="TM227" s="14"/>
      <c r="TN227" s="14"/>
      <c r="TO227" s="14"/>
      <c r="TP227" s="14"/>
      <c r="TQ227" s="14"/>
      <c r="TR227" s="14"/>
      <c r="TS227" s="14"/>
      <c r="TT227" s="14"/>
      <c r="TU227" s="14"/>
      <c r="TV227" s="14"/>
      <c r="TW227" s="14"/>
      <c r="TX227" s="14"/>
      <c r="TY227" s="14"/>
      <c r="TZ227" s="14"/>
      <c r="UA227" s="14"/>
      <c r="UB227" s="14"/>
      <c r="UC227" s="14"/>
      <c r="UD227" s="14"/>
      <c r="UE227" s="14"/>
      <c r="UF227" s="14"/>
      <c r="UG227" s="14"/>
      <c r="UH227" s="14"/>
      <c r="UI227" s="14"/>
      <c r="UJ227" s="14"/>
      <c r="UK227" s="14"/>
      <c r="UL227" s="14"/>
      <c r="UM227" s="14"/>
      <c r="UN227" s="14"/>
      <c r="UO227" s="14"/>
      <c r="UP227" s="14"/>
      <c r="UQ227" s="14"/>
      <c r="UR227" s="14"/>
      <c r="US227" s="14"/>
      <c r="UT227" s="14"/>
      <c r="UU227" s="14"/>
      <c r="UV227" s="14"/>
      <c r="UW227" s="14"/>
      <c r="UX227" s="14"/>
      <c r="UY227" s="14"/>
      <c r="UZ227" s="14"/>
      <c r="VA227" s="14"/>
      <c r="VB227" s="14"/>
      <c r="VC227" s="14"/>
      <c r="VD227" s="14"/>
      <c r="VE227" s="14"/>
      <c r="VF227" s="14"/>
      <c r="VG227" s="14"/>
      <c r="VH227" s="14"/>
      <c r="VI227" s="14"/>
      <c r="VJ227" s="14"/>
      <c r="VK227" s="14"/>
      <c r="VL227" s="14"/>
      <c r="VM227" s="14"/>
      <c r="VN227" s="14"/>
      <c r="VO227" s="14"/>
      <c r="VP227" s="14"/>
      <c r="VQ227" s="14"/>
      <c r="VR227" s="14"/>
      <c r="VS227" s="14"/>
      <c r="VT227" s="14"/>
      <c r="VU227" s="14"/>
      <c r="VV227" s="14"/>
      <c r="VW227" s="14"/>
      <c r="VX227" s="14"/>
      <c r="VY227" s="14"/>
      <c r="VZ227" s="14"/>
      <c r="WA227" s="14"/>
      <c r="WB227" s="14"/>
      <c r="WC227" s="14"/>
      <c r="WD227" s="14"/>
      <c r="WE227" s="14"/>
      <c r="WF227" s="14"/>
      <c r="WG227" s="14"/>
      <c r="WH227" s="14"/>
      <c r="WI227" s="14"/>
      <c r="WJ227" s="14"/>
      <c r="WK227" s="14"/>
      <c r="WL227" s="14"/>
      <c r="WM227" s="14"/>
      <c r="WN227" s="14"/>
      <c r="WO227" s="14"/>
      <c r="WP227" s="14"/>
      <c r="WQ227" s="14"/>
      <c r="WR227" s="14"/>
      <c r="WS227" s="14"/>
      <c r="WT227" s="14"/>
      <c r="WU227" s="14"/>
      <c r="WV227" s="14"/>
      <c r="WW227" s="14"/>
      <c r="WX227" s="14"/>
      <c r="WY227" s="14"/>
      <c r="WZ227" s="14"/>
      <c r="XA227" s="14"/>
      <c r="XB227" s="14"/>
      <c r="XC227" s="14"/>
      <c r="XD227" s="14"/>
      <c r="XE227" s="14"/>
      <c r="XF227" s="14"/>
      <c r="XG227" s="14"/>
      <c r="XH227" s="14"/>
      <c r="XI227" s="14"/>
      <c r="XJ227" s="14"/>
      <c r="XK227" s="14"/>
      <c r="XL227" s="14"/>
      <c r="XM227" s="14"/>
      <c r="XN227" s="14"/>
      <c r="XO227" s="14"/>
      <c r="XP227" s="14"/>
      <c r="XQ227" s="14"/>
      <c r="XR227" s="14"/>
      <c r="XS227" s="14"/>
      <c r="XT227" s="14"/>
      <c r="XU227" s="14"/>
      <c r="XV227" s="14"/>
      <c r="XW227" s="14"/>
      <c r="XX227" s="14"/>
      <c r="XY227" s="14"/>
      <c r="XZ227" s="14"/>
      <c r="YA227" s="14"/>
      <c r="YB227" s="14"/>
      <c r="YC227" s="14"/>
      <c r="YD227" s="14"/>
      <c r="YE227" s="14"/>
      <c r="YF227" s="14"/>
      <c r="YG227" s="14"/>
      <c r="YH227" s="14"/>
      <c r="YI227" s="14"/>
      <c r="YJ227" s="14"/>
      <c r="YK227" s="14"/>
      <c r="YL227" s="14"/>
      <c r="YM227" s="14"/>
      <c r="YN227" s="14"/>
      <c r="YO227" s="14"/>
      <c r="YP227" s="14"/>
      <c r="YQ227" s="14"/>
      <c r="YR227" s="14"/>
      <c r="YS227" s="14"/>
      <c r="YT227" s="14"/>
      <c r="YU227" s="14"/>
      <c r="YV227" s="14"/>
      <c r="YW227" s="14"/>
      <c r="YX227" s="14"/>
      <c r="YY227" s="14"/>
      <c r="YZ227" s="14"/>
      <c r="ZA227" s="14"/>
      <c r="ZB227" s="14"/>
      <c r="ZC227" s="14"/>
      <c r="ZD227" s="14"/>
      <c r="ZE227" s="14"/>
      <c r="ZF227" s="14"/>
      <c r="ZG227" s="14"/>
      <c r="ZH227" s="14"/>
      <c r="ZI227" s="14"/>
      <c r="ZJ227" s="14"/>
      <c r="ZK227" s="14"/>
      <c r="ZL227" s="14"/>
      <c r="ZM227" s="14"/>
      <c r="ZN227" s="14"/>
      <c r="ZO227" s="14"/>
      <c r="ZP227" s="14"/>
      <c r="ZQ227" s="14"/>
      <c r="ZR227" s="14"/>
      <c r="ZS227" s="14"/>
      <c r="ZT227" s="14"/>
      <c r="ZU227" s="14"/>
      <c r="ZV227" s="14"/>
      <c r="ZW227" s="14"/>
      <c r="ZX227" s="14"/>
      <c r="ZY227" s="14"/>
      <c r="ZZ227" s="14"/>
      <c r="AAA227" s="14"/>
      <c r="AAB227" s="14"/>
      <c r="AAC227" s="14"/>
      <c r="AAD227" s="14"/>
      <c r="AAE227" s="14"/>
      <c r="AAF227" s="14"/>
      <c r="AAG227" s="14"/>
      <c r="AAH227" s="14"/>
      <c r="AAI227" s="14"/>
      <c r="AAJ227" s="14"/>
      <c r="AAK227" s="14"/>
      <c r="AAL227" s="14"/>
      <c r="AAM227" s="14"/>
      <c r="AAN227" s="14"/>
      <c r="AAO227" s="14"/>
      <c r="AAP227" s="14"/>
      <c r="AAQ227" s="14"/>
      <c r="AAR227" s="14"/>
      <c r="AAS227" s="14"/>
      <c r="AAT227" s="14"/>
      <c r="AAU227" s="14"/>
      <c r="AAV227" s="14"/>
      <c r="AAW227" s="14"/>
      <c r="AAX227" s="14"/>
      <c r="AAY227" s="14"/>
      <c r="AAZ227" s="14"/>
      <c r="ABA227" s="14"/>
      <c r="ABB227" s="14"/>
      <c r="ABC227" s="14"/>
      <c r="ABD227" s="14"/>
      <c r="ABE227" s="14"/>
      <c r="ABF227" s="14"/>
      <c r="ABG227" s="14"/>
      <c r="ABH227" s="14"/>
      <c r="ABI227" s="14"/>
      <c r="ABJ227" s="14"/>
      <c r="ABK227" s="14"/>
      <c r="ABL227" s="14"/>
      <c r="ABM227" s="14"/>
      <c r="ABN227" s="14"/>
      <c r="ABO227" s="14"/>
      <c r="ABP227" s="14"/>
      <c r="ABQ227" s="14"/>
      <c r="ABR227" s="14"/>
      <c r="ABS227" s="14"/>
      <c r="ABT227" s="14"/>
      <c r="ABU227" s="14"/>
      <c r="ABV227" s="14"/>
      <c r="ABW227" s="14"/>
      <c r="ABX227" s="14"/>
      <c r="ABY227" s="14"/>
      <c r="ABZ227" s="14"/>
      <c r="ACA227" s="14"/>
      <c r="ACB227" s="14"/>
      <c r="ACC227" s="14"/>
      <c r="ACD227" s="14"/>
      <c r="ACE227" s="14"/>
      <c r="ACF227" s="14"/>
      <c r="ACG227" s="14"/>
      <c r="ACH227" s="14"/>
      <c r="ACI227" s="14"/>
      <c r="ACJ227" s="14"/>
      <c r="ACK227" s="14"/>
      <c r="ACL227" s="14"/>
      <c r="ACM227" s="14"/>
      <c r="ACN227" s="14"/>
      <c r="ACO227" s="14"/>
      <c r="ACP227" s="14"/>
      <c r="ACQ227" s="14"/>
      <c r="ACR227" s="14"/>
      <c r="ACS227" s="14"/>
      <c r="ACT227" s="14"/>
      <c r="ACU227" s="14"/>
      <c r="ACV227" s="14"/>
      <c r="ACW227" s="14"/>
      <c r="ACX227" s="14"/>
      <c r="ACY227" s="14"/>
      <c r="ACZ227" s="14"/>
      <c r="ADA227" s="14"/>
      <c r="ADB227" s="14"/>
      <c r="ADC227" s="14"/>
      <c r="ADD227" s="14"/>
      <c r="ADE227" s="14"/>
      <c r="ADF227" s="14"/>
      <c r="ADG227" s="14"/>
      <c r="ADH227" s="14"/>
      <c r="ADI227" s="14"/>
      <c r="ADJ227" s="14"/>
      <c r="ADK227" s="14"/>
      <c r="ADL227" s="14"/>
      <c r="ADM227" s="14"/>
      <c r="ADN227" s="14"/>
      <c r="ADO227" s="14"/>
      <c r="ADP227" s="14"/>
      <c r="ADQ227" s="14"/>
      <c r="ADR227" s="14"/>
      <c r="ADS227" s="14"/>
      <c r="ADT227" s="14"/>
      <c r="ADU227" s="14"/>
      <c r="ADV227" s="14"/>
      <c r="ADW227" s="14"/>
      <c r="ADX227" s="14"/>
      <c r="ADY227" s="14"/>
      <c r="ADZ227" s="14"/>
      <c r="AEA227" s="14"/>
      <c r="AEB227" s="14"/>
      <c r="AEC227" s="14"/>
      <c r="AED227" s="14"/>
      <c r="AEE227" s="14"/>
      <c r="AEF227" s="14"/>
      <c r="AEG227" s="14"/>
      <c r="AEH227" s="14"/>
      <c r="AEI227" s="14"/>
      <c r="AEJ227" s="14"/>
      <c r="AEK227" s="14"/>
      <c r="AEL227" s="14"/>
      <c r="AEM227" s="14"/>
      <c r="AEN227" s="14"/>
      <c r="AEO227" s="14"/>
      <c r="AEP227" s="14"/>
      <c r="AEQ227" s="14"/>
      <c r="AER227" s="14"/>
      <c r="AES227" s="14"/>
      <c r="AET227" s="14"/>
      <c r="AEU227" s="14"/>
      <c r="AEV227" s="14"/>
      <c r="AEW227" s="14"/>
      <c r="AEX227" s="14"/>
      <c r="AEY227" s="14"/>
      <c r="AEZ227" s="14"/>
      <c r="AFA227" s="14"/>
      <c r="AFB227" s="14"/>
      <c r="AFC227" s="14"/>
      <c r="AFD227" s="14"/>
      <c r="AFE227" s="14"/>
      <c r="AFF227" s="14"/>
      <c r="AFG227" s="14"/>
      <c r="AFH227" s="14"/>
      <c r="AFI227" s="14"/>
      <c r="AFJ227" s="14"/>
      <c r="AFK227" s="14"/>
      <c r="AFL227" s="14"/>
      <c r="AFM227" s="14"/>
      <c r="AFN227" s="14"/>
      <c r="AFO227" s="14"/>
      <c r="AFP227" s="14"/>
      <c r="AFQ227" s="14"/>
      <c r="AFR227" s="14"/>
      <c r="AFS227" s="14"/>
      <c r="AFT227" s="14"/>
      <c r="AFU227" s="14"/>
      <c r="AFV227" s="14"/>
      <c r="AFW227" s="14"/>
      <c r="AFX227" s="14"/>
      <c r="AFY227" s="14"/>
      <c r="AFZ227" s="14"/>
      <c r="AGA227" s="14"/>
      <c r="AGB227" s="14"/>
      <c r="AGC227" s="14"/>
      <c r="AGD227" s="14"/>
      <c r="AGE227" s="14"/>
      <c r="AGF227" s="14"/>
      <c r="AGG227" s="14"/>
      <c r="AGH227" s="14"/>
      <c r="AGI227" s="14"/>
      <c r="AGJ227" s="14"/>
      <c r="AGK227" s="14"/>
      <c r="AGL227" s="14"/>
      <c r="AGM227" s="14"/>
      <c r="AGN227" s="14"/>
      <c r="AGO227" s="14"/>
      <c r="AGP227" s="14"/>
      <c r="AGQ227" s="14"/>
      <c r="AGR227" s="14"/>
      <c r="AGS227" s="14"/>
      <c r="AGT227" s="14"/>
      <c r="AGU227" s="14"/>
      <c r="AGV227" s="14"/>
      <c r="AGW227" s="14"/>
      <c r="AGX227" s="14"/>
      <c r="AGY227" s="14"/>
      <c r="AGZ227" s="14"/>
      <c r="AHA227" s="14"/>
      <c r="AHB227" s="14"/>
      <c r="AHC227" s="14"/>
      <c r="AHD227" s="14"/>
      <c r="AHE227" s="14"/>
      <c r="AHF227" s="14"/>
      <c r="AHG227" s="14"/>
      <c r="AHH227" s="14"/>
      <c r="AHI227" s="14"/>
      <c r="AHJ227" s="14"/>
      <c r="AHK227" s="14"/>
      <c r="AHL227" s="14"/>
      <c r="AHM227" s="14"/>
      <c r="AHN227" s="14"/>
      <c r="AHO227" s="14"/>
      <c r="AHP227" s="14"/>
      <c r="AHQ227" s="14"/>
      <c r="AHR227" s="14"/>
      <c r="AHS227" s="14"/>
      <c r="AHT227" s="14"/>
      <c r="AHU227" s="14"/>
      <c r="AHV227" s="14"/>
      <c r="AHW227" s="14"/>
      <c r="AHX227" s="14"/>
      <c r="AHY227" s="14"/>
      <c r="AHZ227" s="14"/>
      <c r="AIA227" s="14"/>
      <c r="AIB227" s="14"/>
      <c r="AIC227" s="14"/>
      <c r="AID227" s="14"/>
      <c r="AIE227" s="14"/>
      <c r="AIF227" s="14"/>
      <c r="AIG227" s="14"/>
      <c r="AIH227" s="14"/>
      <c r="AII227" s="14"/>
      <c r="AIJ227" s="14"/>
      <c r="AIK227" s="14"/>
      <c r="AIL227" s="14"/>
      <c r="AIM227" s="14"/>
      <c r="AIN227" s="14"/>
      <c r="AIO227" s="14"/>
      <c r="AIP227" s="14"/>
      <c r="AIQ227" s="14"/>
      <c r="AIR227" s="14"/>
      <c r="AIS227" s="14"/>
      <c r="AIT227" s="14"/>
      <c r="AIU227" s="14"/>
      <c r="AIV227" s="14"/>
      <c r="AIW227" s="14"/>
      <c r="AIX227" s="14"/>
      <c r="AIY227" s="14"/>
      <c r="AIZ227" s="14"/>
      <c r="AJA227" s="14"/>
      <c r="AJB227" s="14"/>
      <c r="AJC227" s="14"/>
      <c r="AJD227" s="14"/>
      <c r="AJE227" s="14"/>
      <c r="AJF227" s="14"/>
      <c r="AJG227" s="14"/>
      <c r="AJH227" s="14"/>
      <c r="AJI227" s="14"/>
      <c r="AJJ227" s="14"/>
      <c r="AJK227" s="14"/>
      <c r="AJL227" s="14"/>
      <c r="AJM227" s="14"/>
      <c r="AJN227" s="14"/>
      <c r="AJO227" s="14"/>
      <c r="AJP227" s="14"/>
      <c r="AJQ227" s="14"/>
      <c r="AJR227" s="14"/>
      <c r="AJS227" s="14"/>
      <c r="AJT227" s="14"/>
      <c r="AJU227" s="14"/>
      <c r="AJV227" s="14"/>
      <c r="AJW227" s="14"/>
      <c r="AJX227" s="14"/>
      <c r="AJY227" s="14"/>
      <c r="AJZ227" s="14"/>
      <c r="AKA227" s="14"/>
      <c r="AKB227" s="14"/>
      <c r="AKC227" s="14"/>
      <c r="AKD227" s="14"/>
      <c r="AKE227" s="14"/>
      <c r="AKF227" s="14"/>
      <c r="AKG227" s="14"/>
      <c r="AKH227" s="14"/>
      <c r="AKI227" s="14"/>
      <c r="AKJ227" s="14"/>
      <c r="AKK227" s="14"/>
      <c r="AKL227" s="14"/>
      <c r="AKM227" s="14"/>
      <c r="AKN227" s="14"/>
      <c r="AKO227" s="14"/>
      <c r="AKP227" s="14"/>
      <c r="AKQ227" s="14"/>
      <c r="AKR227" s="14"/>
      <c r="AKS227" s="14"/>
      <c r="AKT227" s="14"/>
      <c r="AKU227" s="14"/>
      <c r="AKV227" s="14"/>
      <c r="AKW227" s="14"/>
      <c r="AKX227" s="14"/>
      <c r="AKY227" s="14"/>
      <c r="AKZ227" s="14"/>
      <c r="ALA227" s="14"/>
      <c r="ALB227" s="14"/>
      <c r="ALC227" s="14"/>
      <c r="ALD227" s="14"/>
      <c r="ALE227" s="14"/>
      <c r="ALF227" s="14"/>
      <c r="ALG227" s="14"/>
      <c r="ALH227" s="14"/>
      <c r="ALI227" s="14"/>
      <c r="ALJ227" s="14"/>
      <c r="ALK227" s="14"/>
      <c r="ALL227" s="14"/>
      <c r="ALM227" s="14"/>
      <c r="ALN227" s="14"/>
      <c r="ALO227" s="14"/>
      <c r="ALP227" s="14"/>
      <c r="ALQ227" s="14"/>
      <c r="ALR227" s="14"/>
      <c r="ALS227" s="14"/>
      <c r="ALT227" s="14"/>
      <c r="ALU227" s="14"/>
      <c r="ALV227" s="14"/>
      <c r="ALW227" s="14"/>
      <c r="ALX227" s="14"/>
      <c r="ALY227" s="14"/>
      <c r="ALZ227" s="14"/>
      <c r="AMA227" s="14"/>
      <c r="AMB227" s="14"/>
      <c r="AMC227" s="14"/>
      <c r="AMD227" s="14"/>
      <c r="AME227" s="14"/>
      <c r="AMF227" s="14"/>
      <c r="AMG227" s="14"/>
      <c r="AMH227" s="14"/>
      <c r="AMI227" s="14"/>
      <c r="AMJ227" s="14"/>
      <c r="AMK227" s="14"/>
      <c r="AML227" s="14"/>
      <c r="AMM227" s="14"/>
      <c r="AMN227" s="14"/>
      <c r="AMO227" s="14"/>
    </row>
    <row r="228" spans="1:1029" s="139" customFormat="1" ht="32.25" customHeight="1" x14ac:dyDescent="0.25">
      <c r="A228" s="1738" t="s">
        <v>1848</v>
      </c>
      <c r="B228" s="702" t="s">
        <v>1233</v>
      </c>
      <c r="C228" s="702" t="s">
        <v>1234</v>
      </c>
      <c r="D228" s="141" t="s">
        <v>1235</v>
      </c>
      <c r="E228" s="140">
        <v>44649</v>
      </c>
      <c r="F228" s="702" t="s">
        <v>1686</v>
      </c>
      <c r="IW228" s="14"/>
      <c r="IX228" s="14"/>
      <c r="IY228" s="14"/>
      <c r="IZ228" s="14"/>
      <c r="JA228" s="14"/>
      <c r="JB228" s="14"/>
      <c r="JC228" s="14"/>
      <c r="JD228" s="14"/>
      <c r="JE228" s="14"/>
      <c r="JF228" s="14"/>
      <c r="JG228" s="14"/>
      <c r="JH228" s="14"/>
      <c r="JI228" s="14"/>
      <c r="JJ228" s="14"/>
      <c r="JK228" s="14"/>
      <c r="JL228" s="14"/>
      <c r="JM228" s="14"/>
      <c r="JN228" s="14"/>
      <c r="JO228" s="14"/>
      <c r="JP228" s="14"/>
      <c r="JQ228" s="14"/>
      <c r="JR228" s="14"/>
      <c r="JS228" s="14"/>
      <c r="JT228" s="14"/>
      <c r="JU228" s="14"/>
      <c r="JV228" s="14"/>
      <c r="JW228" s="14"/>
      <c r="JX228" s="14"/>
      <c r="JY228" s="14"/>
      <c r="JZ228" s="14"/>
      <c r="KA228" s="14"/>
      <c r="KB228" s="14"/>
      <c r="KC228" s="14"/>
      <c r="KD228" s="14"/>
      <c r="KE228" s="14"/>
      <c r="KF228" s="14"/>
      <c r="KG228" s="14"/>
      <c r="KH228" s="14"/>
      <c r="KI228" s="14"/>
      <c r="KJ228" s="14"/>
      <c r="KK228" s="14"/>
      <c r="KL228" s="14"/>
      <c r="KM228" s="14"/>
      <c r="KN228" s="14"/>
      <c r="KO228" s="14"/>
      <c r="KP228" s="14"/>
      <c r="KQ228" s="14"/>
      <c r="KR228" s="14"/>
      <c r="KS228" s="14"/>
      <c r="KT228" s="14"/>
      <c r="KU228" s="14"/>
      <c r="KV228" s="14"/>
      <c r="KW228" s="14"/>
      <c r="KX228" s="14"/>
      <c r="KY228" s="14"/>
      <c r="KZ228" s="14"/>
      <c r="LA228" s="14"/>
      <c r="LB228" s="14"/>
      <c r="LC228" s="14"/>
      <c r="LD228" s="14"/>
      <c r="LE228" s="14"/>
      <c r="LF228" s="14"/>
      <c r="LG228" s="14"/>
      <c r="LH228" s="14"/>
      <c r="LI228" s="14"/>
      <c r="LJ228" s="14"/>
      <c r="LK228" s="14"/>
      <c r="LL228" s="14"/>
      <c r="LM228" s="14"/>
      <c r="LN228" s="14"/>
      <c r="LO228" s="14"/>
      <c r="LP228" s="14"/>
      <c r="LQ228" s="14"/>
      <c r="LR228" s="14"/>
      <c r="LS228" s="14"/>
      <c r="LT228" s="14"/>
      <c r="LU228" s="14"/>
      <c r="LV228" s="14"/>
      <c r="LW228" s="14"/>
      <c r="LX228" s="14"/>
      <c r="LY228" s="14"/>
      <c r="LZ228" s="14"/>
      <c r="MA228" s="14"/>
      <c r="MB228" s="14"/>
      <c r="MC228" s="14"/>
      <c r="MD228" s="14"/>
      <c r="ME228" s="14"/>
      <c r="MF228" s="14"/>
      <c r="MG228" s="14"/>
      <c r="MH228" s="14"/>
      <c r="MI228" s="14"/>
      <c r="MJ228" s="14"/>
      <c r="MK228" s="14"/>
      <c r="ML228" s="14"/>
      <c r="MM228" s="14"/>
      <c r="MN228" s="14"/>
      <c r="MO228" s="14"/>
      <c r="MP228" s="14"/>
      <c r="MQ228" s="14"/>
      <c r="MR228" s="14"/>
      <c r="MS228" s="14"/>
      <c r="MT228" s="14"/>
      <c r="MU228" s="14"/>
      <c r="MV228" s="14"/>
      <c r="MW228" s="14"/>
      <c r="MX228" s="14"/>
      <c r="MY228" s="14"/>
      <c r="MZ228" s="14"/>
      <c r="NA228" s="14"/>
      <c r="NB228" s="14"/>
      <c r="NC228" s="14"/>
      <c r="ND228" s="14"/>
      <c r="NE228" s="14"/>
      <c r="NF228" s="14"/>
      <c r="NG228" s="14"/>
      <c r="NH228" s="14"/>
      <c r="NI228" s="14"/>
      <c r="NJ228" s="14"/>
      <c r="NK228" s="14"/>
      <c r="NL228" s="14"/>
      <c r="NM228" s="14"/>
      <c r="NN228" s="14"/>
      <c r="NO228" s="14"/>
      <c r="NP228" s="14"/>
      <c r="NQ228" s="14"/>
      <c r="NR228" s="14"/>
      <c r="NS228" s="14"/>
      <c r="NT228" s="14"/>
      <c r="NU228" s="14"/>
      <c r="NV228" s="14"/>
      <c r="NW228" s="14"/>
      <c r="NX228" s="14"/>
      <c r="NY228" s="14"/>
      <c r="NZ228" s="14"/>
      <c r="OA228" s="14"/>
      <c r="OB228" s="14"/>
      <c r="OC228" s="14"/>
      <c r="OD228" s="14"/>
      <c r="OE228" s="14"/>
      <c r="OF228" s="14"/>
      <c r="OG228" s="14"/>
      <c r="OH228" s="14"/>
      <c r="OI228" s="14"/>
      <c r="OJ228" s="14"/>
      <c r="OK228" s="14"/>
      <c r="OL228" s="14"/>
      <c r="OM228" s="14"/>
      <c r="ON228" s="14"/>
      <c r="OO228" s="14"/>
      <c r="OP228" s="14"/>
      <c r="OQ228" s="14"/>
      <c r="OR228" s="14"/>
      <c r="OS228" s="14"/>
      <c r="OT228" s="14"/>
      <c r="OU228" s="14"/>
      <c r="OV228" s="14"/>
      <c r="OW228" s="14"/>
      <c r="OX228" s="14"/>
      <c r="OY228" s="14"/>
      <c r="OZ228" s="14"/>
      <c r="PA228" s="14"/>
      <c r="PB228" s="14"/>
      <c r="PC228" s="14"/>
      <c r="PD228" s="14"/>
      <c r="PE228" s="14"/>
      <c r="PF228" s="14"/>
      <c r="PG228" s="14"/>
      <c r="PH228" s="14"/>
      <c r="PI228" s="14"/>
      <c r="PJ228" s="14"/>
      <c r="PK228" s="14"/>
      <c r="PL228" s="14"/>
      <c r="PM228" s="14"/>
      <c r="PN228" s="14"/>
      <c r="PO228" s="14"/>
      <c r="PP228" s="14"/>
      <c r="PQ228" s="14"/>
      <c r="PR228" s="14"/>
      <c r="PS228" s="14"/>
      <c r="PT228" s="14"/>
      <c r="PU228" s="14"/>
      <c r="PV228" s="14"/>
      <c r="PW228" s="14"/>
      <c r="PX228" s="14"/>
      <c r="PY228" s="14"/>
      <c r="PZ228" s="14"/>
      <c r="QA228" s="14"/>
      <c r="QB228" s="14"/>
      <c r="QC228" s="14"/>
      <c r="QD228" s="14"/>
      <c r="QE228" s="14"/>
      <c r="QF228" s="14"/>
      <c r="QG228" s="14"/>
      <c r="QH228" s="14"/>
      <c r="QI228" s="14"/>
      <c r="QJ228" s="14"/>
      <c r="QK228" s="14"/>
      <c r="QL228" s="14"/>
      <c r="QM228" s="14"/>
      <c r="QN228" s="14"/>
      <c r="QO228" s="14"/>
      <c r="QP228" s="14"/>
      <c r="QQ228" s="14"/>
      <c r="QR228" s="14"/>
      <c r="QS228" s="14"/>
      <c r="QT228" s="14"/>
      <c r="QU228" s="14"/>
      <c r="QV228" s="14"/>
      <c r="QW228" s="14"/>
      <c r="QX228" s="14"/>
      <c r="QY228" s="14"/>
      <c r="QZ228" s="14"/>
      <c r="RA228" s="14"/>
      <c r="RB228" s="14"/>
      <c r="RC228" s="14"/>
      <c r="RD228" s="14"/>
      <c r="RE228" s="14"/>
      <c r="RF228" s="14"/>
      <c r="RG228" s="14"/>
      <c r="RH228" s="14"/>
      <c r="RI228" s="14"/>
      <c r="RJ228" s="14"/>
      <c r="RK228" s="14"/>
      <c r="RL228" s="14"/>
      <c r="RM228" s="14"/>
      <c r="RN228" s="14"/>
      <c r="RO228" s="14"/>
      <c r="RP228" s="14"/>
      <c r="RQ228" s="14"/>
      <c r="RR228" s="14"/>
      <c r="RS228" s="14"/>
      <c r="RT228" s="14"/>
      <c r="RU228" s="14"/>
      <c r="RV228" s="14"/>
      <c r="RW228" s="14"/>
      <c r="RX228" s="14"/>
      <c r="RY228" s="14"/>
      <c r="RZ228" s="14"/>
      <c r="SA228" s="14"/>
      <c r="SB228" s="14"/>
      <c r="SC228" s="14"/>
      <c r="SD228" s="14"/>
      <c r="SE228" s="14"/>
      <c r="SF228" s="14"/>
      <c r="SG228" s="14"/>
      <c r="SH228" s="14"/>
      <c r="SI228" s="14"/>
      <c r="SJ228" s="14"/>
      <c r="SK228" s="14"/>
      <c r="SL228" s="14"/>
      <c r="SM228" s="14"/>
      <c r="SN228" s="14"/>
      <c r="SO228" s="14"/>
      <c r="SP228" s="14"/>
      <c r="SQ228" s="14"/>
      <c r="SR228" s="14"/>
      <c r="SS228" s="14"/>
      <c r="ST228" s="14"/>
      <c r="SU228" s="14"/>
      <c r="SV228" s="14"/>
      <c r="SW228" s="14"/>
      <c r="SX228" s="14"/>
      <c r="SY228" s="14"/>
      <c r="SZ228" s="14"/>
      <c r="TA228" s="14"/>
      <c r="TB228" s="14"/>
      <c r="TC228" s="14"/>
      <c r="TD228" s="14"/>
      <c r="TE228" s="14"/>
      <c r="TF228" s="14"/>
      <c r="TG228" s="14"/>
      <c r="TH228" s="14"/>
      <c r="TI228" s="14"/>
      <c r="TJ228" s="14"/>
      <c r="TK228" s="14"/>
      <c r="TL228" s="14"/>
      <c r="TM228" s="14"/>
      <c r="TN228" s="14"/>
      <c r="TO228" s="14"/>
      <c r="TP228" s="14"/>
      <c r="TQ228" s="14"/>
      <c r="TR228" s="14"/>
      <c r="TS228" s="14"/>
      <c r="TT228" s="14"/>
      <c r="TU228" s="14"/>
      <c r="TV228" s="14"/>
      <c r="TW228" s="14"/>
      <c r="TX228" s="14"/>
      <c r="TY228" s="14"/>
      <c r="TZ228" s="14"/>
      <c r="UA228" s="14"/>
      <c r="UB228" s="14"/>
      <c r="UC228" s="14"/>
      <c r="UD228" s="14"/>
      <c r="UE228" s="14"/>
      <c r="UF228" s="14"/>
      <c r="UG228" s="14"/>
      <c r="UH228" s="14"/>
      <c r="UI228" s="14"/>
      <c r="UJ228" s="14"/>
      <c r="UK228" s="14"/>
      <c r="UL228" s="14"/>
      <c r="UM228" s="14"/>
      <c r="UN228" s="14"/>
      <c r="UO228" s="14"/>
      <c r="UP228" s="14"/>
      <c r="UQ228" s="14"/>
      <c r="UR228" s="14"/>
      <c r="US228" s="14"/>
      <c r="UT228" s="14"/>
      <c r="UU228" s="14"/>
      <c r="UV228" s="14"/>
      <c r="UW228" s="14"/>
      <c r="UX228" s="14"/>
      <c r="UY228" s="14"/>
      <c r="UZ228" s="14"/>
      <c r="VA228" s="14"/>
      <c r="VB228" s="14"/>
      <c r="VC228" s="14"/>
      <c r="VD228" s="14"/>
      <c r="VE228" s="14"/>
      <c r="VF228" s="14"/>
      <c r="VG228" s="14"/>
      <c r="VH228" s="14"/>
      <c r="VI228" s="14"/>
      <c r="VJ228" s="14"/>
      <c r="VK228" s="14"/>
      <c r="VL228" s="14"/>
      <c r="VM228" s="14"/>
      <c r="VN228" s="14"/>
      <c r="VO228" s="14"/>
      <c r="VP228" s="14"/>
      <c r="VQ228" s="14"/>
      <c r="VR228" s="14"/>
      <c r="VS228" s="14"/>
      <c r="VT228" s="14"/>
      <c r="VU228" s="14"/>
      <c r="VV228" s="14"/>
      <c r="VW228" s="14"/>
      <c r="VX228" s="14"/>
      <c r="VY228" s="14"/>
      <c r="VZ228" s="14"/>
      <c r="WA228" s="14"/>
      <c r="WB228" s="14"/>
      <c r="WC228" s="14"/>
      <c r="WD228" s="14"/>
      <c r="WE228" s="14"/>
      <c r="WF228" s="14"/>
      <c r="WG228" s="14"/>
      <c r="WH228" s="14"/>
      <c r="WI228" s="14"/>
      <c r="WJ228" s="14"/>
      <c r="WK228" s="14"/>
      <c r="WL228" s="14"/>
      <c r="WM228" s="14"/>
      <c r="WN228" s="14"/>
      <c r="WO228" s="14"/>
      <c r="WP228" s="14"/>
      <c r="WQ228" s="14"/>
      <c r="WR228" s="14"/>
      <c r="WS228" s="14"/>
      <c r="WT228" s="14"/>
      <c r="WU228" s="14"/>
      <c r="WV228" s="14"/>
      <c r="WW228" s="14"/>
      <c r="WX228" s="14"/>
      <c r="WY228" s="14"/>
      <c r="WZ228" s="14"/>
      <c r="XA228" s="14"/>
      <c r="XB228" s="14"/>
      <c r="XC228" s="14"/>
      <c r="XD228" s="14"/>
      <c r="XE228" s="14"/>
      <c r="XF228" s="14"/>
      <c r="XG228" s="14"/>
      <c r="XH228" s="14"/>
      <c r="XI228" s="14"/>
      <c r="XJ228" s="14"/>
      <c r="XK228" s="14"/>
      <c r="XL228" s="14"/>
      <c r="XM228" s="14"/>
      <c r="XN228" s="14"/>
      <c r="XO228" s="14"/>
      <c r="XP228" s="14"/>
      <c r="XQ228" s="14"/>
      <c r="XR228" s="14"/>
      <c r="XS228" s="14"/>
      <c r="XT228" s="14"/>
      <c r="XU228" s="14"/>
      <c r="XV228" s="14"/>
      <c r="XW228" s="14"/>
      <c r="XX228" s="14"/>
      <c r="XY228" s="14"/>
      <c r="XZ228" s="14"/>
      <c r="YA228" s="14"/>
      <c r="YB228" s="14"/>
      <c r="YC228" s="14"/>
      <c r="YD228" s="14"/>
      <c r="YE228" s="14"/>
      <c r="YF228" s="14"/>
      <c r="YG228" s="14"/>
      <c r="YH228" s="14"/>
      <c r="YI228" s="14"/>
      <c r="YJ228" s="14"/>
      <c r="YK228" s="14"/>
      <c r="YL228" s="14"/>
      <c r="YM228" s="14"/>
      <c r="YN228" s="14"/>
      <c r="YO228" s="14"/>
      <c r="YP228" s="14"/>
      <c r="YQ228" s="14"/>
      <c r="YR228" s="14"/>
      <c r="YS228" s="14"/>
      <c r="YT228" s="14"/>
      <c r="YU228" s="14"/>
      <c r="YV228" s="14"/>
      <c r="YW228" s="14"/>
      <c r="YX228" s="14"/>
      <c r="YY228" s="14"/>
      <c r="YZ228" s="14"/>
      <c r="ZA228" s="14"/>
      <c r="ZB228" s="14"/>
      <c r="ZC228" s="14"/>
      <c r="ZD228" s="14"/>
      <c r="ZE228" s="14"/>
      <c r="ZF228" s="14"/>
      <c r="ZG228" s="14"/>
      <c r="ZH228" s="14"/>
      <c r="ZI228" s="14"/>
      <c r="ZJ228" s="14"/>
      <c r="ZK228" s="14"/>
      <c r="ZL228" s="14"/>
      <c r="ZM228" s="14"/>
      <c r="ZN228" s="14"/>
      <c r="ZO228" s="14"/>
      <c r="ZP228" s="14"/>
      <c r="ZQ228" s="14"/>
      <c r="ZR228" s="14"/>
      <c r="ZS228" s="14"/>
      <c r="ZT228" s="14"/>
      <c r="ZU228" s="14"/>
      <c r="ZV228" s="14"/>
      <c r="ZW228" s="14"/>
      <c r="ZX228" s="14"/>
      <c r="ZY228" s="14"/>
      <c r="ZZ228" s="14"/>
      <c r="AAA228" s="14"/>
      <c r="AAB228" s="14"/>
      <c r="AAC228" s="14"/>
      <c r="AAD228" s="14"/>
      <c r="AAE228" s="14"/>
      <c r="AAF228" s="14"/>
      <c r="AAG228" s="14"/>
      <c r="AAH228" s="14"/>
      <c r="AAI228" s="14"/>
      <c r="AAJ228" s="14"/>
      <c r="AAK228" s="14"/>
      <c r="AAL228" s="14"/>
      <c r="AAM228" s="14"/>
      <c r="AAN228" s="14"/>
      <c r="AAO228" s="14"/>
      <c r="AAP228" s="14"/>
      <c r="AAQ228" s="14"/>
      <c r="AAR228" s="14"/>
      <c r="AAS228" s="14"/>
      <c r="AAT228" s="14"/>
      <c r="AAU228" s="14"/>
      <c r="AAV228" s="14"/>
      <c r="AAW228" s="14"/>
      <c r="AAX228" s="14"/>
      <c r="AAY228" s="14"/>
      <c r="AAZ228" s="14"/>
      <c r="ABA228" s="14"/>
      <c r="ABB228" s="14"/>
      <c r="ABC228" s="14"/>
      <c r="ABD228" s="14"/>
      <c r="ABE228" s="14"/>
      <c r="ABF228" s="14"/>
      <c r="ABG228" s="14"/>
      <c r="ABH228" s="14"/>
      <c r="ABI228" s="14"/>
      <c r="ABJ228" s="14"/>
      <c r="ABK228" s="14"/>
      <c r="ABL228" s="14"/>
      <c r="ABM228" s="14"/>
      <c r="ABN228" s="14"/>
      <c r="ABO228" s="14"/>
      <c r="ABP228" s="14"/>
      <c r="ABQ228" s="14"/>
      <c r="ABR228" s="14"/>
      <c r="ABS228" s="14"/>
      <c r="ABT228" s="14"/>
      <c r="ABU228" s="14"/>
      <c r="ABV228" s="14"/>
      <c r="ABW228" s="14"/>
      <c r="ABX228" s="14"/>
      <c r="ABY228" s="14"/>
      <c r="ABZ228" s="14"/>
      <c r="ACA228" s="14"/>
      <c r="ACB228" s="14"/>
      <c r="ACC228" s="14"/>
      <c r="ACD228" s="14"/>
      <c r="ACE228" s="14"/>
      <c r="ACF228" s="14"/>
      <c r="ACG228" s="14"/>
      <c r="ACH228" s="14"/>
      <c r="ACI228" s="14"/>
      <c r="ACJ228" s="14"/>
      <c r="ACK228" s="14"/>
      <c r="ACL228" s="14"/>
      <c r="ACM228" s="14"/>
      <c r="ACN228" s="14"/>
      <c r="ACO228" s="14"/>
      <c r="ACP228" s="14"/>
      <c r="ACQ228" s="14"/>
      <c r="ACR228" s="14"/>
      <c r="ACS228" s="14"/>
      <c r="ACT228" s="14"/>
      <c r="ACU228" s="14"/>
      <c r="ACV228" s="14"/>
      <c r="ACW228" s="14"/>
      <c r="ACX228" s="14"/>
      <c r="ACY228" s="14"/>
      <c r="ACZ228" s="14"/>
      <c r="ADA228" s="14"/>
      <c r="ADB228" s="14"/>
      <c r="ADC228" s="14"/>
      <c r="ADD228" s="14"/>
      <c r="ADE228" s="14"/>
      <c r="ADF228" s="14"/>
      <c r="ADG228" s="14"/>
      <c r="ADH228" s="14"/>
      <c r="ADI228" s="14"/>
      <c r="ADJ228" s="14"/>
      <c r="ADK228" s="14"/>
      <c r="ADL228" s="14"/>
      <c r="ADM228" s="14"/>
      <c r="ADN228" s="14"/>
      <c r="ADO228" s="14"/>
      <c r="ADP228" s="14"/>
      <c r="ADQ228" s="14"/>
      <c r="ADR228" s="14"/>
      <c r="ADS228" s="14"/>
      <c r="ADT228" s="14"/>
      <c r="ADU228" s="14"/>
      <c r="ADV228" s="14"/>
      <c r="ADW228" s="14"/>
      <c r="ADX228" s="14"/>
      <c r="ADY228" s="14"/>
      <c r="ADZ228" s="14"/>
      <c r="AEA228" s="14"/>
      <c r="AEB228" s="14"/>
      <c r="AEC228" s="14"/>
      <c r="AED228" s="14"/>
      <c r="AEE228" s="14"/>
      <c r="AEF228" s="14"/>
      <c r="AEG228" s="14"/>
      <c r="AEH228" s="14"/>
      <c r="AEI228" s="14"/>
      <c r="AEJ228" s="14"/>
      <c r="AEK228" s="14"/>
      <c r="AEL228" s="14"/>
      <c r="AEM228" s="14"/>
      <c r="AEN228" s="14"/>
      <c r="AEO228" s="14"/>
      <c r="AEP228" s="14"/>
      <c r="AEQ228" s="14"/>
      <c r="AER228" s="14"/>
      <c r="AES228" s="14"/>
      <c r="AET228" s="14"/>
      <c r="AEU228" s="14"/>
      <c r="AEV228" s="14"/>
      <c r="AEW228" s="14"/>
      <c r="AEX228" s="14"/>
      <c r="AEY228" s="14"/>
      <c r="AEZ228" s="14"/>
      <c r="AFA228" s="14"/>
      <c r="AFB228" s="14"/>
      <c r="AFC228" s="14"/>
      <c r="AFD228" s="14"/>
      <c r="AFE228" s="14"/>
      <c r="AFF228" s="14"/>
      <c r="AFG228" s="14"/>
      <c r="AFH228" s="14"/>
      <c r="AFI228" s="14"/>
      <c r="AFJ228" s="14"/>
      <c r="AFK228" s="14"/>
      <c r="AFL228" s="14"/>
      <c r="AFM228" s="14"/>
      <c r="AFN228" s="14"/>
      <c r="AFO228" s="14"/>
      <c r="AFP228" s="14"/>
      <c r="AFQ228" s="14"/>
      <c r="AFR228" s="14"/>
      <c r="AFS228" s="14"/>
      <c r="AFT228" s="14"/>
      <c r="AFU228" s="14"/>
      <c r="AFV228" s="14"/>
      <c r="AFW228" s="14"/>
      <c r="AFX228" s="14"/>
      <c r="AFY228" s="14"/>
      <c r="AFZ228" s="14"/>
      <c r="AGA228" s="14"/>
      <c r="AGB228" s="14"/>
      <c r="AGC228" s="14"/>
      <c r="AGD228" s="14"/>
      <c r="AGE228" s="14"/>
      <c r="AGF228" s="14"/>
      <c r="AGG228" s="14"/>
      <c r="AGH228" s="14"/>
      <c r="AGI228" s="14"/>
      <c r="AGJ228" s="14"/>
      <c r="AGK228" s="14"/>
      <c r="AGL228" s="14"/>
      <c r="AGM228" s="14"/>
      <c r="AGN228" s="14"/>
      <c r="AGO228" s="14"/>
      <c r="AGP228" s="14"/>
      <c r="AGQ228" s="14"/>
      <c r="AGR228" s="14"/>
      <c r="AGS228" s="14"/>
      <c r="AGT228" s="14"/>
      <c r="AGU228" s="14"/>
      <c r="AGV228" s="14"/>
      <c r="AGW228" s="14"/>
      <c r="AGX228" s="14"/>
      <c r="AGY228" s="14"/>
      <c r="AGZ228" s="14"/>
      <c r="AHA228" s="14"/>
      <c r="AHB228" s="14"/>
      <c r="AHC228" s="14"/>
      <c r="AHD228" s="14"/>
      <c r="AHE228" s="14"/>
      <c r="AHF228" s="14"/>
      <c r="AHG228" s="14"/>
      <c r="AHH228" s="14"/>
      <c r="AHI228" s="14"/>
      <c r="AHJ228" s="14"/>
      <c r="AHK228" s="14"/>
      <c r="AHL228" s="14"/>
      <c r="AHM228" s="14"/>
      <c r="AHN228" s="14"/>
      <c r="AHO228" s="14"/>
      <c r="AHP228" s="14"/>
      <c r="AHQ228" s="14"/>
      <c r="AHR228" s="14"/>
      <c r="AHS228" s="14"/>
      <c r="AHT228" s="14"/>
      <c r="AHU228" s="14"/>
      <c r="AHV228" s="14"/>
      <c r="AHW228" s="14"/>
      <c r="AHX228" s="14"/>
      <c r="AHY228" s="14"/>
      <c r="AHZ228" s="14"/>
      <c r="AIA228" s="14"/>
      <c r="AIB228" s="14"/>
      <c r="AIC228" s="14"/>
      <c r="AID228" s="14"/>
      <c r="AIE228" s="14"/>
      <c r="AIF228" s="14"/>
      <c r="AIG228" s="14"/>
      <c r="AIH228" s="14"/>
      <c r="AII228" s="14"/>
      <c r="AIJ228" s="14"/>
      <c r="AIK228" s="14"/>
      <c r="AIL228" s="14"/>
      <c r="AIM228" s="14"/>
      <c r="AIN228" s="14"/>
      <c r="AIO228" s="14"/>
      <c r="AIP228" s="14"/>
      <c r="AIQ228" s="14"/>
      <c r="AIR228" s="14"/>
      <c r="AIS228" s="14"/>
      <c r="AIT228" s="14"/>
      <c r="AIU228" s="14"/>
      <c r="AIV228" s="14"/>
      <c r="AIW228" s="14"/>
      <c r="AIX228" s="14"/>
      <c r="AIY228" s="14"/>
      <c r="AIZ228" s="14"/>
      <c r="AJA228" s="14"/>
      <c r="AJB228" s="14"/>
      <c r="AJC228" s="14"/>
      <c r="AJD228" s="14"/>
      <c r="AJE228" s="14"/>
      <c r="AJF228" s="14"/>
      <c r="AJG228" s="14"/>
      <c r="AJH228" s="14"/>
      <c r="AJI228" s="14"/>
      <c r="AJJ228" s="14"/>
      <c r="AJK228" s="14"/>
      <c r="AJL228" s="14"/>
      <c r="AJM228" s="14"/>
      <c r="AJN228" s="14"/>
      <c r="AJO228" s="14"/>
      <c r="AJP228" s="14"/>
      <c r="AJQ228" s="14"/>
      <c r="AJR228" s="14"/>
      <c r="AJS228" s="14"/>
      <c r="AJT228" s="14"/>
      <c r="AJU228" s="14"/>
      <c r="AJV228" s="14"/>
      <c r="AJW228" s="14"/>
      <c r="AJX228" s="14"/>
      <c r="AJY228" s="14"/>
      <c r="AJZ228" s="14"/>
      <c r="AKA228" s="14"/>
      <c r="AKB228" s="14"/>
      <c r="AKC228" s="14"/>
      <c r="AKD228" s="14"/>
      <c r="AKE228" s="14"/>
      <c r="AKF228" s="14"/>
      <c r="AKG228" s="14"/>
      <c r="AKH228" s="14"/>
      <c r="AKI228" s="14"/>
      <c r="AKJ228" s="14"/>
      <c r="AKK228" s="14"/>
      <c r="AKL228" s="14"/>
      <c r="AKM228" s="14"/>
      <c r="AKN228" s="14"/>
      <c r="AKO228" s="14"/>
      <c r="AKP228" s="14"/>
      <c r="AKQ228" s="14"/>
      <c r="AKR228" s="14"/>
      <c r="AKS228" s="14"/>
      <c r="AKT228" s="14"/>
      <c r="AKU228" s="14"/>
      <c r="AKV228" s="14"/>
      <c r="AKW228" s="14"/>
      <c r="AKX228" s="14"/>
      <c r="AKY228" s="14"/>
      <c r="AKZ228" s="14"/>
      <c r="ALA228" s="14"/>
      <c r="ALB228" s="14"/>
      <c r="ALC228" s="14"/>
      <c r="ALD228" s="14"/>
      <c r="ALE228" s="14"/>
      <c r="ALF228" s="14"/>
      <c r="ALG228" s="14"/>
      <c r="ALH228" s="14"/>
      <c r="ALI228" s="14"/>
      <c r="ALJ228" s="14"/>
      <c r="ALK228" s="14"/>
      <c r="ALL228" s="14"/>
      <c r="ALM228" s="14"/>
      <c r="ALN228" s="14"/>
      <c r="ALO228" s="14"/>
      <c r="ALP228" s="14"/>
      <c r="ALQ228" s="14"/>
      <c r="ALR228" s="14"/>
      <c r="ALS228" s="14"/>
      <c r="ALT228" s="14"/>
      <c r="ALU228" s="14"/>
      <c r="ALV228" s="14"/>
      <c r="ALW228" s="14"/>
      <c r="ALX228" s="14"/>
      <c r="ALY228" s="14"/>
      <c r="ALZ228" s="14"/>
      <c r="AMA228" s="14"/>
      <c r="AMB228" s="14"/>
      <c r="AMC228" s="14"/>
      <c r="AMD228" s="14"/>
      <c r="AME228" s="14"/>
      <c r="AMF228" s="14"/>
      <c r="AMG228" s="14"/>
      <c r="AMH228" s="14"/>
      <c r="AMI228" s="14"/>
      <c r="AMJ228" s="14"/>
      <c r="AMK228" s="14"/>
      <c r="AML228" s="14"/>
      <c r="AMM228" s="14"/>
      <c r="AMN228" s="14"/>
      <c r="AMO228" s="14"/>
    </row>
    <row r="229" spans="1:1029" s="139" customFormat="1" ht="32.25" customHeight="1" x14ac:dyDescent="0.25">
      <c r="A229" s="1738" t="s">
        <v>1232</v>
      </c>
      <c r="B229" s="702" t="s">
        <v>1233</v>
      </c>
      <c r="C229" s="702" t="s">
        <v>1234</v>
      </c>
      <c r="D229" s="141" t="s">
        <v>1236</v>
      </c>
      <c r="E229" s="140">
        <v>45014</v>
      </c>
      <c r="F229" s="702" t="s">
        <v>1686</v>
      </c>
      <c r="IW229" s="14"/>
      <c r="IX229" s="14"/>
      <c r="IY229" s="14"/>
      <c r="IZ229" s="14"/>
      <c r="JA229" s="14"/>
      <c r="JB229" s="14"/>
      <c r="JC229" s="14"/>
      <c r="JD229" s="14"/>
      <c r="JE229" s="14"/>
      <c r="JF229" s="14"/>
      <c r="JG229" s="14"/>
      <c r="JH229" s="14"/>
      <c r="JI229" s="14"/>
      <c r="JJ229" s="14"/>
      <c r="JK229" s="14"/>
      <c r="JL229" s="14"/>
      <c r="JM229" s="14"/>
      <c r="JN229" s="14"/>
      <c r="JO229" s="14"/>
      <c r="JP229" s="14"/>
      <c r="JQ229" s="14"/>
      <c r="JR229" s="14"/>
      <c r="JS229" s="14"/>
      <c r="JT229" s="14"/>
      <c r="JU229" s="14"/>
      <c r="JV229" s="14"/>
      <c r="JW229" s="14"/>
      <c r="JX229" s="14"/>
      <c r="JY229" s="14"/>
      <c r="JZ229" s="14"/>
      <c r="KA229" s="14"/>
      <c r="KB229" s="14"/>
      <c r="KC229" s="14"/>
      <c r="KD229" s="14"/>
      <c r="KE229" s="14"/>
      <c r="KF229" s="14"/>
      <c r="KG229" s="14"/>
      <c r="KH229" s="14"/>
      <c r="KI229" s="14"/>
      <c r="KJ229" s="14"/>
      <c r="KK229" s="14"/>
      <c r="KL229" s="14"/>
      <c r="KM229" s="14"/>
      <c r="KN229" s="14"/>
      <c r="KO229" s="14"/>
      <c r="KP229" s="14"/>
      <c r="KQ229" s="14"/>
      <c r="KR229" s="14"/>
      <c r="KS229" s="14"/>
      <c r="KT229" s="14"/>
      <c r="KU229" s="14"/>
      <c r="KV229" s="14"/>
      <c r="KW229" s="14"/>
      <c r="KX229" s="14"/>
      <c r="KY229" s="14"/>
      <c r="KZ229" s="14"/>
      <c r="LA229" s="14"/>
      <c r="LB229" s="14"/>
      <c r="LC229" s="14"/>
      <c r="LD229" s="14"/>
      <c r="LE229" s="14"/>
      <c r="LF229" s="14"/>
      <c r="LG229" s="14"/>
      <c r="LH229" s="14"/>
      <c r="LI229" s="14"/>
      <c r="LJ229" s="14"/>
      <c r="LK229" s="14"/>
      <c r="LL229" s="14"/>
      <c r="LM229" s="14"/>
      <c r="LN229" s="14"/>
      <c r="LO229" s="14"/>
      <c r="LP229" s="14"/>
      <c r="LQ229" s="14"/>
      <c r="LR229" s="14"/>
      <c r="LS229" s="14"/>
      <c r="LT229" s="14"/>
      <c r="LU229" s="14"/>
      <c r="LV229" s="14"/>
      <c r="LW229" s="14"/>
      <c r="LX229" s="14"/>
      <c r="LY229" s="14"/>
      <c r="LZ229" s="14"/>
      <c r="MA229" s="14"/>
      <c r="MB229" s="14"/>
      <c r="MC229" s="14"/>
      <c r="MD229" s="14"/>
      <c r="ME229" s="14"/>
      <c r="MF229" s="14"/>
      <c r="MG229" s="14"/>
      <c r="MH229" s="14"/>
      <c r="MI229" s="14"/>
      <c r="MJ229" s="14"/>
      <c r="MK229" s="14"/>
      <c r="ML229" s="14"/>
      <c r="MM229" s="14"/>
      <c r="MN229" s="14"/>
      <c r="MO229" s="14"/>
      <c r="MP229" s="14"/>
      <c r="MQ229" s="14"/>
      <c r="MR229" s="14"/>
      <c r="MS229" s="14"/>
      <c r="MT229" s="14"/>
      <c r="MU229" s="14"/>
      <c r="MV229" s="14"/>
      <c r="MW229" s="14"/>
      <c r="MX229" s="14"/>
      <c r="MY229" s="14"/>
      <c r="MZ229" s="14"/>
      <c r="NA229" s="14"/>
      <c r="NB229" s="14"/>
      <c r="NC229" s="14"/>
      <c r="ND229" s="14"/>
      <c r="NE229" s="14"/>
      <c r="NF229" s="14"/>
      <c r="NG229" s="14"/>
      <c r="NH229" s="14"/>
      <c r="NI229" s="14"/>
      <c r="NJ229" s="14"/>
      <c r="NK229" s="14"/>
      <c r="NL229" s="14"/>
      <c r="NM229" s="14"/>
      <c r="NN229" s="14"/>
      <c r="NO229" s="14"/>
      <c r="NP229" s="14"/>
      <c r="NQ229" s="14"/>
      <c r="NR229" s="14"/>
      <c r="NS229" s="14"/>
      <c r="NT229" s="14"/>
      <c r="NU229" s="14"/>
      <c r="NV229" s="14"/>
      <c r="NW229" s="14"/>
      <c r="NX229" s="14"/>
      <c r="NY229" s="14"/>
      <c r="NZ229" s="14"/>
      <c r="OA229" s="14"/>
      <c r="OB229" s="14"/>
      <c r="OC229" s="14"/>
      <c r="OD229" s="14"/>
      <c r="OE229" s="14"/>
      <c r="OF229" s="14"/>
      <c r="OG229" s="14"/>
      <c r="OH229" s="14"/>
      <c r="OI229" s="14"/>
      <c r="OJ229" s="14"/>
      <c r="OK229" s="14"/>
      <c r="OL229" s="14"/>
      <c r="OM229" s="14"/>
      <c r="ON229" s="14"/>
      <c r="OO229" s="14"/>
      <c r="OP229" s="14"/>
      <c r="OQ229" s="14"/>
      <c r="OR229" s="14"/>
      <c r="OS229" s="14"/>
      <c r="OT229" s="14"/>
      <c r="OU229" s="14"/>
      <c r="OV229" s="14"/>
      <c r="OW229" s="14"/>
      <c r="OX229" s="14"/>
      <c r="OY229" s="14"/>
      <c r="OZ229" s="14"/>
      <c r="PA229" s="14"/>
      <c r="PB229" s="14"/>
      <c r="PC229" s="14"/>
      <c r="PD229" s="14"/>
      <c r="PE229" s="14"/>
      <c r="PF229" s="14"/>
      <c r="PG229" s="14"/>
      <c r="PH229" s="14"/>
      <c r="PI229" s="14"/>
      <c r="PJ229" s="14"/>
      <c r="PK229" s="14"/>
      <c r="PL229" s="14"/>
      <c r="PM229" s="14"/>
      <c r="PN229" s="14"/>
      <c r="PO229" s="14"/>
      <c r="PP229" s="14"/>
      <c r="PQ229" s="14"/>
      <c r="PR229" s="14"/>
      <c r="PS229" s="14"/>
      <c r="PT229" s="14"/>
      <c r="PU229" s="14"/>
      <c r="PV229" s="14"/>
      <c r="PW229" s="14"/>
      <c r="PX229" s="14"/>
      <c r="PY229" s="14"/>
      <c r="PZ229" s="14"/>
      <c r="QA229" s="14"/>
      <c r="QB229" s="14"/>
      <c r="QC229" s="14"/>
      <c r="QD229" s="14"/>
      <c r="QE229" s="14"/>
      <c r="QF229" s="14"/>
      <c r="QG229" s="14"/>
      <c r="QH229" s="14"/>
      <c r="QI229" s="14"/>
      <c r="QJ229" s="14"/>
      <c r="QK229" s="14"/>
      <c r="QL229" s="14"/>
      <c r="QM229" s="14"/>
      <c r="QN229" s="14"/>
      <c r="QO229" s="14"/>
      <c r="QP229" s="14"/>
      <c r="QQ229" s="14"/>
      <c r="QR229" s="14"/>
      <c r="QS229" s="14"/>
      <c r="QT229" s="14"/>
      <c r="QU229" s="14"/>
      <c r="QV229" s="14"/>
      <c r="QW229" s="14"/>
      <c r="QX229" s="14"/>
      <c r="QY229" s="14"/>
      <c r="QZ229" s="14"/>
      <c r="RA229" s="14"/>
      <c r="RB229" s="14"/>
      <c r="RC229" s="14"/>
      <c r="RD229" s="14"/>
      <c r="RE229" s="14"/>
      <c r="RF229" s="14"/>
      <c r="RG229" s="14"/>
      <c r="RH229" s="14"/>
      <c r="RI229" s="14"/>
      <c r="RJ229" s="14"/>
      <c r="RK229" s="14"/>
      <c r="RL229" s="14"/>
      <c r="RM229" s="14"/>
      <c r="RN229" s="14"/>
      <c r="RO229" s="14"/>
      <c r="RP229" s="14"/>
      <c r="RQ229" s="14"/>
      <c r="RR229" s="14"/>
      <c r="RS229" s="14"/>
      <c r="RT229" s="14"/>
      <c r="RU229" s="14"/>
      <c r="RV229" s="14"/>
      <c r="RW229" s="14"/>
      <c r="RX229" s="14"/>
      <c r="RY229" s="14"/>
      <c r="RZ229" s="14"/>
      <c r="SA229" s="14"/>
      <c r="SB229" s="14"/>
      <c r="SC229" s="14"/>
      <c r="SD229" s="14"/>
      <c r="SE229" s="14"/>
      <c r="SF229" s="14"/>
      <c r="SG229" s="14"/>
      <c r="SH229" s="14"/>
      <c r="SI229" s="14"/>
      <c r="SJ229" s="14"/>
      <c r="SK229" s="14"/>
      <c r="SL229" s="14"/>
      <c r="SM229" s="14"/>
      <c r="SN229" s="14"/>
      <c r="SO229" s="14"/>
      <c r="SP229" s="14"/>
      <c r="SQ229" s="14"/>
      <c r="SR229" s="14"/>
      <c r="SS229" s="14"/>
      <c r="ST229" s="14"/>
      <c r="SU229" s="14"/>
      <c r="SV229" s="14"/>
      <c r="SW229" s="14"/>
      <c r="SX229" s="14"/>
      <c r="SY229" s="14"/>
      <c r="SZ229" s="14"/>
      <c r="TA229" s="14"/>
      <c r="TB229" s="14"/>
      <c r="TC229" s="14"/>
      <c r="TD229" s="14"/>
      <c r="TE229" s="14"/>
      <c r="TF229" s="14"/>
      <c r="TG229" s="14"/>
      <c r="TH229" s="14"/>
      <c r="TI229" s="14"/>
      <c r="TJ229" s="14"/>
      <c r="TK229" s="14"/>
      <c r="TL229" s="14"/>
      <c r="TM229" s="14"/>
      <c r="TN229" s="14"/>
      <c r="TO229" s="14"/>
      <c r="TP229" s="14"/>
      <c r="TQ229" s="14"/>
      <c r="TR229" s="14"/>
      <c r="TS229" s="14"/>
      <c r="TT229" s="14"/>
      <c r="TU229" s="14"/>
      <c r="TV229" s="14"/>
      <c r="TW229" s="14"/>
      <c r="TX229" s="14"/>
      <c r="TY229" s="14"/>
      <c r="TZ229" s="14"/>
      <c r="UA229" s="14"/>
      <c r="UB229" s="14"/>
      <c r="UC229" s="14"/>
      <c r="UD229" s="14"/>
      <c r="UE229" s="14"/>
      <c r="UF229" s="14"/>
      <c r="UG229" s="14"/>
      <c r="UH229" s="14"/>
      <c r="UI229" s="14"/>
      <c r="UJ229" s="14"/>
      <c r="UK229" s="14"/>
      <c r="UL229" s="14"/>
      <c r="UM229" s="14"/>
      <c r="UN229" s="14"/>
      <c r="UO229" s="14"/>
      <c r="UP229" s="14"/>
      <c r="UQ229" s="14"/>
      <c r="UR229" s="14"/>
      <c r="US229" s="14"/>
      <c r="UT229" s="14"/>
      <c r="UU229" s="14"/>
      <c r="UV229" s="14"/>
      <c r="UW229" s="14"/>
      <c r="UX229" s="14"/>
      <c r="UY229" s="14"/>
      <c r="UZ229" s="14"/>
      <c r="VA229" s="14"/>
      <c r="VB229" s="14"/>
      <c r="VC229" s="14"/>
      <c r="VD229" s="14"/>
      <c r="VE229" s="14"/>
      <c r="VF229" s="14"/>
      <c r="VG229" s="14"/>
      <c r="VH229" s="14"/>
      <c r="VI229" s="14"/>
      <c r="VJ229" s="14"/>
      <c r="VK229" s="14"/>
      <c r="VL229" s="14"/>
      <c r="VM229" s="14"/>
      <c r="VN229" s="14"/>
      <c r="VO229" s="14"/>
      <c r="VP229" s="14"/>
      <c r="VQ229" s="14"/>
      <c r="VR229" s="14"/>
      <c r="VS229" s="14"/>
      <c r="VT229" s="14"/>
      <c r="VU229" s="14"/>
      <c r="VV229" s="14"/>
      <c r="VW229" s="14"/>
      <c r="VX229" s="14"/>
      <c r="VY229" s="14"/>
      <c r="VZ229" s="14"/>
      <c r="WA229" s="14"/>
      <c r="WB229" s="14"/>
      <c r="WC229" s="14"/>
      <c r="WD229" s="14"/>
      <c r="WE229" s="14"/>
      <c r="WF229" s="14"/>
      <c r="WG229" s="14"/>
      <c r="WH229" s="14"/>
      <c r="WI229" s="14"/>
      <c r="WJ229" s="14"/>
      <c r="WK229" s="14"/>
      <c r="WL229" s="14"/>
      <c r="WM229" s="14"/>
      <c r="WN229" s="14"/>
      <c r="WO229" s="14"/>
      <c r="WP229" s="14"/>
      <c r="WQ229" s="14"/>
      <c r="WR229" s="14"/>
      <c r="WS229" s="14"/>
      <c r="WT229" s="14"/>
      <c r="WU229" s="14"/>
      <c r="WV229" s="14"/>
      <c r="WW229" s="14"/>
      <c r="WX229" s="14"/>
      <c r="WY229" s="14"/>
      <c r="WZ229" s="14"/>
      <c r="XA229" s="14"/>
      <c r="XB229" s="14"/>
      <c r="XC229" s="14"/>
      <c r="XD229" s="14"/>
      <c r="XE229" s="14"/>
      <c r="XF229" s="14"/>
      <c r="XG229" s="14"/>
      <c r="XH229" s="14"/>
      <c r="XI229" s="14"/>
      <c r="XJ229" s="14"/>
      <c r="XK229" s="14"/>
      <c r="XL229" s="14"/>
      <c r="XM229" s="14"/>
      <c r="XN229" s="14"/>
      <c r="XO229" s="14"/>
      <c r="XP229" s="14"/>
      <c r="XQ229" s="14"/>
      <c r="XR229" s="14"/>
      <c r="XS229" s="14"/>
      <c r="XT229" s="14"/>
      <c r="XU229" s="14"/>
      <c r="XV229" s="14"/>
      <c r="XW229" s="14"/>
      <c r="XX229" s="14"/>
      <c r="XY229" s="14"/>
      <c r="XZ229" s="14"/>
      <c r="YA229" s="14"/>
      <c r="YB229" s="14"/>
      <c r="YC229" s="14"/>
      <c r="YD229" s="14"/>
      <c r="YE229" s="14"/>
      <c r="YF229" s="14"/>
      <c r="YG229" s="14"/>
      <c r="YH229" s="14"/>
      <c r="YI229" s="14"/>
      <c r="YJ229" s="14"/>
      <c r="YK229" s="14"/>
      <c r="YL229" s="14"/>
      <c r="YM229" s="14"/>
      <c r="YN229" s="14"/>
      <c r="YO229" s="14"/>
      <c r="YP229" s="14"/>
      <c r="YQ229" s="14"/>
      <c r="YR229" s="14"/>
      <c r="YS229" s="14"/>
      <c r="YT229" s="14"/>
      <c r="YU229" s="14"/>
      <c r="YV229" s="14"/>
      <c r="YW229" s="14"/>
      <c r="YX229" s="14"/>
      <c r="YY229" s="14"/>
      <c r="YZ229" s="14"/>
      <c r="ZA229" s="14"/>
      <c r="ZB229" s="14"/>
      <c r="ZC229" s="14"/>
      <c r="ZD229" s="14"/>
      <c r="ZE229" s="14"/>
      <c r="ZF229" s="14"/>
      <c r="ZG229" s="14"/>
      <c r="ZH229" s="14"/>
      <c r="ZI229" s="14"/>
      <c r="ZJ229" s="14"/>
      <c r="ZK229" s="14"/>
      <c r="ZL229" s="14"/>
      <c r="ZM229" s="14"/>
      <c r="ZN229" s="14"/>
      <c r="ZO229" s="14"/>
      <c r="ZP229" s="14"/>
      <c r="ZQ229" s="14"/>
      <c r="ZR229" s="14"/>
      <c r="ZS229" s="14"/>
      <c r="ZT229" s="14"/>
      <c r="ZU229" s="14"/>
      <c r="ZV229" s="14"/>
      <c r="ZW229" s="14"/>
      <c r="ZX229" s="14"/>
      <c r="ZY229" s="14"/>
      <c r="ZZ229" s="14"/>
      <c r="AAA229" s="14"/>
      <c r="AAB229" s="14"/>
      <c r="AAC229" s="14"/>
      <c r="AAD229" s="14"/>
      <c r="AAE229" s="14"/>
      <c r="AAF229" s="14"/>
      <c r="AAG229" s="14"/>
      <c r="AAH229" s="14"/>
      <c r="AAI229" s="14"/>
      <c r="AAJ229" s="14"/>
      <c r="AAK229" s="14"/>
      <c r="AAL229" s="14"/>
      <c r="AAM229" s="14"/>
      <c r="AAN229" s="14"/>
      <c r="AAO229" s="14"/>
      <c r="AAP229" s="14"/>
      <c r="AAQ229" s="14"/>
      <c r="AAR229" s="14"/>
      <c r="AAS229" s="14"/>
      <c r="AAT229" s="14"/>
      <c r="AAU229" s="14"/>
      <c r="AAV229" s="14"/>
      <c r="AAW229" s="14"/>
      <c r="AAX229" s="14"/>
      <c r="AAY229" s="14"/>
      <c r="AAZ229" s="14"/>
      <c r="ABA229" s="14"/>
      <c r="ABB229" s="14"/>
      <c r="ABC229" s="14"/>
      <c r="ABD229" s="14"/>
      <c r="ABE229" s="14"/>
      <c r="ABF229" s="14"/>
      <c r="ABG229" s="14"/>
      <c r="ABH229" s="14"/>
      <c r="ABI229" s="14"/>
      <c r="ABJ229" s="14"/>
      <c r="ABK229" s="14"/>
      <c r="ABL229" s="14"/>
      <c r="ABM229" s="14"/>
      <c r="ABN229" s="14"/>
      <c r="ABO229" s="14"/>
      <c r="ABP229" s="14"/>
      <c r="ABQ229" s="14"/>
      <c r="ABR229" s="14"/>
      <c r="ABS229" s="14"/>
      <c r="ABT229" s="14"/>
      <c r="ABU229" s="14"/>
      <c r="ABV229" s="14"/>
      <c r="ABW229" s="14"/>
      <c r="ABX229" s="14"/>
      <c r="ABY229" s="14"/>
      <c r="ABZ229" s="14"/>
      <c r="ACA229" s="14"/>
      <c r="ACB229" s="14"/>
      <c r="ACC229" s="14"/>
      <c r="ACD229" s="14"/>
      <c r="ACE229" s="14"/>
      <c r="ACF229" s="14"/>
      <c r="ACG229" s="14"/>
      <c r="ACH229" s="14"/>
      <c r="ACI229" s="14"/>
      <c r="ACJ229" s="14"/>
      <c r="ACK229" s="14"/>
      <c r="ACL229" s="14"/>
      <c r="ACM229" s="14"/>
      <c r="ACN229" s="14"/>
      <c r="ACO229" s="14"/>
      <c r="ACP229" s="14"/>
      <c r="ACQ229" s="14"/>
      <c r="ACR229" s="14"/>
      <c r="ACS229" s="14"/>
      <c r="ACT229" s="14"/>
      <c r="ACU229" s="14"/>
      <c r="ACV229" s="14"/>
      <c r="ACW229" s="14"/>
      <c r="ACX229" s="14"/>
      <c r="ACY229" s="14"/>
      <c r="ACZ229" s="14"/>
      <c r="ADA229" s="14"/>
      <c r="ADB229" s="14"/>
      <c r="ADC229" s="14"/>
      <c r="ADD229" s="14"/>
      <c r="ADE229" s="14"/>
      <c r="ADF229" s="14"/>
      <c r="ADG229" s="14"/>
      <c r="ADH229" s="14"/>
      <c r="ADI229" s="14"/>
      <c r="ADJ229" s="14"/>
      <c r="ADK229" s="14"/>
      <c r="ADL229" s="14"/>
      <c r="ADM229" s="14"/>
      <c r="ADN229" s="14"/>
      <c r="ADO229" s="14"/>
      <c r="ADP229" s="14"/>
      <c r="ADQ229" s="14"/>
      <c r="ADR229" s="14"/>
      <c r="ADS229" s="14"/>
      <c r="ADT229" s="14"/>
      <c r="ADU229" s="14"/>
      <c r="ADV229" s="14"/>
      <c r="ADW229" s="14"/>
      <c r="ADX229" s="14"/>
      <c r="ADY229" s="14"/>
      <c r="ADZ229" s="14"/>
      <c r="AEA229" s="14"/>
      <c r="AEB229" s="14"/>
      <c r="AEC229" s="14"/>
      <c r="AED229" s="14"/>
      <c r="AEE229" s="14"/>
      <c r="AEF229" s="14"/>
      <c r="AEG229" s="14"/>
      <c r="AEH229" s="14"/>
      <c r="AEI229" s="14"/>
      <c r="AEJ229" s="14"/>
      <c r="AEK229" s="14"/>
      <c r="AEL229" s="14"/>
      <c r="AEM229" s="14"/>
      <c r="AEN229" s="14"/>
      <c r="AEO229" s="14"/>
      <c r="AEP229" s="14"/>
      <c r="AEQ229" s="14"/>
      <c r="AER229" s="14"/>
      <c r="AES229" s="14"/>
      <c r="AET229" s="14"/>
      <c r="AEU229" s="14"/>
      <c r="AEV229" s="14"/>
      <c r="AEW229" s="14"/>
      <c r="AEX229" s="14"/>
      <c r="AEY229" s="14"/>
      <c r="AEZ229" s="14"/>
      <c r="AFA229" s="14"/>
      <c r="AFB229" s="14"/>
      <c r="AFC229" s="14"/>
      <c r="AFD229" s="14"/>
      <c r="AFE229" s="14"/>
      <c r="AFF229" s="14"/>
      <c r="AFG229" s="14"/>
      <c r="AFH229" s="14"/>
      <c r="AFI229" s="14"/>
      <c r="AFJ229" s="14"/>
      <c r="AFK229" s="14"/>
      <c r="AFL229" s="14"/>
      <c r="AFM229" s="14"/>
      <c r="AFN229" s="14"/>
      <c r="AFO229" s="14"/>
      <c r="AFP229" s="14"/>
      <c r="AFQ229" s="14"/>
      <c r="AFR229" s="14"/>
      <c r="AFS229" s="14"/>
      <c r="AFT229" s="14"/>
      <c r="AFU229" s="14"/>
      <c r="AFV229" s="14"/>
      <c r="AFW229" s="14"/>
      <c r="AFX229" s="14"/>
      <c r="AFY229" s="14"/>
      <c r="AFZ229" s="14"/>
      <c r="AGA229" s="14"/>
      <c r="AGB229" s="14"/>
      <c r="AGC229" s="14"/>
      <c r="AGD229" s="14"/>
      <c r="AGE229" s="14"/>
      <c r="AGF229" s="14"/>
      <c r="AGG229" s="14"/>
      <c r="AGH229" s="14"/>
      <c r="AGI229" s="14"/>
      <c r="AGJ229" s="14"/>
      <c r="AGK229" s="14"/>
      <c r="AGL229" s="14"/>
      <c r="AGM229" s="14"/>
      <c r="AGN229" s="14"/>
      <c r="AGO229" s="14"/>
      <c r="AGP229" s="14"/>
      <c r="AGQ229" s="14"/>
      <c r="AGR229" s="14"/>
      <c r="AGS229" s="14"/>
      <c r="AGT229" s="14"/>
      <c r="AGU229" s="14"/>
      <c r="AGV229" s="14"/>
      <c r="AGW229" s="14"/>
      <c r="AGX229" s="14"/>
      <c r="AGY229" s="14"/>
      <c r="AGZ229" s="14"/>
      <c r="AHA229" s="14"/>
      <c r="AHB229" s="14"/>
      <c r="AHC229" s="14"/>
      <c r="AHD229" s="14"/>
      <c r="AHE229" s="14"/>
      <c r="AHF229" s="14"/>
      <c r="AHG229" s="14"/>
      <c r="AHH229" s="14"/>
      <c r="AHI229" s="14"/>
      <c r="AHJ229" s="14"/>
      <c r="AHK229" s="14"/>
      <c r="AHL229" s="14"/>
      <c r="AHM229" s="14"/>
      <c r="AHN229" s="14"/>
      <c r="AHO229" s="14"/>
      <c r="AHP229" s="14"/>
      <c r="AHQ229" s="14"/>
      <c r="AHR229" s="14"/>
      <c r="AHS229" s="14"/>
      <c r="AHT229" s="14"/>
      <c r="AHU229" s="14"/>
      <c r="AHV229" s="14"/>
      <c r="AHW229" s="14"/>
      <c r="AHX229" s="14"/>
      <c r="AHY229" s="14"/>
      <c r="AHZ229" s="14"/>
      <c r="AIA229" s="14"/>
      <c r="AIB229" s="14"/>
      <c r="AIC229" s="14"/>
      <c r="AID229" s="14"/>
      <c r="AIE229" s="14"/>
      <c r="AIF229" s="14"/>
      <c r="AIG229" s="14"/>
      <c r="AIH229" s="14"/>
      <c r="AII229" s="14"/>
      <c r="AIJ229" s="14"/>
      <c r="AIK229" s="14"/>
      <c r="AIL229" s="14"/>
      <c r="AIM229" s="14"/>
      <c r="AIN229" s="14"/>
      <c r="AIO229" s="14"/>
      <c r="AIP229" s="14"/>
      <c r="AIQ229" s="14"/>
      <c r="AIR229" s="14"/>
      <c r="AIS229" s="14"/>
      <c r="AIT229" s="14"/>
      <c r="AIU229" s="14"/>
      <c r="AIV229" s="14"/>
      <c r="AIW229" s="14"/>
      <c r="AIX229" s="14"/>
      <c r="AIY229" s="14"/>
      <c r="AIZ229" s="14"/>
      <c r="AJA229" s="14"/>
      <c r="AJB229" s="14"/>
      <c r="AJC229" s="14"/>
      <c r="AJD229" s="14"/>
      <c r="AJE229" s="14"/>
      <c r="AJF229" s="14"/>
      <c r="AJG229" s="14"/>
      <c r="AJH229" s="14"/>
      <c r="AJI229" s="14"/>
      <c r="AJJ229" s="14"/>
      <c r="AJK229" s="14"/>
      <c r="AJL229" s="14"/>
      <c r="AJM229" s="14"/>
      <c r="AJN229" s="14"/>
      <c r="AJO229" s="14"/>
      <c r="AJP229" s="14"/>
      <c r="AJQ229" s="14"/>
      <c r="AJR229" s="14"/>
      <c r="AJS229" s="14"/>
      <c r="AJT229" s="14"/>
      <c r="AJU229" s="14"/>
      <c r="AJV229" s="14"/>
      <c r="AJW229" s="14"/>
      <c r="AJX229" s="14"/>
      <c r="AJY229" s="14"/>
      <c r="AJZ229" s="14"/>
      <c r="AKA229" s="14"/>
      <c r="AKB229" s="14"/>
      <c r="AKC229" s="14"/>
      <c r="AKD229" s="14"/>
      <c r="AKE229" s="14"/>
      <c r="AKF229" s="14"/>
      <c r="AKG229" s="14"/>
      <c r="AKH229" s="14"/>
      <c r="AKI229" s="14"/>
      <c r="AKJ229" s="14"/>
      <c r="AKK229" s="14"/>
      <c r="AKL229" s="14"/>
      <c r="AKM229" s="14"/>
      <c r="AKN229" s="14"/>
      <c r="AKO229" s="14"/>
      <c r="AKP229" s="14"/>
      <c r="AKQ229" s="14"/>
      <c r="AKR229" s="14"/>
      <c r="AKS229" s="14"/>
      <c r="AKT229" s="14"/>
      <c r="AKU229" s="14"/>
      <c r="AKV229" s="14"/>
      <c r="AKW229" s="14"/>
      <c r="AKX229" s="14"/>
      <c r="AKY229" s="14"/>
      <c r="AKZ229" s="14"/>
      <c r="ALA229" s="14"/>
      <c r="ALB229" s="14"/>
      <c r="ALC229" s="14"/>
      <c r="ALD229" s="14"/>
      <c r="ALE229" s="14"/>
      <c r="ALF229" s="14"/>
      <c r="ALG229" s="14"/>
      <c r="ALH229" s="14"/>
      <c r="ALI229" s="14"/>
      <c r="ALJ229" s="14"/>
      <c r="ALK229" s="14"/>
      <c r="ALL229" s="14"/>
      <c r="ALM229" s="14"/>
      <c r="ALN229" s="14"/>
      <c r="ALO229" s="14"/>
      <c r="ALP229" s="14"/>
      <c r="ALQ229" s="14"/>
      <c r="ALR229" s="14"/>
      <c r="ALS229" s="14"/>
      <c r="ALT229" s="14"/>
      <c r="ALU229" s="14"/>
      <c r="ALV229" s="14"/>
      <c r="ALW229" s="14"/>
      <c r="ALX229" s="14"/>
      <c r="ALY229" s="14"/>
      <c r="ALZ229" s="14"/>
      <c r="AMA229" s="14"/>
      <c r="AMB229" s="14"/>
      <c r="AMC229" s="14"/>
      <c r="AMD229" s="14"/>
      <c r="AME229" s="14"/>
      <c r="AMF229" s="14"/>
      <c r="AMG229" s="14"/>
      <c r="AMH229" s="14"/>
      <c r="AMI229" s="14"/>
      <c r="AMJ229" s="14"/>
      <c r="AMK229" s="14"/>
      <c r="AML229" s="14"/>
      <c r="AMM229" s="14"/>
      <c r="AMN229" s="14"/>
      <c r="AMO229" s="14"/>
    </row>
    <row r="230" spans="1:1029" s="139" customFormat="1" ht="32.25" customHeight="1" x14ac:dyDescent="0.25">
      <c r="A230" s="1738" t="s">
        <v>1232</v>
      </c>
      <c r="B230" s="702" t="s">
        <v>1233</v>
      </c>
      <c r="C230" s="702" t="s">
        <v>1234</v>
      </c>
      <c r="D230" s="141" t="s">
        <v>1237</v>
      </c>
      <c r="E230" s="140">
        <v>45318</v>
      </c>
      <c r="F230" s="702" t="s">
        <v>1686</v>
      </c>
      <c r="IW230" s="14"/>
      <c r="IX230" s="14"/>
      <c r="IY230" s="14"/>
      <c r="IZ230" s="14"/>
      <c r="JA230" s="14"/>
      <c r="JB230" s="14"/>
      <c r="JC230" s="14"/>
      <c r="JD230" s="14"/>
      <c r="JE230" s="14"/>
      <c r="JF230" s="14"/>
      <c r="JG230" s="14"/>
      <c r="JH230" s="14"/>
      <c r="JI230" s="14"/>
      <c r="JJ230" s="14"/>
      <c r="JK230" s="14"/>
      <c r="JL230" s="14"/>
      <c r="JM230" s="14"/>
      <c r="JN230" s="14"/>
      <c r="JO230" s="14"/>
      <c r="JP230" s="14"/>
      <c r="JQ230" s="14"/>
      <c r="JR230" s="14"/>
      <c r="JS230" s="14"/>
      <c r="JT230" s="14"/>
      <c r="JU230" s="14"/>
      <c r="JV230" s="14"/>
      <c r="JW230" s="14"/>
      <c r="JX230" s="14"/>
      <c r="JY230" s="14"/>
      <c r="JZ230" s="14"/>
      <c r="KA230" s="14"/>
      <c r="KB230" s="14"/>
      <c r="KC230" s="14"/>
      <c r="KD230" s="14"/>
      <c r="KE230" s="14"/>
      <c r="KF230" s="14"/>
      <c r="KG230" s="14"/>
      <c r="KH230" s="14"/>
      <c r="KI230" s="14"/>
      <c r="KJ230" s="14"/>
      <c r="KK230" s="14"/>
      <c r="KL230" s="14"/>
      <c r="KM230" s="14"/>
      <c r="KN230" s="14"/>
      <c r="KO230" s="14"/>
      <c r="KP230" s="14"/>
      <c r="KQ230" s="14"/>
      <c r="KR230" s="14"/>
      <c r="KS230" s="14"/>
      <c r="KT230" s="14"/>
      <c r="KU230" s="14"/>
      <c r="KV230" s="14"/>
      <c r="KW230" s="14"/>
      <c r="KX230" s="14"/>
      <c r="KY230" s="14"/>
      <c r="KZ230" s="14"/>
      <c r="LA230" s="14"/>
      <c r="LB230" s="14"/>
      <c r="LC230" s="14"/>
      <c r="LD230" s="14"/>
      <c r="LE230" s="14"/>
      <c r="LF230" s="14"/>
      <c r="LG230" s="14"/>
      <c r="LH230" s="14"/>
      <c r="LI230" s="14"/>
      <c r="LJ230" s="14"/>
      <c r="LK230" s="14"/>
      <c r="LL230" s="14"/>
      <c r="LM230" s="14"/>
      <c r="LN230" s="14"/>
      <c r="LO230" s="14"/>
      <c r="LP230" s="14"/>
      <c r="LQ230" s="14"/>
      <c r="LR230" s="14"/>
      <c r="LS230" s="14"/>
      <c r="LT230" s="14"/>
      <c r="LU230" s="14"/>
      <c r="LV230" s="14"/>
      <c r="LW230" s="14"/>
      <c r="LX230" s="14"/>
      <c r="LY230" s="14"/>
      <c r="LZ230" s="14"/>
      <c r="MA230" s="14"/>
      <c r="MB230" s="14"/>
      <c r="MC230" s="14"/>
      <c r="MD230" s="14"/>
      <c r="ME230" s="14"/>
      <c r="MF230" s="14"/>
      <c r="MG230" s="14"/>
      <c r="MH230" s="14"/>
      <c r="MI230" s="14"/>
      <c r="MJ230" s="14"/>
      <c r="MK230" s="14"/>
      <c r="ML230" s="14"/>
      <c r="MM230" s="14"/>
      <c r="MN230" s="14"/>
      <c r="MO230" s="14"/>
      <c r="MP230" s="14"/>
      <c r="MQ230" s="14"/>
      <c r="MR230" s="14"/>
      <c r="MS230" s="14"/>
      <c r="MT230" s="14"/>
      <c r="MU230" s="14"/>
      <c r="MV230" s="14"/>
      <c r="MW230" s="14"/>
      <c r="MX230" s="14"/>
      <c r="MY230" s="14"/>
      <c r="MZ230" s="14"/>
      <c r="NA230" s="14"/>
      <c r="NB230" s="14"/>
      <c r="NC230" s="14"/>
      <c r="ND230" s="14"/>
      <c r="NE230" s="14"/>
      <c r="NF230" s="14"/>
      <c r="NG230" s="14"/>
      <c r="NH230" s="14"/>
      <c r="NI230" s="14"/>
      <c r="NJ230" s="14"/>
      <c r="NK230" s="14"/>
      <c r="NL230" s="14"/>
      <c r="NM230" s="14"/>
      <c r="NN230" s="14"/>
      <c r="NO230" s="14"/>
      <c r="NP230" s="14"/>
      <c r="NQ230" s="14"/>
      <c r="NR230" s="14"/>
      <c r="NS230" s="14"/>
      <c r="NT230" s="14"/>
      <c r="NU230" s="14"/>
      <c r="NV230" s="14"/>
      <c r="NW230" s="14"/>
      <c r="NX230" s="14"/>
      <c r="NY230" s="14"/>
      <c r="NZ230" s="14"/>
      <c r="OA230" s="14"/>
      <c r="OB230" s="14"/>
      <c r="OC230" s="14"/>
      <c r="OD230" s="14"/>
      <c r="OE230" s="14"/>
      <c r="OF230" s="14"/>
      <c r="OG230" s="14"/>
      <c r="OH230" s="14"/>
      <c r="OI230" s="14"/>
      <c r="OJ230" s="14"/>
      <c r="OK230" s="14"/>
      <c r="OL230" s="14"/>
      <c r="OM230" s="14"/>
      <c r="ON230" s="14"/>
      <c r="OO230" s="14"/>
      <c r="OP230" s="14"/>
      <c r="OQ230" s="14"/>
      <c r="OR230" s="14"/>
      <c r="OS230" s="14"/>
      <c r="OT230" s="14"/>
      <c r="OU230" s="14"/>
      <c r="OV230" s="14"/>
      <c r="OW230" s="14"/>
      <c r="OX230" s="14"/>
      <c r="OY230" s="14"/>
      <c r="OZ230" s="14"/>
      <c r="PA230" s="14"/>
      <c r="PB230" s="14"/>
      <c r="PC230" s="14"/>
      <c r="PD230" s="14"/>
      <c r="PE230" s="14"/>
      <c r="PF230" s="14"/>
      <c r="PG230" s="14"/>
      <c r="PH230" s="14"/>
      <c r="PI230" s="14"/>
      <c r="PJ230" s="14"/>
      <c r="PK230" s="14"/>
      <c r="PL230" s="14"/>
      <c r="PM230" s="14"/>
      <c r="PN230" s="14"/>
      <c r="PO230" s="14"/>
      <c r="PP230" s="14"/>
      <c r="PQ230" s="14"/>
      <c r="PR230" s="14"/>
      <c r="PS230" s="14"/>
      <c r="PT230" s="14"/>
      <c r="PU230" s="14"/>
      <c r="PV230" s="14"/>
      <c r="PW230" s="14"/>
      <c r="PX230" s="14"/>
      <c r="PY230" s="14"/>
      <c r="PZ230" s="14"/>
      <c r="QA230" s="14"/>
      <c r="QB230" s="14"/>
      <c r="QC230" s="14"/>
      <c r="QD230" s="14"/>
      <c r="QE230" s="14"/>
      <c r="QF230" s="14"/>
      <c r="QG230" s="14"/>
      <c r="QH230" s="14"/>
      <c r="QI230" s="14"/>
      <c r="QJ230" s="14"/>
      <c r="QK230" s="14"/>
      <c r="QL230" s="14"/>
      <c r="QM230" s="14"/>
      <c r="QN230" s="14"/>
      <c r="QO230" s="14"/>
      <c r="QP230" s="14"/>
      <c r="QQ230" s="14"/>
      <c r="QR230" s="14"/>
      <c r="QS230" s="14"/>
      <c r="QT230" s="14"/>
      <c r="QU230" s="14"/>
      <c r="QV230" s="14"/>
      <c r="QW230" s="14"/>
      <c r="QX230" s="14"/>
      <c r="QY230" s="14"/>
      <c r="QZ230" s="14"/>
      <c r="RA230" s="14"/>
      <c r="RB230" s="14"/>
      <c r="RC230" s="14"/>
      <c r="RD230" s="14"/>
      <c r="RE230" s="14"/>
      <c r="RF230" s="14"/>
      <c r="RG230" s="14"/>
      <c r="RH230" s="14"/>
      <c r="RI230" s="14"/>
      <c r="RJ230" s="14"/>
      <c r="RK230" s="14"/>
      <c r="RL230" s="14"/>
      <c r="RM230" s="14"/>
      <c r="RN230" s="14"/>
      <c r="RO230" s="14"/>
      <c r="RP230" s="14"/>
      <c r="RQ230" s="14"/>
      <c r="RR230" s="14"/>
      <c r="RS230" s="14"/>
      <c r="RT230" s="14"/>
      <c r="RU230" s="14"/>
      <c r="RV230" s="14"/>
      <c r="RW230" s="14"/>
      <c r="RX230" s="14"/>
      <c r="RY230" s="14"/>
      <c r="RZ230" s="14"/>
      <c r="SA230" s="14"/>
      <c r="SB230" s="14"/>
      <c r="SC230" s="14"/>
      <c r="SD230" s="14"/>
      <c r="SE230" s="14"/>
      <c r="SF230" s="14"/>
      <c r="SG230" s="14"/>
      <c r="SH230" s="14"/>
      <c r="SI230" s="14"/>
      <c r="SJ230" s="14"/>
      <c r="SK230" s="14"/>
      <c r="SL230" s="14"/>
      <c r="SM230" s="14"/>
      <c r="SN230" s="14"/>
      <c r="SO230" s="14"/>
      <c r="SP230" s="14"/>
      <c r="SQ230" s="14"/>
      <c r="SR230" s="14"/>
      <c r="SS230" s="14"/>
      <c r="ST230" s="14"/>
      <c r="SU230" s="14"/>
      <c r="SV230" s="14"/>
      <c r="SW230" s="14"/>
      <c r="SX230" s="14"/>
      <c r="SY230" s="14"/>
      <c r="SZ230" s="14"/>
      <c r="TA230" s="14"/>
      <c r="TB230" s="14"/>
      <c r="TC230" s="14"/>
      <c r="TD230" s="14"/>
      <c r="TE230" s="14"/>
      <c r="TF230" s="14"/>
      <c r="TG230" s="14"/>
      <c r="TH230" s="14"/>
      <c r="TI230" s="14"/>
      <c r="TJ230" s="14"/>
      <c r="TK230" s="14"/>
      <c r="TL230" s="14"/>
      <c r="TM230" s="14"/>
      <c r="TN230" s="14"/>
      <c r="TO230" s="14"/>
      <c r="TP230" s="14"/>
      <c r="TQ230" s="14"/>
      <c r="TR230" s="14"/>
      <c r="TS230" s="14"/>
      <c r="TT230" s="14"/>
      <c r="TU230" s="14"/>
      <c r="TV230" s="14"/>
      <c r="TW230" s="14"/>
      <c r="TX230" s="14"/>
      <c r="TY230" s="14"/>
      <c r="TZ230" s="14"/>
      <c r="UA230" s="14"/>
      <c r="UB230" s="14"/>
      <c r="UC230" s="14"/>
      <c r="UD230" s="14"/>
      <c r="UE230" s="14"/>
      <c r="UF230" s="14"/>
      <c r="UG230" s="14"/>
      <c r="UH230" s="14"/>
      <c r="UI230" s="14"/>
      <c r="UJ230" s="14"/>
      <c r="UK230" s="14"/>
      <c r="UL230" s="14"/>
      <c r="UM230" s="14"/>
      <c r="UN230" s="14"/>
      <c r="UO230" s="14"/>
      <c r="UP230" s="14"/>
      <c r="UQ230" s="14"/>
      <c r="UR230" s="14"/>
      <c r="US230" s="14"/>
      <c r="UT230" s="14"/>
      <c r="UU230" s="14"/>
      <c r="UV230" s="14"/>
      <c r="UW230" s="14"/>
      <c r="UX230" s="14"/>
      <c r="UY230" s="14"/>
      <c r="UZ230" s="14"/>
      <c r="VA230" s="14"/>
      <c r="VB230" s="14"/>
      <c r="VC230" s="14"/>
      <c r="VD230" s="14"/>
      <c r="VE230" s="14"/>
      <c r="VF230" s="14"/>
      <c r="VG230" s="14"/>
      <c r="VH230" s="14"/>
      <c r="VI230" s="14"/>
      <c r="VJ230" s="14"/>
      <c r="VK230" s="14"/>
      <c r="VL230" s="14"/>
      <c r="VM230" s="14"/>
      <c r="VN230" s="14"/>
      <c r="VO230" s="14"/>
      <c r="VP230" s="14"/>
      <c r="VQ230" s="14"/>
      <c r="VR230" s="14"/>
      <c r="VS230" s="14"/>
      <c r="VT230" s="14"/>
      <c r="VU230" s="14"/>
      <c r="VV230" s="14"/>
      <c r="VW230" s="14"/>
      <c r="VX230" s="14"/>
      <c r="VY230" s="14"/>
      <c r="VZ230" s="14"/>
      <c r="WA230" s="14"/>
      <c r="WB230" s="14"/>
      <c r="WC230" s="14"/>
      <c r="WD230" s="14"/>
      <c r="WE230" s="14"/>
      <c r="WF230" s="14"/>
      <c r="WG230" s="14"/>
      <c r="WH230" s="14"/>
      <c r="WI230" s="14"/>
      <c r="WJ230" s="14"/>
      <c r="WK230" s="14"/>
      <c r="WL230" s="14"/>
      <c r="WM230" s="14"/>
      <c r="WN230" s="14"/>
      <c r="WO230" s="14"/>
      <c r="WP230" s="14"/>
      <c r="WQ230" s="14"/>
      <c r="WR230" s="14"/>
      <c r="WS230" s="14"/>
      <c r="WT230" s="14"/>
      <c r="WU230" s="14"/>
      <c r="WV230" s="14"/>
      <c r="WW230" s="14"/>
      <c r="WX230" s="14"/>
      <c r="WY230" s="14"/>
      <c r="WZ230" s="14"/>
      <c r="XA230" s="14"/>
      <c r="XB230" s="14"/>
      <c r="XC230" s="14"/>
      <c r="XD230" s="14"/>
      <c r="XE230" s="14"/>
      <c r="XF230" s="14"/>
      <c r="XG230" s="14"/>
      <c r="XH230" s="14"/>
      <c r="XI230" s="14"/>
      <c r="XJ230" s="14"/>
      <c r="XK230" s="14"/>
      <c r="XL230" s="14"/>
      <c r="XM230" s="14"/>
      <c r="XN230" s="14"/>
      <c r="XO230" s="14"/>
      <c r="XP230" s="14"/>
      <c r="XQ230" s="14"/>
      <c r="XR230" s="14"/>
      <c r="XS230" s="14"/>
      <c r="XT230" s="14"/>
      <c r="XU230" s="14"/>
      <c r="XV230" s="14"/>
      <c r="XW230" s="14"/>
      <c r="XX230" s="14"/>
      <c r="XY230" s="14"/>
      <c r="XZ230" s="14"/>
      <c r="YA230" s="14"/>
      <c r="YB230" s="14"/>
      <c r="YC230" s="14"/>
      <c r="YD230" s="14"/>
      <c r="YE230" s="14"/>
      <c r="YF230" s="14"/>
      <c r="YG230" s="14"/>
      <c r="YH230" s="14"/>
      <c r="YI230" s="14"/>
      <c r="YJ230" s="14"/>
      <c r="YK230" s="14"/>
      <c r="YL230" s="14"/>
      <c r="YM230" s="14"/>
      <c r="YN230" s="14"/>
      <c r="YO230" s="14"/>
      <c r="YP230" s="14"/>
      <c r="YQ230" s="14"/>
      <c r="YR230" s="14"/>
      <c r="YS230" s="14"/>
      <c r="YT230" s="14"/>
      <c r="YU230" s="14"/>
      <c r="YV230" s="14"/>
      <c r="YW230" s="14"/>
      <c r="YX230" s="14"/>
      <c r="YY230" s="14"/>
      <c r="YZ230" s="14"/>
      <c r="ZA230" s="14"/>
      <c r="ZB230" s="14"/>
      <c r="ZC230" s="14"/>
      <c r="ZD230" s="14"/>
      <c r="ZE230" s="14"/>
      <c r="ZF230" s="14"/>
      <c r="ZG230" s="14"/>
      <c r="ZH230" s="14"/>
      <c r="ZI230" s="14"/>
      <c r="ZJ230" s="14"/>
      <c r="ZK230" s="14"/>
      <c r="ZL230" s="14"/>
      <c r="ZM230" s="14"/>
      <c r="ZN230" s="14"/>
      <c r="ZO230" s="14"/>
      <c r="ZP230" s="14"/>
      <c r="ZQ230" s="14"/>
      <c r="ZR230" s="14"/>
      <c r="ZS230" s="14"/>
      <c r="ZT230" s="14"/>
      <c r="ZU230" s="14"/>
      <c r="ZV230" s="14"/>
      <c r="ZW230" s="14"/>
      <c r="ZX230" s="14"/>
      <c r="ZY230" s="14"/>
      <c r="ZZ230" s="14"/>
      <c r="AAA230" s="14"/>
      <c r="AAB230" s="14"/>
      <c r="AAC230" s="14"/>
      <c r="AAD230" s="14"/>
      <c r="AAE230" s="14"/>
      <c r="AAF230" s="14"/>
      <c r="AAG230" s="14"/>
      <c r="AAH230" s="14"/>
      <c r="AAI230" s="14"/>
      <c r="AAJ230" s="14"/>
      <c r="AAK230" s="14"/>
      <c r="AAL230" s="14"/>
      <c r="AAM230" s="14"/>
      <c r="AAN230" s="14"/>
      <c r="AAO230" s="14"/>
      <c r="AAP230" s="14"/>
      <c r="AAQ230" s="14"/>
      <c r="AAR230" s="14"/>
      <c r="AAS230" s="14"/>
      <c r="AAT230" s="14"/>
      <c r="AAU230" s="14"/>
      <c r="AAV230" s="14"/>
      <c r="AAW230" s="14"/>
      <c r="AAX230" s="14"/>
      <c r="AAY230" s="14"/>
      <c r="AAZ230" s="14"/>
      <c r="ABA230" s="14"/>
      <c r="ABB230" s="14"/>
      <c r="ABC230" s="14"/>
      <c r="ABD230" s="14"/>
      <c r="ABE230" s="14"/>
      <c r="ABF230" s="14"/>
      <c r="ABG230" s="14"/>
      <c r="ABH230" s="14"/>
      <c r="ABI230" s="14"/>
      <c r="ABJ230" s="14"/>
      <c r="ABK230" s="14"/>
      <c r="ABL230" s="14"/>
      <c r="ABM230" s="14"/>
      <c r="ABN230" s="14"/>
      <c r="ABO230" s="14"/>
      <c r="ABP230" s="14"/>
      <c r="ABQ230" s="14"/>
      <c r="ABR230" s="14"/>
      <c r="ABS230" s="14"/>
      <c r="ABT230" s="14"/>
      <c r="ABU230" s="14"/>
      <c r="ABV230" s="14"/>
      <c r="ABW230" s="14"/>
      <c r="ABX230" s="14"/>
      <c r="ABY230" s="14"/>
      <c r="ABZ230" s="14"/>
      <c r="ACA230" s="14"/>
      <c r="ACB230" s="14"/>
      <c r="ACC230" s="14"/>
      <c r="ACD230" s="14"/>
      <c r="ACE230" s="14"/>
      <c r="ACF230" s="14"/>
      <c r="ACG230" s="14"/>
      <c r="ACH230" s="14"/>
      <c r="ACI230" s="14"/>
      <c r="ACJ230" s="14"/>
      <c r="ACK230" s="14"/>
      <c r="ACL230" s="14"/>
      <c r="ACM230" s="14"/>
      <c r="ACN230" s="14"/>
      <c r="ACO230" s="14"/>
      <c r="ACP230" s="14"/>
      <c r="ACQ230" s="14"/>
      <c r="ACR230" s="14"/>
      <c r="ACS230" s="14"/>
      <c r="ACT230" s="14"/>
      <c r="ACU230" s="14"/>
      <c r="ACV230" s="14"/>
      <c r="ACW230" s="14"/>
      <c r="ACX230" s="14"/>
      <c r="ACY230" s="14"/>
      <c r="ACZ230" s="14"/>
      <c r="ADA230" s="14"/>
      <c r="ADB230" s="14"/>
      <c r="ADC230" s="14"/>
      <c r="ADD230" s="14"/>
      <c r="ADE230" s="14"/>
      <c r="ADF230" s="14"/>
      <c r="ADG230" s="14"/>
      <c r="ADH230" s="14"/>
      <c r="ADI230" s="14"/>
      <c r="ADJ230" s="14"/>
      <c r="ADK230" s="14"/>
      <c r="ADL230" s="14"/>
      <c r="ADM230" s="14"/>
      <c r="ADN230" s="14"/>
      <c r="ADO230" s="14"/>
      <c r="ADP230" s="14"/>
      <c r="ADQ230" s="14"/>
      <c r="ADR230" s="14"/>
      <c r="ADS230" s="14"/>
      <c r="ADT230" s="14"/>
      <c r="ADU230" s="14"/>
      <c r="ADV230" s="14"/>
      <c r="ADW230" s="14"/>
      <c r="ADX230" s="14"/>
      <c r="ADY230" s="14"/>
      <c r="ADZ230" s="14"/>
      <c r="AEA230" s="14"/>
      <c r="AEB230" s="14"/>
      <c r="AEC230" s="14"/>
      <c r="AED230" s="14"/>
      <c r="AEE230" s="14"/>
      <c r="AEF230" s="14"/>
      <c r="AEG230" s="14"/>
      <c r="AEH230" s="14"/>
      <c r="AEI230" s="14"/>
      <c r="AEJ230" s="14"/>
      <c r="AEK230" s="14"/>
      <c r="AEL230" s="14"/>
      <c r="AEM230" s="14"/>
      <c r="AEN230" s="14"/>
      <c r="AEO230" s="14"/>
      <c r="AEP230" s="14"/>
      <c r="AEQ230" s="14"/>
      <c r="AER230" s="14"/>
      <c r="AES230" s="14"/>
      <c r="AET230" s="14"/>
      <c r="AEU230" s="14"/>
      <c r="AEV230" s="14"/>
      <c r="AEW230" s="14"/>
      <c r="AEX230" s="14"/>
      <c r="AEY230" s="14"/>
      <c r="AEZ230" s="14"/>
      <c r="AFA230" s="14"/>
      <c r="AFB230" s="14"/>
      <c r="AFC230" s="14"/>
      <c r="AFD230" s="14"/>
      <c r="AFE230" s="14"/>
      <c r="AFF230" s="14"/>
      <c r="AFG230" s="14"/>
      <c r="AFH230" s="14"/>
      <c r="AFI230" s="14"/>
      <c r="AFJ230" s="14"/>
      <c r="AFK230" s="14"/>
      <c r="AFL230" s="14"/>
      <c r="AFM230" s="14"/>
      <c r="AFN230" s="14"/>
      <c r="AFO230" s="14"/>
      <c r="AFP230" s="14"/>
      <c r="AFQ230" s="14"/>
      <c r="AFR230" s="14"/>
      <c r="AFS230" s="14"/>
      <c r="AFT230" s="14"/>
      <c r="AFU230" s="14"/>
      <c r="AFV230" s="14"/>
      <c r="AFW230" s="14"/>
      <c r="AFX230" s="14"/>
      <c r="AFY230" s="14"/>
      <c r="AFZ230" s="14"/>
      <c r="AGA230" s="14"/>
      <c r="AGB230" s="14"/>
      <c r="AGC230" s="14"/>
      <c r="AGD230" s="14"/>
      <c r="AGE230" s="14"/>
      <c r="AGF230" s="14"/>
      <c r="AGG230" s="14"/>
      <c r="AGH230" s="14"/>
      <c r="AGI230" s="14"/>
      <c r="AGJ230" s="14"/>
      <c r="AGK230" s="14"/>
      <c r="AGL230" s="14"/>
      <c r="AGM230" s="14"/>
      <c r="AGN230" s="14"/>
      <c r="AGO230" s="14"/>
      <c r="AGP230" s="14"/>
      <c r="AGQ230" s="14"/>
      <c r="AGR230" s="14"/>
      <c r="AGS230" s="14"/>
      <c r="AGT230" s="14"/>
      <c r="AGU230" s="14"/>
      <c r="AGV230" s="14"/>
      <c r="AGW230" s="14"/>
      <c r="AGX230" s="14"/>
      <c r="AGY230" s="14"/>
      <c r="AGZ230" s="14"/>
      <c r="AHA230" s="14"/>
      <c r="AHB230" s="14"/>
      <c r="AHC230" s="14"/>
      <c r="AHD230" s="14"/>
      <c r="AHE230" s="14"/>
      <c r="AHF230" s="14"/>
      <c r="AHG230" s="14"/>
      <c r="AHH230" s="14"/>
      <c r="AHI230" s="14"/>
      <c r="AHJ230" s="14"/>
      <c r="AHK230" s="14"/>
      <c r="AHL230" s="14"/>
      <c r="AHM230" s="14"/>
      <c r="AHN230" s="14"/>
      <c r="AHO230" s="14"/>
      <c r="AHP230" s="14"/>
      <c r="AHQ230" s="14"/>
      <c r="AHR230" s="14"/>
      <c r="AHS230" s="14"/>
      <c r="AHT230" s="14"/>
      <c r="AHU230" s="14"/>
      <c r="AHV230" s="14"/>
      <c r="AHW230" s="14"/>
      <c r="AHX230" s="14"/>
      <c r="AHY230" s="14"/>
      <c r="AHZ230" s="14"/>
      <c r="AIA230" s="14"/>
      <c r="AIB230" s="14"/>
      <c r="AIC230" s="14"/>
      <c r="AID230" s="14"/>
      <c r="AIE230" s="14"/>
      <c r="AIF230" s="14"/>
      <c r="AIG230" s="14"/>
      <c r="AIH230" s="14"/>
      <c r="AII230" s="14"/>
      <c r="AIJ230" s="14"/>
      <c r="AIK230" s="14"/>
      <c r="AIL230" s="14"/>
      <c r="AIM230" s="14"/>
      <c r="AIN230" s="14"/>
      <c r="AIO230" s="14"/>
      <c r="AIP230" s="14"/>
      <c r="AIQ230" s="14"/>
      <c r="AIR230" s="14"/>
      <c r="AIS230" s="14"/>
      <c r="AIT230" s="14"/>
      <c r="AIU230" s="14"/>
      <c r="AIV230" s="14"/>
      <c r="AIW230" s="14"/>
      <c r="AIX230" s="14"/>
      <c r="AIY230" s="14"/>
      <c r="AIZ230" s="14"/>
      <c r="AJA230" s="14"/>
      <c r="AJB230" s="14"/>
      <c r="AJC230" s="14"/>
      <c r="AJD230" s="14"/>
      <c r="AJE230" s="14"/>
      <c r="AJF230" s="14"/>
      <c r="AJG230" s="14"/>
      <c r="AJH230" s="14"/>
      <c r="AJI230" s="14"/>
      <c r="AJJ230" s="14"/>
      <c r="AJK230" s="14"/>
      <c r="AJL230" s="14"/>
      <c r="AJM230" s="14"/>
      <c r="AJN230" s="14"/>
      <c r="AJO230" s="14"/>
      <c r="AJP230" s="14"/>
      <c r="AJQ230" s="14"/>
      <c r="AJR230" s="14"/>
      <c r="AJS230" s="14"/>
      <c r="AJT230" s="14"/>
      <c r="AJU230" s="14"/>
      <c r="AJV230" s="14"/>
      <c r="AJW230" s="14"/>
      <c r="AJX230" s="14"/>
      <c r="AJY230" s="14"/>
      <c r="AJZ230" s="14"/>
      <c r="AKA230" s="14"/>
      <c r="AKB230" s="14"/>
      <c r="AKC230" s="14"/>
      <c r="AKD230" s="14"/>
      <c r="AKE230" s="14"/>
      <c r="AKF230" s="14"/>
      <c r="AKG230" s="14"/>
      <c r="AKH230" s="14"/>
      <c r="AKI230" s="14"/>
      <c r="AKJ230" s="14"/>
      <c r="AKK230" s="14"/>
      <c r="AKL230" s="14"/>
      <c r="AKM230" s="14"/>
      <c r="AKN230" s="14"/>
      <c r="AKO230" s="14"/>
      <c r="AKP230" s="14"/>
      <c r="AKQ230" s="14"/>
      <c r="AKR230" s="14"/>
      <c r="AKS230" s="14"/>
      <c r="AKT230" s="14"/>
      <c r="AKU230" s="14"/>
      <c r="AKV230" s="14"/>
      <c r="AKW230" s="14"/>
      <c r="AKX230" s="14"/>
      <c r="AKY230" s="14"/>
      <c r="AKZ230" s="14"/>
      <c r="ALA230" s="14"/>
      <c r="ALB230" s="14"/>
      <c r="ALC230" s="14"/>
      <c r="ALD230" s="14"/>
      <c r="ALE230" s="14"/>
      <c r="ALF230" s="14"/>
      <c r="ALG230" s="14"/>
      <c r="ALH230" s="14"/>
      <c r="ALI230" s="14"/>
      <c r="ALJ230" s="14"/>
      <c r="ALK230" s="14"/>
      <c r="ALL230" s="14"/>
      <c r="ALM230" s="14"/>
      <c r="ALN230" s="14"/>
      <c r="ALO230" s="14"/>
      <c r="ALP230" s="14"/>
      <c r="ALQ230" s="14"/>
      <c r="ALR230" s="14"/>
      <c r="ALS230" s="14"/>
      <c r="ALT230" s="14"/>
      <c r="ALU230" s="14"/>
      <c r="ALV230" s="14"/>
      <c r="ALW230" s="14"/>
      <c r="ALX230" s="14"/>
      <c r="ALY230" s="14"/>
      <c r="ALZ230" s="14"/>
      <c r="AMA230" s="14"/>
      <c r="AMB230" s="14"/>
      <c r="AMC230" s="14"/>
      <c r="AMD230" s="14"/>
      <c r="AME230" s="14"/>
      <c r="AMF230" s="14"/>
      <c r="AMG230" s="14"/>
      <c r="AMH230" s="14"/>
      <c r="AMI230" s="14"/>
      <c r="AMJ230" s="14"/>
      <c r="AMK230" s="14"/>
      <c r="AML230" s="14"/>
      <c r="AMM230" s="14"/>
      <c r="AMN230" s="14"/>
      <c r="AMO230" s="14"/>
    </row>
    <row r="231" spans="1:1029" s="139" customFormat="1" ht="32.25" customHeight="1" x14ac:dyDescent="0.25">
      <c r="A231" s="1738" t="s">
        <v>1849</v>
      </c>
      <c r="B231" s="702" t="s">
        <v>1132</v>
      </c>
      <c r="C231" s="702" t="s">
        <v>1182</v>
      </c>
      <c r="D231" s="141" t="s">
        <v>1183</v>
      </c>
      <c r="E231" s="140">
        <v>44538</v>
      </c>
      <c r="F231" s="702" t="s">
        <v>722</v>
      </c>
      <c r="IW231" s="14"/>
      <c r="IX231" s="14"/>
      <c r="IY231" s="14"/>
      <c r="IZ231" s="14"/>
      <c r="JA231" s="14"/>
      <c r="JB231" s="14"/>
      <c r="JC231" s="14"/>
      <c r="JD231" s="14"/>
      <c r="JE231" s="14"/>
      <c r="JF231" s="14"/>
      <c r="JG231" s="14"/>
      <c r="JH231" s="14"/>
      <c r="JI231" s="14"/>
      <c r="JJ231" s="14"/>
      <c r="JK231" s="14"/>
      <c r="JL231" s="14"/>
      <c r="JM231" s="14"/>
      <c r="JN231" s="14"/>
      <c r="JO231" s="14"/>
      <c r="JP231" s="14"/>
      <c r="JQ231" s="14"/>
      <c r="JR231" s="14"/>
      <c r="JS231" s="14"/>
      <c r="JT231" s="14"/>
      <c r="JU231" s="14"/>
      <c r="JV231" s="14"/>
      <c r="JW231" s="14"/>
      <c r="JX231" s="14"/>
      <c r="JY231" s="14"/>
      <c r="JZ231" s="14"/>
      <c r="KA231" s="14"/>
      <c r="KB231" s="14"/>
      <c r="KC231" s="14"/>
      <c r="KD231" s="14"/>
      <c r="KE231" s="14"/>
      <c r="KF231" s="14"/>
      <c r="KG231" s="14"/>
      <c r="KH231" s="14"/>
      <c r="KI231" s="14"/>
      <c r="KJ231" s="14"/>
      <c r="KK231" s="14"/>
      <c r="KL231" s="14"/>
      <c r="KM231" s="14"/>
      <c r="KN231" s="14"/>
      <c r="KO231" s="14"/>
      <c r="KP231" s="14"/>
      <c r="KQ231" s="14"/>
      <c r="KR231" s="14"/>
      <c r="KS231" s="14"/>
      <c r="KT231" s="14"/>
      <c r="KU231" s="14"/>
      <c r="KV231" s="14"/>
      <c r="KW231" s="14"/>
      <c r="KX231" s="14"/>
      <c r="KY231" s="14"/>
      <c r="KZ231" s="14"/>
      <c r="LA231" s="14"/>
      <c r="LB231" s="14"/>
      <c r="LC231" s="14"/>
      <c r="LD231" s="14"/>
      <c r="LE231" s="14"/>
      <c r="LF231" s="14"/>
      <c r="LG231" s="14"/>
      <c r="LH231" s="14"/>
      <c r="LI231" s="14"/>
      <c r="LJ231" s="14"/>
      <c r="LK231" s="14"/>
      <c r="LL231" s="14"/>
      <c r="LM231" s="14"/>
      <c r="LN231" s="14"/>
      <c r="LO231" s="14"/>
      <c r="LP231" s="14"/>
      <c r="LQ231" s="14"/>
      <c r="LR231" s="14"/>
      <c r="LS231" s="14"/>
      <c r="LT231" s="14"/>
      <c r="LU231" s="14"/>
      <c r="LV231" s="14"/>
      <c r="LW231" s="14"/>
      <c r="LX231" s="14"/>
      <c r="LY231" s="14"/>
      <c r="LZ231" s="14"/>
      <c r="MA231" s="14"/>
      <c r="MB231" s="14"/>
      <c r="MC231" s="14"/>
      <c r="MD231" s="14"/>
      <c r="ME231" s="14"/>
      <c r="MF231" s="14"/>
      <c r="MG231" s="14"/>
      <c r="MH231" s="14"/>
      <c r="MI231" s="14"/>
      <c r="MJ231" s="14"/>
      <c r="MK231" s="14"/>
      <c r="ML231" s="14"/>
      <c r="MM231" s="14"/>
      <c r="MN231" s="14"/>
      <c r="MO231" s="14"/>
      <c r="MP231" s="14"/>
      <c r="MQ231" s="14"/>
      <c r="MR231" s="14"/>
      <c r="MS231" s="14"/>
      <c r="MT231" s="14"/>
      <c r="MU231" s="14"/>
      <c r="MV231" s="14"/>
      <c r="MW231" s="14"/>
      <c r="MX231" s="14"/>
      <c r="MY231" s="14"/>
      <c r="MZ231" s="14"/>
      <c r="NA231" s="14"/>
      <c r="NB231" s="14"/>
      <c r="NC231" s="14"/>
      <c r="ND231" s="14"/>
      <c r="NE231" s="14"/>
      <c r="NF231" s="14"/>
      <c r="NG231" s="14"/>
      <c r="NH231" s="14"/>
      <c r="NI231" s="14"/>
      <c r="NJ231" s="14"/>
      <c r="NK231" s="14"/>
      <c r="NL231" s="14"/>
      <c r="NM231" s="14"/>
      <c r="NN231" s="14"/>
      <c r="NO231" s="14"/>
      <c r="NP231" s="14"/>
      <c r="NQ231" s="14"/>
      <c r="NR231" s="14"/>
      <c r="NS231" s="14"/>
      <c r="NT231" s="14"/>
      <c r="NU231" s="14"/>
      <c r="NV231" s="14"/>
      <c r="NW231" s="14"/>
      <c r="NX231" s="14"/>
      <c r="NY231" s="14"/>
      <c r="NZ231" s="14"/>
      <c r="OA231" s="14"/>
      <c r="OB231" s="14"/>
      <c r="OC231" s="14"/>
      <c r="OD231" s="14"/>
      <c r="OE231" s="14"/>
      <c r="OF231" s="14"/>
      <c r="OG231" s="14"/>
      <c r="OH231" s="14"/>
      <c r="OI231" s="14"/>
      <c r="OJ231" s="14"/>
      <c r="OK231" s="14"/>
      <c r="OL231" s="14"/>
      <c r="OM231" s="14"/>
      <c r="ON231" s="14"/>
      <c r="OO231" s="14"/>
      <c r="OP231" s="14"/>
      <c r="OQ231" s="14"/>
      <c r="OR231" s="14"/>
      <c r="OS231" s="14"/>
      <c r="OT231" s="14"/>
      <c r="OU231" s="14"/>
      <c r="OV231" s="14"/>
      <c r="OW231" s="14"/>
      <c r="OX231" s="14"/>
      <c r="OY231" s="14"/>
      <c r="OZ231" s="14"/>
      <c r="PA231" s="14"/>
      <c r="PB231" s="14"/>
      <c r="PC231" s="14"/>
      <c r="PD231" s="14"/>
      <c r="PE231" s="14"/>
      <c r="PF231" s="14"/>
      <c r="PG231" s="14"/>
      <c r="PH231" s="14"/>
      <c r="PI231" s="14"/>
      <c r="PJ231" s="14"/>
      <c r="PK231" s="14"/>
      <c r="PL231" s="14"/>
      <c r="PM231" s="14"/>
      <c r="PN231" s="14"/>
      <c r="PO231" s="14"/>
      <c r="PP231" s="14"/>
      <c r="PQ231" s="14"/>
      <c r="PR231" s="14"/>
      <c r="PS231" s="14"/>
      <c r="PT231" s="14"/>
      <c r="PU231" s="14"/>
      <c r="PV231" s="14"/>
      <c r="PW231" s="14"/>
      <c r="PX231" s="14"/>
      <c r="PY231" s="14"/>
      <c r="PZ231" s="14"/>
      <c r="QA231" s="14"/>
      <c r="QB231" s="14"/>
      <c r="QC231" s="14"/>
      <c r="QD231" s="14"/>
      <c r="QE231" s="14"/>
      <c r="QF231" s="14"/>
      <c r="QG231" s="14"/>
      <c r="QH231" s="14"/>
      <c r="QI231" s="14"/>
      <c r="QJ231" s="14"/>
      <c r="QK231" s="14"/>
      <c r="QL231" s="14"/>
      <c r="QM231" s="14"/>
      <c r="QN231" s="14"/>
      <c r="QO231" s="14"/>
      <c r="QP231" s="14"/>
      <c r="QQ231" s="14"/>
      <c r="QR231" s="14"/>
      <c r="QS231" s="14"/>
      <c r="QT231" s="14"/>
      <c r="QU231" s="14"/>
      <c r="QV231" s="14"/>
      <c r="QW231" s="14"/>
      <c r="QX231" s="14"/>
      <c r="QY231" s="14"/>
      <c r="QZ231" s="14"/>
      <c r="RA231" s="14"/>
      <c r="RB231" s="14"/>
      <c r="RC231" s="14"/>
      <c r="RD231" s="14"/>
      <c r="RE231" s="14"/>
      <c r="RF231" s="14"/>
      <c r="RG231" s="14"/>
      <c r="RH231" s="14"/>
      <c r="RI231" s="14"/>
      <c r="RJ231" s="14"/>
      <c r="RK231" s="14"/>
      <c r="RL231" s="14"/>
      <c r="RM231" s="14"/>
      <c r="RN231" s="14"/>
      <c r="RO231" s="14"/>
      <c r="RP231" s="14"/>
      <c r="RQ231" s="14"/>
      <c r="RR231" s="14"/>
      <c r="RS231" s="14"/>
      <c r="RT231" s="14"/>
      <c r="RU231" s="14"/>
      <c r="RV231" s="14"/>
      <c r="RW231" s="14"/>
      <c r="RX231" s="14"/>
      <c r="RY231" s="14"/>
      <c r="RZ231" s="14"/>
      <c r="SA231" s="14"/>
      <c r="SB231" s="14"/>
      <c r="SC231" s="14"/>
      <c r="SD231" s="14"/>
      <c r="SE231" s="14"/>
      <c r="SF231" s="14"/>
      <c r="SG231" s="14"/>
      <c r="SH231" s="14"/>
      <c r="SI231" s="14"/>
      <c r="SJ231" s="14"/>
      <c r="SK231" s="14"/>
      <c r="SL231" s="14"/>
      <c r="SM231" s="14"/>
      <c r="SN231" s="14"/>
      <c r="SO231" s="14"/>
      <c r="SP231" s="14"/>
      <c r="SQ231" s="14"/>
      <c r="SR231" s="14"/>
      <c r="SS231" s="14"/>
      <c r="ST231" s="14"/>
      <c r="SU231" s="14"/>
      <c r="SV231" s="14"/>
      <c r="SW231" s="14"/>
      <c r="SX231" s="14"/>
      <c r="SY231" s="14"/>
      <c r="SZ231" s="14"/>
      <c r="TA231" s="14"/>
      <c r="TB231" s="14"/>
      <c r="TC231" s="14"/>
      <c r="TD231" s="14"/>
      <c r="TE231" s="14"/>
      <c r="TF231" s="14"/>
      <c r="TG231" s="14"/>
      <c r="TH231" s="14"/>
      <c r="TI231" s="14"/>
      <c r="TJ231" s="14"/>
      <c r="TK231" s="14"/>
      <c r="TL231" s="14"/>
      <c r="TM231" s="14"/>
      <c r="TN231" s="14"/>
      <c r="TO231" s="14"/>
      <c r="TP231" s="14"/>
      <c r="TQ231" s="14"/>
      <c r="TR231" s="14"/>
      <c r="TS231" s="14"/>
      <c r="TT231" s="14"/>
      <c r="TU231" s="14"/>
      <c r="TV231" s="14"/>
      <c r="TW231" s="14"/>
      <c r="TX231" s="14"/>
      <c r="TY231" s="14"/>
      <c r="TZ231" s="14"/>
      <c r="UA231" s="14"/>
      <c r="UB231" s="14"/>
      <c r="UC231" s="14"/>
      <c r="UD231" s="14"/>
      <c r="UE231" s="14"/>
      <c r="UF231" s="14"/>
      <c r="UG231" s="14"/>
      <c r="UH231" s="14"/>
      <c r="UI231" s="14"/>
      <c r="UJ231" s="14"/>
      <c r="UK231" s="14"/>
      <c r="UL231" s="14"/>
      <c r="UM231" s="14"/>
      <c r="UN231" s="14"/>
      <c r="UO231" s="14"/>
      <c r="UP231" s="14"/>
      <c r="UQ231" s="14"/>
      <c r="UR231" s="14"/>
      <c r="US231" s="14"/>
      <c r="UT231" s="14"/>
      <c r="UU231" s="14"/>
      <c r="UV231" s="14"/>
      <c r="UW231" s="14"/>
      <c r="UX231" s="14"/>
      <c r="UY231" s="14"/>
      <c r="UZ231" s="14"/>
      <c r="VA231" s="14"/>
      <c r="VB231" s="14"/>
      <c r="VC231" s="14"/>
      <c r="VD231" s="14"/>
      <c r="VE231" s="14"/>
      <c r="VF231" s="14"/>
      <c r="VG231" s="14"/>
      <c r="VH231" s="14"/>
      <c r="VI231" s="14"/>
      <c r="VJ231" s="14"/>
      <c r="VK231" s="14"/>
      <c r="VL231" s="14"/>
      <c r="VM231" s="14"/>
      <c r="VN231" s="14"/>
      <c r="VO231" s="14"/>
      <c r="VP231" s="14"/>
      <c r="VQ231" s="14"/>
      <c r="VR231" s="14"/>
      <c r="VS231" s="14"/>
      <c r="VT231" s="14"/>
      <c r="VU231" s="14"/>
      <c r="VV231" s="14"/>
      <c r="VW231" s="14"/>
      <c r="VX231" s="14"/>
      <c r="VY231" s="14"/>
      <c r="VZ231" s="14"/>
      <c r="WA231" s="14"/>
      <c r="WB231" s="14"/>
      <c r="WC231" s="14"/>
      <c r="WD231" s="14"/>
      <c r="WE231" s="14"/>
      <c r="WF231" s="14"/>
      <c r="WG231" s="14"/>
      <c r="WH231" s="14"/>
      <c r="WI231" s="14"/>
      <c r="WJ231" s="14"/>
      <c r="WK231" s="14"/>
      <c r="WL231" s="14"/>
      <c r="WM231" s="14"/>
      <c r="WN231" s="14"/>
      <c r="WO231" s="14"/>
      <c r="WP231" s="14"/>
      <c r="WQ231" s="14"/>
      <c r="WR231" s="14"/>
      <c r="WS231" s="14"/>
      <c r="WT231" s="14"/>
      <c r="WU231" s="14"/>
      <c r="WV231" s="14"/>
      <c r="WW231" s="14"/>
      <c r="WX231" s="14"/>
      <c r="WY231" s="14"/>
      <c r="WZ231" s="14"/>
      <c r="XA231" s="14"/>
      <c r="XB231" s="14"/>
      <c r="XC231" s="14"/>
      <c r="XD231" s="14"/>
      <c r="XE231" s="14"/>
      <c r="XF231" s="14"/>
      <c r="XG231" s="14"/>
      <c r="XH231" s="14"/>
      <c r="XI231" s="14"/>
      <c r="XJ231" s="14"/>
      <c r="XK231" s="14"/>
      <c r="XL231" s="14"/>
      <c r="XM231" s="14"/>
      <c r="XN231" s="14"/>
      <c r="XO231" s="14"/>
      <c r="XP231" s="14"/>
      <c r="XQ231" s="14"/>
      <c r="XR231" s="14"/>
      <c r="XS231" s="14"/>
      <c r="XT231" s="14"/>
      <c r="XU231" s="14"/>
      <c r="XV231" s="14"/>
      <c r="XW231" s="14"/>
      <c r="XX231" s="14"/>
      <c r="XY231" s="14"/>
      <c r="XZ231" s="14"/>
      <c r="YA231" s="14"/>
      <c r="YB231" s="14"/>
      <c r="YC231" s="14"/>
      <c r="YD231" s="14"/>
      <c r="YE231" s="14"/>
      <c r="YF231" s="14"/>
      <c r="YG231" s="14"/>
      <c r="YH231" s="14"/>
      <c r="YI231" s="14"/>
      <c r="YJ231" s="14"/>
      <c r="YK231" s="14"/>
      <c r="YL231" s="14"/>
      <c r="YM231" s="14"/>
      <c r="YN231" s="14"/>
      <c r="YO231" s="14"/>
      <c r="YP231" s="14"/>
      <c r="YQ231" s="14"/>
      <c r="YR231" s="14"/>
      <c r="YS231" s="14"/>
      <c r="YT231" s="14"/>
      <c r="YU231" s="14"/>
      <c r="YV231" s="14"/>
      <c r="YW231" s="14"/>
      <c r="YX231" s="14"/>
      <c r="YY231" s="14"/>
      <c r="YZ231" s="14"/>
      <c r="ZA231" s="14"/>
      <c r="ZB231" s="14"/>
      <c r="ZC231" s="14"/>
      <c r="ZD231" s="14"/>
      <c r="ZE231" s="14"/>
      <c r="ZF231" s="14"/>
      <c r="ZG231" s="14"/>
      <c r="ZH231" s="14"/>
      <c r="ZI231" s="14"/>
      <c r="ZJ231" s="14"/>
      <c r="ZK231" s="14"/>
      <c r="ZL231" s="14"/>
      <c r="ZM231" s="14"/>
      <c r="ZN231" s="14"/>
      <c r="ZO231" s="14"/>
      <c r="ZP231" s="14"/>
      <c r="ZQ231" s="14"/>
      <c r="ZR231" s="14"/>
      <c r="ZS231" s="14"/>
      <c r="ZT231" s="14"/>
      <c r="ZU231" s="14"/>
      <c r="ZV231" s="14"/>
      <c r="ZW231" s="14"/>
      <c r="ZX231" s="14"/>
      <c r="ZY231" s="14"/>
      <c r="ZZ231" s="14"/>
      <c r="AAA231" s="14"/>
      <c r="AAB231" s="14"/>
      <c r="AAC231" s="14"/>
      <c r="AAD231" s="14"/>
      <c r="AAE231" s="14"/>
      <c r="AAF231" s="14"/>
      <c r="AAG231" s="14"/>
      <c r="AAH231" s="14"/>
      <c r="AAI231" s="14"/>
      <c r="AAJ231" s="14"/>
      <c r="AAK231" s="14"/>
      <c r="AAL231" s="14"/>
      <c r="AAM231" s="14"/>
      <c r="AAN231" s="14"/>
      <c r="AAO231" s="14"/>
      <c r="AAP231" s="14"/>
      <c r="AAQ231" s="14"/>
      <c r="AAR231" s="14"/>
      <c r="AAS231" s="14"/>
      <c r="AAT231" s="14"/>
      <c r="AAU231" s="14"/>
      <c r="AAV231" s="14"/>
      <c r="AAW231" s="14"/>
      <c r="AAX231" s="14"/>
      <c r="AAY231" s="14"/>
      <c r="AAZ231" s="14"/>
      <c r="ABA231" s="14"/>
      <c r="ABB231" s="14"/>
      <c r="ABC231" s="14"/>
      <c r="ABD231" s="14"/>
      <c r="ABE231" s="14"/>
      <c r="ABF231" s="14"/>
      <c r="ABG231" s="14"/>
      <c r="ABH231" s="14"/>
      <c r="ABI231" s="14"/>
      <c r="ABJ231" s="14"/>
      <c r="ABK231" s="14"/>
      <c r="ABL231" s="14"/>
      <c r="ABM231" s="14"/>
      <c r="ABN231" s="14"/>
      <c r="ABO231" s="14"/>
      <c r="ABP231" s="14"/>
      <c r="ABQ231" s="14"/>
      <c r="ABR231" s="14"/>
      <c r="ABS231" s="14"/>
      <c r="ABT231" s="14"/>
      <c r="ABU231" s="14"/>
      <c r="ABV231" s="14"/>
      <c r="ABW231" s="14"/>
      <c r="ABX231" s="14"/>
      <c r="ABY231" s="14"/>
      <c r="ABZ231" s="14"/>
      <c r="ACA231" s="14"/>
      <c r="ACB231" s="14"/>
      <c r="ACC231" s="14"/>
      <c r="ACD231" s="14"/>
      <c r="ACE231" s="14"/>
      <c r="ACF231" s="14"/>
      <c r="ACG231" s="14"/>
      <c r="ACH231" s="14"/>
      <c r="ACI231" s="14"/>
      <c r="ACJ231" s="14"/>
      <c r="ACK231" s="14"/>
      <c r="ACL231" s="14"/>
      <c r="ACM231" s="14"/>
      <c r="ACN231" s="14"/>
      <c r="ACO231" s="14"/>
      <c r="ACP231" s="14"/>
      <c r="ACQ231" s="14"/>
      <c r="ACR231" s="14"/>
      <c r="ACS231" s="14"/>
      <c r="ACT231" s="14"/>
      <c r="ACU231" s="14"/>
      <c r="ACV231" s="14"/>
      <c r="ACW231" s="14"/>
      <c r="ACX231" s="14"/>
      <c r="ACY231" s="14"/>
      <c r="ACZ231" s="14"/>
      <c r="ADA231" s="14"/>
      <c r="ADB231" s="14"/>
      <c r="ADC231" s="14"/>
      <c r="ADD231" s="14"/>
      <c r="ADE231" s="14"/>
      <c r="ADF231" s="14"/>
      <c r="ADG231" s="14"/>
      <c r="ADH231" s="14"/>
      <c r="ADI231" s="14"/>
      <c r="ADJ231" s="14"/>
      <c r="ADK231" s="14"/>
      <c r="ADL231" s="14"/>
      <c r="ADM231" s="14"/>
      <c r="ADN231" s="14"/>
      <c r="ADO231" s="14"/>
      <c r="ADP231" s="14"/>
      <c r="ADQ231" s="14"/>
      <c r="ADR231" s="14"/>
      <c r="ADS231" s="14"/>
      <c r="ADT231" s="14"/>
      <c r="ADU231" s="14"/>
      <c r="ADV231" s="14"/>
      <c r="ADW231" s="14"/>
      <c r="ADX231" s="14"/>
      <c r="ADY231" s="14"/>
      <c r="ADZ231" s="14"/>
      <c r="AEA231" s="14"/>
      <c r="AEB231" s="14"/>
      <c r="AEC231" s="14"/>
      <c r="AED231" s="14"/>
      <c r="AEE231" s="14"/>
      <c r="AEF231" s="14"/>
      <c r="AEG231" s="14"/>
      <c r="AEH231" s="14"/>
      <c r="AEI231" s="14"/>
      <c r="AEJ231" s="14"/>
      <c r="AEK231" s="14"/>
      <c r="AEL231" s="14"/>
      <c r="AEM231" s="14"/>
      <c r="AEN231" s="14"/>
      <c r="AEO231" s="14"/>
      <c r="AEP231" s="14"/>
      <c r="AEQ231" s="14"/>
      <c r="AER231" s="14"/>
      <c r="AES231" s="14"/>
      <c r="AET231" s="14"/>
      <c r="AEU231" s="14"/>
      <c r="AEV231" s="14"/>
      <c r="AEW231" s="14"/>
      <c r="AEX231" s="14"/>
      <c r="AEY231" s="14"/>
      <c r="AEZ231" s="14"/>
      <c r="AFA231" s="14"/>
      <c r="AFB231" s="14"/>
      <c r="AFC231" s="14"/>
      <c r="AFD231" s="14"/>
      <c r="AFE231" s="14"/>
      <c r="AFF231" s="14"/>
      <c r="AFG231" s="14"/>
      <c r="AFH231" s="14"/>
      <c r="AFI231" s="14"/>
      <c r="AFJ231" s="14"/>
      <c r="AFK231" s="14"/>
      <c r="AFL231" s="14"/>
      <c r="AFM231" s="14"/>
      <c r="AFN231" s="14"/>
      <c r="AFO231" s="14"/>
      <c r="AFP231" s="14"/>
      <c r="AFQ231" s="14"/>
      <c r="AFR231" s="14"/>
      <c r="AFS231" s="14"/>
      <c r="AFT231" s="14"/>
      <c r="AFU231" s="14"/>
      <c r="AFV231" s="14"/>
      <c r="AFW231" s="14"/>
      <c r="AFX231" s="14"/>
      <c r="AFY231" s="14"/>
      <c r="AFZ231" s="14"/>
      <c r="AGA231" s="14"/>
      <c r="AGB231" s="14"/>
      <c r="AGC231" s="14"/>
      <c r="AGD231" s="14"/>
      <c r="AGE231" s="14"/>
      <c r="AGF231" s="14"/>
      <c r="AGG231" s="14"/>
      <c r="AGH231" s="14"/>
      <c r="AGI231" s="14"/>
      <c r="AGJ231" s="14"/>
      <c r="AGK231" s="14"/>
      <c r="AGL231" s="14"/>
      <c r="AGM231" s="14"/>
      <c r="AGN231" s="14"/>
      <c r="AGO231" s="14"/>
      <c r="AGP231" s="14"/>
      <c r="AGQ231" s="14"/>
      <c r="AGR231" s="14"/>
      <c r="AGS231" s="14"/>
      <c r="AGT231" s="14"/>
      <c r="AGU231" s="14"/>
      <c r="AGV231" s="14"/>
      <c r="AGW231" s="14"/>
      <c r="AGX231" s="14"/>
      <c r="AGY231" s="14"/>
      <c r="AGZ231" s="14"/>
      <c r="AHA231" s="14"/>
      <c r="AHB231" s="14"/>
      <c r="AHC231" s="14"/>
      <c r="AHD231" s="14"/>
      <c r="AHE231" s="14"/>
      <c r="AHF231" s="14"/>
      <c r="AHG231" s="14"/>
      <c r="AHH231" s="14"/>
      <c r="AHI231" s="14"/>
      <c r="AHJ231" s="14"/>
      <c r="AHK231" s="14"/>
      <c r="AHL231" s="14"/>
      <c r="AHM231" s="14"/>
      <c r="AHN231" s="14"/>
      <c r="AHO231" s="14"/>
      <c r="AHP231" s="14"/>
      <c r="AHQ231" s="14"/>
      <c r="AHR231" s="14"/>
      <c r="AHS231" s="14"/>
      <c r="AHT231" s="14"/>
      <c r="AHU231" s="14"/>
      <c r="AHV231" s="14"/>
      <c r="AHW231" s="14"/>
      <c r="AHX231" s="14"/>
      <c r="AHY231" s="14"/>
      <c r="AHZ231" s="14"/>
      <c r="AIA231" s="14"/>
      <c r="AIB231" s="14"/>
      <c r="AIC231" s="14"/>
      <c r="AID231" s="14"/>
      <c r="AIE231" s="14"/>
      <c r="AIF231" s="14"/>
      <c r="AIG231" s="14"/>
      <c r="AIH231" s="14"/>
      <c r="AII231" s="14"/>
      <c r="AIJ231" s="14"/>
      <c r="AIK231" s="14"/>
      <c r="AIL231" s="14"/>
      <c r="AIM231" s="14"/>
      <c r="AIN231" s="14"/>
      <c r="AIO231" s="14"/>
      <c r="AIP231" s="14"/>
      <c r="AIQ231" s="14"/>
      <c r="AIR231" s="14"/>
      <c r="AIS231" s="14"/>
      <c r="AIT231" s="14"/>
      <c r="AIU231" s="14"/>
      <c r="AIV231" s="14"/>
      <c r="AIW231" s="14"/>
      <c r="AIX231" s="14"/>
      <c r="AIY231" s="14"/>
      <c r="AIZ231" s="14"/>
      <c r="AJA231" s="14"/>
      <c r="AJB231" s="14"/>
      <c r="AJC231" s="14"/>
      <c r="AJD231" s="14"/>
      <c r="AJE231" s="14"/>
      <c r="AJF231" s="14"/>
      <c r="AJG231" s="14"/>
      <c r="AJH231" s="14"/>
      <c r="AJI231" s="14"/>
      <c r="AJJ231" s="14"/>
      <c r="AJK231" s="14"/>
      <c r="AJL231" s="14"/>
      <c r="AJM231" s="14"/>
      <c r="AJN231" s="14"/>
      <c r="AJO231" s="14"/>
      <c r="AJP231" s="14"/>
      <c r="AJQ231" s="14"/>
      <c r="AJR231" s="14"/>
      <c r="AJS231" s="14"/>
      <c r="AJT231" s="14"/>
      <c r="AJU231" s="14"/>
      <c r="AJV231" s="14"/>
      <c r="AJW231" s="14"/>
      <c r="AJX231" s="14"/>
      <c r="AJY231" s="14"/>
      <c r="AJZ231" s="14"/>
      <c r="AKA231" s="14"/>
      <c r="AKB231" s="14"/>
      <c r="AKC231" s="14"/>
      <c r="AKD231" s="14"/>
      <c r="AKE231" s="14"/>
      <c r="AKF231" s="14"/>
      <c r="AKG231" s="14"/>
      <c r="AKH231" s="14"/>
      <c r="AKI231" s="14"/>
      <c r="AKJ231" s="14"/>
      <c r="AKK231" s="14"/>
      <c r="AKL231" s="14"/>
      <c r="AKM231" s="14"/>
      <c r="AKN231" s="14"/>
      <c r="AKO231" s="14"/>
      <c r="AKP231" s="14"/>
      <c r="AKQ231" s="14"/>
      <c r="AKR231" s="14"/>
      <c r="AKS231" s="14"/>
      <c r="AKT231" s="14"/>
      <c r="AKU231" s="14"/>
      <c r="AKV231" s="14"/>
      <c r="AKW231" s="14"/>
      <c r="AKX231" s="14"/>
      <c r="AKY231" s="14"/>
      <c r="AKZ231" s="14"/>
      <c r="ALA231" s="14"/>
      <c r="ALB231" s="14"/>
      <c r="ALC231" s="14"/>
      <c r="ALD231" s="14"/>
      <c r="ALE231" s="14"/>
      <c r="ALF231" s="14"/>
      <c r="ALG231" s="14"/>
      <c r="ALH231" s="14"/>
      <c r="ALI231" s="14"/>
      <c r="ALJ231" s="14"/>
      <c r="ALK231" s="14"/>
      <c r="ALL231" s="14"/>
      <c r="ALM231" s="14"/>
      <c r="ALN231" s="14"/>
      <c r="ALO231" s="14"/>
      <c r="ALP231" s="14"/>
      <c r="ALQ231" s="14"/>
      <c r="ALR231" s="14"/>
      <c r="ALS231" s="14"/>
      <c r="ALT231" s="14"/>
      <c r="ALU231" s="14"/>
      <c r="ALV231" s="14"/>
      <c r="ALW231" s="14"/>
      <c r="ALX231" s="14"/>
      <c r="ALY231" s="14"/>
      <c r="ALZ231" s="14"/>
      <c r="AMA231" s="14"/>
      <c r="AMB231" s="14"/>
      <c r="AMC231" s="14"/>
      <c r="AMD231" s="14"/>
      <c r="AME231" s="14"/>
      <c r="AMF231" s="14"/>
      <c r="AMG231" s="14"/>
      <c r="AMH231" s="14"/>
      <c r="AMI231" s="14"/>
      <c r="AMJ231" s="14"/>
      <c r="AMK231" s="14"/>
      <c r="AML231" s="14"/>
      <c r="AMM231" s="14"/>
      <c r="AMN231" s="14"/>
      <c r="AMO231" s="14"/>
    </row>
    <row r="232" spans="1:1029" s="139" customFormat="1" ht="32.25" customHeight="1" x14ac:dyDescent="0.25">
      <c r="A232" s="1738" t="s">
        <v>1181</v>
      </c>
      <c r="B232" s="702" t="s">
        <v>1132</v>
      </c>
      <c r="C232" s="702" t="s">
        <v>1182</v>
      </c>
      <c r="D232" s="141" t="s">
        <v>1184</v>
      </c>
      <c r="E232" s="140">
        <v>44903</v>
      </c>
      <c r="F232" s="702" t="s">
        <v>722</v>
      </c>
      <c r="IW232" s="14"/>
      <c r="IX232" s="14"/>
      <c r="IY232" s="14"/>
      <c r="IZ232" s="14"/>
      <c r="JA232" s="14"/>
      <c r="JB232" s="14"/>
      <c r="JC232" s="14"/>
      <c r="JD232" s="14"/>
      <c r="JE232" s="14"/>
      <c r="JF232" s="14"/>
      <c r="JG232" s="14"/>
      <c r="JH232" s="14"/>
      <c r="JI232" s="14"/>
      <c r="JJ232" s="14"/>
      <c r="JK232" s="14"/>
      <c r="JL232" s="14"/>
      <c r="JM232" s="14"/>
      <c r="JN232" s="14"/>
      <c r="JO232" s="14"/>
      <c r="JP232" s="14"/>
      <c r="JQ232" s="14"/>
      <c r="JR232" s="14"/>
      <c r="JS232" s="14"/>
      <c r="JT232" s="14"/>
      <c r="JU232" s="14"/>
      <c r="JV232" s="14"/>
      <c r="JW232" s="14"/>
      <c r="JX232" s="14"/>
      <c r="JY232" s="14"/>
      <c r="JZ232" s="14"/>
      <c r="KA232" s="14"/>
      <c r="KB232" s="14"/>
      <c r="KC232" s="14"/>
      <c r="KD232" s="14"/>
      <c r="KE232" s="14"/>
      <c r="KF232" s="14"/>
      <c r="KG232" s="14"/>
      <c r="KH232" s="14"/>
      <c r="KI232" s="14"/>
      <c r="KJ232" s="14"/>
      <c r="KK232" s="14"/>
      <c r="KL232" s="14"/>
      <c r="KM232" s="14"/>
      <c r="KN232" s="14"/>
      <c r="KO232" s="14"/>
      <c r="KP232" s="14"/>
      <c r="KQ232" s="14"/>
      <c r="KR232" s="14"/>
      <c r="KS232" s="14"/>
      <c r="KT232" s="14"/>
      <c r="KU232" s="14"/>
      <c r="KV232" s="14"/>
      <c r="KW232" s="14"/>
      <c r="KX232" s="14"/>
      <c r="KY232" s="14"/>
      <c r="KZ232" s="14"/>
      <c r="LA232" s="14"/>
      <c r="LB232" s="14"/>
      <c r="LC232" s="14"/>
      <c r="LD232" s="14"/>
      <c r="LE232" s="14"/>
      <c r="LF232" s="14"/>
      <c r="LG232" s="14"/>
      <c r="LH232" s="14"/>
      <c r="LI232" s="14"/>
      <c r="LJ232" s="14"/>
      <c r="LK232" s="14"/>
      <c r="LL232" s="14"/>
      <c r="LM232" s="14"/>
      <c r="LN232" s="14"/>
      <c r="LO232" s="14"/>
      <c r="LP232" s="14"/>
      <c r="LQ232" s="14"/>
      <c r="LR232" s="14"/>
      <c r="LS232" s="14"/>
      <c r="LT232" s="14"/>
      <c r="LU232" s="14"/>
      <c r="LV232" s="14"/>
      <c r="LW232" s="14"/>
      <c r="LX232" s="14"/>
      <c r="LY232" s="14"/>
      <c r="LZ232" s="14"/>
      <c r="MA232" s="14"/>
      <c r="MB232" s="14"/>
      <c r="MC232" s="14"/>
      <c r="MD232" s="14"/>
      <c r="ME232" s="14"/>
      <c r="MF232" s="14"/>
      <c r="MG232" s="14"/>
      <c r="MH232" s="14"/>
      <c r="MI232" s="14"/>
      <c r="MJ232" s="14"/>
      <c r="MK232" s="14"/>
      <c r="ML232" s="14"/>
      <c r="MM232" s="14"/>
      <c r="MN232" s="14"/>
      <c r="MO232" s="14"/>
      <c r="MP232" s="14"/>
      <c r="MQ232" s="14"/>
      <c r="MR232" s="14"/>
      <c r="MS232" s="14"/>
      <c r="MT232" s="14"/>
      <c r="MU232" s="14"/>
      <c r="MV232" s="14"/>
      <c r="MW232" s="14"/>
      <c r="MX232" s="14"/>
      <c r="MY232" s="14"/>
      <c r="MZ232" s="14"/>
      <c r="NA232" s="14"/>
      <c r="NB232" s="14"/>
      <c r="NC232" s="14"/>
      <c r="ND232" s="14"/>
      <c r="NE232" s="14"/>
      <c r="NF232" s="14"/>
      <c r="NG232" s="14"/>
      <c r="NH232" s="14"/>
      <c r="NI232" s="14"/>
      <c r="NJ232" s="14"/>
      <c r="NK232" s="14"/>
      <c r="NL232" s="14"/>
      <c r="NM232" s="14"/>
      <c r="NN232" s="14"/>
      <c r="NO232" s="14"/>
      <c r="NP232" s="14"/>
      <c r="NQ232" s="14"/>
      <c r="NR232" s="14"/>
      <c r="NS232" s="14"/>
      <c r="NT232" s="14"/>
      <c r="NU232" s="14"/>
      <c r="NV232" s="14"/>
      <c r="NW232" s="14"/>
      <c r="NX232" s="14"/>
      <c r="NY232" s="14"/>
      <c r="NZ232" s="14"/>
      <c r="OA232" s="14"/>
      <c r="OB232" s="14"/>
      <c r="OC232" s="14"/>
      <c r="OD232" s="14"/>
      <c r="OE232" s="14"/>
      <c r="OF232" s="14"/>
      <c r="OG232" s="14"/>
      <c r="OH232" s="14"/>
      <c r="OI232" s="14"/>
      <c r="OJ232" s="14"/>
      <c r="OK232" s="14"/>
      <c r="OL232" s="14"/>
      <c r="OM232" s="14"/>
      <c r="ON232" s="14"/>
      <c r="OO232" s="14"/>
      <c r="OP232" s="14"/>
      <c r="OQ232" s="14"/>
      <c r="OR232" s="14"/>
      <c r="OS232" s="14"/>
      <c r="OT232" s="14"/>
      <c r="OU232" s="14"/>
      <c r="OV232" s="14"/>
      <c r="OW232" s="14"/>
      <c r="OX232" s="14"/>
      <c r="OY232" s="14"/>
      <c r="OZ232" s="14"/>
      <c r="PA232" s="14"/>
      <c r="PB232" s="14"/>
      <c r="PC232" s="14"/>
      <c r="PD232" s="14"/>
      <c r="PE232" s="14"/>
      <c r="PF232" s="14"/>
      <c r="PG232" s="14"/>
      <c r="PH232" s="14"/>
      <c r="PI232" s="14"/>
      <c r="PJ232" s="14"/>
      <c r="PK232" s="14"/>
      <c r="PL232" s="14"/>
      <c r="PM232" s="14"/>
      <c r="PN232" s="14"/>
      <c r="PO232" s="14"/>
      <c r="PP232" s="14"/>
      <c r="PQ232" s="14"/>
      <c r="PR232" s="14"/>
      <c r="PS232" s="14"/>
      <c r="PT232" s="14"/>
      <c r="PU232" s="14"/>
      <c r="PV232" s="14"/>
      <c r="PW232" s="14"/>
      <c r="PX232" s="14"/>
      <c r="PY232" s="14"/>
      <c r="PZ232" s="14"/>
      <c r="QA232" s="14"/>
      <c r="QB232" s="14"/>
      <c r="QC232" s="14"/>
      <c r="QD232" s="14"/>
      <c r="QE232" s="14"/>
      <c r="QF232" s="14"/>
      <c r="QG232" s="14"/>
      <c r="QH232" s="14"/>
      <c r="QI232" s="14"/>
      <c r="QJ232" s="14"/>
      <c r="QK232" s="14"/>
      <c r="QL232" s="14"/>
      <c r="QM232" s="14"/>
      <c r="QN232" s="14"/>
      <c r="QO232" s="14"/>
      <c r="QP232" s="14"/>
      <c r="QQ232" s="14"/>
      <c r="QR232" s="14"/>
      <c r="QS232" s="14"/>
      <c r="QT232" s="14"/>
      <c r="QU232" s="14"/>
      <c r="QV232" s="14"/>
      <c r="QW232" s="14"/>
      <c r="QX232" s="14"/>
      <c r="QY232" s="14"/>
      <c r="QZ232" s="14"/>
      <c r="RA232" s="14"/>
      <c r="RB232" s="14"/>
      <c r="RC232" s="14"/>
      <c r="RD232" s="14"/>
      <c r="RE232" s="14"/>
      <c r="RF232" s="14"/>
      <c r="RG232" s="14"/>
      <c r="RH232" s="14"/>
      <c r="RI232" s="14"/>
      <c r="RJ232" s="14"/>
      <c r="RK232" s="14"/>
      <c r="RL232" s="14"/>
      <c r="RM232" s="14"/>
      <c r="RN232" s="14"/>
      <c r="RO232" s="14"/>
      <c r="RP232" s="14"/>
      <c r="RQ232" s="14"/>
      <c r="RR232" s="14"/>
      <c r="RS232" s="14"/>
      <c r="RT232" s="14"/>
      <c r="RU232" s="14"/>
      <c r="RV232" s="14"/>
      <c r="RW232" s="14"/>
      <c r="RX232" s="14"/>
      <c r="RY232" s="14"/>
      <c r="RZ232" s="14"/>
      <c r="SA232" s="14"/>
      <c r="SB232" s="14"/>
      <c r="SC232" s="14"/>
      <c r="SD232" s="14"/>
      <c r="SE232" s="14"/>
      <c r="SF232" s="14"/>
      <c r="SG232" s="14"/>
      <c r="SH232" s="14"/>
      <c r="SI232" s="14"/>
      <c r="SJ232" s="14"/>
      <c r="SK232" s="14"/>
      <c r="SL232" s="14"/>
      <c r="SM232" s="14"/>
      <c r="SN232" s="14"/>
      <c r="SO232" s="14"/>
      <c r="SP232" s="14"/>
      <c r="SQ232" s="14"/>
      <c r="SR232" s="14"/>
      <c r="SS232" s="14"/>
      <c r="ST232" s="14"/>
      <c r="SU232" s="14"/>
      <c r="SV232" s="14"/>
      <c r="SW232" s="14"/>
      <c r="SX232" s="14"/>
      <c r="SY232" s="14"/>
      <c r="SZ232" s="14"/>
      <c r="TA232" s="14"/>
      <c r="TB232" s="14"/>
      <c r="TC232" s="14"/>
      <c r="TD232" s="14"/>
      <c r="TE232" s="14"/>
      <c r="TF232" s="14"/>
      <c r="TG232" s="14"/>
      <c r="TH232" s="14"/>
      <c r="TI232" s="14"/>
      <c r="TJ232" s="14"/>
      <c r="TK232" s="14"/>
      <c r="TL232" s="14"/>
      <c r="TM232" s="14"/>
      <c r="TN232" s="14"/>
      <c r="TO232" s="14"/>
      <c r="TP232" s="14"/>
      <c r="TQ232" s="14"/>
      <c r="TR232" s="14"/>
      <c r="TS232" s="14"/>
      <c r="TT232" s="14"/>
      <c r="TU232" s="14"/>
      <c r="TV232" s="14"/>
      <c r="TW232" s="14"/>
      <c r="TX232" s="14"/>
      <c r="TY232" s="14"/>
      <c r="TZ232" s="14"/>
      <c r="UA232" s="14"/>
      <c r="UB232" s="14"/>
      <c r="UC232" s="14"/>
      <c r="UD232" s="14"/>
      <c r="UE232" s="14"/>
      <c r="UF232" s="14"/>
      <c r="UG232" s="14"/>
      <c r="UH232" s="14"/>
      <c r="UI232" s="14"/>
      <c r="UJ232" s="14"/>
      <c r="UK232" s="14"/>
      <c r="UL232" s="14"/>
      <c r="UM232" s="14"/>
      <c r="UN232" s="14"/>
      <c r="UO232" s="14"/>
      <c r="UP232" s="14"/>
      <c r="UQ232" s="14"/>
      <c r="UR232" s="14"/>
      <c r="US232" s="14"/>
      <c r="UT232" s="14"/>
      <c r="UU232" s="14"/>
      <c r="UV232" s="14"/>
      <c r="UW232" s="14"/>
      <c r="UX232" s="14"/>
      <c r="UY232" s="14"/>
      <c r="UZ232" s="14"/>
      <c r="VA232" s="14"/>
      <c r="VB232" s="14"/>
      <c r="VC232" s="14"/>
      <c r="VD232" s="14"/>
      <c r="VE232" s="14"/>
      <c r="VF232" s="14"/>
      <c r="VG232" s="14"/>
      <c r="VH232" s="14"/>
      <c r="VI232" s="14"/>
      <c r="VJ232" s="14"/>
      <c r="VK232" s="14"/>
      <c r="VL232" s="14"/>
      <c r="VM232" s="14"/>
      <c r="VN232" s="14"/>
      <c r="VO232" s="14"/>
      <c r="VP232" s="14"/>
      <c r="VQ232" s="14"/>
      <c r="VR232" s="14"/>
      <c r="VS232" s="14"/>
      <c r="VT232" s="14"/>
      <c r="VU232" s="14"/>
      <c r="VV232" s="14"/>
      <c r="VW232" s="14"/>
      <c r="VX232" s="14"/>
      <c r="VY232" s="14"/>
      <c r="VZ232" s="14"/>
      <c r="WA232" s="14"/>
      <c r="WB232" s="14"/>
      <c r="WC232" s="14"/>
      <c r="WD232" s="14"/>
      <c r="WE232" s="14"/>
      <c r="WF232" s="14"/>
      <c r="WG232" s="14"/>
      <c r="WH232" s="14"/>
      <c r="WI232" s="14"/>
      <c r="WJ232" s="14"/>
      <c r="WK232" s="14"/>
      <c r="WL232" s="14"/>
      <c r="WM232" s="14"/>
      <c r="WN232" s="14"/>
      <c r="WO232" s="14"/>
      <c r="WP232" s="14"/>
      <c r="WQ232" s="14"/>
      <c r="WR232" s="14"/>
      <c r="WS232" s="14"/>
      <c r="WT232" s="14"/>
      <c r="WU232" s="14"/>
      <c r="WV232" s="14"/>
      <c r="WW232" s="14"/>
      <c r="WX232" s="14"/>
      <c r="WY232" s="14"/>
      <c r="WZ232" s="14"/>
      <c r="XA232" s="14"/>
      <c r="XB232" s="14"/>
      <c r="XC232" s="14"/>
      <c r="XD232" s="14"/>
      <c r="XE232" s="14"/>
      <c r="XF232" s="14"/>
      <c r="XG232" s="14"/>
      <c r="XH232" s="14"/>
      <c r="XI232" s="14"/>
      <c r="XJ232" s="14"/>
      <c r="XK232" s="14"/>
      <c r="XL232" s="14"/>
      <c r="XM232" s="14"/>
      <c r="XN232" s="14"/>
      <c r="XO232" s="14"/>
      <c r="XP232" s="14"/>
      <c r="XQ232" s="14"/>
      <c r="XR232" s="14"/>
      <c r="XS232" s="14"/>
      <c r="XT232" s="14"/>
      <c r="XU232" s="14"/>
      <c r="XV232" s="14"/>
      <c r="XW232" s="14"/>
      <c r="XX232" s="14"/>
      <c r="XY232" s="14"/>
      <c r="XZ232" s="14"/>
      <c r="YA232" s="14"/>
      <c r="YB232" s="14"/>
      <c r="YC232" s="14"/>
      <c r="YD232" s="14"/>
      <c r="YE232" s="14"/>
      <c r="YF232" s="14"/>
      <c r="YG232" s="14"/>
      <c r="YH232" s="14"/>
      <c r="YI232" s="14"/>
      <c r="YJ232" s="14"/>
      <c r="YK232" s="14"/>
      <c r="YL232" s="14"/>
      <c r="YM232" s="14"/>
      <c r="YN232" s="14"/>
      <c r="YO232" s="14"/>
      <c r="YP232" s="14"/>
      <c r="YQ232" s="14"/>
      <c r="YR232" s="14"/>
      <c r="YS232" s="14"/>
      <c r="YT232" s="14"/>
      <c r="YU232" s="14"/>
      <c r="YV232" s="14"/>
      <c r="YW232" s="14"/>
      <c r="YX232" s="14"/>
      <c r="YY232" s="14"/>
      <c r="YZ232" s="14"/>
      <c r="ZA232" s="14"/>
      <c r="ZB232" s="14"/>
      <c r="ZC232" s="14"/>
      <c r="ZD232" s="14"/>
      <c r="ZE232" s="14"/>
      <c r="ZF232" s="14"/>
      <c r="ZG232" s="14"/>
      <c r="ZH232" s="14"/>
      <c r="ZI232" s="14"/>
      <c r="ZJ232" s="14"/>
      <c r="ZK232" s="14"/>
      <c r="ZL232" s="14"/>
      <c r="ZM232" s="14"/>
      <c r="ZN232" s="14"/>
      <c r="ZO232" s="14"/>
      <c r="ZP232" s="14"/>
      <c r="ZQ232" s="14"/>
      <c r="ZR232" s="14"/>
      <c r="ZS232" s="14"/>
      <c r="ZT232" s="14"/>
      <c r="ZU232" s="14"/>
      <c r="ZV232" s="14"/>
      <c r="ZW232" s="14"/>
      <c r="ZX232" s="14"/>
      <c r="ZY232" s="14"/>
      <c r="ZZ232" s="14"/>
      <c r="AAA232" s="14"/>
      <c r="AAB232" s="14"/>
      <c r="AAC232" s="14"/>
      <c r="AAD232" s="14"/>
      <c r="AAE232" s="14"/>
      <c r="AAF232" s="14"/>
      <c r="AAG232" s="14"/>
      <c r="AAH232" s="14"/>
      <c r="AAI232" s="14"/>
      <c r="AAJ232" s="14"/>
      <c r="AAK232" s="14"/>
      <c r="AAL232" s="14"/>
      <c r="AAM232" s="14"/>
      <c r="AAN232" s="14"/>
      <c r="AAO232" s="14"/>
      <c r="AAP232" s="14"/>
      <c r="AAQ232" s="14"/>
      <c r="AAR232" s="14"/>
      <c r="AAS232" s="14"/>
      <c r="AAT232" s="14"/>
      <c r="AAU232" s="14"/>
      <c r="AAV232" s="14"/>
      <c r="AAW232" s="14"/>
      <c r="AAX232" s="14"/>
      <c r="AAY232" s="14"/>
      <c r="AAZ232" s="14"/>
      <c r="ABA232" s="14"/>
      <c r="ABB232" s="14"/>
      <c r="ABC232" s="14"/>
      <c r="ABD232" s="14"/>
      <c r="ABE232" s="14"/>
      <c r="ABF232" s="14"/>
      <c r="ABG232" s="14"/>
      <c r="ABH232" s="14"/>
      <c r="ABI232" s="14"/>
      <c r="ABJ232" s="14"/>
      <c r="ABK232" s="14"/>
      <c r="ABL232" s="14"/>
      <c r="ABM232" s="14"/>
      <c r="ABN232" s="14"/>
      <c r="ABO232" s="14"/>
      <c r="ABP232" s="14"/>
      <c r="ABQ232" s="14"/>
      <c r="ABR232" s="14"/>
      <c r="ABS232" s="14"/>
      <c r="ABT232" s="14"/>
      <c r="ABU232" s="14"/>
      <c r="ABV232" s="14"/>
      <c r="ABW232" s="14"/>
      <c r="ABX232" s="14"/>
      <c r="ABY232" s="14"/>
      <c r="ABZ232" s="14"/>
      <c r="ACA232" s="14"/>
      <c r="ACB232" s="14"/>
      <c r="ACC232" s="14"/>
      <c r="ACD232" s="14"/>
      <c r="ACE232" s="14"/>
      <c r="ACF232" s="14"/>
      <c r="ACG232" s="14"/>
      <c r="ACH232" s="14"/>
      <c r="ACI232" s="14"/>
      <c r="ACJ232" s="14"/>
      <c r="ACK232" s="14"/>
      <c r="ACL232" s="14"/>
      <c r="ACM232" s="14"/>
      <c r="ACN232" s="14"/>
      <c r="ACO232" s="14"/>
      <c r="ACP232" s="14"/>
      <c r="ACQ232" s="14"/>
      <c r="ACR232" s="14"/>
      <c r="ACS232" s="14"/>
      <c r="ACT232" s="14"/>
      <c r="ACU232" s="14"/>
      <c r="ACV232" s="14"/>
      <c r="ACW232" s="14"/>
      <c r="ACX232" s="14"/>
      <c r="ACY232" s="14"/>
      <c r="ACZ232" s="14"/>
      <c r="ADA232" s="14"/>
      <c r="ADB232" s="14"/>
      <c r="ADC232" s="14"/>
      <c r="ADD232" s="14"/>
      <c r="ADE232" s="14"/>
      <c r="ADF232" s="14"/>
      <c r="ADG232" s="14"/>
      <c r="ADH232" s="14"/>
      <c r="ADI232" s="14"/>
      <c r="ADJ232" s="14"/>
      <c r="ADK232" s="14"/>
      <c r="ADL232" s="14"/>
      <c r="ADM232" s="14"/>
      <c r="ADN232" s="14"/>
      <c r="ADO232" s="14"/>
      <c r="ADP232" s="14"/>
      <c r="ADQ232" s="14"/>
      <c r="ADR232" s="14"/>
      <c r="ADS232" s="14"/>
      <c r="ADT232" s="14"/>
      <c r="ADU232" s="14"/>
      <c r="ADV232" s="14"/>
      <c r="ADW232" s="14"/>
      <c r="ADX232" s="14"/>
      <c r="ADY232" s="14"/>
      <c r="ADZ232" s="14"/>
      <c r="AEA232" s="14"/>
      <c r="AEB232" s="14"/>
      <c r="AEC232" s="14"/>
      <c r="AED232" s="14"/>
      <c r="AEE232" s="14"/>
      <c r="AEF232" s="14"/>
      <c r="AEG232" s="14"/>
      <c r="AEH232" s="14"/>
      <c r="AEI232" s="14"/>
      <c r="AEJ232" s="14"/>
      <c r="AEK232" s="14"/>
      <c r="AEL232" s="14"/>
      <c r="AEM232" s="14"/>
      <c r="AEN232" s="14"/>
      <c r="AEO232" s="14"/>
      <c r="AEP232" s="14"/>
      <c r="AEQ232" s="14"/>
      <c r="AER232" s="14"/>
      <c r="AES232" s="14"/>
      <c r="AET232" s="14"/>
      <c r="AEU232" s="14"/>
      <c r="AEV232" s="14"/>
      <c r="AEW232" s="14"/>
      <c r="AEX232" s="14"/>
      <c r="AEY232" s="14"/>
      <c r="AEZ232" s="14"/>
      <c r="AFA232" s="14"/>
      <c r="AFB232" s="14"/>
      <c r="AFC232" s="14"/>
      <c r="AFD232" s="14"/>
      <c r="AFE232" s="14"/>
      <c r="AFF232" s="14"/>
      <c r="AFG232" s="14"/>
      <c r="AFH232" s="14"/>
      <c r="AFI232" s="14"/>
      <c r="AFJ232" s="14"/>
      <c r="AFK232" s="14"/>
      <c r="AFL232" s="14"/>
      <c r="AFM232" s="14"/>
      <c r="AFN232" s="14"/>
      <c r="AFO232" s="14"/>
      <c r="AFP232" s="14"/>
      <c r="AFQ232" s="14"/>
      <c r="AFR232" s="14"/>
      <c r="AFS232" s="14"/>
      <c r="AFT232" s="14"/>
      <c r="AFU232" s="14"/>
      <c r="AFV232" s="14"/>
      <c r="AFW232" s="14"/>
      <c r="AFX232" s="14"/>
      <c r="AFY232" s="14"/>
      <c r="AFZ232" s="14"/>
      <c r="AGA232" s="14"/>
      <c r="AGB232" s="14"/>
      <c r="AGC232" s="14"/>
      <c r="AGD232" s="14"/>
      <c r="AGE232" s="14"/>
      <c r="AGF232" s="14"/>
      <c r="AGG232" s="14"/>
      <c r="AGH232" s="14"/>
      <c r="AGI232" s="14"/>
      <c r="AGJ232" s="14"/>
      <c r="AGK232" s="14"/>
      <c r="AGL232" s="14"/>
      <c r="AGM232" s="14"/>
      <c r="AGN232" s="14"/>
      <c r="AGO232" s="14"/>
      <c r="AGP232" s="14"/>
      <c r="AGQ232" s="14"/>
      <c r="AGR232" s="14"/>
      <c r="AGS232" s="14"/>
      <c r="AGT232" s="14"/>
      <c r="AGU232" s="14"/>
      <c r="AGV232" s="14"/>
      <c r="AGW232" s="14"/>
      <c r="AGX232" s="14"/>
      <c r="AGY232" s="14"/>
      <c r="AGZ232" s="14"/>
      <c r="AHA232" s="14"/>
      <c r="AHB232" s="14"/>
      <c r="AHC232" s="14"/>
      <c r="AHD232" s="14"/>
      <c r="AHE232" s="14"/>
      <c r="AHF232" s="14"/>
      <c r="AHG232" s="14"/>
      <c r="AHH232" s="14"/>
      <c r="AHI232" s="14"/>
      <c r="AHJ232" s="14"/>
      <c r="AHK232" s="14"/>
      <c r="AHL232" s="14"/>
      <c r="AHM232" s="14"/>
      <c r="AHN232" s="14"/>
      <c r="AHO232" s="14"/>
      <c r="AHP232" s="14"/>
      <c r="AHQ232" s="14"/>
      <c r="AHR232" s="14"/>
      <c r="AHS232" s="14"/>
      <c r="AHT232" s="14"/>
      <c r="AHU232" s="14"/>
      <c r="AHV232" s="14"/>
      <c r="AHW232" s="14"/>
      <c r="AHX232" s="14"/>
      <c r="AHY232" s="14"/>
      <c r="AHZ232" s="14"/>
      <c r="AIA232" s="14"/>
      <c r="AIB232" s="14"/>
      <c r="AIC232" s="14"/>
      <c r="AID232" s="14"/>
      <c r="AIE232" s="14"/>
      <c r="AIF232" s="14"/>
      <c r="AIG232" s="14"/>
      <c r="AIH232" s="14"/>
      <c r="AII232" s="14"/>
      <c r="AIJ232" s="14"/>
      <c r="AIK232" s="14"/>
      <c r="AIL232" s="14"/>
      <c r="AIM232" s="14"/>
      <c r="AIN232" s="14"/>
      <c r="AIO232" s="14"/>
      <c r="AIP232" s="14"/>
      <c r="AIQ232" s="14"/>
      <c r="AIR232" s="14"/>
      <c r="AIS232" s="14"/>
      <c r="AIT232" s="14"/>
      <c r="AIU232" s="14"/>
      <c r="AIV232" s="14"/>
      <c r="AIW232" s="14"/>
      <c r="AIX232" s="14"/>
      <c r="AIY232" s="14"/>
      <c r="AIZ232" s="14"/>
      <c r="AJA232" s="14"/>
      <c r="AJB232" s="14"/>
      <c r="AJC232" s="14"/>
      <c r="AJD232" s="14"/>
      <c r="AJE232" s="14"/>
      <c r="AJF232" s="14"/>
      <c r="AJG232" s="14"/>
      <c r="AJH232" s="14"/>
      <c r="AJI232" s="14"/>
      <c r="AJJ232" s="14"/>
      <c r="AJK232" s="14"/>
      <c r="AJL232" s="14"/>
      <c r="AJM232" s="14"/>
      <c r="AJN232" s="14"/>
      <c r="AJO232" s="14"/>
      <c r="AJP232" s="14"/>
      <c r="AJQ232" s="14"/>
      <c r="AJR232" s="14"/>
      <c r="AJS232" s="14"/>
      <c r="AJT232" s="14"/>
      <c r="AJU232" s="14"/>
      <c r="AJV232" s="14"/>
      <c r="AJW232" s="14"/>
      <c r="AJX232" s="14"/>
      <c r="AJY232" s="14"/>
      <c r="AJZ232" s="14"/>
      <c r="AKA232" s="14"/>
      <c r="AKB232" s="14"/>
      <c r="AKC232" s="14"/>
      <c r="AKD232" s="14"/>
      <c r="AKE232" s="14"/>
      <c r="AKF232" s="14"/>
      <c r="AKG232" s="14"/>
      <c r="AKH232" s="14"/>
      <c r="AKI232" s="14"/>
      <c r="AKJ232" s="14"/>
      <c r="AKK232" s="14"/>
      <c r="AKL232" s="14"/>
      <c r="AKM232" s="14"/>
      <c r="AKN232" s="14"/>
      <c r="AKO232" s="14"/>
      <c r="AKP232" s="14"/>
      <c r="AKQ232" s="14"/>
      <c r="AKR232" s="14"/>
      <c r="AKS232" s="14"/>
      <c r="AKT232" s="14"/>
      <c r="AKU232" s="14"/>
      <c r="AKV232" s="14"/>
      <c r="AKW232" s="14"/>
      <c r="AKX232" s="14"/>
      <c r="AKY232" s="14"/>
      <c r="AKZ232" s="14"/>
      <c r="ALA232" s="14"/>
      <c r="ALB232" s="14"/>
      <c r="ALC232" s="14"/>
      <c r="ALD232" s="14"/>
      <c r="ALE232" s="14"/>
      <c r="ALF232" s="14"/>
      <c r="ALG232" s="14"/>
      <c r="ALH232" s="14"/>
      <c r="ALI232" s="14"/>
      <c r="ALJ232" s="14"/>
      <c r="ALK232" s="14"/>
      <c r="ALL232" s="14"/>
      <c r="ALM232" s="14"/>
      <c r="ALN232" s="14"/>
      <c r="ALO232" s="14"/>
      <c r="ALP232" s="14"/>
      <c r="ALQ232" s="14"/>
      <c r="ALR232" s="14"/>
      <c r="ALS232" s="14"/>
      <c r="ALT232" s="14"/>
      <c r="ALU232" s="14"/>
      <c r="ALV232" s="14"/>
      <c r="ALW232" s="14"/>
      <c r="ALX232" s="14"/>
      <c r="ALY232" s="14"/>
      <c r="ALZ232" s="14"/>
      <c r="AMA232" s="14"/>
      <c r="AMB232" s="14"/>
      <c r="AMC232" s="14"/>
      <c r="AMD232" s="14"/>
      <c r="AME232" s="14"/>
      <c r="AMF232" s="14"/>
      <c r="AMG232" s="14"/>
      <c r="AMH232" s="14"/>
      <c r="AMI232" s="14"/>
      <c r="AMJ232" s="14"/>
      <c r="AMK232" s="14"/>
      <c r="AML232" s="14"/>
      <c r="AMM232" s="14"/>
      <c r="AMN232" s="14"/>
      <c r="AMO232" s="14"/>
    </row>
    <row r="233" spans="1:1029" s="139" customFormat="1" ht="32.25" customHeight="1" x14ac:dyDescent="0.25">
      <c r="A233" s="1738" t="s">
        <v>1850</v>
      </c>
      <c r="B233" s="702" t="s">
        <v>1302</v>
      </c>
      <c r="C233" s="702" t="s">
        <v>1401</v>
      </c>
      <c r="D233" s="141" t="s">
        <v>1402</v>
      </c>
      <c r="E233" s="140">
        <v>44761</v>
      </c>
      <c r="F233" s="702" t="s">
        <v>720</v>
      </c>
      <c r="IW233" s="14"/>
      <c r="IX233" s="14"/>
      <c r="IY233" s="14"/>
      <c r="IZ233" s="14"/>
      <c r="JA233" s="14"/>
      <c r="JB233" s="14"/>
      <c r="JC233" s="14"/>
      <c r="JD233" s="14"/>
      <c r="JE233" s="14"/>
      <c r="JF233" s="14"/>
      <c r="JG233" s="14"/>
      <c r="JH233" s="14"/>
      <c r="JI233" s="14"/>
      <c r="JJ233" s="14"/>
      <c r="JK233" s="14"/>
      <c r="JL233" s="14"/>
      <c r="JM233" s="14"/>
      <c r="JN233" s="14"/>
      <c r="JO233" s="14"/>
      <c r="JP233" s="14"/>
      <c r="JQ233" s="14"/>
      <c r="JR233" s="14"/>
      <c r="JS233" s="14"/>
      <c r="JT233" s="14"/>
      <c r="JU233" s="14"/>
      <c r="JV233" s="14"/>
      <c r="JW233" s="14"/>
      <c r="JX233" s="14"/>
      <c r="JY233" s="14"/>
      <c r="JZ233" s="14"/>
      <c r="KA233" s="14"/>
      <c r="KB233" s="14"/>
      <c r="KC233" s="14"/>
      <c r="KD233" s="14"/>
      <c r="KE233" s="14"/>
      <c r="KF233" s="14"/>
      <c r="KG233" s="14"/>
      <c r="KH233" s="14"/>
      <c r="KI233" s="14"/>
      <c r="KJ233" s="14"/>
      <c r="KK233" s="14"/>
      <c r="KL233" s="14"/>
      <c r="KM233" s="14"/>
      <c r="KN233" s="14"/>
      <c r="KO233" s="14"/>
      <c r="KP233" s="14"/>
      <c r="KQ233" s="14"/>
      <c r="KR233" s="14"/>
      <c r="KS233" s="14"/>
      <c r="KT233" s="14"/>
      <c r="KU233" s="14"/>
      <c r="KV233" s="14"/>
      <c r="KW233" s="14"/>
      <c r="KX233" s="14"/>
      <c r="KY233" s="14"/>
      <c r="KZ233" s="14"/>
      <c r="LA233" s="14"/>
      <c r="LB233" s="14"/>
      <c r="LC233" s="14"/>
      <c r="LD233" s="14"/>
      <c r="LE233" s="14"/>
      <c r="LF233" s="14"/>
      <c r="LG233" s="14"/>
      <c r="LH233" s="14"/>
      <c r="LI233" s="14"/>
      <c r="LJ233" s="14"/>
      <c r="LK233" s="14"/>
      <c r="LL233" s="14"/>
      <c r="LM233" s="14"/>
      <c r="LN233" s="14"/>
      <c r="LO233" s="14"/>
      <c r="LP233" s="14"/>
      <c r="LQ233" s="14"/>
      <c r="LR233" s="14"/>
      <c r="LS233" s="14"/>
      <c r="LT233" s="14"/>
      <c r="LU233" s="14"/>
      <c r="LV233" s="14"/>
      <c r="LW233" s="14"/>
      <c r="LX233" s="14"/>
      <c r="LY233" s="14"/>
      <c r="LZ233" s="14"/>
      <c r="MA233" s="14"/>
      <c r="MB233" s="14"/>
      <c r="MC233" s="14"/>
      <c r="MD233" s="14"/>
      <c r="ME233" s="14"/>
      <c r="MF233" s="14"/>
      <c r="MG233" s="14"/>
      <c r="MH233" s="14"/>
      <c r="MI233" s="14"/>
      <c r="MJ233" s="14"/>
      <c r="MK233" s="14"/>
      <c r="ML233" s="14"/>
      <c r="MM233" s="14"/>
      <c r="MN233" s="14"/>
      <c r="MO233" s="14"/>
      <c r="MP233" s="14"/>
      <c r="MQ233" s="14"/>
      <c r="MR233" s="14"/>
      <c r="MS233" s="14"/>
      <c r="MT233" s="14"/>
      <c r="MU233" s="14"/>
      <c r="MV233" s="14"/>
      <c r="MW233" s="14"/>
      <c r="MX233" s="14"/>
      <c r="MY233" s="14"/>
      <c r="MZ233" s="14"/>
      <c r="NA233" s="14"/>
      <c r="NB233" s="14"/>
      <c r="NC233" s="14"/>
      <c r="ND233" s="14"/>
      <c r="NE233" s="14"/>
      <c r="NF233" s="14"/>
      <c r="NG233" s="14"/>
      <c r="NH233" s="14"/>
      <c r="NI233" s="14"/>
      <c r="NJ233" s="14"/>
      <c r="NK233" s="14"/>
      <c r="NL233" s="14"/>
      <c r="NM233" s="14"/>
      <c r="NN233" s="14"/>
      <c r="NO233" s="14"/>
      <c r="NP233" s="14"/>
      <c r="NQ233" s="14"/>
      <c r="NR233" s="14"/>
      <c r="NS233" s="14"/>
      <c r="NT233" s="14"/>
      <c r="NU233" s="14"/>
      <c r="NV233" s="14"/>
      <c r="NW233" s="14"/>
      <c r="NX233" s="14"/>
      <c r="NY233" s="14"/>
      <c r="NZ233" s="14"/>
      <c r="OA233" s="14"/>
      <c r="OB233" s="14"/>
      <c r="OC233" s="14"/>
      <c r="OD233" s="14"/>
      <c r="OE233" s="14"/>
      <c r="OF233" s="14"/>
      <c r="OG233" s="14"/>
      <c r="OH233" s="14"/>
      <c r="OI233" s="14"/>
      <c r="OJ233" s="14"/>
      <c r="OK233" s="14"/>
      <c r="OL233" s="14"/>
      <c r="OM233" s="14"/>
      <c r="ON233" s="14"/>
      <c r="OO233" s="14"/>
      <c r="OP233" s="14"/>
      <c r="OQ233" s="14"/>
      <c r="OR233" s="14"/>
      <c r="OS233" s="14"/>
      <c r="OT233" s="14"/>
      <c r="OU233" s="14"/>
      <c r="OV233" s="14"/>
      <c r="OW233" s="14"/>
      <c r="OX233" s="14"/>
      <c r="OY233" s="14"/>
      <c r="OZ233" s="14"/>
      <c r="PA233" s="14"/>
      <c r="PB233" s="14"/>
      <c r="PC233" s="14"/>
      <c r="PD233" s="14"/>
      <c r="PE233" s="14"/>
      <c r="PF233" s="14"/>
      <c r="PG233" s="14"/>
      <c r="PH233" s="14"/>
      <c r="PI233" s="14"/>
      <c r="PJ233" s="14"/>
      <c r="PK233" s="14"/>
      <c r="PL233" s="14"/>
      <c r="PM233" s="14"/>
      <c r="PN233" s="14"/>
      <c r="PO233" s="14"/>
      <c r="PP233" s="14"/>
      <c r="PQ233" s="14"/>
      <c r="PR233" s="14"/>
      <c r="PS233" s="14"/>
      <c r="PT233" s="14"/>
      <c r="PU233" s="14"/>
      <c r="PV233" s="14"/>
      <c r="PW233" s="14"/>
      <c r="PX233" s="14"/>
      <c r="PY233" s="14"/>
      <c r="PZ233" s="14"/>
      <c r="QA233" s="14"/>
      <c r="QB233" s="14"/>
      <c r="QC233" s="14"/>
      <c r="QD233" s="14"/>
      <c r="QE233" s="14"/>
      <c r="QF233" s="14"/>
      <c r="QG233" s="14"/>
      <c r="QH233" s="14"/>
      <c r="QI233" s="14"/>
      <c r="QJ233" s="14"/>
      <c r="QK233" s="14"/>
      <c r="QL233" s="14"/>
      <c r="QM233" s="14"/>
      <c r="QN233" s="14"/>
      <c r="QO233" s="14"/>
      <c r="QP233" s="14"/>
      <c r="QQ233" s="14"/>
      <c r="QR233" s="14"/>
      <c r="QS233" s="14"/>
      <c r="QT233" s="14"/>
      <c r="QU233" s="14"/>
      <c r="QV233" s="14"/>
      <c r="QW233" s="14"/>
      <c r="QX233" s="14"/>
      <c r="QY233" s="14"/>
      <c r="QZ233" s="14"/>
      <c r="RA233" s="14"/>
      <c r="RB233" s="14"/>
      <c r="RC233" s="14"/>
      <c r="RD233" s="14"/>
      <c r="RE233" s="14"/>
      <c r="RF233" s="14"/>
      <c r="RG233" s="14"/>
      <c r="RH233" s="14"/>
      <c r="RI233" s="14"/>
      <c r="RJ233" s="14"/>
      <c r="RK233" s="14"/>
      <c r="RL233" s="14"/>
      <c r="RM233" s="14"/>
      <c r="RN233" s="14"/>
      <c r="RO233" s="14"/>
      <c r="RP233" s="14"/>
      <c r="RQ233" s="14"/>
      <c r="RR233" s="14"/>
      <c r="RS233" s="14"/>
      <c r="RT233" s="14"/>
      <c r="RU233" s="14"/>
      <c r="RV233" s="14"/>
      <c r="RW233" s="14"/>
      <c r="RX233" s="14"/>
      <c r="RY233" s="14"/>
      <c r="RZ233" s="14"/>
      <c r="SA233" s="14"/>
      <c r="SB233" s="14"/>
      <c r="SC233" s="14"/>
      <c r="SD233" s="14"/>
      <c r="SE233" s="14"/>
      <c r="SF233" s="14"/>
      <c r="SG233" s="14"/>
      <c r="SH233" s="14"/>
      <c r="SI233" s="14"/>
      <c r="SJ233" s="14"/>
      <c r="SK233" s="14"/>
      <c r="SL233" s="14"/>
      <c r="SM233" s="14"/>
      <c r="SN233" s="14"/>
      <c r="SO233" s="14"/>
      <c r="SP233" s="14"/>
      <c r="SQ233" s="14"/>
      <c r="SR233" s="14"/>
      <c r="SS233" s="14"/>
      <c r="ST233" s="14"/>
      <c r="SU233" s="14"/>
      <c r="SV233" s="14"/>
      <c r="SW233" s="14"/>
      <c r="SX233" s="14"/>
      <c r="SY233" s="14"/>
      <c r="SZ233" s="14"/>
      <c r="TA233" s="14"/>
      <c r="TB233" s="14"/>
      <c r="TC233" s="14"/>
      <c r="TD233" s="14"/>
      <c r="TE233" s="14"/>
      <c r="TF233" s="14"/>
      <c r="TG233" s="14"/>
      <c r="TH233" s="14"/>
      <c r="TI233" s="14"/>
      <c r="TJ233" s="14"/>
      <c r="TK233" s="14"/>
      <c r="TL233" s="14"/>
      <c r="TM233" s="14"/>
      <c r="TN233" s="14"/>
      <c r="TO233" s="14"/>
      <c r="TP233" s="14"/>
      <c r="TQ233" s="14"/>
      <c r="TR233" s="14"/>
      <c r="TS233" s="14"/>
      <c r="TT233" s="14"/>
      <c r="TU233" s="14"/>
      <c r="TV233" s="14"/>
      <c r="TW233" s="14"/>
      <c r="TX233" s="14"/>
      <c r="TY233" s="14"/>
      <c r="TZ233" s="14"/>
      <c r="UA233" s="14"/>
      <c r="UB233" s="14"/>
      <c r="UC233" s="14"/>
      <c r="UD233" s="14"/>
      <c r="UE233" s="14"/>
      <c r="UF233" s="14"/>
      <c r="UG233" s="14"/>
      <c r="UH233" s="14"/>
      <c r="UI233" s="14"/>
      <c r="UJ233" s="14"/>
      <c r="UK233" s="14"/>
      <c r="UL233" s="14"/>
      <c r="UM233" s="14"/>
      <c r="UN233" s="14"/>
      <c r="UO233" s="14"/>
      <c r="UP233" s="14"/>
      <c r="UQ233" s="14"/>
      <c r="UR233" s="14"/>
      <c r="US233" s="14"/>
      <c r="UT233" s="14"/>
      <c r="UU233" s="14"/>
      <c r="UV233" s="14"/>
      <c r="UW233" s="14"/>
      <c r="UX233" s="14"/>
      <c r="UY233" s="14"/>
      <c r="UZ233" s="14"/>
      <c r="VA233" s="14"/>
      <c r="VB233" s="14"/>
      <c r="VC233" s="14"/>
      <c r="VD233" s="14"/>
      <c r="VE233" s="14"/>
      <c r="VF233" s="14"/>
      <c r="VG233" s="14"/>
      <c r="VH233" s="14"/>
      <c r="VI233" s="14"/>
      <c r="VJ233" s="14"/>
      <c r="VK233" s="14"/>
      <c r="VL233" s="14"/>
      <c r="VM233" s="14"/>
      <c r="VN233" s="14"/>
      <c r="VO233" s="14"/>
      <c r="VP233" s="14"/>
      <c r="VQ233" s="14"/>
      <c r="VR233" s="14"/>
      <c r="VS233" s="14"/>
      <c r="VT233" s="14"/>
      <c r="VU233" s="14"/>
      <c r="VV233" s="14"/>
      <c r="VW233" s="14"/>
      <c r="VX233" s="14"/>
      <c r="VY233" s="14"/>
      <c r="VZ233" s="14"/>
      <c r="WA233" s="14"/>
      <c r="WB233" s="14"/>
      <c r="WC233" s="14"/>
      <c r="WD233" s="14"/>
      <c r="WE233" s="14"/>
      <c r="WF233" s="14"/>
      <c r="WG233" s="14"/>
      <c r="WH233" s="14"/>
      <c r="WI233" s="14"/>
      <c r="WJ233" s="14"/>
      <c r="WK233" s="14"/>
      <c r="WL233" s="14"/>
      <c r="WM233" s="14"/>
      <c r="WN233" s="14"/>
      <c r="WO233" s="14"/>
      <c r="WP233" s="14"/>
      <c r="WQ233" s="14"/>
      <c r="WR233" s="14"/>
      <c r="WS233" s="14"/>
      <c r="WT233" s="14"/>
      <c r="WU233" s="14"/>
      <c r="WV233" s="14"/>
      <c r="WW233" s="14"/>
      <c r="WX233" s="14"/>
      <c r="WY233" s="14"/>
      <c r="WZ233" s="14"/>
      <c r="XA233" s="14"/>
      <c r="XB233" s="14"/>
      <c r="XC233" s="14"/>
      <c r="XD233" s="14"/>
      <c r="XE233" s="14"/>
      <c r="XF233" s="14"/>
      <c r="XG233" s="14"/>
      <c r="XH233" s="14"/>
      <c r="XI233" s="14"/>
      <c r="XJ233" s="14"/>
      <c r="XK233" s="14"/>
      <c r="XL233" s="14"/>
      <c r="XM233" s="14"/>
      <c r="XN233" s="14"/>
      <c r="XO233" s="14"/>
      <c r="XP233" s="14"/>
      <c r="XQ233" s="14"/>
      <c r="XR233" s="14"/>
      <c r="XS233" s="14"/>
      <c r="XT233" s="14"/>
      <c r="XU233" s="14"/>
      <c r="XV233" s="14"/>
      <c r="XW233" s="14"/>
      <c r="XX233" s="14"/>
      <c r="XY233" s="14"/>
      <c r="XZ233" s="14"/>
      <c r="YA233" s="14"/>
      <c r="YB233" s="14"/>
      <c r="YC233" s="14"/>
      <c r="YD233" s="14"/>
      <c r="YE233" s="14"/>
      <c r="YF233" s="14"/>
      <c r="YG233" s="14"/>
      <c r="YH233" s="14"/>
      <c r="YI233" s="14"/>
      <c r="YJ233" s="14"/>
      <c r="YK233" s="14"/>
      <c r="YL233" s="14"/>
      <c r="YM233" s="14"/>
      <c r="YN233" s="14"/>
      <c r="YO233" s="14"/>
      <c r="YP233" s="14"/>
      <c r="YQ233" s="14"/>
      <c r="YR233" s="14"/>
      <c r="YS233" s="14"/>
      <c r="YT233" s="14"/>
      <c r="YU233" s="14"/>
      <c r="YV233" s="14"/>
      <c r="YW233" s="14"/>
      <c r="YX233" s="14"/>
      <c r="YY233" s="14"/>
      <c r="YZ233" s="14"/>
      <c r="ZA233" s="14"/>
      <c r="ZB233" s="14"/>
      <c r="ZC233" s="14"/>
      <c r="ZD233" s="14"/>
      <c r="ZE233" s="14"/>
      <c r="ZF233" s="14"/>
      <c r="ZG233" s="14"/>
      <c r="ZH233" s="14"/>
      <c r="ZI233" s="14"/>
      <c r="ZJ233" s="14"/>
      <c r="ZK233" s="14"/>
      <c r="ZL233" s="14"/>
      <c r="ZM233" s="14"/>
      <c r="ZN233" s="14"/>
      <c r="ZO233" s="14"/>
      <c r="ZP233" s="14"/>
      <c r="ZQ233" s="14"/>
      <c r="ZR233" s="14"/>
      <c r="ZS233" s="14"/>
      <c r="ZT233" s="14"/>
      <c r="ZU233" s="14"/>
      <c r="ZV233" s="14"/>
      <c r="ZW233" s="14"/>
      <c r="ZX233" s="14"/>
      <c r="ZY233" s="14"/>
      <c r="ZZ233" s="14"/>
      <c r="AAA233" s="14"/>
      <c r="AAB233" s="14"/>
      <c r="AAC233" s="14"/>
      <c r="AAD233" s="14"/>
      <c r="AAE233" s="14"/>
      <c r="AAF233" s="14"/>
      <c r="AAG233" s="14"/>
      <c r="AAH233" s="14"/>
      <c r="AAI233" s="14"/>
      <c r="AAJ233" s="14"/>
      <c r="AAK233" s="14"/>
      <c r="AAL233" s="14"/>
      <c r="AAM233" s="14"/>
      <c r="AAN233" s="14"/>
      <c r="AAO233" s="14"/>
      <c r="AAP233" s="14"/>
      <c r="AAQ233" s="14"/>
      <c r="AAR233" s="14"/>
      <c r="AAS233" s="14"/>
      <c r="AAT233" s="14"/>
      <c r="AAU233" s="14"/>
      <c r="AAV233" s="14"/>
      <c r="AAW233" s="14"/>
      <c r="AAX233" s="14"/>
      <c r="AAY233" s="14"/>
      <c r="AAZ233" s="14"/>
      <c r="ABA233" s="14"/>
      <c r="ABB233" s="14"/>
      <c r="ABC233" s="14"/>
      <c r="ABD233" s="14"/>
      <c r="ABE233" s="14"/>
      <c r="ABF233" s="14"/>
      <c r="ABG233" s="14"/>
      <c r="ABH233" s="14"/>
      <c r="ABI233" s="14"/>
      <c r="ABJ233" s="14"/>
      <c r="ABK233" s="14"/>
      <c r="ABL233" s="14"/>
      <c r="ABM233" s="14"/>
      <c r="ABN233" s="14"/>
      <c r="ABO233" s="14"/>
      <c r="ABP233" s="14"/>
      <c r="ABQ233" s="14"/>
      <c r="ABR233" s="14"/>
      <c r="ABS233" s="14"/>
      <c r="ABT233" s="14"/>
      <c r="ABU233" s="14"/>
      <c r="ABV233" s="14"/>
      <c r="ABW233" s="14"/>
      <c r="ABX233" s="14"/>
      <c r="ABY233" s="14"/>
      <c r="ABZ233" s="14"/>
      <c r="ACA233" s="14"/>
      <c r="ACB233" s="14"/>
      <c r="ACC233" s="14"/>
      <c r="ACD233" s="14"/>
      <c r="ACE233" s="14"/>
      <c r="ACF233" s="14"/>
      <c r="ACG233" s="14"/>
      <c r="ACH233" s="14"/>
      <c r="ACI233" s="14"/>
      <c r="ACJ233" s="14"/>
      <c r="ACK233" s="14"/>
      <c r="ACL233" s="14"/>
      <c r="ACM233" s="14"/>
      <c r="ACN233" s="14"/>
      <c r="ACO233" s="14"/>
      <c r="ACP233" s="14"/>
      <c r="ACQ233" s="14"/>
      <c r="ACR233" s="14"/>
      <c r="ACS233" s="14"/>
      <c r="ACT233" s="14"/>
      <c r="ACU233" s="14"/>
      <c r="ACV233" s="14"/>
      <c r="ACW233" s="14"/>
      <c r="ACX233" s="14"/>
      <c r="ACY233" s="14"/>
      <c r="ACZ233" s="14"/>
      <c r="ADA233" s="14"/>
      <c r="ADB233" s="14"/>
      <c r="ADC233" s="14"/>
      <c r="ADD233" s="14"/>
      <c r="ADE233" s="14"/>
      <c r="ADF233" s="14"/>
      <c r="ADG233" s="14"/>
      <c r="ADH233" s="14"/>
      <c r="ADI233" s="14"/>
      <c r="ADJ233" s="14"/>
      <c r="ADK233" s="14"/>
      <c r="ADL233" s="14"/>
      <c r="ADM233" s="14"/>
      <c r="ADN233" s="14"/>
      <c r="ADO233" s="14"/>
      <c r="ADP233" s="14"/>
      <c r="ADQ233" s="14"/>
      <c r="ADR233" s="14"/>
      <c r="ADS233" s="14"/>
      <c r="ADT233" s="14"/>
      <c r="ADU233" s="14"/>
      <c r="ADV233" s="14"/>
      <c r="ADW233" s="14"/>
      <c r="ADX233" s="14"/>
      <c r="ADY233" s="14"/>
      <c r="ADZ233" s="14"/>
      <c r="AEA233" s="14"/>
      <c r="AEB233" s="14"/>
      <c r="AEC233" s="14"/>
      <c r="AED233" s="14"/>
      <c r="AEE233" s="14"/>
      <c r="AEF233" s="14"/>
      <c r="AEG233" s="14"/>
      <c r="AEH233" s="14"/>
      <c r="AEI233" s="14"/>
      <c r="AEJ233" s="14"/>
      <c r="AEK233" s="14"/>
      <c r="AEL233" s="14"/>
      <c r="AEM233" s="14"/>
      <c r="AEN233" s="14"/>
      <c r="AEO233" s="14"/>
      <c r="AEP233" s="14"/>
      <c r="AEQ233" s="14"/>
      <c r="AER233" s="14"/>
      <c r="AES233" s="14"/>
      <c r="AET233" s="14"/>
      <c r="AEU233" s="14"/>
      <c r="AEV233" s="14"/>
      <c r="AEW233" s="14"/>
      <c r="AEX233" s="14"/>
      <c r="AEY233" s="14"/>
      <c r="AEZ233" s="14"/>
      <c r="AFA233" s="14"/>
      <c r="AFB233" s="14"/>
      <c r="AFC233" s="14"/>
      <c r="AFD233" s="14"/>
      <c r="AFE233" s="14"/>
      <c r="AFF233" s="14"/>
      <c r="AFG233" s="14"/>
      <c r="AFH233" s="14"/>
      <c r="AFI233" s="14"/>
      <c r="AFJ233" s="14"/>
      <c r="AFK233" s="14"/>
      <c r="AFL233" s="14"/>
      <c r="AFM233" s="14"/>
      <c r="AFN233" s="14"/>
      <c r="AFO233" s="14"/>
      <c r="AFP233" s="14"/>
      <c r="AFQ233" s="14"/>
      <c r="AFR233" s="14"/>
      <c r="AFS233" s="14"/>
      <c r="AFT233" s="14"/>
      <c r="AFU233" s="14"/>
      <c r="AFV233" s="14"/>
      <c r="AFW233" s="14"/>
      <c r="AFX233" s="14"/>
      <c r="AFY233" s="14"/>
      <c r="AFZ233" s="14"/>
      <c r="AGA233" s="14"/>
      <c r="AGB233" s="14"/>
      <c r="AGC233" s="14"/>
      <c r="AGD233" s="14"/>
      <c r="AGE233" s="14"/>
      <c r="AGF233" s="14"/>
      <c r="AGG233" s="14"/>
      <c r="AGH233" s="14"/>
      <c r="AGI233" s="14"/>
      <c r="AGJ233" s="14"/>
      <c r="AGK233" s="14"/>
      <c r="AGL233" s="14"/>
      <c r="AGM233" s="14"/>
      <c r="AGN233" s="14"/>
      <c r="AGO233" s="14"/>
      <c r="AGP233" s="14"/>
      <c r="AGQ233" s="14"/>
      <c r="AGR233" s="14"/>
      <c r="AGS233" s="14"/>
      <c r="AGT233" s="14"/>
      <c r="AGU233" s="14"/>
      <c r="AGV233" s="14"/>
      <c r="AGW233" s="14"/>
      <c r="AGX233" s="14"/>
      <c r="AGY233" s="14"/>
      <c r="AGZ233" s="14"/>
      <c r="AHA233" s="14"/>
      <c r="AHB233" s="14"/>
      <c r="AHC233" s="14"/>
      <c r="AHD233" s="14"/>
      <c r="AHE233" s="14"/>
      <c r="AHF233" s="14"/>
      <c r="AHG233" s="14"/>
      <c r="AHH233" s="14"/>
      <c r="AHI233" s="14"/>
      <c r="AHJ233" s="14"/>
      <c r="AHK233" s="14"/>
      <c r="AHL233" s="14"/>
      <c r="AHM233" s="14"/>
      <c r="AHN233" s="14"/>
      <c r="AHO233" s="14"/>
      <c r="AHP233" s="14"/>
      <c r="AHQ233" s="14"/>
      <c r="AHR233" s="14"/>
      <c r="AHS233" s="14"/>
      <c r="AHT233" s="14"/>
      <c r="AHU233" s="14"/>
      <c r="AHV233" s="14"/>
      <c r="AHW233" s="14"/>
      <c r="AHX233" s="14"/>
      <c r="AHY233" s="14"/>
      <c r="AHZ233" s="14"/>
      <c r="AIA233" s="14"/>
      <c r="AIB233" s="14"/>
      <c r="AIC233" s="14"/>
      <c r="AID233" s="14"/>
      <c r="AIE233" s="14"/>
      <c r="AIF233" s="14"/>
      <c r="AIG233" s="14"/>
      <c r="AIH233" s="14"/>
      <c r="AII233" s="14"/>
      <c r="AIJ233" s="14"/>
      <c r="AIK233" s="14"/>
      <c r="AIL233" s="14"/>
      <c r="AIM233" s="14"/>
      <c r="AIN233" s="14"/>
      <c r="AIO233" s="14"/>
      <c r="AIP233" s="14"/>
      <c r="AIQ233" s="14"/>
      <c r="AIR233" s="14"/>
      <c r="AIS233" s="14"/>
      <c r="AIT233" s="14"/>
      <c r="AIU233" s="14"/>
      <c r="AIV233" s="14"/>
      <c r="AIW233" s="14"/>
      <c r="AIX233" s="14"/>
      <c r="AIY233" s="14"/>
      <c r="AIZ233" s="14"/>
      <c r="AJA233" s="14"/>
      <c r="AJB233" s="14"/>
      <c r="AJC233" s="14"/>
      <c r="AJD233" s="14"/>
      <c r="AJE233" s="14"/>
      <c r="AJF233" s="14"/>
      <c r="AJG233" s="14"/>
      <c r="AJH233" s="14"/>
      <c r="AJI233" s="14"/>
      <c r="AJJ233" s="14"/>
      <c r="AJK233" s="14"/>
      <c r="AJL233" s="14"/>
      <c r="AJM233" s="14"/>
      <c r="AJN233" s="14"/>
      <c r="AJO233" s="14"/>
      <c r="AJP233" s="14"/>
      <c r="AJQ233" s="14"/>
      <c r="AJR233" s="14"/>
      <c r="AJS233" s="14"/>
      <c r="AJT233" s="14"/>
      <c r="AJU233" s="14"/>
      <c r="AJV233" s="14"/>
      <c r="AJW233" s="14"/>
      <c r="AJX233" s="14"/>
      <c r="AJY233" s="14"/>
      <c r="AJZ233" s="14"/>
      <c r="AKA233" s="14"/>
      <c r="AKB233" s="14"/>
      <c r="AKC233" s="14"/>
      <c r="AKD233" s="14"/>
      <c r="AKE233" s="14"/>
      <c r="AKF233" s="14"/>
      <c r="AKG233" s="14"/>
      <c r="AKH233" s="14"/>
      <c r="AKI233" s="14"/>
      <c r="AKJ233" s="14"/>
      <c r="AKK233" s="14"/>
      <c r="AKL233" s="14"/>
      <c r="AKM233" s="14"/>
      <c r="AKN233" s="14"/>
      <c r="AKO233" s="14"/>
      <c r="AKP233" s="14"/>
      <c r="AKQ233" s="14"/>
      <c r="AKR233" s="14"/>
      <c r="AKS233" s="14"/>
      <c r="AKT233" s="14"/>
      <c r="AKU233" s="14"/>
      <c r="AKV233" s="14"/>
      <c r="AKW233" s="14"/>
      <c r="AKX233" s="14"/>
      <c r="AKY233" s="14"/>
      <c r="AKZ233" s="14"/>
      <c r="ALA233" s="14"/>
      <c r="ALB233" s="14"/>
      <c r="ALC233" s="14"/>
      <c r="ALD233" s="14"/>
      <c r="ALE233" s="14"/>
      <c r="ALF233" s="14"/>
      <c r="ALG233" s="14"/>
      <c r="ALH233" s="14"/>
      <c r="ALI233" s="14"/>
      <c r="ALJ233" s="14"/>
      <c r="ALK233" s="14"/>
      <c r="ALL233" s="14"/>
      <c r="ALM233" s="14"/>
      <c r="ALN233" s="14"/>
      <c r="ALO233" s="14"/>
      <c r="ALP233" s="14"/>
      <c r="ALQ233" s="14"/>
      <c r="ALR233" s="14"/>
      <c r="ALS233" s="14"/>
      <c r="ALT233" s="14"/>
      <c r="ALU233" s="14"/>
      <c r="ALV233" s="14"/>
      <c r="ALW233" s="14"/>
      <c r="ALX233" s="14"/>
      <c r="ALY233" s="14"/>
      <c r="ALZ233" s="14"/>
      <c r="AMA233" s="14"/>
      <c r="AMB233" s="14"/>
      <c r="AMC233" s="14"/>
      <c r="AMD233" s="14"/>
      <c r="AME233" s="14"/>
      <c r="AMF233" s="14"/>
      <c r="AMG233" s="14"/>
      <c r="AMH233" s="14"/>
      <c r="AMI233" s="14"/>
      <c r="AMJ233" s="14"/>
      <c r="AMK233" s="14"/>
      <c r="AML233" s="14"/>
      <c r="AMM233" s="14"/>
      <c r="AMN233" s="14"/>
      <c r="AMO233" s="14"/>
    </row>
    <row r="234" spans="1:1029" s="139" customFormat="1" ht="32.25" customHeight="1" x14ac:dyDescent="0.25">
      <c r="A234" s="1738" t="s">
        <v>1301</v>
      </c>
      <c r="B234" s="702" t="s">
        <v>1302</v>
      </c>
      <c r="C234" s="702" t="s">
        <v>1401</v>
      </c>
      <c r="D234" s="141" t="s">
        <v>1403</v>
      </c>
      <c r="E234" s="140">
        <v>45126</v>
      </c>
      <c r="F234" s="702" t="s">
        <v>720</v>
      </c>
      <c r="IW234" s="14"/>
      <c r="IX234" s="14"/>
      <c r="IY234" s="14"/>
      <c r="IZ234" s="14"/>
      <c r="JA234" s="14"/>
      <c r="JB234" s="14"/>
      <c r="JC234" s="14"/>
      <c r="JD234" s="14"/>
      <c r="JE234" s="14"/>
      <c r="JF234" s="14"/>
      <c r="JG234" s="14"/>
      <c r="JH234" s="14"/>
      <c r="JI234" s="14"/>
      <c r="JJ234" s="14"/>
      <c r="JK234" s="14"/>
      <c r="JL234" s="14"/>
      <c r="JM234" s="14"/>
      <c r="JN234" s="14"/>
      <c r="JO234" s="14"/>
      <c r="JP234" s="14"/>
      <c r="JQ234" s="14"/>
      <c r="JR234" s="14"/>
      <c r="JS234" s="14"/>
      <c r="JT234" s="14"/>
      <c r="JU234" s="14"/>
      <c r="JV234" s="14"/>
      <c r="JW234" s="14"/>
      <c r="JX234" s="14"/>
      <c r="JY234" s="14"/>
      <c r="JZ234" s="14"/>
      <c r="KA234" s="14"/>
      <c r="KB234" s="14"/>
      <c r="KC234" s="14"/>
      <c r="KD234" s="14"/>
      <c r="KE234" s="14"/>
      <c r="KF234" s="14"/>
      <c r="KG234" s="14"/>
      <c r="KH234" s="14"/>
      <c r="KI234" s="14"/>
      <c r="KJ234" s="14"/>
      <c r="KK234" s="14"/>
      <c r="KL234" s="14"/>
      <c r="KM234" s="14"/>
      <c r="KN234" s="14"/>
      <c r="KO234" s="14"/>
      <c r="KP234" s="14"/>
      <c r="KQ234" s="14"/>
      <c r="KR234" s="14"/>
      <c r="KS234" s="14"/>
      <c r="KT234" s="14"/>
      <c r="KU234" s="14"/>
      <c r="KV234" s="14"/>
      <c r="KW234" s="14"/>
      <c r="KX234" s="14"/>
      <c r="KY234" s="14"/>
      <c r="KZ234" s="14"/>
      <c r="LA234" s="14"/>
      <c r="LB234" s="14"/>
      <c r="LC234" s="14"/>
      <c r="LD234" s="14"/>
      <c r="LE234" s="14"/>
      <c r="LF234" s="14"/>
      <c r="LG234" s="14"/>
      <c r="LH234" s="14"/>
      <c r="LI234" s="14"/>
      <c r="LJ234" s="14"/>
      <c r="LK234" s="14"/>
      <c r="LL234" s="14"/>
      <c r="LM234" s="14"/>
      <c r="LN234" s="14"/>
      <c r="LO234" s="14"/>
      <c r="LP234" s="14"/>
      <c r="LQ234" s="14"/>
      <c r="LR234" s="14"/>
      <c r="LS234" s="14"/>
      <c r="LT234" s="14"/>
      <c r="LU234" s="14"/>
      <c r="LV234" s="14"/>
      <c r="LW234" s="14"/>
      <c r="LX234" s="14"/>
      <c r="LY234" s="14"/>
      <c r="LZ234" s="14"/>
      <c r="MA234" s="14"/>
      <c r="MB234" s="14"/>
      <c r="MC234" s="14"/>
      <c r="MD234" s="14"/>
      <c r="ME234" s="14"/>
      <c r="MF234" s="14"/>
      <c r="MG234" s="14"/>
      <c r="MH234" s="14"/>
      <c r="MI234" s="14"/>
      <c r="MJ234" s="14"/>
      <c r="MK234" s="14"/>
      <c r="ML234" s="14"/>
      <c r="MM234" s="14"/>
      <c r="MN234" s="14"/>
      <c r="MO234" s="14"/>
      <c r="MP234" s="14"/>
      <c r="MQ234" s="14"/>
      <c r="MR234" s="14"/>
      <c r="MS234" s="14"/>
      <c r="MT234" s="14"/>
      <c r="MU234" s="14"/>
      <c r="MV234" s="14"/>
      <c r="MW234" s="14"/>
      <c r="MX234" s="14"/>
      <c r="MY234" s="14"/>
      <c r="MZ234" s="14"/>
      <c r="NA234" s="14"/>
      <c r="NB234" s="14"/>
      <c r="NC234" s="14"/>
      <c r="ND234" s="14"/>
      <c r="NE234" s="14"/>
      <c r="NF234" s="14"/>
      <c r="NG234" s="14"/>
      <c r="NH234" s="14"/>
      <c r="NI234" s="14"/>
      <c r="NJ234" s="14"/>
      <c r="NK234" s="14"/>
      <c r="NL234" s="14"/>
      <c r="NM234" s="14"/>
      <c r="NN234" s="14"/>
      <c r="NO234" s="14"/>
      <c r="NP234" s="14"/>
      <c r="NQ234" s="14"/>
      <c r="NR234" s="14"/>
      <c r="NS234" s="14"/>
      <c r="NT234" s="14"/>
      <c r="NU234" s="14"/>
      <c r="NV234" s="14"/>
      <c r="NW234" s="14"/>
      <c r="NX234" s="14"/>
      <c r="NY234" s="14"/>
      <c r="NZ234" s="14"/>
      <c r="OA234" s="14"/>
      <c r="OB234" s="14"/>
      <c r="OC234" s="14"/>
      <c r="OD234" s="14"/>
      <c r="OE234" s="14"/>
      <c r="OF234" s="14"/>
      <c r="OG234" s="14"/>
      <c r="OH234" s="14"/>
      <c r="OI234" s="14"/>
      <c r="OJ234" s="14"/>
      <c r="OK234" s="14"/>
      <c r="OL234" s="14"/>
      <c r="OM234" s="14"/>
      <c r="ON234" s="14"/>
      <c r="OO234" s="14"/>
      <c r="OP234" s="14"/>
      <c r="OQ234" s="14"/>
      <c r="OR234" s="14"/>
      <c r="OS234" s="14"/>
      <c r="OT234" s="14"/>
      <c r="OU234" s="14"/>
      <c r="OV234" s="14"/>
      <c r="OW234" s="14"/>
      <c r="OX234" s="14"/>
      <c r="OY234" s="14"/>
      <c r="OZ234" s="14"/>
      <c r="PA234" s="14"/>
      <c r="PB234" s="14"/>
      <c r="PC234" s="14"/>
      <c r="PD234" s="14"/>
      <c r="PE234" s="14"/>
      <c r="PF234" s="14"/>
      <c r="PG234" s="14"/>
      <c r="PH234" s="14"/>
      <c r="PI234" s="14"/>
      <c r="PJ234" s="14"/>
      <c r="PK234" s="14"/>
      <c r="PL234" s="14"/>
      <c r="PM234" s="14"/>
      <c r="PN234" s="14"/>
      <c r="PO234" s="14"/>
      <c r="PP234" s="14"/>
      <c r="PQ234" s="14"/>
      <c r="PR234" s="14"/>
      <c r="PS234" s="14"/>
      <c r="PT234" s="14"/>
      <c r="PU234" s="14"/>
      <c r="PV234" s="14"/>
      <c r="PW234" s="14"/>
      <c r="PX234" s="14"/>
      <c r="PY234" s="14"/>
      <c r="PZ234" s="14"/>
      <c r="QA234" s="14"/>
      <c r="QB234" s="14"/>
      <c r="QC234" s="14"/>
      <c r="QD234" s="14"/>
      <c r="QE234" s="14"/>
      <c r="QF234" s="14"/>
      <c r="QG234" s="14"/>
      <c r="QH234" s="14"/>
      <c r="QI234" s="14"/>
      <c r="QJ234" s="14"/>
      <c r="QK234" s="14"/>
      <c r="QL234" s="14"/>
      <c r="QM234" s="14"/>
      <c r="QN234" s="14"/>
      <c r="QO234" s="14"/>
      <c r="QP234" s="14"/>
      <c r="QQ234" s="14"/>
      <c r="QR234" s="14"/>
      <c r="QS234" s="14"/>
      <c r="QT234" s="14"/>
      <c r="QU234" s="14"/>
      <c r="QV234" s="14"/>
      <c r="QW234" s="14"/>
      <c r="QX234" s="14"/>
      <c r="QY234" s="14"/>
      <c r="QZ234" s="14"/>
      <c r="RA234" s="14"/>
      <c r="RB234" s="14"/>
      <c r="RC234" s="14"/>
      <c r="RD234" s="14"/>
      <c r="RE234" s="14"/>
      <c r="RF234" s="14"/>
      <c r="RG234" s="14"/>
      <c r="RH234" s="14"/>
      <c r="RI234" s="14"/>
      <c r="RJ234" s="14"/>
      <c r="RK234" s="14"/>
      <c r="RL234" s="14"/>
      <c r="RM234" s="14"/>
      <c r="RN234" s="14"/>
      <c r="RO234" s="14"/>
      <c r="RP234" s="14"/>
      <c r="RQ234" s="14"/>
      <c r="RR234" s="14"/>
      <c r="RS234" s="14"/>
      <c r="RT234" s="14"/>
      <c r="RU234" s="14"/>
      <c r="RV234" s="14"/>
      <c r="RW234" s="14"/>
      <c r="RX234" s="14"/>
      <c r="RY234" s="14"/>
      <c r="RZ234" s="14"/>
      <c r="SA234" s="14"/>
      <c r="SB234" s="14"/>
      <c r="SC234" s="14"/>
      <c r="SD234" s="14"/>
      <c r="SE234" s="14"/>
      <c r="SF234" s="14"/>
      <c r="SG234" s="14"/>
      <c r="SH234" s="14"/>
      <c r="SI234" s="14"/>
      <c r="SJ234" s="14"/>
      <c r="SK234" s="14"/>
      <c r="SL234" s="14"/>
      <c r="SM234" s="14"/>
      <c r="SN234" s="14"/>
      <c r="SO234" s="14"/>
      <c r="SP234" s="14"/>
      <c r="SQ234" s="14"/>
      <c r="SR234" s="14"/>
      <c r="SS234" s="14"/>
      <c r="ST234" s="14"/>
      <c r="SU234" s="14"/>
      <c r="SV234" s="14"/>
      <c r="SW234" s="14"/>
      <c r="SX234" s="14"/>
      <c r="SY234" s="14"/>
      <c r="SZ234" s="14"/>
      <c r="TA234" s="14"/>
      <c r="TB234" s="14"/>
      <c r="TC234" s="14"/>
      <c r="TD234" s="14"/>
      <c r="TE234" s="14"/>
      <c r="TF234" s="14"/>
      <c r="TG234" s="14"/>
      <c r="TH234" s="14"/>
      <c r="TI234" s="14"/>
      <c r="TJ234" s="14"/>
      <c r="TK234" s="14"/>
      <c r="TL234" s="14"/>
      <c r="TM234" s="14"/>
      <c r="TN234" s="14"/>
      <c r="TO234" s="14"/>
      <c r="TP234" s="14"/>
      <c r="TQ234" s="14"/>
      <c r="TR234" s="14"/>
      <c r="TS234" s="14"/>
      <c r="TT234" s="14"/>
      <c r="TU234" s="14"/>
      <c r="TV234" s="14"/>
      <c r="TW234" s="14"/>
      <c r="TX234" s="14"/>
      <c r="TY234" s="14"/>
      <c r="TZ234" s="14"/>
      <c r="UA234" s="14"/>
      <c r="UB234" s="14"/>
      <c r="UC234" s="14"/>
      <c r="UD234" s="14"/>
      <c r="UE234" s="14"/>
      <c r="UF234" s="14"/>
      <c r="UG234" s="14"/>
      <c r="UH234" s="14"/>
      <c r="UI234" s="14"/>
      <c r="UJ234" s="14"/>
      <c r="UK234" s="14"/>
      <c r="UL234" s="14"/>
      <c r="UM234" s="14"/>
      <c r="UN234" s="14"/>
      <c r="UO234" s="14"/>
      <c r="UP234" s="14"/>
      <c r="UQ234" s="14"/>
      <c r="UR234" s="14"/>
      <c r="US234" s="14"/>
      <c r="UT234" s="14"/>
      <c r="UU234" s="14"/>
      <c r="UV234" s="14"/>
      <c r="UW234" s="14"/>
      <c r="UX234" s="14"/>
      <c r="UY234" s="14"/>
      <c r="UZ234" s="14"/>
      <c r="VA234" s="14"/>
      <c r="VB234" s="14"/>
      <c r="VC234" s="14"/>
      <c r="VD234" s="14"/>
      <c r="VE234" s="14"/>
      <c r="VF234" s="14"/>
      <c r="VG234" s="14"/>
      <c r="VH234" s="14"/>
      <c r="VI234" s="14"/>
      <c r="VJ234" s="14"/>
      <c r="VK234" s="14"/>
      <c r="VL234" s="14"/>
      <c r="VM234" s="14"/>
      <c r="VN234" s="14"/>
      <c r="VO234" s="14"/>
      <c r="VP234" s="14"/>
      <c r="VQ234" s="14"/>
      <c r="VR234" s="14"/>
      <c r="VS234" s="14"/>
      <c r="VT234" s="14"/>
      <c r="VU234" s="14"/>
      <c r="VV234" s="14"/>
      <c r="VW234" s="14"/>
      <c r="VX234" s="14"/>
      <c r="VY234" s="14"/>
      <c r="VZ234" s="14"/>
      <c r="WA234" s="14"/>
      <c r="WB234" s="14"/>
      <c r="WC234" s="14"/>
      <c r="WD234" s="14"/>
      <c r="WE234" s="14"/>
      <c r="WF234" s="14"/>
      <c r="WG234" s="14"/>
      <c r="WH234" s="14"/>
      <c r="WI234" s="14"/>
      <c r="WJ234" s="14"/>
      <c r="WK234" s="14"/>
      <c r="WL234" s="14"/>
      <c r="WM234" s="14"/>
      <c r="WN234" s="14"/>
      <c r="WO234" s="14"/>
      <c r="WP234" s="14"/>
      <c r="WQ234" s="14"/>
      <c r="WR234" s="14"/>
      <c r="WS234" s="14"/>
      <c r="WT234" s="14"/>
      <c r="WU234" s="14"/>
      <c r="WV234" s="14"/>
      <c r="WW234" s="14"/>
      <c r="WX234" s="14"/>
      <c r="WY234" s="14"/>
      <c r="WZ234" s="14"/>
      <c r="XA234" s="14"/>
      <c r="XB234" s="14"/>
      <c r="XC234" s="14"/>
      <c r="XD234" s="14"/>
      <c r="XE234" s="14"/>
      <c r="XF234" s="14"/>
      <c r="XG234" s="14"/>
      <c r="XH234" s="14"/>
      <c r="XI234" s="14"/>
      <c r="XJ234" s="14"/>
      <c r="XK234" s="14"/>
      <c r="XL234" s="14"/>
      <c r="XM234" s="14"/>
      <c r="XN234" s="14"/>
      <c r="XO234" s="14"/>
      <c r="XP234" s="14"/>
      <c r="XQ234" s="14"/>
      <c r="XR234" s="14"/>
      <c r="XS234" s="14"/>
      <c r="XT234" s="14"/>
      <c r="XU234" s="14"/>
      <c r="XV234" s="14"/>
      <c r="XW234" s="14"/>
      <c r="XX234" s="14"/>
      <c r="XY234" s="14"/>
      <c r="XZ234" s="14"/>
      <c r="YA234" s="14"/>
      <c r="YB234" s="14"/>
      <c r="YC234" s="14"/>
      <c r="YD234" s="14"/>
      <c r="YE234" s="14"/>
      <c r="YF234" s="14"/>
      <c r="YG234" s="14"/>
      <c r="YH234" s="14"/>
      <c r="YI234" s="14"/>
      <c r="YJ234" s="14"/>
      <c r="YK234" s="14"/>
      <c r="YL234" s="14"/>
      <c r="YM234" s="14"/>
      <c r="YN234" s="14"/>
      <c r="YO234" s="14"/>
      <c r="YP234" s="14"/>
      <c r="YQ234" s="14"/>
      <c r="YR234" s="14"/>
      <c r="YS234" s="14"/>
      <c r="YT234" s="14"/>
      <c r="YU234" s="14"/>
      <c r="YV234" s="14"/>
      <c r="YW234" s="14"/>
      <c r="YX234" s="14"/>
      <c r="YY234" s="14"/>
      <c r="YZ234" s="14"/>
      <c r="ZA234" s="14"/>
      <c r="ZB234" s="14"/>
      <c r="ZC234" s="14"/>
      <c r="ZD234" s="14"/>
      <c r="ZE234" s="14"/>
      <c r="ZF234" s="14"/>
      <c r="ZG234" s="14"/>
      <c r="ZH234" s="14"/>
      <c r="ZI234" s="14"/>
      <c r="ZJ234" s="14"/>
      <c r="ZK234" s="14"/>
      <c r="ZL234" s="14"/>
      <c r="ZM234" s="14"/>
      <c r="ZN234" s="14"/>
      <c r="ZO234" s="14"/>
      <c r="ZP234" s="14"/>
      <c r="ZQ234" s="14"/>
      <c r="ZR234" s="14"/>
      <c r="ZS234" s="14"/>
      <c r="ZT234" s="14"/>
      <c r="ZU234" s="14"/>
      <c r="ZV234" s="14"/>
      <c r="ZW234" s="14"/>
      <c r="ZX234" s="14"/>
      <c r="ZY234" s="14"/>
      <c r="ZZ234" s="14"/>
      <c r="AAA234" s="14"/>
      <c r="AAB234" s="14"/>
      <c r="AAC234" s="14"/>
      <c r="AAD234" s="14"/>
      <c r="AAE234" s="14"/>
      <c r="AAF234" s="14"/>
      <c r="AAG234" s="14"/>
      <c r="AAH234" s="14"/>
      <c r="AAI234" s="14"/>
      <c r="AAJ234" s="14"/>
      <c r="AAK234" s="14"/>
      <c r="AAL234" s="14"/>
      <c r="AAM234" s="14"/>
      <c r="AAN234" s="14"/>
      <c r="AAO234" s="14"/>
      <c r="AAP234" s="14"/>
      <c r="AAQ234" s="14"/>
      <c r="AAR234" s="14"/>
      <c r="AAS234" s="14"/>
      <c r="AAT234" s="14"/>
      <c r="AAU234" s="14"/>
      <c r="AAV234" s="14"/>
      <c r="AAW234" s="14"/>
      <c r="AAX234" s="14"/>
      <c r="AAY234" s="14"/>
      <c r="AAZ234" s="14"/>
      <c r="ABA234" s="14"/>
      <c r="ABB234" s="14"/>
      <c r="ABC234" s="14"/>
      <c r="ABD234" s="14"/>
      <c r="ABE234" s="14"/>
      <c r="ABF234" s="14"/>
      <c r="ABG234" s="14"/>
      <c r="ABH234" s="14"/>
      <c r="ABI234" s="14"/>
      <c r="ABJ234" s="14"/>
      <c r="ABK234" s="14"/>
      <c r="ABL234" s="14"/>
      <c r="ABM234" s="14"/>
      <c r="ABN234" s="14"/>
      <c r="ABO234" s="14"/>
      <c r="ABP234" s="14"/>
      <c r="ABQ234" s="14"/>
      <c r="ABR234" s="14"/>
      <c r="ABS234" s="14"/>
      <c r="ABT234" s="14"/>
      <c r="ABU234" s="14"/>
      <c r="ABV234" s="14"/>
      <c r="ABW234" s="14"/>
      <c r="ABX234" s="14"/>
      <c r="ABY234" s="14"/>
      <c r="ABZ234" s="14"/>
      <c r="ACA234" s="14"/>
      <c r="ACB234" s="14"/>
      <c r="ACC234" s="14"/>
      <c r="ACD234" s="14"/>
      <c r="ACE234" s="14"/>
      <c r="ACF234" s="14"/>
      <c r="ACG234" s="14"/>
      <c r="ACH234" s="14"/>
      <c r="ACI234" s="14"/>
      <c r="ACJ234" s="14"/>
      <c r="ACK234" s="14"/>
      <c r="ACL234" s="14"/>
      <c r="ACM234" s="14"/>
      <c r="ACN234" s="14"/>
      <c r="ACO234" s="14"/>
      <c r="ACP234" s="14"/>
      <c r="ACQ234" s="14"/>
      <c r="ACR234" s="14"/>
      <c r="ACS234" s="14"/>
      <c r="ACT234" s="14"/>
      <c r="ACU234" s="14"/>
      <c r="ACV234" s="14"/>
      <c r="ACW234" s="14"/>
      <c r="ACX234" s="14"/>
      <c r="ACY234" s="14"/>
      <c r="ACZ234" s="14"/>
      <c r="ADA234" s="14"/>
      <c r="ADB234" s="14"/>
      <c r="ADC234" s="14"/>
      <c r="ADD234" s="14"/>
      <c r="ADE234" s="14"/>
      <c r="ADF234" s="14"/>
      <c r="ADG234" s="14"/>
      <c r="ADH234" s="14"/>
      <c r="ADI234" s="14"/>
      <c r="ADJ234" s="14"/>
      <c r="ADK234" s="14"/>
      <c r="ADL234" s="14"/>
      <c r="ADM234" s="14"/>
      <c r="ADN234" s="14"/>
      <c r="ADO234" s="14"/>
      <c r="ADP234" s="14"/>
      <c r="ADQ234" s="14"/>
      <c r="ADR234" s="14"/>
      <c r="ADS234" s="14"/>
      <c r="ADT234" s="14"/>
      <c r="ADU234" s="14"/>
      <c r="ADV234" s="14"/>
      <c r="ADW234" s="14"/>
      <c r="ADX234" s="14"/>
      <c r="ADY234" s="14"/>
      <c r="ADZ234" s="14"/>
      <c r="AEA234" s="14"/>
      <c r="AEB234" s="14"/>
      <c r="AEC234" s="14"/>
      <c r="AED234" s="14"/>
      <c r="AEE234" s="14"/>
      <c r="AEF234" s="14"/>
      <c r="AEG234" s="14"/>
      <c r="AEH234" s="14"/>
      <c r="AEI234" s="14"/>
      <c r="AEJ234" s="14"/>
      <c r="AEK234" s="14"/>
      <c r="AEL234" s="14"/>
      <c r="AEM234" s="14"/>
      <c r="AEN234" s="14"/>
      <c r="AEO234" s="14"/>
      <c r="AEP234" s="14"/>
      <c r="AEQ234" s="14"/>
      <c r="AER234" s="14"/>
      <c r="AES234" s="14"/>
      <c r="AET234" s="14"/>
      <c r="AEU234" s="14"/>
      <c r="AEV234" s="14"/>
      <c r="AEW234" s="14"/>
      <c r="AEX234" s="14"/>
      <c r="AEY234" s="14"/>
      <c r="AEZ234" s="14"/>
      <c r="AFA234" s="14"/>
      <c r="AFB234" s="14"/>
      <c r="AFC234" s="14"/>
      <c r="AFD234" s="14"/>
      <c r="AFE234" s="14"/>
      <c r="AFF234" s="14"/>
      <c r="AFG234" s="14"/>
      <c r="AFH234" s="14"/>
      <c r="AFI234" s="14"/>
      <c r="AFJ234" s="14"/>
      <c r="AFK234" s="14"/>
      <c r="AFL234" s="14"/>
      <c r="AFM234" s="14"/>
      <c r="AFN234" s="14"/>
      <c r="AFO234" s="14"/>
      <c r="AFP234" s="14"/>
      <c r="AFQ234" s="14"/>
      <c r="AFR234" s="14"/>
      <c r="AFS234" s="14"/>
      <c r="AFT234" s="14"/>
      <c r="AFU234" s="14"/>
      <c r="AFV234" s="14"/>
      <c r="AFW234" s="14"/>
      <c r="AFX234" s="14"/>
      <c r="AFY234" s="14"/>
      <c r="AFZ234" s="14"/>
      <c r="AGA234" s="14"/>
      <c r="AGB234" s="14"/>
      <c r="AGC234" s="14"/>
      <c r="AGD234" s="14"/>
      <c r="AGE234" s="14"/>
      <c r="AGF234" s="14"/>
      <c r="AGG234" s="14"/>
      <c r="AGH234" s="14"/>
      <c r="AGI234" s="14"/>
      <c r="AGJ234" s="14"/>
      <c r="AGK234" s="14"/>
      <c r="AGL234" s="14"/>
      <c r="AGM234" s="14"/>
      <c r="AGN234" s="14"/>
      <c r="AGO234" s="14"/>
      <c r="AGP234" s="14"/>
      <c r="AGQ234" s="14"/>
      <c r="AGR234" s="14"/>
      <c r="AGS234" s="14"/>
      <c r="AGT234" s="14"/>
      <c r="AGU234" s="14"/>
      <c r="AGV234" s="14"/>
      <c r="AGW234" s="14"/>
      <c r="AGX234" s="14"/>
      <c r="AGY234" s="14"/>
      <c r="AGZ234" s="14"/>
      <c r="AHA234" s="14"/>
      <c r="AHB234" s="14"/>
      <c r="AHC234" s="14"/>
      <c r="AHD234" s="14"/>
      <c r="AHE234" s="14"/>
      <c r="AHF234" s="14"/>
      <c r="AHG234" s="14"/>
      <c r="AHH234" s="14"/>
      <c r="AHI234" s="14"/>
      <c r="AHJ234" s="14"/>
      <c r="AHK234" s="14"/>
      <c r="AHL234" s="14"/>
      <c r="AHM234" s="14"/>
      <c r="AHN234" s="14"/>
      <c r="AHO234" s="14"/>
      <c r="AHP234" s="14"/>
      <c r="AHQ234" s="14"/>
      <c r="AHR234" s="14"/>
      <c r="AHS234" s="14"/>
      <c r="AHT234" s="14"/>
      <c r="AHU234" s="14"/>
      <c r="AHV234" s="14"/>
      <c r="AHW234" s="14"/>
      <c r="AHX234" s="14"/>
      <c r="AHY234" s="14"/>
      <c r="AHZ234" s="14"/>
      <c r="AIA234" s="14"/>
      <c r="AIB234" s="14"/>
      <c r="AIC234" s="14"/>
      <c r="AID234" s="14"/>
      <c r="AIE234" s="14"/>
      <c r="AIF234" s="14"/>
      <c r="AIG234" s="14"/>
      <c r="AIH234" s="14"/>
      <c r="AII234" s="14"/>
      <c r="AIJ234" s="14"/>
      <c r="AIK234" s="14"/>
      <c r="AIL234" s="14"/>
      <c r="AIM234" s="14"/>
      <c r="AIN234" s="14"/>
      <c r="AIO234" s="14"/>
      <c r="AIP234" s="14"/>
      <c r="AIQ234" s="14"/>
      <c r="AIR234" s="14"/>
      <c r="AIS234" s="14"/>
      <c r="AIT234" s="14"/>
      <c r="AIU234" s="14"/>
      <c r="AIV234" s="14"/>
      <c r="AIW234" s="14"/>
      <c r="AIX234" s="14"/>
      <c r="AIY234" s="14"/>
      <c r="AIZ234" s="14"/>
      <c r="AJA234" s="14"/>
      <c r="AJB234" s="14"/>
      <c r="AJC234" s="14"/>
      <c r="AJD234" s="14"/>
      <c r="AJE234" s="14"/>
      <c r="AJF234" s="14"/>
      <c r="AJG234" s="14"/>
      <c r="AJH234" s="14"/>
      <c r="AJI234" s="14"/>
      <c r="AJJ234" s="14"/>
      <c r="AJK234" s="14"/>
      <c r="AJL234" s="14"/>
      <c r="AJM234" s="14"/>
      <c r="AJN234" s="14"/>
      <c r="AJO234" s="14"/>
      <c r="AJP234" s="14"/>
      <c r="AJQ234" s="14"/>
      <c r="AJR234" s="14"/>
      <c r="AJS234" s="14"/>
      <c r="AJT234" s="14"/>
      <c r="AJU234" s="14"/>
      <c r="AJV234" s="14"/>
      <c r="AJW234" s="14"/>
      <c r="AJX234" s="14"/>
      <c r="AJY234" s="14"/>
      <c r="AJZ234" s="14"/>
      <c r="AKA234" s="14"/>
      <c r="AKB234" s="14"/>
      <c r="AKC234" s="14"/>
      <c r="AKD234" s="14"/>
      <c r="AKE234" s="14"/>
      <c r="AKF234" s="14"/>
      <c r="AKG234" s="14"/>
      <c r="AKH234" s="14"/>
      <c r="AKI234" s="14"/>
      <c r="AKJ234" s="14"/>
      <c r="AKK234" s="14"/>
      <c r="AKL234" s="14"/>
      <c r="AKM234" s="14"/>
      <c r="AKN234" s="14"/>
      <c r="AKO234" s="14"/>
      <c r="AKP234" s="14"/>
      <c r="AKQ234" s="14"/>
      <c r="AKR234" s="14"/>
      <c r="AKS234" s="14"/>
      <c r="AKT234" s="14"/>
      <c r="AKU234" s="14"/>
      <c r="AKV234" s="14"/>
      <c r="AKW234" s="14"/>
      <c r="AKX234" s="14"/>
      <c r="AKY234" s="14"/>
      <c r="AKZ234" s="14"/>
      <c r="ALA234" s="14"/>
      <c r="ALB234" s="14"/>
      <c r="ALC234" s="14"/>
      <c r="ALD234" s="14"/>
      <c r="ALE234" s="14"/>
      <c r="ALF234" s="14"/>
      <c r="ALG234" s="14"/>
      <c r="ALH234" s="14"/>
      <c r="ALI234" s="14"/>
      <c r="ALJ234" s="14"/>
      <c r="ALK234" s="14"/>
      <c r="ALL234" s="14"/>
      <c r="ALM234" s="14"/>
      <c r="ALN234" s="14"/>
      <c r="ALO234" s="14"/>
      <c r="ALP234" s="14"/>
      <c r="ALQ234" s="14"/>
      <c r="ALR234" s="14"/>
      <c r="ALS234" s="14"/>
      <c r="ALT234" s="14"/>
      <c r="ALU234" s="14"/>
      <c r="ALV234" s="14"/>
      <c r="ALW234" s="14"/>
      <c r="ALX234" s="14"/>
      <c r="ALY234" s="14"/>
      <c r="ALZ234" s="14"/>
      <c r="AMA234" s="14"/>
      <c r="AMB234" s="14"/>
      <c r="AMC234" s="14"/>
      <c r="AMD234" s="14"/>
      <c r="AME234" s="14"/>
      <c r="AMF234" s="14"/>
      <c r="AMG234" s="14"/>
      <c r="AMH234" s="14"/>
      <c r="AMI234" s="14"/>
      <c r="AMJ234" s="14"/>
      <c r="AMK234" s="14"/>
      <c r="AML234" s="14"/>
      <c r="AMM234" s="14"/>
      <c r="AMN234" s="14"/>
      <c r="AMO234" s="14"/>
    </row>
    <row r="235" spans="1:1029" s="139" customFormat="1" ht="32.25" customHeight="1" x14ac:dyDescent="0.25">
      <c r="A235" s="1738" t="s">
        <v>1851</v>
      </c>
      <c r="B235" s="702" t="s">
        <v>1404</v>
      </c>
      <c r="C235" s="702" t="s">
        <v>1405</v>
      </c>
      <c r="D235" s="141" t="s">
        <v>1406</v>
      </c>
      <c r="E235" s="140">
        <v>44509</v>
      </c>
      <c r="F235" s="702" t="s">
        <v>720</v>
      </c>
      <c r="IW235" s="14"/>
      <c r="IX235" s="14"/>
      <c r="IY235" s="14"/>
      <c r="IZ235" s="14"/>
      <c r="JA235" s="14"/>
      <c r="JB235" s="14"/>
      <c r="JC235" s="14"/>
      <c r="JD235" s="14"/>
      <c r="JE235" s="14"/>
      <c r="JF235" s="14"/>
      <c r="JG235" s="14"/>
      <c r="JH235" s="14"/>
      <c r="JI235" s="14"/>
      <c r="JJ235" s="14"/>
      <c r="JK235" s="14"/>
      <c r="JL235" s="14"/>
      <c r="JM235" s="14"/>
      <c r="JN235" s="14"/>
      <c r="JO235" s="14"/>
      <c r="JP235" s="14"/>
      <c r="JQ235" s="14"/>
      <c r="JR235" s="14"/>
      <c r="JS235" s="14"/>
      <c r="JT235" s="14"/>
      <c r="JU235" s="14"/>
      <c r="JV235" s="14"/>
      <c r="JW235" s="14"/>
      <c r="JX235" s="14"/>
      <c r="JY235" s="14"/>
      <c r="JZ235" s="14"/>
      <c r="KA235" s="14"/>
      <c r="KB235" s="14"/>
      <c r="KC235" s="14"/>
      <c r="KD235" s="14"/>
      <c r="KE235" s="14"/>
      <c r="KF235" s="14"/>
      <c r="KG235" s="14"/>
      <c r="KH235" s="14"/>
      <c r="KI235" s="14"/>
      <c r="KJ235" s="14"/>
      <c r="KK235" s="14"/>
      <c r="KL235" s="14"/>
      <c r="KM235" s="14"/>
      <c r="KN235" s="14"/>
      <c r="KO235" s="14"/>
      <c r="KP235" s="14"/>
      <c r="KQ235" s="14"/>
      <c r="KR235" s="14"/>
      <c r="KS235" s="14"/>
      <c r="KT235" s="14"/>
      <c r="KU235" s="14"/>
      <c r="KV235" s="14"/>
      <c r="KW235" s="14"/>
      <c r="KX235" s="14"/>
      <c r="KY235" s="14"/>
      <c r="KZ235" s="14"/>
      <c r="LA235" s="14"/>
      <c r="LB235" s="14"/>
      <c r="LC235" s="14"/>
      <c r="LD235" s="14"/>
      <c r="LE235" s="14"/>
      <c r="LF235" s="14"/>
      <c r="LG235" s="14"/>
      <c r="LH235" s="14"/>
      <c r="LI235" s="14"/>
      <c r="LJ235" s="14"/>
      <c r="LK235" s="14"/>
      <c r="LL235" s="14"/>
      <c r="LM235" s="14"/>
      <c r="LN235" s="14"/>
      <c r="LO235" s="14"/>
      <c r="LP235" s="14"/>
      <c r="LQ235" s="14"/>
      <c r="LR235" s="14"/>
      <c r="LS235" s="14"/>
      <c r="LT235" s="14"/>
      <c r="LU235" s="14"/>
      <c r="LV235" s="14"/>
      <c r="LW235" s="14"/>
      <c r="LX235" s="14"/>
      <c r="LY235" s="14"/>
      <c r="LZ235" s="14"/>
      <c r="MA235" s="14"/>
      <c r="MB235" s="14"/>
      <c r="MC235" s="14"/>
      <c r="MD235" s="14"/>
      <c r="ME235" s="14"/>
      <c r="MF235" s="14"/>
      <c r="MG235" s="14"/>
      <c r="MH235" s="14"/>
      <c r="MI235" s="14"/>
      <c r="MJ235" s="14"/>
      <c r="MK235" s="14"/>
      <c r="ML235" s="14"/>
      <c r="MM235" s="14"/>
      <c r="MN235" s="14"/>
      <c r="MO235" s="14"/>
      <c r="MP235" s="14"/>
      <c r="MQ235" s="14"/>
      <c r="MR235" s="14"/>
      <c r="MS235" s="14"/>
      <c r="MT235" s="14"/>
      <c r="MU235" s="14"/>
      <c r="MV235" s="14"/>
      <c r="MW235" s="14"/>
      <c r="MX235" s="14"/>
      <c r="MY235" s="14"/>
      <c r="MZ235" s="14"/>
      <c r="NA235" s="14"/>
      <c r="NB235" s="14"/>
      <c r="NC235" s="14"/>
      <c r="ND235" s="14"/>
      <c r="NE235" s="14"/>
      <c r="NF235" s="14"/>
      <c r="NG235" s="14"/>
      <c r="NH235" s="14"/>
      <c r="NI235" s="14"/>
      <c r="NJ235" s="14"/>
      <c r="NK235" s="14"/>
      <c r="NL235" s="14"/>
      <c r="NM235" s="14"/>
      <c r="NN235" s="14"/>
      <c r="NO235" s="14"/>
      <c r="NP235" s="14"/>
      <c r="NQ235" s="14"/>
      <c r="NR235" s="14"/>
      <c r="NS235" s="14"/>
      <c r="NT235" s="14"/>
      <c r="NU235" s="14"/>
      <c r="NV235" s="14"/>
      <c r="NW235" s="14"/>
      <c r="NX235" s="14"/>
      <c r="NY235" s="14"/>
      <c r="NZ235" s="14"/>
      <c r="OA235" s="14"/>
      <c r="OB235" s="14"/>
      <c r="OC235" s="14"/>
      <c r="OD235" s="14"/>
      <c r="OE235" s="14"/>
      <c r="OF235" s="14"/>
      <c r="OG235" s="14"/>
      <c r="OH235" s="14"/>
      <c r="OI235" s="14"/>
      <c r="OJ235" s="14"/>
      <c r="OK235" s="14"/>
      <c r="OL235" s="14"/>
      <c r="OM235" s="14"/>
      <c r="ON235" s="14"/>
      <c r="OO235" s="14"/>
      <c r="OP235" s="14"/>
      <c r="OQ235" s="14"/>
      <c r="OR235" s="14"/>
      <c r="OS235" s="14"/>
      <c r="OT235" s="14"/>
      <c r="OU235" s="14"/>
      <c r="OV235" s="14"/>
      <c r="OW235" s="14"/>
      <c r="OX235" s="14"/>
      <c r="OY235" s="14"/>
      <c r="OZ235" s="14"/>
      <c r="PA235" s="14"/>
      <c r="PB235" s="14"/>
      <c r="PC235" s="14"/>
      <c r="PD235" s="14"/>
      <c r="PE235" s="14"/>
      <c r="PF235" s="14"/>
      <c r="PG235" s="14"/>
      <c r="PH235" s="14"/>
      <c r="PI235" s="14"/>
      <c r="PJ235" s="14"/>
      <c r="PK235" s="14"/>
      <c r="PL235" s="14"/>
      <c r="PM235" s="14"/>
      <c r="PN235" s="14"/>
      <c r="PO235" s="14"/>
      <c r="PP235" s="14"/>
      <c r="PQ235" s="14"/>
      <c r="PR235" s="14"/>
      <c r="PS235" s="14"/>
      <c r="PT235" s="14"/>
      <c r="PU235" s="14"/>
      <c r="PV235" s="14"/>
      <c r="PW235" s="14"/>
      <c r="PX235" s="14"/>
      <c r="PY235" s="14"/>
      <c r="PZ235" s="14"/>
      <c r="QA235" s="14"/>
      <c r="QB235" s="14"/>
      <c r="QC235" s="14"/>
      <c r="QD235" s="14"/>
      <c r="QE235" s="14"/>
      <c r="QF235" s="14"/>
      <c r="QG235" s="14"/>
      <c r="QH235" s="14"/>
      <c r="QI235" s="14"/>
      <c r="QJ235" s="14"/>
      <c r="QK235" s="14"/>
      <c r="QL235" s="14"/>
      <c r="QM235" s="14"/>
      <c r="QN235" s="14"/>
      <c r="QO235" s="14"/>
      <c r="QP235" s="14"/>
      <c r="QQ235" s="14"/>
      <c r="QR235" s="14"/>
      <c r="QS235" s="14"/>
      <c r="QT235" s="14"/>
      <c r="QU235" s="14"/>
      <c r="QV235" s="14"/>
      <c r="QW235" s="14"/>
      <c r="QX235" s="14"/>
      <c r="QY235" s="14"/>
      <c r="QZ235" s="14"/>
      <c r="RA235" s="14"/>
      <c r="RB235" s="14"/>
      <c r="RC235" s="14"/>
      <c r="RD235" s="14"/>
      <c r="RE235" s="14"/>
      <c r="RF235" s="14"/>
      <c r="RG235" s="14"/>
      <c r="RH235" s="14"/>
      <c r="RI235" s="14"/>
      <c r="RJ235" s="14"/>
      <c r="RK235" s="14"/>
      <c r="RL235" s="14"/>
      <c r="RM235" s="14"/>
      <c r="RN235" s="14"/>
      <c r="RO235" s="14"/>
      <c r="RP235" s="14"/>
      <c r="RQ235" s="14"/>
      <c r="RR235" s="14"/>
      <c r="RS235" s="14"/>
      <c r="RT235" s="14"/>
      <c r="RU235" s="14"/>
      <c r="RV235" s="14"/>
      <c r="RW235" s="14"/>
      <c r="RX235" s="14"/>
      <c r="RY235" s="14"/>
      <c r="RZ235" s="14"/>
      <c r="SA235" s="14"/>
      <c r="SB235" s="14"/>
      <c r="SC235" s="14"/>
      <c r="SD235" s="14"/>
      <c r="SE235" s="14"/>
      <c r="SF235" s="14"/>
      <c r="SG235" s="14"/>
      <c r="SH235" s="14"/>
      <c r="SI235" s="14"/>
      <c r="SJ235" s="14"/>
      <c r="SK235" s="14"/>
      <c r="SL235" s="14"/>
      <c r="SM235" s="14"/>
      <c r="SN235" s="14"/>
      <c r="SO235" s="14"/>
      <c r="SP235" s="14"/>
      <c r="SQ235" s="14"/>
      <c r="SR235" s="14"/>
      <c r="SS235" s="14"/>
      <c r="ST235" s="14"/>
      <c r="SU235" s="14"/>
      <c r="SV235" s="14"/>
      <c r="SW235" s="14"/>
      <c r="SX235" s="14"/>
      <c r="SY235" s="14"/>
      <c r="SZ235" s="14"/>
      <c r="TA235" s="14"/>
      <c r="TB235" s="14"/>
      <c r="TC235" s="14"/>
      <c r="TD235" s="14"/>
      <c r="TE235" s="14"/>
      <c r="TF235" s="14"/>
      <c r="TG235" s="14"/>
      <c r="TH235" s="14"/>
      <c r="TI235" s="14"/>
      <c r="TJ235" s="14"/>
      <c r="TK235" s="14"/>
      <c r="TL235" s="14"/>
      <c r="TM235" s="14"/>
      <c r="TN235" s="14"/>
      <c r="TO235" s="14"/>
      <c r="TP235" s="14"/>
      <c r="TQ235" s="14"/>
      <c r="TR235" s="14"/>
      <c r="TS235" s="14"/>
      <c r="TT235" s="14"/>
      <c r="TU235" s="14"/>
      <c r="TV235" s="14"/>
      <c r="TW235" s="14"/>
      <c r="TX235" s="14"/>
      <c r="TY235" s="14"/>
      <c r="TZ235" s="14"/>
      <c r="UA235" s="14"/>
      <c r="UB235" s="14"/>
      <c r="UC235" s="14"/>
      <c r="UD235" s="14"/>
      <c r="UE235" s="14"/>
      <c r="UF235" s="14"/>
      <c r="UG235" s="14"/>
      <c r="UH235" s="14"/>
      <c r="UI235" s="14"/>
      <c r="UJ235" s="14"/>
      <c r="UK235" s="14"/>
      <c r="UL235" s="14"/>
      <c r="UM235" s="14"/>
      <c r="UN235" s="14"/>
      <c r="UO235" s="14"/>
      <c r="UP235" s="14"/>
      <c r="UQ235" s="14"/>
      <c r="UR235" s="14"/>
      <c r="US235" s="14"/>
      <c r="UT235" s="14"/>
      <c r="UU235" s="14"/>
      <c r="UV235" s="14"/>
      <c r="UW235" s="14"/>
      <c r="UX235" s="14"/>
      <c r="UY235" s="14"/>
      <c r="UZ235" s="14"/>
      <c r="VA235" s="14"/>
      <c r="VB235" s="14"/>
      <c r="VC235" s="14"/>
      <c r="VD235" s="14"/>
      <c r="VE235" s="14"/>
      <c r="VF235" s="14"/>
      <c r="VG235" s="14"/>
      <c r="VH235" s="14"/>
      <c r="VI235" s="14"/>
      <c r="VJ235" s="14"/>
      <c r="VK235" s="14"/>
      <c r="VL235" s="14"/>
      <c r="VM235" s="14"/>
      <c r="VN235" s="14"/>
      <c r="VO235" s="14"/>
      <c r="VP235" s="14"/>
      <c r="VQ235" s="14"/>
      <c r="VR235" s="14"/>
      <c r="VS235" s="14"/>
      <c r="VT235" s="14"/>
      <c r="VU235" s="14"/>
      <c r="VV235" s="14"/>
      <c r="VW235" s="14"/>
      <c r="VX235" s="14"/>
      <c r="VY235" s="14"/>
      <c r="VZ235" s="14"/>
      <c r="WA235" s="14"/>
      <c r="WB235" s="14"/>
      <c r="WC235" s="14"/>
      <c r="WD235" s="14"/>
      <c r="WE235" s="14"/>
      <c r="WF235" s="14"/>
      <c r="WG235" s="14"/>
      <c r="WH235" s="14"/>
      <c r="WI235" s="14"/>
      <c r="WJ235" s="14"/>
      <c r="WK235" s="14"/>
      <c r="WL235" s="14"/>
      <c r="WM235" s="14"/>
      <c r="WN235" s="14"/>
      <c r="WO235" s="14"/>
      <c r="WP235" s="14"/>
      <c r="WQ235" s="14"/>
      <c r="WR235" s="14"/>
      <c r="WS235" s="14"/>
      <c r="WT235" s="14"/>
      <c r="WU235" s="14"/>
      <c r="WV235" s="14"/>
      <c r="WW235" s="14"/>
      <c r="WX235" s="14"/>
      <c r="WY235" s="14"/>
      <c r="WZ235" s="14"/>
      <c r="XA235" s="14"/>
      <c r="XB235" s="14"/>
      <c r="XC235" s="14"/>
      <c r="XD235" s="14"/>
      <c r="XE235" s="14"/>
      <c r="XF235" s="14"/>
      <c r="XG235" s="14"/>
      <c r="XH235" s="14"/>
      <c r="XI235" s="14"/>
      <c r="XJ235" s="14"/>
      <c r="XK235" s="14"/>
      <c r="XL235" s="14"/>
      <c r="XM235" s="14"/>
      <c r="XN235" s="14"/>
      <c r="XO235" s="14"/>
      <c r="XP235" s="14"/>
      <c r="XQ235" s="14"/>
      <c r="XR235" s="14"/>
      <c r="XS235" s="14"/>
      <c r="XT235" s="14"/>
      <c r="XU235" s="14"/>
      <c r="XV235" s="14"/>
      <c r="XW235" s="14"/>
      <c r="XX235" s="14"/>
      <c r="XY235" s="14"/>
      <c r="XZ235" s="14"/>
      <c r="YA235" s="14"/>
      <c r="YB235" s="14"/>
      <c r="YC235" s="14"/>
      <c r="YD235" s="14"/>
      <c r="YE235" s="14"/>
      <c r="YF235" s="14"/>
      <c r="YG235" s="14"/>
      <c r="YH235" s="14"/>
      <c r="YI235" s="14"/>
      <c r="YJ235" s="14"/>
      <c r="YK235" s="14"/>
      <c r="YL235" s="14"/>
      <c r="YM235" s="14"/>
      <c r="YN235" s="14"/>
      <c r="YO235" s="14"/>
      <c r="YP235" s="14"/>
      <c r="YQ235" s="14"/>
      <c r="YR235" s="14"/>
      <c r="YS235" s="14"/>
      <c r="YT235" s="14"/>
      <c r="YU235" s="14"/>
      <c r="YV235" s="14"/>
      <c r="YW235" s="14"/>
      <c r="YX235" s="14"/>
      <c r="YY235" s="14"/>
      <c r="YZ235" s="14"/>
      <c r="ZA235" s="14"/>
      <c r="ZB235" s="14"/>
      <c r="ZC235" s="14"/>
      <c r="ZD235" s="14"/>
      <c r="ZE235" s="14"/>
      <c r="ZF235" s="14"/>
      <c r="ZG235" s="14"/>
      <c r="ZH235" s="14"/>
      <c r="ZI235" s="14"/>
      <c r="ZJ235" s="14"/>
      <c r="ZK235" s="14"/>
      <c r="ZL235" s="14"/>
      <c r="ZM235" s="14"/>
      <c r="ZN235" s="14"/>
      <c r="ZO235" s="14"/>
      <c r="ZP235" s="14"/>
      <c r="ZQ235" s="14"/>
      <c r="ZR235" s="14"/>
      <c r="ZS235" s="14"/>
      <c r="ZT235" s="14"/>
      <c r="ZU235" s="14"/>
      <c r="ZV235" s="14"/>
      <c r="ZW235" s="14"/>
      <c r="ZX235" s="14"/>
      <c r="ZY235" s="14"/>
      <c r="ZZ235" s="14"/>
      <c r="AAA235" s="14"/>
      <c r="AAB235" s="14"/>
      <c r="AAC235" s="14"/>
      <c r="AAD235" s="14"/>
      <c r="AAE235" s="14"/>
      <c r="AAF235" s="14"/>
      <c r="AAG235" s="14"/>
      <c r="AAH235" s="14"/>
      <c r="AAI235" s="14"/>
      <c r="AAJ235" s="14"/>
      <c r="AAK235" s="14"/>
      <c r="AAL235" s="14"/>
      <c r="AAM235" s="14"/>
      <c r="AAN235" s="14"/>
      <c r="AAO235" s="14"/>
      <c r="AAP235" s="14"/>
      <c r="AAQ235" s="14"/>
      <c r="AAR235" s="14"/>
      <c r="AAS235" s="14"/>
      <c r="AAT235" s="14"/>
      <c r="AAU235" s="14"/>
      <c r="AAV235" s="14"/>
      <c r="AAW235" s="14"/>
      <c r="AAX235" s="14"/>
      <c r="AAY235" s="14"/>
      <c r="AAZ235" s="14"/>
      <c r="ABA235" s="14"/>
      <c r="ABB235" s="14"/>
      <c r="ABC235" s="14"/>
      <c r="ABD235" s="14"/>
      <c r="ABE235" s="14"/>
      <c r="ABF235" s="14"/>
      <c r="ABG235" s="14"/>
      <c r="ABH235" s="14"/>
      <c r="ABI235" s="14"/>
      <c r="ABJ235" s="14"/>
      <c r="ABK235" s="14"/>
      <c r="ABL235" s="14"/>
      <c r="ABM235" s="14"/>
      <c r="ABN235" s="14"/>
      <c r="ABO235" s="14"/>
      <c r="ABP235" s="14"/>
      <c r="ABQ235" s="14"/>
      <c r="ABR235" s="14"/>
      <c r="ABS235" s="14"/>
      <c r="ABT235" s="14"/>
      <c r="ABU235" s="14"/>
      <c r="ABV235" s="14"/>
      <c r="ABW235" s="14"/>
      <c r="ABX235" s="14"/>
      <c r="ABY235" s="14"/>
      <c r="ABZ235" s="14"/>
      <c r="ACA235" s="14"/>
      <c r="ACB235" s="14"/>
      <c r="ACC235" s="14"/>
      <c r="ACD235" s="14"/>
      <c r="ACE235" s="14"/>
      <c r="ACF235" s="14"/>
      <c r="ACG235" s="14"/>
      <c r="ACH235" s="14"/>
      <c r="ACI235" s="14"/>
      <c r="ACJ235" s="14"/>
      <c r="ACK235" s="14"/>
      <c r="ACL235" s="14"/>
      <c r="ACM235" s="14"/>
      <c r="ACN235" s="14"/>
      <c r="ACO235" s="14"/>
      <c r="ACP235" s="14"/>
      <c r="ACQ235" s="14"/>
      <c r="ACR235" s="14"/>
      <c r="ACS235" s="14"/>
      <c r="ACT235" s="14"/>
      <c r="ACU235" s="14"/>
      <c r="ACV235" s="14"/>
      <c r="ACW235" s="14"/>
      <c r="ACX235" s="14"/>
      <c r="ACY235" s="14"/>
      <c r="ACZ235" s="14"/>
      <c r="ADA235" s="14"/>
      <c r="ADB235" s="14"/>
      <c r="ADC235" s="14"/>
      <c r="ADD235" s="14"/>
      <c r="ADE235" s="14"/>
      <c r="ADF235" s="14"/>
      <c r="ADG235" s="14"/>
      <c r="ADH235" s="14"/>
      <c r="ADI235" s="14"/>
      <c r="ADJ235" s="14"/>
      <c r="ADK235" s="14"/>
      <c r="ADL235" s="14"/>
      <c r="ADM235" s="14"/>
      <c r="ADN235" s="14"/>
      <c r="ADO235" s="14"/>
      <c r="ADP235" s="14"/>
      <c r="ADQ235" s="14"/>
      <c r="ADR235" s="14"/>
      <c r="ADS235" s="14"/>
      <c r="ADT235" s="14"/>
      <c r="ADU235" s="14"/>
      <c r="ADV235" s="14"/>
      <c r="ADW235" s="14"/>
      <c r="ADX235" s="14"/>
      <c r="ADY235" s="14"/>
      <c r="ADZ235" s="14"/>
      <c r="AEA235" s="14"/>
      <c r="AEB235" s="14"/>
      <c r="AEC235" s="14"/>
      <c r="AED235" s="14"/>
      <c r="AEE235" s="14"/>
      <c r="AEF235" s="14"/>
      <c r="AEG235" s="14"/>
      <c r="AEH235" s="14"/>
      <c r="AEI235" s="14"/>
      <c r="AEJ235" s="14"/>
      <c r="AEK235" s="14"/>
      <c r="AEL235" s="14"/>
      <c r="AEM235" s="14"/>
      <c r="AEN235" s="14"/>
      <c r="AEO235" s="14"/>
      <c r="AEP235" s="14"/>
      <c r="AEQ235" s="14"/>
      <c r="AER235" s="14"/>
      <c r="AES235" s="14"/>
      <c r="AET235" s="14"/>
      <c r="AEU235" s="14"/>
      <c r="AEV235" s="14"/>
      <c r="AEW235" s="14"/>
      <c r="AEX235" s="14"/>
      <c r="AEY235" s="14"/>
      <c r="AEZ235" s="14"/>
      <c r="AFA235" s="14"/>
      <c r="AFB235" s="14"/>
      <c r="AFC235" s="14"/>
      <c r="AFD235" s="14"/>
      <c r="AFE235" s="14"/>
      <c r="AFF235" s="14"/>
      <c r="AFG235" s="14"/>
      <c r="AFH235" s="14"/>
      <c r="AFI235" s="14"/>
      <c r="AFJ235" s="14"/>
      <c r="AFK235" s="14"/>
      <c r="AFL235" s="14"/>
      <c r="AFM235" s="14"/>
      <c r="AFN235" s="14"/>
      <c r="AFO235" s="14"/>
      <c r="AFP235" s="14"/>
      <c r="AFQ235" s="14"/>
      <c r="AFR235" s="14"/>
      <c r="AFS235" s="14"/>
      <c r="AFT235" s="14"/>
      <c r="AFU235" s="14"/>
      <c r="AFV235" s="14"/>
      <c r="AFW235" s="14"/>
      <c r="AFX235" s="14"/>
      <c r="AFY235" s="14"/>
      <c r="AFZ235" s="14"/>
      <c r="AGA235" s="14"/>
      <c r="AGB235" s="14"/>
      <c r="AGC235" s="14"/>
      <c r="AGD235" s="14"/>
      <c r="AGE235" s="14"/>
      <c r="AGF235" s="14"/>
      <c r="AGG235" s="14"/>
      <c r="AGH235" s="14"/>
      <c r="AGI235" s="14"/>
      <c r="AGJ235" s="14"/>
      <c r="AGK235" s="14"/>
      <c r="AGL235" s="14"/>
      <c r="AGM235" s="14"/>
      <c r="AGN235" s="14"/>
      <c r="AGO235" s="14"/>
      <c r="AGP235" s="14"/>
      <c r="AGQ235" s="14"/>
      <c r="AGR235" s="14"/>
      <c r="AGS235" s="14"/>
      <c r="AGT235" s="14"/>
      <c r="AGU235" s="14"/>
      <c r="AGV235" s="14"/>
      <c r="AGW235" s="14"/>
      <c r="AGX235" s="14"/>
      <c r="AGY235" s="14"/>
      <c r="AGZ235" s="14"/>
      <c r="AHA235" s="14"/>
      <c r="AHB235" s="14"/>
      <c r="AHC235" s="14"/>
      <c r="AHD235" s="14"/>
      <c r="AHE235" s="14"/>
      <c r="AHF235" s="14"/>
      <c r="AHG235" s="14"/>
      <c r="AHH235" s="14"/>
      <c r="AHI235" s="14"/>
      <c r="AHJ235" s="14"/>
      <c r="AHK235" s="14"/>
      <c r="AHL235" s="14"/>
      <c r="AHM235" s="14"/>
      <c r="AHN235" s="14"/>
      <c r="AHO235" s="14"/>
      <c r="AHP235" s="14"/>
      <c r="AHQ235" s="14"/>
      <c r="AHR235" s="14"/>
      <c r="AHS235" s="14"/>
      <c r="AHT235" s="14"/>
      <c r="AHU235" s="14"/>
      <c r="AHV235" s="14"/>
      <c r="AHW235" s="14"/>
      <c r="AHX235" s="14"/>
      <c r="AHY235" s="14"/>
      <c r="AHZ235" s="14"/>
      <c r="AIA235" s="14"/>
      <c r="AIB235" s="14"/>
      <c r="AIC235" s="14"/>
      <c r="AID235" s="14"/>
      <c r="AIE235" s="14"/>
      <c r="AIF235" s="14"/>
      <c r="AIG235" s="14"/>
      <c r="AIH235" s="14"/>
      <c r="AII235" s="14"/>
      <c r="AIJ235" s="14"/>
      <c r="AIK235" s="14"/>
      <c r="AIL235" s="14"/>
      <c r="AIM235" s="14"/>
      <c r="AIN235" s="14"/>
      <c r="AIO235" s="14"/>
      <c r="AIP235" s="14"/>
      <c r="AIQ235" s="14"/>
      <c r="AIR235" s="14"/>
      <c r="AIS235" s="14"/>
      <c r="AIT235" s="14"/>
      <c r="AIU235" s="14"/>
      <c r="AIV235" s="14"/>
      <c r="AIW235" s="14"/>
      <c r="AIX235" s="14"/>
      <c r="AIY235" s="14"/>
      <c r="AIZ235" s="14"/>
      <c r="AJA235" s="14"/>
      <c r="AJB235" s="14"/>
      <c r="AJC235" s="14"/>
      <c r="AJD235" s="14"/>
      <c r="AJE235" s="14"/>
      <c r="AJF235" s="14"/>
      <c r="AJG235" s="14"/>
      <c r="AJH235" s="14"/>
      <c r="AJI235" s="14"/>
      <c r="AJJ235" s="14"/>
      <c r="AJK235" s="14"/>
      <c r="AJL235" s="14"/>
      <c r="AJM235" s="14"/>
      <c r="AJN235" s="14"/>
      <c r="AJO235" s="14"/>
      <c r="AJP235" s="14"/>
      <c r="AJQ235" s="14"/>
      <c r="AJR235" s="14"/>
      <c r="AJS235" s="14"/>
      <c r="AJT235" s="14"/>
      <c r="AJU235" s="14"/>
      <c r="AJV235" s="14"/>
      <c r="AJW235" s="14"/>
      <c r="AJX235" s="14"/>
      <c r="AJY235" s="14"/>
      <c r="AJZ235" s="14"/>
      <c r="AKA235" s="14"/>
      <c r="AKB235" s="14"/>
      <c r="AKC235" s="14"/>
      <c r="AKD235" s="14"/>
      <c r="AKE235" s="14"/>
      <c r="AKF235" s="14"/>
      <c r="AKG235" s="14"/>
      <c r="AKH235" s="14"/>
      <c r="AKI235" s="14"/>
      <c r="AKJ235" s="14"/>
      <c r="AKK235" s="14"/>
      <c r="AKL235" s="14"/>
      <c r="AKM235" s="14"/>
      <c r="AKN235" s="14"/>
      <c r="AKO235" s="14"/>
      <c r="AKP235" s="14"/>
      <c r="AKQ235" s="14"/>
      <c r="AKR235" s="14"/>
      <c r="AKS235" s="14"/>
      <c r="AKT235" s="14"/>
      <c r="AKU235" s="14"/>
      <c r="AKV235" s="14"/>
      <c r="AKW235" s="14"/>
      <c r="AKX235" s="14"/>
      <c r="AKY235" s="14"/>
      <c r="AKZ235" s="14"/>
      <c r="ALA235" s="14"/>
      <c r="ALB235" s="14"/>
      <c r="ALC235" s="14"/>
      <c r="ALD235" s="14"/>
      <c r="ALE235" s="14"/>
      <c r="ALF235" s="14"/>
      <c r="ALG235" s="14"/>
      <c r="ALH235" s="14"/>
      <c r="ALI235" s="14"/>
      <c r="ALJ235" s="14"/>
      <c r="ALK235" s="14"/>
      <c r="ALL235" s="14"/>
      <c r="ALM235" s="14"/>
      <c r="ALN235" s="14"/>
      <c r="ALO235" s="14"/>
      <c r="ALP235" s="14"/>
      <c r="ALQ235" s="14"/>
      <c r="ALR235" s="14"/>
      <c r="ALS235" s="14"/>
      <c r="ALT235" s="14"/>
      <c r="ALU235" s="14"/>
      <c r="ALV235" s="14"/>
      <c r="ALW235" s="14"/>
      <c r="ALX235" s="14"/>
      <c r="ALY235" s="14"/>
      <c r="ALZ235" s="14"/>
      <c r="AMA235" s="14"/>
      <c r="AMB235" s="14"/>
      <c r="AMC235" s="14"/>
      <c r="AMD235" s="14"/>
      <c r="AME235" s="14"/>
      <c r="AMF235" s="14"/>
      <c r="AMG235" s="14"/>
      <c r="AMH235" s="14"/>
      <c r="AMI235" s="14"/>
      <c r="AMJ235" s="14"/>
      <c r="AMK235" s="14"/>
      <c r="AML235" s="14"/>
      <c r="AMM235" s="14"/>
      <c r="AMN235" s="14"/>
      <c r="AMO235" s="14"/>
    </row>
    <row r="236" spans="1:1029" s="139" customFormat="1" ht="32.25" customHeight="1" x14ac:dyDescent="0.25">
      <c r="A236" s="1738" t="s">
        <v>1407</v>
      </c>
      <c r="B236" s="702" t="s">
        <v>1404</v>
      </c>
      <c r="C236" s="702" t="s">
        <v>1405</v>
      </c>
      <c r="D236" s="141" t="s">
        <v>1408</v>
      </c>
      <c r="E236" s="140">
        <v>44874</v>
      </c>
      <c r="F236" s="702" t="s">
        <v>720</v>
      </c>
      <c r="IW236" s="14"/>
      <c r="IX236" s="14"/>
      <c r="IY236" s="14"/>
      <c r="IZ236" s="14"/>
      <c r="JA236" s="14"/>
      <c r="JB236" s="14"/>
      <c r="JC236" s="14"/>
      <c r="JD236" s="14"/>
      <c r="JE236" s="14"/>
      <c r="JF236" s="14"/>
      <c r="JG236" s="14"/>
      <c r="JH236" s="14"/>
      <c r="JI236" s="14"/>
      <c r="JJ236" s="14"/>
      <c r="JK236" s="14"/>
      <c r="JL236" s="14"/>
      <c r="JM236" s="14"/>
      <c r="JN236" s="14"/>
      <c r="JO236" s="14"/>
      <c r="JP236" s="14"/>
      <c r="JQ236" s="14"/>
      <c r="JR236" s="14"/>
      <c r="JS236" s="14"/>
      <c r="JT236" s="14"/>
      <c r="JU236" s="14"/>
      <c r="JV236" s="14"/>
      <c r="JW236" s="14"/>
      <c r="JX236" s="14"/>
      <c r="JY236" s="14"/>
      <c r="JZ236" s="14"/>
      <c r="KA236" s="14"/>
      <c r="KB236" s="14"/>
      <c r="KC236" s="14"/>
      <c r="KD236" s="14"/>
      <c r="KE236" s="14"/>
      <c r="KF236" s="14"/>
      <c r="KG236" s="14"/>
      <c r="KH236" s="14"/>
      <c r="KI236" s="14"/>
      <c r="KJ236" s="14"/>
      <c r="KK236" s="14"/>
      <c r="KL236" s="14"/>
      <c r="KM236" s="14"/>
      <c r="KN236" s="14"/>
      <c r="KO236" s="14"/>
      <c r="KP236" s="14"/>
      <c r="KQ236" s="14"/>
      <c r="KR236" s="14"/>
      <c r="KS236" s="14"/>
      <c r="KT236" s="14"/>
      <c r="KU236" s="14"/>
      <c r="KV236" s="14"/>
      <c r="KW236" s="14"/>
      <c r="KX236" s="14"/>
      <c r="KY236" s="14"/>
      <c r="KZ236" s="14"/>
      <c r="LA236" s="14"/>
      <c r="LB236" s="14"/>
      <c r="LC236" s="14"/>
      <c r="LD236" s="14"/>
      <c r="LE236" s="14"/>
      <c r="LF236" s="14"/>
      <c r="LG236" s="14"/>
      <c r="LH236" s="14"/>
      <c r="LI236" s="14"/>
      <c r="LJ236" s="14"/>
      <c r="LK236" s="14"/>
      <c r="LL236" s="14"/>
      <c r="LM236" s="14"/>
      <c r="LN236" s="14"/>
      <c r="LO236" s="14"/>
      <c r="LP236" s="14"/>
      <c r="LQ236" s="14"/>
      <c r="LR236" s="14"/>
      <c r="LS236" s="14"/>
      <c r="LT236" s="14"/>
      <c r="LU236" s="14"/>
      <c r="LV236" s="14"/>
      <c r="LW236" s="14"/>
      <c r="LX236" s="14"/>
      <c r="LY236" s="14"/>
      <c r="LZ236" s="14"/>
      <c r="MA236" s="14"/>
      <c r="MB236" s="14"/>
      <c r="MC236" s="14"/>
      <c r="MD236" s="14"/>
      <c r="ME236" s="14"/>
      <c r="MF236" s="14"/>
      <c r="MG236" s="14"/>
      <c r="MH236" s="14"/>
      <c r="MI236" s="14"/>
      <c r="MJ236" s="14"/>
      <c r="MK236" s="14"/>
      <c r="ML236" s="14"/>
      <c r="MM236" s="14"/>
      <c r="MN236" s="14"/>
      <c r="MO236" s="14"/>
      <c r="MP236" s="14"/>
      <c r="MQ236" s="14"/>
      <c r="MR236" s="14"/>
      <c r="MS236" s="14"/>
      <c r="MT236" s="14"/>
      <c r="MU236" s="14"/>
      <c r="MV236" s="14"/>
      <c r="MW236" s="14"/>
      <c r="MX236" s="14"/>
      <c r="MY236" s="14"/>
      <c r="MZ236" s="14"/>
      <c r="NA236" s="14"/>
      <c r="NB236" s="14"/>
      <c r="NC236" s="14"/>
      <c r="ND236" s="14"/>
      <c r="NE236" s="14"/>
      <c r="NF236" s="14"/>
      <c r="NG236" s="14"/>
      <c r="NH236" s="14"/>
      <c r="NI236" s="14"/>
      <c r="NJ236" s="14"/>
      <c r="NK236" s="14"/>
      <c r="NL236" s="14"/>
      <c r="NM236" s="14"/>
      <c r="NN236" s="14"/>
      <c r="NO236" s="14"/>
      <c r="NP236" s="14"/>
      <c r="NQ236" s="14"/>
      <c r="NR236" s="14"/>
      <c r="NS236" s="14"/>
      <c r="NT236" s="14"/>
      <c r="NU236" s="14"/>
      <c r="NV236" s="14"/>
      <c r="NW236" s="14"/>
      <c r="NX236" s="14"/>
      <c r="NY236" s="14"/>
      <c r="NZ236" s="14"/>
      <c r="OA236" s="14"/>
      <c r="OB236" s="14"/>
      <c r="OC236" s="14"/>
      <c r="OD236" s="14"/>
      <c r="OE236" s="14"/>
      <c r="OF236" s="14"/>
      <c r="OG236" s="14"/>
      <c r="OH236" s="14"/>
      <c r="OI236" s="14"/>
      <c r="OJ236" s="14"/>
      <c r="OK236" s="14"/>
      <c r="OL236" s="14"/>
      <c r="OM236" s="14"/>
      <c r="ON236" s="14"/>
      <c r="OO236" s="14"/>
      <c r="OP236" s="14"/>
      <c r="OQ236" s="14"/>
      <c r="OR236" s="14"/>
      <c r="OS236" s="14"/>
      <c r="OT236" s="14"/>
      <c r="OU236" s="14"/>
      <c r="OV236" s="14"/>
      <c r="OW236" s="14"/>
      <c r="OX236" s="14"/>
      <c r="OY236" s="14"/>
      <c r="OZ236" s="14"/>
      <c r="PA236" s="14"/>
      <c r="PB236" s="14"/>
      <c r="PC236" s="14"/>
      <c r="PD236" s="14"/>
      <c r="PE236" s="14"/>
      <c r="PF236" s="14"/>
      <c r="PG236" s="14"/>
      <c r="PH236" s="14"/>
      <c r="PI236" s="14"/>
      <c r="PJ236" s="14"/>
      <c r="PK236" s="14"/>
      <c r="PL236" s="14"/>
      <c r="PM236" s="14"/>
      <c r="PN236" s="14"/>
      <c r="PO236" s="14"/>
      <c r="PP236" s="14"/>
      <c r="PQ236" s="14"/>
      <c r="PR236" s="14"/>
      <c r="PS236" s="14"/>
      <c r="PT236" s="14"/>
      <c r="PU236" s="14"/>
      <c r="PV236" s="14"/>
      <c r="PW236" s="14"/>
      <c r="PX236" s="14"/>
      <c r="PY236" s="14"/>
      <c r="PZ236" s="14"/>
      <c r="QA236" s="14"/>
      <c r="QB236" s="14"/>
      <c r="QC236" s="14"/>
      <c r="QD236" s="14"/>
      <c r="QE236" s="14"/>
      <c r="QF236" s="14"/>
      <c r="QG236" s="14"/>
      <c r="QH236" s="14"/>
      <c r="QI236" s="14"/>
      <c r="QJ236" s="14"/>
      <c r="QK236" s="14"/>
      <c r="QL236" s="14"/>
      <c r="QM236" s="14"/>
      <c r="QN236" s="14"/>
      <c r="QO236" s="14"/>
      <c r="QP236" s="14"/>
      <c r="QQ236" s="14"/>
      <c r="QR236" s="14"/>
      <c r="QS236" s="14"/>
      <c r="QT236" s="14"/>
      <c r="QU236" s="14"/>
      <c r="QV236" s="14"/>
      <c r="QW236" s="14"/>
      <c r="QX236" s="14"/>
      <c r="QY236" s="14"/>
      <c r="QZ236" s="14"/>
      <c r="RA236" s="14"/>
      <c r="RB236" s="14"/>
      <c r="RC236" s="14"/>
      <c r="RD236" s="14"/>
      <c r="RE236" s="14"/>
      <c r="RF236" s="14"/>
      <c r="RG236" s="14"/>
      <c r="RH236" s="14"/>
      <c r="RI236" s="14"/>
      <c r="RJ236" s="14"/>
      <c r="RK236" s="14"/>
      <c r="RL236" s="14"/>
      <c r="RM236" s="14"/>
      <c r="RN236" s="14"/>
      <c r="RO236" s="14"/>
      <c r="RP236" s="14"/>
      <c r="RQ236" s="14"/>
      <c r="RR236" s="14"/>
      <c r="RS236" s="14"/>
      <c r="RT236" s="14"/>
      <c r="RU236" s="14"/>
      <c r="RV236" s="14"/>
      <c r="RW236" s="14"/>
      <c r="RX236" s="14"/>
      <c r="RY236" s="14"/>
      <c r="RZ236" s="14"/>
      <c r="SA236" s="14"/>
      <c r="SB236" s="14"/>
      <c r="SC236" s="14"/>
      <c r="SD236" s="14"/>
      <c r="SE236" s="14"/>
      <c r="SF236" s="14"/>
      <c r="SG236" s="14"/>
      <c r="SH236" s="14"/>
      <c r="SI236" s="14"/>
      <c r="SJ236" s="14"/>
      <c r="SK236" s="14"/>
      <c r="SL236" s="14"/>
      <c r="SM236" s="14"/>
      <c r="SN236" s="14"/>
      <c r="SO236" s="14"/>
      <c r="SP236" s="14"/>
      <c r="SQ236" s="14"/>
      <c r="SR236" s="14"/>
      <c r="SS236" s="14"/>
      <c r="ST236" s="14"/>
      <c r="SU236" s="14"/>
      <c r="SV236" s="14"/>
      <c r="SW236" s="14"/>
      <c r="SX236" s="14"/>
      <c r="SY236" s="14"/>
      <c r="SZ236" s="14"/>
      <c r="TA236" s="14"/>
      <c r="TB236" s="14"/>
      <c r="TC236" s="14"/>
      <c r="TD236" s="14"/>
      <c r="TE236" s="14"/>
      <c r="TF236" s="14"/>
      <c r="TG236" s="14"/>
      <c r="TH236" s="14"/>
      <c r="TI236" s="14"/>
      <c r="TJ236" s="14"/>
      <c r="TK236" s="14"/>
      <c r="TL236" s="14"/>
      <c r="TM236" s="14"/>
      <c r="TN236" s="14"/>
      <c r="TO236" s="14"/>
      <c r="TP236" s="14"/>
      <c r="TQ236" s="14"/>
      <c r="TR236" s="14"/>
      <c r="TS236" s="14"/>
      <c r="TT236" s="14"/>
      <c r="TU236" s="14"/>
      <c r="TV236" s="14"/>
      <c r="TW236" s="14"/>
      <c r="TX236" s="14"/>
      <c r="TY236" s="14"/>
      <c r="TZ236" s="14"/>
      <c r="UA236" s="14"/>
      <c r="UB236" s="14"/>
      <c r="UC236" s="14"/>
      <c r="UD236" s="14"/>
      <c r="UE236" s="14"/>
      <c r="UF236" s="14"/>
      <c r="UG236" s="14"/>
      <c r="UH236" s="14"/>
      <c r="UI236" s="14"/>
      <c r="UJ236" s="14"/>
      <c r="UK236" s="14"/>
      <c r="UL236" s="14"/>
      <c r="UM236" s="14"/>
      <c r="UN236" s="14"/>
      <c r="UO236" s="14"/>
      <c r="UP236" s="14"/>
      <c r="UQ236" s="14"/>
      <c r="UR236" s="14"/>
      <c r="US236" s="14"/>
      <c r="UT236" s="14"/>
      <c r="UU236" s="14"/>
      <c r="UV236" s="14"/>
      <c r="UW236" s="14"/>
      <c r="UX236" s="14"/>
      <c r="UY236" s="14"/>
      <c r="UZ236" s="14"/>
      <c r="VA236" s="14"/>
      <c r="VB236" s="14"/>
      <c r="VC236" s="14"/>
      <c r="VD236" s="14"/>
      <c r="VE236" s="14"/>
      <c r="VF236" s="14"/>
      <c r="VG236" s="14"/>
      <c r="VH236" s="14"/>
      <c r="VI236" s="14"/>
      <c r="VJ236" s="14"/>
      <c r="VK236" s="14"/>
      <c r="VL236" s="14"/>
      <c r="VM236" s="14"/>
      <c r="VN236" s="14"/>
      <c r="VO236" s="14"/>
      <c r="VP236" s="14"/>
      <c r="VQ236" s="14"/>
      <c r="VR236" s="14"/>
      <c r="VS236" s="14"/>
      <c r="VT236" s="14"/>
      <c r="VU236" s="14"/>
      <c r="VV236" s="14"/>
      <c r="VW236" s="14"/>
      <c r="VX236" s="14"/>
      <c r="VY236" s="14"/>
      <c r="VZ236" s="14"/>
      <c r="WA236" s="14"/>
      <c r="WB236" s="14"/>
      <c r="WC236" s="14"/>
      <c r="WD236" s="14"/>
      <c r="WE236" s="14"/>
      <c r="WF236" s="14"/>
      <c r="WG236" s="14"/>
      <c r="WH236" s="14"/>
      <c r="WI236" s="14"/>
      <c r="WJ236" s="14"/>
      <c r="WK236" s="14"/>
      <c r="WL236" s="14"/>
      <c r="WM236" s="14"/>
      <c r="WN236" s="14"/>
      <c r="WO236" s="14"/>
      <c r="WP236" s="14"/>
      <c r="WQ236" s="14"/>
      <c r="WR236" s="14"/>
      <c r="WS236" s="14"/>
      <c r="WT236" s="14"/>
      <c r="WU236" s="14"/>
      <c r="WV236" s="14"/>
      <c r="WW236" s="14"/>
      <c r="WX236" s="14"/>
      <c r="WY236" s="14"/>
      <c r="WZ236" s="14"/>
      <c r="XA236" s="14"/>
      <c r="XB236" s="14"/>
      <c r="XC236" s="14"/>
      <c r="XD236" s="14"/>
      <c r="XE236" s="14"/>
      <c r="XF236" s="14"/>
      <c r="XG236" s="14"/>
      <c r="XH236" s="14"/>
      <c r="XI236" s="14"/>
      <c r="XJ236" s="14"/>
      <c r="XK236" s="14"/>
      <c r="XL236" s="14"/>
      <c r="XM236" s="14"/>
      <c r="XN236" s="14"/>
      <c r="XO236" s="14"/>
      <c r="XP236" s="14"/>
      <c r="XQ236" s="14"/>
      <c r="XR236" s="14"/>
      <c r="XS236" s="14"/>
      <c r="XT236" s="14"/>
      <c r="XU236" s="14"/>
      <c r="XV236" s="14"/>
      <c r="XW236" s="14"/>
      <c r="XX236" s="14"/>
      <c r="XY236" s="14"/>
      <c r="XZ236" s="14"/>
      <c r="YA236" s="14"/>
      <c r="YB236" s="14"/>
      <c r="YC236" s="14"/>
      <c r="YD236" s="14"/>
      <c r="YE236" s="14"/>
      <c r="YF236" s="14"/>
      <c r="YG236" s="14"/>
      <c r="YH236" s="14"/>
      <c r="YI236" s="14"/>
      <c r="YJ236" s="14"/>
      <c r="YK236" s="14"/>
      <c r="YL236" s="14"/>
      <c r="YM236" s="14"/>
      <c r="YN236" s="14"/>
      <c r="YO236" s="14"/>
      <c r="YP236" s="14"/>
      <c r="YQ236" s="14"/>
      <c r="YR236" s="14"/>
      <c r="YS236" s="14"/>
      <c r="YT236" s="14"/>
      <c r="YU236" s="14"/>
      <c r="YV236" s="14"/>
      <c r="YW236" s="14"/>
      <c r="YX236" s="14"/>
      <c r="YY236" s="14"/>
      <c r="YZ236" s="14"/>
      <c r="ZA236" s="14"/>
      <c r="ZB236" s="14"/>
      <c r="ZC236" s="14"/>
      <c r="ZD236" s="14"/>
      <c r="ZE236" s="14"/>
      <c r="ZF236" s="14"/>
      <c r="ZG236" s="14"/>
      <c r="ZH236" s="14"/>
      <c r="ZI236" s="14"/>
      <c r="ZJ236" s="14"/>
      <c r="ZK236" s="14"/>
      <c r="ZL236" s="14"/>
      <c r="ZM236" s="14"/>
      <c r="ZN236" s="14"/>
      <c r="ZO236" s="14"/>
      <c r="ZP236" s="14"/>
      <c r="ZQ236" s="14"/>
      <c r="ZR236" s="14"/>
      <c r="ZS236" s="14"/>
      <c r="ZT236" s="14"/>
      <c r="ZU236" s="14"/>
      <c r="ZV236" s="14"/>
      <c r="ZW236" s="14"/>
      <c r="ZX236" s="14"/>
      <c r="ZY236" s="14"/>
      <c r="ZZ236" s="14"/>
      <c r="AAA236" s="14"/>
      <c r="AAB236" s="14"/>
      <c r="AAC236" s="14"/>
      <c r="AAD236" s="14"/>
      <c r="AAE236" s="14"/>
      <c r="AAF236" s="14"/>
      <c r="AAG236" s="14"/>
      <c r="AAH236" s="14"/>
      <c r="AAI236" s="14"/>
      <c r="AAJ236" s="14"/>
      <c r="AAK236" s="14"/>
      <c r="AAL236" s="14"/>
      <c r="AAM236" s="14"/>
      <c r="AAN236" s="14"/>
      <c r="AAO236" s="14"/>
      <c r="AAP236" s="14"/>
      <c r="AAQ236" s="14"/>
      <c r="AAR236" s="14"/>
      <c r="AAS236" s="14"/>
      <c r="AAT236" s="14"/>
      <c r="AAU236" s="14"/>
      <c r="AAV236" s="14"/>
      <c r="AAW236" s="14"/>
      <c r="AAX236" s="14"/>
      <c r="AAY236" s="14"/>
      <c r="AAZ236" s="14"/>
      <c r="ABA236" s="14"/>
      <c r="ABB236" s="14"/>
      <c r="ABC236" s="14"/>
      <c r="ABD236" s="14"/>
      <c r="ABE236" s="14"/>
      <c r="ABF236" s="14"/>
      <c r="ABG236" s="14"/>
      <c r="ABH236" s="14"/>
      <c r="ABI236" s="14"/>
      <c r="ABJ236" s="14"/>
      <c r="ABK236" s="14"/>
      <c r="ABL236" s="14"/>
      <c r="ABM236" s="14"/>
      <c r="ABN236" s="14"/>
      <c r="ABO236" s="14"/>
      <c r="ABP236" s="14"/>
      <c r="ABQ236" s="14"/>
      <c r="ABR236" s="14"/>
      <c r="ABS236" s="14"/>
      <c r="ABT236" s="14"/>
      <c r="ABU236" s="14"/>
      <c r="ABV236" s="14"/>
      <c r="ABW236" s="14"/>
      <c r="ABX236" s="14"/>
      <c r="ABY236" s="14"/>
      <c r="ABZ236" s="14"/>
      <c r="ACA236" s="14"/>
      <c r="ACB236" s="14"/>
      <c r="ACC236" s="14"/>
      <c r="ACD236" s="14"/>
      <c r="ACE236" s="14"/>
      <c r="ACF236" s="14"/>
      <c r="ACG236" s="14"/>
      <c r="ACH236" s="14"/>
      <c r="ACI236" s="14"/>
      <c r="ACJ236" s="14"/>
      <c r="ACK236" s="14"/>
      <c r="ACL236" s="14"/>
      <c r="ACM236" s="14"/>
      <c r="ACN236" s="14"/>
      <c r="ACO236" s="14"/>
      <c r="ACP236" s="14"/>
      <c r="ACQ236" s="14"/>
      <c r="ACR236" s="14"/>
      <c r="ACS236" s="14"/>
      <c r="ACT236" s="14"/>
      <c r="ACU236" s="14"/>
      <c r="ACV236" s="14"/>
      <c r="ACW236" s="14"/>
      <c r="ACX236" s="14"/>
      <c r="ACY236" s="14"/>
      <c r="ACZ236" s="14"/>
      <c r="ADA236" s="14"/>
      <c r="ADB236" s="14"/>
      <c r="ADC236" s="14"/>
      <c r="ADD236" s="14"/>
      <c r="ADE236" s="14"/>
      <c r="ADF236" s="14"/>
      <c r="ADG236" s="14"/>
      <c r="ADH236" s="14"/>
      <c r="ADI236" s="14"/>
      <c r="ADJ236" s="14"/>
      <c r="ADK236" s="14"/>
      <c r="ADL236" s="14"/>
      <c r="ADM236" s="14"/>
      <c r="ADN236" s="14"/>
      <c r="ADO236" s="14"/>
      <c r="ADP236" s="14"/>
      <c r="ADQ236" s="14"/>
      <c r="ADR236" s="14"/>
      <c r="ADS236" s="14"/>
      <c r="ADT236" s="14"/>
      <c r="ADU236" s="14"/>
      <c r="ADV236" s="14"/>
      <c r="ADW236" s="14"/>
      <c r="ADX236" s="14"/>
      <c r="ADY236" s="14"/>
      <c r="ADZ236" s="14"/>
      <c r="AEA236" s="14"/>
      <c r="AEB236" s="14"/>
      <c r="AEC236" s="14"/>
      <c r="AED236" s="14"/>
      <c r="AEE236" s="14"/>
      <c r="AEF236" s="14"/>
      <c r="AEG236" s="14"/>
      <c r="AEH236" s="14"/>
      <c r="AEI236" s="14"/>
      <c r="AEJ236" s="14"/>
      <c r="AEK236" s="14"/>
      <c r="AEL236" s="14"/>
      <c r="AEM236" s="14"/>
      <c r="AEN236" s="14"/>
      <c r="AEO236" s="14"/>
      <c r="AEP236" s="14"/>
      <c r="AEQ236" s="14"/>
      <c r="AER236" s="14"/>
      <c r="AES236" s="14"/>
      <c r="AET236" s="14"/>
      <c r="AEU236" s="14"/>
      <c r="AEV236" s="14"/>
      <c r="AEW236" s="14"/>
      <c r="AEX236" s="14"/>
      <c r="AEY236" s="14"/>
      <c r="AEZ236" s="14"/>
      <c r="AFA236" s="14"/>
      <c r="AFB236" s="14"/>
      <c r="AFC236" s="14"/>
      <c r="AFD236" s="14"/>
      <c r="AFE236" s="14"/>
      <c r="AFF236" s="14"/>
      <c r="AFG236" s="14"/>
      <c r="AFH236" s="14"/>
      <c r="AFI236" s="14"/>
      <c r="AFJ236" s="14"/>
      <c r="AFK236" s="14"/>
      <c r="AFL236" s="14"/>
      <c r="AFM236" s="14"/>
      <c r="AFN236" s="14"/>
      <c r="AFO236" s="14"/>
      <c r="AFP236" s="14"/>
      <c r="AFQ236" s="14"/>
      <c r="AFR236" s="14"/>
      <c r="AFS236" s="14"/>
      <c r="AFT236" s="14"/>
      <c r="AFU236" s="14"/>
      <c r="AFV236" s="14"/>
      <c r="AFW236" s="14"/>
      <c r="AFX236" s="14"/>
      <c r="AFY236" s="14"/>
      <c r="AFZ236" s="14"/>
      <c r="AGA236" s="14"/>
      <c r="AGB236" s="14"/>
      <c r="AGC236" s="14"/>
      <c r="AGD236" s="14"/>
      <c r="AGE236" s="14"/>
      <c r="AGF236" s="14"/>
      <c r="AGG236" s="14"/>
      <c r="AGH236" s="14"/>
      <c r="AGI236" s="14"/>
      <c r="AGJ236" s="14"/>
      <c r="AGK236" s="14"/>
      <c r="AGL236" s="14"/>
      <c r="AGM236" s="14"/>
      <c r="AGN236" s="14"/>
      <c r="AGO236" s="14"/>
      <c r="AGP236" s="14"/>
      <c r="AGQ236" s="14"/>
      <c r="AGR236" s="14"/>
      <c r="AGS236" s="14"/>
      <c r="AGT236" s="14"/>
      <c r="AGU236" s="14"/>
      <c r="AGV236" s="14"/>
      <c r="AGW236" s="14"/>
      <c r="AGX236" s="14"/>
      <c r="AGY236" s="14"/>
      <c r="AGZ236" s="14"/>
      <c r="AHA236" s="14"/>
      <c r="AHB236" s="14"/>
      <c r="AHC236" s="14"/>
      <c r="AHD236" s="14"/>
      <c r="AHE236" s="14"/>
      <c r="AHF236" s="14"/>
      <c r="AHG236" s="14"/>
      <c r="AHH236" s="14"/>
      <c r="AHI236" s="14"/>
      <c r="AHJ236" s="14"/>
      <c r="AHK236" s="14"/>
      <c r="AHL236" s="14"/>
      <c r="AHM236" s="14"/>
      <c r="AHN236" s="14"/>
      <c r="AHO236" s="14"/>
      <c r="AHP236" s="14"/>
      <c r="AHQ236" s="14"/>
      <c r="AHR236" s="14"/>
      <c r="AHS236" s="14"/>
      <c r="AHT236" s="14"/>
      <c r="AHU236" s="14"/>
      <c r="AHV236" s="14"/>
      <c r="AHW236" s="14"/>
      <c r="AHX236" s="14"/>
      <c r="AHY236" s="14"/>
      <c r="AHZ236" s="14"/>
      <c r="AIA236" s="14"/>
      <c r="AIB236" s="14"/>
      <c r="AIC236" s="14"/>
      <c r="AID236" s="14"/>
      <c r="AIE236" s="14"/>
      <c r="AIF236" s="14"/>
      <c r="AIG236" s="14"/>
      <c r="AIH236" s="14"/>
      <c r="AII236" s="14"/>
      <c r="AIJ236" s="14"/>
      <c r="AIK236" s="14"/>
      <c r="AIL236" s="14"/>
      <c r="AIM236" s="14"/>
      <c r="AIN236" s="14"/>
      <c r="AIO236" s="14"/>
      <c r="AIP236" s="14"/>
      <c r="AIQ236" s="14"/>
      <c r="AIR236" s="14"/>
      <c r="AIS236" s="14"/>
      <c r="AIT236" s="14"/>
      <c r="AIU236" s="14"/>
      <c r="AIV236" s="14"/>
      <c r="AIW236" s="14"/>
      <c r="AIX236" s="14"/>
      <c r="AIY236" s="14"/>
      <c r="AIZ236" s="14"/>
      <c r="AJA236" s="14"/>
      <c r="AJB236" s="14"/>
      <c r="AJC236" s="14"/>
      <c r="AJD236" s="14"/>
      <c r="AJE236" s="14"/>
      <c r="AJF236" s="14"/>
      <c r="AJG236" s="14"/>
      <c r="AJH236" s="14"/>
      <c r="AJI236" s="14"/>
      <c r="AJJ236" s="14"/>
      <c r="AJK236" s="14"/>
      <c r="AJL236" s="14"/>
      <c r="AJM236" s="14"/>
      <c r="AJN236" s="14"/>
      <c r="AJO236" s="14"/>
      <c r="AJP236" s="14"/>
      <c r="AJQ236" s="14"/>
      <c r="AJR236" s="14"/>
      <c r="AJS236" s="14"/>
      <c r="AJT236" s="14"/>
      <c r="AJU236" s="14"/>
      <c r="AJV236" s="14"/>
      <c r="AJW236" s="14"/>
      <c r="AJX236" s="14"/>
      <c r="AJY236" s="14"/>
      <c r="AJZ236" s="14"/>
      <c r="AKA236" s="14"/>
      <c r="AKB236" s="14"/>
      <c r="AKC236" s="14"/>
      <c r="AKD236" s="14"/>
      <c r="AKE236" s="14"/>
      <c r="AKF236" s="14"/>
      <c r="AKG236" s="14"/>
      <c r="AKH236" s="14"/>
      <c r="AKI236" s="14"/>
      <c r="AKJ236" s="14"/>
      <c r="AKK236" s="14"/>
      <c r="AKL236" s="14"/>
      <c r="AKM236" s="14"/>
      <c r="AKN236" s="14"/>
      <c r="AKO236" s="14"/>
      <c r="AKP236" s="14"/>
      <c r="AKQ236" s="14"/>
      <c r="AKR236" s="14"/>
      <c r="AKS236" s="14"/>
      <c r="AKT236" s="14"/>
      <c r="AKU236" s="14"/>
      <c r="AKV236" s="14"/>
      <c r="AKW236" s="14"/>
      <c r="AKX236" s="14"/>
      <c r="AKY236" s="14"/>
      <c r="AKZ236" s="14"/>
      <c r="ALA236" s="14"/>
      <c r="ALB236" s="14"/>
      <c r="ALC236" s="14"/>
      <c r="ALD236" s="14"/>
      <c r="ALE236" s="14"/>
      <c r="ALF236" s="14"/>
      <c r="ALG236" s="14"/>
      <c r="ALH236" s="14"/>
      <c r="ALI236" s="14"/>
      <c r="ALJ236" s="14"/>
      <c r="ALK236" s="14"/>
      <c r="ALL236" s="14"/>
      <c r="ALM236" s="14"/>
      <c r="ALN236" s="14"/>
      <c r="ALO236" s="14"/>
      <c r="ALP236" s="14"/>
      <c r="ALQ236" s="14"/>
      <c r="ALR236" s="14"/>
      <c r="ALS236" s="14"/>
      <c r="ALT236" s="14"/>
      <c r="ALU236" s="14"/>
      <c r="ALV236" s="14"/>
      <c r="ALW236" s="14"/>
      <c r="ALX236" s="14"/>
      <c r="ALY236" s="14"/>
      <c r="ALZ236" s="14"/>
      <c r="AMA236" s="14"/>
      <c r="AMB236" s="14"/>
      <c r="AMC236" s="14"/>
      <c r="AMD236" s="14"/>
      <c r="AME236" s="14"/>
      <c r="AMF236" s="14"/>
      <c r="AMG236" s="14"/>
      <c r="AMH236" s="14"/>
      <c r="AMI236" s="14"/>
      <c r="AMJ236" s="14"/>
      <c r="AMK236" s="14"/>
      <c r="AML236" s="14"/>
      <c r="AMM236" s="14"/>
      <c r="AMN236" s="14"/>
      <c r="AMO236" s="14"/>
    </row>
    <row r="237" spans="1:1029" s="139" customFormat="1" ht="32.25" customHeight="1" x14ac:dyDescent="0.25">
      <c r="A237" s="1738" t="s">
        <v>1407</v>
      </c>
      <c r="B237" s="702" t="s">
        <v>1404</v>
      </c>
      <c r="C237" s="702" t="s">
        <v>1405</v>
      </c>
      <c r="D237" s="141" t="s">
        <v>1409</v>
      </c>
      <c r="E237" s="140">
        <v>45239</v>
      </c>
      <c r="F237" s="702" t="s">
        <v>720</v>
      </c>
      <c r="IW237" s="14"/>
      <c r="IX237" s="14"/>
      <c r="IY237" s="14"/>
      <c r="IZ237" s="14"/>
      <c r="JA237" s="14"/>
      <c r="JB237" s="14"/>
      <c r="JC237" s="14"/>
      <c r="JD237" s="14"/>
      <c r="JE237" s="14"/>
      <c r="JF237" s="14"/>
      <c r="JG237" s="14"/>
      <c r="JH237" s="14"/>
      <c r="JI237" s="14"/>
      <c r="JJ237" s="14"/>
      <c r="JK237" s="14"/>
      <c r="JL237" s="14"/>
      <c r="JM237" s="14"/>
      <c r="JN237" s="14"/>
      <c r="JO237" s="14"/>
      <c r="JP237" s="14"/>
      <c r="JQ237" s="14"/>
      <c r="JR237" s="14"/>
      <c r="JS237" s="14"/>
      <c r="JT237" s="14"/>
      <c r="JU237" s="14"/>
      <c r="JV237" s="14"/>
      <c r="JW237" s="14"/>
      <c r="JX237" s="14"/>
      <c r="JY237" s="14"/>
      <c r="JZ237" s="14"/>
      <c r="KA237" s="14"/>
      <c r="KB237" s="14"/>
      <c r="KC237" s="14"/>
      <c r="KD237" s="14"/>
      <c r="KE237" s="14"/>
      <c r="KF237" s="14"/>
      <c r="KG237" s="14"/>
      <c r="KH237" s="14"/>
      <c r="KI237" s="14"/>
      <c r="KJ237" s="14"/>
      <c r="KK237" s="14"/>
      <c r="KL237" s="14"/>
      <c r="KM237" s="14"/>
      <c r="KN237" s="14"/>
      <c r="KO237" s="14"/>
      <c r="KP237" s="14"/>
      <c r="KQ237" s="14"/>
      <c r="KR237" s="14"/>
      <c r="KS237" s="14"/>
      <c r="KT237" s="14"/>
      <c r="KU237" s="14"/>
      <c r="KV237" s="14"/>
      <c r="KW237" s="14"/>
      <c r="KX237" s="14"/>
      <c r="KY237" s="14"/>
      <c r="KZ237" s="14"/>
      <c r="LA237" s="14"/>
      <c r="LB237" s="14"/>
      <c r="LC237" s="14"/>
      <c r="LD237" s="14"/>
      <c r="LE237" s="14"/>
      <c r="LF237" s="14"/>
      <c r="LG237" s="14"/>
      <c r="LH237" s="14"/>
      <c r="LI237" s="14"/>
      <c r="LJ237" s="14"/>
      <c r="LK237" s="14"/>
      <c r="LL237" s="14"/>
      <c r="LM237" s="14"/>
      <c r="LN237" s="14"/>
      <c r="LO237" s="14"/>
      <c r="LP237" s="14"/>
      <c r="LQ237" s="14"/>
      <c r="LR237" s="14"/>
      <c r="LS237" s="14"/>
      <c r="LT237" s="14"/>
      <c r="LU237" s="14"/>
      <c r="LV237" s="14"/>
      <c r="LW237" s="14"/>
      <c r="LX237" s="14"/>
      <c r="LY237" s="14"/>
      <c r="LZ237" s="14"/>
      <c r="MA237" s="14"/>
      <c r="MB237" s="14"/>
      <c r="MC237" s="14"/>
      <c r="MD237" s="14"/>
      <c r="ME237" s="14"/>
      <c r="MF237" s="14"/>
      <c r="MG237" s="14"/>
      <c r="MH237" s="14"/>
      <c r="MI237" s="14"/>
      <c r="MJ237" s="14"/>
      <c r="MK237" s="14"/>
      <c r="ML237" s="14"/>
      <c r="MM237" s="14"/>
      <c r="MN237" s="14"/>
      <c r="MO237" s="14"/>
      <c r="MP237" s="14"/>
      <c r="MQ237" s="14"/>
      <c r="MR237" s="14"/>
      <c r="MS237" s="14"/>
      <c r="MT237" s="14"/>
      <c r="MU237" s="14"/>
      <c r="MV237" s="14"/>
      <c r="MW237" s="14"/>
      <c r="MX237" s="14"/>
      <c r="MY237" s="14"/>
      <c r="MZ237" s="14"/>
      <c r="NA237" s="14"/>
      <c r="NB237" s="14"/>
      <c r="NC237" s="14"/>
      <c r="ND237" s="14"/>
      <c r="NE237" s="14"/>
      <c r="NF237" s="14"/>
      <c r="NG237" s="14"/>
      <c r="NH237" s="14"/>
      <c r="NI237" s="14"/>
      <c r="NJ237" s="14"/>
      <c r="NK237" s="14"/>
      <c r="NL237" s="14"/>
      <c r="NM237" s="14"/>
      <c r="NN237" s="14"/>
      <c r="NO237" s="14"/>
      <c r="NP237" s="14"/>
      <c r="NQ237" s="14"/>
      <c r="NR237" s="14"/>
      <c r="NS237" s="14"/>
      <c r="NT237" s="14"/>
      <c r="NU237" s="14"/>
      <c r="NV237" s="14"/>
      <c r="NW237" s="14"/>
      <c r="NX237" s="14"/>
      <c r="NY237" s="14"/>
      <c r="NZ237" s="14"/>
      <c r="OA237" s="14"/>
      <c r="OB237" s="14"/>
      <c r="OC237" s="14"/>
      <c r="OD237" s="14"/>
      <c r="OE237" s="14"/>
      <c r="OF237" s="14"/>
      <c r="OG237" s="14"/>
      <c r="OH237" s="14"/>
      <c r="OI237" s="14"/>
      <c r="OJ237" s="14"/>
      <c r="OK237" s="14"/>
      <c r="OL237" s="14"/>
      <c r="OM237" s="14"/>
      <c r="ON237" s="14"/>
      <c r="OO237" s="14"/>
      <c r="OP237" s="14"/>
      <c r="OQ237" s="14"/>
      <c r="OR237" s="14"/>
      <c r="OS237" s="14"/>
      <c r="OT237" s="14"/>
      <c r="OU237" s="14"/>
      <c r="OV237" s="14"/>
      <c r="OW237" s="14"/>
      <c r="OX237" s="14"/>
      <c r="OY237" s="14"/>
      <c r="OZ237" s="14"/>
      <c r="PA237" s="14"/>
      <c r="PB237" s="14"/>
      <c r="PC237" s="14"/>
      <c r="PD237" s="14"/>
      <c r="PE237" s="14"/>
      <c r="PF237" s="14"/>
      <c r="PG237" s="14"/>
      <c r="PH237" s="14"/>
      <c r="PI237" s="14"/>
      <c r="PJ237" s="14"/>
      <c r="PK237" s="14"/>
      <c r="PL237" s="14"/>
      <c r="PM237" s="14"/>
      <c r="PN237" s="14"/>
      <c r="PO237" s="14"/>
      <c r="PP237" s="14"/>
      <c r="PQ237" s="14"/>
      <c r="PR237" s="14"/>
      <c r="PS237" s="14"/>
      <c r="PT237" s="14"/>
      <c r="PU237" s="14"/>
      <c r="PV237" s="14"/>
      <c r="PW237" s="14"/>
      <c r="PX237" s="14"/>
      <c r="PY237" s="14"/>
      <c r="PZ237" s="14"/>
      <c r="QA237" s="14"/>
      <c r="QB237" s="14"/>
      <c r="QC237" s="14"/>
      <c r="QD237" s="14"/>
      <c r="QE237" s="14"/>
      <c r="QF237" s="14"/>
      <c r="QG237" s="14"/>
      <c r="QH237" s="14"/>
      <c r="QI237" s="14"/>
      <c r="QJ237" s="14"/>
      <c r="QK237" s="14"/>
      <c r="QL237" s="14"/>
      <c r="QM237" s="14"/>
      <c r="QN237" s="14"/>
      <c r="QO237" s="14"/>
      <c r="QP237" s="14"/>
      <c r="QQ237" s="14"/>
      <c r="QR237" s="14"/>
      <c r="QS237" s="14"/>
      <c r="QT237" s="14"/>
      <c r="QU237" s="14"/>
      <c r="QV237" s="14"/>
      <c r="QW237" s="14"/>
      <c r="QX237" s="14"/>
      <c r="QY237" s="14"/>
      <c r="QZ237" s="14"/>
      <c r="RA237" s="14"/>
      <c r="RB237" s="14"/>
      <c r="RC237" s="14"/>
      <c r="RD237" s="14"/>
      <c r="RE237" s="14"/>
      <c r="RF237" s="14"/>
      <c r="RG237" s="14"/>
      <c r="RH237" s="14"/>
      <c r="RI237" s="14"/>
      <c r="RJ237" s="14"/>
      <c r="RK237" s="14"/>
      <c r="RL237" s="14"/>
      <c r="RM237" s="14"/>
      <c r="RN237" s="14"/>
      <c r="RO237" s="14"/>
      <c r="RP237" s="14"/>
      <c r="RQ237" s="14"/>
      <c r="RR237" s="14"/>
      <c r="RS237" s="14"/>
      <c r="RT237" s="14"/>
      <c r="RU237" s="14"/>
      <c r="RV237" s="14"/>
      <c r="RW237" s="14"/>
      <c r="RX237" s="14"/>
      <c r="RY237" s="14"/>
      <c r="RZ237" s="14"/>
      <c r="SA237" s="14"/>
      <c r="SB237" s="14"/>
      <c r="SC237" s="14"/>
      <c r="SD237" s="14"/>
      <c r="SE237" s="14"/>
      <c r="SF237" s="14"/>
      <c r="SG237" s="14"/>
      <c r="SH237" s="14"/>
      <c r="SI237" s="14"/>
      <c r="SJ237" s="14"/>
      <c r="SK237" s="14"/>
      <c r="SL237" s="14"/>
      <c r="SM237" s="14"/>
      <c r="SN237" s="14"/>
      <c r="SO237" s="14"/>
      <c r="SP237" s="14"/>
      <c r="SQ237" s="14"/>
      <c r="SR237" s="14"/>
      <c r="SS237" s="14"/>
      <c r="ST237" s="14"/>
      <c r="SU237" s="14"/>
      <c r="SV237" s="14"/>
      <c r="SW237" s="14"/>
      <c r="SX237" s="14"/>
      <c r="SY237" s="14"/>
      <c r="SZ237" s="14"/>
      <c r="TA237" s="14"/>
      <c r="TB237" s="14"/>
      <c r="TC237" s="14"/>
      <c r="TD237" s="14"/>
      <c r="TE237" s="14"/>
      <c r="TF237" s="14"/>
      <c r="TG237" s="14"/>
      <c r="TH237" s="14"/>
      <c r="TI237" s="14"/>
      <c r="TJ237" s="14"/>
      <c r="TK237" s="14"/>
      <c r="TL237" s="14"/>
      <c r="TM237" s="14"/>
      <c r="TN237" s="14"/>
      <c r="TO237" s="14"/>
      <c r="TP237" s="14"/>
      <c r="TQ237" s="14"/>
      <c r="TR237" s="14"/>
      <c r="TS237" s="14"/>
      <c r="TT237" s="14"/>
      <c r="TU237" s="14"/>
      <c r="TV237" s="14"/>
      <c r="TW237" s="14"/>
      <c r="TX237" s="14"/>
      <c r="TY237" s="14"/>
      <c r="TZ237" s="14"/>
      <c r="UA237" s="14"/>
      <c r="UB237" s="14"/>
      <c r="UC237" s="14"/>
      <c r="UD237" s="14"/>
      <c r="UE237" s="14"/>
      <c r="UF237" s="14"/>
      <c r="UG237" s="14"/>
      <c r="UH237" s="14"/>
      <c r="UI237" s="14"/>
      <c r="UJ237" s="14"/>
      <c r="UK237" s="14"/>
      <c r="UL237" s="14"/>
      <c r="UM237" s="14"/>
      <c r="UN237" s="14"/>
      <c r="UO237" s="14"/>
      <c r="UP237" s="14"/>
      <c r="UQ237" s="14"/>
      <c r="UR237" s="14"/>
      <c r="US237" s="14"/>
      <c r="UT237" s="14"/>
      <c r="UU237" s="14"/>
      <c r="UV237" s="14"/>
      <c r="UW237" s="14"/>
      <c r="UX237" s="14"/>
      <c r="UY237" s="14"/>
      <c r="UZ237" s="14"/>
      <c r="VA237" s="14"/>
      <c r="VB237" s="14"/>
      <c r="VC237" s="14"/>
      <c r="VD237" s="14"/>
      <c r="VE237" s="14"/>
      <c r="VF237" s="14"/>
      <c r="VG237" s="14"/>
      <c r="VH237" s="14"/>
      <c r="VI237" s="14"/>
      <c r="VJ237" s="14"/>
      <c r="VK237" s="14"/>
      <c r="VL237" s="14"/>
      <c r="VM237" s="14"/>
      <c r="VN237" s="14"/>
      <c r="VO237" s="14"/>
      <c r="VP237" s="14"/>
      <c r="VQ237" s="14"/>
      <c r="VR237" s="14"/>
      <c r="VS237" s="14"/>
      <c r="VT237" s="14"/>
      <c r="VU237" s="14"/>
      <c r="VV237" s="14"/>
      <c r="VW237" s="14"/>
      <c r="VX237" s="14"/>
      <c r="VY237" s="14"/>
      <c r="VZ237" s="14"/>
      <c r="WA237" s="14"/>
      <c r="WB237" s="14"/>
      <c r="WC237" s="14"/>
      <c r="WD237" s="14"/>
      <c r="WE237" s="14"/>
      <c r="WF237" s="14"/>
      <c r="WG237" s="14"/>
      <c r="WH237" s="14"/>
      <c r="WI237" s="14"/>
      <c r="WJ237" s="14"/>
      <c r="WK237" s="14"/>
      <c r="WL237" s="14"/>
      <c r="WM237" s="14"/>
      <c r="WN237" s="14"/>
      <c r="WO237" s="14"/>
      <c r="WP237" s="14"/>
      <c r="WQ237" s="14"/>
      <c r="WR237" s="14"/>
      <c r="WS237" s="14"/>
      <c r="WT237" s="14"/>
      <c r="WU237" s="14"/>
      <c r="WV237" s="14"/>
      <c r="WW237" s="14"/>
      <c r="WX237" s="14"/>
      <c r="WY237" s="14"/>
      <c r="WZ237" s="14"/>
      <c r="XA237" s="14"/>
      <c r="XB237" s="14"/>
      <c r="XC237" s="14"/>
      <c r="XD237" s="14"/>
      <c r="XE237" s="14"/>
      <c r="XF237" s="14"/>
      <c r="XG237" s="14"/>
      <c r="XH237" s="14"/>
      <c r="XI237" s="14"/>
      <c r="XJ237" s="14"/>
      <c r="XK237" s="14"/>
      <c r="XL237" s="14"/>
      <c r="XM237" s="14"/>
      <c r="XN237" s="14"/>
      <c r="XO237" s="14"/>
      <c r="XP237" s="14"/>
      <c r="XQ237" s="14"/>
      <c r="XR237" s="14"/>
      <c r="XS237" s="14"/>
      <c r="XT237" s="14"/>
      <c r="XU237" s="14"/>
      <c r="XV237" s="14"/>
      <c r="XW237" s="14"/>
      <c r="XX237" s="14"/>
      <c r="XY237" s="14"/>
      <c r="XZ237" s="14"/>
      <c r="YA237" s="14"/>
      <c r="YB237" s="14"/>
      <c r="YC237" s="14"/>
      <c r="YD237" s="14"/>
      <c r="YE237" s="14"/>
      <c r="YF237" s="14"/>
      <c r="YG237" s="14"/>
      <c r="YH237" s="14"/>
      <c r="YI237" s="14"/>
      <c r="YJ237" s="14"/>
      <c r="YK237" s="14"/>
      <c r="YL237" s="14"/>
      <c r="YM237" s="14"/>
      <c r="YN237" s="14"/>
      <c r="YO237" s="14"/>
      <c r="YP237" s="14"/>
      <c r="YQ237" s="14"/>
      <c r="YR237" s="14"/>
      <c r="YS237" s="14"/>
      <c r="YT237" s="14"/>
      <c r="YU237" s="14"/>
      <c r="YV237" s="14"/>
      <c r="YW237" s="14"/>
      <c r="YX237" s="14"/>
      <c r="YY237" s="14"/>
      <c r="YZ237" s="14"/>
      <c r="ZA237" s="14"/>
      <c r="ZB237" s="14"/>
      <c r="ZC237" s="14"/>
      <c r="ZD237" s="14"/>
      <c r="ZE237" s="14"/>
      <c r="ZF237" s="14"/>
      <c r="ZG237" s="14"/>
      <c r="ZH237" s="14"/>
      <c r="ZI237" s="14"/>
      <c r="ZJ237" s="14"/>
      <c r="ZK237" s="14"/>
      <c r="ZL237" s="14"/>
      <c r="ZM237" s="14"/>
      <c r="ZN237" s="14"/>
      <c r="ZO237" s="14"/>
      <c r="ZP237" s="14"/>
      <c r="ZQ237" s="14"/>
      <c r="ZR237" s="14"/>
      <c r="ZS237" s="14"/>
      <c r="ZT237" s="14"/>
      <c r="ZU237" s="14"/>
      <c r="ZV237" s="14"/>
      <c r="ZW237" s="14"/>
      <c r="ZX237" s="14"/>
      <c r="ZY237" s="14"/>
      <c r="ZZ237" s="14"/>
      <c r="AAA237" s="14"/>
      <c r="AAB237" s="14"/>
      <c r="AAC237" s="14"/>
      <c r="AAD237" s="14"/>
      <c r="AAE237" s="14"/>
      <c r="AAF237" s="14"/>
      <c r="AAG237" s="14"/>
      <c r="AAH237" s="14"/>
      <c r="AAI237" s="14"/>
      <c r="AAJ237" s="14"/>
      <c r="AAK237" s="14"/>
      <c r="AAL237" s="14"/>
      <c r="AAM237" s="14"/>
      <c r="AAN237" s="14"/>
      <c r="AAO237" s="14"/>
      <c r="AAP237" s="14"/>
      <c r="AAQ237" s="14"/>
      <c r="AAR237" s="14"/>
      <c r="AAS237" s="14"/>
      <c r="AAT237" s="14"/>
      <c r="AAU237" s="14"/>
      <c r="AAV237" s="14"/>
      <c r="AAW237" s="14"/>
      <c r="AAX237" s="14"/>
      <c r="AAY237" s="14"/>
      <c r="AAZ237" s="14"/>
      <c r="ABA237" s="14"/>
      <c r="ABB237" s="14"/>
      <c r="ABC237" s="14"/>
      <c r="ABD237" s="14"/>
      <c r="ABE237" s="14"/>
      <c r="ABF237" s="14"/>
      <c r="ABG237" s="14"/>
      <c r="ABH237" s="14"/>
      <c r="ABI237" s="14"/>
      <c r="ABJ237" s="14"/>
      <c r="ABK237" s="14"/>
      <c r="ABL237" s="14"/>
      <c r="ABM237" s="14"/>
      <c r="ABN237" s="14"/>
      <c r="ABO237" s="14"/>
      <c r="ABP237" s="14"/>
      <c r="ABQ237" s="14"/>
      <c r="ABR237" s="14"/>
      <c r="ABS237" s="14"/>
      <c r="ABT237" s="14"/>
      <c r="ABU237" s="14"/>
      <c r="ABV237" s="14"/>
      <c r="ABW237" s="14"/>
      <c r="ABX237" s="14"/>
      <c r="ABY237" s="14"/>
      <c r="ABZ237" s="14"/>
      <c r="ACA237" s="14"/>
      <c r="ACB237" s="14"/>
      <c r="ACC237" s="14"/>
      <c r="ACD237" s="14"/>
      <c r="ACE237" s="14"/>
      <c r="ACF237" s="14"/>
      <c r="ACG237" s="14"/>
      <c r="ACH237" s="14"/>
      <c r="ACI237" s="14"/>
      <c r="ACJ237" s="14"/>
      <c r="ACK237" s="14"/>
      <c r="ACL237" s="14"/>
      <c r="ACM237" s="14"/>
      <c r="ACN237" s="14"/>
      <c r="ACO237" s="14"/>
      <c r="ACP237" s="14"/>
      <c r="ACQ237" s="14"/>
      <c r="ACR237" s="14"/>
      <c r="ACS237" s="14"/>
      <c r="ACT237" s="14"/>
      <c r="ACU237" s="14"/>
      <c r="ACV237" s="14"/>
      <c r="ACW237" s="14"/>
      <c r="ACX237" s="14"/>
      <c r="ACY237" s="14"/>
      <c r="ACZ237" s="14"/>
      <c r="ADA237" s="14"/>
      <c r="ADB237" s="14"/>
      <c r="ADC237" s="14"/>
      <c r="ADD237" s="14"/>
      <c r="ADE237" s="14"/>
      <c r="ADF237" s="14"/>
      <c r="ADG237" s="14"/>
      <c r="ADH237" s="14"/>
      <c r="ADI237" s="14"/>
      <c r="ADJ237" s="14"/>
      <c r="ADK237" s="14"/>
      <c r="ADL237" s="14"/>
      <c r="ADM237" s="14"/>
      <c r="ADN237" s="14"/>
      <c r="ADO237" s="14"/>
      <c r="ADP237" s="14"/>
      <c r="ADQ237" s="14"/>
      <c r="ADR237" s="14"/>
      <c r="ADS237" s="14"/>
      <c r="ADT237" s="14"/>
      <c r="ADU237" s="14"/>
      <c r="ADV237" s="14"/>
      <c r="ADW237" s="14"/>
      <c r="ADX237" s="14"/>
      <c r="ADY237" s="14"/>
      <c r="ADZ237" s="14"/>
      <c r="AEA237" s="14"/>
      <c r="AEB237" s="14"/>
      <c r="AEC237" s="14"/>
      <c r="AED237" s="14"/>
      <c r="AEE237" s="14"/>
      <c r="AEF237" s="14"/>
      <c r="AEG237" s="14"/>
      <c r="AEH237" s="14"/>
      <c r="AEI237" s="14"/>
      <c r="AEJ237" s="14"/>
      <c r="AEK237" s="14"/>
      <c r="AEL237" s="14"/>
      <c r="AEM237" s="14"/>
      <c r="AEN237" s="14"/>
      <c r="AEO237" s="14"/>
      <c r="AEP237" s="14"/>
      <c r="AEQ237" s="14"/>
      <c r="AER237" s="14"/>
      <c r="AES237" s="14"/>
      <c r="AET237" s="14"/>
      <c r="AEU237" s="14"/>
      <c r="AEV237" s="14"/>
      <c r="AEW237" s="14"/>
      <c r="AEX237" s="14"/>
      <c r="AEY237" s="14"/>
      <c r="AEZ237" s="14"/>
      <c r="AFA237" s="14"/>
      <c r="AFB237" s="14"/>
      <c r="AFC237" s="14"/>
      <c r="AFD237" s="14"/>
      <c r="AFE237" s="14"/>
      <c r="AFF237" s="14"/>
      <c r="AFG237" s="14"/>
      <c r="AFH237" s="14"/>
      <c r="AFI237" s="14"/>
      <c r="AFJ237" s="14"/>
      <c r="AFK237" s="14"/>
      <c r="AFL237" s="14"/>
      <c r="AFM237" s="14"/>
      <c r="AFN237" s="14"/>
      <c r="AFO237" s="14"/>
      <c r="AFP237" s="14"/>
      <c r="AFQ237" s="14"/>
      <c r="AFR237" s="14"/>
      <c r="AFS237" s="14"/>
      <c r="AFT237" s="14"/>
      <c r="AFU237" s="14"/>
      <c r="AFV237" s="14"/>
      <c r="AFW237" s="14"/>
      <c r="AFX237" s="14"/>
      <c r="AFY237" s="14"/>
      <c r="AFZ237" s="14"/>
      <c r="AGA237" s="14"/>
      <c r="AGB237" s="14"/>
      <c r="AGC237" s="14"/>
      <c r="AGD237" s="14"/>
      <c r="AGE237" s="14"/>
      <c r="AGF237" s="14"/>
      <c r="AGG237" s="14"/>
      <c r="AGH237" s="14"/>
      <c r="AGI237" s="14"/>
      <c r="AGJ237" s="14"/>
      <c r="AGK237" s="14"/>
      <c r="AGL237" s="14"/>
      <c r="AGM237" s="14"/>
      <c r="AGN237" s="14"/>
      <c r="AGO237" s="14"/>
      <c r="AGP237" s="14"/>
      <c r="AGQ237" s="14"/>
      <c r="AGR237" s="14"/>
      <c r="AGS237" s="14"/>
      <c r="AGT237" s="14"/>
      <c r="AGU237" s="14"/>
      <c r="AGV237" s="14"/>
      <c r="AGW237" s="14"/>
      <c r="AGX237" s="14"/>
      <c r="AGY237" s="14"/>
      <c r="AGZ237" s="14"/>
      <c r="AHA237" s="14"/>
      <c r="AHB237" s="14"/>
      <c r="AHC237" s="14"/>
      <c r="AHD237" s="14"/>
      <c r="AHE237" s="14"/>
      <c r="AHF237" s="14"/>
      <c r="AHG237" s="14"/>
      <c r="AHH237" s="14"/>
      <c r="AHI237" s="14"/>
      <c r="AHJ237" s="14"/>
      <c r="AHK237" s="14"/>
      <c r="AHL237" s="14"/>
      <c r="AHM237" s="14"/>
      <c r="AHN237" s="14"/>
      <c r="AHO237" s="14"/>
      <c r="AHP237" s="14"/>
      <c r="AHQ237" s="14"/>
      <c r="AHR237" s="14"/>
      <c r="AHS237" s="14"/>
      <c r="AHT237" s="14"/>
      <c r="AHU237" s="14"/>
      <c r="AHV237" s="14"/>
      <c r="AHW237" s="14"/>
      <c r="AHX237" s="14"/>
      <c r="AHY237" s="14"/>
      <c r="AHZ237" s="14"/>
      <c r="AIA237" s="14"/>
      <c r="AIB237" s="14"/>
      <c r="AIC237" s="14"/>
      <c r="AID237" s="14"/>
      <c r="AIE237" s="14"/>
      <c r="AIF237" s="14"/>
      <c r="AIG237" s="14"/>
      <c r="AIH237" s="14"/>
      <c r="AII237" s="14"/>
      <c r="AIJ237" s="14"/>
      <c r="AIK237" s="14"/>
      <c r="AIL237" s="14"/>
      <c r="AIM237" s="14"/>
      <c r="AIN237" s="14"/>
      <c r="AIO237" s="14"/>
      <c r="AIP237" s="14"/>
      <c r="AIQ237" s="14"/>
      <c r="AIR237" s="14"/>
      <c r="AIS237" s="14"/>
      <c r="AIT237" s="14"/>
      <c r="AIU237" s="14"/>
      <c r="AIV237" s="14"/>
      <c r="AIW237" s="14"/>
      <c r="AIX237" s="14"/>
      <c r="AIY237" s="14"/>
      <c r="AIZ237" s="14"/>
      <c r="AJA237" s="14"/>
      <c r="AJB237" s="14"/>
      <c r="AJC237" s="14"/>
      <c r="AJD237" s="14"/>
      <c r="AJE237" s="14"/>
      <c r="AJF237" s="14"/>
      <c r="AJG237" s="14"/>
      <c r="AJH237" s="14"/>
      <c r="AJI237" s="14"/>
      <c r="AJJ237" s="14"/>
      <c r="AJK237" s="14"/>
      <c r="AJL237" s="14"/>
      <c r="AJM237" s="14"/>
      <c r="AJN237" s="14"/>
      <c r="AJO237" s="14"/>
      <c r="AJP237" s="14"/>
      <c r="AJQ237" s="14"/>
      <c r="AJR237" s="14"/>
      <c r="AJS237" s="14"/>
      <c r="AJT237" s="14"/>
      <c r="AJU237" s="14"/>
      <c r="AJV237" s="14"/>
      <c r="AJW237" s="14"/>
      <c r="AJX237" s="14"/>
      <c r="AJY237" s="14"/>
      <c r="AJZ237" s="14"/>
      <c r="AKA237" s="14"/>
      <c r="AKB237" s="14"/>
      <c r="AKC237" s="14"/>
      <c r="AKD237" s="14"/>
      <c r="AKE237" s="14"/>
      <c r="AKF237" s="14"/>
      <c r="AKG237" s="14"/>
      <c r="AKH237" s="14"/>
      <c r="AKI237" s="14"/>
      <c r="AKJ237" s="14"/>
      <c r="AKK237" s="14"/>
      <c r="AKL237" s="14"/>
      <c r="AKM237" s="14"/>
      <c r="AKN237" s="14"/>
      <c r="AKO237" s="14"/>
      <c r="AKP237" s="14"/>
      <c r="AKQ237" s="14"/>
      <c r="AKR237" s="14"/>
      <c r="AKS237" s="14"/>
      <c r="AKT237" s="14"/>
      <c r="AKU237" s="14"/>
      <c r="AKV237" s="14"/>
      <c r="AKW237" s="14"/>
      <c r="AKX237" s="14"/>
      <c r="AKY237" s="14"/>
      <c r="AKZ237" s="14"/>
      <c r="ALA237" s="14"/>
      <c r="ALB237" s="14"/>
      <c r="ALC237" s="14"/>
      <c r="ALD237" s="14"/>
      <c r="ALE237" s="14"/>
      <c r="ALF237" s="14"/>
      <c r="ALG237" s="14"/>
      <c r="ALH237" s="14"/>
      <c r="ALI237" s="14"/>
      <c r="ALJ237" s="14"/>
      <c r="ALK237" s="14"/>
      <c r="ALL237" s="14"/>
      <c r="ALM237" s="14"/>
      <c r="ALN237" s="14"/>
      <c r="ALO237" s="14"/>
      <c r="ALP237" s="14"/>
      <c r="ALQ237" s="14"/>
      <c r="ALR237" s="14"/>
      <c r="ALS237" s="14"/>
      <c r="ALT237" s="14"/>
      <c r="ALU237" s="14"/>
      <c r="ALV237" s="14"/>
      <c r="ALW237" s="14"/>
      <c r="ALX237" s="14"/>
      <c r="ALY237" s="14"/>
      <c r="ALZ237" s="14"/>
      <c r="AMA237" s="14"/>
      <c r="AMB237" s="14"/>
      <c r="AMC237" s="14"/>
      <c r="AMD237" s="14"/>
      <c r="AME237" s="14"/>
      <c r="AMF237" s="14"/>
      <c r="AMG237" s="14"/>
      <c r="AMH237" s="14"/>
      <c r="AMI237" s="14"/>
      <c r="AMJ237" s="14"/>
      <c r="AMK237" s="14"/>
      <c r="AML237" s="14"/>
      <c r="AMM237" s="14"/>
      <c r="AMN237" s="14"/>
      <c r="AMO237" s="14"/>
    </row>
    <row r="238" spans="1:1029" s="139" customFormat="1" ht="32.25" customHeight="1" x14ac:dyDescent="0.25">
      <c r="A238" s="1738" t="s">
        <v>1407</v>
      </c>
      <c r="B238" s="702" t="s">
        <v>1404</v>
      </c>
      <c r="C238" s="702" t="s">
        <v>1405</v>
      </c>
      <c r="D238" s="141" t="s">
        <v>1410</v>
      </c>
      <c r="E238" s="140">
        <v>45544</v>
      </c>
      <c r="F238" s="702" t="s">
        <v>720</v>
      </c>
      <c r="IW238" s="14"/>
      <c r="IX238" s="14"/>
      <c r="IY238" s="14"/>
      <c r="IZ238" s="14"/>
      <c r="JA238" s="14"/>
      <c r="JB238" s="14"/>
      <c r="JC238" s="14"/>
      <c r="JD238" s="14"/>
      <c r="JE238" s="14"/>
      <c r="JF238" s="14"/>
      <c r="JG238" s="14"/>
      <c r="JH238" s="14"/>
      <c r="JI238" s="14"/>
      <c r="JJ238" s="14"/>
      <c r="JK238" s="14"/>
      <c r="JL238" s="14"/>
      <c r="JM238" s="14"/>
      <c r="JN238" s="14"/>
      <c r="JO238" s="14"/>
      <c r="JP238" s="14"/>
      <c r="JQ238" s="14"/>
      <c r="JR238" s="14"/>
      <c r="JS238" s="14"/>
      <c r="JT238" s="14"/>
      <c r="JU238" s="14"/>
      <c r="JV238" s="14"/>
      <c r="JW238" s="14"/>
      <c r="JX238" s="14"/>
      <c r="JY238" s="14"/>
      <c r="JZ238" s="14"/>
      <c r="KA238" s="14"/>
      <c r="KB238" s="14"/>
      <c r="KC238" s="14"/>
      <c r="KD238" s="14"/>
      <c r="KE238" s="14"/>
      <c r="KF238" s="14"/>
      <c r="KG238" s="14"/>
      <c r="KH238" s="14"/>
      <c r="KI238" s="14"/>
      <c r="KJ238" s="14"/>
      <c r="KK238" s="14"/>
      <c r="KL238" s="14"/>
      <c r="KM238" s="14"/>
      <c r="KN238" s="14"/>
      <c r="KO238" s="14"/>
      <c r="KP238" s="14"/>
      <c r="KQ238" s="14"/>
      <c r="KR238" s="14"/>
      <c r="KS238" s="14"/>
      <c r="KT238" s="14"/>
      <c r="KU238" s="14"/>
      <c r="KV238" s="14"/>
      <c r="KW238" s="14"/>
      <c r="KX238" s="14"/>
      <c r="KY238" s="14"/>
      <c r="KZ238" s="14"/>
      <c r="LA238" s="14"/>
      <c r="LB238" s="14"/>
      <c r="LC238" s="14"/>
      <c r="LD238" s="14"/>
      <c r="LE238" s="14"/>
      <c r="LF238" s="14"/>
      <c r="LG238" s="14"/>
      <c r="LH238" s="14"/>
      <c r="LI238" s="14"/>
      <c r="LJ238" s="14"/>
      <c r="LK238" s="14"/>
      <c r="LL238" s="14"/>
      <c r="LM238" s="14"/>
      <c r="LN238" s="14"/>
      <c r="LO238" s="14"/>
      <c r="LP238" s="14"/>
      <c r="LQ238" s="14"/>
      <c r="LR238" s="14"/>
      <c r="LS238" s="14"/>
      <c r="LT238" s="14"/>
      <c r="LU238" s="14"/>
      <c r="LV238" s="14"/>
      <c r="LW238" s="14"/>
      <c r="LX238" s="14"/>
      <c r="LY238" s="14"/>
      <c r="LZ238" s="14"/>
      <c r="MA238" s="14"/>
      <c r="MB238" s="14"/>
      <c r="MC238" s="14"/>
      <c r="MD238" s="14"/>
      <c r="ME238" s="14"/>
      <c r="MF238" s="14"/>
      <c r="MG238" s="14"/>
      <c r="MH238" s="14"/>
      <c r="MI238" s="14"/>
      <c r="MJ238" s="14"/>
      <c r="MK238" s="14"/>
      <c r="ML238" s="14"/>
      <c r="MM238" s="14"/>
      <c r="MN238" s="14"/>
      <c r="MO238" s="14"/>
      <c r="MP238" s="14"/>
      <c r="MQ238" s="14"/>
      <c r="MR238" s="14"/>
      <c r="MS238" s="14"/>
      <c r="MT238" s="14"/>
      <c r="MU238" s="14"/>
      <c r="MV238" s="14"/>
      <c r="MW238" s="14"/>
      <c r="MX238" s="14"/>
      <c r="MY238" s="14"/>
      <c r="MZ238" s="14"/>
      <c r="NA238" s="14"/>
      <c r="NB238" s="14"/>
      <c r="NC238" s="14"/>
      <c r="ND238" s="14"/>
      <c r="NE238" s="14"/>
      <c r="NF238" s="14"/>
      <c r="NG238" s="14"/>
      <c r="NH238" s="14"/>
      <c r="NI238" s="14"/>
      <c r="NJ238" s="14"/>
      <c r="NK238" s="14"/>
      <c r="NL238" s="14"/>
      <c r="NM238" s="14"/>
      <c r="NN238" s="14"/>
      <c r="NO238" s="14"/>
      <c r="NP238" s="14"/>
      <c r="NQ238" s="14"/>
      <c r="NR238" s="14"/>
      <c r="NS238" s="14"/>
      <c r="NT238" s="14"/>
      <c r="NU238" s="14"/>
      <c r="NV238" s="14"/>
      <c r="NW238" s="14"/>
      <c r="NX238" s="14"/>
      <c r="NY238" s="14"/>
      <c r="NZ238" s="14"/>
      <c r="OA238" s="14"/>
      <c r="OB238" s="14"/>
      <c r="OC238" s="14"/>
      <c r="OD238" s="14"/>
      <c r="OE238" s="14"/>
      <c r="OF238" s="14"/>
      <c r="OG238" s="14"/>
      <c r="OH238" s="14"/>
      <c r="OI238" s="14"/>
      <c r="OJ238" s="14"/>
      <c r="OK238" s="14"/>
      <c r="OL238" s="14"/>
      <c r="OM238" s="14"/>
      <c r="ON238" s="14"/>
      <c r="OO238" s="14"/>
      <c r="OP238" s="14"/>
      <c r="OQ238" s="14"/>
      <c r="OR238" s="14"/>
      <c r="OS238" s="14"/>
      <c r="OT238" s="14"/>
      <c r="OU238" s="14"/>
      <c r="OV238" s="14"/>
      <c r="OW238" s="14"/>
      <c r="OX238" s="14"/>
      <c r="OY238" s="14"/>
      <c r="OZ238" s="14"/>
      <c r="PA238" s="14"/>
      <c r="PB238" s="14"/>
      <c r="PC238" s="14"/>
      <c r="PD238" s="14"/>
      <c r="PE238" s="14"/>
      <c r="PF238" s="14"/>
      <c r="PG238" s="14"/>
      <c r="PH238" s="14"/>
      <c r="PI238" s="14"/>
      <c r="PJ238" s="14"/>
      <c r="PK238" s="14"/>
      <c r="PL238" s="14"/>
      <c r="PM238" s="14"/>
      <c r="PN238" s="14"/>
      <c r="PO238" s="14"/>
      <c r="PP238" s="14"/>
      <c r="PQ238" s="14"/>
      <c r="PR238" s="14"/>
      <c r="PS238" s="14"/>
      <c r="PT238" s="14"/>
      <c r="PU238" s="14"/>
      <c r="PV238" s="14"/>
      <c r="PW238" s="14"/>
      <c r="PX238" s="14"/>
      <c r="PY238" s="14"/>
      <c r="PZ238" s="14"/>
      <c r="QA238" s="14"/>
      <c r="QB238" s="14"/>
      <c r="QC238" s="14"/>
      <c r="QD238" s="14"/>
      <c r="QE238" s="14"/>
      <c r="QF238" s="14"/>
      <c r="QG238" s="14"/>
      <c r="QH238" s="14"/>
      <c r="QI238" s="14"/>
      <c r="QJ238" s="14"/>
      <c r="QK238" s="14"/>
      <c r="QL238" s="14"/>
      <c r="QM238" s="14"/>
      <c r="QN238" s="14"/>
      <c r="QO238" s="14"/>
      <c r="QP238" s="14"/>
      <c r="QQ238" s="14"/>
      <c r="QR238" s="14"/>
      <c r="QS238" s="14"/>
      <c r="QT238" s="14"/>
      <c r="QU238" s="14"/>
      <c r="QV238" s="14"/>
      <c r="QW238" s="14"/>
      <c r="QX238" s="14"/>
      <c r="QY238" s="14"/>
      <c r="QZ238" s="14"/>
      <c r="RA238" s="14"/>
      <c r="RB238" s="14"/>
      <c r="RC238" s="14"/>
      <c r="RD238" s="14"/>
      <c r="RE238" s="14"/>
      <c r="RF238" s="14"/>
      <c r="RG238" s="14"/>
      <c r="RH238" s="14"/>
      <c r="RI238" s="14"/>
      <c r="RJ238" s="14"/>
      <c r="RK238" s="14"/>
      <c r="RL238" s="14"/>
      <c r="RM238" s="14"/>
      <c r="RN238" s="14"/>
      <c r="RO238" s="14"/>
      <c r="RP238" s="14"/>
      <c r="RQ238" s="14"/>
      <c r="RR238" s="14"/>
      <c r="RS238" s="14"/>
      <c r="RT238" s="14"/>
      <c r="RU238" s="14"/>
      <c r="RV238" s="14"/>
      <c r="RW238" s="14"/>
      <c r="RX238" s="14"/>
      <c r="RY238" s="14"/>
      <c r="RZ238" s="14"/>
      <c r="SA238" s="14"/>
      <c r="SB238" s="14"/>
      <c r="SC238" s="14"/>
      <c r="SD238" s="14"/>
      <c r="SE238" s="14"/>
      <c r="SF238" s="14"/>
      <c r="SG238" s="14"/>
      <c r="SH238" s="14"/>
      <c r="SI238" s="14"/>
      <c r="SJ238" s="14"/>
      <c r="SK238" s="14"/>
      <c r="SL238" s="14"/>
      <c r="SM238" s="14"/>
      <c r="SN238" s="14"/>
      <c r="SO238" s="14"/>
      <c r="SP238" s="14"/>
      <c r="SQ238" s="14"/>
      <c r="SR238" s="14"/>
      <c r="SS238" s="14"/>
      <c r="ST238" s="14"/>
      <c r="SU238" s="14"/>
      <c r="SV238" s="14"/>
      <c r="SW238" s="14"/>
      <c r="SX238" s="14"/>
      <c r="SY238" s="14"/>
      <c r="SZ238" s="14"/>
      <c r="TA238" s="14"/>
      <c r="TB238" s="14"/>
      <c r="TC238" s="14"/>
      <c r="TD238" s="14"/>
      <c r="TE238" s="14"/>
      <c r="TF238" s="14"/>
      <c r="TG238" s="14"/>
      <c r="TH238" s="14"/>
      <c r="TI238" s="14"/>
      <c r="TJ238" s="14"/>
      <c r="TK238" s="14"/>
      <c r="TL238" s="14"/>
      <c r="TM238" s="14"/>
      <c r="TN238" s="14"/>
      <c r="TO238" s="14"/>
      <c r="TP238" s="14"/>
      <c r="TQ238" s="14"/>
      <c r="TR238" s="14"/>
      <c r="TS238" s="14"/>
      <c r="TT238" s="14"/>
      <c r="TU238" s="14"/>
      <c r="TV238" s="14"/>
      <c r="TW238" s="14"/>
      <c r="TX238" s="14"/>
      <c r="TY238" s="14"/>
      <c r="TZ238" s="14"/>
      <c r="UA238" s="14"/>
      <c r="UB238" s="14"/>
      <c r="UC238" s="14"/>
      <c r="UD238" s="14"/>
      <c r="UE238" s="14"/>
      <c r="UF238" s="14"/>
      <c r="UG238" s="14"/>
      <c r="UH238" s="14"/>
      <c r="UI238" s="14"/>
      <c r="UJ238" s="14"/>
      <c r="UK238" s="14"/>
      <c r="UL238" s="14"/>
      <c r="UM238" s="14"/>
      <c r="UN238" s="14"/>
      <c r="UO238" s="14"/>
      <c r="UP238" s="14"/>
      <c r="UQ238" s="14"/>
      <c r="UR238" s="14"/>
      <c r="US238" s="14"/>
      <c r="UT238" s="14"/>
      <c r="UU238" s="14"/>
      <c r="UV238" s="14"/>
      <c r="UW238" s="14"/>
      <c r="UX238" s="14"/>
      <c r="UY238" s="14"/>
      <c r="UZ238" s="14"/>
      <c r="VA238" s="14"/>
      <c r="VB238" s="14"/>
      <c r="VC238" s="14"/>
      <c r="VD238" s="14"/>
      <c r="VE238" s="14"/>
      <c r="VF238" s="14"/>
      <c r="VG238" s="14"/>
      <c r="VH238" s="14"/>
      <c r="VI238" s="14"/>
      <c r="VJ238" s="14"/>
      <c r="VK238" s="14"/>
      <c r="VL238" s="14"/>
      <c r="VM238" s="14"/>
      <c r="VN238" s="14"/>
      <c r="VO238" s="14"/>
      <c r="VP238" s="14"/>
      <c r="VQ238" s="14"/>
      <c r="VR238" s="14"/>
      <c r="VS238" s="14"/>
      <c r="VT238" s="14"/>
      <c r="VU238" s="14"/>
      <c r="VV238" s="14"/>
      <c r="VW238" s="14"/>
      <c r="VX238" s="14"/>
      <c r="VY238" s="14"/>
      <c r="VZ238" s="14"/>
      <c r="WA238" s="14"/>
      <c r="WB238" s="14"/>
      <c r="WC238" s="14"/>
      <c r="WD238" s="14"/>
      <c r="WE238" s="14"/>
      <c r="WF238" s="14"/>
      <c r="WG238" s="14"/>
      <c r="WH238" s="14"/>
      <c r="WI238" s="14"/>
      <c r="WJ238" s="14"/>
      <c r="WK238" s="14"/>
      <c r="WL238" s="14"/>
      <c r="WM238" s="14"/>
      <c r="WN238" s="14"/>
      <c r="WO238" s="14"/>
      <c r="WP238" s="14"/>
      <c r="WQ238" s="14"/>
      <c r="WR238" s="14"/>
      <c r="WS238" s="14"/>
      <c r="WT238" s="14"/>
      <c r="WU238" s="14"/>
      <c r="WV238" s="14"/>
      <c r="WW238" s="14"/>
      <c r="WX238" s="14"/>
      <c r="WY238" s="14"/>
      <c r="WZ238" s="14"/>
      <c r="XA238" s="14"/>
      <c r="XB238" s="14"/>
      <c r="XC238" s="14"/>
      <c r="XD238" s="14"/>
      <c r="XE238" s="14"/>
      <c r="XF238" s="14"/>
      <c r="XG238" s="14"/>
      <c r="XH238" s="14"/>
      <c r="XI238" s="14"/>
      <c r="XJ238" s="14"/>
      <c r="XK238" s="14"/>
      <c r="XL238" s="14"/>
      <c r="XM238" s="14"/>
      <c r="XN238" s="14"/>
      <c r="XO238" s="14"/>
      <c r="XP238" s="14"/>
      <c r="XQ238" s="14"/>
      <c r="XR238" s="14"/>
      <c r="XS238" s="14"/>
      <c r="XT238" s="14"/>
      <c r="XU238" s="14"/>
      <c r="XV238" s="14"/>
      <c r="XW238" s="14"/>
      <c r="XX238" s="14"/>
      <c r="XY238" s="14"/>
      <c r="XZ238" s="14"/>
      <c r="YA238" s="14"/>
      <c r="YB238" s="14"/>
      <c r="YC238" s="14"/>
      <c r="YD238" s="14"/>
      <c r="YE238" s="14"/>
      <c r="YF238" s="14"/>
      <c r="YG238" s="14"/>
      <c r="YH238" s="14"/>
      <c r="YI238" s="14"/>
      <c r="YJ238" s="14"/>
      <c r="YK238" s="14"/>
      <c r="YL238" s="14"/>
      <c r="YM238" s="14"/>
      <c r="YN238" s="14"/>
      <c r="YO238" s="14"/>
      <c r="YP238" s="14"/>
      <c r="YQ238" s="14"/>
      <c r="YR238" s="14"/>
      <c r="YS238" s="14"/>
      <c r="YT238" s="14"/>
      <c r="YU238" s="14"/>
      <c r="YV238" s="14"/>
      <c r="YW238" s="14"/>
      <c r="YX238" s="14"/>
      <c r="YY238" s="14"/>
      <c r="YZ238" s="14"/>
      <c r="ZA238" s="14"/>
      <c r="ZB238" s="14"/>
      <c r="ZC238" s="14"/>
      <c r="ZD238" s="14"/>
      <c r="ZE238" s="14"/>
      <c r="ZF238" s="14"/>
      <c r="ZG238" s="14"/>
      <c r="ZH238" s="14"/>
      <c r="ZI238" s="14"/>
      <c r="ZJ238" s="14"/>
      <c r="ZK238" s="14"/>
      <c r="ZL238" s="14"/>
      <c r="ZM238" s="14"/>
      <c r="ZN238" s="14"/>
      <c r="ZO238" s="14"/>
      <c r="ZP238" s="14"/>
      <c r="ZQ238" s="14"/>
      <c r="ZR238" s="14"/>
      <c r="ZS238" s="14"/>
      <c r="ZT238" s="14"/>
      <c r="ZU238" s="14"/>
      <c r="ZV238" s="14"/>
      <c r="ZW238" s="14"/>
      <c r="ZX238" s="14"/>
      <c r="ZY238" s="14"/>
      <c r="ZZ238" s="14"/>
      <c r="AAA238" s="14"/>
      <c r="AAB238" s="14"/>
      <c r="AAC238" s="14"/>
      <c r="AAD238" s="14"/>
      <c r="AAE238" s="14"/>
      <c r="AAF238" s="14"/>
      <c r="AAG238" s="14"/>
      <c r="AAH238" s="14"/>
      <c r="AAI238" s="14"/>
      <c r="AAJ238" s="14"/>
      <c r="AAK238" s="14"/>
      <c r="AAL238" s="14"/>
      <c r="AAM238" s="14"/>
      <c r="AAN238" s="14"/>
      <c r="AAO238" s="14"/>
      <c r="AAP238" s="14"/>
      <c r="AAQ238" s="14"/>
      <c r="AAR238" s="14"/>
      <c r="AAS238" s="14"/>
      <c r="AAT238" s="14"/>
      <c r="AAU238" s="14"/>
      <c r="AAV238" s="14"/>
      <c r="AAW238" s="14"/>
      <c r="AAX238" s="14"/>
      <c r="AAY238" s="14"/>
      <c r="AAZ238" s="14"/>
      <c r="ABA238" s="14"/>
      <c r="ABB238" s="14"/>
      <c r="ABC238" s="14"/>
      <c r="ABD238" s="14"/>
      <c r="ABE238" s="14"/>
      <c r="ABF238" s="14"/>
      <c r="ABG238" s="14"/>
      <c r="ABH238" s="14"/>
      <c r="ABI238" s="14"/>
      <c r="ABJ238" s="14"/>
      <c r="ABK238" s="14"/>
      <c r="ABL238" s="14"/>
      <c r="ABM238" s="14"/>
      <c r="ABN238" s="14"/>
      <c r="ABO238" s="14"/>
      <c r="ABP238" s="14"/>
      <c r="ABQ238" s="14"/>
      <c r="ABR238" s="14"/>
      <c r="ABS238" s="14"/>
      <c r="ABT238" s="14"/>
      <c r="ABU238" s="14"/>
      <c r="ABV238" s="14"/>
      <c r="ABW238" s="14"/>
      <c r="ABX238" s="14"/>
      <c r="ABY238" s="14"/>
      <c r="ABZ238" s="14"/>
      <c r="ACA238" s="14"/>
      <c r="ACB238" s="14"/>
      <c r="ACC238" s="14"/>
      <c r="ACD238" s="14"/>
      <c r="ACE238" s="14"/>
      <c r="ACF238" s="14"/>
      <c r="ACG238" s="14"/>
      <c r="ACH238" s="14"/>
      <c r="ACI238" s="14"/>
      <c r="ACJ238" s="14"/>
      <c r="ACK238" s="14"/>
      <c r="ACL238" s="14"/>
      <c r="ACM238" s="14"/>
      <c r="ACN238" s="14"/>
      <c r="ACO238" s="14"/>
      <c r="ACP238" s="14"/>
      <c r="ACQ238" s="14"/>
      <c r="ACR238" s="14"/>
      <c r="ACS238" s="14"/>
      <c r="ACT238" s="14"/>
      <c r="ACU238" s="14"/>
      <c r="ACV238" s="14"/>
      <c r="ACW238" s="14"/>
      <c r="ACX238" s="14"/>
      <c r="ACY238" s="14"/>
      <c r="ACZ238" s="14"/>
      <c r="ADA238" s="14"/>
      <c r="ADB238" s="14"/>
      <c r="ADC238" s="14"/>
      <c r="ADD238" s="14"/>
      <c r="ADE238" s="14"/>
      <c r="ADF238" s="14"/>
      <c r="ADG238" s="14"/>
      <c r="ADH238" s="14"/>
      <c r="ADI238" s="14"/>
      <c r="ADJ238" s="14"/>
      <c r="ADK238" s="14"/>
      <c r="ADL238" s="14"/>
      <c r="ADM238" s="14"/>
      <c r="ADN238" s="14"/>
      <c r="ADO238" s="14"/>
      <c r="ADP238" s="14"/>
      <c r="ADQ238" s="14"/>
      <c r="ADR238" s="14"/>
      <c r="ADS238" s="14"/>
      <c r="ADT238" s="14"/>
      <c r="ADU238" s="14"/>
      <c r="ADV238" s="14"/>
      <c r="ADW238" s="14"/>
      <c r="ADX238" s="14"/>
      <c r="ADY238" s="14"/>
      <c r="ADZ238" s="14"/>
      <c r="AEA238" s="14"/>
      <c r="AEB238" s="14"/>
      <c r="AEC238" s="14"/>
      <c r="AED238" s="14"/>
      <c r="AEE238" s="14"/>
      <c r="AEF238" s="14"/>
      <c r="AEG238" s="14"/>
      <c r="AEH238" s="14"/>
      <c r="AEI238" s="14"/>
      <c r="AEJ238" s="14"/>
      <c r="AEK238" s="14"/>
      <c r="AEL238" s="14"/>
      <c r="AEM238" s="14"/>
      <c r="AEN238" s="14"/>
      <c r="AEO238" s="14"/>
      <c r="AEP238" s="14"/>
      <c r="AEQ238" s="14"/>
      <c r="AER238" s="14"/>
      <c r="AES238" s="14"/>
      <c r="AET238" s="14"/>
      <c r="AEU238" s="14"/>
      <c r="AEV238" s="14"/>
      <c r="AEW238" s="14"/>
      <c r="AEX238" s="14"/>
      <c r="AEY238" s="14"/>
      <c r="AEZ238" s="14"/>
      <c r="AFA238" s="14"/>
      <c r="AFB238" s="14"/>
      <c r="AFC238" s="14"/>
      <c r="AFD238" s="14"/>
      <c r="AFE238" s="14"/>
      <c r="AFF238" s="14"/>
      <c r="AFG238" s="14"/>
      <c r="AFH238" s="14"/>
      <c r="AFI238" s="14"/>
      <c r="AFJ238" s="14"/>
      <c r="AFK238" s="14"/>
      <c r="AFL238" s="14"/>
      <c r="AFM238" s="14"/>
      <c r="AFN238" s="14"/>
      <c r="AFO238" s="14"/>
      <c r="AFP238" s="14"/>
      <c r="AFQ238" s="14"/>
      <c r="AFR238" s="14"/>
      <c r="AFS238" s="14"/>
      <c r="AFT238" s="14"/>
      <c r="AFU238" s="14"/>
      <c r="AFV238" s="14"/>
      <c r="AFW238" s="14"/>
      <c r="AFX238" s="14"/>
      <c r="AFY238" s="14"/>
      <c r="AFZ238" s="14"/>
      <c r="AGA238" s="14"/>
      <c r="AGB238" s="14"/>
      <c r="AGC238" s="14"/>
      <c r="AGD238" s="14"/>
      <c r="AGE238" s="14"/>
      <c r="AGF238" s="14"/>
      <c r="AGG238" s="14"/>
      <c r="AGH238" s="14"/>
      <c r="AGI238" s="14"/>
      <c r="AGJ238" s="14"/>
      <c r="AGK238" s="14"/>
      <c r="AGL238" s="14"/>
      <c r="AGM238" s="14"/>
      <c r="AGN238" s="14"/>
      <c r="AGO238" s="14"/>
      <c r="AGP238" s="14"/>
      <c r="AGQ238" s="14"/>
      <c r="AGR238" s="14"/>
      <c r="AGS238" s="14"/>
      <c r="AGT238" s="14"/>
      <c r="AGU238" s="14"/>
      <c r="AGV238" s="14"/>
      <c r="AGW238" s="14"/>
      <c r="AGX238" s="14"/>
      <c r="AGY238" s="14"/>
      <c r="AGZ238" s="14"/>
      <c r="AHA238" s="14"/>
      <c r="AHB238" s="14"/>
      <c r="AHC238" s="14"/>
      <c r="AHD238" s="14"/>
      <c r="AHE238" s="14"/>
      <c r="AHF238" s="14"/>
      <c r="AHG238" s="14"/>
      <c r="AHH238" s="14"/>
      <c r="AHI238" s="14"/>
      <c r="AHJ238" s="14"/>
      <c r="AHK238" s="14"/>
      <c r="AHL238" s="14"/>
      <c r="AHM238" s="14"/>
      <c r="AHN238" s="14"/>
      <c r="AHO238" s="14"/>
      <c r="AHP238" s="14"/>
      <c r="AHQ238" s="14"/>
      <c r="AHR238" s="14"/>
      <c r="AHS238" s="14"/>
      <c r="AHT238" s="14"/>
      <c r="AHU238" s="14"/>
      <c r="AHV238" s="14"/>
      <c r="AHW238" s="14"/>
      <c r="AHX238" s="14"/>
      <c r="AHY238" s="14"/>
      <c r="AHZ238" s="14"/>
      <c r="AIA238" s="14"/>
      <c r="AIB238" s="14"/>
      <c r="AIC238" s="14"/>
      <c r="AID238" s="14"/>
      <c r="AIE238" s="14"/>
      <c r="AIF238" s="14"/>
      <c r="AIG238" s="14"/>
      <c r="AIH238" s="14"/>
      <c r="AII238" s="14"/>
      <c r="AIJ238" s="14"/>
      <c r="AIK238" s="14"/>
      <c r="AIL238" s="14"/>
      <c r="AIM238" s="14"/>
      <c r="AIN238" s="14"/>
      <c r="AIO238" s="14"/>
      <c r="AIP238" s="14"/>
      <c r="AIQ238" s="14"/>
      <c r="AIR238" s="14"/>
      <c r="AIS238" s="14"/>
      <c r="AIT238" s="14"/>
      <c r="AIU238" s="14"/>
      <c r="AIV238" s="14"/>
      <c r="AIW238" s="14"/>
      <c r="AIX238" s="14"/>
      <c r="AIY238" s="14"/>
      <c r="AIZ238" s="14"/>
      <c r="AJA238" s="14"/>
      <c r="AJB238" s="14"/>
      <c r="AJC238" s="14"/>
      <c r="AJD238" s="14"/>
      <c r="AJE238" s="14"/>
      <c r="AJF238" s="14"/>
      <c r="AJG238" s="14"/>
      <c r="AJH238" s="14"/>
      <c r="AJI238" s="14"/>
      <c r="AJJ238" s="14"/>
      <c r="AJK238" s="14"/>
      <c r="AJL238" s="14"/>
      <c r="AJM238" s="14"/>
      <c r="AJN238" s="14"/>
      <c r="AJO238" s="14"/>
      <c r="AJP238" s="14"/>
      <c r="AJQ238" s="14"/>
      <c r="AJR238" s="14"/>
      <c r="AJS238" s="14"/>
      <c r="AJT238" s="14"/>
      <c r="AJU238" s="14"/>
      <c r="AJV238" s="14"/>
      <c r="AJW238" s="14"/>
      <c r="AJX238" s="14"/>
      <c r="AJY238" s="14"/>
      <c r="AJZ238" s="14"/>
      <c r="AKA238" s="14"/>
      <c r="AKB238" s="14"/>
      <c r="AKC238" s="14"/>
      <c r="AKD238" s="14"/>
      <c r="AKE238" s="14"/>
      <c r="AKF238" s="14"/>
      <c r="AKG238" s="14"/>
      <c r="AKH238" s="14"/>
      <c r="AKI238" s="14"/>
      <c r="AKJ238" s="14"/>
      <c r="AKK238" s="14"/>
      <c r="AKL238" s="14"/>
      <c r="AKM238" s="14"/>
      <c r="AKN238" s="14"/>
      <c r="AKO238" s="14"/>
      <c r="AKP238" s="14"/>
      <c r="AKQ238" s="14"/>
      <c r="AKR238" s="14"/>
      <c r="AKS238" s="14"/>
      <c r="AKT238" s="14"/>
      <c r="AKU238" s="14"/>
      <c r="AKV238" s="14"/>
      <c r="AKW238" s="14"/>
      <c r="AKX238" s="14"/>
      <c r="AKY238" s="14"/>
      <c r="AKZ238" s="14"/>
      <c r="ALA238" s="14"/>
      <c r="ALB238" s="14"/>
      <c r="ALC238" s="14"/>
      <c r="ALD238" s="14"/>
      <c r="ALE238" s="14"/>
      <c r="ALF238" s="14"/>
      <c r="ALG238" s="14"/>
      <c r="ALH238" s="14"/>
      <c r="ALI238" s="14"/>
      <c r="ALJ238" s="14"/>
      <c r="ALK238" s="14"/>
      <c r="ALL238" s="14"/>
      <c r="ALM238" s="14"/>
      <c r="ALN238" s="14"/>
      <c r="ALO238" s="14"/>
      <c r="ALP238" s="14"/>
      <c r="ALQ238" s="14"/>
      <c r="ALR238" s="14"/>
      <c r="ALS238" s="14"/>
      <c r="ALT238" s="14"/>
      <c r="ALU238" s="14"/>
      <c r="ALV238" s="14"/>
      <c r="ALW238" s="14"/>
      <c r="ALX238" s="14"/>
      <c r="ALY238" s="14"/>
      <c r="ALZ238" s="14"/>
      <c r="AMA238" s="14"/>
      <c r="AMB238" s="14"/>
      <c r="AMC238" s="14"/>
      <c r="AMD238" s="14"/>
      <c r="AME238" s="14"/>
      <c r="AMF238" s="14"/>
      <c r="AMG238" s="14"/>
      <c r="AMH238" s="14"/>
      <c r="AMI238" s="14"/>
      <c r="AMJ238" s="14"/>
      <c r="AMK238" s="14"/>
      <c r="AML238" s="14"/>
      <c r="AMM238" s="14"/>
      <c r="AMN238" s="14"/>
      <c r="AMO238" s="14"/>
    </row>
    <row r="239" spans="1:1029" s="139" customFormat="1" ht="32.25" customHeight="1" x14ac:dyDescent="0.25">
      <c r="A239" s="1738" t="s">
        <v>1852</v>
      </c>
      <c r="B239" s="702" t="s">
        <v>1474</v>
      </c>
      <c r="C239" s="702" t="s">
        <v>1475</v>
      </c>
      <c r="D239" s="141" t="s">
        <v>1477</v>
      </c>
      <c r="E239" s="140">
        <v>44866</v>
      </c>
      <c r="F239" s="702" t="s">
        <v>1213</v>
      </c>
      <c r="IW239" s="14"/>
      <c r="IX239" s="14"/>
      <c r="IY239" s="14"/>
      <c r="IZ239" s="14"/>
      <c r="JA239" s="14"/>
      <c r="JB239" s="14"/>
      <c r="JC239" s="14"/>
      <c r="JD239" s="14"/>
      <c r="JE239" s="14"/>
      <c r="JF239" s="14"/>
      <c r="JG239" s="14"/>
      <c r="JH239" s="14"/>
      <c r="JI239" s="14"/>
      <c r="JJ239" s="14"/>
      <c r="JK239" s="14"/>
      <c r="JL239" s="14"/>
      <c r="JM239" s="14"/>
      <c r="JN239" s="14"/>
      <c r="JO239" s="14"/>
      <c r="JP239" s="14"/>
      <c r="JQ239" s="14"/>
      <c r="JR239" s="14"/>
      <c r="JS239" s="14"/>
      <c r="JT239" s="14"/>
      <c r="JU239" s="14"/>
      <c r="JV239" s="14"/>
      <c r="JW239" s="14"/>
      <c r="JX239" s="14"/>
      <c r="JY239" s="14"/>
      <c r="JZ239" s="14"/>
      <c r="KA239" s="14"/>
      <c r="KB239" s="14"/>
      <c r="KC239" s="14"/>
      <c r="KD239" s="14"/>
      <c r="KE239" s="14"/>
      <c r="KF239" s="14"/>
      <c r="KG239" s="14"/>
      <c r="KH239" s="14"/>
      <c r="KI239" s="14"/>
      <c r="KJ239" s="14"/>
      <c r="KK239" s="14"/>
      <c r="KL239" s="14"/>
      <c r="KM239" s="14"/>
      <c r="KN239" s="14"/>
      <c r="KO239" s="14"/>
      <c r="KP239" s="14"/>
      <c r="KQ239" s="14"/>
      <c r="KR239" s="14"/>
      <c r="KS239" s="14"/>
      <c r="KT239" s="14"/>
      <c r="KU239" s="14"/>
      <c r="KV239" s="14"/>
      <c r="KW239" s="14"/>
      <c r="KX239" s="14"/>
      <c r="KY239" s="14"/>
      <c r="KZ239" s="14"/>
      <c r="LA239" s="14"/>
      <c r="LB239" s="14"/>
      <c r="LC239" s="14"/>
      <c r="LD239" s="14"/>
      <c r="LE239" s="14"/>
      <c r="LF239" s="14"/>
      <c r="LG239" s="14"/>
      <c r="LH239" s="14"/>
      <c r="LI239" s="14"/>
      <c r="LJ239" s="14"/>
      <c r="LK239" s="14"/>
      <c r="LL239" s="14"/>
      <c r="LM239" s="14"/>
      <c r="LN239" s="14"/>
      <c r="LO239" s="14"/>
      <c r="LP239" s="14"/>
      <c r="LQ239" s="14"/>
      <c r="LR239" s="14"/>
      <c r="LS239" s="14"/>
      <c r="LT239" s="14"/>
      <c r="LU239" s="14"/>
      <c r="LV239" s="14"/>
      <c r="LW239" s="14"/>
      <c r="LX239" s="14"/>
      <c r="LY239" s="14"/>
      <c r="LZ239" s="14"/>
      <c r="MA239" s="14"/>
      <c r="MB239" s="14"/>
      <c r="MC239" s="14"/>
      <c r="MD239" s="14"/>
      <c r="ME239" s="14"/>
      <c r="MF239" s="14"/>
      <c r="MG239" s="14"/>
      <c r="MH239" s="14"/>
      <c r="MI239" s="14"/>
      <c r="MJ239" s="14"/>
      <c r="MK239" s="14"/>
      <c r="ML239" s="14"/>
      <c r="MM239" s="14"/>
      <c r="MN239" s="14"/>
      <c r="MO239" s="14"/>
      <c r="MP239" s="14"/>
      <c r="MQ239" s="14"/>
      <c r="MR239" s="14"/>
      <c r="MS239" s="14"/>
      <c r="MT239" s="14"/>
      <c r="MU239" s="14"/>
      <c r="MV239" s="14"/>
      <c r="MW239" s="14"/>
      <c r="MX239" s="14"/>
      <c r="MY239" s="14"/>
      <c r="MZ239" s="14"/>
      <c r="NA239" s="14"/>
      <c r="NB239" s="14"/>
      <c r="NC239" s="14"/>
      <c r="ND239" s="14"/>
      <c r="NE239" s="14"/>
      <c r="NF239" s="14"/>
      <c r="NG239" s="14"/>
      <c r="NH239" s="14"/>
      <c r="NI239" s="14"/>
      <c r="NJ239" s="14"/>
      <c r="NK239" s="14"/>
      <c r="NL239" s="14"/>
      <c r="NM239" s="14"/>
      <c r="NN239" s="14"/>
      <c r="NO239" s="14"/>
      <c r="NP239" s="14"/>
      <c r="NQ239" s="14"/>
      <c r="NR239" s="14"/>
      <c r="NS239" s="14"/>
      <c r="NT239" s="14"/>
      <c r="NU239" s="14"/>
      <c r="NV239" s="14"/>
      <c r="NW239" s="14"/>
      <c r="NX239" s="14"/>
      <c r="NY239" s="14"/>
      <c r="NZ239" s="14"/>
      <c r="OA239" s="14"/>
      <c r="OB239" s="14"/>
      <c r="OC239" s="14"/>
      <c r="OD239" s="14"/>
      <c r="OE239" s="14"/>
      <c r="OF239" s="14"/>
      <c r="OG239" s="14"/>
      <c r="OH239" s="14"/>
      <c r="OI239" s="14"/>
      <c r="OJ239" s="14"/>
      <c r="OK239" s="14"/>
      <c r="OL239" s="14"/>
      <c r="OM239" s="14"/>
      <c r="ON239" s="14"/>
      <c r="OO239" s="14"/>
      <c r="OP239" s="14"/>
      <c r="OQ239" s="14"/>
      <c r="OR239" s="14"/>
      <c r="OS239" s="14"/>
      <c r="OT239" s="14"/>
      <c r="OU239" s="14"/>
      <c r="OV239" s="14"/>
      <c r="OW239" s="14"/>
      <c r="OX239" s="14"/>
      <c r="OY239" s="14"/>
      <c r="OZ239" s="14"/>
      <c r="PA239" s="14"/>
      <c r="PB239" s="14"/>
      <c r="PC239" s="14"/>
      <c r="PD239" s="14"/>
      <c r="PE239" s="14"/>
      <c r="PF239" s="14"/>
      <c r="PG239" s="14"/>
      <c r="PH239" s="14"/>
      <c r="PI239" s="14"/>
      <c r="PJ239" s="14"/>
      <c r="PK239" s="14"/>
      <c r="PL239" s="14"/>
      <c r="PM239" s="14"/>
      <c r="PN239" s="14"/>
      <c r="PO239" s="14"/>
      <c r="PP239" s="14"/>
      <c r="PQ239" s="14"/>
      <c r="PR239" s="14"/>
      <c r="PS239" s="14"/>
      <c r="PT239" s="14"/>
      <c r="PU239" s="14"/>
      <c r="PV239" s="14"/>
      <c r="PW239" s="14"/>
      <c r="PX239" s="14"/>
      <c r="PY239" s="14"/>
      <c r="PZ239" s="14"/>
      <c r="QA239" s="14"/>
      <c r="QB239" s="14"/>
      <c r="QC239" s="14"/>
      <c r="QD239" s="14"/>
      <c r="QE239" s="14"/>
      <c r="QF239" s="14"/>
      <c r="QG239" s="14"/>
      <c r="QH239" s="14"/>
      <c r="QI239" s="14"/>
      <c r="QJ239" s="14"/>
      <c r="QK239" s="14"/>
      <c r="QL239" s="14"/>
      <c r="QM239" s="14"/>
      <c r="QN239" s="14"/>
      <c r="QO239" s="14"/>
      <c r="QP239" s="14"/>
      <c r="QQ239" s="14"/>
      <c r="QR239" s="14"/>
      <c r="QS239" s="14"/>
      <c r="QT239" s="14"/>
      <c r="QU239" s="14"/>
      <c r="QV239" s="14"/>
      <c r="QW239" s="14"/>
      <c r="QX239" s="14"/>
      <c r="QY239" s="14"/>
      <c r="QZ239" s="14"/>
      <c r="RA239" s="14"/>
      <c r="RB239" s="14"/>
      <c r="RC239" s="14"/>
      <c r="RD239" s="14"/>
      <c r="RE239" s="14"/>
      <c r="RF239" s="14"/>
      <c r="RG239" s="14"/>
      <c r="RH239" s="14"/>
      <c r="RI239" s="14"/>
      <c r="RJ239" s="14"/>
      <c r="RK239" s="14"/>
      <c r="RL239" s="14"/>
      <c r="RM239" s="14"/>
      <c r="RN239" s="14"/>
      <c r="RO239" s="14"/>
      <c r="RP239" s="14"/>
      <c r="RQ239" s="14"/>
      <c r="RR239" s="14"/>
      <c r="RS239" s="14"/>
      <c r="RT239" s="14"/>
      <c r="RU239" s="14"/>
      <c r="RV239" s="14"/>
      <c r="RW239" s="14"/>
      <c r="RX239" s="14"/>
      <c r="RY239" s="14"/>
      <c r="RZ239" s="14"/>
      <c r="SA239" s="14"/>
      <c r="SB239" s="14"/>
      <c r="SC239" s="14"/>
      <c r="SD239" s="14"/>
      <c r="SE239" s="14"/>
      <c r="SF239" s="14"/>
      <c r="SG239" s="14"/>
      <c r="SH239" s="14"/>
      <c r="SI239" s="14"/>
      <c r="SJ239" s="14"/>
      <c r="SK239" s="14"/>
      <c r="SL239" s="14"/>
      <c r="SM239" s="14"/>
      <c r="SN239" s="14"/>
      <c r="SO239" s="14"/>
      <c r="SP239" s="14"/>
      <c r="SQ239" s="14"/>
      <c r="SR239" s="14"/>
      <c r="SS239" s="14"/>
      <c r="ST239" s="14"/>
      <c r="SU239" s="14"/>
      <c r="SV239" s="14"/>
      <c r="SW239" s="14"/>
      <c r="SX239" s="14"/>
      <c r="SY239" s="14"/>
      <c r="SZ239" s="14"/>
      <c r="TA239" s="14"/>
      <c r="TB239" s="14"/>
      <c r="TC239" s="14"/>
      <c r="TD239" s="14"/>
      <c r="TE239" s="14"/>
      <c r="TF239" s="14"/>
      <c r="TG239" s="14"/>
      <c r="TH239" s="14"/>
      <c r="TI239" s="14"/>
      <c r="TJ239" s="14"/>
      <c r="TK239" s="14"/>
      <c r="TL239" s="14"/>
      <c r="TM239" s="14"/>
      <c r="TN239" s="14"/>
      <c r="TO239" s="14"/>
      <c r="TP239" s="14"/>
      <c r="TQ239" s="14"/>
      <c r="TR239" s="14"/>
      <c r="TS239" s="14"/>
      <c r="TT239" s="14"/>
      <c r="TU239" s="14"/>
      <c r="TV239" s="14"/>
      <c r="TW239" s="14"/>
      <c r="TX239" s="14"/>
      <c r="TY239" s="14"/>
      <c r="TZ239" s="14"/>
      <c r="UA239" s="14"/>
      <c r="UB239" s="14"/>
      <c r="UC239" s="14"/>
      <c r="UD239" s="14"/>
      <c r="UE239" s="14"/>
      <c r="UF239" s="14"/>
      <c r="UG239" s="14"/>
      <c r="UH239" s="14"/>
      <c r="UI239" s="14"/>
      <c r="UJ239" s="14"/>
      <c r="UK239" s="14"/>
      <c r="UL239" s="14"/>
      <c r="UM239" s="14"/>
      <c r="UN239" s="14"/>
      <c r="UO239" s="14"/>
      <c r="UP239" s="14"/>
      <c r="UQ239" s="14"/>
      <c r="UR239" s="14"/>
      <c r="US239" s="14"/>
      <c r="UT239" s="14"/>
      <c r="UU239" s="14"/>
      <c r="UV239" s="14"/>
      <c r="UW239" s="14"/>
      <c r="UX239" s="14"/>
      <c r="UY239" s="14"/>
      <c r="UZ239" s="14"/>
      <c r="VA239" s="14"/>
      <c r="VB239" s="14"/>
      <c r="VC239" s="14"/>
      <c r="VD239" s="14"/>
      <c r="VE239" s="14"/>
      <c r="VF239" s="14"/>
      <c r="VG239" s="14"/>
      <c r="VH239" s="14"/>
      <c r="VI239" s="14"/>
      <c r="VJ239" s="14"/>
      <c r="VK239" s="14"/>
      <c r="VL239" s="14"/>
      <c r="VM239" s="14"/>
      <c r="VN239" s="14"/>
      <c r="VO239" s="14"/>
      <c r="VP239" s="14"/>
      <c r="VQ239" s="14"/>
      <c r="VR239" s="14"/>
      <c r="VS239" s="14"/>
      <c r="VT239" s="14"/>
      <c r="VU239" s="14"/>
      <c r="VV239" s="14"/>
      <c r="VW239" s="14"/>
      <c r="VX239" s="14"/>
      <c r="VY239" s="14"/>
      <c r="VZ239" s="14"/>
      <c r="WA239" s="14"/>
      <c r="WB239" s="14"/>
      <c r="WC239" s="14"/>
      <c r="WD239" s="14"/>
      <c r="WE239" s="14"/>
      <c r="WF239" s="14"/>
      <c r="WG239" s="14"/>
      <c r="WH239" s="14"/>
      <c r="WI239" s="14"/>
      <c r="WJ239" s="14"/>
      <c r="WK239" s="14"/>
      <c r="WL239" s="14"/>
      <c r="WM239" s="14"/>
      <c r="WN239" s="14"/>
      <c r="WO239" s="14"/>
      <c r="WP239" s="14"/>
      <c r="WQ239" s="14"/>
      <c r="WR239" s="14"/>
      <c r="WS239" s="14"/>
      <c r="WT239" s="14"/>
      <c r="WU239" s="14"/>
      <c r="WV239" s="14"/>
      <c r="WW239" s="14"/>
      <c r="WX239" s="14"/>
      <c r="WY239" s="14"/>
      <c r="WZ239" s="14"/>
      <c r="XA239" s="14"/>
      <c r="XB239" s="14"/>
      <c r="XC239" s="14"/>
      <c r="XD239" s="14"/>
      <c r="XE239" s="14"/>
      <c r="XF239" s="14"/>
      <c r="XG239" s="14"/>
      <c r="XH239" s="14"/>
      <c r="XI239" s="14"/>
      <c r="XJ239" s="14"/>
      <c r="XK239" s="14"/>
      <c r="XL239" s="14"/>
      <c r="XM239" s="14"/>
      <c r="XN239" s="14"/>
      <c r="XO239" s="14"/>
      <c r="XP239" s="14"/>
      <c r="XQ239" s="14"/>
      <c r="XR239" s="14"/>
      <c r="XS239" s="14"/>
      <c r="XT239" s="14"/>
      <c r="XU239" s="14"/>
      <c r="XV239" s="14"/>
      <c r="XW239" s="14"/>
      <c r="XX239" s="14"/>
      <c r="XY239" s="14"/>
      <c r="XZ239" s="14"/>
      <c r="YA239" s="14"/>
      <c r="YB239" s="14"/>
      <c r="YC239" s="14"/>
      <c r="YD239" s="14"/>
      <c r="YE239" s="14"/>
      <c r="YF239" s="14"/>
      <c r="YG239" s="14"/>
      <c r="YH239" s="14"/>
      <c r="YI239" s="14"/>
      <c r="YJ239" s="14"/>
      <c r="YK239" s="14"/>
      <c r="YL239" s="14"/>
      <c r="YM239" s="14"/>
      <c r="YN239" s="14"/>
      <c r="YO239" s="14"/>
      <c r="YP239" s="14"/>
      <c r="YQ239" s="14"/>
      <c r="YR239" s="14"/>
      <c r="YS239" s="14"/>
      <c r="YT239" s="14"/>
      <c r="YU239" s="14"/>
      <c r="YV239" s="14"/>
      <c r="YW239" s="14"/>
      <c r="YX239" s="14"/>
      <c r="YY239" s="14"/>
      <c r="YZ239" s="14"/>
      <c r="ZA239" s="14"/>
      <c r="ZB239" s="14"/>
      <c r="ZC239" s="14"/>
      <c r="ZD239" s="14"/>
      <c r="ZE239" s="14"/>
      <c r="ZF239" s="14"/>
      <c r="ZG239" s="14"/>
      <c r="ZH239" s="14"/>
      <c r="ZI239" s="14"/>
      <c r="ZJ239" s="14"/>
      <c r="ZK239" s="14"/>
      <c r="ZL239" s="14"/>
      <c r="ZM239" s="14"/>
      <c r="ZN239" s="14"/>
      <c r="ZO239" s="14"/>
      <c r="ZP239" s="14"/>
      <c r="ZQ239" s="14"/>
      <c r="ZR239" s="14"/>
      <c r="ZS239" s="14"/>
      <c r="ZT239" s="14"/>
      <c r="ZU239" s="14"/>
      <c r="ZV239" s="14"/>
      <c r="ZW239" s="14"/>
      <c r="ZX239" s="14"/>
      <c r="ZY239" s="14"/>
      <c r="ZZ239" s="14"/>
      <c r="AAA239" s="14"/>
      <c r="AAB239" s="14"/>
      <c r="AAC239" s="14"/>
      <c r="AAD239" s="14"/>
      <c r="AAE239" s="14"/>
      <c r="AAF239" s="14"/>
      <c r="AAG239" s="14"/>
      <c r="AAH239" s="14"/>
      <c r="AAI239" s="14"/>
      <c r="AAJ239" s="14"/>
      <c r="AAK239" s="14"/>
      <c r="AAL239" s="14"/>
      <c r="AAM239" s="14"/>
      <c r="AAN239" s="14"/>
      <c r="AAO239" s="14"/>
      <c r="AAP239" s="14"/>
      <c r="AAQ239" s="14"/>
      <c r="AAR239" s="14"/>
      <c r="AAS239" s="14"/>
      <c r="AAT239" s="14"/>
      <c r="AAU239" s="14"/>
      <c r="AAV239" s="14"/>
      <c r="AAW239" s="14"/>
      <c r="AAX239" s="14"/>
      <c r="AAY239" s="14"/>
      <c r="AAZ239" s="14"/>
      <c r="ABA239" s="14"/>
      <c r="ABB239" s="14"/>
      <c r="ABC239" s="14"/>
      <c r="ABD239" s="14"/>
      <c r="ABE239" s="14"/>
      <c r="ABF239" s="14"/>
      <c r="ABG239" s="14"/>
      <c r="ABH239" s="14"/>
      <c r="ABI239" s="14"/>
      <c r="ABJ239" s="14"/>
      <c r="ABK239" s="14"/>
      <c r="ABL239" s="14"/>
      <c r="ABM239" s="14"/>
      <c r="ABN239" s="14"/>
      <c r="ABO239" s="14"/>
      <c r="ABP239" s="14"/>
      <c r="ABQ239" s="14"/>
      <c r="ABR239" s="14"/>
      <c r="ABS239" s="14"/>
      <c r="ABT239" s="14"/>
      <c r="ABU239" s="14"/>
      <c r="ABV239" s="14"/>
      <c r="ABW239" s="14"/>
      <c r="ABX239" s="14"/>
      <c r="ABY239" s="14"/>
      <c r="ABZ239" s="14"/>
      <c r="ACA239" s="14"/>
      <c r="ACB239" s="14"/>
      <c r="ACC239" s="14"/>
      <c r="ACD239" s="14"/>
      <c r="ACE239" s="14"/>
      <c r="ACF239" s="14"/>
      <c r="ACG239" s="14"/>
      <c r="ACH239" s="14"/>
      <c r="ACI239" s="14"/>
      <c r="ACJ239" s="14"/>
      <c r="ACK239" s="14"/>
      <c r="ACL239" s="14"/>
      <c r="ACM239" s="14"/>
      <c r="ACN239" s="14"/>
      <c r="ACO239" s="14"/>
      <c r="ACP239" s="14"/>
      <c r="ACQ239" s="14"/>
      <c r="ACR239" s="14"/>
      <c r="ACS239" s="14"/>
      <c r="ACT239" s="14"/>
      <c r="ACU239" s="14"/>
      <c r="ACV239" s="14"/>
      <c r="ACW239" s="14"/>
      <c r="ACX239" s="14"/>
      <c r="ACY239" s="14"/>
      <c r="ACZ239" s="14"/>
      <c r="ADA239" s="14"/>
      <c r="ADB239" s="14"/>
      <c r="ADC239" s="14"/>
      <c r="ADD239" s="14"/>
      <c r="ADE239" s="14"/>
      <c r="ADF239" s="14"/>
      <c r="ADG239" s="14"/>
      <c r="ADH239" s="14"/>
      <c r="ADI239" s="14"/>
      <c r="ADJ239" s="14"/>
      <c r="ADK239" s="14"/>
      <c r="ADL239" s="14"/>
      <c r="ADM239" s="14"/>
      <c r="ADN239" s="14"/>
      <c r="ADO239" s="14"/>
      <c r="ADP239" s="14"/>
      <c r="ADQ239" s="14"/>
      <c r="ADR239" s="14"/>
      <c r="ADS239" s="14"/>
      <c r="ADT239" s="14"/>
      <c r="ADU239" s="14"/>
      <c r="ADV239" s="14"/>
      <c r="ADW239" s="14"/>
      <c r="ADX239" s="14"/>
      <c r="ADY239" s="14"/>
      <c r="ADZ239" s="14"/>
      <c r="AEA239" s="14"/>
      <c r="AEB239" s="14"/>
      <c r="AEC239" s="14"/>
      <c r="AED239" s="14"/>
      <c r="AEE239" s="14"/>
      <c r="AEF239" s="14"/>
      <c r="AEG239" s="14"/>
      <c r="AEH239" s="14"/>
      <c r="AEI239" s="14"/>
      <c r="AEJ239" s="14"/>
      <c r="AEK239" s="14"/>
      <c r="AEL239" s="14"/>
      <c r="AEM239" s="14"/>
      <c r="AEN239" s="14"/>
      <c r="AEO239" s="14"/>
      <c r="AEP239" s="14"/>
      <c r="AEQ239" s="14"/>
      <c r="AER239" s="14"/>
      <c r="AES239" s="14"/>
      <c r="AET239" s="14"/>
      <c r="AEU239" s="14"/>
      <c r="AEV239" s="14"/>
      <c r="AEW239" s="14"/>
      <c r="AEX239" s="14"/>
      <c r="AEY239" s="14"/>
      <c r="AEZ239" s="14"/>
      <c r="AFA239" s="14"/>
      <c r="AFB239" s="14"/>
      <c r="AFC239" s="14"/>
      <c r="AFD239" s="14"/>
      <c r="AFE239" s="14"/>
      <c r="AFF239" s="14"/>
      <c r="AFG239" s="14"/>
      <c r="AFH239" s="14"/>
      <c r="AFI239" s="14"/>
      <c r="AFJ239" s="14"/>
      <c r="AFK239" s="14"/>
      <c r="AFL239" s="14"/>
      <c r="AFM239" s="14"/>
      <c r="AFN239" s="14"/>
      <c r="AFO239" s="14"/>
      <c r="AFP239" s="14"/>
      <c r="AFQ239" s="14"/>
      <c r="AFR239" s="14"/>
      <c r="AFS239" s="14"/>
      <c r="AFT239" s="14"/>
      <c r="AFU239" s="14"/>
      <c r="AFV239" s="14"/>
      <c r="AFW239" s="14"/>
      <c r="AFX239" s="14"/>
      <c r="AFY239" s="14"/>
      <c r="AFZ239" s="14"/>
      <c r="AGA239" s="14"/>
      <c r="AGB239" s="14"/>
      <c r="AGC239" s="14"/>
      <c r="AGD239" s="14"/>
      <c r="AGE239" s="14"/>
      <c r="AGF239" s="14"/>
      <c r="AGG239" s="14"/>
      <c r="AGH239" s="14"/>
      <c r="AGI239" s="14"/>
      <c r="AGJ239" s="14"/>
      <c r="AGK239" s="14"/>
      <c r="AGL239" s="14"/>
      <c r="AGM239" s="14"/>
      <c r="AGN239" s="14"/>
      <c r="AGO239" s="14"/>
      <c r="AGP239" s="14"/>
      <c r="AGQ239" s="14"/>
      <c r="AGR239" s="14"/>
      <c r="AGS239" s="14"/>
      <c r="AGT239" s="14"/>
      <c r="AGU239" s="14"/>
      <c r="AGV239" s="14"/>
      <c r="AGW239" s="14"/>
      <c r="AGX239" s="14"/>
      <c r="AGY239" s="14"/>
      <c r="AGZ239" s="14"/>
      <c r="AHA239" s="14"/>
      <c r="AHB239" s="14"/>
      <c r="AHC239" s="14"/>
      <c r="AHD239" s="14"/>
      <c r="AHE239" s="14"/>
      <c r="AHF239" s="14"/>
      <c r="AHG239" s="14"/>
      <c r="AHH239" s="14"/>
      <c r="AHI239" s="14"/>
      <c r="AHJ239" s="14"/>
      <c r="AHK239" s="14"/>
      <c r="AHL239" s="14"/>
      <c r="AHM239" s="14"/>
      <c r="AHN239" s="14"/>
      <c r="AHO239" s="14"/>
      <c r="AHP239" s="14"/>
      <c r="AHQ239" s="14"/>
      <c r="AHR239" s="14"/>
      <c r="AHS239" s="14"/>
      <c r="AHT239" s="14"/>
      <c r="AHU239" s="14"/>
      <c r="AHV239" s="14"/>
      <c r="AHW239" s="14"/>
      <c r="AHX239" s="14"/>
      <c r="AHY239" s="14"/>
      <c r="AHZ239" s="14"/>
      <c r="AIA239" s="14"/>
      <c r="AIB239" s="14"/>
      <c r="AIC239" s="14"/>
      <c r="AID239" s="14"/>
      <c r="AIE239" s="14"/>
      <c r="AIF239" s="14"/>
      <c r="AIG239" s="14"/>
      <c r="AIH239" s="14"/>
      <c r="AII239" s="14"/>
      <c r="AIJ239" s="14"/>
      <c r="AIK239" s="14"/>
      <c r="AIL239" s="14"/>
      <c r="AIM239" s="14"/>
      <c r="AIN239" s="14"/>
      <c r="AIO239" s="14"/>
      <c r="AIP239" s="14"/>
      <c r="AIQ239" s="14"/>
      <c r="AIR239" s="14"/>
      <c r="AIS239" s="14"/>
      <c r="AIT239" s="14"/>
      <c r="AIU239" s="14"/>
      <c r="AIV239" s="14"/>
      <c r="AIW239" s="14"/>
      <c r="AIX239" s="14"/>
      <c r="AIY239" s="14"/>
      <c r="AIZ239" s="14"/>
      <c r="AJA239" s="14"/>
      <c r="AJB239" s="14"/>
      <c r="AJC239" s="14"/>
      <c r="AJD239" s="14"/>
      <c r="AJE239" s="14"/>
      <c r="AJF239" s="14"/>
      <c r="AJG239" s="14"/>
      <c r="AJH239" s="14"/>
      <c r="AJI239" s="14"/>
      <c r="AJJ239" s="14"/>
      <c r="AJK239" s="14"/>
      <c r="AJL239" s="14"/>
      <c r="AJM239" s="14"/>
      <c r="AJN239" s="14"/>
      <c r="AJO239" s="14"/>
      <c r="AJP239" s="14"/>
      <c r="AJQ239" s="14"/>
      <c r="AJR239" s="14"/>
      <c r="AJS239" s="14"/>
      <c r="AJT239" s="14"/>
      <c r="AJU239" s="14"/>
      <c r="AJV239" s="14"/>
      <c r="AJW239" s="14"/>
      <c r="AJX239" s="14"/>
      <c r="AJY239" s="14"/>
      <c r="AJZ239" s="14"/>
      <c r="AKA239" s="14"/>
      <c r="AKB239" s="14"/>
      <c r="AKC239" s="14"/>
      <c r="AKD239" s="14"/>
      <c r="AKE239" s="14"/>
      <c r="AKF239" s="14"/>
      <c r="AKG239" s="14"/>
      <c r="AKH239" s="14"/>
      <c r="AKI239" s="14"/>
      <c r="AKJ239" s="14"/>
      <c r="AKK239" s="14"/>
      <c r="AKL239" s="14"/>
      <c r="AKM239" s="14"/>
      <c r="AKN239" s="14"/>
      <c r="AKO239" s="14"/>
      <c r="AKP239" s="14"/>
      <c r="AKQ239" s="14"/>
      <c r="AKR239" s="14"/>
      <c r="AKS239" s="14"/>
      <c r="AKT239" s="14"/>
      <c r="AKU239" s="14"/>
      <c r="AKV239" s="14"/>
      <c r="AKW239" s="14"/>
      <c r="AKX239" s="14"/>
      <c r="AKY239" s="14"/>
      <c r="AKZ239" s="14"/>
      <c r="ALA239" s="14"/>
      <c r="ALB239" s="14"/>
      <c r="ALC239" s="14"/>
      <c r="ALD239" s="14"/>
      <c r="ALE239" s="14"/>
      <c r="ALF239" s="14"/>
      <c r="ALG239" s="14"/>
      <c r="ALH239" s="14"/>
      <c r="ALI239" s="14"/>
      <c r="ALJ239" s="14"/>
      <c r="ALK239" s="14"/>
      <c r="ALL239" s="14"/>
      <c r="ALM239" s="14"/>
      <c r="ALN239" s="14"/>
      <c r="ALO239" s="14"/>
      <c r="ALP239" s="14"/>
      <c r="ALQ239" s="14"/>
      <c r="ALR239" s="14"/>
      <c r="ALS239" s="14"/>
      <c r="ALT239" s="14"/>
      <c r="ALU239" s="14"/>
      <c r="ALV239" s="14"/>
      <c r="ALW239" s="14"/>
      <c r="ALX239" s="14"/>
      <c r="ALY239" s="14"/>
      <c r="ALZ239" s="14"/>
      <c r="AMA239" s="14"/>
      <c r="AMB239" s="14"/>
      <c r="AMC239" s="14"/>
      <c r="AMD239" s="14"/>
      <c r="AME239" s="14"/>
      <c r="AMF239" s="14"/>
      <c r="AMG239" s="14"/>
      <c r="AMH239" s="14"/>
      <c r="AMI239" s="14"/>
      <c r="AMJ239" s="14"/>
      <c r="AMK239" s="14"/>
      <c r="AML239" s="14"/>
      <c r="AMM239" s="14"/>
      <c r="AMN239" s="14"/>
      <c r="AMO239" s="14"/>
    </row>
    <row r="240" spans="1:1029" s="139" customFormat="1" ht="32.25" customHeight="1" x14ac:dyDescent="0.25">
      <c r="A240" s="1738" t="s">
        <v>1476</v>
      </c>
      <c r="B240" s="702" t="s">
        <v>1474</v>
      </c>
      <c r="C240" s="702" t="s">
        <v>1475</v>
      </c>
      <c r="D240" s="141" t="s">
        <v>1478</v>
      </c>
      <c r="E240" s="140">
        <v>45231</v>
      </c>
      <c r="F240" s="702" t="s">
        <v>1213</v>
      </c>
      <c r="IW240" s="14"/>
      <c r="IX240" s="14"/>
      <c r="IY240" s="14"/>
      <c r="IZ240" s="14"/>
      <c r="JA240" s="14"/>
      <c r="JB240" s="14"/>
      <c r="JC240" s="14"/>
      <c r="JD240" s="14"/>
      <c r="JE240" s="14"/>
      <c r="JF240" s="14"/>
      <c r="JG240" s="14"/>
      <c r="JH240" s="14"/>
      <c r="JI240" s="14"/>
      <c r="JJ240" s="14"/>
      <c r="JK240" s="14"/>
      <c r="JL240" s="14"/>
      <c r="JM240" s="14"/>
      <c r="JN240" s="14"/>
      <c r="JO240" s="14"/>
      <c r="JP240" s="14"/>
      <c r="JQ240" s="14"/>
      <c r="JR240" s="14"/>
      <c r="JS240" s="14"/>
      <c r="JT240" s="14"/>
      <c r="JU240" s="14"/>
      <c r="JV240" s="14"/>
      <c r="JW240" s="14"/>
      <c r="JX240" s="14"/>
      <c r="JY240" s="14"/>
      <c r="JZ240" s="14"/>
      <c r="KA240" s="14"/>
      <c r="KB240" s="14"/>
      <c r="KC240" s="14"/>
      <c r="KD240" s="14"/>
      <c r="KE240" s="14"/>
      <c r="KF240" s="14"/>
      <c r="KG240" s="14"/>
      <c r="KH240" s="14"/>
      <c r="KI240" s="14"/>
      <c r="KJ240" s="14"/>
      <c r="KK240" s="14"/>
      <c r="KL240" s="14"/>
      <c r="KM240" s="14"/>
      <c r="KN240" s="14"/>
      <c r="KO240" s="14"/>
      <c r="KP240" s="14"/>
      <c r="KQ240" s="14"/>
      <c r="KR240" s="14"/>
      <c r="KS240" s="14"/>
      <c r="KT240" s="14"/>
      <c r="KU240" s="14"/>
      <c r="KV240" s="14"/>
      <c r="KW240" s="14"/>
      <c r="KX240" s="14"/>
      <c r="KY240" s="14"/>
      <c r="KZ240" s="14"/>
      <c r="LA240" s="14"/>
      <c r="LB240" s="14"/>
      <c r="LC240" s="14"/>
      <c r="LD240" s="14"/>
      <c r="LE240" s="14"/>
      <c r="LF240" s="14"/>
      <c r="LG240" s="14"/>
      <c r="LH240" s="14"/>
      <c r="LI240" s="14"/>
      <c r="LJ240" s="14"/>
      <c r="LK240" s="14"/>
      <c r="LL240" s="14"/>
      <c r="LM240" s="14"/>
      <c r="LN240" s="14"/>
      <c r="LO240" s="14"/>
      <c r="LP240" s="14"/>
      <c r="LQ240" s="14"/>
      <c r="LR240" s="14"/>
      <c r="LS240" s="14"/>
      <c r="LT240" s="14"/>
      <c r="LU240" s="14"/>
      <c r="LV240" s="14"/>
      <c r="LW240" s="14"/>
      <c r="LX240" s="14"/>
      <c r="LY240" s="14"/>
      <c r="LZ240" s="14"/>
      <c r="MA240" s="14"/>
      <c r="MB240" s="14"/>
      <c r="MC240" s="14"/>
      <c r="MD240" s="14"/>
      <c r="ME240" s="14"/>
      <c r="MF240" s="14"/>
      <c r="MG240" s="14"/>
      <c r="MH240" s="14"/>
      <c r="MI240" s="14"/>
      <c r="MJ240" s="14"/>
      <c r="MK240" s="14"/>
      <c r="ML240" s="14"/>
      <c r="MM240" s="14"/>
      <c r="MN240" s="14"/>
      <c r="MO240" s="14"/>
      <c r="MP240" s="14"/>
      <c r="MQ240" s="14"/>
      <c r="MR240" s="14"/>
      <c r="MS240" s="14"/>
      <c r="MT240" s="14"/>
      <c r="MU240" s="14"/>
      <c r="MV240" s="14"/>
      <c r="MW240" s="14"/>
      <c r="MX240" s="14"/>
      <c r="MY240" s="14"/>
      <c r="MZ240" s="14"/>
      <c r="NA240" s="14"/>
      <c r="NB240" s="14"/>
      <c r="NC240" s="14"/>
      <c r="ND240" s="14"/>
      <c r="NE240" s="14"/>
      <c r="NF240" s="14"/>
      <c r="NG240" s="14"/>
      <c r="NH240" s="14"/>
      <c r="NI240" s="14"/>
      <c r="NJ240" s="14"/>
      <c r="NK240" s="14"/>
      <c r="NL240" s="14"/>
      <c r="NM240" s="14"/>
      <c r="NN240" s="14"/>
      <c r="NO240" s="14"/>
      <c r="NP240" s="14"/>
      <c r="NQ240" s="14"/>
      <c r="NR240" s="14"/>
      <c r="NS240" s="14"/>
      <c r="NT240" s="14"/>
      <c r="NU240" s="14"/>
      <c r="NV240" s="14"/>
      <c r="NW240" s="14"/>
      <c r="NX240" s="14"/>
      <c r="NY240" s="14"/>
      <c r="NZ240" s="14"/>
      <c r="OA240" s="14"/>
      <c r="OB240" s="14"/>
      <c r="OC240" s="14"/>
      <c r="OD240" s="14"/>
      <c r="OE240" s="14"/>
      <c r="OF240" s="14"/>
      <c r="OG240" s="14"/>
      <c r="OH240" s="14"/>
      <c r="OI240" s="14"/>
      <c r="OJ240" s="14"/>
      <c r="OK240" s="14"/>
      <c r="OL240" s="14"/>
      <c r="OM240" s="14"/>
      <c r="ON240" s="14"/>
      <c r="OO240" s="14"/>
      <c r="OP240" s="14"/>
      <c r="OQ240" s="14"/>
      <c r="OR240" s="14"/>
      <c r="OS240" s="14"/>
      <c r="OT240" s="14"/>
      <c r="OU240" s="14"/>
      <c r="OV240" s="14"/>
      <c r="OW240" s="14"/>
      <c r="OX240" s="14"/>
      <c r="OY240" s="14"/>
      <c r="OZ240" s="14"/>
      <c r="PA240" s="14"/>
      <c r="PB240" s="14"/>
      <c r="PC240" s="14"/>
      <c r="PD240" s="14"/>
      <c r="PE240" s="14"/>
      <c r="PF240" s="14"/>
      <c r="PG240" s="14"/>
      <c r="PH240" s="14"/>
      <c r="PI240" s="14"/>
      <c r="PJ240" s="14"/>
      <c r="PK240" s="14"/>
      <c r="PL240" s="14"/>
      <c r="PM240" s="14"/>
      <c r="PN240" s="14"/>
      <c r="PO240" s="14"/>
      <c r="PP240" s="14"/>
      <c r="PQ240" s="14"/>
      <c r="PR240" s="14"/>
      <c r="PS240" s="14"/>
      <c r="PT240" s="14"/>
      <c r="PU240" s="14"/>
      <c r="PV240" s="14"/>
      <c r="PW240" s="14"/>
      <c r="PX240" s="14"/>
      <c r="PY240" s="14"/>
      <c r="PZ240" s="14"/>
      <c r="QA240" s="14"/>
      <c r="QB240" s="14"/>
      <c r="QC240" s="14"/>
      <c r="QD240" s="14"/>
      <c r="QE240" s="14"/>
      <c r="QF240" s="14"/>
      <c r="QG240" s="14"/>
      <c r="QH240" s="14"/>
      <c r="QI240" s="14"/>
      <c r="QJ240" s="14"/>
      <c r="QK240" s="14"/>
      <c r="QL240" s="14"/>
      <c r="QM240" s="14"/>
      <c r="QN240" s="14"/>
      <c r="QO240" s="14"/>
      <c r="QP240" s="14"/>
      <c r="QQ240" s="14"/>
      <c r="QR240" s="14"/>
      <c r="QS240" s="14"/>
      <c r="QT240" s="14"/>
      <c r="QU240" s="14"/>
      <c r="QV240" s="14"/>
      <c r="QW240" s="14"/>
      <c r="QX240" s="14"/>
      <c r="QY240" s="14"/>
      <c r="QZ240" s="14"/>
      <c r="RA240" s="14"/>
      <c r="RB240" s="14"/>
      <c r="RC240" s="14"/>
      <c r="RD240" s="14"/>
      <c r="RE240" s="14"/>
      <c r="RF240" s="14"/>
      <c r="RG240" s="14"/>
      <c r="RH240" s="14"/>
      <c r="RI240" s="14"/>
      <c r="RJ240" s="14"/>
      <c r="RK240" s="14"/>
      <c r="RL240" s="14"/>
      <c r="RM240" s="14"/>
      <c r="RN240" s="14"/>
      <c r="RO240" s="14"/>
      <c r="RP240" s="14"/>
      <c r="RQ240" s="14"/>
      <c r="RR240" s="14"/>
      <c r="RS240" s="14"/>
      <c r="RT240" s="14"/>
      <c r="RU240" s="14"/>
      <c r="RV240" s="14"/>
      <c r="RW240" s="14"/>
      <c r="RX240" s="14"/>
      <c r="RY240" s="14"/>
      <c r="RZ240" s="14"/>
      <c r="SA240" s="14"/>
      <c r="SB240" s="14"/>
      <c r="SC240" s="14"/>
      <c r="SD240" s="14"/>
      <c r="SE240" s="14"/>
      <c r="SF240" s="14"/>
      <c r="SG240" s="14"/>
      <c r="SH240" s="14"/>
      <c r="SI240" s="14"/>
      <c r="SJ240" s="14"/>
      <c r="SK240" s="14"/>
      <c r="SL240" s="14"/>
      <c r="SM240" s="14"/>
      <c r="SN240" s="14"/>
      <c r="SO240" s="14"/>
      <c r="SP240" s="14"/>
      <c r="SQ240" s="14"/>
      <c r="SR240" s="14"/>
      <c r="SS240" s="14"/>
      <c r="ST240" s="14"/>
      <c r="SU240" s="14"/>
      <c r="SV240" s="14"/>
      <c r="SW240" s="14"/>
      <c r="SX240" s="14"/>
      <c r="SY240" s="14"/>
      <c r="SZ240" s="14"/>
      <c r="TA240" s="14"/>
      <c r="TB240" s="14"/>
      <c r="TC240" s="14"/>
      <c r="TD240" s="14"/>
      <c r="TE240" s="14"/>
      <c r="TF240" s="14"/>
      <c r="TG240" s="14"/>
      <c r="TH240" s="14"/>
      <c r="TI240" s="14"/>
      <c r="TJ240" s="14"/>
      <c r="TK240" s="14"/>
      <c r="TL240" s="14"/>
      <c r="TM240" s="14"/>
      <c r="TN240" s="14"/>
      <c r="TO240" s="14"/>
      <c r="TP240" s="14"/>
      <c r="TQ240" s="14"/>
      <c r="TR240" s="14"/>
      <c r="TS240" s="14"/>
      <c r="TT240" s="14"/>
      <c r="TU240" s="14"/>
      <c r="TV240" s="14"/>
      <c r="TW240" s="14"/>
      <c r="TX240" s="14"/>
      <c r="TY240" s="14"/>
      <c r="TZ240" s="14"/>
      <c r="UA240" s="14"/>
      <c r="UB240" s="14"/>
      <c r="UC240" s="14"/>
      <c r="UD240" s="14"/>
      <c r="UE240" s="14"/>
      <c r="UF240" s="14"/>
      <c r="UG240" s="14"/>
      <c r="UH240" s="14"/>
      <c r="UI240" s="14"/>
      <c r="UJ240" s="14"/>
      <c r="UK240" s="14"/>
      <c r="UL240" s="14"/>
      <c r="UM240" s="14"/>
      <c r="UN240" s="14"/>
      <c r="UO240" s="14"/>
      <c r="UP240" s="14"/>
      <c r="UQ240" s="14"/>
      <c r="UR240" s="14"/>
      <c r="US240" s="14"/>
      <c r="UT240" s="14"/>
      <c r="UU240" s="14"/>
      <c r="UV240" s="14"/>
      <c r="UW240" s="14"/>
      <c r="UX240" s="14"/>
      <c r="UY240" s="14"/>
      <c r="UZ240" s="14"/>
      <c r="VA240" s="14"/>
      <c r="VB240" s="14"/>
      <c r="VC240" s="14"/>
      <c r="VD240" s="14"/>
      <c r="VE240" s="14"/>
      <c r="VF240" s="14"/>
      <c r="VG240" s="14"/>
      <c r="VH240" s="14"/>
      <c r="VI240" s="14"/>
      <c r="VJ240" s="14"/>
      <c r="VK240" s="14"/>
      <c r="VL240" s="14"/>
      <c r="VM240" s="14"/>
      <c r="VN240" s="14"/>
      <c r="VO240" s="14"/>
      <c r="VP240" s="14"/>
      <c r="VQ240" s="14"/>
      <c r="VR240" s="14"/>
      <c r="VS240" s="14"/>
      <c r="VT240" s="14"/>
      <c r="VU240" s="14"/>
      <c r="VV240" s="14"/>
      <c r="VW240" s="14"/>
      <c r="VX240" s="14"/>
      <c r="VY240" s="14"/>
      <c r="VZ240" s="14"/>
      <c r="WA240" s="14"/>
      <c r="WB240" s="14"/>
      <c r="WC240" s="14"/>
      <c r="WD240" s="14"/>
      <c r="WE240" s="14"/>
      <c r="WF240" s="14"/>
      <c r="WG240" s="14"/>
      <c r="WH240" s="14"/>
      <c r="WI240" s="14"/>
      <c r="WJ240" s="14"/>
      <c r="WK240" s="14"/>
      <c r="WL240" s="14"/>
      <c r="WM240" s="14"/>
      <c r="WN240" s="14"/>
      <c r="WO240" s="14"/>
      <c r="WP240" s="14"/>
      <c r="WQ240" s="14"/>
      <c r="WR240" s="14"/>
      <c r="WS240" s="14"/>
      <c r="WT240" s="14"/>
      <c r="WU240" s="14"/>
      <c r="WV240" s="14"/>
      <c r="WW240" s="14"/>
      <c r="WX240" s="14"/>
      <c r="WY240" s="14"/>
      <c r="WZ240" s="14"/>
      <c r="XA240" s="14"/>
      <c r="XB240" s="14"/>
      <c r="XC240" s="14"/>
      <c r="XD240" s="14"/>
      <c r="XE240" s="14"/>
      <c r="XF240" s="14"/>
      <c r="XG240" s="14"/>
      <c r="XH240" s="14"/>
      <c r="XI240" s="14"/>
      <c r="XJ240" s="14"/>
      <c r="XK240" s="14"/>
      <c r="XL240" s="14"/>
      <c r="XM240" s="14"/>
      <c r="XN240" s="14"/>
      <c r="XO240" s="14"/>
      <c r="XP240" s="14"/>
      <c r="XQ240" s="14"/>
      <c r="XR240" s="14"/>
      <c r="XS240" s="14"/>
      <c r="XT240" s="14"/>
      <c r="XU240" s="14"/>
      <c r="XV240" s="14"/>
      <c r="XW240" s="14"/>
      <c r="XX240" s="14"/>
      <c r="XY240" s="14"/>
      <c r="XZ240" s="14"/>
      <c r="YA240" s="14"/>
      <c r="YB240" s="14"/>
      <c r="YC240" s="14"/>
      <c r="YD240" s="14"/>
      <c r="YE240" s="14"/>
      <c r="YF240" s="14"/>
      <c r="YG240" s="14"/>
      <c r="YH240" s="14"/>
      <c r="YI240" s="14"/>
      <c r="YJ240" s="14"/>
      <c r="YK240" s="14"/>
      <c r="YL240" s="14"/>
      <c r="YM240" s="14"/>
      <c r="YN240" s="14"/>
      <c r="YO240" s="14"/>
      <c r="YP240" s="14"/>
      <c r="YQ240" s="14"/>
      <c r="YR240" s="14"/>
      <c r="YS240" s="14"/>
      <c r="YT240" s="14"/>
      <c r="YU240" s="14"/>
      <c r="YV240" s="14"/>
      <c r="YW240" s="14"/>
      <c r="YX240" s="14"/>
      <c r="YY240" s="14"/>
      <c r="YZ240" s="14"/>
      <c r="ZA240" s="14"/>
      <c r="ZB240" s="14"/>
      <c r="ZC240" s="14"/>
      <c r="ZD240" s="14"/>
      <c r="ZE240" s="14"/>
      <c r="ZF240" s="14"/>
      <c r="ZG240" s="14"/>
      <c r="ZH240" s="14"/>
      <c r="ZI240" s="14"/>
      <c r="ZJ240" s="14"/>
      <c r="ZK240" s="14"/>
      <c r="ZL240" s="14"/>
      <c r="ZM240" s="14"/>
      <c r="ZN240" s="14"/>
      <c r="ZO240" s="14"/>
      <c r="ZP240" s="14"/>
      <c r="ZQ240" s="14"/>
      <c r="ZR240" s="14"/>
      <c r="ZS240" s="14"/>
      <c r="ZT240" s="14"/>
      <c r="ZU240" s="14"/>
      <c r="ZV240" s="14"/>
      <c r="ZW240" s="14"/>
      <c r="ZX240" s="14"/>
      <c r="ZY240" s="14"/>
      <c r="ZZ240" s="14"/>
      <c r="AAA240" s="14"/>
      <c r="AAB240" s="14"/>
      <c r="AAC240" s="14"/>
      <c r="AAD240" s="14"/>
      <c r="AAE240" s="14"/>
      <c r="AAF240" s="14"/>
      <c r="AAG240" s="14"/>
      <c r="AAH240" s="14"/>
      <c r="AAI240" s="14"/>
      <c r="AAJ240" s="14"/>
      <c r="AAK240" s="14"/>
      <c r="AAL240" s="14"/>
      <c r="AAM240" s="14"/>
      <c r="AAN240" s="14"/>
      <c r="AAO240" s="14"/>
      <c r="AAP240" s="14"/>
      <c r="AAQ240" s="14"/>
      <c r="AAR240" s="14"/>
      <c r="AAS240" s="14"/>
      <c r="AAT240" s="14"/>
      <c r="AAU240" s="14"/>
      <c r="AAV240" s="14"/>
      <c r="AAW240" s="14"/>
      <c r="AAX240" s="14"/>
      <c r="AAY240" s="14"/>
      <c r="AAZ240" s="14"/>
      <c r="ABA240" s="14"/>
      <c r="ABB240" s="14"/>
      <c r="ABC240" s="14"/>
      <c r="ABD240" s="14"/>
      <c r="ABE240" s="14"/>
      <c r="ABF240" s="14"/>
      <c r="ABG240" s="14"/>
      <c r="ABH240" s="14"/>
      <c r="ABI240" s="14"/>
      <c r="ABJ240" s="14"/>
      <c r="ABK240" s="14"/>
      <c r="ABL240" s="14"/>
      <c r="ABM240" s="14"/>
      <c r="ABN240" s="14"/>
      <c r="ABO240" s="14"/>
      <c r="ABP240" s="14"/>
      <c r="ABQ240" s="14"/>
      <c r="ABR240" s="14"/>
      <c r="ABS240" s="14"/>
      <c r="ABT240" s="14"/>
      <c r="ABU240" s="14"/>
      <c r="ABV240" s="14"/>
      <c r="ABW240" s="14"/>
      <c r="ABX240" s="14"/>
      <c r="ABY240" s="14"/>
      <c r="ABZ240" s="14"/>
      <c r="ACA240" s="14"/>
      <c r="ACB240" s="14"/>
      <c r="ACC240" s="14"/>
      <c r="ACD240" s="14"/>
      <c r="ACE240" s="14"/>
      <c r="ACF240" s="14"/>
      <c r="ACG240" s="14"/>
      <c r="ACH240" s="14"/>
      <c r="ACI240" s="14"/>
      <c r="ACJ240" s="14"/>
      <c r="ACK240" s="14"/>
      <c r="ACL240" s="14"/>
      <c r="ACM240" s="14"/>
      <c r="ACN240" s="14"/>
      <c r="ACO240" s="14"/>
      <c r="ACP240" s="14"/>
      <c r="ACQ240" s="14"/>
      <c r="ACR240" s="14"/>
      <c r="ACS240" s="14"/>
      <c r="ACT240" s="14"/>
      <c r="ACU240" s="14"/>
      <c r="ACV240" s="14"/>
      <c r="ACW240" s="14"/>
      <c r="ACX240" s="14"/>
      <c r="ACY240" s="14"/>
      <c r="ACZ240" s="14"/>
      <c r="ADA240" s="14"/>
      <c r="ADB240" s="14"/>
      <c r="ADC240" s="14"/>
      <c r="ADD240" s="14"/>
      <c r="ADE240" s="14"/>
      <c r="ADF240" s="14"/>
      <c r="ADG240" s="14"/>
      <c r="ADH240" s="14"/>
      <c r="ADI240" s="14"/>
      <c r="ADJ240" s="14"/>
      <c r="ADK240" s="14"/>
      <c r="ADL240" s="14"/>
      <c r="ADM240" s="14"/>
      <c r="ADN240" s="14"/>
      <c r="ADO240" s="14"/>
      <c r="ADP240" s="14"/>
      <c r="ADQ240" s="14"/>
      <c r="ADR240" s="14"/>
      <c r="ADS240" s="14"/>
      <c r="ADT240" s="14"/>
      <c r="ADU240" s="14"/>
      <c r="ADV240" s="14"/>
      <c r="ADW240" s="14"/>
      <c r="ADX240" s="14"/>
      <c r="ADY240" s="14"/>
      <c r="ADZ240" s="14"/>
      <c r="AEA240" s="14"/>
      <c r="AEB240" s="14"/>
      <c r="AEC240" s="14"/>
      <c r="AED240" s="14"/>
      <c r="AEE240" s="14"/>
      <c r="AEF240" s="14"/>
      <c r="AEG240" s="14"/>
      <c r="AEH240" s="14"/>
      <c r="AEI240" s="14"/>
      <c r="AEJ240" s="14"/>
      <c r="AEK240" s="14"/>
      <c r="AEL240" s="14"/>
      <c r="AEM240" s="14"/>
      <c r="AEN240" s="14"/>
      <c r="AEO240" s="14"/>
      <c r="AEP240" s="14"/>
      <c r="AEQ240" s="14"/>
      <c r="AER240" s="14"/>
      <c r="AES240" s="14"/>
      <c r="AET240" s="14"/>
      <c r="AEU240" s="14"/>
      <c r="AEV240" s="14"/>
      <c r="AEW240" s="14"/>
      <c r="AEX240" s="14"/>
      <c r="AEY240" s="14"/>
      <c r="AEZ240" s="14"/>
      <c r="AFA240" s="14"/>
      <c r="AFB240" s="14"/>
      <c r="AFC240" s="14"/>
      <c r="AFD240" s="14"/>
      <c r="AFE240" s="14"/>
      <c r="AFF240" s="14"/>
      <c r="AFG240" s="14"/>
      <c r="AFH240" s="14"/>
      <c r="AFI240" s="14"/>
      <c r="AFJ240" s="14"/>
      <c r="AFK240" s="14"/>
      <c r="AFL240" s="14"/>
      <c r="AFM240" s="14"/>
      <c r="AFN240" s="14"/>
      <c r="AFO240" s="14"/>
      <c r="AFP240" s="14"/>
      <c r="AFQ240" s="14"/>
      <c r="AFR240" s="14"/>
      <c r="AFS240" s="14"/>
      <c r="AFT240" s="14"/>
      <c r="AFU240" s="14"/>
      <c r="AFV240" s="14"/>
      <c r="AFW240" s="14"/>
      <c r="AFX240" s="14"/>
      <c r="AFY240" s="14"/>
      <c r="AFZ240" s="14"/>
      <c r="AGA240" s="14"/>
      <c r="AGB240" s="14"/>
      <c r="AGC240" s="14"/>
      <c r="AGD240" s="14"/>
      <c r="AGE240" s="14"/>
      <c r="AGF240" s="14"/>
      <c r="AGG240" s="14"/>
      <c r="AGH240" s="14"/>
      <c r="AGI240" s="14"/>
      <c r="AGJ240" s="14"/>
      <c r="AGK240" s="14"/>
      <c r="AGL240" s="14"/>
      <c r="AGM240" s="14"/>
      <c r="AGN240" s="14"/>
      <c r="AGO240" s="14"/>
      <c r="AGP240" s="14"/>
      <c r="AGQ240" s="14"/>
      <c r="AGR240" s="14"/>
      <c r="AGS240" s="14"/>
      <c r="AGT240" s="14"/>
      <c r="AGU240" s="14"/>
      <c r="AGV240" s="14"/>
      <c r="AGW240" s="14"/>
      <c r="AGX240" s="14"/>
      <c r="AGY240" s="14"/>
      <c r="AGZ240" s="14"/>
      <c r="AHA240" s="14"/>
      <c r="AHB240" s="14"/>
      <c r="AHC240" s="14"/>
      <c r="AHD240" s="14"/>
      <c r="AHE240" s="14"/>
      <c r="AHF240" s="14"/>
      <c r="AHG240" s="14"/>
      <c r="AHH240" s="14"/>
      <c r="AHI240" s="14"/>
      <c r="AHJ240" s="14"/>
      <c r="AHK240" s="14"/>
      <c r="AHL240" s="14"/>
      <c r="AHM240" s="14"/>
      <c r="AHN240" s="14"/>
      <c r="AHO240" s="14"/>
      <c r="AHP240" s="14"/>
      <c r="AHQ240" s="14"/>
      <c r="AHR240" s="14"/>
      <c r="AHS240" s="14"/>
      <c r="AHT240" s="14"/>
      <c r="AHU240" s="14"/>
      <c r="AHV240" s="14"/>
      <c r="AHW240" s="14"/>
      <c r="AHX240" s="14"/>
      <c r="AHY240" s="14"/>
      <c r="AHZ240" s="14"/>
      <c r="AIA240" s="14"/>
      <c r="AIB240" s="14"/>
      <c r="AIC240" s="14"/>
      <c r="AID240" s="14"/>
      <c r="AIE240" s="14"/>
      <c r="AIF240" s="14"/>
      <c r="AIG240" s="14"/>
      <c r="AIH240" s="14"/>
      <c r="AII240" s="14"/>
      <c r="AIJ240" s="14"/>
      <c r="AIK240" s="14"/>
      <c r="AIL240" s="14"/>
      <c r="AIM240" s="14"/>
      <c r="AIN240" s="14"/>
      <c r="AIO240" s="14"/>
      <c r="AIP240" s="14"/>
      <c r="AIQ240" s="14"/>
      <c r="AIR240" s="14"/>
      <c r="AIS240" s="14"/>
      <c r="AIT240" s="14"/>
      <c r="AIU240" s="14"/>
      <c r="AIV240" s="14"/>
      <c r="AIW240" s="14"/>
      <c r="AIX240" s="14"/>
      <c r="AIY240" s="14"/>
      <c r="AIZ240" s="14"/>
      <c r="AJA240" s="14"/>
      <c r="AJB240" s="14"/>
      <c r="AJC240" s="14"/>
      <c r="AJD240" s="14"/>
      <c r="AJE240" s="14"/>
      <c r="AJF240" s="14"/>
      <c r="AJG240" s="14"/>
      <c r="AJH240" s="14"/>
      <c r="AJI240" s="14"/>
      <c r="AJJ240" s="14"/>
      <c r="AJK240" s="14"/>
      <c r="AJL240" s="14"/>
      <c r="AJM240" s="14"/>
      <c r="AJN240" s="14"/>
      <c r="AJO240" s="14"/>
      <c r="AJP240" s="14"/>
      <c r="AJQ240" s="14"/>
      <c r="AJR240" s="14"/>
      <c r="AJS240" s="14"/>
      <c r="AJT240" s="14"/>
      <c r="AJU240" s="14"/>
      <c r="AJV240" s="14"/>
      <c r="AJW240" s="14"/>
      <c r="AJX240" s="14"/>
      <c r="AJY240" s="14"/>
      <c r="AJZ240" s="14"/>
      <c r="AKA240" s="14"/>
      <c r="AKB240" s="14"/>
      <c r="AKC240" s="14"/>
      <c r="AKD240" s="14"/>
      <c r="AKE240" s="14"/>
      <c r="AKF240" s="14"/>
      <c r="AKG240" s="14"/>
      <c r="AKH240" s="14"/>
      <c r="AKI240" s="14"/>
      <c r="AKJ240" s="14"/>
      <c r="AKK240" s="14"/>
      <c r="AKL240" s="14"/>
      <c r="AKM240" s="14"/>
      <c r="AKN240" s="14"/>
      <c r="AKO240" s="14"/>
      <c r="AKP240" s="14"/>
      <c r="AKQ240" s="14"/>
      <c r="AKR240" s="14"/>
      <c r="AKS240" s="14"/>
      <c r="AKT240" s="14"/>
      <c r="AKU240" s="14"/>
      <c r="AKV240" s="14"/>
      <c r="AKW240" s="14"/>
      <c r="AKX240" s="14"/>
      <c r="AKY240" s="14"/>
      <c r="AKZ240" s="14"/>
      <c r="ALA240" s="14"/>
      <c r="ALB240" s="14"/>
      <c r="ALC240" s="14"/>
      <c r="ALD240" s="14"/>
      <c r="ALE240" s="14"/>
      <c r="ALF240" s="14"/>
      <c r="ALG240" s="14"/>
      <c r="ALH240" s="14"/>
      <c r="ALI240" s="14"/>
      <c r="ALJ240" s="14"/>
      <c r="ALK240" s="14"/>
      <c r="ALL240" s="14"/>
      <c r="ALM240" s="14"/>
      <c r="ALN240" s="14"/>
      <c r="ALO240" s="14"/>
      <c r="ALP240" s="14"/>
      <c r="ALQ240" s="14"/>
      <c r="ALR240" s="14"/>
      <c r="ALS240" s="14"/>
      <c r="ALT240" s="14"/>
      <c r="ALU240" s="14"/>
      <c r="ALV240" s="14"/>
      <c r="ALW240" s="14"/>
      <c r="ALX240" s="14"/>
      <c r="ALY240" s="14"/>
      <c r="ALZ240" s="14"/>
      <c r="AMA240" s="14"/>
      <c r="AMB240" s="14"/>
      <c r="AMC240" s="14"/>
      <c r="AMD240" s="14"/>
      <c r="AME240" s="14"/>
      <c r="AMF240" s="14"/>
      <c r="AMG240" s="14"/>
      <c r="AMH240" s="14"/>
      <c r="AMI240" s="14"/>
      <c r="AMJ240" s="14"/>
      <c r="AMK240" s="14"/>
      <c r="AML240" s="14"/>
      <c r="AMM240" s="14"/>
      <c r="AMN240" s="14"/>
      <c r="AMO240" s="14"/>
    </row>
    <row r="241" spans="1:1029" s="139" customFormat="1" ht="32.25" customHeight="1" x14ac:dyDescent="0.25">
      <c r="A241" s="702" t="s">
        <v>1963</v>
      </c>
      <c r="B241" s="702" t="s">
        <v>1964</v>
      </c>
      <c r="C241" s="702" t="s">
        <v>1965</v>
      </c>
      <c r="D241" s="141" t="s">
        <v>1966</v>
      </c>
      <c r="E241" s="140">
        <v>45852</v>
      </c>
      <c r="F241" s="702" t="s">
        <v>1213</v>
      </c>
      <c r="IW241" s="14"/>
      <c r="IX241" s="14"/>
      <c r="IY241" s="14"/>
      <c r="IZ241" s="14"/>
      <c r="JA241" s="14"/>
      <c r="JB241" s="14"/>
      <c r="JC241" s="14"/>
      <c r="JD241" s="14"/>
      <c r="JE241" s="14"/>
      <c r="JF241" s="14"/>
      <c r="JG241" s="14"/>
      <c r="JH241" s="14"/>
      <c r="JI241" s="14"/>
      <c r="JJ241" s="14"/>
      <c r="JK241" s="14"/>
      <c r="JL241" s="14"/>
      <c r="JM241" s="14"/>
      <c r="JN241" s="14"/>
      <c r="JO241" s="14"/>
      <c r="JP241" s="14"/>
      <c r="JQ241" s="14"/>
      <c r="JR241" s="14"/>
      <c r="JS241" s="14"/>
      <c r="JT241" s="14"/>
      <c r="JU241" s="14"/>
      <c r="JV241" s="14"/>
      <c r="JW241" s="14"/>
      <c r="JX241" s="14"/>
      <c r="JY241" s="14"/>
      <c r="JZ241" s="14"/>
      <c r="KA241" s="14"/>
      <c r="KB241" s="14"/>
      <c r="KC241" s="14"/>
      <c r="KD241" s="14"/>
      <c r="KE241" s="14"/>
      <c r="KF241" s="14"/>
      <c r="KG241" s="14"/>
      <c r="KH241" s="14"/>
      <c r="KI241" s="14"/>
      <c r="KJ241" s="14"/>
      <c r="KK241" s="14"/>
      <c r="KL241" s="14"/>
      <c r="KM241" s="14"/>
      <c r="KN241" s="14"/>
      <c r="KO241" s="14"/>
      <c r="KP241" s="14"/>
      <c r="KQ241" s="14"/>
      <c r="KR241" s="14"/>
      <c r="KS241" s="14"/>
      <c r="KT241" s="14"/>
      <c r="KU241" s="14"/>
      <c r="KV241" s="14"/>
      <c r="KW241" s="14"/>
      <c r="KX241" s="14"/>
      <c r="KY241" s="14"/>
      <c r="KZ241" s="14"/>
      <c r="LA241" s="14"/>
      <c r="LB241" s="14"/>
      <c r="LC241" s="14"/>
      <c r="LD241" s="14"/>
      <c r="LE241" s="14"/>
      <c r="LF241" s="14"/>
      <c r="LG241" s="14"/>
      <c r="LH241" s="14"/>
      <c r="LI241" s="14"/>
      <c r="LJ241" s="14"/>
      <c r="LK241" s="14"/>
      <c r="LL241" s="14"/>
      <c r="LM241" s="14"/>
      <c r="LN241" s="14"/>
      <c r="LO241" s="14"/>
      <c r="LP241" s="14"/>
      <c r="LQ241" s="14"/>
      <c r="LR241" s="14"/>
      <c r="LS241" s="14"/>
      <c r="LT241" s="14"/>
      <c r="LU241" s="14"/>
      <c r="LV241" s="14"/>
      <c r="LW241" s="14"/>
      <c r="LX241" s="14"/>
      <c r="LY241" s="14"/>
      <c r="LZ241" s="14"/>
      <c r="MA241" s="14"/>
      <c r="MB241" s="14"/>
      <c r="MC241" s="14"/>
      <c r="MD241" s="14"/>
      <c r="ME241" s="14"/>
      <c r="MF241" s="14"/>
      <c r="MG241" s="14"/>
      <c r="MH241" s="14"/>
      <c r="MI241" s="14"/>
      <c r="MJ241" s="14"/>
      <c r="MK241" s="14"/>
      <c r="ML241" s="14"/>
      <c r="MM241" s="14"/>
      <c r="MN241" s="14"/>
      <c r="MO241" s="14"/>
      <c r="MP241" s="14"/>
      <c r="MQ241" s="14"/>
      <c r="MR241" s="14"/>
      <c r="MS241" s="14"/>
      <c r="MT241" s="14"/>
      <c r="MU241" s="14"/>
      <c r="MV241" s="14"/>
      <c r="MW241" s="14"/>
      <c r="MX241" s="14"/>
      <c r="MY241" s="14"/>
      <c r="MZ241" s="14"/>
      <c r="NA241" s="14"/>
      <c r="NB241" s="14"/>
      <c r="NC241" s="14"/>
      <c r="ND241" s="14"/>
      <c r="NE241" s="14"/>
      <c r="NF241" s="14"/>
      <c r="NG241" s="14"/>
      <c r="NH241" s="14"/>
      <c r="NI241" s="14"/>
      <c r="NJ241" s="14"/>
      <c r="NK241" s="14"/>
      <c r="NL241" s="14"/>
      <c r="NM241" s="14"/>
      <c r="NN241" s="14"/>
      <c r="NO241" s="14"/>
      <c r="NP241" s="14"/>
      <c r="NQ241" s="14"/>
      <c r="NR241" s="14"/>
      <c r="NS241" s="14"/>
      <c r="NT241" s="14"/>
      <c r="NU241" s="14"/>
      <c r="NV241" s="14"/>
      <c r="NW241" s="14"/>
      <c r="NX241" s="14"/>
      <c r="NY241" s="14"/>
      <c r="NZ241" s="14"/>
      <c r="OA241" s="14"/>
      <c r="OB241" s="14"/>
      <c r="OC241" s="14"/>
      <c r="OD241" s="14"/>
      <c r="OE241" s="14"/>
      <c r="OF241" s="14"/>
      <c r="OG241" s="14"/>
      <c r="OH241" s="14"/>
      <c r="OI241" s="14"/>
      <c r="OJ241" s="14"/>
      <c r="OK241" s="14"/>
      <c r="OL241" s="14"/>
      <c r="OM241" s="14"/>
      <c r="ON241" s="14"/>
      <c r="OO241" s="14"/>
      <c r="OP241" s="14"/>
      <c r="OQ241" s="14"/>
      <c r="OR241" s="14"/>
      <c r="OS241" s="14"/>
      <c r="OT241" s="14"/>
      <c r="OU241" s="14"/>
      <c r="OV241" s="14"/>
      <c r="OW241" s="14"/>
      <c r="OX241" s="14"/>
      <c r="OY241" s="14"/>
      <c r="OZ241" s="14"/>
      <c r="PA241" s="14"/>
      <c r="PB241" s="14"/>
      <c r="PC241" s="14"/>
      <c r="PD241" s="14"/>
      <c r="PE241" s="14"/>
      <c r="PF241" s="14"/>
      <c r="PG241" s="14"/>
      <c r="PH241" s="14"/>
      <c r="PI241" s="14"/>
      <c r="PJ241" s="14"/>
      <c r="PK241" s="14"/>
      <c r="PL241" s="14"/>
      <c r="PM241" s="14"/>
      <c r="PN241" s="14"/>
      <c r="PO241" s="14"/>
      <c r="PP241" s="14"/>
      <c r="PQ241" s="14"/>
      <c r="PR241" s="14"/>
      <c r="PS241" s="14"/>
      <c r="PT241" s="14"/>
      <c r="PU241" s="14"/>
      <c r="PV241" s="14"/>
      <c r="PW241" s="14"/>
      <c r="PX241" s="14"/>
      <c r="PY241" s="14"/>
      <c r="PZ241" s="14"/>
      <c r="QA241" s="14"/>
      <c r="QB241" s="14"/>
      <c r="QC241" s="14"/>
      <c r="QD241" s="14"/>
      <c r="QE241" s="14"/>
      <c r="QF241" s="14"/>
      <c r="QG241" s="14"/>
      <c r="QH241" s="14"/>
      <c r="QI241" s="14"/>
      <c r="QJ241" s="14"/>
      <c r="QK241" s="14"/>
      <c r="QL241" s="14"/>
      <c r="QM241" s="14"/>
      <c r="QN241" s="14"/>
      <c r="QO241" s="14"/>
      <c r="QP241" s="14"/>
      <c r="QQ241" s="14"/>
      <c r="QR241" s="14"/>
      <c r="QS241" s="14"/>
      <c r="QT241" s="14"/>
      <c r="QU241" s="14"/>
      <c r="QV241" s="14"/>
      <c r="QW241" s="14"/>
      <c r="QX241" s="14"/>
      <c r="QY241" s="14"/>
      <c r="QZ241" s="14"/>
      <c r="RA241" s="14"/>
      <c r="RB241" s="14"/>
      <c r="RC241" s="14"/>
      <c r="RD241" s="14"/>
      <c r="RE241" s="14"/>
      <c r="RF241" s="14"/>
      <c r="RG241" s="14"/>
      <c r="RH241" s="14"/>
      <c r="RI241" s="14"/>
      <c r="RJ241" s="14"/>
      <c r="RK241" s="14"/>
      <c r="RL241" s="14"/>
      <c r="RM241" s="14"/>
      <c r="RN241" s="14"/>
      <c r="RO241" s="14"/>
      <c r="RP241" s="14"/>
      <c r="RQ241" s="14"/>
      <c r="RR241" s="14"/>
      <c r="RS241" s="14"/>
      <c r="RT241" s="14"/>
      <c r="RU241" s="14"/>
      <c r="RV241" s="14"/>
      <c r="RW241" s="14"/>
      <c r="RX241" s="14"/>
      <c r="RY241" s="14"/>
      <c r="RZ241" s="14"/>
      <c r="SA241" s="14"/>
      <c r="SB241" s="14"/>
      <c r="SC241" s="14"/>
      <c r="SD241" s="14"/>
      <c r="SE241" s="14"/>
      <c r="SF241" s="14"/>
      <c r="SG241" s="14"/>
      <c r="SH241" s="14"/>
      <c r="SI241" s="14"/>
      <c r="SJ241" s="14"/>
      <c r="SK241" s="14"/>
      <c r="SL241" s="14"/>
      <c r="SM241" s="14"/>
      <c r="SN241" s="14"/>
      <c r="SO241" s="14"/>
      <c r="SP241" s="14"/>
      <c r="SQ241" s="14"/>
      <c r="SR241" s="14"/>
      <c r="SS241" s="14"/>
      <c r="ST241" s="14"/>
      <c r="SU241" s="14"/>
      <c r="SV241" s="14"/>
      <c r="SW241" s="14"/>
      <c r="SX241" s="14"/>
      <c r="SY241" s="14"/>
      <c r="SZ241" s="14"/>
      <c r="TA241" s="14"/>
      <c r="TB241" s="14"/>
      <c r="TC241" s="14"/>
      <c r="TD241" s="14"/>
      <c r="TE241" s="14"/>
      <c r="TF241" s="14"/>
      <c r="TG241" s="14"/>
      <c r="TH241" s="14"/>
      <c r="TI241" s="14"/>
      <c r="TJ241" s="14"/>
      <c r="TK241" s="14"/>
      <c r="TL241" s="14"/>
      <c r="TM241" s="14"/>
      <c r="TN241" s="14"/>
      <c r="TO241" s="14"/>
      <c r="TP241" s="14"/>
      <c r="TQ241" s="14"/>
      <c r="TR241" s="14"/>
      <c r="TS241" s="14"/>
      <c r="TT241" s="14"/>
      <c r="TU241" s="14"/>
      <c r="TV241" s="14"/>
      <c r="TW241" s="14"/>
      <c r="TX241" s="14"/>
      <c r="TY241" s="14"/>
      <c r="TZ241" s="14"/>
      <c r="UA241" s="14"/>
      <c r="UB241" s="14"/>
      <c r="UC241" s="14"/>
      <c r="UD241" s="14"/>
      <c r="UE241" s="14"/>
      <c r="UF241" s="14"/>
      <c r="UG241" s="14"/>
      <c r="UH241" s="14"/>
      <c r="UI241" s="14"/>
      <c r="UJ241" s="14"/>
      <c r="UK241" s="14"/>
      <c r="UL241" s="14"/>
      <c r="UM241" s="14"/>
      <c r="UN241" s="14"/>
      <c r="UO241" s="14"/>
      <c r="UP241" s="14"/>
      <c r="UQ241" s="14"/>
      <c r="UR241" s="14"/>
      <c r="US241" s="14"/>
      <c r="UT241" s="14"/>
      <c r="UU241" s="14"/>
      <c r="UV241" s="14"/>
      <c r="UW241" s="14"/>
      <c r="UX241" s="14"/>
      <c r="UY241" s="14"/>
      <c r="UZ241" s="14"/>
      <c r="VA241" s="14"/>
      <c r="VB241" s="14"/>
      <c r="VC241" s="14"/>
      <c r="VD241" s="14"/>
      <c r="VE241" s="14"/>
      <c r="VF241" s="14"/>
      <c r="VG241" s="14"/>
      <c r="VH241" s="14"/>
      <c r="VI241" s="14"/>
      <c r="VJ241" s="14"/>
      <c r="VK241" s="14"/>
      <c r="VL241" s="14"/>
      <c r="VM241" s="14"/>
      <c r="VN241" s="14"/>
      <c r="VO241" s="14"/>
      <c r="VP241" s="14"/>
      <c r="VQ241" s="14"/>
      <c r="VR241" s="14"/>
      <c r="VS241" s="14"/>
      <c r="VT241" s="14"/>
      <c r="VU241" s="14"/>
      <c r="VV241" s="14"/>
      <c r="VW241" s="14"/>
      <c r="VX241" s="14"/>
      <c r="VY241" s="14"/>
      <c r="VZ241" s="14"/>
      <c r="WA241" s="14"/>
      <c r="WB241" s="14"/>
      <c r="WC241" s="14"/>
      <c r="WD241" s="14"/>
      <c r="WE241" s="14"/>
      <c r="WF241" s="14"/>
      <c r="WG241" s="14"/>
      <c r="WH241" s="14"/>
      <c r="WI241" s="14"/>
      <c r="WJ241" s="14"/>
      <c r="WK241" s="14"/>
      <c r="WL241" s="14"/>
      <c r="WM241" s="14"/>
      <c r="WN241" s="14"/>
      <c r="WO241" s="14"/>
      <c r="WP241" s="14"/>
      <c r="WQ241" s="14"/>
      <c r="WR241" s="14"/>
      <c r="WS241" s="14"/>
      <c r="WT241" s="14"/>
      <c r="WU241" s="14"/>
      <c r="WV241" s="14"/>
      <c r="WW241" s="14"/>
      <c r="WX241" s="14"/>
      <c r="WY241" s="14"/>
      <c r="WZ241" s="14"/>
      <c r="XA241" s="14"/>
      <c r="XB241" s="14"/>
      <c r="XC241" s="14"/>
      <c r="XD241" s="14"/>
      <c r="XE241" s="14"/>
      <c r="XF241" s="14"/>
      <c r="XG241" s="14"/>
      <c r="XH241" s="14"/>
      <c r="XI241" s="14"/>
      <c r="XJ241" s="14"/>
      <c r="XK241" s="14"/>
      <c r="XL241" s="14"/>
      <c r="XM241" s="14"/>
      <c r="XN241" s="14"/>
      <c r="XO241" s="14"/>
      <c r="XP241" s="14"/>
      <c r="XQ241" s="14"/>
      <c r="XR241" s="14"/>
      <c r="XS241" s="14"/>
      <c r="XT241" s="14"/>
      <c r="XU241" s="14"/>
      <c r="XV241" s="14"/>
      <c r="XW241" s="14"/>
      <c r="XX241" s="14"/>
      <c r="XY241" s="14"/>
      <c r="XZ241" s="14"/>
      <c r="YA241" s="14"/>
      <c r="YB241" s="14"/>
      <c r="YC241" s="14"/>
      <c r="YD241" s="14"/>
      <c r="YE241" s="14"/>
      <c r="YF241" s="14"/>
      <c r="YG241" s="14"/>
      <c r="YH241" s="14"/>
      <c r="YI241" s="14"/>
      <c r="YJ241" s="14"/>
      <c r="YK241" s="14"/>
      <c r="YL241" s="14"/>
      <c r="YM241" s="14"/>
      <c r="YN241" s="14"/>
      <c r="YO241" s="14"/>
      <c r="YP241" s="14"/>
      <c r="YQ241" s="14"/>
      <c r="YR241" s="14"/>
      <c r="YS241" s="14"/>
      <c r="YT241" s="14"/>
      <c r="YU241" s="14"/>
      <c r="YV241" s="14"/>
      <c r="YW241" s="14"/>
      <c r="YX241" s="14"/>
      <c r="YY241" s="14"/>
      <c r="YZ241" s="14"/>
      <c r="ZA241" s="14"/>
      <c r="ZB241" s="14"/>
      <c r="ZC241" s="14"/>
      <c r="ZD241" s="14"/>
      <c r="ZE241" s="14"/>
      <c r="ZF241" s="14"/>
      <c r="ZG241" s="14"/>
      <c r="ZH241" s="14"/>
      <c r="ZI241" s="14"/>
      <c r="ZJ241" s="14"/>
      <c r="ZK241" s="14"/>
      <c r="ZL241" s="14"/>
      <c r="ZM241" s="14"/>
      <c r="ZN241" s="14"/>
      <c r="ZO241" s="14"/>
      <c r="ZP241" s="14"/>
      <c r="ZQ241" s="14"/>
      <c r="ZR241" s="14"/>
      <c r="ZS241" s="14"/>
      <c r="ZT241" s="14"/>
      <c r="ZU241" s="14"/>
      <c r="ZV241" s="14"/>
      <c r="ZW241" s="14"/>
      <c r="ZX241" s="14"/>
      <c r="ZY241" s="14"/>
      <c r="ZZ241" s="14"/>
      <c r="AAA241" s="14"/>
      <c r="AAB241" s="14"/>
      <c r="AAC241" s="14"/>
      <c r="AAD241" s="14"/>
      <c r="AAE241" s="14"/>
      <c r="AAF241" s="14"/>
      <c r="AAG241" s="14"/>
      <c r="AAH241" s="14"/>
      <c r="AAI241" s="14"/>
      <c r="AAJ241" s="14"/>
      <c r="AAK241" s="14"/>
      <c r="AAL241" s="14"/>
      <c r="AAM241" s="14"/>
      <c r="AAN241" s="14"/>
      <c r="AAO241" s="14"/>
      <c r="AAP241" s="14"/>
      <c r="AAQ241" s="14"/>
      <c r="AAR241" s="14"/>
      <c r="AAS241" s="14"/>
      <c r="AAT241" s="14"/>
      <c r="AAU241" s="14"/>
      <c r="AAV241" s="14"/>
      <c r="AAW241" s="14"/>
      <c r="AAX241" s="14"/>
      <c r="AAY241" s="14"/>
      <c r="AAZ241" s="14"/>
      <c r="ABA241" s="14"/>
      <c r="ABB241" s="14"/>
      <c r="ABC241" s="14"/>
      <c r="ABD241" s="14"/>
      <c r="ABE241" s="14"/>
      <c r="ABF241" s="14"/>
      <c r="ABG241" s="14"/>
      <c r="ABH241" s="14"/>
      <c r="ABI241" s="14"/>
      <c r="ABJ241" s="14"/>
      <c r="ABK241" s="14"/>
      <c r="ABL241" s="14"/>
      <c r="ABM241" s="14"/>
      <c r="ABN241" s="14"/>
      <c r="ABO241" s="14"/>
      <c r="ABP241" s="14"/>
      <c r="ABQ241" s="14"/>
      <c r="ABR241" s="14"/>
      <c r="ABS241" s="14"/>
      <c r="ABT241" s="14"/>
      <c r="ABU241" s="14"/>
      <c r="ABV241" s="14"/>
      <c r="ABW241" s="14"/>
      <c r="ABX241" s="14"/>
      <c r="ABY241" s="14"/>
      <c r="ABZ241" s="14"/>
      <c r="ACA241" s="14"/>
      <c r="ACB241" s="14"/>
      <c r="ACC241" s="14"/>
      <c r="ACD241" s="14"/>
      <c r="ACE241" s="14"/>
      <c r="ACF241" s="14"/>
      <c r="ACG241" s="14"/>
      <c r="ACH241" s="14"/>
      <c r="ACI241" s="14"/>
      <c r="ACJ241" s="14"/>
      <c r="ACK241" s="14"/>
      <c r="ACL241" s="14"/>
      <c r="ACM241" s="14"/>
      <c r="ACN241" s="14"/>
      <c r="ACO241" s="14"/>
      <c r="ACP241" s="14"/>
      <c r="ACQ241" s="14"/>
      <c r="ACR241" s="14"/>
      <c r="ACS241" s="14"/>
      <c r="ACT241" s="14"/>
      <c r="ACU241" s="14"/>
      <c r="ACV241" s="14"/>
      <c r="ACW241" s="14"/>
      <c r="ACX241" s="14"/>
      <c r="ACY241" s="14"/>
      <c r="ACZ241" s="14"/>
      <c r="ADA241" s="14"/>
      <c r="ADB241" s="14"/>
      <c r="ADC241" s="14"/>
      <c r="ADD241" s="14"/>
      <c r="ADE241" s="14"/>
      <c r="ADF241" s="14"/>
      <c r="ADG241" s="14"/>
      <c r="ADH241" s="14"/>
      <c r="ADI241" s="14"/>
      <c r="ADJ241" s="14"/>
      <c r="ADK241" s="14"/>
      <c r="ADL241" s="14"/>
      <c r="ADM241" s="14"/>
      <c r="ADN241" s="14"/>
      <c r="ADO241" s="14"/>
      <c r="ADP241" s="14"/>
      <c r="ADQ241" s="14"/>
      <c r="ADR241" s="14"/>
      <c r="ADS241" s="14"/>
      <c r="ADT241" s="14"/>
      <c r="ADU241" s="14"/>
      <c r="ADV241" s="14"/>
      <c r="ADW241" s="14"/>
      <c r="ADX241" s="14"/>
      <c r="ADY241" s="14"/>
      <c r="ADZ241" s="14"/>
      <c r="AEA241" s="14"/>
      <c r="AEB241" s="14"/>
      <c r="AEC241" s="14"/>
      <c r="AED241" s="14"/>
      <c r="AEE241" s="14"/>
      <c r="AEF241" s="14"/>
      <c r="AEG241" s="14"/>
      <c r="AEH241" s="14"/>
      <c r="AEI241" s="14"/>
      <c r="AEJ241" s="14"/>
      <c r="AEK241" s="14"/>
      <c r="AEL241" s="14"/>
      <c r="AEM241" s="14"/>
      <c r="AEN241" s="14"/>
      <c r="AEO241" s="14"/>
      <c r="AEP241" s="14"/>
      <c r="AEQ241" s="14"/>
      <c r="AER241" s="14"/>
      <c r="AES241" s="14"/>
      <c r="AET241" s="14"/>
      <c r="AEU241" s="14"/>
      <c r="AEV241" s="14"/>
      <c r="AEW241" s="14"/>
      <c r="AEX241" s="14"/>
      <c r="AEY241" s="14"/>
      <c r="AEZ241" s="14"/>
      <c r="AFA241" s="14"/>
      <c r="AFB241" s="14"/>
      <c r="AFC241" s="14"/>
      <c r="AFD241" s="14"/>
      <c r="AFE241" s="14"/>
      <c r="AFF241" s="14"/>
      <c r="AFG241" s="14"/>
      <c r="AFH241" s="14"/>
      <c r="AFI241" s="14"/>
      <c r="AFJ241" s="14"/>
      <c r="AFK241" s="14"/>
      <c r="AFL241" s="14"/>
      <c r="AFM241" s="14"/>
      <c r="AFN241" s="14"/>
      <c r="AFO241" s="14"/>
      <c r="AFP241" s="14"/>
      <c r="AFQ241" s="14"/>
      <c r="AFR241" s="14"/>
      <c r="AFS241" s="14"/>
      <c r="AFT241" s="14"/>
      <c r="AFU241" s="14"/>
      <c r="AFV241" s="14"/>
      <c r="AFW241" s="14"/>
      <c r="AFX241" s="14"/>
      <c r="AFY241" s="14"/>
      <c r="AFZ241" s="14"/>
      <c r="AGA241" s="14"/>
      <c r="AGB241" s="14"/>
      <c r="AGC241" s="14"/>
      <c r="AGD241" s="14"/>
      <c r="AGE241" s="14"/>
      <c r="AGF241" s="14"/>
      <c r="AGG241" s="14"/>
      <c r="AGH241" s="14"/>
      <c r="AGI241" s="14"/>
      <c r="AGJ241" s="14"/>
      <c r="AGK241" s="14"/>
      <c r="AGL241" s="14"/>
      <c r="AGM241" s="14"/>
      <c r="AGN241" s="14"/>
      <c r="AGO241" s="14"/>
      <c r="AGP241" s="14"/>
      <c r="AGQ241" s="14"/>
      <c r="AGR241" s="14"/>
      <c r="AGS241" s="14"/>
      <c r="AGT241" s="14"/>
      <c r="AGU241" s="14"/>
      <c r="AGV241" s="14"/>
      <c r="AGW241" s="14"/>
      <c r="AGX241" s="14"/>
      <c r="AGY241" s="14"/>
      <c r="AGZ241" s="14"/>
      <c r="AHA241" s="14"/>
      <c r="AHB241" s="14"/>
      <c r="AHC241" s="14"/>
      <c r="AHD241" s="14"/>
      <c r="AHE241" s="14"/>
      <c r="AHF241" s="14"/>
      <c r="AHG241" s="14"/>
      <c r="AHH241" s="14"/>
      <c r="AHI241" s="14"/>
      <c r="AHJ241" s="14"/>
      <c r="AHK241" s="14"/>
      <c r="AHL241" s="14"/>
      <c r="AHM241" s="14"/>
      <c r="AHN241" s="14"/>
      <c r="AHO241" s="14"/>
      <c r="AHP241" s="14"/>
      <c r="AHQ241" s="14"/>
      <c r="AHR241" s="14"/>
      <c r="AHS241" s="14"/>
      <c r="AHT241" s="14"/>
      <c r="AHU241" s="14"/>
      <c r="AHV241" s="14"/>
      <c r="AHW241" s="14"/>
      <c r="AHX241" s="14"/>
      <c r="AHY241" s="14"/>
      <c r="AHZ241" s="14"/>
      <c r="AIA241" s="14"/>
      <c r="AIB241" s="14"/>
      <c r="AIC241" s="14"/>
      <c r="AID241" s="14"/>
      <c r="AIE241" s="14"/>
      <c r="AIF241" s="14"/>
      <c r="AIG241" s="14"/>
      <c r="AIH241" s="14"/>
      <c r="AII241" s="14"/>
      <c r="AIJ241" s="14"/>
      <c r="AIK241" s="14"/>
      <c r="AIL241" s="14"/>
      <c r="AIM241" s="14"/>
      <c r="AIN241" s="14"/>
      <c r="AIO241" s="14"/>
      <c r="AIP241" s="14"/>
      <c r="AIQ241" s="14"/>
      <c r="AIR241" s="14"/>
      <c r="AIS241" s="14"/>
      <c r="AIT241" s="14"/>
      <c r="AIU241" s="14"/>
      <c r="AIV241" s="14"/>
      <c r="AIW241" s="14"/>
      <c r="AIX241" s="14"/>
      <c r="AIY241" s="14"/>
      <c r="AIZ241" s="14"/>
      <c r="AJA241" s="14"/>
      <c r="AJB241" s="14"/>
      <c r="AJC241" s="14"/>
      <c r="AJD241" s="14"/>
      <c r="AJE241" s="14"/>
      <c r="AJF241" s="14"/>
      <c r="AJG241" s="14"/>
      <c r="AJH241" s="14"/>
      <c r="AJI241" s="14"/>
      <c r="AJJ241" s="14"/>
      <c r="AJK241" s="14"/>
      <c r="AJL241" s="14"/>
      <c r="AJM241" s="14"/>
      <c r="AJN241" s="14"/>
      <c r="AJO241" s="14"/>
      <c r="AJP241" s="14"/>
      <c r="AJQ241" s="14"/>
      <c r="AJR241" s="14"/>
      <c r="AJS241" s="14"/>
      <c r="AJT241" s="14"/>
      <c r="AJU241" s="14"/>
      <c r="AJV241" s="14"/>
      <c r="AJW241" s="14"/>
      <c r="AJX241" s="14"/>
      <c r="AJY241" s="14"/>
      <c r="AJZ241" s="14"/>
      <c r="AKA241" s="14"/>
      <c r="AKB241" s="14"/>
      <c r="AKC241" s="14"/>
      <c r="AKD241" s="14"/>
      <c r="AKE241" s="14"/>
      <c r="AKF241" s="14"/>
      <c r="AKG241" s="14"/>
      <c r="AKH241" s="14"/>
      <c r="AKI241" s="14"/>
      <c r="AKJ241" s="14"/>
      <c r="AKK241" s="14"/>
      <c r="AKL241" s="14"/>
      <c r="AKM241" s="14"/>
      <c r="AKN241" s="14"/>
      <c r="AKO241" s="14"/>
      <c r="AKP241" s="14"/>
      <c r="AKQ241" s="14"/>
      <c r="AKR241" s="14"/>
      <c r="AKS241" s="14"/>
      <c r="AKT241" s="14"/>
      <c r="AKU241" s="14"/>
      <c r="AKV241" s="14"/>
      <c r="AKW241" s="14"/>
      <c r="AKX241" s="14"/>
      <c r="AKY241" s="14"/>
      <c r="AKZ241" s="14"/>
      <c r="ALA241" s="14"/>
      <c r="ALB241" s="14"/>
      <c r="ALC241" s="14"/>
      <c r="ALD241" s="14"/>
      <c r="ALE241" s="14"/>
      <c r="ALF241" s="14"/>
      <c r="ALG241" s="14"/>
      <c r="ALH241" s="14"/>
      <c r="ALI241" s="14"/>
      <c r="ALJ241" s="14"/>
      <c r="ALK241" s="14"/>
      <c r="ALL241" s="14"/>
      <c r="ALM241" s="14"/>
      <c r="ALN241" s="14"/>
      <c r="ALO241" s="14"/>
      <c r="ALP241" s="14"/>
      <c r="ALQ241" s="14"/>
      <c r="ALR241" s="14"/>
      <c r="ALS241" s="14"/>
      <c r="ALT241" s="14"/>
      <c r="ALU241" s="14"/>
      <c r="ALV241" s="14"/>
      <c r="ALW241" s="14"/>
      <c r="ALX241" s="14"/>
      <c r="ALY241" s="14"/>
      <c r="ALZ241" s="14"/>
      <c r="AMA241" s="14"/>
      <c r="AMB241" s="14"/>
      <c r="AMC241" s="14"/>
      <c r="AMD241" s="14"/>
      <c r="AME241" s="14"/>
      <c r="AMF241" s="14"/>
      <c r="AMG241" s="14"/>
      <c r="AMH241" s="14"/>
      <c r="AMI241" s="14"/>
      <c r="AMJ241" s="14"/>
      <c r="AMK241" s="14"/>
      <c r="AML241" s="14"/>
      <c r="AMM241" s="14"/>
      <c r="AMN241" s="14"/>
      <c r="AMO241" s="14"/>
    </row>
    <row r="242" spans="1:1029" s="139" customFormat="1" ht="32.25" customHeight="1" x14ac:dyDescent="0.25">
      <c r="A242" s="702" t="s">
        <v>1853</v>
      </c>
      <c r="B242" s="702" t="s">
        <v>1756</v>
      </c>
      <c r="C242" s="702" t="s">
        <v>1757</v>
      </c>
      <c r="D242" s="141" t="s">
        <v>1758</v>
      </c>
      <c r="E242" s="140">
        <v>45630</v>
      </c>
      <c r="F242" s="702" t="s">
        <v>720</v>
      </c>
      <c r="IW242" s="14"/>
      <c r="IX242" s="14"/>
      <c r="IY242" s="14"/>
      <c r="IZ242" s="14"/>
      <c r="JA242" s="14"/>
      <c r="JB242" s="14"/>
      <c r="JC242" s="14"/>
      <c r="JD242" s="14"/>
      <c r="JE242" s="14"/>
      <c r="JF242" s="14"/>
      <c r="JG242" s="14"/>
      <c r="JH242" s="14"/>
      <c r="JI242" s="14"/>
      <c r="JJ242" s="14"/>
      <c r="JK242" s="14"/>
      <c r="JL242" s="14"/>
      <c r="JM242" s="14"/>
      <c r="JN242" s="14"/>
      <c r="JO242" s="14"/>
      <c r="JP242" s="14"/>
      <c r="JQ242" s="14"/>
      <c r="JR242" s="14"/>
      <c r="JS242" s="14"/>
      <c r="JT242" s="14"/>
      <c r="JU242" s="14"/>
      <c r="JV242" s="14"/>
      <c r="JW242" s="14"/>
      <c r="JX242" s="14"/>
      <c r="JY242" s="14"/>
      <c r="JZ242" s="14"/>
      <c r="KA242" s="14"/>
      <c r="KB242" s="14"/>
      <c r="KC242" s="14"/>
      <c r="KD242" s="14"/>
      <c r="KE242" s="14"/>
      <c r="KF242" s="14"/>
      <c r="KG242" s="14"/>
      <c r="KH242" s="14"/>
      <c r="KI242" s="14"/>
      <c r="KJ242" s="14"/>
      <c r="KK242" s="14"/>
      <c r="KL242" s="14"/>
      <c r="KM242" s="14"/>
      <c r="KN242" s="14"/>
      <c r="KO242" s="14"/>
      <c r="KP242" s="14"/>
      <c r="KQ242" s="14"/>
      <c r="KR242" s="14"/>
      <c r="KS242" s="14"/>
      <c r="KT242" s="14"/>
      <c r="KU242" s="14"/>
      <c r="KV242" s="14"/>
      <c r="KW242" s="14"/>
      <c r="KX242" s="14"/>
      <c r="KY242" s="14"/>
      <c r="KZ242" s="14"/>
      <c r="LA242" s="14"/>
      <c r="LB242" s="14"/>
      <c r="LC242" s="14"/>
      <c r="LD242" s="14"/>
      <c r="LE242" s="14"/>
      <c r="LF242" s="14"/>
      <c r="LG242" s="14"/>
      <c r="LH242" s="14"/>
      <c r="LI242" s="14"/>
      <c r="LJ242" s="14"/>
      <c r="LK242" s="14"/>
      <c r="LL242" s="14"/>
      <c r="LM242" s="14"/>
      <c r="LN242" s="14"/>
      <c r="LO242" s="14"/>
      <c r="LP242" s="14"/>
      <c r="LQ242" s="14"/>
      <c r="LR242" s="14"/>
      <c r="LS242" s="14"/>
      <c r="LT242" s="14"/>
      <c r="LU242" s="14"/>
      <c r="LV242" s="14"/>
      <c r="LW242" s="14"/>
      <c r="LX242" s="14"/>
      <c r="LY242" s="14"/>
      <c r="LZ242" s="14"/>
      <c r="MA242" s="14"/>
      <c r="MB242" s="14"/>
      <c r="MC242" s="14"/>
      <c r="MD242" s="14"/>
      <c r="ME242" s="14"/>
      <c r="MF242" s="14"/>
      <c r="MG242" s="14"/>
      <c r="MH242" s="14"/>
      <c r="MI242" s="14"/>
      <c r="MJ242" s="14"/>
      <c r="MK242" s="14"/>
      <c r="ML242" s="14"/>
      <c r="MM242" s="14"/>
      <c r="MN242" s="14"/>
      <c r="MO242" s="14"/>
      <c r="MP242" s="14"/>
      <c r="MQ242" s="14"/>
      <c r="MR242" s="14"/>
      <c r="MS242" s="14"/>
      <c r="MT242" s="14"/>
      <c r="MU242" s="14"/>
      <c r="MV242" s="14"/>
      <c r="MW242" s="14"/>
      <c r="MX242" s="14"/>
      <c r="MY242" s="14"/>
      <c r="MZ242" s="14"/>
      <c r="NA242" s="14"/>
      <c r="NB242" s="14"/>
      <c r="NC242" s="14"/>
      <c r="ND242" s="14"/>
      <c r="NE242" s="14"/>
      <c r="NF242" s="14"/>
      <c r="NG242" s="14"/>
      <c r="NH242" s="14"/>
      <c r="NI242" s="14"/>
      <c r="NJ242" s="14"/>
      <c r="NK242" s="14"/>
      <c r="NL242" s="14"/>
      <c r="NM242" s="14"/>
      <c r="NN242" s="14"/>
      <c r="NO242" s="14"/>
      <c r="NP242" s="14"/>
      <c r="NQ242" s="14"/>
      <c r="NR242" s="14"/>
      <c r="NS242" s="14"/>
      <c r="NT242" s="14"/>
      <c r="NU242" s="14"/>
      <c r="NV242" s="14"/>
      <c r="NW242" s="14"/>
      <c r="NX242" s="14"/>
      <c r="NY242" s="14"/>
      <c r="NZ242" s="14"/>
      <c r="OA242" s="14"/>
      <c r="OB242" s="14"/>
      <c r="OC242" s="14"/>
      <c r="OD242" s="14"/>
      <c r="OE242" s="14"/>
      <c r="OF242" s="14"/>
      <c r="OG242" s="14"/>
      <c r="OH242" s="14"/>
      <c r="OI242" s="14"/>
      <c r="OJ242" s="14"/>
      <c r="OK242" s="14"/>
      <c r="OL242" s="14"/>
      <c r="OM242" s="14"/>
      <c r="ON242" s="14"/>
      <c r="OO242" s="14"/>
      <c r="OP242" s="14"/>
      <c r="OQ242" s="14"/>
      <c r="OR242" s="14"/>
      <c r="OS242" s="14"/>
      <c r="OT242" s="14"/>
      <c r="OU242" s="14"/>
      <c r="OV242" s="14"/>
      <c r="OW242" s="14"/>
      <c r="OX242" s="14"/>
      <c r="OY242" s="14"/>
      <c r="OZ242" s="14"/>
      <c r="PA242" s="14"/>
      <c r="PB242" s="14"/>
      <c r="PC242" s="14"/>
      <c r="PD242" s="14"/>
      <c r="PE242" s="14"/>
      <c r="PF242" s="14"/>
      <c r="PG242" s="14"/>
      <c r="PH242" s="14"/>
      <c r="PI242" s="14"/>
      <c r="PJ242" s="14"/>
      <c r="PK242" s="14"/>
      <c r="PL242" s="14"/>
      <c r="PM242" s="14"/>
      <c r="PN242" s="14"/>
      <c r="PO242" s="14"/>
      <c r="PP242" s="14"/>
      <c r="PQ242" s="14"/>
      <c r="PR242" s="14"/>
      <c r="PS242" s="14"/>
      <c r="PT242" s="14"/>
      <c r="PU242" s="14"/>
      <c r="PV242" s="14"/>
      <c r="PW242" s="14"/>
      <c r="PX242" s="14"/>
      <c r="PY242" s="14"/>
      <c r="PZ242" s="14"/>
      <c r="QA242" s="14"/>
      <c r="QB242" s="14"/>
      <c r="QC242" s="14"/>
      <c r="QD242" s="14"/>
      <c r="QE242" s="14"/>
      <c r="QF242" s="14"/>
      <c r="QG242" s="14"/>
      <c r="QH242" s="14"/>
      <c r="QI242" s="14"/>
      <c r="QJ242" s="14"/>
      <c r="QK242" s="14"/>
      <c r="QL242" s="14"/>
      <c r="QM242" s="14"/>
      <c r="QN242" s="14"/>
      <c r="QO242" s="14"/>
      <c r="QP242" s="14"/>
      <c r="QQ242" s="14"/>
      <c r="QR242" s="14"/>
      <c r="QS242" s="14"/>
      <c r="QT242" s="14"/>
      <c r="QU242" s="14"/>
      <c r="QV242" s="14"/>
      <c r="QW242" s="14"/>
      <c r="QX242" s="14"/>
      <c r="QY242" s="14"/>
      <c r="QZ242" s="14"/>
      <c r="RA242" s="14"/>
      <c r="RB242" s="14"/>
      <c r="RC242" s="14"/>
      <c r="RD242" s="14"/>
      <c r="RE242" s="14"/>
      <c r="RF242" s="14"/>
      <c r="RG242" s="14"/>
      <c r="RH242" s="14"/>
      <c r="RI242" s="14"/>
      <c r="RJ242" s="14"/>
      <c r="RK242" s="14"/>
      <c r="RL242" s="14"/>
      <c r="RM242" s="14"/>
      <c r="RN242" s="14"/>
      <c r="RO242" s="14"/>
      <c r="RP242" s="14"/>
      <c r="RQ242" s="14"/>
      <c r="RR242" s="14"/>
      <c r="RS242" s="14"/>
      <c r="RT242" s="14"/>
      <c r="RU242" s="14"/>
      <c r="RV242" s="14"/>
      <c r="RW242" s="14"/>
      <c r="RX242" s="14"/>
      <c r="RY242" s="14"/>
      <c r="RZ242" s="14"/>
      <c r="SA242" s="14"/>
      <c r="SB242" s="14"/>
      <c r="SC242" s="14"/>
      <c r="SD242" s="14"/>
      <c r="SE242" s="14"/>
      <c r="SF242" s="14"/>
      <c r="SG242" s="14"/>
      <c r="SH242" s="14"/>
      <c r="SI242" s="14"/>
      <c r="SJ242" s="14"/>
      <c r="SK242" s="14"/>
      <c r="SL242" s="14"/>
      <c r="SM242" s="14"/>
      <c r="SN242" s="14"/>
      <c r="SO242" s="14"/>
      <c r="SP242" s="14"/>
      <c r="SQ242" s="14"/>
      <c r="SR242" s="14"/>
      <c r="SS242" s="14"/>
      <c r="ST242" s="14"/>
      <c r="SU242" s="14"/>
      <c r="SV242" s="14"/>
      <c r="SW242" s="14"/>
      <c r="SX242" s="14"/>
      <c r="SY242" s="14"/>
      <c r="SZ242" s="14"/>
      <c r="TA242" s="14"/>
      <c r="TB242" s="14"/>
      <c r="TC242" s="14"/>
      <c r="TD242" s="14"/>
      <c r="TE242" s="14"/>
      <c r="TF242" s="14"/>
      <c r="TG242" s="14"/>
      <c r="TH242" s="14"/>
      <c r="TI242" s="14"/>
      <c r="TJ242" s="14"/>
      <c r="TK242" s="14"/>
      <c r="TL242" s="14"/>
      <c r="TM242" s="14"/>
      <c r="TN242" s="14"/>
      <c r="TO242" s="14"/>
      <c r="TP242" s="14"/>
      <c r="TQ242" s="14"/>
      <c r="TR242" s="14"/>
      <c r="TS242" s="14"/>
      <c r="TT242" s="14"/>
      <c r="TU242" s="14"/>
      <c r="TV242" s="14"/>
      <c r="TW242" s="14"/>
      <c r="TX242" s="14"/>
      <c r="TY242" s="14"/>
      <c r="TZ242" s="14"/>
      <c r="UA242" s="14"/>
      <c r="UB242" s="14"/>
      <c r="UC242" s="14"/>
      <c r="UD242" s="14"/>
      <c r="UE242" s="14"/>
      <c r="UF242" s="14"/>
      <c r="UG242" s="14"/>
      <c r="UH242" s="14"/>
      <c r="UI242" s="14"/>
      <c r="UJ242" s="14"/>
      <c r="UK242" s="14"/>
      <c r="UL242" s="14"/>
      <c r="UM242" s="14"/>
      <c r="UN242" s="14"/>
      <c r="UO242" s="14"/>
      <c r="UP242" s="14"/>
      <c r="UQ242" s="14"/>
      <c r="UR242" s="14"/>
      <c r="US242" s="14"/>
      <c r="UT242" s="14"/>
      <c r="UU242" s="14"/>
      <c r="UV242" s="14"/>
      <c r="UW242" s="14"/>
      <c r="UX242" s="14"/>
      <c r="UY242" s="14"/>
      <c r="UZ242" s="14"/>
      <c r="VA242" s="14"/>
      <c r="VB242" s="14"/>
      <c r="VC242" s="14"/>
      <c r="VD242" s="14"/>
      <c r="VE242" s="14"/>
      <c r="VF242" s="14"/>
      <c r="VG242" s="14"/>
      <c r="VH242" s="14"/>
      <c r="VI242" s="14"/>
      <c r="VJ242" s="14"/>
      <c r="VK242" s="14"/>
      <c r="VL242" s="14"/>
      <c r="VM242" s="14"/>
      <c r="VN242" s="14"/>
      <c r="VO242" s="14"/>
      <c r="VP242" s="14"/>
      <c r="VQ242" s="14"/>
      <c r="VR242" s="14"/>
      <c r="VS242" s="14"/>
      <c r="VT242" s="14"/>
      <c r="VU242" s="14"/>
      <c r="VV242" s="14"/>
      <c r="VW242" s="14"/>
      <c r="VX242" s="14"/>
      <c r="VY242" s="14"/>
      <c r="VZ242" s="14"/>
      <c r="WA242" s="14"/>
      <c r="WB242" s="14"/>
      <c r="WC242" s="14"/>
      <c r="WD242" s="14"/>
      <c r="WE242" s="14"/>
      <c r="WF242" s="14"/>
      <c r="WG242" s="14"/>
      <c r="WH242" s="14"/>
      <c r="WI242" s="14"/>
      <c r="WJ242" s="14"/>
      <c r="WK242" s="14"/>
      <c r="WL242" s="14"/>
      <c r="WM242" s="14"/>
      <c r="WN242" s="14"/>
      <c r="WO242" s="14"/>
      <c r="WP242" s="14"/>
      <c r="WQ242" s="14"/>
      <c r="WR242" s="14"/>
      <c r="WS242" s="14"/>
      <c r="WT242" s="14"/>
      <c r="WU242" s="14"/>
      <c r="WV242" s="14"/>
      <c r="WW242" s="14"/>
      <c r="WX242" s="14"/>
      <c r="WY242" s="14"/>
      <c r="WZ242" s="14"/>
      <c r="XA242" s="14"/>
      <c r="XB242" s="14"/>
      <c r="XC242" s="14"/>
      <c r="XD242" s="14"/>
      <c r="XE242" s="14"/>
      <c r="XF242" s="14"/>
      <c r="XG242" s="14"/>
      <c r="XH242" s="14"/>
      <c r="XI242" s="14"/>
      <c r="XJ242" s="14"/>
      <c r="XK242" s="14"/>
      <c r="XL242" s="14"/>
      <c r="XM242" s="14"/>
      <c r="XN242" s="14"/>
      <c r="XO242" s="14"/>
      <c r="XP242" s="14"/>
      <c r="XQ242" s="14"/>
      <c r="XR242" s="14"/>
      <c r="XS242" s="14"/>
      <c r="XT242" s="14"/>
      <c r="XU242" s="14"/>
      <c r="XV242" s="14"/>
      <c r="XW242" s="14"/>
      <c r="XX242" s="14"/>
      <c r="XY242" s="14"/>
      <c r="XZ242" s="14"/>
      <c r="YA242" s="14"/>
      <c r="YB242" s="14"/>
      <c r="YC242" s="14"/>
      <c r="YD242" s="14"/>
      <c r="YE242" s="14"/>
      <c r="YF242" s="14"/>
      <c r="YG242" s="14"/>
      <c r="YH242" s="14"/>
      <c r="YI242" s="14"/>
      <c r="YJ242" s="14"/>
      <c r="YK242" s="14"/>
      <c r="YL242" s="14"/>
      <c r="YM242" s="14"/>
      <c r="YN242" s="14"/>
      <c r="YO242" s="14"/>
      <c r="YP242" s="14"/>
      <c r="YQ242" s="14"/>
      <c r="YR242" s="14"/>
      <c r="YS242" s="14"/>
      <c r="YT242" s="14"/>
      <c r="YU242" s="14"/>
      <c r="YV242" s="14"/>
      <c r="YW242" s="14"/>
      <c r="YX242" s="14"/>
      <c r="YY242" s="14"/>
      <c r="YZ242" s="14"/>
      <c r="ZA242" s="14"/>
      <c r="ZB242" s="14"/>
      <c r="ZC242" s="14"/>
      <c r="ZD242" s="14"/>
      <c r="ZE242" s="14"/>
      <c r="ZF242" s="14"/>
      <c r="ZG242" s="14"/>
      <c r="ZH242" s="14"/>
      <c r="ZI242" s="14"/>
      <c r="ZJ242" s="14"/>
      <c r="ZK242" s="14"/>
      <c r="ZL242" s="14"/>
      <c r="ZM242" s="14"/>
      <c r="ZN242" s="14"/>
      <c r="ZO242" s="14"/>
      <c r="ZP242" s="14"/>
      <c r="ZQ242" s="14"/>
      <c r="ZR242" s="14"/>
      <c r="ZS242" s="14"/>
      <c r="ZT242" s="14"/>
      <c r="ZU242" s="14"/>
      <c r="ZV242" s="14"/>
      <c r="ZW242" s="14"/>
      <c r="ZX242" s="14"/>
      <c r="ZY242" s="14"/>
      <c r="ZZ242" s="14"/>
      <c r="AAA242" s="14"/>
      <c r="AAB242" s="14"/>
      <c r="AAC242" s="14"/>
      <c r="AAD242" s="14"/>
      <c r="AAE242" s="14"/>
      <c r="AAF242" s="14"/>
      <c r="AAG242" s="14"/>
      <c r="AAH242" s="14"/>
      <c r="AAI242" s="14"/>
      <c r="AAJ242" s="14"/>
      <c r="AAK242" s="14"/>
      <c r="AAL242" s="14"/>
      <c r="AAM242" s="14"/>
      <c r="AAN242" s="14"/>
      <c r="AAO242" s="14"/>
      <c r="AAP242" s="14"/>
      <c r="AAQ242" s="14"/>
      <c r="AAR242" s="14"/>
      <c r="AAS242" s="14"/>
      <c r="AAT242" s="14"/>
      <c r="AAU242" s="14"/>
      <c r="AAV242" s="14"/>
      <c r="AAW242" s="14"/>
      <c r="AAX242" s="14"/>
      <c r="AAY242" s="14"/>
      <c r="AAZ242" s="14"/>
      <c r="ABA242" s="14"/>
      <c r="ABB242" s="14"/>
      <c r="ABC242" s="14"/>
      <c r="ABD242" s="14"/>
      <c r="ABE242" s="14"/>
      <c r="ABF242" s="14"/>
      <c r="ABG242" s="14"/>
      <c r="ABH242" s="14"/>
      <c r="ABI242" s="14"/>
      <c r="ABJ242" s="14"/>
      <c r="ABK242" s="14"/>
      <c r="ABL242" s="14"/>
      <c r="ABM242" s="14"/>
      <c r="ABN242" s="14"/>
      <c r="ABO242" s="14"/>
      <c r="ABP242" s="14"/>
      <c r="ABQ242" s="14"/>
      <c r="ABR242" s="14"/>
      <c r="ABS242" s="14"/>
      <c r="ABT242" s="14"/>
      <c r="ABU242" s="14"/>
      <c r="ABV242" s="14"/>
      <c r="ABW242" s="14"/>
      <c r="ABX242" s="14"/>
      <c r="ABY242" s="14"/>
      <c r="ABZ242" s="14"/>
      <c r="ACA242" s="14"/>
      <c r="ACB242" s="14"/>
      <c r="ACC242" s="14"/>
      <c r="ACD242" s="14"/>
      <c r="ACE242" s="14"/>
      <c r="ACF242" s="14"/>
      <c r="ACG242" s="14"/>
      <c r="ACH242" s="14"/>
      <c r="ACI242" s="14"/>
      <c r="ACJ242" s="14"/>
      <c r="ACK242" s="14"/>
      <c r="ACL242" s="14"/>
      <c r="ACM242" s="14"/>
      <c r="ACN242" s="14"/>
      <c r="ACO242" s="14"/>
      <c r="ACP242" s="14"/>
      <c r="ACQ242" s="14"/>
      <c r="ACR242" s="14"/>
      <c r="ACS242" s="14"/>
      <c r="ACT242" s="14"/>
      <c r="ACU242" s="14"/>
      <c r="ACV242" s="14"/>
      <c r="ACW242" s="14"/>
      <c r="ACX242" s="14"/>
      <c r="ACY242" s="14"/>
      <c r="ACZ242" s="14"/>
      <c r="ADA242" s="14"/>
      <c r="ADB242" s="14"/>
      <c r="ADC242" s="14"/>
      <c r="ADD242" s="14"/>
      <c r="ADE242" s="14"/>
      <c r="ADF242" s="14"/>
      <c r="ADG242" s="14"/>
      <c r="ADH242" s="14"/>
      <c r="ADI242" s="14"/>
      <c r="ADJ242" s="14"/>
      <c r="ADK242" s="14"/>
      <c r="ADL242" s="14"/>
      <c r="ADM242" s="14"/>
      <c r="ADN242" s="14"/>
      <c r="ADO242" s="14"/>
      <c r="ADP242" s="14"/>
      <c r="ADQ242" s="14"/>
      <c r="ADR242" s="14"/>
      <c r="ADS242" s="14"/>
      <c r="ADT242" s="14"/>
      <c r="ADU242" s="14"/>
      <c r="ADV242" s="14"/>
      <c r="ADW242" s="14"/>
      <c r="ADX242" s="14"/>
      <c r="ADY242" s="14"/>
      <c r="ADZ242" s="14"/>
      <c r="AEA242" s="14"/>
      <c r="AEB242" s="14"/>
      <c r="AEC242" s="14"/>
      <c r="AED242" s="14"/>
      <c r="AEE242" s="14"/>
      <c r="AEF242" s="14"/>
      <c r="AEG242" s="14"/>
      <c r="AEH242" s="14"/>
      <c r="AEI242" s="14"/>
      <c r="AEJ242" s="14"/>
      <c r="AEK242" s="14"/>
      <c r="AEL242" s="14"/>
      <c r="AEM242" s="14"/>
      <c r="AEN242" s="14"/>
      <c r="AEO242" s="14"/>
      <c r="AEP242" s="14"/>
      <c r="AEQ242" s="14"/>
      <c r="AER242" s="14"/>
      <c r="AES242" s="14"/>
      <c r="AET242" s="14"/>
      <c r="AEU242" s="14"/>
      <c r="AEV242" s="14"/>
      <c r="AEW242" s="14"/>
      <c r="AEX242" s="14"/>
      <c r="AEY242" s="14"/>
      <c r="AEZ242" s="14"/>
      <c r="AFA242" s="14"/>
      <c r="AFB242" s="14"/>
      <c r="AFC242" s="14"/>
      <c r="AFD242" s="14"/>
      <c r="AFE242" s="14"/>
      <c r="AFF242" s="14"/>
      <c r="AFG242" s="14"/>
      <c r="AFH242" s="14"/>
      <c r="AFI242" s="14"/>
      <c r="AFJ242" s="14"/>
      <c r="AFK242" s="14"/>
      <c r="AFL242" s="14"/>
      <c r="AFM242" s="14"/>
      <c r="AFN242" s="14"/>
      <c r="AFO242" s="14"/>
      <c r="AFP242" s="14"/>
      <c r="AFQ242" s="14"/>
      <c r="AFR242" s="14"/>
      <c r="AFS242" s="14"/>
      <c r="AFT242" s="14"/>
      <c r="AFU242" s="14"/>
      <c r="AFV242" s="14"/>
      <c r="AFW242" s="14"/>
      <c r="AFX242" s="14"/>
      <c r="AFY242" s="14"/>
      <c r="AFZ242" s="14"/>
      <c r="AGA242" s="14"/>
      <c r="AGB242" s="14"/>
      <c r="AGC242" s="14"/>
      <c r="AGD242" s="14"/>
      <c r="AGE242" s="14"/>
      <c r="AGF242" s="14"/>
      <c r="AGG242" s="14"/>
      <c r="AGH242" s="14"/>
      <c r="AGI242" s="14"/>
      <c r="AGJ242" s="14"/>
      <c r="AGK242" s="14"/>
      <c r="AGL242" s="14"/>
      <c r="AGM242" s="14"/>
      <c r="AGN242" s="14"/>
      <c r="AGO242" s="14"/>
      <c r="AGP242" s="14"/>
      <c r="AGQ242" s="14"/>
      <c r="AGR242" s="14"/>
      <c r="AGS242" s="14"/>
      <c r="AGT242" s="14"/>
      <c r="AGU242" s="14"/>
      <c r="AGV242" s="14"/>
      <c r="AGW242" s="14"/>
      <c r="AGX242" s="14"/>
      <c r="AGY242" s="14"/>
      <c r="AGZ242" s="14"/>
      <c r="AHA242" s="14"/>
      <c r="AHB242" s="14"/>
      <c r="AHC242" s="14"/>
      <c r="AHD242" s="14"/>
      <c r="AHE242" s="14"/>
      <c r="AHF242" s="14"/>
      <c r="AHG242" s="14"/>
      <c r="AHH242" s="14"/>
      <c r="AHI242" s="14"/>
      <c r="AHJ242" s="14"/>
      <c r="AHK242" s="14"/>
      <c r="AHL242" s="14"/>
      <c r="AHM242" s="14"/>
      <c r="AHN242" s="14"/>
      <c r="AHO242" s="14"/>
      <c r="AHP242" s="14"/>
      <c r="AHQ242" s="14"/>
      <c r="AHR242" s="14"/>
      <c r="AHS242" s="14"/>
      <c r="AHT242" s="14"/>
      <c r="AHU242" s="14"/>
      <c r="AHV242" s="14"/>
      <c r="AHW242" s="14"/>
      <c r="AHX242" s="14"/>
      <c r="AHY242" s="14"/>
      <c r="AHZ242" s="14"/>
      <c r="AIA242" s="14"/>
      <c r="AIB242" s="14"/>
      <c r="AIC242" s="14"/>
      <c r="AID242" s="14"/>
      <c r="AIE242" s="14"/>
      <c r="AIF242" s="14"/>
      <c r="AIG242" s="14"/>
      <c r="AIH242" s="14"/>
      <c r="AII242" s="14"/>
      <c r="AIJ242" s="14"/>
      <c r="AIK242" s="14"/>
      <c r="AIL242" s="14"/>
      <c r="AIM242" s="14"/>
      <c r="AIN242" s="14"/>
      <c r="AIO242" s="14"/>
      <c r="AIP242" s="14"/>
      <c r="AIQ242" s="14"/>
      <c r="AIR242" s="14"/>
      <c r="AIS242" s="14"/>
      <c r="AIT242" s="14"/>
      <c r="AIU242" s="14"/>
      <c r="AIV242" s="14"/>
      <c r="AIW242" s="14"/>
      <c r="AIX242" s="14"/>
      <c r="AIY242" s="14"/>
      <c r="AIZ242" s="14"/>
      <c r="AJA242" s="14"/>
      <c r="AJB242" s="14"/>
      <c r="AJC242" s="14"/>
      <c r="AJD242" s="14"/>
      <c r="AJE242" s="14"/>
      <c r="AJF242" s="14"/>
      <c r="AJG242" s="14"/>
      <c r="AJH242" s="14"/>
      <c r="AJI242" s="14"/>
      <c r="AJJ242" s="14"/>
      <c r="AJK242" s="14"/>
      <c r="AJL242" s="14"/>
      <c r="AJM242" s="14"/>
      <c r="AJN242" s="14"/>
      <c r="AJO242" s="14"/>
      <c r="AJP242" s="14"/>
      <c r="AJQ242" s="14"/>
      <c r="AJR242" s="14"/>
      <c r="AJS242" s="14"/>
      <c r="AJT242" s="14"/>
      <c r="AJU242" s="14"/>
      <c r="AJV242" s="14"/>
      <c r="AJW242" s="14"/>
      <c r="AJX242" s="14"/>
      <c r="AJY242" s="14"/>
      <c r="AJZ242" s="14"/>
      <c r="AKA242" s="14"/>
      <c r="AKB242" s="14"/>
      <c r="AKC242" s="14"/>
      <c r="AKD242" s="14"/>
      <c r="AKE242" s="14"/>
      <c r="AKF242" s="14"/>
      <c r="AKG242" s="14"/>
      <c r="AKH242" s="14"/>
      <c r="AKI242" s="14"/>
      <c r="AKJ242" s="14"/>
      <c r="AKK242" s="14"/>
      <c r="AKL242" s="14"/>
      <c r="AKM242" s="14"/>
      <c r="AKN242" s="14"/>
      <c r="AKO242" s="14"/>
      <c r="AKP242" s="14"/>
      <c r="AKQ242" s="14"/>
      <c r="AKR242" s="14"/>
      <c r="AKS242" s="14"/>
      <c r="AKT242" s="14"/>
      <c r="AKU242" s="14"/>
      <c r="AKV242" s="14"/>
      <c r="AKW242" s="14"/>
      <c r="AKX242" s="14"/>
      <c r="AKY242" s="14"/>
      <c r="AKZ242" s="14"/>
      <c r="ALA242" s="14"/>
      <c r="ALB242" s="14"/>
      <c r="ALC242" s="14"/>
      <c r="ALD242" s="14"/>
      <c r="ALE242" s="14"/>
      <c r="ALF242" s="14"/>
      <c r="ALG242" s="14"/>
      <c r="ALH242" s="14"/>
      <c r="ALI242" s="14"/>
      <c r="ALJ242" s="14"/>
      <c r="ALK242" s="14"/>
      <c r="ALL242" s="14"/>
      <c r="ALM242" s="14"/>
      <c r="ALN242" s="14"/>
      <c r="ALO242" s="14"/>
      <c r="ALP242" s="14"/>
      <c r="ALQ242" s="14"/>
      <c r="ALR242" s="14"/>
      <c r="ALS242" s="14"/>
      <c r="ALT242" s="14"/>
      <c r="ALU242" s="14"/>
      <c r="ALV242" s="14"/>
      <c r="ALW242" s="14"/>
      <c r="ALX242" s="14"/>
      <c r="ALY242" s="14"/>
      <c r="ALZ242" s="14"/>
      <c r="AMA242" s="14"/>
      <c r="AMB242" s="14"/>
      <c r="AMC242" s="14"/>
      <c r="AMD242" s="14"/>
      <c r="AME242" s="14"/>
      <c r="AMF242" s="14"/>
      <c r="AMG242" s="14"/>
      <c r="AMH242" s="14"/>
      <c r="AMI242" s="14"/>
      <c r="AMJ242" s="14"/>
      <c r="AMK242" s="14"/>
      <c r="AML242" s="14"/>
      <c r="AMM242" s="14"/>
      <c r="AMN242" s="14"/>
      <c r="AMO242" s="14"/>
    </row>
    <row r="243" spans="1:1029" s="139" customFormat="1" ht="32.25" customHeight="1" x14ac:dyDescent="0.25">
      <c r="A243" s="1738" t="s">
        <v>1759</v>
      </c>
      <c r="B243" s="702" t="s">
        <v>1760</v>
      </c>
      <c r="C243" s="702" t="s">
        <v>1761</v>
      </c>
      <c r="D243" s="141" t="s">
        <v>1762</v>
      </c>
      <c r="E243" s="140">
        <v>45874</v>
      </c>
      <c r="F243" s="702" t="s">
        <v>722</v>
      </c>
      <c r="IW243" s="14"/>
      <c r="IX243" s="14"/>
      <c r="IY243" s="14"/>
      <c r="IZ243" s="14"/>
      <c r="JA243" s="14"/>
      <c r="JB243" s="14"/>
      <c r="JC243" s="14"/>
      <c r="JD243" s="14"/>
      <c r="JE243" s="14"/>
      <c r="JF243" s="14"/>
      <c r="JG243" s="14"/>
      <c r="JH243" s="14"/>
      <c r="JI243" s="14"/>
      <c r="JJ243" s="14"/>
      <c r="JK243" s="14"/>
      <c r="JL243" s="14"/>
      <c r="JM243" s="14"/>
      <c r="JN243" s="14"/>
      <c r="JO243" s="14"/>
      <c r="JP243" s="14"/>
      <c r="JQ243" s="14"/>
      <c r="JR243" s="14"/>
      <c r="JS243" s="14"/>
      <c r="JT243" s="14"/>
      <c r="JU243" s="14"/>
      <c r="JV243" s="14"/>
      <c r="JW243" s="14"/>
      <c r="JX243" s="14"/>
      <c r="JY243" s="14"/>
      <c r="JZ243" s="14"/>
      <c r="KA243" s="14"/>
      <c r="KB243" s="14"/>
      <c r="KC243" s="14"/>
      <c r="KD243" s="14"/>
      <c r="KE243" s="14"/>
      <c r="KF243" s="14"/>
      <c r="KG243" s="14"/>
      <c r="KH243" s="14"/>
      <c r="KI243" s="14"/>
      <c r="KJ243" s="14"/>
      <c r="KK243" s="14"/>
      <c r="KL243" s="14"/>
      <c r="KM243" s="14"/>
      <c r="KN243" s="14"/>
      <c r="KO243" s="14"/>
      <c r="KP243" s="14"/>
      <c r="KQ243" s="14"/>
      <c r="KR243" s="14"/>
      <c r="KS243" s="14"/>
      <c r="KT243" s="14"/>
      <c r="KU243" s="14"/>
      <c r="KV243" s="14"/>
      <c r="KW243" s="14"/>
      <c r="KX243" s="14"/>
      <c r="KY243" s="14"/>
      <c r="KZ243" s="14"/>
      <c r="LA243" s="14"/>
      <c r="LB243" s="14"/>
      <c r="LC243" s="14"/>
      <c r="LD243" s="14"/>
      <c r="LE243" s="14"/>
      <c r="LF243" s="14"/>
      <c r="LG243" s="14"/>
      <c r="LH243" s="14"/>
      <c r="LI243" s="14"/>
      <c r="LJ243" s="14"/>
      <c r="LK243" s="14"/>
      <c r="LL243" s="14"/>
      <c r="LM243" s="14"/>
      <c r="LN243" s="14"/>
      <c r="LO243" s="14"/>
      <c r="LP243" s="14"/>
      <c r="LQ243" s="14"/>
      <c r="LR243" s="14"/>
      <c r="LS243" s="14"/>
      <c r="LT243" s="14"/>
      <c r="LU243" s="14"/>
      <c r="LV243" s="14"/>
      <c r="LW243" s="14"/>
      <c r="LX243" s="14"/>
      <c r="LY243" s="14"/>
      <c r="LZ243" s="14"/>
      <c r="MA243" s="14"/>
      <c r="MB243" s="14"/>
      <c r="MC243" s="14"/>
      <c r="MD243" s="14"/>
      <c r="ME243" s="14"/>
      <c r="MF243" s="14"/>
      <c r="MG243" s="14"/>
      <c r="MH243" s="14"/>
      <c r="MI243" s="14"/>
      <c r="MJ243" s="14"/>
      <c r="MK243" s="14"/>
      <c r="ML243" s="14"/>
      <c r="MM243" s="14"/>
      <c r="MN243" s="14"/>
      <c r="MO243" s="14"/>
      <c r="MP243" s="14"/>
      <c r="MQ243" s="14"/>
      <c r="MR243" s="14"/>
      <c r="MS243" s="14"/>
      <c r="MT243" s="14"/>
      <c r="MU243" s="14"/>
      <c r="MV243" s="14"/>
      <c r="MW243" s="14"/>
      <c r="MX243" s="14"/>
      <c r="MY243" s="14"/>
      <c r="MZ243" s="14"/>
      <c r="NA243" s="14"/>
      <c r="NB243" s="14"/>
      <c r="NC243" s="14"/>
      <c r="ND243" s="14"/>
      <c r="NE243" s="14"/>
      <c r="NF243" s="14"/>
      <c r="NG243" s="14"/>
      <c r="NH243" s="14"/>
      <c r="NI243" s="14"/>
      <c r="NJ243" s="14"/>
      <c r="NK243" s="14"/>
      <c r="NL243" s="14"/>
      <c r="NM243" s="14"/>
      <c r="NN243" s="14"/>
      <c r="NO243" s="14"/>
      <c r="NP243" s="14"/>
      <c r="NQ243" s="14"/>
      <c r="NR243" s="14"/>
      <c r="NS243" s="14"/>
      <c r="NT243" s="14"/>
      <c r="NU243" s="14"/>
      <c r="NV243" s="14"/>
      <c r="NW243" s="14"/>
      <c r="NX243" s="14"/>
      <c r="NY243" s="14"/>
      <c r="NZ243" s="14"/>
      <c r="OA243" s="14"/>
      <c r="OB243" s="14"/>
      <c r="OC243" s="14"/>
      <c r="OD243" s="14"/>
      <c r="OE243" s="14"/>
      <c r="OF243" s="14"/>
      <c r="OG243" s="14"/>
      <c r="OH243" s="14"/>
      <c r="OI243" s="14"/>
      <c r="OJ243" s="14"/>
      <c r="OK243" s="14"/>
      <c r="OL243" s="14"/>
      <c r="OM243" s="14"/>
      <c r="ON243" s="14"/>
      <c r="OO243" s="14"/>
      <c r="OP243" s="14"/>
      <c r="OQ243" s="14"/>
      <c r="OR243" s="14"/>
      <c r="OS243" s="14"/>
      <c r="OT243" s="14"/>
      <c r="OU243" s="14"/>
      <c r="OV243" s="14"/>
      <c r="OW243" s="14"/>
      <c r="OX243" s="14"/>
      <c r="OY243" s="14"/>
      <c r="OZ243" s="14"/>
      <c r="PA243" s="14"/>
      <c r="PB243" s="14"/>
      <c r="PC243" s="14"/>
      <c r="PD243" s="14"/>
      <c r="PE243" s="14"/>
      <c r="PF243" s="14"/>
      <c r="PG243" s="14"/>
      <c r="PH243" s="14"/>
      <c r="PI243" s="14"/>
      <c r="PJ243" s="14"/>
      <c r="PK243" s="14"/>
      <c r="PL243" s="14"/>
      <c r="PM243" s="14"/>
      <c r="PN243" s="14"/>
      <c r="PO243" s="14"/>
      <c r="PP243" s="14"/>
      <c r="PQ243" s="14"/>
      <c r="PR243" s="14"/>
      <c r="PS243" s="14"/>
      <c r="PT243" s="14"/>
      <c r="PU243" s="14"/>
      <c r="PV243" s="14"/>
      <c r="PW243" s="14"/>
      <c r="PX243" s="14"/>
      <c r="PY243" s="14"/>
      <c r="PZ243" s="14"/>
      <c r="QA243" s="14"/>
      <c r="QB243" s="14"/>
      <c r="QC243" s="14"/>
      <c r="QD243" s="14"/>
      <c r="QE243" s="14"/>
      <c r="QF243" s="14"/>
      <c r="QG243" s="14"/>
      <c r="QH243" s="14"/>
      <c r="QI243" s="14"/>
      <c r="QJ243" s="14"/>
      <c r="QK243" s="14"/>
      <c r="QL243" s="14"/>
      <c r="QM243" s="14"/>
      <c r="QN243" s="14"/>
      <c r="QO243" s="14"/>
      <c r="QP243" s="14"/>
      <c r="QQ243" s="14"/>
      <c r="QR243" s="14"/>
      <c r="QS243" s="14"/>
      <c r="QT243" s="14"/>
      <c r="QU243" s="14"/>
      <c r="QV243" s="14"/>
      <c r="QW243" s="14"/>
      <c r="QX243" s="14"/>
      <c r="QY243" s="14"/>
      <c r="QZ243" s="14"/>
      <c r="RA243" s="14"/>
      <c r="RB243" s="14"/>
      <c r="RC243" s="14"/>
      <c r="RD243" s="14"/>
      <c r="RE243" s="14"/>
      <c r="RF243" s="14"/>
      <c r="RG243" s="14"/>
      <c r="RH243" s="14"/>
      <c r="RI243" s="14"/>
      <c r="RJ243" s="14"/>
      <c r="RK243" s="14"/>
      <c r="RL243" s="14"/>
      <c r="RM243" s="14"/>
      <c r="RN243" s="14"/>
      <c r="RO243" s="14"/>
      <c r="RP243" s="14"/>
      <c r="RQ243" s="14"/>
      <c r="RR243" s="14"/>
      <c r="RS243" s="14"/>
      <c r="RT243" s="14"/>
      <c r="RU243" s="14"/>
      <c r="RV243" s="14"/>
      <c r="RW243" s="14"/>
      <c r="RX243" s="14"/>
      <c r="RY243" s="14"/>
      <c r="RZ243" s="14"/>
      <c r="SA243" s="14"/>
      <c r="SB243" s="14"/>
      <c r="SC243" s="14"/>
      <c r="SD243" s="14"/>
      <c r="SE243" s="14"/>
      <c r="SF243" s="14"/>
      <c r="SG243" s="14"/>
      <c r="SH243" s="14"/>
      <c r="SI243" s="14"/>
      <c r="SJ243" s="14"/>
      <c r="SK243" s="14"/>
      <c r="SL243" s="14"/>
      <c r="SM243" s="14"/>
      <c r="SN243" s="14"/>
      <c r="SO243" s="14"/>
      <c r="SP243" s="14"/>
      <c r="SQ243" s="14"/>
      <c r="SR243" s="14"/>
      <c r="SS243" s="14"/>
      <c r="ST243" s="14"/>
      <c r="SU243" s="14"/>
      <c r="SV243" s="14"/>
      <c r="SW243" s="14"/>
      <c r="SX243" s="14"/>
      <c r="SY243" s="14"/>
      <c r="SZ243" s="14"/>
      <c r="TA243" s="14"/>
      <c r="TB243" s="14"/>
      <c r="TC243" s="14"/>
      <c r="TD243" s="14"/>
      <c r="TE243" s="14"/>
      <c r="TF243" s="14"/>
      <c r="TG243" s="14"/>
      <c r="TH243" s="14"/>
      <c r="TI243" s="14"/>
      <c r="TJ243" s="14"/>
      <c r="TK243" s="14"/>
      <c r="TL243" s="14"/>
      <c r="TM243" s="14"/>
      <c r="TN243" s="14"/>
      <c r="TO243" s="14"/>
      <c r="TP243" s="14"/>
      <c r="TQ243" s="14"/>
      <c r="TR243" s="14"/>
      <c r="TS243" s="14"/>
      <c r="TT243" s="14"/>
      <c r="TU243" s="14"/>
      <c r="TV243" s="14"/>
      <c r="TW243" s="14"/>
      <c r="TX243" s="14"/>
      <c r="TY243" s="14"/>
      <c r="TZ243" s="14"/>
      <c r="UA243" s="14"/>
      <c r="UB243" s="14"/>
      <c r="UC243" s="14"/>
      <c r="UD243" s="14"/>
      <c r="UE243" s="14"/>
      <c r="UF243" s="14"/>
      <c r="UG243" s="14"/>
      <c r="UH243" s="14"/>
      <c r="UI243" s="14"/>
      <c r="UJ243" s="14"/>
      <c r="UK243" s="14"/>
      <c r="UL243" s="14"/>
      <c r="UM243" s="14"/>
      <c r="UN243" s="14"/>
      <c r="UO243" s="14"/>
      <c r="UP243" s="14"/>
      <c r="UQ243" s="14"/>
      <c r="UR243" s="14"/>
      <c r="US243" s="14"/>
      <c r="UT243" s="14"/>
      <c r="UU243" s="14"/>
      <c r="UV243" s="14"/>
      <c r="UW243" s="14"/>
      <c r="UX243" s="14"/>
      <c r="UY243" s="14"/>
      <c r="UZ243" s="14"/>
      <c r="VA243" s="14"/>
      <c r="VB243" s="14"/>
      <c r="VC243" s="14"/>
      <c r="VD243" s="14"/>
      <c r="VE243" s="14"/>
      <c r="VF243" s="14"/>
      <c r="VG243" s="14"/>
      <c r="VH243" s="14"/>
      <c r="VI243" s="14"/>
      <c r="VJ243" s="14"/>
      <c r="VK243" s="14"/>
      <c r="VL243" s="14"/>
      <c r="VM243" s="14"/>
      <c r="VN243" s="14"/>
      <c r="VO243" s="14"/>
      <c r="VP243" s="14"/>
      <c r="VQ243" s="14"/>
      <c r="VR243" s="14"/>
      <c r="VS243" s="14"/>
      <c r="VT243" s="14"/>
      <c r="VU243" s="14"/>
      <c r="VV243" s="14"/>
      <c r="VW243" s="14"/>
      <c r="VX243" s="14"/>
      <c r="VY243" s="14"/>
      <c r="VZ243" s="14"/>
      <c r="WA243" s="14"/>
      <c r="WB243" s="14"/>
      <c r="WC243" s="14"/>
      <c r="WD243" s="14"/>
      <c r="WE243" s="14"/>
      <c r="WF243" s="14"/>
      <c r="WG243" s="14"/>
      <c r="WH243" s="14"/>
      <c r="WI243" s="14"/>
      <c r="WJ243" s="14"/>
      <c r="WK243" s="14"/>
      <c r="WL243" s="14"/>
      <c r="WM243" s="14"/>
      <c r="WN243" s="14"/>
      <c r="WO243" s="14"/>
      <c r="WP243" s="14"/>
      <c r="WQ243" s="14"/>
      <c r="WR243" s="14"/>
      <c r="WS243" s="14"/>
      <c r="WT243" s="14"/>
      <c r="WU243" s="14"/>
      <c r="WV243" s="14"/>
      <c r="WW243" s="14"/>
      <c r="WX243" s="14"/>
      <c r="WY243" s="14"/>
      <c r="WZ243" s="14"/>
      <c r="XA243" s="14"/>
      <c r="XB243" s="14"/>
      <c r="XC243" s="14"/>
      <c r="XD243" s="14"/>
      <c r="XE243" s="14"/>
      <c r="XF243" s="14"/>
      <c r="XG243" s="14"/>
      <c r="XH243" s="14"/>
      <c r="XI243" s="14"/>
      <c r="XJ243" s="14"/>
      <c r="XK243" s="14"/>
      <c r="XL243" s="14"/>
      <c r="XM243" s="14"/>
      <c r="XN243" s="14"/>
      <c r="XO243" s="14"/>
      <c r="XP243" s="14"/>
      <c r="XQ243" s="14"/>
      <c r="XR243" s="14"/>
      <c r="XS243" s="14"/>
      <c r="XT243" s="14"/>
      <c r="XU243" s="14"/>
      <c r="XV243" s="14"/>
      <c r="XW243" s="14"/>
      <c r="XX243" s="14"/>
      <c r="XY243" s="14"/>
      <c r="XZ243" s="14"/>
      <c r="YA243" s="14"/>
      <c r="YB243" s="14"/>
      <c r="YC243" s="14"/>
      <c r="YD243" s="14"/>
      <c r="YE243" s="14"/>
      <c r="YF243" s="14"/>
      <c r="YG243" s="14"/>
      <c r="YH243" s="14"/>
      <c r="YI243" s="14"/>
      <c r="YJ243" s="14"/>
      <c r="YK243" s="14"/>
      <c r="YL243" s="14"/>
      <c r="YM243" s="14"/>
      <c r="YN243" s="14"/>
      <c r="YO243" s="14"/>
      <c r="YP243" s="14"/>
      <c r="YQ243" s="14"/>
      <c r="YR243" s="14"/>
      <c r="YS243" s="14"/>
      <c r="YT243" s="14"/>
      <c r="YU243" s="14"/>
      <c r="YV243" s="14"/>
      <c r="YW243" s="14"/>
      <c r="YX243" s="14"/>
      <c r="YY243" s="14"/>
      <c r="YZ243" s="14"/>
      <c r="ZA243" s="14"/>
      <c r="ZB243" s="14"/>
      <c r="ZC243" s="14"/>
      <c r="ZD243" s="14"/>
      <c r="ZE243" s="14"/>
      <c r="ZF243" s="14"/>
      <c r="ZG243" s="14"/>
      <c r="ZH243" s="14"/>
      <c r="ZI243" s="14"/>
      <c r="ZJ243" s="14"/>
      <c r="ZK243" s="14"/>
      <c r="ZL243" s="14"/>
      <c r="ZM243" s="14"/>
      <c r="ZN243" s="14"/>
      <c r="ZO243" s="14"/>
      <c r="ZP243" s="14"/>
      <c r="ZQ243" s="14"/>
      <c r="ZR243" s="14"/>
      <c r="ZS243" s="14"/>
      <c r="ZT243" s="14"/>
      <c r="ZU243" s="14"/>
      <c r="ZV243" s="14"/>
      <c r="ZW243" s="14"/>
      <c r="ZX243" s="14"/>
      <c r="ZY243" s="14"/>
      <c r="ZZ243" s="14"/>
      <c r="AAA243" s="14"/>
      <c r="AAB243" s="14"/>
      <c r="AAC243" s="14"/>
      <c r="AAD243" s="14"/>
      <c r="AAE243" s="14"/>
      <c r="AAF243" s="14"/>
      <c r="AAG243" s="14"/>
      <c r="AAH243" s="14"/>
      <c r="AAI243" s="14"/>
      <c r="AAJ243" s="14"/>
      <c r="AAK243" s="14"/>
      <c r="AAL243" s="14"/>
      <c r="AAM243" s="14"/>
      <c r="AAN243" s="14"/>
      <c r="AAO243" s="14"/>
      <c r="AAP243" s="14"/>
      <c r="AAQ243" s="14"/>
      <c r="AAR243" s="14"/>
      <c r="AAS243" s="14"/>
      <c r="AAT243" s="14"/>
      <c r="AAU243" s="14"/>
      <c r="AAV243" s="14"/>
      <c r="AAW243" s="14"/>
      <c r="AAX243" s="14"/>
      <c r="AAY243" s="14"/>
      <c r="AAZ243" s="14"/>
      <c r="ABA243" s="14"/>
      <c r="ABB243" s="14"/>
      <c r="ABC243" s="14"/>
      <c r="ABD243" s="14"/>
      <c r="ABE243" s="14"/>
      <c r="ABF243" s="14"/>
      <c r="ABG243" s="14"/>
      <c r="ABH243" s="14"/>
      <c r="ABI243" s="14"/>
      <c r="ABJ243" s="14"/>
      <c r="ABK243" s="14"/>
      <c r="ABL243" s="14"/>
      <c r="ABM243" s="14"/>
      <c r="ABN243" s="14"/>
      <c r="ABO243" s="14"/>
      <c r="ABP243" s="14"/>
      <c r="ABQ243" s="14"/>
      <c r="ABR243" s="14"/>
      <c r="ABS243" s="14"/>
      <c r="ABT243" s="14"/>
      <c r="ABU243" s="14"/>
      <c r="ABV243" s="14"/>
      <c r="ABW243" s="14"/>
      <c r="ABX243" s="14"/>
      <c r="ABY243" s="14"/>
      <c r="ABZ243" s="14"/>
      <c r="ACA243" s="14"/>
      <c r="ACB243" s="14"/>
      <c r="ACC243" s="14"/>
      <c r="ACD243" s="14"/>
      <c r="ACE243" s="14"/>
      <c r="ACF243" s="14"/>
      <c r="ACG243" s="14"/>
      <c r="ACH243" s="14"/>
      <c r="ACI243" s="14"/>
      <c r="ACJ243" s="14"/>
      <c r="ACK243" s="14"/>
      <c r="ACL243" s="14"/>
      <c r="ACM243" s="14"/>
      <c r="ACN243" s="14"/>
      <c r="ACO243" s="14"/>
      <c r="ACP243" s="14"/>
      <c r="ACQ243" s="14"/>
      <c r="ACR243" s="14"/>
      <c r="ACS243" s="14"/>
      <c r="ACT243" s="14"/>
      <c r="ACU243" s="14"/>
      <c r="ACV243" s="14"/>
      <c r="ACW243" s="14"/>
      <c r="ACX243" s="14"/>
      <c r="ACY243" s="14"/>
      <c r="ACZ243" s="14"/>
      <c r="ADA243" s="14"/>
      <c r="ADB243" s="14"/>
      <c r="ADC243" s="14"/>
      <c r="ADD243" s="14"/>
      <c r="ADE243" s="14"/>
      <c r="ADF243" s="14"/>
      <c r="ADG243" s="14"/>
      <c r="ADH243" s="14"/>
      <c r="ADI243" s="14"/>
      <c r="ADJ243" s="14"/>
      <c r="ADK243" s="14"/>
      <c r="ADL243" s="14"/>
      <c r="ADM243" s="14"/>
      <c r="ADN243" s="14"/>
      <c r="ADO243" s="14"/>
      <c r="ADP243" s="14"/>
      <c r="ADQ243" s="14"/>
      <c r="ADR243" s="14"/>
      <c r="ADS243" s="14"/>
      <c r="ADT243" s="14"/>
      <c r="ADU243" s="14"/>
      <c r="ADV243" s="14"/>
      <c r="ADW243" s="14"/>
      <c r="ADX243" s="14"/>
      <c r="ADY243" s="14"/>
      <c r="ADZ243" s="14"/>
      <c r="AEA243" s="14"/>
      <c r="AEB243" s="14"/>
      <c r="AEC243" s="14"/>
      <c r="AED243" s="14"/>
      <c r="AEE243" s="14"/>
      <c r="AEF243" s="14"/>
      <c r="AEG243" s="14"/>
      <c r="AEH243" s="14"/>
      <c r="AEI243" s="14"/>
      <c r="AEJ243" s="14"/>
      <c r="AEK243" s="14"/>
      <c r="AEL243" s="14"/>
      <c r="AEM243" s="14"/>
      <c r="AEN243" s="14"/>
      <c r="AEO243" s="14"/>
      <c r="AEP243" s="14"/>
      <c r="AEQ243" s="14"/>
      <c r="AER243" s="14"/>
      <c r="AES243" s="14"/>
      <c r="AET243" s="14"/>
      <c r="AEU243" s="14"/>
      <c r="AEV243" s="14"/>
      <c r="AEW243" s="14"/>
      <c r="AEX243" s="14"/>
      <c r="AEY243" s="14"/>
      <c r="AEZ243" s="14"/>
      <c r="AFA243" s="14"/>
      <c r="AFB243" s="14"/>
      <c r="AFC243" s="14"/>
      <c r="AFD243" s="14"/>
      <c r="AFE243" s="14"/>
      <c r="AFF243" s="14"/>
      <c r="AFG243" s="14"/>
      <c r="AFH243" s="14"/>
      <c r="AFI243" s="14"/>
      <c r="AFJ243" s="14"/>
      <c r="AFK243" s="14"/>
      <c r="AFL243" s="14"/>
      <c r="AFM243" s="14"/>
      <c r="AFN243" s="14"/>
      <c r="AFO243" s="14"/>
      <c r="AFP243" s="14"/>
      <c r="AFQ243" s="14"/>
      <c r="AFR243" s="14"/>
      <c r="AFS243" s="14"/>
      <c r="AFT243" s="14"/>
      <c r="AFU243" s="14"/>
      <c r="AFV243" s="14"/>
      <c r="AFW243" s="14"/>
      <c r="AFX243" s="14"/>
      <c r="AFY243" s="14"/>
      <c r="AFZ243" s="14"/>
      <c r="AGA243" s="14"/>
      <c r="AGB243" s="14"/>
      <c r="AGC243" s="14"/>
      <c r="AGD243" s="14"/>
      <c r="AGE243" s="14"/>
      <c r="AGF243" s="14"/>
      <c r="AGG243" s="14"/>
      <c r="AGH243" s="14"/>
      <c r="AGI243" s="14"/>
      <c r="AGJ243" s="14"/>
      <c r="AGK243" s="14"/>
      <c r="AGL243" s="14"/>
      <c r="AGM243" s="14"/>
      <c r="AGN243" s="14"/>
      <c r="AGO243" s="14"/>
      <c r="AGP243" s="14"/>
      <c r="AGQ243" s="14"/>
      <c r="AGR243" s="14"/>
      <c r="AGS243" s="14"/>
      <c r="AGT243" s="14"/>
      <c r="AGU243" s="14"/>
      <c r="AGV243" s="14"/>
      <c r="AGW243" s="14"/>
      <c r="AGX243" s="14"/>
      <c r="AGY243" s="14"/>
      <c r="AGZ243" s="14"/>
      <c r="AHA243" s="14"/>
      <c r="AHB243" s="14"/>
      <c r="AHC243" s="14"/>
      <c r="AHD243" s="14"/>
      <c r="AHE243" s="14"/>
      <c r="AHF243" s="14"/>
      <c r="AHG243" s="14"/>
      <c r="AHH243" s="14"/>
      <c r="AHI243" s="14"/>
      <c r="AHJ243" s="14"/>
      <c r="AHK243" s="14"/>
      <c r="AHL243" s="14"/>
      <c r="AHM243" s="14"/>
      <c r="AHN243" s="14"/>
      <c r="AHO243" s="14"/>
      <c r="AHP243" s="14"/>
      <c r="AHQ243" s="14"/>
      <c r="AHR243" s="14"/>
      <c r="AHS243" s="14"/>
      <c r="AHT243" s="14"/>
      <c r="AHU243" s="14"/>
      <c r="AHV243" s="14"/>
      <c r="AHW243" s="14"/>
      <c r="AHX243" s="14"/>
      <c r="AHY243" s="14"/>
      <c r="AHZ243" s="14"/>
      <c r="AIA243" s="14"/>
      <c r="AIB243" s="14"/>
      <c r="AIC243" s="14"/>
      <c r="AID243" s="14"/>
      <c r="AIE243" s="14"/>
      <c r="AIF243" s="14"/>
      <c r="AIG243" s="14"/>
      <c r="AIH243" s="14"/>
      <c r="AII243" s="14"/>
      <c r="AIJ243" s="14"/>
      <c r="AIK243" s="14"/>
      <c r="AIL243" s="14"/>
      <c r="AIM243" s="14"/>
      <c r="AIN243" s="14"/>
      <c r="AIO243" s="14"/>
      <c r="AIP243" s="14"/>
      <c r="AIQ243" s="14"/>
      <c r="AIR243" s="14"/>
      <c r="AIS243" s="14"/>
      <c r="AIT243" s="14"/>
      <c r="AIU243" s="14"/>
      <c r="AIV243" s="14"/>
      <c r="AIW243" s="14"/>
      <c r="AIX243" s="14"/>
      <c r="AIY243" s="14"/>
      <c r="AIZ243" s="14"/>
      <c r="AJA243" s="14"/>
      <c r="AJB243" s="14"/>
      <c r="AJC243" s="14"/>
      <c r="AJD243" s="14"/>
      <c r="AJE243" s="14"/>
      <c r="AJF243" s="14"/>
      <c r="AJG243" s="14"/>
      <c r="AJH243" s="14"/>
      <c r="AJI243" s="14"/>
      <c r="AJJ243" s="14"/>
      <c r="AJK243" s="14"/>
      <c r="AJL243" s="14"/>
      <c r="AJM243" s="14"/>
      <c r="AJN243" s="14"/>
      <c r="AJO243" s="14"/>
      <c r="AJP243" s="14"/>
      <c r="AJQ243" s="14"/>
      <c r="AJR243" s="14"/>
      <c r="AJS243" s="14"/>
      <c r="AJT243" s="14"/>
      <c r="AJU243" s="14"/>
      <c r="AJV243" s="14"/>
      <c r="AJW243" s="14"/>
      <c r="AJX243" s="14"/>
      <c r="AJY243" s="14"/>
      <c r="AJZ243" s="14"/>
      <c r="AKA243" s="14"/>
      <c r="AKB243" s="14"/>
      <c r="AKC243" s="14"/>
      <c r="AKD243" s="14"/>
      <c r="AKE243" s="14"/>
      <c r="AKF243" s="14"/>
      <c r="AKG243" s="14"/>
      <c r="AKH243" s="14"/>
      <c r="AKI243" s="14"/>
      <c r="AKJ243" s="14"/>
      <c r="AKK243" s="14"/>
      <c r="AKL243" s="14"/>
      <c r="AKM243" s="14"/>
      <c r="AKN243" s="14"/>
      <c r="AKO243" s="14"/>
      <c r="AKP243" s="14"/>
      <c r="AKQ243" s="14"/>
      <c r="AKR243" s="14"/>
      <c r="AKS243" s="14"/>
      <c r="AKT243" s="14"/>
      <c r="AKU243" s="14"/>
      <c r="AKV243" s="14"/>
      <c r="AKW243" s="14"/>
      <c r="AKX243" s="14"/>
      <c r="AKY243" s="14"/>
      <c r="AKZ243" s="14"/>
      <c r="ALA243" s="14"/>
      <c r="ALB243" s="14"/>
      <c r="ALC243" s="14"/>
      <c r="ALD243" s="14"/>
      <c r="ALE243" s="14"/>
      <c r="ALF243" s="14"/>
      <c r="ALG243" s="14"/>
      <c r="ALH243" s="14"/>
      <c r="ALI243" s="14"/>
      <c r="ALJ243" s="14"/>
      <c r="ALK243" s="14"/>
      <c r="ALL243" s="14"/>
      <c r="ALM243" s="14"/>
      <c r="ALN243" s="14"/>
      <c r="ALO243" s="14"/>
      <c r="ALP243" s="14"/>
      <c r="ALQ243" s="14"/>
      <c r="ALR243" s="14"/>
      <c r="ALS243" s="14"/>
      <c r="ALT243" s="14"/>
      <c r="ALU243" s="14"/>
      <c r="ALV243" s="14"/>
      <c r="ALW243" s="14"/>
      <c r="ALX243" s="14"/>
      <c r="ALY243" s="14"/>
      <c r="ALZ243" s="14"/>
      <c r="AMA243" s="14"/>
      <c r="AMB243" s="14"/>
      <c r="AMC243" s="14"/>
      <c r="AMD243" s="14"/>
      <c r="AME243" s="14"/>
      <c r="AMF243" s="14"/>
      <c r="AMG243" s="14"/>
      <c r="AMH243" s="14"/>
      <c r="AMI243" s="14"/>
      <c r="AMJ243" s="14"/>
      <c r="AMK243" s="14"/>
      <c r="AML243" s="14"/>
      <c r="AMM243" s="14"/>
      <c r="AMN243" s="14"/>
      <c r="AMO243" s="14"/>
    </row>
    <row r="244" spans="1:1029" s="139" customFormat="1" ht="32.25" customHeight="1" x14ac:dyDescent="0.25">
      <c r="A244" s="1738" t="s">
        <v>1763</v>
      </c>
      <c r="B244" s="702" t="s">
        <v>1760</v>
      </c>
      <c r="C244" s="702" t="s">
        <v>1761</v>
      </c>
      <c r="D244" s="141" t="s">
        <v>1764</v>
      </c>
      <c r="E244" s="140">
        <v>46970</v>
      </c>
      <c r="F244" s="702" t="s">
        <v>722</v>
      </c>
      <c r="IW244" s="14"/>
      <c r="IX244" s="14"/>
      <c r="IY244" s="14"/>
      <c r="IZ244" s="14"/>
      <c r="JA244" s="14"/>
      <c r="JB244" s="14"/>
      <c r="JC244" s="14"/>
      <c r="JD244" s="14"/>
      <c r="JE244" s="14"/>
      <c r="JF244" s="14"/>
      <c r="JG244" s="14"/>
      <c r="JH244" s="14"/>
      <c r="JI244" s="14"/>
      <c r="JJ244" s="14"/>
      <c r="JK244" s="14"/>
      <c r="JL244" s="14"/>
      <c r="JM244" s="14"/>
      <c r="JN244" s="14"/>
      <c r="JO244" s="14"/>
      <c r="JP244" s="14"/>
      <c r="JQ244" s="14"/>
      <c r="JR244" s="14"/>
      <c r="JS244" s="14"/>
      <c r="JT244" s="14"/>
      <c r="JU244" s="14"/>
      <c r="JV244" s="14"/>
      <c r="JW244" s="14"/>
      <c r="JX244" s="14"/>
      <c r="JY244" s="14"/>
      <c r="JZ244" s="14"/>
      <c r="KA244" s="14"/>
      <c r="KB244" s="14"/>
      <c r="KC244" s="14"/>
      <c r="KD244" s="14"/>
      <c r="KE244" s="14"/>
      <c r="KF244" s="14"/>
      <c r="KG244" s="14"/>
      <c r="KH244" s="14"/>
      <c r="KI244" s="14"/>
      <c r="KJ244" s="14"/>
      <c r="KK244" s="14"/>
      <c r="KL244" s="14"/>
      <c r="KM244" s="14"/>
      <c r="KN244" s="14"/>
      <c r="KO244" s="14"/>
      <c r="KP244" s="14"/>
      <c r="KQ244" s="14"/>
      <c r="KR244" s="14"/>
      <c r="KS244" s="14"/>
      <c r="KT244" s="14"/>
      <c r="KU244" s="14"/>
      <c r="KV244" s="14"/>
      <c r="KW244" s="14"/>
      <c r="KX244" s="14"/>
      <c r="KY244" s="14"/>
      <c r="KZ244" s="14"/>
      <c r="LA244" s="14"/>
      <c r="LB244" s="14"/>
      <c r="LC244" s="14"/>
      <c r="LD244" s="14"/>
      <c r="LE244" s="14"/>
      <c r="LF244" s="14"/>
      <c r="LG244" s="14"/>
      <c r="LH244" s="14"/>
      <c r="LI244" s="14"/>
      <c r="LJ244" s="14"/>
      <c r="LK244" s="14"/>
      <c r="LL244" s="14"/>
      <c r="LM244" s="14"/>
      <c r="LN244" s="14"/>
      <c r="LO244" s="14"/>
      <c r="LP244" s="14"/>
      <c r="LQ244" s="14"/>
      <c r="LR244" s="14"/>
      <c r="LS244" s="14"/>
      <c r="LT244" s="14"/>
      <c r="LU244" s="14"/>
      <c r="LV244" s="14"/>
      <c r="LW244" s="14"/>
      <c r="LX244" s="14"/>
      <c r="LY244" s="14"/>
      <c r="LZ244" s="14"/>
      <c r="MA244" s="14"/>
      <c r="MB244" s="14"/>
      <c r="MC244" s="14"/>
      <c r="MD244" s="14"/>
      <c r="ME244" s="14"/>
      <c r="MF244" s="14"/>
      <c r="MG244" s="14"/>
      <c r="MH244" s="14"/>
      <c r="MI244" s="14"/>
      <c r="MJ244" s="14"/>
      <c r="MK244" s="14"/>
      <c r="ML244" s="14"/>
      <c r="MM244" s="14"/>
      <c r="MN244" s="14"/>
      <c r="MO244" s="14"/>
      <c r="MP244" s="14"/>
      <c r="MQ244" s="14"/>
      <c r="MR244" s="14"/>
      <c r="MS244" s="14"/>
      <c r="MT244" s="14"/>
      <c r="MU244" s="14"/>
      <c r="MV244" s="14"/>
      <c r="MW244" s="14"/>
      <c r="MX244" s="14"/>
      <c r="MY244" s="14"/>
      <c r="MZ244" s="14"/>
      <c r="NA244" s="14"/>
      <c r="NB244" s="14"/>
      <c r="NC244" s="14"/>
      <c r="ND244" s="14"/>
      <c r="NE244" s="14"/>
      <c r="NF244" s="14"/>
      <c r="NG244" s="14"/>
      <c r="NH244" s="14"/>
      <c r="NI244" s="14"/>
      <c r="NJ244" s="14"/>
      <c r="NK244" s="14"/>
      <c r="NL244" s="14"/>
      <c r="NM244" s="14"/>
      <c r="NN244" s="14"/>
      <c r="NO244" s="14"/>
      <c r="NP244" s="14"/>
      <c r="NQ244" s="14"/>
      <c r="NR244" s="14"/>
      <c r="NS244" s="14"/>
      <c r="NT244" s="14"/>
      <c r="NU244" s="14"/>
      <c r="NV244" s="14"/>
      <c r="NW244" s="14"/>
      <c r="NX244" s="14"/>
      <c r="NY244" s="14"/>
      <c r="NZ244" s="14"/>
      <c r="OA244" s="14"/>
      <c r="OB244" s="14"/>
      <c r="OC244" s="14"/>
      <c r="OD244" s="14"/>
      <c r="OE244" s="14"/>
      <c r="OF244" s="14"/>
      <c r="OG244" s="14"/>
      <c r="OH244" s="14"/>
      <c r="OI244" s="14"/>
      <c r="OJ244" s="14"/>
      <c r="OK244" s="14"/>
      <c r="OL244" s="14"/>
      <c r="OM244" s="14"/>
      <c r="ON244" s="14"/>
      <c r="OO244" s="14"/>
      <c r="OP244" s="14"/>
      <c r="OQ244" s="14"/>
      <c r="OR244" s="14"/>
      <c r="OS244" s="14"/>
      <c r="OT244" s="14"/>
      <c r="OU244" s="14"/>
      <c r="OV244" s="14"/>
      <c r="OW244" s="14"/>
      <c r="OX244" s="14"/>
      <c r="OY244" s="14"/>
      <c r="OZ244" s="14"/>
      <c r="PA244" s="14"/>
      <c r="PB244" s="14"/>
      <c r="PC244" s="14"/>
      <c r="PD244" s="14"/>
      <c r="PE244" s="14"/>
      <c r="PF244" s="14"/>
      <c r="PG244" s="14"/>
      <c r="PH244" s="14"/>
      <c r="PI244" s="14"/>
      <c r="PJ244" s="14"/>
      <c r="PK244" s="14"/>
      <c r="PL244" s="14"/>
      <c r="PM244" s="14"/>
      <c r="PN244" s="14"/>
      <c r="PO244" s="14"/>
      <c r="PP244" s="14"/>
      <c r="PQ244" s="14"/>
      <c r="PR244" s="14"/>
      <c r="PS244" s="14"/>
      <c r="PT244" s="14"/>
      <c r="PU244" s="14"/>
      <c r="PV244" s="14"/>
      <c r="PW244" s="14"/>
      <c r="PX244" s="14"/>
      <c r="PY244" s="14"/>
      <c r="PZ244" s="14"/>
      <c r="QA244" s="14"/>
      <c r="QB244" s="14"/>
      <c r="QC244" s="14"/>
      <c r="QD244" s="14"/>
      <c r="QE244" s="14"/>
      <c r="QF244" s="14"/>
      <c r="QG244" s="14"/>
      <c r="QH244" s="14"/>
      <c r="QI244" s="14"/>
      <c r="QJ244" s="14"/>
      <c r="QK244" s="14"/>
      <c r="QL244" s="14"/>
      <c r="QM244" s="14"/>
      <c r="QN244" s="14"/>
      <c r="QO244" s="14"/>
      <c r="QP244" s="14"/>
      <c r="QQ244" s="14"/>
      <c r="QR244" s="14"/>
      <c r="QS244" s="14"/>
      <c r="QT244" s="14"/>
      <c r="QU244" s="14"/>
      <c r="QV244" s="14"/>
      <c r="QW244" s="14"/>
      <c r="QX244" s="14"/>
      <c r="QY244" s="14"/>
      <c r="QZ244" s="14"/>
      <c r="RA244" s="14"/>
      <c r="RB244" s="14"/>
      <c r="RC244" s="14"/>
      <c r="RD244" s="14"/>
      <c r="RE244" s="14"/>
      <c r="RF244" s="14"/>
      <c r="RG244" s="14"/>
      <c r="RH244" s="14"/>
      <c r="RI244" s="14"/>
      <c r="RJ244" s="14"/>
      <c r="RK244" s="14"/>
      <c r="RL244" s="14"/>
      <c r="RM244" s="14"/>
      <c r="RN244" s="14"/>
      <c r="RO244" s="14"/>
      <c r="RP244" s="14"/>
      <c r="RQ244" s="14"/>
      <c r="RR244" s="14"/>
      <c r="RS244" s="14"/>
      <c r="RT244" s="14"/>
      <c r="RU244" s="14"/>
      <c r="RV244" s="14"/>
      <c r="RW244" s="14"/>
      <c r="RX244" s="14"/>
      <c r="RY244" s="14"/>
      <c r="RZ244" s="14"/>
      <c r="SA244" s="14"/>
      <c r="SB244" s="14"/>
      <c r="SC244" s="14"/>
      <c r="SD244" s="14"/>
      <c r="SE244" s="14"/>
      <c r="SF244" s="14"/>
      <c r="SG244" s="14"/>
      <c r="SH244" s="14"/>
      <c r="SI244" s="14"/>
      <c r="SJ244" s="14"/>
      <c r="SK244" s="14"/>
      <c r="SL244" s="14"/>
      <c r="SM244" s="14"/>
      <c r="SN244" s="14"/>
      <c r="SO244" s="14"/>
      <c r="SP244" s="14"/>
      <c r="SQ244" s="14"/>
      <c r="SR244" s="14"/>
      <c r="SS244" s="14"/>
      <c r="ST244" s="14"/>
      <c r="SU244" s="14"/>
      <c r="SV244" s="14"/>
      <c r="SW244" s="14"/>
      <c r="SX244" s="14"/>
      <c r="SY244" s="14"/>
      <c r="SZ244" s="14"/>
      <c r="TA244" s="14"/>
      <c r="TB244" s="14"/>
      <c r="TC244" s="14"/>
      <c r="TD244" s="14"/>
      <c r="TE244" s="14"/>
      <c r="TF244" s="14"/>
      <c r="TG244" s="14"/>
      <c r="TH244" s="14"/>
      <c r="TI244" s="14"/>
      <c r="TJ244" s="14"/>
      <c r="TK244" s="14"/>
      <c r="TL244" s="14"/>
      <c r="TM244" s="14"/>
      <c r="TN244" s="14"/>
      <c r="TO244" s="14"/>
      <c r="TP244" s="14"/>
      <c r="TQ244" s="14"/>
      <c r="TR244" s="14"/>
      <c r="TS244" s="14"/>
      <c r="TT244" s="14"/>
      <c r="TU244" s="14"/>
      <c r="TV244" s="14"/>
      <c r="TW244" s="14"/>
      <c r="TX244" s="14"/>
      <c r="TY244" s="14"/>
      <c r="TZ244" s="14"/>
      <c r="UA244" s="14"/>
      <c r="UB244" s="14"/>
      <c r="UC244" s="14"/>
      <c r="UD244" s="14"/>
      <c r="UE244" s="14"/>
      <c r="UF244" s="14"/>
      <c r="UG244" s="14"/>
      <c r="UH244" s="14"/>
      <c r="UI244" s="14"/>
      <c r="UJ244" s="14"/>
      <c r="UK244" s="14"/>
      <c r="UL244" s="14"/>
      <c r="UM244" s="14"/>
      <c r="UN244" s="14"/>
      <c r="UO244" s="14"/>
      <c r="UP244" s="14"/>
      <c r="UQ244" s="14"/>
      <c r="UR244" s="14"/>
      <c r="US244" s="14"/>
      <c r="UT244" s="14"/>
      <c r="UU244" s="14"/>
      <c r="UV244" s="14"/>
      <c r="UW244" s="14"/>
      <c r="UX244" s="14"/>
      <c r="UY244" s="14"/>
      <c r="UZ244" s="14"/>
      <c r="VA244" s="14"/>
      <c r="VB244" s="14"/>
      <c r="VC244" s="14"/>
      <c r="VD244" s="14"/>
      <c r="VE244" s="14"/>
      <c r="VF244" s="14"/>
      <c r="VG244" s="14"/>
      <c r="VH244" s="14"/>
      <c r="VI244" s="14"/>
      <c r="VJ244" s="14"/>
      <c r="VK244" s="14"/>
      <c r="VL244" s="14"/>
      <c r="VM244" s="14"/>
      <c r="VN244" s="14"/>
      <c r="VO244" s="14"/>
      <c r="VP244" s="14"/>
      <c r="VQ244" s="14"/>
      <c r="VR244" s="14"/>
      <c r="VS244" s="14"/>
      <c r="VT244" s="14"/>
      <c r="VU244" s="14"/>
      <c r="VV244" s="14"/>
      <c r="VW244" s="14"/>
      <c r="VX244" s="14"/>
      <c r="VY244" s="14"/>
      <c r="VZ244" s="14"/>
      <c r="WA244" s="14"/>
      <c r="WB244" s="14"/>
      <c r="WC244" s="14"/>
      <c r="WD244" s="14"/>
      <c r="WE244" s="14"/>
      <c r="WF244" s="14"/>
      <c r="WG244" s="14"/>
      <c r="WH244" s="14"/>
      <c r="WI244" s="14"/>
      <c r="WJ244" s="14"/>
      <c r="WK244" s="14"/>
      <c r="WL244" s="14"/>
      <c r="WM244" s="14"/>
      <c r="WN244" s="14"/>
      <c r="WO244" s="14"/>
      <c r="WP244" s="14"/>
      <c r="WQ244" s="14"/>
      <c r="WR244" s="14"/>
      <c r="WS244" s="14"/>
      <c r="WT244" s="14"/>
      <c r="WU244" s="14"/>
      <c r="WV244" s="14"/>
      <c r="WW244" s="14"/>
      <c r="WX244" s="14"/>
      <c r="WY244" s="14"/>
      <c r="WZ244" s="14"/>
      <c r="XA244" s="14"/>
      <c r="XB244" s="14"/>
      <c r="XC244" s="14"/>
      <c r="XD244" s="14"/>
      <c r="XE244" s="14"/>
      <c r="XF244" s="14"/>
      <c r="XG244" s="14"/>
      <c r="XH244" s="14"/>
      <c r="XI244" s="14"/>
      <c r="XJ244" s="14"/>
      <c r="XK244" s="14"/>
      <c r="XL244" s="14"/>
      <c r="XM244" s="14"/>
      <c r="XN244" s="14"/>
      <c r="XO244" s="14"/>
      <c r="XP244" s="14"/>
      <c r="XQ244" s="14"/>
      <c r="XR244" s="14"/>
      <c r="XS244" s="14"/>
      <c r="XT244" s="14"/>
      <c r="XU244" s="14"/>
      <c r="XV244" s="14"/>
      <c r="XW244" s="14"/>
      <c r="XX244" s="14"/>
      <c r="XY244" s="14"/>
      <c r="XZ244" s="14"/>
      <c r="YA244" s="14"/>
      <c r="YB244" s="14"/>
      <c r="YC244" s="14"/>
      <c r="YD244" s="14"/>
      <c r="YE244" s="14"/>
      <c r="YF244" s="14"/>
      <c r="YG244" s="14"/>
      <c r="YH244" s="14"/>
      <c r="YI244" s="14"/>
      <c r="YJ244" s="14"/>
      <c r="YK244" s="14"/>
      <c r="YL244" s="14"/>
      <c r="YM244" s="14"/>
      <c r="YN244" s="14"/>
      <c r="YO244" s="14"/>
      <c r="YP244" s="14"/>
      <c r="YQ244" s="14"/>
      <c r="YR244" s="14"/>
      <c r="YS244" s="14"/>
      <c r="YT244" s="14"/>
      <c r="YU244" s="14"/>
      <c r="YV244" s="14"/>
      <c r="YW244" s="14"/>
      <c r="YX244" s="14"/>
      <c r="YY244" s="14"/>
      <c r="YZ244" s="14"/>
      <c r="ZA244" s="14"/>
      <c r="ZB244" s="14"/>
      <c r="ZC244" s="14"/>
      <c r="ZD244" s="14"/>
      <c r="ZE244" s="14"/>
      <c r="ZF244" s="14"/>
      <c r="ZG244" s="14"/>
      <c r="ZH244" s="14"/>
      <c r="ZI244" s="14"/>
      <c r="ZJ244" s="14"/>
      <c r="ZK244" s="14"/>
      <c r="ZL244" s="14"/>
      <c r="ZM244" s="14"/>
      <c r="ZN244" s="14"/>
      <c r="ZO244" s="14"/>
      <c r="ZP244" s="14"/>
      <c r="ZQ244" s="14"/>
      <c r="ZR244" s="14"/>
      <c r="ZS244" s="14"/>
      <c r="ZT244" s="14"/>
      <c r="ZU244" s="14"/>
      <c r="ZV244" s="14"/>
      <c r="ZW244" s="14"/>
      <c r="ZX244" s="14"/>
      <c r="ZY244" s="14"/>
      <c r="ZZ244" s="14"/>
      <c r="AAA244" s="14"/>
      <c r="AAB244" s="14"/>
      <c r="AAC244" s="14"/>
      <c r="AAD244" s="14"/>
      <c r="AAE244" s="14"/>
      <c r="AAF244" s="14"/>
      <c r="AAG244" s="14"/>
      <c r="AAH244" s="14"/>
      <c r="AAI244" s="14"/>
      <c r="AAJ244" s="14"/>
      <c r="AAK244" s="14"/>
      <c r="AAL244" s="14"/>
      <c r="AAM244" s="14"/>
      <c r="AAN244" s="14"/>
      <c r="AAO244" s="14"/>
      <c r="AAP244" s="14"/>
      <c r="AAQ244" s="14"/>
      <c r="AAR244" s="14"/>
      <c r="AAS244" s="14"/>
      <c r="AAT244" s="14"/>
      <c r="AAU244" s="14"/>
      <c r="AAV244" s="14"/>
      <c r="AAW244" s="14"/>
      <c r="AAX244" s="14"/>
      <c r="AAY244" s="14"/>
      <c r="AAZ244" s="14"/>
      <c r="ABA244" s="14"/>
      <c r="ABB244" s="14"/>
      <c r="ABC244" s="14"/>
      <c r="ABD244" s="14"/>
      <c r="ABE244" s="14"/>
      <c r="ABF244" s="14"/>
      <c r="ABG244" s="14"/>
      <c r="ABH244" s="14"/>
      <c r="ABI244" s="14"/>
      <c r="ABJ244" s="14"/>
      <c r="ABK244" s="14"/>
      <c r="ABL244" s="14"/>
      <c r="ABM244" s="14"/>
      <c r="ABN244" s="14"/>
      <c r="ABO244" s="14"/>
      <c r="ABP244" s="14"/>
      <c r="ABQ244" s="14"/>
      <c r="ABR244" s="14"/>
      <c r="ABS244" s="14"/>
      <c r="ABT244" s="14"/>
      <c r="ABU244" s="14"/>
      <c r="ABV244" s="14"/>
      <c r="ABW244" s="14"/>
      <c r="ABX244" s="14"/>
      <c r="ABY244" s="14"/>
      <c r="ABZ244" s="14"/>
      <c r="ACA244" s="14"/>
      <c r="ACB244" s="14"/>
      <c r="ACC244" s="14"/>
      <c r="ACD244" s="14"/>
      <c r="ACE244" s="14"/>
      <c r="ACF244" s="14"/>
      <c r="ACG244" s="14"/>
      <c r="ACH244" s="14"/>
      <c r="ACI244" s="14"/>
      <c r="ACJ244" s="14"/>
      <c r="ACK244" s="14"/>
      <c r="ACL244" s="14"/>
      <c r="ACM244" s="14"/>
      <c r="ACN244" s="14"/>
      <c r="ACO244" s="14"/>
      <c r="ACP244" s="14"/>
      <c r="ACQ244" s="14"/>
      <c r="ACR244" s="14"/>
      <c r="ACS244" s="14"/>
      <c r="ACT244" s="14"/>
      <c r="ACU244" s="14"/>
      <c r="ACV244" s="14"/>
      <c r="ACW244" s="14"/>
      <c r="ACX244" s="14"/>
      <c r="ACY244" s="14"/>
      <c r="ACZ244" s="14"/>
      <c r="ADA244" s="14"/>
      <c r="ADB244" s="14"/>
      <c r="ADC244" s="14"/>
      <c r="ADD244" s="14"/>
      <c r="ADE244" s="14"/>
      <c r="ADF244" s="14"/>
      <c r="ADG244" s="14"/>
      <c r="ADH244" s="14"/>
      <c r="ADI244" s="14"/>
      <c r="ADJ244" s="14"/>
      <c r="ADK244" s="14"/>
      <c r="ADL244" s="14"/>
      <c r="ADM244" s="14"/>
      <c r="ADN244" s="14"/>
      <c r="ADO244" s="14"/>
      <c r="ADP244" s="14"/>
      <c r="ADQ244" s="14"/>
      <c r="ADR244" s="14"/>
      <c r="ADS244" s="14"/>
      <c r="ADT244" s="14"/>
      <c r="ADU244" s="14"/>
      <c r="ADV244" s="14"/>
      <c r="ADW244" s="14"/>
      <c r="ADX244" s="14"/>
      <c r="ADY244" s="14"/>
      <c r="ADZ244" s="14"/>
      <c r="AEA244" s="14"/>
      <c r="AEB244" s="14"/>
      <c r="AEC244" s="14"/>
      <c r="AED244" s="14"/>
      <c r="AEE244" s="14"/>
      <c r="AEF244" s="14"/>
      <c r="AEG244" s="14"/>
      <c r="AEH244" s="14"/>
      <c r="AEI244" s="14"/>
      <c r="AEJ244" s="14"/>
      <c r="AEK244" s="14"/>
      <c r="AEL244" s="14"/>
      <c r="AEM244" s="14"/>
      <c r="AEN244" s="14"/>
      <c r="AEO244" s="14"/>
      <c r="AEP244" s="14"/>
      <c r="AEQ244" s="14"/>
      <c r="AER244" s="14"/>
      <c r="AES244" s="14"/>
      <c r="AET244" s="14"/>
      <c r="AEU244" s="14"/>
      <c r="AEV244" s="14"/>
      <c r="AEW244" s="14"/>
      <c r="AEX244" s="14"/>
      <c r="AEY244" s="14"/>
      <c r="AEZ244" s="14"/>
      <c r="AFA244" s="14"/>
      <c r="AFB244" s="14"/>
      <c r="AFC244" s="14"/>
      <c r="AFD244" s="14"/>
      <c r="AFE244" s="14"/>
      <c r="AFF244" s="14"/>
      <c r="AFG244" s="14"/>
      <c r="AFH244" s="14"/>
      <c r="AFI244" s="14"/>
      <c r="AFJ244" s="14"/>
      <c r="AFK244" s="14"/>
      <c r="AFL244" s="14"/>
      <c r="AFM244" s="14"/>
      <c r="AFN244" s="14"/>
      <c r="AFO244" s="14"/>
      <c r="AFP244" s="14"/>
      <c r="AFQ244" s="14"/>
      <c r="AFR244" s="14"/>
      <c r="AFS244" s="14"/>
      <c r="AFT244" s="14"/>
      <c r="AFU244" s="14"/>
      <c r="AFV244" s="14"/>
      <c r="AFW244" s="14"/>
      <c r="AFX244" s="14"/>
      <c r="AFY244" s="14"/>
      <c r="AFZ244" s="14"/>
      <c r="AGA244" s="14"/>
      <c r="AGB244" s="14"/>
      <c r="AGC244" s="14"/>
      <c r="AGD244" s="14"/>
      <c r="AGE244" s="14"/>
      <c r="AGF244" s="14"/>
      <c r="AGG244" s="14"/>
      <c r="AGH244" s="14"/>
      <c r="AGI244" s="14"/>
      <c r="AGJ244" s="14"/>
      <c r="AGK244" s="14"/>
      <c r="AGL244" s="14"/>
      <c r="AGM244" s="14"/>
      <c r="AGN244" s="14"/>
      <c r="AGO244" s="14"/>
      <c r="AGP244" s="14"/>
      <c r="AGQ244" s="14"/>
      <c r="AGR244" s="14"/>
      <c r="AGS244" s="14"/>
      <c r="AGT244" s="14"/>
      <c r="AGU244" s="14"/>
      <c r="AGV244" s="14"/>
      <c r="AGW244" s="14"/>
      <c r="AGX244" s="14"/>
      <c r="AGY244" s="14"/>
      <c r="AGZ244" s="14"/>
      <c r="AHA244" s="14"/>
      <c r="AHB244" s="14"/>
      <c r="AHC244" s="14"/>
      <c r="AHD244" s="14"/>
      <c r="AHE244" s="14"/>
      <c r="AHF244" s="14"/>
      <c r="AHG244" s="14"/>
      <c r="AHH244" s="14"/>
      <c r="AHI244" s="14"/>
      <c r="AHJ244" s="14"/>
      <c r="AHK244" s="14"/>
      <c r="AHL244" s="14"/>
      <c r="AHM244" s="14"/>
      <c r="AHN244" s="14"/>
      <c r="AHO244" s="14"/>
      <c r="AHP244" s="14"/>
      <c r="AHQ244" s="14"/>
      <c r="AHR244" s="14"/>
      <c r="AHS244" s="14"/>
      <c r="AHT244" s="14"/>
      <c r="AHU244" s="14"/>
      <c r="AHV244" s="14"/>
      <c r="AHW244" s="14"/>
      <c r="AHX244" s="14"/>
      <c r="AHY244" s="14"/>
      <c r="AHZ244" s="14"/>
      <c r="AIA244" s="14"/>
      <c r="AIB244" s="14"/>
      <c r="AIC244" s="14"/>
      <c r="AID244" s="14"/>
      <c r="AIE244" s="14"/>
      <c r="AIF244" s="14"/>
      <c r="AIG244" s="14"/>
      <c r="AIH244" s="14"/>
      <c r="AII244" s="14"/>
      <c r="AIJ244" s="14"/>
      <c r="AIK244" s="14"/>
      <c r="AIL244" s="14"/>
      <c r="AIM244" s="14"/>
      <c r="AIN244" s="14"/>
      <c r="AIO244" s="14"/>
      <c r="AIP244" s="14"/>
      <c r="AIQ244" s="14"/>
      <c r="AIR244" s="14"/>
      <c r="AIS244" s="14"/>
      <c r="AIT244" s="14"/>
      <c r="AIU244" s="14"/>
      <c r="AIV244" s="14"/>
      <c r="AIW244" s="14"/>
      <c r="AIX244" s="14"/>
      <c r="AIY244" s="14"/>
      <c r="AIZ244" s="14"/>
      <c r="AJA244" s="14"/>
      <c r="AJB244" s="14"/>
      <c r="AJC244" s="14"/>
      <c r="AJD244" s="14"/>
      <c r="AJE244" s="14"/>
      <c r="AJF244" s="14"/>
      <c r="AJG244" s="14"/>
      <c r="AJH244" s="14"/>
      <c r="AJI244" s="14"/>
      <c r="AJJ244" s="14"/>
      <c r="AJK244" s="14"/>
      <c r="AJL244" s="14"/>
      <c r="AJM244" s="14"/>
      <c r="AJN244" s="14"/>
      <c r="AJO244" s="14"/>
      <c r="AJP244" s="14"/>
      <c r="AJQ244" s="14"/>
      <c r="AJR244" s="14"/>
      <c r="AJS244" s="14"/>
      <c r="AJT244" s="14"/>
      <c r="AJU244" s="14"/>
      <c r="AJV244" s="14"/>
      <c r="AJW244" s="14"/>
      <c r="AJX244" s="14"/>
      <c r="AJY244" s="14"/>
      <c r="AJZ244" s="14"/>
      <c r="AKA244" s="14"/>
      <c r="AKB244" s="14"/>
      <c r="AKC244" s="14"/>
      <c r="AKD244" s="14"/>
      <c r="AKE244" s="14"/>
      <c r="AKF244" s="14"/>
      <c r="AKG244" s="14"/>
      <c r="AKH244" s="14"/>
      <c r="AKI244" s="14"/>
      <c r="AKJ244" s="14"/>
      <c r="AKK244" s="14"/>
      <c r="AKL244" s="14"/>
      <c r="AKM244" s="14"/>
      <c r="AKN244" s="14"/>
      <c r="AKO244" s="14"/>
      <c r="AKP244" s="14"/>
      <c r="AKQ244" s="14"/>
      <c r="AKR244" s="14"/>
      <c r="AKS244" s="14"/>
      <c r="AKT244" s="14"/>
      <c r="AKU244" s="14"/>
      <c r="AKV244" s="14"/>
      <c r="AKW244" s="14"/>
      <c r="AKX244" s="14"/>
      <c r="AKY244" s="14"/>
      <c r="AKZ244" s="14"/>
      <c r="ALA244" s="14"/>
      <c r="ALB244" s="14"/>
      <c r="ALC244" s="14"/>
      <c r="ALD244" s="14"/>
      <c r="ALE244" s="14"/>
      <c r="ALF244" s="14"/>
      <c r="ALG244" s="14"/>
      <c r="ALH244" s="14"/>
      <c r="ALI244" s="14"/>
      <c r="ALJ244" s="14"/>
      <c r="ALK244" s="14"/>
      <c r="ALL244" s="14"/>
      <c r="ALM244" s="14"/>
      <c r="ALN244" s="14"/>
      <c r="ALO244" s="14"/>
      <c r="ALP244" s="14"/>
      <c r="ALQ244" s="14"/>
      <c r="ALR244" s="14"/>
      <c r="ALS244" s="14"/>
      <c r="ALT244" s="14"/>
      <c r="ALU244" s="14"/>
      <c r="ALV244" s="14"/>
      <c r="ALW244" s="14"/>
      <c r="ALX244" s="14"/>
      <c r="ALY244" s="14"/>
      <c r="ALZ244" s="14"/>
      <c r="AMA244" s="14"/>
      <c r="AMB244" s="14"/>
      <c r="AMC244" s="14"/>
      <c r="AMD244" s="14"/>
      <c r="AME244" s="14"/>
      <c r="AMF244" s="14"/>
      <c r="AMG244" s="14"/>
      <c r="AMH244" s="14"/>
      <c r="AMI244" s="14"/>
      <c r="AMJ244" s="14"/>
      <c r="AMK244" s="14"/>
      <c r="AML244" s="14"/>
      <c r="AMM244" s="14"/>
      <c r="AMN244" s="14"/>
      <c r="AMO244" s="14"/>
    </row>
    <row r="245" spans="1:1029" s="139" customFormat="1" ht="32.25" customHeight="1" x14ac:dyDescent="0.25">
      <c r="A245" s="702" t="s">
        <v>647</v>
      </c>
      <c r="B245" s="702" t="s">
        <v>648</v>
      </c>
      <c r="C245" s="702" t="s">
        <v>649</v>
      </c>
      <c r="D245" s="141" t="s">
        <v>650</v>
      </c>
      <c r="E245" s="140">
        <v>44517</v>
      </c>
      <c r="F245" s="702" t="s">
        <v>720</v>
      </c>
      <c r="IW245" s="14"/>
      <c r="IX245" s="14"/>
      <c r="IY245" s="14"/>
      <c r="IZ245" s="14"/>
      <c r="JA245" s="14"/>
      <c r="JB245" s="14"/>
      <c r="JC245" s="14"/>
      <c r="JD245" s="14"/>
      <c r="JE245" s="14"/>
      <c r="JF245" s="14"/>
      <c r="JG245" s="14"/>
      <c r="JH245" s="14"/>
      <c r="JI245" s="14"/>
      <c r="JJ245" s="14"/>
      <c r="JK245" s="14"/>
      <c r="JL245" s="14"/>
      <c r="JM245" s="14"/>
      <c r="JN245" s="14"/>
      <c r="JO245" s="14"/>
      <c r="JP245" s="14"/>
      <c r="JQ245" s="14"/>
      <c r="JR245" s="14"/>
      <c r="JS245" s="14"/>
      <c r="JT245" s="14"/>
      <c r="JU245" s="14"/>
      <c r="JV245" s="14"/>
      <c r="JW245" s="14"/>
      <c r="JX245" s="14"/>
      <c r="JY245" s="14"/>
      <c r="JZ245" s="14"/>
      <c r="KA245" s="14"/>
      <c r="KB245" s="14"/>
      <c r="KC245" s="14"/>
      <c r="KD245" s="14"/>
      <c r="KE245" s="14"/>
      <c r="KF245" s="14"/>
      <c r="KG245" s="14"/>
      <c r="KH245" s="14"/>
      <c r="KI245" s="14"/>
      <c r="KJ245" s="14"/>
      <c r="KK245" s="14"/>
      <c r="KL245" s="14"/>
      <c r="KM245" s="14"/>
      <c r="KN245" s="14"/>
      <c r="KO245" s="14"/>
      <c r="KP245" s="14"/>
      <c r="KQ245" s="14"/>
      <c r="KR245" s="14"/>
      <c r="KS245" s="14"/>
      <c r="KT245" s="14"/>
      <c r="KU245" s="14"/>
      <c r="KV245" s="14"/>
      <c r="KW245" s="14"/>
      <c r="KX245" s="14"/>
      <c r="KY245" s="14"/>
      <c r="KZ245" s="14"/>
      <c r="LA245" s="14"/>
      <c r="LB245" s="14"/>
      <c r="LC245" s="14"/>
      <c r="LD245" s="14"/>
      <c r="LE245" s="14"/>
      <c r="LF245" s="14"/>
      <c r="LG245" s="14"/>
      <c r="LH245" s="14"/>
      <c r="LI245" s="14"/>
      <c r="LJ245" s="14"/>
      <c r="LK245" s="14"/>
      <c r="LL245" s="14"/>
      <c r="LM245" s="14"/>
      <c r="LN245" s="14"/>
      <c r="LO245" s="14"/>
      <c r="LP245" s="14"/>
      <c r="LQ245" s="14"/>
      <c r="LR245" s="14"/>
      <c r="LS245" s="14"/>
      <c r="LT245" s="14"/>
      <c r="LU245" s="14"/>
      <c r="LV245" s="14"/>
      <c r="LW245" s="14"/>
      <c r="LX245" s="14"/>
      <c r="LY245" s="14"/>
      <c r="LZ245" s="14"/>
      <c r="MA245" s="14"/>
      <c r="MB245" s="14"/>
      <c r="MC245" s="14"/>
      <c r="MD245" s="14"/>
      <c r="ME245" s="14"/>
      <c r="MF245" s="14"/>
      <c r="MG245" s="14"/>
      <c r="MH245" s="14"/>
      <c r="MI245" s="14"/>
      <c r="MJ245" s="14"/>
      <c r="MK245" s="14"/>
      <c r="ML245" s="14"/>
      <c r="MM245" s="14"/>
      <c r="MN245" s="14"/>
      <c r="MO245" s="14"/>
      <c r="MP245" s="14"/>
      <c r="MQ245" s="14"/>
      <c r="MR245" s="14"/>
      <c r="MS245" s="14"/>
      <c r="MT245" s="14"/>
      <c r="MU245" s="14"/>
      <c r="MV245" s="14"/>
      <c r="MW245" s="14"/>
      <c r="MX245" s="14"/>
      <c r="MY245" s="14"/>
      <c r="MZ245" s="14"/>
      <c r="NA245" s="14"/>
      <c r="NB245" s="14"/>
      <c r="NC245" s="14"/>
      <c r="ND245" s="14"/>
      <c r="NE245" s="14"/>
      <c r="NF245" s="14"/>
      <c r="NG245" s="14"/>
      <c r="NH245" s="14"/>
      <c r="NI245" s="14"/>
      <c r="NJ245" s="14"/>
      <c r="NK245" s="14"/>
      <c r="NL245" s="14"/>
      <c r="NM245" s="14"/>
      <c r="NN245" s="14"/>
      <c r="NO245" s="14"/>
      <c r="NP245" s="14"/>
      <c r="NQ245" s="14"/>
      <c r="NR245" s="14"/>
      <c r="NS245" s="14"/>
      <c r="NT245" s="14"/>
      <c r="NU245" s="14"/>
      <c r="NV245" s="14"/>
      <c r="NW245" s="14"/>
      <c r="NX245" s="14"/>
      <c r="NY245" s="14"/>
      <c r="NZ245" s="14"/>
      <c r="OA245" s="14"/>
      <c r="OB245" s="14"/>
      <c r="OC245" s="14"/>
      <c r="OD245" s="14"/>
      <c r="OE245" s="14"/>
      <c r="OF245" s="14"/>
      <c r="OG245" s="14"/>
      <c r="OH245" s="14"/>
      <c r="OI245" s="14"/>
      <c r="OJ245" s="14"/>
      <c r="OK245" s="14"/>
      <c r="OL245" s="14"/>
      <c r="OM245" s="14"/>
      <c r="ON245" s="14"/>
      <c r="OO245" s="14"/>
      <c r="OP245" s="14"/>
      <c r="OQ245" s="14"/>
      <c r="OR245" s="14"/>
      <c r="OS245" s="14"/>
      <c r="OT245" s="14"/>
      <c r="OU245" s="14"/>
      <c r="OV245" s="14"/>
      <c r="OW245" s="14"/>
      <c r="OX245" s="14"/>
      <c r="OY245" s="14"/>
      <c r="OZ245" s="14"/>
      <c r="PA245" s="14"/>
      <c r="PB245" s="14"/>
      <c r="PC245" s="14"/>
      <c r="PD245" s="14"/>
      <c r="PE245" s="14"/>
      <c r="PF245" s="14"/>
      <c r="PG245" s="14"/>
      <c r="PH245" s="14"/>
      <c r="PI245" s="14"/>
      <c r="PJ245" s="14"/>
      <c r="PK245" s="14"/>
      <c r="PL245" s="14"/>
      <c r="PM245" s="14"/>
      <c r="PN245" s="14"/>
      <c r="PO245" s="14"/>
      <c r="PP245" s="14"/>
      <c r="PQ245" s="14"/>
      <c r="PR245" s="14"/>
      <c r="PS245" s="14"/>
      <c r="PT245" s="14"/>
      <c r="PU245" s="14"/>
      <c r="PV245" s="14"/>
      <c r="PW245" s="14"/>
      <c r="PX245" s="14"/>
      <c r="PY245" s="14"/>
      <c r="PZ245" s="14"/>
      <c r="QA245" s="14"/>
      <c r="QB245" s="14"/>
      <c r="QC245" s="14"/>
      <c r="QD245" s="14"/>
      <c r="QE245" s="14"/>
      <c r="QF245" s="14"/>
      <c r="QG245" s="14"/>
      <c r="QH245" s="14"/>
      <c r="QI245" s="14"/>
      <c r="QJ245" s="14"/>
      <c r="QK245" s="14"/>
      <c r="QL245" s="14"/>
      <c r="QM245" s="14"/>
      <c r="QN245" s="14"/>
      <c r="QO245" s="14"/>
      <c r="QP245" s="14"/>
      <c r="QQ245" s="14"/>
      <c r="QR245" s="14"/>
      <c r="QS245" s="14"/>
      <c r="QT245" s="14"/>
      <c r="QU245" s="14"/>
      <c r="QV245" s="14"/>
      <c r="QW245" s="14"/>
      <c r="QX245" s="14"/>
      <c r="QY245" s="14"/>
      <c r="QZ245" s="14"/>
      <c r="RA245" s="14"/>
      <c r="RB245" s="14"/>
      <c r="RC245" s="14"/>
      <c r="RD245" s="14"/>
      <c r="RE245" s="14"/>
      <c r="RF245" s="14"/>
      <c r="RG245" s="14"/>
      <c r="RH245" s="14"/>
      <c r="RI245" s="14"/>
      <c r="RJ245" s="14"/>
      <c r="RK245" s="14"/>
      <c r="RL245" s="14"/>
      <c r="RM245" s="14"/>
      <c r="RN245" s="14"/>
      <c r="RO245" s="14"/>
      <c r="RP245" s="14"/>
      <c r="RQ245" s="14"/>
      <c r="RR245" s="14"/>
      <c r="RS245" s="14"/>
      <c r="RT245" s="14"/>
      <c r="RU245" s="14"/>
      <c r="RV245" s="14"/>
      <c r="RW245" s="14"/>
      <c r="RX245" s="14"/>
      <c r="RY245" s="14"/>
      <c r="RZ245" s="14"/>
      <c r="SA245" s="14"/>
      <c r="SB245" s="14"/>
      <c r="SC245" s="14"/>
      <c r="SD245" s="14"/>
      <c r="SE245" s="14"/>
      <c r="SF245" s="14"/>
      <c r="SG245" s="14"/>
      <c r="SH245" s="14"/>
      <c r="SI245" s="14"/>
      <c r="SJ245" s="14"/>
      <c r="SK245" s="14"/>
      <c r="SL245" s="14"/>
      <c r="SM245" s="14"/>
      <c r="SN245" s="14"/>
      <c r="SO245" s="14"/>
      <c r="SP245" s="14"/>
      <c r="SQ245" s="14"/>
      <c r="SR245" s="14"/>
      <c r="SS245" s="14"/>
      <c r="ST245" s="14"/>
      <c r="SU245" s="14"/>
      <c r="SV245" s="14"/>
      <c r="SW245" s="14"/>
      <c r="SX245" s="14"/>
      <c r="SY245" s="14"/>
      <c r="SZ245" s="14"/>
      <c r="TA245" s="14"/>
      <c r="TB245" s="14"/>
      <c r="TC245" s="14"/>
      <c r="TD245" s="14"/>
      <c r="TE245" s="14"/>
      <c r="TF245" s="14"/>
      <c r="TG245" s="14"/>
      <c r="TH245" s="14"/>
      <c r="TI245" s="14"/>
      <c r="TJ245" s="14"/>
      <c r="TK245" s="14"/>
      <c r="TL245" s="14"/>
      <c r="TM245" s="14"/>
      <c r="TN245" s="14"/>
      <c r="TO245" s="14"/>
      <c r="TP245" s="14"/>
      <c r="TQ245" s="14"/>
      <c r="TR245" s="14"/>
      <c r="TS245" s="14"/>
      <c r="TT245" s="14"/>
      <c r="TU245" s="14"/>
      <c r="TV245" s="14"/>
      <c r="TW245" s="14"/>
      <c r="TX245" s="14"/>
      <c r="TY245" s="14"/>
      <c r="TZ245" s="14"/>
      <c r="UA245" s="14"/>
      <c r="UB245" s="14"/>
      <c r="UC245" s="14"/>
      <c r="UD245" s="14"/>
      <c r="UE245" s="14"/>
      <c r="UF245" s="14"/>
      <c r="UG245" s="14"/>
      <c r="UH245" s="14"/>
      <c r="UI245" s="14"/>
      <c r="UJ245" s="14"/>
      <c r="UK245" s="14"/>
      <c r="UL245" s="14"/>
      <c r="UM245" s="14"/>
      <c r="UN245" s="14"/>
      <c r="UO245" s="14"/>
      <c r="UP245" s="14"/>
      <c r="UQ245" s="14"/>
      <c r="UR245" s="14"/>
      <c r="US245" s="14"/>
      <c r="UT245" s="14"/>
      <c r="UU245" s="14"/>
      <c r="UV245" s="14"/>
      <c r="UW245" s="14"/>
      <c r="UX245" s="14"/>
      <c r="UY245" s="14"/>
      <c r="UZ245" s="14"/>
      <c r="VA245" s="14"/>
      <c r="VB245" s="14"/>
      <c r="VC245" s="14"/>
      <c r="VD245" s="14"/>
      <c r="VE245" s="14"/>
      <c r="VF245" s="14"/>
      <c r="VG245" s="14"/>
      <c r="VH245" s="14"/>
      <c r="VI245" s="14"/>
      <c r="VJ245" s="14"/>
      <c r="VK245" s="14"/>
      <c r="VL245" s="14"/>
      <c r="VM245" s="14"/>
      <c r="VN245" s="14"/>
      <c r="VO245" s="14"/>
      <c r="VP245" s="14"/>
      <c r="VQ245" s="14"/>
      <c r="VR245" s="14"/>
      <c r="VS245" s="14"/>
      <c r="VT245" s="14"/>
      <c r="VU245" s="14"/>
      <c r="VV245" s="14"/>
      <c r="VW245" s="14"/>
      <c r="VX245" s="14"/>
      <c r="VY245" s="14"/>
      <c r="VZ245" s="14"/>
      <c r="WA245" s="14"/>
      <c r="WB245" s="14"/>
      <c r="WC245" s="14"/>
      <c r="WD245" s="14"/>
      <c r="WE245" s="14"/>
      <c r="WF245" s="14"/>
      <c r="WG245" s="14"/>
      <c r="WH245" s="14"/>
      <c r="WI245" s="14"/>
      <c r="WJ245" s="14"/>
      <c r="WK245" s="14"/>
      <c r="WL245" s="14"/>
      <c r="WM245" s="14"/>
      <c r="WN245" s="14"/>
      <c r="WO245" s="14"/>
      <c r="WP245" s="14"/>
      <c r="WQ245" s="14"/>
      <c r="WR245" s="14"/>
      <c r="WS245" s="14"/>
      <c r="WT245" s="14"/>
      <c r="WU245" s="14"/>
      <c r="WV245" s="14"/>
      <c r="WW245" s="14"/>
      <c r="WX245" s="14"/>
      <c r="WY245" s="14"/>
      <c r="WZ245" s="14"/>
      <c r="XA245" s="14"/>
      <c r="XB245" s="14"/>
      <c r="XC245" s="14"/>
      <c r="XD245" s="14"/>
      <c r="XE245" s="14"/>
      <c r="XF245" s="14"/>
      <c r="XG245" s="14"/>
      <c r="XH245" s="14"/>
      <c r="XI245" s="14"/>
      <c r="XJ245" s="14"/>
      <c r="XK245" s="14"/>
      <c r="XL245" s="14"/>
      <c r="XM245" s="14"/>
      <c r="XN245" s="14"/>
      <c r="XO245" s="14"/>
      <c r="XP245" s="14"/>
      <c r="XQ245" s="14"/>
      <c r="XR245" s="14"/>
      <c r="XS245" s="14"/>
      <c r="XT245" s="14"/>
      <c r="XU245" s="14"/>
      <c r="XV245" s="14"/>
      <c r="XW245" s="14"/>
      <c r="XX245" s="14"/>
      <c r="XY245" s="14"/>
      <c r="XZ245" s="14"/>
      <c r="YA245" s="14"/>
      <c r="YB245" s="14"/>
      <c r="YC245" s="14"/>
      <c r="YD245" s="14"/>
      <c r="YE245" s="14"/>
      <c r="YF245" s="14"/>
      <c r="YG245" s="14"/>
      <c r="YH245" s="14"/>
      <c r="YI245" s="14"/>
      <c r="YJ245" s="14"/>
      <c r="YK245" s="14"/>
      <c r="YL245" s="14"/>
      <c r="YM245" s="14"/>
      <c r="YN245" s="14"/>
      <c r="YO245" s="14"/>
      <c r="YP245" s="14"/>
      <c r="YQ245" s="14"/>
      <c r="YR245" s="14"/>
      <c r="YS245" s="14"/>
      <c r="YT245" s="14"/>
      <c r="YU245" s="14"/>
      <c r="YV245" s="14"/>
      <c r="YW245" s="14"/>
      <c r="YX245" s="14"/>
      <c r="YY245" s="14"/>
      <c r="YZ245" s="14"/>
      <c r="ZA245" s="14"/>
      <c r="ZB245" s="14"/>
      <c r="ZC245" s="14"/>
      <c r="ZD245" s="14"/>
      <c r="ZE245" s="14"/>
      <c r="ZF245" s="14"/>
      <c r="ZG245" s="14"/>
      <c r="ZH245" s="14"/>
      <c r="ZI245" s="14"/>
      <c r="ZJ245" s="14"/>
      <c r="ZK245" s="14"/>
      <c r="ZL245" s="14"/>
      <c r="ZM245" s="14"/>
      <c r="ZN245" s="14"/>
      <c r="ZO245" s="14"/>
      <c r="ZP245" s="14"/>
      <c r="ZQ245" s="14"/>
      <c r="ZR245" s="14"/>
      <c r="ZS245" s="14"/>
      <c r="ZT245" s="14"/>
      <c r="ZU245" s="14"/>
      <c r="ZV245" s="14"/>
      <c r="ZW245" s="14"/>
      <c r="ZX245" s="14"/>
      <c r="ZY245" s="14"/>
      <c r="ZZ245" s="14"/>
      <c r="AAA245" s="14"/>
      <c r="AAB245" s="14"/>
      <c r="AAC245" s="14"/>
      <c r="AAD245" s="14"/>
      <c r="AAE245" s="14"/>
      <c r="AAF245" s="14"/>
      <c r="AAG245" s="14"/>
      <c r="AAH245" s="14"/>
      <c r="AAI245" s="14"/>
      <c r="AAJ245" s="14"/>
      <c r="AAK245" s="14"/>
      <c r="AAL245" s="14"/>
      <c r="AAM245" s="14"/>
      <c r="AAN245" s="14"/>
      <c r="AAO245" s="14"/>
      <c r="AAP245" s="14"/>
      <c r="AAQ245" s="14"/>
      <c r="AAR245" s="14"/>
      <c r="AAS245" s="14"/>
      <c r="AAT245" s="14"/>
      <c r="AAU245" s="14"/>
      <c r="AAV245" s="14"/>
      <c r="AAW245" s="14"/>
      <c r="AAX245" s="14"/>
      <c r="AAY245" s="14"/>
      <c r="AAZ245" s="14"/>
      <c r="ABA245" s="14"/>
      <c r="ABB245" s="14"/>
      <c r="ABC245" s="14"/>
      <c r="ABD245" s="14"/>
      <c r="ABE245" s="14"/>
      <c r="ABF245" s="14"/>
      <c r="ABG245" s="14"/>
      <c r="ABH245" s="14"/>
      <c r="ABI245" s="14"/>
      <c r="ABJ245" s="14"/>
      <c r="ABK245" s="14"/>
      <c r="ABL245" s="14"/>
      <c r="ABM245" s="14"/>
      <c r="ABN245" s="14"/>
      <c r="ABO245" s="14"/>
      <c r="ABP245" s="14"/>
      <c r="ABQ245" s="14"/>
      <c r="ABR245" s="14"/>
      <c r="ABS245" s="14"/>
      <c r="ABT245" s="14"/>
      <c r="ABU245" s="14"/>
      <c r="ABV245" s="14"/>
      <c r="ABW245" s="14"/>
      <c r="ABX245" s="14"/>
      <c r="ABY245" s="14"/>
      <c r="ABZ245" s="14"/>
      <c r="ACA245" s="14"/>
      <c r="ACB245" s="14"/>
      <c r="ACC245" s="14"/>
      <c r="ACD245" s="14"/>
      <c r="ACE245" s="14"/>
      <c r="ACF245" s="14"/>
      <c r="ACG245" s="14"/>
      <c r="ACH245" s="14"/>
      <c r="ACI245" s="14"/>
      <c r="ACJ245" s="14"/>
      <c r="ACK245" s="14"/>
      <c r="ACL245" s="14"/>
      <c r="ACM245" s="14"/>
      <c r="ACN245" s="14"/>
      <c r="ACO245" s="14"/>
      <c r="ACP245" s="14"/>
      <c r="ACQ245" s="14"/>
      <c r="ACR245" s="14"/>
      <c r="ACS245" s="14"/>
      <c r="ACT245" s="14"/>
      <c r="ACU245" s="14"/>
      <c r="ACV245" s="14"/>
      <c r="ACW245" s="14"/>
      <c r="ACX245" s="14"/>
      <c r="ACY245" s="14"/>
      <c r="ACZ245" s="14"/>
      <c r="ADA245" s="14"/>
      <c r="ADB245" s="14"/>
      <c r="ADC245" s="14"/>
      <c r="ADD245" s="14"/>
      <c r="ADE245" s="14"/>
      <c r="ADF245" s="14"/>
      <c r="ADG245" s="14"/>
      <c r="ADH245" s="14"/>
      <c r="ADI245" s="14"/>
      <c r="ADJ245" s="14"/>
      <c r="ADK245" s="14"/>
      <c r="ADL245" s="14"/>
      <c r="ADM245" s="14"/>
      <c r="ADN245" s="14"/>
      <c r="ADO245" s="14"/>
      <c r="ADP245" s="14"/>
      <c r="ADQ245" s="14"/>
      <c r="ADR245" s="14"/>
      <c r="ADS245" s="14"/>
      <c r="ADT245" s="14"/>
      <c r="ADU245" s="14"/>
      <c r="ADV245" s="14"/>
      <c r="ADW245" s="14"/>
      <c r="ADX245" s="14"/>
      <c r="ADY245" s="14"/>
      <c r="ADZ245" s="14"/>
      <c r="AEA245" s="14"/>
      <c r="AEB245" s="14"/>
      <c r="AEC245" s="14"/>
      <c r="AED245" s="14"/>
      <c r="AEE245" s="14"/>
      <c r="AEF245" s="14"/>
      <c r="AEG245" s="14"/>
      <c r="AEH245" s="14"/>
      <c r="AEI245" s="14"/>
      <c r="AEJ245" s="14"/>
      <c r="AEK245" s="14"/>
      <c r="AEL245" s="14"/>
      <c r="AEM245" s="14"/>
      <c r="AEN245" s="14"/>
      <c r="AEO245" s="14"/>
      <c r="AEP245" s="14"/>
      <c r="AEQ245" s="14"/>
      <c r="AER245" s="14"/>
      <c r="AES245" s="14"/>
      <c r="AET245" s="14"/>
      <c r="AEU245" s="14"/>
      <c r="AEV245" s="14"/>
      <c r="AEW245" s="14"/>
      <c r="AEX245" s="14"/>
      <c r="AEY245" s="14"/>
      <c r="AEZ245" s="14"/>
      <c r="AFA245" s="14"/>
      <c r="AFB245" s="14"/>
      <c r="AFC245" s="14"/>
      <c r="AFD245" s="14"/>
      <c r="AFE245" s="14"/>
      <c r="AFF245" s="14"/>
      <c r="AFG245" s="14"/>
      <c r="AFH245" s="14"/>
      <c r="AFI245" s="14"/>
      <c r="AFJ245" s="14"/>
      <c r="AFK245" s="14"/>
      <c r="AFL245" s="14"/>
      <c r="AFM245" s="14"/>
      <c r="AFN245" s="14"/>
      <c r="AFO245" s="14"/>
      <c r="AFP245" s="14"/>
      <c r="AFQ245" s="14"/>
      <c r="AFR245" s="14"/>
      <c r="AFS245" s="14"/>
      <c r="AFT245" s="14"/>
      <c r="AFU245" s="14"/>
      <c r="AFV245" s="14"/>
      <c r="AFW245" s="14"/>
      <c r="AFX245" s="14"/>
      <c r="AFY245" s="14"/>
      <c r="AFZ245" s="14"/>
      <c r="AGA245" s="14"/>
      <c r="AGB245" s="14"/>
      <c r="AGC245" s="14"/>
      <c r="AGD245" s="14"/>
      <c r="AGE245" s="14"/>
      <c r="AGF245" s="14"/>
      <c r="AGG245" s="14"/>
      <c r="AGH245" s="14"/>
      <c r="AGI245" s="14"/>
      <c r="AGJ245" s="14"/>
      <c r="AGK245" s="14"/>
      <c r="AGL245" s="14"/>
      <c r="AGM245" s="14"/>
      <c r="AGN245" s="14"/>
      <c r="AGO245" s="14"/>
      <c r="AGP245" s="14"/>
      <c r="AGQ245" s="14"/>
      <c r="AGR245" s="14"/>
      <c r="AGS245" s="14"/>
      <c r="AGT245" s="14"/>
      <c r="AGU245" s="14"/>
      <c r="AGV245" s="14"/>
      <c r="AGW245" s="14"/>
      <c r="AGX245" s="14"/>
      <c r="AGY245" s="14"/>
      <c r="AGZ245" s="14"/>
      <c r="AHA245" s="14"/>
      <c r="AHB245" s="14"/>
      <c r="AHC245" s="14"/>
      <c r="AHD245" s="14"/>
      <c r="AHE245" s="14"/>
      <c r="AHF245" s="14"/>
      <c r="AHG245" s="14"/>
      <c r="AHH245" s="14"/>
      <c r="AHI245" s="14"/>
      <c r="AHJ245" s="14"/>
      <c r="AHK245" s="14"/>
      <c r="AHL245" s="14"/>
      <c r="AHM245" s="14"/>
      <c r="AHN245" s="14"/>
      <c r="AHO245" s="14"/>
      <c r="AHP245" s="14"/>
      <c r="AHQ245" s="14"/>
      <c r="AHR245" s="14"/>
      <c r="AHS245" s="14"/>
      <c r="AHT245" s="14"/>
      <c r="AHU245" s="14"/>
      <c r="AHV245" s="14"/>
      <c r="AHW245" s="14"/>
      <c r="AHX245" s="14"/>
      <c r="AHY245" s="14"/>
      <c r="AHZ245" s="14"/>
      <c r="AIA245" s="14"/>
      <c r="AIB245" s="14"/>
      <c r="AIC245" s="14"/>
      <c r="AID245" s="14"/>
      <c r="AIE245" s="14"/>
      <c r="AIF245" s="14"/>
      <c r="AIG245" s="14"/>
      <c r="AIH245" s="14"/>
      <c r="AII245" s="14"/>
      <c r="AIJ245" s="14"/>
      <c r="AIK245" s="14"/>
      <c r="AIL245" s="14"/>
      <c r="AIM245" s="14"/>
      <c r="AIN245" s="14"/>
      <c r="AIO245" s="14"/>
      <c r="AIP245" s="14"/>
      <c r="AIQ245" s="14"/>
      <c r="AIR245" s="14"/>
      <c r="AIS245" s="14"/>
      <c r="AIT245" s="14"/>
      <c r="AIU245" s="14"/>
      <c r="AIV245" s="14"/>
      <c r="AIW245" s="14"/>
      <c r="AIX245" s="14"/>
      <c r="AIY245" s="14"/>
      <c r="AIZ245" s="14"/>
      <c r="AJA245" s="14"/>
      <c r="AJB245" s="14"/>
      <c r="AJC245" s="14"/>
      <c r="AJD245" s="14"/>
      <c r="AJE245" s="14"/>
      <c r="AJF245" s="14"/>
      <c r="AJG245" s="14"/>
      <c r="AJH245" s="14"/>
      <c r="AJI245" s="14"/>
      <c r="AJJ245" s="14"/>
      <c r="AJK245" s="14"/>
      <c r="AJL245" s="14"/>
      <c r="AJM245" s="14"/>
      <c r="AJN245" s="14"/>
      <c r="AJO245" s="14"/>
      <c r="AJP245" s="14"/>
      <c r="AJQ245" s="14"/>
      <c r="AJR245" s="14"/>
      <c r="AJS245" s="14"/>
      <c r="AJT245" s="14"/>
      <c r="AJU245" s="14"/>
      <c r="AJV245" s="14"/>
      <c r="AJW245" s="14"/>
      <c r="AJX245" s="14"/>
      <c r="AJY245" s="14"/>
      <c r="AJZ245" s="14"/>
      <c r="AKA245" s="14"/>
      <c r="AKB245" s="14"/>
      <c r="AKC245" s="14"/>
      <c r="AKD245" s="14"/>
      <c r="AKE245" s="14"/>
      <c r="AKF245" s="14"/>
      <c r="AKG245" s="14"/>
      <c r="AKH245" s="14"/>
      <c r="AKI245" s="14"/>
      <c r="AKJ245" s="14"/>
      <c r="AKK245" s="14"/>
      <c r="AKL245" s="14"/>
      <c r="AKM245" s="14"/>
      <c r="AKN245" s="14"/>
      <c r="AKO245" s="14"/>
      <c r="AKP245" s="14"/>
      <c r="AKQ245" s="14"/>
      <c r="AKR245" s="14"/>
      <c r="AKS245" s="14"/>
      <c r="AKT245" s="14"/>
      <c r="AKU245" s="14"/>
      <c r="AKV245" s="14"/>
      <c r="AKW245" s="14"/>
      <c r="AKX245" s="14"/>
      <c r="AKY245" s="14"/>
      <c r="AKZ245" s="14"/>
      <c r="ALA245" s="14"/>
      <c r="ALB245" s="14"/>
      <c r="ALC245" s="14"/>
      <c r="ALD245" s="14"/>
      <c r="ALE245" s="14"/>
      <c r="ALF245" s="14"/>
      <c r="ALG245" s="14"/>
      <c r="ALH245" s="14"/>
      <c r="ALI245" s="14"/>
      <c r="ALJ245" s="14"/>
      <c r="ALK245" s="14"/>
      <c r="ALL245" s="14"/>
      <c r="ALM245" s="14"/>
      <c r="ALN245" s="14"/>
      <c r="ALO245" s="14"/>
      <c r="ALP245" s="14"/>
      <c r="ALQ245" s="14"/>
      <c r="ALR245" s="14"/>
      <c r="ALS245" s="14"/>
      <c r="ALT245" s="14"/>
      <c r="ALU245" s="14"/>
      <c r="ALV245" s="14"/>
      <c r="ALW245" s="14"/>
      <c r="ALX245" s="14"/>
      <c r="ALY245" s="14"/>
      <c r="ALZ245" s="14"/>
      <c r="AMA245" s="14"/>
      <c r="AMB245" s="14"/>
      <c r="AMC245" s="14"/>
      <c r="AMD245" s="14"/>
      <c r="AME245" s="14"/>
      <c r="AMF245" s="14"/>
      <c r="AMG245" s="14"/>
      <c r="AMH245" s="14"/>
      <c r="AMI245" s="14"/>
      <c r="AMJ245" s="14"/>
      <c r="AMK245" s="14"/>
      <c r="AML245" s="14"/>
      <c r="AMM245" s="14"/>
      <c r="AMN245" s="14"/>
      <c r="AMO245" s="14"/>
    </row>
    <row r="246" spans="1:1029" s="139" customFormat="1" ht="32.25" customHeight="1" x14ac:dyDescent="0.25">
      <c r="A246" s="1738" t="s">
        <v>676</v>
      </c>
      <c r="B246" s="702" t="s">
        <v>1411</v>
      </c>
      <c r="C246" s="702" t="s">
        <v>677</v>
      </c>
      <c r="D246" s="141" t="s">
        <v>678</v>
      </c>
      <c r="E246" s="140">
        <v>45154</v>
      </c>
      <c r="F246" s="702" t="s">
        <v>720</v>
      </c>
      <c r="IW246" s="14"/>
      <c r="IX246" s="14"/>
      <c r="IY246" s="14"/>
      <c r="IZ246" s="14"/>
      <c r="JA246" s="14"/>
      <c r="JB246" s="14"/>
      <c r="JC246" s="14"/>
      <c r="JD246" s="14"/>
      <c r="JE246" s="14"/>
      <c r="JF246" s="14"/>
      <c r="JG246" s="14"/>
      <c r="JH246" s="14"/>
      <c r="JI246" s="14"/>
      <c r="JJ246" s="14"/>
      <c r="JK246" s="14"/>
      <c r="JL246" s="14"/>
      <c r="JM246" s="14"/>
      <c r="JN246" s="14"/>
      <c r="JO246" s="14"/>
      <c r="JP246" s="14"/>
      <c r="JQ246" s="14"/>
      <c r="JR246" s="14"/>
      <c r="JS246" s="14"/>
      <c r="JT246" s="14"/>
      <c r="JU246" s="14"/>
      <c r="JV246" s="14"/>
      <c r="JW246" s="14"/>
      <c r="JX246" s="14"/>
      <c r="JY246" s="14"/>
      <c r="JZ246" s="14"/>
      <c r="KA246" s="14"/>
      <c r="KB246" s="14"/>
      <c r="KC246" s="14"/>
      <c r="KD246" s="14"/>
      <c r="KE246" s="14"/>
      <c r="KF246" s="14"/>
      <c r="KG246" s="14"/>
      <c r="KH246" s="14"/>
      <c r="KI246" s="14"/>
      <c r="KJ246" s="14"/>
      <c r="KK246" s="14"/>
      <c r="KL246" s="14"/>
      <c r="KM246" s="14"/>
      <c r="KN246" s="14"/>
      <c r="KO246" s="14"/>
      <c r="KP246" s="14"/>
      <c r="KQ246" s="14"/>
      <c r="KR246" s="14"/>
      <c r="KS246" s="14"/>
      <c r="KT246" s="14"/>
      <c r="KU246" s="14"/>
      <c r="KV246" s="14"/>
      <c r="KW246" s="14"/>
      <c r="KX246" s="14"/>
      <c r="KY246" s="14"/>
      <c r="KZ246" s="14"/>
      <c r="LA246" s="14"/>
      <c r="LB246" s="14"/>
      <c r="LC246" s="14"/>
      <c r="LD246" s="14"/>
      <c r="LE246" s="14"/>
      <c r="LF246" s="14"/>
      <c r="LG246" s="14"/>
      <c r="LH246" s="14"/>
      <c r="LI246" s="14"/>
      <c r="LJ246" s="14"/>
      <c r="LK246" s="14"/>
      <c r="LL246" s="14"/>
      <c r="LM246" s="14"/>
      <c r="LN246" s="14"/>
      <c r="LO246" s="14"/>
      <c r="LP246" s="14"/>
      <c r="LQ246" s="14"/>
      <c r="LR246" s="14"/>
      <c r="LS246" s="14"/>
      <c r="LT246" s="14"/>
      <c r="LU246" s="14"/>
      <c r="LV246" s="14"/>
      <c r="LW246" s="14"/>
      <c r="LX246" s="14"/>
      <c r="LY246" s="14"/>
      <c r="LZ246" s="14"/>
      <c r="MA246" s="14"/>
      <c r="MB246" s="14"/>
      <c r="MC246" s="14"/>
      <c r="MD246" s="14"/>
      <c r="ME246" s="14"/>
      <c r="MF246" s="14"/>
      <c r="MG246" s="14"/>
      <c r="MH246" s="14"/>
      <c r="MI246" s="14"/>
      <c r="MJ246" s="14"/>
      <c r="MK246" s="14"/>
      <c r="ML246" s="14"/>
      <c r="MM246" s="14"/>
      <c r="MN246" s="14"/>
      <c r="MO246" s="14"/>
      <c r="MP246" s="14"/>
      <c r="MQ246" s="14"/>
      <c r="MR246" s="14"/>
      <c r="MS246" s="14"/>
      <c r="MT246" s="14"/>
      <c r="MU246" s="14"/>
      <c r="MV246" s="14"/>
      <c r="MW246" s="14"/>
      <c r="MX246" s="14"/>
      <c r="MY246" s="14"/>
      <c r="MZ246" s="14"/>
      <c r="NA246" s="14"/>
      <c r="NB246" s="14"/>
      <c r="NC246" s="14"/>
      <c r="ND246" s="14"/>
      <c r="NE246" s="14"/>
      <c r="NF246" s="14"/>
      <c r="NG246" s="14"/>
      <c r="NH246" s="14"/>
      <c r="NI246" s="14"/>
      <c r="NJ246" s="14"/>
      <c r="NK246" s="14"/>
      <c r="NL246" s="14"/>
      <c r="NM246" s="14"/>
      <c r="NN246" s="14"/>
      <c r="NO246" s="14"/>
      <c r="NP246" s="14"/>
      <c r="NQ246" s="14"/>
      <c r="NR246" s="14"/>
      <c r="NS246" s="14"/>
      <c r="NT246" s="14"/>
      <c r="NU246" s="14"/>
      <c r="NV246" s="14"/>
      <c r="NW246" s="14"/>
      <c r="NX246" s="14"/>
      <c r="NY246" s="14"/>
      <c r="NZ246" s="14"/>
      <c r="OA246" s="14"/>
      <c r="OB246" s="14"/>
      <c r="OC246" s="14"/>
      <c r="OD246" s="14"/>
      <c r="OE246" s="14"/>
      <c r="OF246" s="14"/>
      <c r="OG246" s="14"/>
      <c r="OH246" s="14"/>
      <c r="OI246" s="14"/>
      <c r="OJ246" s="14"/>
      <c r="OK246" s="14"/>
      <c r="OL246" s="14"/>
      <c r="OM246" s="14"/>
      <c r="ON246" s="14"/>
      <c r="OO246" s="14"/>
      <c r="OP246" s="14"/>
      <c r="OQ246" s="14"/>
      <c r="OR246" s="14"/>
      <c r="OS246" s="14"/>
      <c r="OT246" s="14"/>
      <c r="OU246" s="14"/>
      <c r="OV246" s="14"/>
      <c r="OW246" s="14"/>
      <c r="OX246" s="14"/>
      <c r="OY246" s="14"/>
      <c r="OZ246" s="14"/>
      <c r="PA246" s="14"/>
      <c r="PB246" s="14"/>
      <c r="PC246" s="14"/>
      <c r="PD246" s="14"/>
      <c r="PE246" s="14"/>
      <c r="PF246" s="14"/>
      <c r="PG246" s="14"/>
      <c r="PH246" s="14"/>
      <c r="PI246" s="14"/>
      <c r="PJ246" s="14"/>
      <c r="PK246" s="14"/>
      <c r="PL246" s="14"/>
      <c r="PM246" s="14"/>
      <c r="PN246" s="14"/>
      <c r="PO246" s="14"/>
      <c r="PP246" s="14"/>
      <c r="PQ246" s="14"/>
      <c r="PR246" s="14"/>
      <c r="PS246" s="14"/>
      <c r="PT246" s="14"/>
      <c r="PU246" s="14"/>
      <c r="PV246" s="14"/>
      <c r="PW246" s="14"/>
      <c r="PX246" s="14"/>
      <c r="PY246" s="14"/>
      <c r="PZ246" s="14"/>
      <c r="QA246" s="14"/>
      <c r="QB246" s="14"/>
      <c r="QC246" s="14"/>
      <c r="QD246" s="14"/>
      <c r="QE246" s="14"/>
      <c r="QF246" s="14"/>
      <c r="QG246" s="14"/>
      <c r="QH246" s="14"/>
      <c r="QI246" s="14"/>
      <c r="QJ246" s="14"/>
      <c r="QK246" s="14"/>
      <c r="QL246" s="14"/>
      <c r="QM246" s="14"/>
      <c r="QN246" s="14"/>
      <c r="QO246" s="14"/>
      <c r="QP246" s="14"/>
      <c r="QQ246" s="14"/>
      <c r="QR246" s="14"/>
      <c r="QS246" s="14"/>
      <c r="QT246" s="14"/>
      <c r="QU246" s="14"/>
      <c r="QV246" s="14"/>
      <c r="QW246" s="14"/>
      <c r="QX246" s="14"/>
      <c r="QY246" s="14"/>
      <c r="QZ246" s="14"/>
      <c r="RA246" s="14"/>
      <c r="RB246" s="14"/>
      <c r="RC246" s="14"/>
      <c r="RD246" s="14"/>
      <c r="RE246" s="14"/>
      <c r="RF246" s="14"/>
      <c r="RG246" s="14"/>
      <c r="RH246" s="14"/>
      <c r="RI246" s="14"/>
      <c r="RJ246" s="14"/>
      <c r="RK246" s="14"/>
      <c r="RL246" s="14"/>
      <c r="RM246" s="14"/>
      <c r="RN246" s="14"/>
      <c r="RO246" s="14"/>
      <c r="RP246" s="14"/>
      <c r="RQ246" s="14"/>
      <c r="RR246" s="14"/>
      <c r="RS246" s="14"/>
      <c r="RT246" s="14"/>
      <c r="RU246" s="14"/>
      <c r="RV246" s="14"/>
      <c r="RW246" s="14"/>
      <c r="RX246" s="14"/>
      <c r="RY246" s="14"/>
      <c r="RZ246" s="14"/>
      <c r="SA246" s="14"/>
      <c r="SB246" s="14"/>
      <c r="SC246" s="14"/>
      <c r="SD246" s="14"/>
      <c r="SE246" s="14"/>
      <c r="SF246" s="14"/>
      <c r="SG246" s="14"/>
      <c r="SH246" s="14"/>
      <c r="SI246" s="14"/>
      <c r="SJ246" s="14"/>
      <c r="SK246" s="14"/>
      <c r="SL246" s="14"/>
      <c r="SM246" s="14"/>
      <c r="SN246" s="14"/>
      <c r="SO246" s="14"/>
      <c r="SP246" s="14"/>
      <c r="SQ246" s="14"/>
      <c r="SR246" s="14"/>
      <c r="SS246" s="14"/>
      <c r="ST246" s="14"/>
      <c r="SU246" s="14"/>
      <c r="SV246" s="14"/>
      <c r="SW246" s="14"/>
      <c r="SX246" s="14"/>
      <c r="SY246" s="14"/>
      <c r="SZ246" s="14"/>
      <c r="TA246" s="14"/>
      <c r="TB246" s="14"/>
      <c r="TC246" s="14"/>
      <c r="TD246" s="14"/>
      <c r="TE246" s="14"/>
      <c r="TF246" s="14"/>
      <c r="TG246" s="14"/>
      <c r="TH246" s="14"/>
      <c r="TI246" s="14"/>
      <c r="TJ246" s="14"/>
      <c r="TK246" s="14"/>
      <c r="TL246" s="14"/>
      <c r="TM246" s="14"/>
      <c r="TN246" s="14"/>
      <c r="TO246" s="14"/>
      <c r="TP246" s="14"/>
      <c r="TQ246" s="14"/>
      <c r="TR246" s="14"/>
      <c r="TS246" s="14"/>
      <c r="TT246" s="14"/>
      <c r="TU246" s="14"/>
      <c r="TV246" s="14"/>
      <c r="TW246" s="14"/>
      <c r="TX246" s="14"/>
      <c r="TY246" s="14"/>
      <c r="TZ246" s="14"/>
      <c r="UA246" s="14"/>
      <c r="UB246" s="14"/>
      <c r="UC246" s="14"/>
      <c r="UD246" s="14"/>
      <c r="UE246" s="14"/>
      <c r="UF246" s="14"/>
      <c r="UG246" s="14"/>
      <c r="UH246" s="14"/>
      <c r="UI246" s="14"/>
      <c r="UJ246" s="14"/>
      <c r="UK246" s="14"/>
      <c r="UL246" s="14"/>
      <c r="UM246" s="14"/>
      <c r="UN246" s="14"/>
      <c r="UO246" s="14"/>
      <c r="UP246" s="14"/>
      <c r="UQ246" s="14"/>
      <c r="UR246" s="14"/>
      <c r="US246" s="14"/>
      <c r="UT246" s="14"/>
      <c r="UU246" s="14"/>
      <c r="UV246" s="14"/>
      <c r="UW246" s="14"/>
      <c r="UX246" s="14"/>
      <c r="UY246" s="14"/>
      <c r="UZ246" s="14"/>
      <c r="VA246" s="14"/>
      <c r="VB246" s="14"/>
      <c r="VC246" s="14"/>
      <c r="VD246" s="14"/>
      <c r="VE246" s="14"/>
      <c r="VF246" s="14"/>
      <c r="VG246" s="14"/>
      <c r="VH246" s="14"/>
      <c r="VI246" s="14"/>
      <c r="VJ246" s="14"/>
      <c r="VK246" s="14"/>
      <c r="VL246" s="14"/>
      <c r="VM246" s="14"/>
      <c r="VN246" s="14"/>
      <c r="VO246" s="14"/>
      <c r="VP246" s="14"/>
      <c r="VQ246" s="14"/>
      <c r="VR246" s="14"/>
      <c r="VS246" s="14"/>
      <c r="VT246" s="14"/>
      <c r="VU246" s="14"/>
      <c r="VV246" s="14"/>
      <c r="VW246" s="14"/>
      <c r="VX246" s="14"/>
      <c r="VY246" s="14"/>
      <c r="VZ246" s="14"/>
      <c r="WA246" s="14"/>
      <c r="WB246" s="14"/>
      <c r="WC246" s="14"/>
      <c r="WD246" s="14"/>
      <c r="WE246" s="14"/>
      <c r="WF246" s="14"/>
      <c r="WG246" s="14"/>
      <c r="WH246" s="14"/>
      <c r="WI246" s="14"/>
      <c r="WJ246" s="14"/>
      <c r="WK246" s="14"/>
      <c r="WL246" s="14"/>
      <c r="WM246" s="14"/>
      <c r="WN246" s="14"/>
      <c r="WO246" s="14"/>
      <c r="WP246" s="14"/>
      <c r="WQ246" s="14"/>
      <c r="WR246" s="14"/>
      <c r="WS246" s="14"/>
      <c r="WT246" s="14"/>
      <c r="WU246" s="14"/>
      <c r="WV246" s="14"/>
      <c r="WW246" s="14"/>
      <c r="WX246" s="14"/>
      <c r="WY246" s="14"/>
      <c r="WZ246" s="14"/>
      <c r="XA246" s="14"/>
      <c r="XB246" s="14"/>
      <c r="XC246" s="14"/>
      <c r="XD246" s="14"/>
      <c r="XE246" s="14"/>
      <c r="XF246" s="14"/>
      <c r="XG246" s="14"/>
      <c r="XH246" s="14"/>
      <c r="XI246" s="14"/>
      <c r="XJ246" s="14"/>
      <c r="XK246" s="14"/>
      <c r="XL246" s="14"/>
      <c r="XM246" s="14"/>
      <c r="XN246" s="14"/>
      <c r="XO246" s="14"/>
      <c r="XP246" s="14"/>
      <c r="XQ246" s="14"/>
      <c r="XR246" s="14"/>
      <c r="XS246" s="14"/>
      <c r="XT246" s="14"/>
      <c r="XU246" s="14"/>
      <c r="XV246" s="14"/>
      <c r="XW246" s="14"/>
      <c r="XX246" s="14"/>
      <c r="XY246" s="14"/>
      <c r="XZ246" s="14"/>
      <c r="YA246" s="14"/>
      <c r="YB246" s="14"/>
      <c r="YC246" s="14"/>
      <c r="YD246" s="14"/>
      <c r="YE246" s="14"/>
      <c r="YF246" s="14"/>
      <c r="YG246" s="14"/>
      <c r="YH246" s="14"/>
      <c r="YI246" s="14"/>
      <c r="YJ246" s="14"/>
      <c r="YK246" s="14"/>
      <c r="YL246" s="14"/>
      <c r="YM246" s="14"/>
      <c r="YN246" s="14"/>
      <c r="YO246" s="14"/>
      <c r="YP246" s="14"/>
      <c r="YQ246" s="14"/>
      <c r="YR246" s="14"/>
      <c r="YS246" s="14"/>
      <c r="YT246" s="14"/>
      <c r="YU246" s="14"/>
      <c r="YV246" s="14"/>
      <c r="YW246" s="14"/>
      <c r="YX246" s="14"/>
      <c r="YY246" s="14"/>
      <c r="YZ246" s="14"/>
      <c r="ZA246" s="14"/>
      <c r="ZB246" s="14"/>
      <c r="ZC246" s="14"/>
      <c r="ZD246" s="14"/>
      <c r="ZE246" s="14"/>
      <c r="ZF246" s="14"/>
      <c r="ZG246" s="14"/>
      <c r="ZH246" s="14"/>
      <c r="ZI246" s="14"/>
      <c r="ZJ246" s="14"/>
      <c r="ZK246" s="14"/>
      <c r="ZL246" s="14"/>
      <c r="ZM246" s="14"/>
      <c r="ZN246" s="14"/>
      <c r="ZO246" s="14"/>
      <c r="ZP246" s="14"/>
      <c r="ZQ246" s="14"/>
      <c r="ZR246" s="14"/>
      <c r="ZS246" s="14"/>
      <c r="ZT246" s="14"/>
      <c r="ZU246" s="14"/>
      <c r="ZV246" s="14"/>
      <c r="ZW246" s="14"/>
      <c r="ZX246" s="14"/>
      <c r="ZY246" s="14"/>
      <c r="ZZ246" s="14"/>
      <c r="AAA246" s="14"/>
      <c r="AAB246" s="14"/>
      <c r="AAC246" s="14"/>
      <c r="AAD246" s="14"/>
      <c r="AAE246" s="14"/>
      <c r="AAF246" s="14"/>
      <c r="AAG246" s="14"/>
      <c r="AAH246" s="14"/>
      <c r="AAI246" s="14"/>
      <c r="AAJ246" s="14"/>
      <c r="AAK246" s="14"/>
      <c r="AAL246" s="14"/>
      <c r="AAM246" s="14"/>
      <c r="AAN246" s="14"/>
      <c r="AAO246" s="14"/>
      <c r="AAP246" s="14"/>
      <c r="AAQ246" s="14"/>
      <c r="AAR246" s="14"/>
      <c r="AAS246" s="14"/>
      <c r="AAT246" s="14"/>
      <c r="AAU246" s="14"/>
      <c r="AAV246" s="14"/>
      <c r="AAW246" s="14"/>
      <c r="AAX246" s="14"/>
      <c r="AAY246" s="14"/>
      <c r="AAZ246" s="14"/>
      <c r="ABA246" s="14"/>
      <c r="ABB246" s="14"/>
      <c r="ABC246" s="14"/>
      <c r="ABD246" s="14"/>
      <c r="ABE246" s="14"/>
      <c r="ABF246" s="14"/>
      <c r="ABG246" s="14"/>
      <c r="ABH246" s="14"/>
      <c r="ABI246" s="14"/>
      <c r="ABJ246" s="14"/>
      <c r="ABK246" s="14"/>
      <c r="ABL246" s="14"/>
      <c r="ABM246" s="14"/>
      <c r="ABN246" s="14"/>
      <c r="ABO246" s="14"/>
      <c r="ABP246" s="14"/>
      <c r="ABQ246" s="14"/>
      <c r="ABR246" s="14"/>
      <c r="ABS246" s="14"/>
      <c r="ABT246" s="14"/>
      <c r="ABU246" s="14"/>
      <c r="ABV246" s="14"/>
      <c r="ABW246" s="14"/>
      <c r="ABX246" s="14"/>
      <c r="ABY246" s="14"/>
      <c r="ABZ246" s="14"/>
      <c r="ACA246" s="14"/>
      <c r="ACB246" s="14"/>
      <c r="ACC246" s="14"/>
      <c r="ACD246" s="14"/>
      <c r="ACE246" s="14"/>
      <c r="ACF246" s="14"/>
      <c r="ACG246" s="14"/>
      <c r="ACH246" s="14"/>
      <c r="ACI246" s="14"/>
      <c r="ACJ246" s="14"/>
      <c r="ACK246" s="14"/>
      <c r="ACL246" s="14"/>
      <c r="ACM246" s="14"/>
      <c r="ACN246" s="14"/>
      <c r="ACO246" s="14"/>
      <c r="ACP246" s="14"/>
      <c r="ACQ246" s="14"/>
      <c r="ACR246" s="14"/>
      <c r="ACS246" s="14"/>
      <c r="ACT246" s="14"/>
      <c r="ACU246" s="14"/>
      <c r="ACV246" s="14"/>
      <c r="ACW246" s="14"/>
      <c r="ACX246" s="14"/>
      <c r="ACY246" s="14"/>
      <c r="ACZ246" s="14"/>
      <c r="ADA246" s="14"/>
      <c r="ADB246" s="14"/>
      <c r="ADC246" s="14"/>
      <c r="ADD246" s="14"/>
      <c r="ADE246" s="14"/>
      <c r="ADF246" s="14"/>
      <c r="ADG246" s="14"/>
      <c r="ADH246" s="14"/>
      <c r="ADI246" s="14"/>
      <c r="ADJ246" s="14"/>
      <c r="ADK246" s="14"/>
      <c r="ADL246" s="14"/>
      <c r="ADM246" s="14"/>
      <c r="ADN246" s="14"/>
      <c r="ADO246" s="14"/>
      <c r="ADP246" s="14"/>
      <c r="ADQ246" s="14"/>
      <c r="ADR246" s="14"/>
      <c r="ADS246" s="14"/>
      <c r="ADT246" s="14"/>
      <c r="ADU246" s="14"/>
      <c r="ADV246" s="14"/>
      <c r="ADW246" s="14"/>
      <c r="ADX246" s="14"/>
      <c r="ADY246" s="14"/>
      <c r="ADZ246" s="14"/>
      <c r="AEA246" s="14"/>
      <c r="AEB246" s="14"/>
      <c r="AEC246" s="14"/>
      <c r="AED246" s="14"/>
      <c r="AEE246" s="14"/>
      <c r="AEF246" s="14"/>
      <c r="AEG246" s="14"/>
      <c r="AEH246" s="14"/>
      <c r="AEI246" s="14"/>
      <c r="AEJ246" s="14"/>
      <c r="AEK246" s="14"/>
      <c r="AEL246" s="14"/>
      <c r="AEM246" s="14"/>
      <c r="AEN246" s="14"/>
      <c r="AEO246" s="14"/>
      <c r="AEP246" s="14"/>
      <c r="AEQ246" s="14"/>
      <c r="AER246" s="14"/>
      <c r="AES246" s="14"/>
      <c r="AET246" s="14"/>
      <c r="AEU246" s="14"/>
      <c r="AEV246" s="14"/>
      <c r="AEW246" s="14"/>
      <c r="AEX246" s="14"/>
      <c r="AEY246" s="14"/>
      <c r="AEZ246" s="14"/>
      <c r="AFA246" s="14"/>
      <c r="AFB246" s="14"/>
      <c r="AFC246" s="14"/>
      <c r="AFD246" s="14"/>
      <c r="AFE246" s="14"/>
      <c r="AFF246" s="14"/>
      <c r="AFG246" s="14"/>
      <c r="AFH246" s="14"/>
      <c r="AFI246" s="14"/>
      <c r="AFJ246" s="14"/>
      <c r="AFK246" s="14"/>
      <c r="AFL246" s="14"/>
      <c r="AFM246" s="14"/>
      <c r="AFN246" s="14"/>
      <c r="AFO246" s="14"/>
      <c r="AFP246" s="14"/>
      <c r="AFQ246" s="14"/>
      <c r="AFR246" s="14"/>
      <c r="AFS246" s="14"/>
      <c r="AFT246" s="14"/>
      <c r="AFU246" s="14"/>
      <c r="AFV246" s="14"/>
      <c r="AFW246" s="14"/>
      <c r="AFX246" s="14"/>
      <c r="AFY246" s="14"/>
      <c r="AFZ246" s="14"/>
      <c r="AGA246" s="14"/>
      <c r="AGB246" s="14"/>
      <c r="AGC246" s="14"/>
      <c r="AGD246" s="14"/>
      <c r="AGE246" s="14"/>
      <c r="AGF246" s="14"/>
      <c r="AGG246" s="14"/>
      <c r="AGH246" s="14"/>
      <c r="AGI246" s="14"/>
      <c r="AGJ246" s="14"/>
      <c r="AGK246" s="14"/>
      <c r="AGL246" s="14"/>
      <c r="AGM246" s="14"/>
      <c r="AGN246" s="14"/>
      <c r="AGO246" s="14"/>
      <c r="AGP246" s="14"/>
      <c r="AGQ246" s="14"/>
      <c r="AGR246" s="14"/>
      <c r="AGS246" s="14"/>
      <c r="AGT246" s="14"/>
      <c r="AGU246" s="14"/>
      <c r="AGV246" s="14"/>
      <c r="AGW246" s="14"/>
      <c r="AGX246" s="14"/>
      <c r="AGY246" s="14"/>
      <c r="AGZ246" s="14"/>
      <c r="AHA246" s="14"/>
      <c r="AHB246" s="14"/>
      <c r="AHC246" s="14"/>
      <c r="AHD246" s="14"/>
      <c r="AHE246" s="14"/>
      <c r="AHF246" s="14"/>
      <c r="AHG246" s="14"/>
      <c r="AHH246" s="14"/>
      <c r="AHI246" s="14"/>
      <c r="AHJ246" s="14"/>
      <c r="AHK246" s="14"/>
      <c r="AHL246" s="14"/>
      <c r="AHM246" s="14"/>
      <c r="AHN246" s="14"/>
      <c r="AHO246" s="14"/>
      <c r="AHP246" s="14"/>
      <c r="AHQ246" s="14"/>
      <c r="AHR246" s="14"/>
      <c r="AHS246" s="14"/>
      <c r="AHT246" s="14"/>
      <c r="AHU246" s="14"/>
      <c r="AHV246" s="14"/>
      <c r="AHW246" s="14"/>
      <c r="AHX246" s="14"/>
      <c r="AHY246" s="14"/>
      <c r="AHZ246" s="14"/>
      <c r="AIA246" s="14"/>
      <c r="AIB246" s="14"/>
      <c r="AIC246" s="14"/>
      <c r="AID246" s="14"/>
      <c r="AIE246" s="14"/>
      <c r="AIF246" s="14"/>
      <c r="AIG246" s="14"/>
      <c r="AIH246" s="14"/>
      <c r="AII246" s="14"/>
      <c r="AIJ246" s="14"/>
      <c r="AIK246" s="14"/>
      <c r="AIL246" s="14"/>
      <c r="AIM246" s="14"/>
      <c r="AIN246" s="14"/>
      <c r="AIO246" s="14"/>
      <c r="AIP246" s="14"/>
      <c r="AIQ246" s="14"/>
      <c r="AIR246" s="14"/>
      <c r="AIS246" s="14"/>
      <c r="AIT246" s="14"/>
      <c r="AIU246" s="14"/>
      <c r="AIV246" s="14"/>
      <c r="AIW246" s="14"/>
      <c r="AIX246" s="14"/>
      <c r="AIY246" s="14"/>
      <c r="AIZ246" s="14"/>
      <c r="AJA246" s="14"/>
      <c r="AJB246" s="14"/>
      <c r="AJC246" s="14"/>
      <c r="AJD246" s="14"/>
      <c r="AJE246" s="14"/>
      <c r="AJF246" s="14"/>
      <c r="AJG246" s="14"/>
      <c r="AJH246" s="14"/>
      <c r="AJI246" s="14"/>
      <c r="AJJ246" s="14"/>
      <c r="AJK246" s="14"/>
      <c r="AJL246" s="14"/>
      <c r="AJM246" s="14"/>
      <c r="AJN246" s="14"/>
      <c r="AJO246" s="14"/>
      <c r="AJP246" s="14"/>
      <c r="AJQ246" s="14"/>
      <c r="AJR246" s="14"/>
      <c r="AJS246" s="14"/>
      <c r="AJT246" s="14"/>
      <c r="AJU246" s="14"/>
      <c r="AJV246" s="14"/>
      <c r="AJW246" s="14"/>
      <c r="AJX246" s="14"/>
      <c r="AJY246" s="14"/>
      <c r="AJZ246" s="14"/>
      <c r="AKA246" s="14"/>
      <c r="AKB246" s="14"/>
      <c r="AKC246" s="14"/>
      <c r="AKD246" s="14"/>
      <c r="AKE246" s="14"/>
      <c r="AKF246" s="14"/>
      <c r="AKG246" s="14"/>
      <c r="AKH246" s="14"/>
      <c r="AKI246" s="14"/>
      <c r="AKJ246" s="14"/>
      <c r="AKK246" s="14"/>
      <c r="AKL246" s="14"/>
      <c r="AKM246" s="14"/>
      <c r="AKN246" s="14"/>
      <c r="AKO246" s="14"/>
      <c r="AKP246" s="14"/>
      <c r="AKQ246" s="14"/>
      <c r="AKR246" s="14"/>
      <c r="AKS246" s="14"/>
      <c r="AKT246" s="14"/>
      <c r="AKU246" s="14"/>
      <c r="AKV246" s="14"/>
      <c r="AKW246" s="14"/>
      <c r="AKX246" s="14"/>
      <c r="AKY246" s="14"/>
      <c r="AKZ246" s="14"/>
      <c r="ALA246" s="14"/>
      <c r="ALB246" s="14"/>
      <c r="ALC246" s="14"/>
      <c r="ALD246" s="14"/>
      <c r="ALE246" s="14"/>
      <c r="ALF246" s="14"/>
      <c r="ALG246" s="14"/>
      <c r="ALH246" s="14"/>
      <c r="ALI246" s="14"/>
      <c r="ALJ246" s="14"/>
      <c r="ALK246" s="14"/>
      <c r="ALL246" s="14"/>
      <c r="ALM246" s="14"/>
      <c r="ALN246" s="14"/>
      <c r="ALO246" s="14"/>
      <c r="ALP246" s="14"/>
      <c r="ALQ246" s="14"/>
      <c r="ALR246" s="14"/>
      <c r="ALS246" s="14"/>
      <c r="ALT246" s="14"/>
      <c r="ALU246" s="14"/>
      <c r="ALV246" s="14"/>
      <c r="ALW246" s="14"/>
      <c r="ALX246" s="14"/>
      <c r="ALY246" s="14"/>
      <c r="ALZ246" s="14"/>
      <c r="AMA246" s="14"/>
      <c r="AMB246" s="14"/>
      <c r="AMC246" s="14"/>
      <c r="AMD246" s="14"/>
      <c r="AME246" s="14"/>
      <c r="AMF246" s="14"/>
      <c r="AMG246" s="14"/>
      <c r="AMH246" s="14"/>
      <c r="AMI246" s="14"/>
      <c r="AMJ246" s="14"/>
      <c r="AMK246" s="14"/>
      <c r="AML246" s="14"/>
      <c r="AMM246" s="14"/>
      <c r="AMN246" s="14"/>
      <c r="AMO246" s="14"/>
    </row>
    <row r="247" spans="1:1029" s="139" customFormat="1" ht="32.25" customHeight="1" x14ac:dyDescent="0.25">
      <c r="A247" s="1738" t="s">
        <v>676</v>
      </c>
      <c r="B247" s="702" t="s">
        <v>1412</v>
      </c>
      <c r="C247" s="702" t="s">
        <v>679</v>
      </c>
      <c r="D247" s="141" t="s">
        <v>680</v>
      </c>
      <c r="E247" s="140">
        <v>45518</v>
      </c>
      <c r="F247" s="702" t="s">
        <v>720</v>
      </c>
      <c r="IW247" s="14"/>
      <c r="IX247" s="14"/>
      <c r="IY247" s="14"/>
      <c r="IZ247" s="14"/>
      <c r="JA247" s="14"/>
      <c r="JB247" s="14"/>
      <c r="JC247" s="14"/>
      <c r="JD247" s="14"/>
      <c r="JE247" s="14"/>
      <c r="JF247" s="14"/>
      <c r="JG247" s="14"/>
      <c r="JH247" s="14"/>
      <c r="JI247" s="14"/>
      <c r="JJ247" s="14"/>
      <c r="JK247" s="14"/>
      <c r="JL247" s="14"/>
      <c r="JM247" s="14"/>
      <c r="JN247" s="14"/>
      <c r="JO247" s="14"/>
      <c r="JP247" s="14"/>
      <c r="JQ247" s="14"/>
      <c r="JR247" s="14"/>
      <c r="JS247" s="14"/>
      <c r="JT247" s="14"/>
      <c r="JU247" s="14"/>
      <c r="JV247" s="14"/>
      <c r="JW247" s="14"/>
      <c r="JX247" s="14"/>
      <c r="JY247" s="14"/>
      <c r="JZ247" s="14"/>
      <c r="KA247" s="14"/>
      <c r="KB247" s="14"/>
      <c r="KC247" s="14"/>
      <c r="KD247" s="14"/>
      <c r="KE247" s="14"/>
      <c r="KF247" s="14"/>
      <c r="KG247" s="14"/>
      <c r="KH247" s="14"/>
      <c r="KI247" s="14"/>
      <c r="KJ247" s="14"/>
      <c r="KK247" s="14"/>
      <c r="KL247" s="14"/>
      <c r="KM247" s="14"/>
      <c r="KN247" s="14"/>
      <c r="KO247" s="14"/>
      <c r="KP247" s="14"/>
      <c r="KQ247" s="14"/>
      <c r="KR247" s="14"/>
      <c r="KS247" s="14"/>
      <c r="KT247" s="14"/>
      <c r="KU247" s="14"/>
      <c r="KV247" s="14"/>
      <c r="KW247" s="14"/>
      <c r="KX247" s="14"/>
      <c r="KY247" s="14"/>
      <c r="KZ247" s="14"/>
      <c r="LA247" s="14"/>
      <c r="LB247" s="14"/>
      <c r="LC247" s="14"/>
      <c r="LD247" s="14"/>
      <c r="LE247" s="14"/>
      <c r="LF247" s="14"/>
      <c r="LG247" s="14"/>
      <c r="LH247" s="14"/>
      <c r="LI247" s="14"/>
      <c r="LJ247" s="14"/>
      <c r="LK247" s="14"/>
      <c r="LL247" s="14"/>
      <c r="LM247" s="14"/>
      <c r="LN247" s="14"/>
      <c r="LO247" s="14"/>
      <c r="LP247" s="14"/>
      <c r="LQ247" s="14"/>
      <c r="LR247" s="14"/>
      <c r="LS247" s="14"/>
      <c r="LT247" s="14"/>
      <c r="LU247" s="14"/>
      <c r="LV247" s="14"/>
      <c r="LW247" s="14"/>
      <c r="LX247" s="14"/>
      <c r="LY247" s="14"/>
      <c r="LZ247" s="14"/>
      <c r="MA247" s="14"/>
      <c r="MB247" s="14"/>
      <c r="MC247" s="14"/>
      <c r="MD247" s="14"/>
      <c r="ME247" s="14"/>
      <c r="MF247" s="14"/>
      <c r="MG247" s="14"/>
      <c r="MH247" s="14"/>
      <c r="MI247" s="14"/>
      <c r="MJ247" s="14"/>
      <c r="MK247" s="14"/>
      <c r="ML247" s="14"/>
      <c r="MM247" s="14"/>
      <c r="MN247" s="14"/>
      <c r="MO247" s="14"/>
      <c r="MP247" s="14"/>
      <c r="MQ247" s="14"/>
      <c r="MR247" s="14"/>
      <c r="MS247" s="14"/>
      <c r="MT247" s="14"/>
      <c r="MU247" s="14"/>
      <c r="MV247" s="14"/>
      <c r="MW247" s="14"/>
      <c r="MX247" s="14"/>
      <c r="MY247" s="14"/>
      <c r="MZ247" s="14"/>
      <c r="NA247" s="14"/>
      <c r="NB247" s="14"/>
      <c r="NC247" s="14"/>
      <c r="ND247" s="14"/>
      <c r="NE247" s="14"/>
      <c r="NF247" s="14"/>
      <c r="NG247" s="14"/>
      <c r="NH247" s="14"/>
      <c r="NI247" s="14"/>
      <c r="NJ247" s="14"/>
      <c r="NK247" s="14"/>
      <c r="NL247" s="14"/>
      <c r="NM247" s="14"/>
      <c r="NN247" s="14"/>
      <c r="NO247" s="14"/>
      <c r="NP247" s="14"/>
      <c r="NQ247" s="14"/>
      <c r="NR247" s="14"/>
      <c r="NS247" s="14"/>
      <c r="NT247" s="14"/>
      <c r="NU247" s="14"/>
      <c r="NV247" s="14"/>
      <c r="NW247" s="14"/>
      <c r="NX247" s="14"/>
      <c r="NY247" s="14"/>
      <c r="NZ247" s="14"/>
      <c r="OA247" s="14"/>
      <c r="OB247" s="14"/>
      <c r="OC247" s="14"/>
      <c r="OD247" s="14"/>
      <c r="OE247" s="14"/>
      <c r="OF247" s="14"/>
      <c r="OG247" s="14"/>
      <c r="OH247" s="14"/>
      <c r="OI247" s="14"/>
      <c r="OJ247" s="14"/>
      <c r="OK247" s="14"/>
      <c r="OL247" s="14"/>
      <c r="OM247" s="14"/>
      <c r="ON247" s="14"/>
      <c r="OO247" s="14"/>
      <c r="OP247" s="14"/>
      <c r="OQ247" s="14"/>
      <c r="OR247" s="14"/>
      <c r="OS247" s="14"/>
      <c r="OT247" s="14"/>
      <c r="OU247" s="14"/>
      <c r="OV247" s="14"/>
      <c r="OW247" s="14"/>
      <c r="OX247" s="14"/>
      <c r="OY247" s="14"/>
      <c r="OZ247" s="14"/>
      <c r="PA247" s="14"/>
      <c r="PB247" s="14"/>
      <c r="PC247" s="14"/>
      <c r="PD247" s="14"/>
      <c r="PE247" s="14"/>
      <c r="PF247" s="14"/>
      <c r="PG247" s="14"/>
      <c r="PH247" s="14"/>
      <c r="PI247" s="14"/>
      <c r="PJ247" s="14"/>
      <c r="PK247" s="14"/>
      <c r="PL247" s="14"/>
      <c r="PM247" s="14"/>
      <c r="PN247" s="14"/>
      <c r="PO247" s="14"/>
      <c r="PP247" s="14"/>
      <c r="PQ247" s="14"/>
      <c r="PR247" s="14"/>
      <c r="PS247" s="14"/>
      <c r="PT247" s="14"/>
      <c r="PU247" s="14"/>
      <c r="PV247" s="14"/>
      <c r="PW247" s="14"/>
      <c r="PX247" s="14"/>
      <c r="PY247" s="14"/>
      <c r="PZ247" s="14"/>
      <c r="QA247" s="14"/>
      <c r="QB247" s="14"/>
      <c r="QC247" s="14"/>
      <c r="QD247" s="14"/>
      <c r="QE247" s="14"/>
      <c r="QF247" s="14"/>
      <c r="QG247" s="14"/>
      <c r="QH247" s="14"/>
      <c r="QI247" s="14"/>
      <c r="QJ247" s="14"/>
      <c r="QK247" s="14"/>
      <c r="QL247" s="14"/>
      <c r="QM247" s="14"/>
      <c r="QN247" s="14"/>
      <c r="QO247" s="14"/>
      <c r="QP247" s="14"/>
      <c r="QQ247" s="14"/>
      <c r="QR247" s="14"/>
      <c r="QS247" s="14"/>
      <c r="QT247" s="14"/>
      <c r="QU247" s="14"/>
      <c r="QV247" s="14"/>
      <c r="QW247" s="14"/>
      <c r="QX247" s="14"/>
      <c r="QY247" s="14"/>
      <c r="QZ247" s="14"/>
      <c r="RA247" s="14"/>
      <c r="RB247" s="14"/>
      <c r="RC247" s="14"/>
      <c r="RD247" s="14"/>
      <c r="RE247" s="14"/>
      <c r="RF247" s="14"/>
      <c r="RG247" s="14"/>
      <c r="RH247" s="14"/>
      <c r="RI247" s="14"/>
      <c r="RJ247" s="14"/>
      <c r="RK247" s="14"/>
      <c r="RL247" s="14"/>
      <c r="RM247" s="14"/>
      <c r="RN247" s="14"/>
      <c r="RO247" s="14"/>
      <c r="RP247" s="14"/>
      <c r="RQ247" s="14"/>
      <c r="RR247" s="14"/>
      <c r="RS247" s="14"/>
      <c r="RT247" s="14"/>
      <c r="RU247" s="14"/>
      <c r="RV247" s="14"/>
      <c r="RW247" s="14"/>
      <c r="RX247" s="14"/>
      <c r="RY247" s="14"/>
      <c r="RZ247" s="14"/>
      <c r="SA247" s="14"/>
      <c r="SB247" s="14"/>
      <c r="SC247" s="14"/>
      <c r="SD247" s="14"/>
      <c r="SE247" s="14"/>
      <c r="SF247" s="14"/>
      <c r="SG247" s="14"/>
      <c r="SH247" s="14"/>
      <c r="SI247" s="14"/>
      <c r="SJ247" s="14"/>
      <c r="SK247" s="14"/>
      <c r="SL247" s="14"/>
      <c r="SM247" s="14"/>
      <c r="SN247" s="14"/>
      <c r="SO247" s="14"/>
      <c r="SP247" s="14"/>
      <c r="SQ247" s="14"/>
      <c r="SR247" s="14"/>
      <c r="SS247" s="14"/>
      <c r="ST247" s="14"/>
      <c r="SU247" s="14"/>
      <c r="SV247" s="14"/>
      <c r="SW247" s="14"/>
      <c r="SX247" s="14"/>
      <c r="SY247" s="14"/>
      <c r="SZ247" s="14"/>
      <c r="TA247" s="14"/>
      <c r="TB247" s="14"/>
      <c r="TC247" s="14"/>
      <c r="TD247" s="14"/>
      <c r="TE247" s="14"/>
      <c r="TF247" s="14"/>
      <c r="TG247" s="14"/>
      <c r="TH247" s="14"/>
      <c r="TI247" s="14"/>
      <c r="TJ247" s="14"/>
      <c r="TK247" s="14"/>
      <c r="TL247" s="14"/>
      <c r="TM247" s="14"/>
      <c r="TN247" s="14"/>
      <c r="TO247" s="14"/>
      <c r="TP247" s="14"/>
      <c r="TQ247" s="14"/>
      <c r="TR247" s="14"/>
      <c r="TS247" s="14"/>
      <c r="TT247" s="14"/>
      <c r="TU247" s="14"/>
      <c r="TV247" s="14"/>
      <c r="TW247" s="14"/>
      <c r="TX247" s="14"/>
      <c r="TY247" s="14"/>
      <c r="TZ247" s="14"/>
      <c r="UA247" s="14"/>
      <c r="UB247" s="14"/>
      <c r="UC247" s="14"/>
      <c r="UD247" s="14"/>
      <c r="UE247" s="14"/>
      <c r="UF247" s="14"/>
      <c r="UG247" s="14"/>
      <c r="UH247" s="14"/>
      <c r="UI247" s="14"/>
      <c r="UJ247" s="14"/>
      <c r="UK247" s="14"/>
      <c r="UL247" s="14"/>
      <c r="UM247" s="14"/>
      <c r="UN247" s="14"/>
      <c r="UO247" s="14"/>
      <c r="UP247" s="14"/>
      <c r="UQ247" s="14"/>
      <c r="UR247" s="14"/>
      <c r="US247" s="14"/>
      <c r="UT247" s="14"/>
      <c r="UU247" s="14"/>
      <c r="UV247" s="14"/>
      <c r="UW247" s="14"/>
      <c r="UX247" s="14"/>
      <c r="UY247" s="14"/>
      <c r="UZ247" s="14"/>
      <c r="VA247" s="14"/>
      <c r="VB247" s="14"/>
      <c r="VC247" s="14"/>
      <c r="VD247" s="14"/>
      <c r="VE247" s="14"/>
      <c r="VF247" s="14"/>
      <c r="VG247" s="14"/>
      <c r="VH247" s="14"/>
      <c r="VI247" s="14"/>
      <c r="VJ247" s="14"/>
      <c r="VK247" s="14"/>
      <c r="VL247" s="14"/>
      <c r="VM247" s="14"/>
      <c r="VN247" s="14"/>
      <c r="VO247" s="14"/>
      <c r="VP247" s="14"/>
      <c r="VQ247" s="14"/>
      <c r="VR247" s="14"/>
      <c r="VS247" s="14"/>
      <c r="VT247" s="14"/>
      <c r="VU247" s="14"/>
      <c r="VV247" s="14"/>
      <c r="VW247" s="14"/>
      <c r="VX247" s="14"/>
      <c r="VY247" s="14"/>
      <c r="VZ247" s="14"/>
      <c r="WA247" s="14"/>
      <c r="WB247" s="14"/>
      <c r="WC247" s="14"/>
      <c r="WD247" s="14"/>
      <c r="WE247" s="14"/>
      <c r="WF247" s="14"/>
      <c r="WG247" s="14"/>
      <c r="WH247" s="14"/>
      <c r="WI247" s="14"/>
      <c r="WJ247" s="14"/>
      <c r="WK247" s="14"/>
      <c r="WL247" s="14"/>
      <c r="WM247" s="14"/>
      <c r="WN247" s="14"/>
      <c r="WO247" s="14"/>
      <c r="WP247" s="14"/>
      <c r="WQ247" s="14"/>
      <c r="WR247" s="14"/>
      <c r="WS247" s="14"/>
      <c r="WT247" s="14"/>
      <c r="WU247" s="14"/>
      <c r="WV247" s="14"/>
      <c r="WW247" s="14"/>
      <c r="WX247" s="14"/>
      <c r="WY247" s="14"/>
      <c r="WZ247" s="14"/>
      <c r="XA247" s="14"/>
      <c r="XB247" s="14"/>
      <c r="XC247" s="14"/>
      <c r="XD247" s="14"/>
      <c r="XE247" s="14"/>
      <c r="XF247" s="14"/>
      <c r="XG247" s="14"/>
      <c r="XH247" s="14"/>
      <c r="XI247" s="14"/>
      <c r="XJ247" s="14"/>
      <c r="XK247" s="14"/>
      <c r="XL247" s="14"/>
      <c r="XM247" s="14"/>
      <c r="XN247" s="14"/>
      <c r="XO247" s="14"/>
      <c r="XP247" s="14"/>
      <c r="XQ247" s="14"/>
      <c r="XR247" s="14"/>
      <c r="XS247" s="14"/>
      <c r="XT247" s="14"/>
      <c r="XU247" s="14"/>
      <c r="XV247" s="14"/>
      <c r="XW247" s="14"/>
      <c r="XX247" s="14"/>
      <c r="XY247" s="14"/>
      <c r="XZ247" s="14"/>
      <c r="YA247" s="14"/>
      <c r="YB247" s="14"/>
      <c r="YC247" s="14"/>
      <c r="YD247" s="14"/>
      <c r="YE247" s="14"/>
      <c r="YF247" s="14"/>
      <c r="YG247" s="14"/>
      <c r="YH247" s="14"/>
      <c r="YI247" s="14"/>
      <c r="YJ247" s="14"/>
      <c r="YK247" s="14"/>
      <c r="YL247" s="14"/>
      <c r="YM247" s="14"/>
      <c r="YN247" s="14"/>
      <c r="YO247" s="14"/>
      <c r="YP247" s="14"/>
      <c r="YQ247" s="14"/>
      <c r="YR247" s="14"/>
      <c r="YS247" s="14"/>
      <c r="YT247" s="14"/>
      <c r="YU247" s="14"/>
      <c r="YV247" s="14"/>
      <c r="YW247" s="14"/>
      <c r="YX247" s="14"/>
      <c r="YY247" s="14"/>
      <c r="YZ247" s="14"/>
      <c r="ZA247" s="14"/>
      <c r="ZB247" s="14"/>
      <c r="ZC247" s="14"/>
      <c r="ZD247" s="14"/>
      <c r="ZE247" s="14"/>
      <c r="ZF247" s="14"/>
      <c r="ZG247" s="14"/>
      <c r="ZH247" s="14"/>
      <c r="ZI247" s="14"/>
      <c r="ZJ247" s="14"/>
      <c r="ZK247" s="14"/>
      <c r="ZL247" s="14"/>
      <c r="ZM247" s="14"/>
      <c r="ZN247" s="14"/>
      <c r="ZO247" s="14"/>
      <c r="ZP247" s="14"/>
      <c r="ZQ247" s="14"/>
      <c r="ZR247" s="14"/>
      <c r="ZS247" s="14"/>
      <c r="ZT247" s="14"/>
      <c r="ZU247" s="14"/>
      <c r="ZV247" s="14"/>
      <c r="ZW247" s="14"/>
      <c r="ZX247" s="14"/>
      <c r="ZY247" s="14"/>
      <c r="ZZ247" s="14"/>
      <c r="AAA247" s="14"/>
      <c r="AAB247" s="14"/>
      <c r="AAC247" s="14"/>
      <c r="AAD247" s="14"/>
      <c r="AAE247" s="14"/>
      <c r="AAF247" s="14"/>
      <c r="AAG247" s="14"/>
      <c r="AAH247" s="14"/>
      <c r="AAI247" s="14"/>
      <c r="AAJ247" s="14"/>
      <c r="AAK247" s="14"/>
      <c r="AAL247" s="14"/>
      <c r="AAM247" s="14"/>
      <c r="AAN247" s="14"/>
      <c r="AAO247" s="14"/>
      <c r="AAP247" s="14"/>
      <c r="AAQ247" s="14"/>
      <c r="AAR247" s="14"/>
      <c r="AAS247" s="14"/>
      <c r="AAT247" s="14"/>
      <c r="AAU247" s="14"/>
      <c r="AAV247" s="14"/>
      <c r="AAW247" s="14"/>
      <c r="AAX247" s="14"/>
      <c r="AAY247" s="14"/>
      <c r="AAZ247" s="14"/>
      <c r="ABA247" s="14"/>
      <c r="ABB247" s="14"/>
      <c r="ABC247" s="14"/>
      <c r="ABD247" s="14"/>
      <c r="ABE247" s="14"/>
      <c r="ABF247" s="14"/>
      <c r="ABG247" s="14"/>
      <c r="ABH247" s="14"/>
      <c r="ABI247" s="14"/>
      <c r="ABJ247" s="14"/>
      <c r="ABK247" s="14"/>
      <c r="ABL247" s="14"/>
      <c r="ABM247" s="14"/>
      <c r="ABN247" s="14"/>
      <c r="ABO247" s="14"/>
      <c r="ABP247" s="14"/>
      <c r="ABQ247" s="14"/>
      <c r="ABR247" s="14"/>
      <c r="ABS247" s="14"/>
      <c r="ABT247" s="14"/>
      <c r="ABU247" s="14"/>
      <c r="ABV247" s="14"/>
      <c r="ABW247" s="14"/>
      <c r="ABX247" s="14"/>
      <c r="ABY247" s="14"/>
      <c r="ABZ247" s="14"/>
      <c r="ACA247" s="14"/>
      <c r="ACB247" s="14"/>
      <c r="ACC247" s="14"/>
      <c r="ACD247" s="14"/>
      <c r="ACE247" s="14"/>
      <c r="ACF247" s="14"/>
      <c r="ACG247" s="14"/>
      <c r="ACH247" s="14"/>
      <c r="ACI247" s="14"/>
      <c r="ACJ247" s="14"/>
      <c r="ACK247" s="14"/>
      <c r="ACL247" s="14"/>
      <c r="ACM247" s="14"/>
      <c r="ACN247" s="14"/>
      <c r="ACO247" s="14"/>
      <c r="ACP247" s="14"/>
      <c r="ACQ247" s="14"/>
      <c r="ACR247" s="14"/>
      <c r="ACS247" s="14"/>
      <c r="ACT247" s="14"/>
      <c r="ACU247" s="14"/>
      <c r="ACV247" s="14"/>
      <c r="ACW247" s="14"/>
      <c r="ACX247" s="14"/>
      <c r="ACY247" s="14"/>
      <c r="ACZ247" s="14"/>
      <c r="ADA247" s="14"/>
      <c r="ADB247" s="14"/>
      <c r="ADC247" s="14"/>
      <c r="ADD247" s="14"/>
      <c r="ADE247" s="14"/>
      <c r="ADF247" s="14"/>
      <c r="ADG247" s="14"/>
      <c r="ADH247" s="14"/>
      <c r="ADI247" s="14"/>
      <c r="ADJ247" s="14"/>
      <c r="ADK247" s="14"/>
      <c r="ADL247" s="14"/>
      <c r="ADM247" s="14"/>
      <c r="ADN247" s="14"/>
      <c r="ADO247" s="14"/>
      <c r="ADP247" s="14"/>
      <c r="ADQ247" s="14"/>
      <c r="ADR247" s="14"/>
      <c r="ADS247" s="14"/>
      <c r="ADT247" s="14"/>
      <c r="ADU247" s="14"/>
      <c r="ADV247" s="14"/>
      <c r="ADW247" s="14"/>
      <c r="ADX247" s="14"/>
      <c r="ADY247" s="14"/>
      <c r="ADZ247" s="14"/>
      <c r="AEA247" s="14"/>
      <c r="AEB247" s="14"/>
      <c r="AEC247" s="14"/>
      <c r="AED247" s="14"/>
      <c r="AEE247" s="14"/>
      <c r="AEF247" s="14"/>
      <c r="AEG247" s="14"/>
      <c r="AEH247" s="14"/>
      <c r="AEI247" s="14"/>
      <c r="AEJ247" s="14"/>
      <c r="AEK247" s="14"/>
      <c r="AEL247" s="14"/>
      <c r="AEM247" s="14"/>
      <c r="AEN247" s="14"/>
      <c r="AEO247" s="14"/>
      <c r="AEP247" s="14"/>
      <c r="AEQ247" s="14"/>
      <c r="AER247" s="14"/>
      <c r="AES247" s="14"/>
      <c r="AET247" s="14"/>
      <c r="AEU247" s="14"/>
      <c r="AEV247" s="14"/>
      <c r="AEW247" s="14"/>
      <c r="AEX247" s="14"/>
      <c r="AEY247" s="14"/>
      <c r="AEZ247" s="14"/>
      <c r="AFA247" s="14"/>
      <c r="AFB247" s="14"/>
      <c r="AFC247" s="14"/>
      <c r="AFD247" s="14"/>
      <c r="AFE247" s="14"/>
      <c r="AFF247" s="14"/>
      <c r="AFG247" s="14"/>
      <c r="AFH247" s="14"/>
      <c r="AFI247" s="14"/>
      <c r="AFJ247" s="14"/>
      <c r="AFK247" s="14"/>
      <c r="AFL247" s="14"/>
      <c r="AFM247" s="14"/>
      <c r="AFN247" s="14"/>
      <c r="AFO247" s="14"/>
      <c r="AFP247" s="14"/>
      <c r="AFQ247" s="14"/>
      <c r="AFR247" s="14"/>
      <c r="AFS247" s="14"/>
      <c r="AFT247" s="14"/>
      <c r="AFU247" s="14"/>
      <c r="AFV247" s="14"/>
      <c r="AFW247" s="14"/>
      <c r="AFX247" s="14"/>
      <c r="AFY247" s="14"/>
      <c r="AFZ247" s="14"/>
      <c r="AGA247" s="14"/>
      <c r="AGB247" s="14"/>
      <c r="AGC247" s="14"/>
      <c r="AGD247" s="14"/>
      <c r="AGE247" s="14"/>
      <c r="AGF247" s="14"/>
      <c r="AGG247" s="14"/>
      <c r="AGH247" s="14"/>
      <c r="AGI247" s="14"/>
      <c r="AGJ247" s="14"/>
      <c r="AGK247" s="14"/>
      <c r="AGL247" s="14"/>
      <c r="AGM247" s="14"/>
      <c r="AGN247" s="14"/>
      <c r="AGO247" s="14"/>
      <c r="AGP247" s="14"/>
      <c r="AGQ247" s="14"/>
      <c r="AGR247" s="14"/>
      <c r="AGS247" s="14"/>
      <c r="AGT247" s="14"/>
      <c r="AGU247" s="14"/>
      <c r="AGV247" s="14"/>
      <c r="AGW247" s="14"/>
      <c r="AGX247" s="14"/>
      <c r="AGY247" s="14"/>
      <c r="AGZ247" s="14"/>
      <c r="AHA247" s="14"/>
      <c r="AHB247" s="14"/>
      <c r="AHC247" s="14"/>
      <c r="AHD247" s="14"/>
      <c r="AHE247" s="14"/>
      <c r="AHF247" s="14"/>
      <c r="AHG247" s="14"/>
      <c r="AHH247" s="14"/>
      <c r="AHI247" s="14"/>
      <c r="AHJ247" s="14"/>
      <c r="AHK247" s="14"/>
      <c r="AHL247" s="14"/>
      <c r="AHM247" s="14"/>
      <c r="AHN247" s="14"/>
      <c r="AHO247" s="14"/>
      <c r="AHP247" s="14"/>
      <c r="AHQ247" s="14"/>
      <c r="AHR247" s="14"/>
      <c r="AHS247" s="14"/>
      <c r="AHT247" s="14"/>
      <c r="AHU247" s="14"/>
      <c r="AHV247" s="14"/>
      <c r="AHW247" s="14"/>
      <c r="AHX247" s="14"/>
      <c r="AHY247" s="14"/>
      <c r="AHZ247" s="14"/>
      <c r="AIA247" s="14"/>
      <c r="AIB247" s="14"/>
      <c r="AIC247" s="14"/>
      <c r="AID247" s="14"/>
      <c r="AIE247" s="14"/>
      <c r="AIF247" s="14"/>
      <c r="AIG247" s="14"/>
      <c r="AIH247" s="14"/>
      <c r="AII247" s="14"/>
      <c r="AIJ247" s="14"/>
      <c r="AIK247" s="14"/>
      <c r="AIL247" s="14"/>
      <c r="AIM247" s="14"/>
      <c r="AIN247" s="14"/>
      <c r="AIO247" s="14"/>
      <c r="AIP247" s="14"/>
      <c r="AIQ247" s="14"/>
      <c r="AIR247" s="14"/>
      <c r="AIS247" s="14"/>
      <c r="AIT247" s="14"/>
      <c r="AIU247" s="14"/>
      <c r="AIV247" s="14"/>
      <c r="AIW247" s="14"/>
      <c r="AIX247" s="14"/>
      <c r="AIY247" s="14"/>
      <c r="AIZ247" s="14"/>
      <c r="AJA247" s="14"/>
      <c r="AJB247" s="14"/>
      <c r="AJC247" s="14"/>
      <c r="AJD247" s="14"/>
      <c r="AJE247" s="14"/>
      <c r="AJF247" s="14"/>
      <c r="AJG247" s="14"/>
      <c r="AJH247" s="14"/>
      <c r="AJI247" s="14"/>
      <c r="AJJ247" s="14"/>
      <c r="AJK247" s="14"/>
      <c r="AJL247" s="14"/>
      <c r="AJM247" s="14"/>
      <c r="AJN247" s="14"/>
      <c r="AJO247" s="14"/>
      <c r="AJP247" s="14"/>
      <c r="AJQ247" s="14"/>
      <c r="AJR247" s="14"/>
      <c r="AJS247" s="14"/>
      <c r="AJT247" s="14"/>
      <c r="AJU247" s="14"/>
      <c r="AJV247" s="14"/>
      <c r="AJW247" s="14"/>
      <c r="AJX247" s="14"/>
      <c r="AJY247" s="14"/>
      <c r="AJZ247" s="14"/>
      <c r="AKA247" s="14"/>
      <c r="AKB247" s="14"/>
      <c r="AKC247" s="14"/>
      <c r="AKD247" s="14"/>
      <c r="AKE247" s="14"/>
      <c r="AKF247" s="14"/>
      <c r="AKG247" s="14"/>
      <c r="AKH247" s="14"/>
      <c r="AKI247" s="14"/>
      <c r="AKJ247" s="14"/>
      <c r="AKK247" s="14"/>
      <c r="AKL247" s="14"/>
      <c r="AKM247" s="14"/>
      <c r="AKN247" s="14"/>
      <c r="AKO247" s="14"/>
      <c r="AKP247" s="14"/>
      <c r="AKQ247" s="14"/>
      <c r="AKR247" s="14"/>
      <c r="AKS247" s="14"/>
      <c r="AKT247" s="14"/>
      <c r="AKU247" s="14"/>
      <c r="AKV247" s="14"/>
      <c r="AKW247" s="14"/>
      <c r="AKX247" s="14"/>
      <c r="AKY247" s="14"/>
      <c r="AKZ247" s="14"/>
      <c r="ALA247" s="14"/>
      <c r="ALB247" s="14"/>
      <c r="ALC247" s="14"/>
      <c r="ALD247" s="14"/>
      <c r="ALE247" s="14"/>
      <c r="ALF247" s="14"/>
      <c r="ALG247" s="14"/>
      <c r="ALH247" s="14"/>
      <c r="ALI247" s="14"/>
      <c r="ALJ247" s="14"/>
      <c r="ALK247" s="14"/>
      <c r="ALL247" s="14"/>
      <c r="ALM247" s="14"/>
      <c r="ALN247" s="14"/>
      <c r="ALO247" s="14"/>
      <c r="ALP247" s="14"/>
      <c r="ALQ247" s="14"/>
      <c r="ALR247" s="14"/>
      <c r="ALS247" s="14"/>
      <c r="ALT247" s="14"/>
      <c r="ALU247" s="14"/>
      <c r="ALV247" s="14"/>
      <c r="ALW247" s="14"/>
      <c r="ALX247" s="14"/>
      <c r="ALY247" s="14"/>
      <c r="ALZ247" s="14"/>
      <c r="AMA247" s="14"/>
      <c r="AMB247" s="14"/>
      <c r="AMC247" s="14"/>
      <c r="AMD247" s="14"/>
      <c r="AME247" s="14"/>
      <c r="AMF247" s="14"/>
      <c r="AMG247" s="14"/>
      <c r="AMH247" s="14"/>
      <c r="AMI247" s="14"/>
      <c r="AMJ247" s="14"/>
      <c r="AMK247" s="14"/>
      <c r="AML247" s="14"/>
      <c r="AMM247" s="14"/>
      <c r="AMN247" s="14"/>
      <c r="AMO247" s="14"/>
    </row>
    <row r="248" spans="1:1029" s="139" customFormat="1" ht="32.25" customHeight="1" x14ac:dyDescent="0.25">
      <c r="A248" s="1738" t="s">
        <v>676</v>
      </c>
      <c r="B248" s="702" t="s">
        <v>1413</v>
      </c>
      <c r="C248" s="702" t="s">
        <v>681</v>
      </c>
      <c r="D248" s="141" t="s">
        <v>682</v>
      </c>
      <c r="E248" s="140">
        <v>45744</v>
      </c>
      <c r="F248" s="702" t="s">
        <v>720</v>
      </c>
      <c r="IW248" s="14"/>
      <c r="IX248" s="14"/>
      <c r="IY248" s="14"/>
      <c r="IZ248" s="14"/>
      <c r="JA248" s="14"/>
      <c r="JB248" s="14"/>
      <c r="JC248" s="14"/>
      <c r="JD248" s="14"/>
      <c r="JE248" s="14"/>
      <c r="JF248" s="14"/>
      <c r="JG248" s="14"/>
      <c r="JH248" s="14"/>
      <c r="JI248" s="14"/>
      <c r="JJ248" s="14"/>
      <c r="JK248" s="14"/>
      <c r="JL248" s="14"/>
      <c r="JM248" s="14"/>
      <c r="JN248" s="14"/>
      <c r="JO248" s="14"/>
      <c r="JP248" s="14"/>
      <c r="JQ248" s="14"/>
      <c r="JR248" s="14"/>
      <c r="JS248" s="14"/>
      <c r="JT248" s="14"/>
      <c r="JU248" s="14"/>
      <c r="JV248" s="14"/>
      <c r="JW248" s="14"/>
      <c r="JX248" s="14"/>
      <c r="JY248" s="14"/>
      <c r="JZ248" s="14"/>
      <c r="KA248" s="14"/>
      <c r="KB248" s="14"/>
      <c r="KC248" s="14"/>
      <c r="KD248" s="14"/>
      <c r="KE248" s="14"/>
      <c r="KF248" s="14"/>
      <c r="KG248" s="14"/>
      <c r="KH248" s="14"/>
      <c r="KI248" s="14"/>
      <c r="KJ248" s="14"/>
      <c r="KK248" s="14"/>
      <c r="KL248" s="14"/>
      <c r="KM248" s="14"/>
      <c r="KN248" s="14"/>
      <c r="KO248" s="14"/>
      <c r="KP248" s="14"/>
      <c r="KQ248" s="14"/>
      <c r="KR248" s="14"/>
      <c r="KS248" s="14"/>
      <c r="KT248" s="14"/>
      <c r="KU248" s="14"/>
      <c r="KV248" s="14"/>
      <c r="KW248" s="14"/>
      <c r="KX248" s="14"/>
      <c r="KY248" s="14"/>
      <c r="KZ248" s="14"/>
      <c r="LA248" s="14"/>
      <c r="LB248" s="14"/>
      <c r="LC248" s="14"/>
      <c r="LD248" s="14"/>
      <c r="LE248" s="14"/>
      <c r="LF248" s="14"/>
      <c r="LG248" s="14"/>
      <c r="LH248" s="14"/>
      <c r="LI248" s="14"/>
      <c r="LJ248" s="14"/>
      <c r="LK248" s="14"/>
      <c r="LL248" s="14"/>
      <c r="LM248" s="14"/>
      <c r="LN248" s="14"/>
      <c r="LO248" s="14"/>
      <c r="LP248" s="14"/>
      <c r="LQ248" s="14"/>
      <c r="LR248" s="14"/>
      <c r="LS248" s="14"/>
      <c r="LT248" s="14"/>
      <c r="LU248" s="14"/>
      <c r="LV248" s="14"/>
      <c r="LW248" s="14"/>
      <c r="LX248" s="14"/>
      <c r="LY248" s="14"/>
      <c r="LZ248" s="14"/>
      <c r="MA248" s="14"/>
      <c r="MB248" s="14"/>
      <c r="MC248" s="14"/>
      <c r="MD248" s="14"/>
      <c r="ME248" s="14"/>
      <c r="MF248" s="14"/>
      <c r="MG248" s="14"/>
      <c r="MH248" s="14"/>
      <c r="MI248" s="14"/>
      <c r="MJ248" s="14"/>
      <c r="MK248" s="14"/>
      <c r="ML248" s="14"/>
      <c r="MM248" s="14"/>
      <c r="MN248" s="14"/>
      <c r="MO248" s="14"/>
      <c r="MP248" s="14"/>
      <c r="MQ248" s="14"/>
      <c r="MR248" s="14"/>
      <c r="MS248" s="14"/>
      <c r="MT248" s="14"/>
      <c r="MU248" s="14"/>
      <c r="MV248" s="14"/>
      <c r="MW248" s="14"/>
      <c r="MX248" s="14"/>
      <c r="MY248" s="14"/>
      <c r="MZ248" s="14"/>
      <c r="NA248" s="14"/>
      <c r="NB248" s="14"/>
      <c r="NC248" s="14"/>
      <c r="ND248" s="14"/>
      <c r="NE248" s="14"/>
      <c r="NF248" s="14"/>
      <c r="NG248" s="14"/>
      <c r="NH248" s="14"/>
      <c r="NI248" s="14"/>
      <c r="NJ248" s="14"/>
      <c r="NK248" s="14"/>
      <c r="NL248" s="14"/>
      <c r="NM248" s="14"/>
      <c r="NN248" s="14"/>
      <c r="NO248" s="14"/>
      <c r="NP248" s="14"/>
      <c r="NQ248" s="14"/>
      <c r="NR248" s="14"/>
      <c r="NS248" s="14"/>
      <c r="NT248" s="14"/>
      <c r="NU248" s="14"/>
      <c r="NV248" s="14"/>
      <c r="NW248" s="14"/>
      <c r="NX248" s="14"/>
      <c r="NY248" s="14"/>
      <c r="NZ248" s="14"/>
      <c r="OA248" s="14"/>
      <c r="OB248" s="14"/>
      <c r="OC248" s="14"/>
      <c r="OD248" s="14"/>
      <c r="OE248" s="14"/>
      <c r="OF248" s="14"/>
      <c r="OG248" s="14"/>
      <c r="OH248" s="14"/>
      <c r="OI248" s="14"/>
      <c r="OJ248" s="14"/>
      <c r="OK248" s="14"/>
      <c r="OL248" s="14"/>
      <c r="OM248" s="14"/>
      <c r="ON248" s="14"/>
      <c r="OO248" s="14"/>
      <c r="OP248" s="14"/>
      <c r="OQ248" s="14"/>
      <c r="OR248" s="14"/>
      <c r="OS248" s="14"/>
      <c r="OT248" s="14"/>
      <c r="OU248" s="14"/>
      <c r="OV248" s="14"/>
      <c r="OW248" s="14"/>
      <c r="OX248" s="14"/>
      <c r="OY248" s="14"/>
      <c r="OZ248" s="14"/>
      <c r="PA248" s="14"/>
      <c r="PB248" s="14"/>
      <c r="PC248" s="14"/>
      <c r="PD248" s="14"/>
      <c r="PE248" s="14"/>
      <c r="PF248" s="14"/>
      <c r="PG248" s="14"/>
      <c r="PH248" s="14"/>
      <c r="PI248" s="14"/>
      <c r="PJ248" s="14"/>
      <c r="PK248" s="14"/>
      <c r="PL248" s="14"/>
      <c r="PM248" s="14"/>
      <c r="PN248" s="14"/>
      <c r="PO248" s="14"/>
      <c r="PP248" s="14"/>
      <c r="PQ248" s="14"/>
      <c r="PR248" s="14"/>
      <c r="PS248" s="14"/>
      <c r="PT248" s="14"/>
      <c r="PU248" s="14"/>
      <c r="PV248" s="14"/>
      <c r="PW248" s="14"/>
      <c r="PX248" s="14"/>
      <c r="PY248" s="14"/>
      <c r="PZ248" s="14"/>
      <c r="QA248" s="14"/>
      <c r="QB248" s="14"/>
      <c r="QC248" s="14"/>
      <c r="QD248" s="14"/>
      <c r="QE248" s="14"/>
      <c r="QF248" s="14"/>
      <c r="QG248" s="14"/>
      <c r="QH248" s="14"/>
      <c r="QI248" s="14"/>
      <c r="QJ248" s="14"/>
      <c r="QK248" s="14"/>
      <c r="QL248" s="14"/>
      <c r="QM248" s="14"/>
      <c r="QN248" s="14"/>
      <c r="QO248" s="14"/>
      <c r="QP248" s="14"/>
      <c r="QQ248" s="14"/>
      <c r="QR248" s="14"/>
      <c r="QS248" s="14"/>
      <c r="QT248" s="14"/>
      <c r="QU248" s="14"/>
      <c r="QV248" s="14"/>
      <c r="QW248" s="14"/>
      <c r="QX248" s="14"/>
      <c r="QY248" s="14"/>
      <c r="QZ248" s="14"/>
      <c r="RA248" s="14"/>
      <c r="RB248" s="14"/>
      <c r="RC248" s="14"/>
      <c r="RD248" s="14"/>
      <c r="RE248" s="14"/>
      <c r="RF248" s="14"/>
      <c r="RG248" s="14"/>
      <c r="RH248" s="14"/>
      <c r="RI248" s="14"/>
      <c r="RJ248" s="14"/>
      <c r="RK248" s="14"/>
      <c r="RL248" s="14"/>
      <c r="RM248" s="14"/>
      <c r="RN248" s="14"/>
      <c r="RO248" s="14"/>
      <c r="RP248" s="14"/>
      <c r="RQ248" s="14"/>
      <c r="RR248" s="14"/>
      <c r="RS248" s="14"/>
      <c r="RT248" s="14"/>
      <c r="RU248" s="14"/>
      <c r="RV248" s="14"/>
      <c r="RW248" s="14"/>
      <c r="RX248" s="14"/>
      <c r="RY248" s="14"/>
      <c r="RZ248" s="14"/>
      <c r="SA248" s="14"/>
      <c r="SB248" s="14"/>
      <c r="SC248" s="14"/>
      <c r="SD248" s="14"/>
      <c r="SE248" s="14"/>
      <c r="SF248" s="14"/>
      <c r="SG248" s="14"/>
      <c r="SH248" s="14"/>
      <c r="SI248" s="14"/>
      <c r="SJ248" s="14"/>
      <c r="SK248" s="14"/>
      <c r="SL248" s="14"/>
      <c r="SM248" s="14"/>
      <c r="SN248" s="14"/>
      <c r="SO248" s="14"/>
      <c r="SP248" s="14"/>
      <c r="SQ248" s="14"/>
      <c r="SR248" s="14"/>
      <c r="SS248" s="14"/>
      <c r="ST248" s="14"/>
      <c r="SU248" s="14"/>
      <c r="SV248" s="14"/>
      <c r="SW248" s="14"/>
      <c r="SX248" s="14"/>
      <c r="SY248" s="14"/>
      <c r="SZ248" s="14"/>
      <c r="TA248" s="14"/>
      <c r="TB248" s="14"/>
      <c r="TC248" s="14"/>
      <c r="TD248" s="14"/>
      <c r="TE248" s="14"/>
      <c r="TF248" s="14"/>
      <c r="TG248" s="14"/>
      <c r="TH248" s="14"/>
      <c r="TI248" s="14"/>
      <c r="TJ248" s="14"/>
      <c r="TK248" s="14"/>
      <c r="TL248" s="14"/>
      <c r="TM248" s="14"/>
      <c r="TN248" s="14"/>
      <c r="TO248" s="14"/>
      <c r="TP248" s="14"/>
      <c r="TQ248" s="14"/>
      <c r="TR248" s="14"/>
      <c r="TS248" s="14"/>
      <c r="TT248" s="14"/>
      <c r="TU248" s="14"/>
      <c r="TV248" s="14"/>
      <c r="TW248" s="14"/>
      <c r="TX248" s="14"/>
      <c r="TY248" s="14"/>
      <c r="TZ248" s="14"/>
      <c r="UA248" s="14"/>
      <c r="UB248" s="14"/>
      <c r="UC248" s="14"/>
      <c r="UD248" s="14"/>
      <c r="UE248" s="14"/>
      <c r="UF248" s="14"/>
      <c r="UG248" s="14"/>
      <c r="UH248" s="14"/>
      <c r="UI248" s="14"/>
      <c r="UJ248" s="14"/>
      <c r="UK248" s="14"/>
      <c r="UL248" s="14"/>
      <c r="UM248" s="14"/>
      <c r="UN248" s="14"/>
      <c r="UO248" s="14"/>
      <c r="UP248" s="14"/>
      <c r="UQ248" s="14"/>
      <c r="UR248" s="14"/>
      <c r="US248" s="14"/>
      <c r="UT248" s="14"/>
      <c r="UU248" s="14"/>
      <c r="UV248" s="14"/>
      <c r="UW248" s="14"/>
      <c r="UX248" s="14"/>
      <c r="UY248" s="14"/>
      <c r="UZ248" s="14"/>
      <c r="VA248" s="14"/>
      <c r="VB248" s="14"/>
      <c r="VC248" s="14"/>
      <c r="VD248" s="14"/>
      <c r="VE248" s="14"/>
      <c r="VF248" s="14"/>
      <c r="VG248" s="14"/>
      <c r="VH248" s="14"/>
      <c r="VI248" s="14"/>
      <c r="VJ248" s="14"/>
      <c r="VK248" s="14"/>
      <c r="VL248" s="14"/>
      <c r="VM248" s="14"/>
      <c r="VN248" s="14"/>
      <c r="VO248" s="14"/>
      <c r="VP248" s="14"/>
      <c r="VQ248" s="14"/>
      <c r="VR248" s="14"/>
      <c r="VS248" s="14"/>
      <c r="VT248" s="14"/>
      <c r="VU248" s="14"/>
      <c r="VV248" s="14"/>
      <c r="VW248" s="14"/>
      <c r="VX248" s="14"/>
      <c r="VY248" s="14"/>
      <c r="VZ248" s="14"/>
      <c r="WA248" s="14"/>
      <c r="WB248" s="14"/>
      <c r="WC248" s="14"/>
      <c r="WD248" s="14"/>
      <c r="WE248" s="14"/>
      <c r="WF248" s="14"/>
      <c r="WG248" s="14"/>
      <c r="WH248" s="14"/>
      <c r="WI248" s="14"/>
      <c r="WJ248" s="14"/>
      <c r="WK248" s="14"/>
      <c r="WL248" s="14"/>
      <c r="WM248" s="14"/>
      <c r="WN248" s="14"/>
      <c r="WO248" s="14"/>
      <c r="WP248" s="14"/>
      <c r="WQ248" s="14"/>
      <c r="WR248" s="14"/>
      <c r="WS248" s="14"/>
      <c r="WT248" s="14"/>
      <c r="WU248" s="14"/>
      <c r="WV248" s="14"/>
      <c r="WW248" s="14"/>
      <c r="WX248" s="14"/>
      <c r="WY248" s="14"/>
      <c r="WZ248" s="14"/>
      <c r="XA248" s="14"/>
      <c r="XB248" s="14"/>
      <c r="XC248" s="14"/>
      <c r="XD248" s="14"/>
      <c r="XE248" s="14"/>
      <c r="XF248" s="14"/>
      <c r="XG248" s="14"/>
      <c r="XH248" s="14"/>
      <c r="XI248" s="14"/>
      <c r="XJ248" s="14"/>
      <c r="XK248" s="14"/>
      <c r="XL248" s="14"/>
      <c r="XM248" s="14"/>
      <c r="XN248" s="14"/>
      <c r="XO248" s="14"/>
      <c r="XP248" s="14"/>
      <c r="XQ248" s="14"/>
      <c r="XR248" s="14"/>
      <c r="XS248" s="14"/>
      <c r="XT248" s="14"/>
      <c r="XU248" s="14"/>
      <c r="XV248" s="14"/>
      <c r="XW248" s="14"/>
      <c r="XX248" s="14"/>
      <c r="XY248" s="14"/>
      <c r="XZ248" s="14"/>
      <c r="YA248" s="14"/>
      <c r="YB248" s="14"/>
      <c r="YC248" s="14"/>
      <c r="YD248" s="14"/>
      <c r="YE248" s="14"/>
      <c r="YF248" s="14"/>
      <c r="YG248" s="14"/>
      <c r="YH248" s="14"/>
      <c r="YI248" s="14"/>
      <c r="YJ248" s="14"/>
      <c r="YK248" s="14"/>
      <c r="YL248" s="14"/>
      <c r="YM248" s="14"/>
      <c r="YN248" s="14"/>
      <c r="YO248" s="14"/>
      <c r="YP248" s="14"/>
      <c r="YQ248" s="14"/>
      <c r="YR248" s="14"/>
      <c r="YS248" s="14"/>
      <c r="YT248" s="14"/>
      <c r="YU248" s="14"/>
      <c r="YV248" s="14"/>
      <c r="YW248" s="14"/>
      <c r="YX248" s="14"/>
      <c r="YY248" s="14"/>
      <c r="YZ248" s="14"/>
      <c r="ZA248" s="14"/>
      <c r="ZB248" s="14"/>
      <c r="ZC248" s="14"/>
      <c r="ZD248" s="14"/>
      <c r="ZE248" s="14"/>
      <c r="ZF248" s="14"/>
      <c r="ZG248" s="14"/>
      <c r="ZH248" s="14"/>
      <c r="ZI248" s="14"/>
      <c r="ZJ248" s="14"/>
      <c r="ZK248" s="14"/>
      <c r="ZL248" s="14"/>
      <c r="ZM248" s="14"/>
      <c r="ZN248" s="14"/>
      <c r="ZO248" s="14"/>
      <c r="ZP248" s="14"/>
      <c r="ZQ248" s="14"/>
      <c r="ZR248" s="14"/>
      <c r="ZS248" s="14"/>
      <c r="ZT248" s="14"/>
      <c r="ZU248" s="14"/>
      <c r="ZV248" s="14"/>
      <c r="ZW248" s="14"/>
      <c r="ZX248" s="14"/>
      <c r="ZY248" s="14"/>
      <c r="ZZ248" s="14"/>
      <c r="AAA248" s="14"/>
      <c r="AAB248" s="14"/>
      <c r="AAC248" s="14"/>
      <c r="AAD248" s="14"/>
      <c r="AAE248" s="14"/>
      <c r="AAF248" s="14"/>
      <c r="AAG248" s="14"/>
      <c r="AAH248" s="14"/>
      <c r="AAI248" s="14"/>
      <c r="AAJ248" s="14"/>
      <c r="AAK248" s="14"/>
      <c r="AAL248" s="14"/>
      <c r="AAM248" s="14"/>
      <c r="AAN248" s="14"/>
      <c r="AAO248" s="14"/>
      <c r="AAP248" s="14"/>
      <c r="AAQ248" s="14"/>
      <c r="AAR248" s="14"/>
      <c r="AAS248" s="14"/>
      <c r="AAT248" s="14"/>
      <c r="AAU248" s="14"/>
      <c r="AAV248" s="14"/>
      <c r="AAW248" s="14"/>
      <c r="AAX248" s="14"/>
      <c r="AAY248" s="14"/>
      <c r="AAZ248" s="14"/>
      <c r="ABA248" s="14"/>
      <c r="ABB248" s="14"/>
      <c r="ABC248" s="14"/>
      <c r="ABD248" s="14"/>
      <c r="ABE248" s="14"/>
      <c r="ABF248" s="14"/>
      <c r="ABG248" s="14"/>
      <c r="ABH248" s="14"/>
      <c r="ABI248" s="14"/>
      <c r="ABJ248" s="14"/>
      <c r="ABK248" s="14"/>
      <c r="ABL248" s="14"/>
      <c r="ABM248" s="14"/>
      <c r="ABN248" s="14"/>
      <c r="ABO248" s="14"/>
      <c r="ABP248" s="14"/>
      <c r="ABQ248" s="14"/>
      <c r="ABR248" s="14"/>
      <c r="ABS248" s="14"/>
      <c r="ABT248" s="14"/>
      <c r="ABU248" s="14"/>
      <c r="ABV248" s="14"/>
      <c r="ABW248" s="14"/>
      <c r="ABX248" s="14"/>
      <c r="ABY248" s="14"/>
      <c r="ABZ248" s="14"/>
      <c r="ACA248" s="14"/>
      <c r="ACB248" s="14"/>
      <c r="ACC248" s="14"/>
      <c r="ACD248" s="14"/>
      <c r="ACE248" s="14"/>
      <c r="ACF248" s="14"/>
      <c r="ACG248" s="14"/>
      <c r="ACH248" s="14"/>
      <c r="ACI248" s="14"/>
      <c r="ACJ248" s="14"/>
      <c r="ACK248" s="14"/>
      <c r="ACL248" s="14"/>
      <c r="ACM248" s="14"/>
      <c r="ACN248" s="14"/>
      <c r="ACO248" s="14"/>
      <c r="ACP248" s="14"/>
      <c r="ACQ248" s="14"/>
      <c r="ACR248" s="14"/>
      <c r="ACS248" s="14"/>
      <c r="ACT248" s="14"/>
      <c r="ACU248" s="14"/>
      <c r="ACV248" s="14"/>
      <c r="ACW248" s="14"/>
      <c r="ACX248" s="14"/>
      <c r="ACY248" s="14"/>
      <c r="ACZ248" s="14"/>
      <c r="ADA248" s="14"/>
      <c r="ADB248" s="14"/>
      <c r="ADC248" s="14"/>
      <c r="ADD248" s="14"/>
      <c r="ADE248" s="14"/>
      <c r="ADF248" s="14"/>
      <c r="ADG248" s="14"/>
      <c r="ADH248" s="14"/>
      <c r="ADI248" s="14"/>
      <c r="ADJ248" s="14"/>
      <c r="ADK248" s="14"/>
      <c r="ADL248" s="14"/>
      <c r="ADM248" s="14"/>
      <c r="ADN248" s="14"/>
      <c r="ADO248" s="14"/>
      <c r="ADP248" s="14"/>
      <c r="ADQ248" s="14"/>
      <c r="ADR248" s="14"/>
      <c r="ADS248" s="14"/>
      <c r="ADT248" s="14"/>
      <c r="ADU248" s="14"/>
      <c r="ADV248" s="14"/>
      <c r="ADW248" s="14"/>
      <c r="ADX248" s="14"/>
      <c r="ADY248" s="14"/>
      <c r="ADZ248" s="14"/>
      <c r="AEA248" s="14"/>
      <c r="AEB248" s="14"/>
      <c r="AEC248" s="14"/>
      <c r="AED248" s="14"/>
      <c r="AEE248" s="14"/>
      <c r="AEF248" s="14"/>
      <c r="AEG248" s="14"/>
      <c r="AEH248" s="14"/>
      <c r="AEI248" s="14"/>
      <c r="AEJ248" s="14"/>
      <c r="AEK248" s="14"/>
      <c r="AEL248" s="14"/>
      <c r="AEM248" s="14"/>
      <c r="AEN248" s="14"/>
      <c r="AEO248" s="14"/>
      <c r="AEP248" s="14"/>
      <c r="AEQ248" s="14"/>
      <c r="AER248" s="14"/>
      <c r="AES248" s="14"/>
      <c r="AET248" s="14"/>
      <c r="AEU248" s="14"/>
      <c r="AEV248" s="14"/>
      <c r="AEW248" s="14"/>
      <c r="AEX248" s="14"/>
      <c r="AEY248" s="14"/>
      <c r="AEZ248" s="14"/>
      <c r="AFA248" s="14"/>
      <c r="AFB248" s="14"/>
      <c r="AFC248" s="14"/>
      <c r="AFD248" s="14"/>
      <c r="AFE248" s="14"/>
      <c r="AFF248" s="14"/>
      <c r="AFG248" s="14"/>
      <c r="AFH248" s="14"/>
      <c r="AFI248" s="14"/>
      <c r="AFJ248" s="14"/>
      <c r="AFK248" s="14"/>
      <c r="AFL248" s="14"/>
      <c r="AFM248" s="14"/>
      <c r="AFN248" s="14"/>
      <c r="AFO248" s="14"/>
      <c r="AFP248" s="14"/>
      <c r="AFQ248" s="14"/>
      <c r="AFR248" s="14"/>
      <c r="AFS248" s="14"/>
      <c r="AFT248" s="14"/>
      <c r="AFU248" s="14"/>
      <c r="AFV248" s="14"/>
      <c r="AFW248" s="14"/>
      <c r="AFX248" s="14"/>
      <c r="AFY248" s="14"/>
      <c r="AFZ248" s="14"/>
      <c r="AGA248" s="14"/>
      <c r="AGB248" s="14"/>
      <c r="AGC248" s="14"/>
      <c r="AGD248" s="14"/>
      <c r="AGE248" s="14"/>
      <c r="AGF248" s="14"/>
      <c r="AGG248" s="14"/>
      <c r="AGH248" s="14"/>
      <c r="AGI248" s="14"/>
      <c r="AGJ248" s="14"/>
      <c r="AGK248" s="14"/>
      <c r="AGL248" s="14"/>
      <c r="AGM248" s="14"/>
      <c r="AGN248" s="14"/>
      <c r="AGO248" s="14"/>
      <c r="AGP248" s="14"/>
      <c r="AGQ248" s="14"/>
      <c r="AGR248" s="14"/>
      <c r="AGS248" s="14"/>
      <c r="AGT248" s="14"/>
      <c r="AGU248" s="14"/>
      <c r="AGV248" s="14"/>
      <c r="AGW248" s="14"/>
      <c r="AGX248" s="14"/>
      <c r="AGY248" s="14"/>
      <c r="AGZ248" s="14"/>
      <c r="AHA248" s="14"/>
      <c r="AHB248" s="14"/>
      <c r="AHC248" s="14"/>
      <c r="AHD248" s="14"/>
      <c r="AHE248" s="14"/>
      <c r="AHF248" s="14"/>
      <c r="AHG248" s="14"/>
      <c r="AHH248" s="14"/>
      <c r="AHI248" s="14"/>
      <c r="AHJ248" s="14"/>
      <c r="AHK248" s="14"/>
      <c r="AHL248" s="14"/>
      <c r="AHM248" s="14"/>
      <c r="AHN248" s="14"/>
      <c r="AHO248" s="14"/>
      <c r="AHP248" s="14"/>
      <c r="AHQ248" s="14"/>
      <c r="AHR248" s="14"/>
      <c r="AHS248" s="14"/>
      <c r="AHT248" s="14"/>
      <c r="AHU248" s="14"/>
      <c r="AHV248" s="14"/>
      <c r="AHW248" s="14"/>
      <c r="AHX248" s="14"/>
      <c r="AHY248" s="14"/>
      <c r="AHZ248" s="14"/>
      <c r="AIA248" s="14"/>
      <c r="AIB248" s="14"/>
      <c r="AIC248" s="14"/>
      <c r="AID248" s="14"/>
      <c r="AIE248" s="14"/>
      <c r="AIF248" s="14"/>
      <c r="AIG248" s="14"/>
      <c r="AIH248" s="14"/>
      <c r="AII248" s="14"/>
      <c r="AIJ248" s="14"/>
      <c r="AIK248" s="14"/>
      <c r="AIL248" s="14"/>
      <c r="AIM248" s="14"/>
      <c r="AIN248" s="14"/>
      <c r="AIO248" s="14"/>
      <c r="AIP248" s="14"/>
      <c r="AIQ248" s="14"/>
      <c r="AIR248" s="14"/>
      <c r="AIS248" s="14"/>
      <c r="AIT248" s="14"/>
      <c r="AIU248" s="14"/>
      <c r="AIV248" s="14"/>
      <c r="AIW248" s="14"/>
      <c r="AIX248" s="14"/>
      <c r="AIY248" s="14"/>
      <c r="AIZ248" s="14"/>
      <c r="AJA248" s="14"/>
      <c r="AJB248" s="14"/>
      <c r="AJC248" s="14"/>
      <c r="AJD248" s="14"/>
      <c r="AJE248" s="14"/>
      <c r="AJF248" s="14"/>
      <c r="AJG248" s="14"/>
      <c r="AJH248" s="14"/>
      <c r="AJI248" s="14"/>
      <c r="AJJ248" s="14"/>
      <c r="AJK248" s="14"/>
      <c r="AJL248" s="14"/>
      <c r="AJM248" s="14"/>
      <c r="AJN248" s="14"/>
      <c r="AJO248" s="14"/>
      <c r="AJP248" s="14"/>
      <c r="AJQ248" s="14"/>
      <c r="AJR248" s="14"/>
      <c r="AJS248" s="14"/>
      <c r="AJT248" s="14"/>
      <c r="AJU248" s="14"/>
      <c r="AJV248" s="14"/>
      <c r="AJW248" s="14"/>
      <c r="AJX248" s="14"/>
      <c r="AJY248" s="14"/>
      <c r="AJZ248" s="14"/>
      <c r="AKA248" s="14"/>
      <c r="AKB248" s="14"/>
      <c r="AKC248" s="14"/>
      <c r="AKD248" s="14"/>
      <c r="AKE248" s="14"/>
      <c r="AKF248" s="14"/>
      <c r="AKG248" s="14"/>
      <c r="AKH248" s="14"/>
      <c r="AKI248" s="14"/>
      <c r="AKJ248" s="14"/>
      <c r="AKK248" s="14"/>
      <c r="AKL248" s="14"/>
      <c r="AKM248" s="14"/>
      <c r="AKN248" s="14"/>
      <c r="AKO248" s="14"/>
      <c r="AKP248" s="14"/>
      <c r="AKQ248" s="14"/>
      <c r="AKR248" s="14"/>
      <c r="AKS248" s="14"/>
      <c r="AKT248" s="14"/>
      <c r="AKU248" s="14"/>
      <c r="AKV248" s="14"/>
      <c r="AKW248" s="14"/>
      <c r="AKX248" s="14"/>
      <c r="AKY248" s="14"/>
      <c r="AKZ248" s="14"/>
      <c r="ALA248" s="14"/>
      <c r="ALB248" s="14"/>
      <c r="ALC248" s="14"/>
      <c r="ALD248" s="14"/>
      <c r="ALE248" s="14"/>
      <c r="ALF248" s="14"/>
      <c r="ALG248" s="14"/>
      <c r="ALH248" s="14"/>
      <c r="ALI248" s="14"/>
      <c r="ALJ248" s="14"/>
      <c r="ALK248" s="14"/>
      <c r="ALL248" s="14"/>
      <c r="ALM248" s="14"/>
      <c r="ALN248" s="14"/>
      <c r="ALO248" s="14"/>
      <c r="ALP248" s="14"/>
      <c r="ALQ248" s="14"/>
      <c r="ALR248" s="14"/>
      <c r="ALS248" s="14"/>
      <c r="ALT248" s="14"/>
      <c r="ALU248" s="14"/>
      <c r="ALV248" s="14"/>
      <c r="ALW248" s="14"/>
      <c r="ALX248" s="14"/>
      <c r="ALY248" s="14"/>
      <c r="ALZ248" s="14"/>
      <c r="AMA248" s="14"/>
      <c r="AMB248" s="14"/>
      <c r="AMC248" s="14"/>
      <c r="AMD248" s="14"/>
      <c r="AME248" s="14"/>
      <c r="AMF248" s="14"/>
      <c r="AMG248" s="14"/>
      <c r="AMH248" s="14"/>
      <c r="AMI248" s="14"/>
      <c r="AMJ248" s="14"/>
      <c r="AMK248" s="14"/>
      <c r="AML248" s="14"/>
      <c r="AMM248" s="14"/>
      <c r="AMN248" s="14"/>
      <c r="AMO248" s="14"/>
    </row>
    <row r="249" spans="1:1029" s="139" customFormat="1" ht="32.25" customHeight="1" x14ac:dyDescent="0.25">
      <c r="A249" s="702" t="s">
        <v>1909</v>
      </c>
      <c r="B249" s="702" t="s">
        <v>1910</v>
      </c>
      <c r="C249" s="702" t="s">
        <v>1911</v>
      </c>
      <c r="D249" s="141" t="s">
        <v>1912</v>
      </c>
      <c r="E249" s="140">
        <v>46385</v>
      </c>
      <c r="F249" s="702" t="s">
        <v>9</v>
      </c>
      <c r="IW249" s="14"/>
      <c r="IX249" s="14"/>
      <c r="IY249" s="14"/>
      <c r="IZ249" s="14"/>
      <c r="JA249" s="14"/>
      <c r="JB249" s="14"/>
      <c r="JC249" s="14"/>
      <c r="JD249" s="14"/>
      <c r="JE249" s="14"/>
      <c r="JF249" s="14"/>
      <c r="JG249" s="14"/>
      <c r="JH249" s="14"/>
      <c r="JI249" s="14"/>
      <c r="JJ249" s="14"/>
      <c r="JK249" s="14"/>
      <c r="JL249" s="14"/>
      <c r="JM249" s="14"/>
      <c r="JN249" s="14"/>
      <c r="JO249" s="14"/>
      <c r="JP249" s="14"/>
      <c r="JQ249" s="14"/>
      <c r="JR249" s="14"/>
      <c r="JS249" s="14"/>
      <c r="JT249" s="14"/>
      <c r="JU249" s="14"/>
      <c r="JV249" s="14"/>
      <c r="JW249" s="14"/>
      <c r="JX249" s="14"/>
      <c r="JY249" s="14"/>
      <c r="JZ249" s="14"/>
      <c r="KA249" s="14"/>
      <c r="KB249" s="14"/>
      <c r="KC249" s="14"/>
      <c r="KD249" s="14"/>
      <c r="KE249" s="14"/>
      <c r="KF249" s="14"/>
      <c r="KG249" s="14"/>
      <c r="KH249" s="14"/>
      <c r="KI249" s="14"/>
      <c r="KJ249" s="14"/>
      <c r="KK249" s="14"/>
      <c r="KL249" s="14"/>
      <c r="KM249" s="14"/>
      <c r="KN249" s="14"/>
      <c r="KO249" s="14"/>
      <c r="KP249" s="14"/>
      <c r="KQ249" s="14"/>
      <c r="KR249" s="14"/>
      <c r="KS249" s="14"/>
      <c r="KT249" s="14"/>
      <c r="KU249" s="14"/>
      <c r="KV249" s="14"/>
      <c r="KW249" s="14"/>
      <c r="KX249" s="14"/>
      <c r="KY249" s="14"/>
      <c r="KZ249" s="14"/>
      <c r="LA249" s="14"/>
      <c r="LB249" s="14"/>
      <c r="LC249" s="14"/>
      <c r="LD249" s="14"/>
      <c r="LE249" s="14"/>
      <c r="LF249" s="14"/>
      <c r="LG249" s="14"/>
      <c r="LH249" s="14"/>
      <c r="LI249" s="14"/>
      <c r="LJ249" s="14"/>
      <c r="LK249" s="14"/>
      <c r="LL249" s="14"/>
      <c r="LM249" s="14"/>
      <c r="LN249" s="14"/>
      <c r="LO249" s="14"/>
      <c r="LP249" s="14"/>
      <c r="LQ249" s="14"/>
      <c r="LR249" s="14"/>
      <c r="LS249" s="14"/>
      <c r="LT249" s="14"/>
      <c r="LU249" s="14"/>
      <c r="LV249" s="14"/>
      <c r="LW249" s="14"/>
      <c r="LX249" s="14"/>
      <c r="LY249" s="14"/>
      <c r="LZ249" s="14"/>
      <c r="MA249" s="14"/>
      <c r="MB249" s="14"/>
      <c r="MC249" s="14"/>
      <c r="MD249" s="14"/>
      <c r="ME249" s="14"/>
      <c r="MF249" s="14"/>
      <c r="MG249" s="14"/>
      <c r="MH249" s="14"/>
      <c r="MI249" s="14"/>
      <c r="MJ249" s="14"/>
      <c r="MK249" s="14"/>
      <c r="ML249" s="14"/>
      <c r="MM249" s="14"/>
      <c r="MN249" s="14"/>
      <c r="MO249" s="14"/>
      <c r="MP249" s="14"/>
      <c r="MQ249" s="14"/>
      <c r="MR249" s="14"/>
      <c r="MS249" s="14"/>
      <c r="MT249" s="14"/>
      <c r="MU249" s="14"/>
      <c r="MV249" s="14"/>
      <c r="MW249" s="14"/>
      <c r="MX249" s="14"/>
      <c r="MY249" s="14"/>
      <c r="MZ249" s="14"/>
      <c r="NA249" s="14"/>
      <c r="NB249" s="14"/>
      <c r="NC249" s="14"/>
      <c r="ND249" s="14"/>
      <c r="NE249" s="14"/>
      <c r="NF249" s="14"/>
      <c r="NG249" s="14"/>
      <c r="NH249" s="14"/>
      <c r="NI249" s="14"/>
      <c r="NJ249" s="14"/>
      <c r="NK249" s="14"/>
      <c r="NL249" s="14"/>
      <c r="NM249" s="14"/>
      <c r="NN249" s="14"/>
      <c r="NO249" s="14"/>
      <c r="NP249" s="14"/>
      <c r="NQ249" s="14"/>
      <c r="NR249" s="14"/>
      <c r="NS249" s="14"/>
      <c r="NT249" s="14"/>
      <c r="NU249" s="14"/>
      <c r="NV249" s="14"/>
      <c r="NW249" s="14"/>
      <c r="NX249" s="14"/>
      <c r="NY249" s="14"/>
      <c r="NZ249" s="14"/>
      <c r="OA249" s="14"/>
      <c r="OB249" s="14"/>
      <c r="OC249" s="14"/>
      <c r="OD249" s="14"/>
      <c r="OE249" s="14"/>
      <c r="OF249" s="14"/>
      <c r="OG249" s="14"/>
      <c r="OH249" s="14"/>
      <c r="OI249" s="14"/>
      <c r="OJ249" s="14"/>
      <c r="OK249" s="14"/>
      <c r="OL249" s="14"/>
      <c r="OM249" s="14"/>
      <c r="ON249" s="14"/>
      <c r="OO249" s="14"/>
      <c r="OP249" s="14"/>
      <c r="OQ249" s="14"/>
      <c r="OR249" s="14"/>
      <c r="OS249" s="14"/>
      <c r="OT249" s="14"/>
      <c r="OU249" s="14"/>
      <c r="OV249" s="14"/>
      <c r="OW249" s="14"/>
      <c r="OX249" s="14"/>
      <c r="OY249" s="14"/>
      <c r="OZ249" s="14"/>
      <c r="PA249" s="14"/>
      <c r="PB249" s="14"/>
      <c r="PC249" s="14"/>
      <c r="PD249" s="14"/>
      <c r="PE249" s="14"/>
      <c r="PF249" s="14"/>
      <c r="PG249" s="14"/>
      <c r="PH249" s="14"/>
      <c r="PI249" s="14"/>
      <c r="PJ249" s="14"/>
      <c r="PK249" s="14"/>
      <c r="PL249" s="14"/>
      <c r="PM249" s="14"/>
      <c r="PN249" s="14"/>
      <c r="PO249" s="14"/>
      <c r="PP249" s="14"/>
      <c r="PQ249" s="14"/>
      <c r="PR249" s="14"/>
      <c r="PS249" s="14"/>
      <c r="PT249" s="14"/>
      <c r="PU249" s="14"/>
      <c r="PV249" s="14"/>
      <c r="PW249" s="14"/>
      <c r="PX249" s="14"/>
      <c r="PY249" s="14"/>
      <c r="PZ249" s="14"/>
      <c r="QA249" s="14"/>
      <c r="QB249" s="14"/>
      <c r="QC249" s="14"/>
      <c r="QD249" s="14"/>
      <c r="QE249" s="14"/>
      <c r="QF249" s="14"/>
      <c r="QG249" s="14"/>
      <c r="QH249" s="14"/>
      <c r="QI249" s="14"/>
      <c r="QJ249" s="14"/>
      <c r="QK249" s="14"/>
      <c r="QL249" s="14"/>
      <c r="QM249" s="14"/>
      <c r="QN249" s="14"/>
      <c r="QO249" s="14"/>
      <c r="QP249" s="14"/>
      <c r="QQ249" s="14"/>
      <c r="QR249" s="14"/>
      <c r="QS249" s="14"/>
      <c r="QT249" s="14"/>
      <c r="QU249" s="14"/>
      <c r="QV249" s="14"/>
      <c r="QW249" s="14"/>
      <c r="QX249" s="14"/>
      <c r="QY249" s="14"/>
      <c r="QZ249" s="14"/>
      <c r="RA249" s="14"/>
      <c r="RB249" s="14"/>
      <c r="RC249" s="14"/>
      <c r="RD249" s="14"/>
      <c r="RE249" s="14"/>
      <c r="RF249" s="14"/>
      <c r="RG249" s="14"/>
      <c r="RH249" s="14"/>
      <c r="RI249" s="14"/>
      <c r="RJ249" s="14"/>
      <c r="RK249" s="14"/>
      <c r="RL249" s="14"/>
      <c r="RM249" s="14"/>
      <c r="RN249" s="14"/>
      <c r="RO249" s="14"/>
      <c r="RP249" s="14"/>
      <c r="RQ249" s="14"/>
      <c r="RR249" s="14"/>
      <c r="RS249" s="14"/>
      <c r="RT249" s="14"/>
      <c r="RU249" s="14"/>
      <c r="RV249" s="14"/>
      <c r="RW249" s="14"/>
      <c r="RX249" s="14"/>
      <c r="RY249" s="14"/>
      <c r="RZ249" s="14"/>
      <c r="SA249" s="14"/>
      <c r="SB249" s="14"/>
      <c r="SC249" s="14"/>
      <c r="SD249" s="14"/>
      <c r="SE249" s="14"/>
      <c r="SF249" s="14"/>
      <c r="SG249" s="14"/>
      <c r="SH249" s="14"/>
      <c r="SI249" s="14"/>
      <c r="SJ249" s="14"/>
      <c r="SK249" s="14"/>
      <c r="SL249" s="14"/>
      <c r="SM249" s="14"/>
      <c r="SN249" s="14"/>
      <c r="SO249" s="14"/>
      <c r="SP249" s="14"/>
      <c r="SQ249" s="14"/>
      <c r="SR249" s="14"/>
      <c r="SS249" s="14"/>
      <c r="ST249" s="14"/>
      <c r="SU249" s="14"/>
      <c r="SV249" s="14"/>
      <c r="SW249" s="14"/>
      <c r="SX249" s="14"/>
      <c r="SY249" s="14"/>
      <c r="SZ249" s="14"/>
      <c r="TA249" s="14"/>
      <c r="TB249" s="14"/>
      <c r="TC249" s="14"/>
      <c r="TD249" s="14"/>
      <c r="TE249" s="14"/>
      <c r="TF249" s="14"/>
      <c r="TG249" s="14"/>
      <c r="TH249" s="14"/>
      <c r="TI249" s="14"/>
      <c r="TJ249" s="14"/>
      <c r="TK249" s="14"/>
      <c r="TL249" s="14"/>
      <c r="TM249" s="14"/>
      <c r="TN249" s="14"/>
      <c r="TO249" s="14"/>
      <c r="TP249" s="14"/>
      <c r="TQ249" s="14"/>
      <c r="TR249" s="14"/>
      <c r="TS249" s="14"/>
      <c r="TT249" s="14"/>
      <c r="TU249" s="14"/>
      <c r="TV249" s="14"/>
      <c r="TW249" s="14"/>
      <c r="TX249" s="14"/>
      <c r="TY249" s="14"/>
      <c r="TZ249" s="14"/>
      <c r="UA249" s="14"/>
      <c r="UB249" s="14"/>
      <c r="UC249" s="14"/>
      <c r="UD249" s="14"/>
      <c r="UE249" s="14"/>
      <c r="UF249" s="14"/>
      <c r="UG249" s="14"/>
      <c r="UH249" s="14"/>
      <c r="UI249" s="14"/>
      <c r="UJ249" s="14"/>
      <c r="UK249" s="14"/>
      <c r="UL249" s="14"/>
      <c r="UM249" s="14"/>
      <c r="UN249" s="14"/>
      <c r="UO249" s="14"/>
      <c r="UP249" s="14"/>
      <c r="UQ249" s="14"/>
      <c r="UR249" s="14"/>
      <c r="US249" s="14"/>
      <c r="UT249" s="14"/>
      <c r="UU249" s="14"/>
      <c r="UV249" s="14"/>
      <c r="UW249" s="14"/>
      <c r="UX249" s="14"/>
      <c r="UY249" s="14"/>
      <c r="UZ249" s="14"/>
      <c r="VA249" s="14"/>
      <c r="VB249" s="14"/>
      <c r="VC249" s="14"/>
      <c r="VD249" s="14"/>
      <c r="VE249" s="14"/>
      <c r="VF249" s="14"/>
      <c r="VG249" s="14"/>
      <c r="VH249" s="14"/>
      <c r="VI249" s="14"/>
      <c r="VJ249" s="14"/>
      <c r="VK249" s="14"/>
      <c r="VL249" s="14"/>
      <c r="VM249" s="14"/>
      <c r="VN249" s="14"/>
      <c r="VO249" s="14"/>
      <c r="VP249" s="14"/>
      <c r="VQ249" s="14"/>
      <c r="VR249" s="14"/>
      <c r="VS249" s="14"/>
      <c r="VT249" s="14"/>
      <c r="VU249" s="14"/>
      <c r="VV249" s="14"/>
      <c r="VW249" s="14"/>
      <c r="VX249" s="14"/>
      <c r="VY249" s="14"/>
      <c r="VZ249" s="14"/>
      <c r="WA249" s="14"/>
      <c r="WB249" s="14"/>
      <c r="WC249" s="14"/>
      <c r="WD249" s="14"/>
      <c r="WE249" s="14"/>
      <c r="WF249" s="14"/>
      <c r="WG249" s="14"/>
      <c r="WH249" s="14"/>
      <c r="WI249" s="14"/>
      <c r="WJ249" s="14"/>
      <c r="WK249" s="14"/>
      <c r="WL249" s="14"/>
      <c r="WM249" s="14"/>
      <c r="WN249" s="14"/>
      <c r="WO249" s="14"/>
      <c r="WP249" s="14"/>
      <c r="WQ249" s="14"/>
      <c r="WR249" s="14"/>
      <c r="WS249" s="14"/>
      <c r="WT249" s="14"/>
      <c r="WU249" s="14"/>
      <c r="WV249" s="14"/>
      <c r="WW249" s="14"/>
      <c r="WX249" s="14"/>
      <c r="WY249" s="14"/>
      <c r="WZ249" s="14"/>
      <c r="XA249" s="14"/>
      <c r="XB249" s="14"/>
      <c r="XC249" s="14"/>
      <c r="XD249" s="14"/>
      <c r="XE249" s="14"/>
      <c r="XF249" s="14"/>
      <c r="XG249" s="14"/>
      <c r="XH249" s="14"/>
      <c r="XI249" s="14"/>
      <c r="XJ249" s="14"/>
      <c r="XK249" s="14"/>
      <c r="XL249" s="14"/>
      <c r="XM249" s="14"/>
      <c r="XN249" s="14"/>
      <c r="XO249" s="14"/>
      <c r="XP249" s="14"/>
      <c r="XQ249" s="14"/>
      <c r="XR249" s="14"/>
      <c r="XS249" s="14"/>
      <c r="XT249" s="14"/>
      <c r="XU249" s="14"/>
      <c r="XV249" s="14"/>
      <c r="XW249" s="14"/>
      <c r="XX249" s="14"/>
      <c r="XY249" s="14"/>
      <c r="XZ249" s="14"/>
      <c r="YA249" s="14"/>
      <c r="YB249" s="14"/>
      <c r="YC249" s="14"/>
      <c r="YD249" s="14"/>
      <c r="YE249" s="14"/>
      <c r="YF249" s="14"/>
      <c r="YG249" s="14"/>
      <c r="YH249" s="14"/>
      <c r="YI249" s="14"/>
      <c r="YJ249" s="14"/>
      <c r="YK249" s="14"/>
      <c r="YL249" s="14"/>
      <c r="YM249" s="14"/>
      <c r="YN249" s="14"/>
      <c r="YO249" s="14"/>
      <c r="YP249" s="14"/>
      <c r="YQ249" s="14"/>
      <c r="YR249" s="14"/>
      <c r="YS249" s="14"/>
      <c r="YT249" s="14"/>
      <c r="YU249" s="14"/>
      <c r="YV249" s="14"/>
      <c r="YW249" s="14"/>
      <c r="YX249" s="14"/>
      <c r="YY249" s="14"/>
      <c r="YZ249" s="14"/>
      <c r="ZA249" s="14"/>
      <c r="ZB249" s="14"/>
      <c r="ZC249" s="14"/>
      <c r="ZD249" s="14"/>
      <c r="ZE249" s="14"/>
      <c r="ZF249" s="14"/>
      <c r="ZG249" s="14"/>
      <c r="ZH249" s="14"/>
      <c r="ZI249" s="14"/>
      <c r="ZJ249" s="14"/>
      <c r="ZK249" s="14"/>
      <c r="ZL249" s="14"/>
      <c r="ZM249" s="14"/>
      <c r="ZN249" s="14"/>
      <c r="ZO249" s="14"/>
      <c r="ZP249" s="14"/>
      <c r="ZQ249" s="14"/>
      <c r="ZR249" s="14"/>
      <c r="ZS249" s="14"/>
      <c r="ZT249" s="14"/>
      <c r="ZU249" s="14"/>
      <c r="ZV249" s="14"/>
      <c r="ZW249" s="14"/>
      <c r="ZX249" s="14"/>
      <c r="ZY249" s="14"/>
      <c r="ZZ249" s="14"/>
      <c r="AAA249" s="14"/>
      <c r="AAB249" s="14"/>
      <c r="AAC249" s="14"/>
      <c r="AAD249" s="14"/>
      <c r="AAE249" s="14"/>
      <c r="AAF249" s="14"/>
      <c r="AAG249" s="14"/>
      <c r="AAH249" s="14"/>
      <c r="AAI249" s="14"/>
      <c r="AAJ249" s="14"/>
      <c r="AAK249" s="14"/>
      <c r="AAL249" s="14"/>
      <c r="AAM249" s="14"/>
      <c r="AAN249" s="14"/>
      <c r="AAO249" s="14"/>
      <c r="AAP249" s="14"/>
      <c r="AAQ249" s="14"/>
      <c r="AAR249" s="14"/>
      <c r="AAS249" s="14"/>
      <c r="AAT249" s="14"/>
      <c r="AAU249" s="14"/>
      <c r="AAV249" s="14"/>
      <c r="AAW249" s="14"/>
      <c r="AAX249" s="14"/>
      <c r="AAY249" s="14"/>
      <c r="AAZ249" s="14"/>
      <c r="ABA249" s="14"/>
      <c r="ABB249" s="14"/>
      <c r="ABC249" s="14"/>
      <c r="ABD249" s="14"/>
      <c r="ABE249" s="14"/>
      <c r="ABF249" s="14"/>
      <c r="ABG249" s="14"/>
      <c r="ABH249" s="14"/>
      <c r="ABI249" s="14"/>
      <c r="ABJ249" s="14"/>
      <c r="ABK249" s="14"/>
      <c r="ABL249" s="14"/>
      <c r="ABM249" s="14"/>
      <c r="ABN249" s="14"/>
      <c r="ABO249" s="14"/>
      <c r="ABP249" s="14"/>
      <c r="ABQ249" s="14"/>
      <c r="ABR249" s="14"/>
      <c r="ABS249" s="14"/>
      <c r="ABT249" s="14"/>
      <c r="ABU249" s="14"/>
      <c r="ABV249" s="14"/>
      <c r="ABW249" s="14"/>
      <c r="ABX249" s="14"/>
      <c r="ABY249" s="14"/>
      <c r="ABZ249" s="14"/>
      <c r="ACA249" s="14"/>
      <c r="ACB249" s="14"/>
      <c r="ACC249" s="14"/>
      <c r="ACD249" s="14"/>
      <c r="ACE249" s="14"/>
      <c r="ACF249" s="14"/>
      <c r="ACG249" s="14"/>
      <c r="ACH249" s="14"/>
      <c r="ACI249" s="14"/>
      <c r="ACJ249" s="14"/>
      <c r="ACK249" s="14"/>
      <c r="ACL249" s="14"/>
      <c r="ACM249" s="14"/>
      <c r="ACN249" s="14"/>
      <c r="ACO249" s="14"/>
      <c r="ACP249" s="14"/>
      <c r="ACQ249" s="14"/>
      <c r="ACR249" s="14"/>
      <c r="ACS249" s="14"/>
      <c r="ACT249" s="14"/>
      <c r="ACU249" s="14"/>
      <c r="ACV249" s="14"/>
      <c r="ACW249" s="14"/>
      <c r="ACX249" s="14"/>
      <c r="ACY249" s="14"/>
      <c r="ACZ249" s="14"/>
      <c r="ADA249" s="14"/>
      <c r="ADB249" s="14"/>
      <c r="ADC249" s="14"/>
      <c r="ADD249" s="14"/>
      <c r="ADE249" s="14"/>
      <c r="ADF249" s="14"/>
      <c r="ADG249" s="14"/>
      <c r="ADH249" s="14"/>
      <c r="ADI249" s="14"/>
      <c r="ADJ249" s="14"/>
      <c r="ADK249" s="14"/>
      <c r="ADL249" s="14"/>
      <c r="ADM249" s="14"/>
      <c r="ADN249" s="14"/>
      <c r="ADO249" s="14"/>
      <c r="ADP249" s="14"/>
      <c r="ADQ249" s="14"/>
      <c r="ADR249" s="14"/>
      <c r="ADS249" s="14"/>
      <c r="ADT249" s="14"/>
      <c r="ADU249" s="14"/>
      <c r="ADV249" s="14"/>
      <c r="ADW249" s="14"/>
      <c r="ADX249" s="14"/>
      <c r="ADY249" s="14"/>
      <c r="ADZ249" s="14"/>
      <c r="AEA249" s="14"/>
      <c r="AEB249" s="14"/>
      <c r="AEC249" s="14"/>
      <c r="AED249" s="14"/>
      <c r="AEE249" s="14"/>
      <c r="AEF249" s="14"/>
      <c r="AEG249" s="14"/>
      <c r="AEH249" s="14"/>
      <c r="AEI249" s="14"/>
      <c r="AEJ249" s="14"/>
      <c r="AEK249" s="14"/>
      <c r="AEL249" s="14"/>
      <c r="AEM249" s="14"/>
      <c r="AEN249" s="14"/>
      <c r="AEO249" s="14"/>
      <c r="AEP249" s="14"/>
      <c r="AEQ249" s="14"/>
      <c r="AER249" s="14"/>
      <c r="AES249" s="14"/>
      <c r="AET249" s="14"/>
      <c r="AEU249" s="14"/>
      <c r="AEV249" s="14"/>
      <c r="AEW249" s="14"/>
      <c r="AEX249" s="14"/>
      <c r="AEY249" s="14"/>
      <c r="AEZ249" s="14"/>
      <c r="AFA249" s="14"/>
      <c r="AFB249" s="14"/>
      <c r="AFC249" s="14"/>
      <c r="AFD249" s="14"/>
      <c r="AFE249" s="14"/>
      <c r="AFF249" s="14"/>
      <c r="AFG249" s="14"/>
      <c r="AFH249" s="14"/>
      <c r="AFI249" s="14"/>
      <c r="AFJ249" s="14"/>
      <c r="AFK249" s="14"/>
      <c r="AFL249" s="14"/>
      <c r="AFM249" s="14"/>
      <c r="AFN249" s="14"/>
      <c r="AFO249" s="14"/>
      <c r="AFP249" s="14"/>
      <c r="AFQ249" s="14"/>
      <c r="AFR249" s="14"/>
      <c r="AFS249" s="14"/>
      <c r="AFT249" s="14"/>
      <c r="AFU249" s="14"/>
      <c r="AFV249" s="14"/>
      <c r="AFW249" s="14"/>
      <c r="AFX249" s="14"/>
      <c r="AFY249" s="14"/>
      <c r="AFZ249" s="14"/>
      <c r="AGA249" s="14"/>
      <c r="AGB249" s="14"/>
      <c r="AGC249" s="14"/>
      <c r="AGD249" s="14"/>
      <c r="AGE249" s="14"/>
      <c r="AGF249" s="14"/>
      <c r="AGG249" s="14"/>
      <c r="AGH249" s="14"/>
      <c r="AGI249" s="14"/>
      <c r="AGJ249" s="14"/>
      <c r="AGK249" s="14"/>
      <c r="AGL249" s="14"/>
      <c r="AGM249" s="14"/>
      <c r="AGN249" s="14"/>
      <c r="AGO249" s="14"/>
      <c r="AGP249" s="14"/>
      <c r="AGQ249" s="14"/>
      <c r="AGR249" s="14"/>
      <c r="AGS249" s="14"/>
      <c r="AGT249" s="14"/>
      <c r="AGU249" s="14"/>
      <c r="AGV249" s="14"/>
      <c r="AGW249" s="14"/>
      <c r="AGX249" s="14"/>
      <c r="AGY249" s="14"/>
      <c r="AGZ249" s="14"/>
      <c r="AHA249" s="14"/>
      <c r="AHB249" s="14"/>
      <c r="AHC249" s="14"/>
      <c r="AHD249" s="14"/>
      <c r="AHE249" s="14"/>
      <c r="AHF249" s="14"/>
      <c r="AHG249" s="14"/>
      <c r="AHH249" s="14"/>
      <c r="AHI249" s="14"/>
      <c r="AHJ249" s="14"/>
      <c r="AHK249" s="14"/>
      <c r="AHL249" s="14"/>
      <c r="AHM249" s="14"/>
      <c r="AHN249" s="14"/>
      <c r="AHO249" s="14"/>
      <c r="AHP249" s="14"/>
      <c r="AHQ249" s="14"/>
      <c r="AHR249" s="14"/>
      <c r="AHS249" s="14"/>
      <c r="AHT249" s="14"/>
      <c r="AHU249" s="14"/>
      <c r="AHV249" s="14"/>
      <c r="AHW249" s="14"/>
      <c r="AHX249" s="14"/>
      <c r="AHY249" s="14"/>
      <c r="AHZ249" s="14"/>
      <c r="AIA249" s="14"/>
      <c r="AIB249" s="14"/>
      <c r="AIC249" s="14"/>
      <c r="AID249" s="14"/>
      <c r="AIE249" s="14"/>
      <c r="AIF249" s="14"/>
      <c r="AIG249" s="14"/>
      <c r="AIH249" s="14"/>
      <c r="AII249" s="14"/>
      <c r="AIJ249" s="14"/>
      <c r="AIK249" s="14"/>
      <c r="AIL249" s="14"/>
      <c r="AIM249" s="14"/>
      <c r="AIN249" s="14"/>
      <c r="AIO249" s="14"/>
      <c r="AIP249" s="14"/>
      <c r="AIQ249" s="14"/>
      <c r="AIR249" s="14"/>
      <c r="AIS249" s="14"/>
      <c r="AIT249" s="14"/>
      <c r="AIU249" s="14"/>
      <c r="AIV249" s="14"/>
      <c r="AIW249" s="14"/>
      <c r="AIX249" s="14"/>
      <c r="AIY249" s="14"/>
      <c r="AIZ249" s="14"/>
      <c r="AJA249" s="14"/>
      <c r="AJB249" s="14"/>
      <c r="AJC249" s="14"/>
      <c r="AJD249" s="14"/>
      <c r="AJE249" s="14"/>
      <c r="AJF249" s="14"/>
      <c r="AJG249" s="14"/>
      <c r="AJH249" s="14"/>
      <c r="AJI249" s="14"/>
      <c r="AJJ249" s="14"/>
      <c r="AJK249" s="14"/>
      <c r="AJL249" s="14"/>
      <c r="AJM249" s="14"/>
      <c r="AJN249" s="14"/>
      <c r="AJO249" s="14"/>
      <c r="AJP249" s="14"/>
      <c r="AJQ249" s="14"/>
      <c r="AJR249" s="14"/>
      <c r="AJS249" s="14"/>
      <c r="AJT249" s="14"/>
      <c r="AJU249" s="14"/>
      <c r="AJV249" s="14"/>
      <c r="AJW249" s="14"/>
      <c r="AJX249" s="14"/>
      <c r="AJY249" s="14"/>
      <c r="AJZ249" s="14"/>
      <c r="AKA249" s="14"/>
      <c r="AKB249" s="14"/>
      <c r="AKC249" s="14"/>
      <c r="AKD249" s="14"/>
      <c r="AKE249" s="14"/>
      <c r="AKF249" s="14"/>
      <c r="AKG249" s="14"/>
      <c r="AKH249" s="14"/>
      <c r="AKI249" s="14"/>
      <c r="AKJ249" s="14"/>
      <c r="AKK249" s="14"/>
      <c r="AKL249" s="14"/>
      <c r="AKM249" s="14"/>
      <c r="AKN249" s="14"/>
      <c r="AKO249" s="14"/>
      <c r="AKP249" s="14"/>
      <c r="AKQ249" s="14"/>
      <c r="AKR249" s="14"/>
      <c r="AKS249" s="14"/>
      <c r="AKT249" s="14"/>
      <c r="AKU249" s="14"/>
      <c r="AKV249" s="14"/>
      <c r="AKW249" s="14"/>
      <c r="AKX249" s="14"/>
      <c r="AKY249" s="14"/>
      <c r="AKZ249" s="14"/>
      <c r="ALA249" s="14"/>
      <c r="ALB249" s="14"/>
      <c r="ALC249" s="14"/>
      <c r="ALD249" s="14"/>
      <c r="ALE249" s="14"/>
      <c r="ALF249" s="14"/>
      <c r="ALG249" s="14"/>
      <c r="ALH249" s="14"/>
      <c r="ALI249" s="14"/>
      <c r="ALJ249" s="14"/>
      <c r="ALK249" s="14"/>
      <c r="ALL249" s="14"/>
      <c r="ALM249" s="14"/>
      <c r="ALN249" s="14"/>
      <c r="ALO249" s="14"/>
      <c r="ALP249" s="14"/>
      <c r="ALQ249" s="14"/>
      <c r="ALR249" s="14"/>
      <c r="ALS249" s="14"/>
      <c r="ALT249" s="14"/>
      <c r="ALU249" s="14"/>
      <c r="ALV249" s="14"/>
      <c r="ALW249" s="14"/>
      <c r="ALX249" s="14"/>
      <c r="ALY249" s="14"/>
      <c r="ALZ249" s="14"/>
      <c r="AMA249" s="14"/>
      <c r="AMB249" s="14"/>
      <c r="AMC249" s="14"/>
      <c r="AMD249" s="14"/>
      <c r="AME249" s="14"/>
      <c r="AMF249" s="14"/>
      <c r="AMG249" s="14"/>
      <c r="AMH249" s="14"/>
      <c r="AMI249" s="14"/>
      <c r="AMJ249" s="14"/>
      <c r="AMK249" s="14"/>
      <c r="AML249" s="14"/>
      <c r="AMM249" s="14"/>
      <c r="AMN249" s="14"/>
      <c r="AMO249" s="14"/>
    </row>
    <row r="250" spans="1:1029" s="139" customFormat="1" ht="32.25" customHeight="1" x14ac:dyDescent="0.25">
      <c r="A250" s="1738" t="s">
        <v>556</v>
      </c>
      <c r="B250" s="702" t="s">
        <v>1414</v>
      </c>
      <c r="C250" s="702" t="s">
        <v>751</v>
      </c>
      <c r="D250" s="141" t="s">
        <v>752</v>
      </c>
      <c r="E250" s="140">
        <v>44681</v>
      </c>
      <c r="F250" s="702" t="s">
        <v>720</v>
      </c>
      <c r="IW250" s="14"/>
      <c r="IX250" s="14"/>
      <c r="IY250" s="14"/>
      <c r="IZ250" s="14"/>
      <c r="JA250" s="14"/>
      <c r="JB250" s="14"/>
      <c r="JC250" s="14"/>
      <c r="JD250" s="14"/>
      <c r="JE250" s="14"/>
      <c r="JF250" s="14"/>
      <c r="JG250" s="14"/>
      <c r="JH250" s="14"/>
      <c r="JI250" s="14"/>
      <c r="JJ250" s="14"/>
      <c r="JK250" s="14"/>
      <c r="JL250" s="14"/>
      <c r="JM250" s="14"/>
      <c r="JN250" s="14"/>
      <c r="JO250" s="14"/>
      <c r="JP250" s="14"/>
      <c r="JQ250" s="14"/>
      <c r="JR250" s="14"/>
      <c r="JS250" s="14"/>
      <c r="JT250" s="14"/>
      <c r="JU250" s="14"/>
      <c r="JV250" s="14"/>
      <c r="JW250" s="14"/>
      <c r="JX250" s="14"/>
      <c r="JY250" s="14"/>
      <c r="JZ250" s="14"/>
      <c r="KA250" s="14"/>
      <c r="KB250" s="14"/>
      <c r="KC250" s="14"/>
      <c r="KD250" s="14"/>
      <c r="KE250" s="14"/>
      <c r="KF250" s="14"/>
      <c r="KG250" s="14"/>
      <c r="KH250" s="14"/>
      <c r="KI250" s="14"/>
      <c r="KJ250" s="14"/>
      <c r="KK250" s="14"/>
      <c r="KL250" s="14"/>
      <c r="KM250" s="14"/>
      <c r="KN250" s="14"/>
      <c r="KO250" s="14"/>
      <c r="KP250" s="14"/>
      <c r="KQ250" s="14"/>
      <c r="KR250" s="14"/>
      <c r="KS250" s="14"/>
      <c r="KT250" s="14"/>
      <c r="KU250" s="14"/>
      <c r="KV250" s="14"/>
      <c r="KW250" s="14"/>
      <c r="KX250" s="14"/>
      <c r="KY250" s="14"/>
      <c r="KZ250" s="14"/>
      <c r="LA250" s="14"/>
      <c r="LB250" s="14"/>
      <c r="LC250" s="14"/>
      <c r="LD250" s="14"/>
      <c r="LE250" s="14"/>
      <c r="LF250" s="14"/>
      <c r="LG250" s="14"/>
      <c r="LH250" s="14"/>
      <c r="LI250" s="14"/>
      <c r="LJ250" s="14"/>
      <c r="LK250" s="14"/>
      <c r="LL250" s="14"/>
      <c r="LM250" s="14"/>
      <c r="LN250" s="14"/>
      <c r="LO250" s="14"/>
      <c r="LP250" s="14"/>
      <c r="LQ250" s="14"/>
      <c r="LR250" s="14"/>
      <c r="LS250" s="14"/>
      <c r="LT250" s="14"/>
      <c r="LU250" s="14"/>
      <c r="LV250" s="14"/>
      <c r="LW250" s="14"/>
      <c r="LX250" s="14"/>
      <c r="LY250" s="14"/>
      <c r="LZ250" s="14"/>
      <c r="MA250" s="14"/>
      <c r="MB250" s="14"/>
      <c r="MC250" s="14"/>
      <c r="MD250" s="14"/>
      <c r="ME250" s="14"/>
      <c r="MF250" s="14"/>
      <c r="MG250" s="14"/>
      <c r="MH250" s="14"/>
      <c r="MI250" s="14"/>
      <c r="MJ250" s="14"/>
      <c r="MK250" s="14"/>
      <c r="ML250" s="14"/>
      <c r="MM250" s="14"/>
      <c r="MN250" s="14"/>
      <c r="MO250" s="14"/>
      <c r="MP250" s="14"/>
      <c r="MQ250" s="14"/>
      <c r="MR250" s="14"/>
      <c r="MS250" s="14"/>
      <c r="MT250" s="14"/>
      <c r="MU250" s="14"/>
      <c r="MV250" s="14"/>
      <c r="MW250" s="14"/>
      <c r="MX250" s="14"/>
      <c r="MY250" s="14"/>
      <c r="MZ250" s="14"/>
      <c r="NA250" s="14"/>
      <c r="NB250" s="14"/>
      <c r="NC250" s="14"/>
      <c r="ND250" s="14"/>
      <c r="NE250" s="14"/>
      <c r="NF250" s="14"/>
      <c r="NG250" s="14"/>
      <c r="NH250" s="14"/>
      <c r="NI250" s="14"/>
      <c r="NJ250" s="14"/>
      <c r="NK250" s="14"/>
      <c r="NL250" s="14"/>
      <c r="NM250" s="14"/>
      <c r="NN250" s="14"/>
      <c r="NO250" s="14"/>
      <c r="NP250" s="14"/>
      <c r="NQ250" s="14"/>
      <c r="NR250" s="14"/>
      <c r="NS250" s="14"/>
      <c r="NT250" s="14"/>
      <c r="NU250" s="14"/>
      <c r="NV250" s="14"/>
      <c r="NW250" s="14"/>
      <c r="NX250" s="14"/>
      <c r="NY250" s="14"/>
      <c r="NZ250" s="14"/>
      <c r="OA250" s="14"/>
      <c r="OB250" s="14"/>
      <c r="OC250" s="14"/>
      <c r="OD250" s="14"/>
      <c r="OE250" s="14"/>
      <c r="OF250" s="14"/>
      <c r="OG250" s="14"/>
      <c r="OH250" s="14"/>
      <c r="OI250" s="14"/>
      <c r="OJ250" s="14"/>
      <c r="OK250" s="14"/>
      <c r="OL250" s="14"/>
      <c r="OM250" s="14"/>
      <c r="ON250" s="14"/>
      <c r="OO250" s="14"/>
      <c r="OP250" s="14"/>
      <c r="OQ250" s="14"/>
      <c r="OR250" s="14"/>
      <c r="OS250" s="14"/>
      <c r="OT250" s="14"/>
      <c r="OU250" s="14"/>
      <c r="OV250" s="14"/>
      <c r="OW250" s="14"/>
      <c r="OX250" s="14"/>
      <c r="OY250" s="14"/>
      <c r="OZ250" s="14"/>
      <c r="PA250" s="14"/>
      <c r="PB250" s="14"/>
      <c r="PC250" s="14"/>
      <c r="PD250" s="14"/>
      <c r="PE250" s="14"/>
      <c r="PF250" s="14"/>
      <c r="PG250" s="14"/>
      <c r="PH250" s="14"/>
      <c r="PI250" s="14"/>
      <c r="PJ250" s="14"/>
      <c r="PK250" s="14"/>
      <c r="PL250" s="14"/>
      <c r="PM250" s="14"/>
      <c r="PN250" s="14"/>
      <c r="PO250" s="14"/>
      <c r="PP250" s="14"/>
      <c r="PQ250" s="14"/>
      <c r="PR250" s="14"/>
      <c r="PS250" s="14"/>
      <c r="PT250" s="14"/>
      <c r="PU250" s="14"/>
      <c r="PV250" s="14"/>
      <c r="PW250" s="14"/>
      <c r="PX250" s="14"/>
      <c r="PY250" s="14"/>
      <c r="PZ250" s="14"/>
      <c r="QA250" s="14"/>
      <c r="QB250" s="14"/>
      <c r="QC250" s="14"/>
      <c r="QD250" s="14"/>
      <c r="QE250" s="14"/>
      <c r="QF250" s="14"/>
      <c r="QG250" s="14"/>
      <c r="QH250" s="14"/>
      <c r="QI250" s="14"/>
      <c r="QJ250" s="14"/>
      <c r="QK250" s="14"/>
      <c r="QL250" s="14"/>
      <c r="QM250" s="14"/>
      <c r="QN250" s="14"/>
      <c r="QO250" s="14"/>
      <c r="QP250" s="14"/>
      <c r="QQ250" s="14"/>
      <c r="QR250" s="14"/>
      <c r="QS250" s="14"/>
      <c r="QT250" s="14"/>
      <c r="QU250" s="14"/>
      <c r="QV250" s="14"/>
      <c r="QW250" s="14"/>
      <c r="QX250" s="14"/>
      <c r="QY250" s="14"/>
      <c r="QZ250" s="14"/>
      <c r="RA250" s="14"/>
      <c r="RB250" s="14"/>
      <c r="RC250" s="14"/>
      <c r="RD250" s="14"/>
      <c r="RE250" s="14"/>
      <c r="RF250" s="14"/>
      <c r="RG250" s="14"/>
      <c r="RH250" s="14"/>
      <c r="RI250" s="14"/>
      <c r="RJ250" s="14"/>
      <c r="RK250" s="14"/>
      <c r="RL250" s="14"/>
      <c r="RM250" s="14"/>
      <c r="RN250" s="14"/>
      <c r="RO250" s="14"/>
      <c r="RP250" s="14"/>
      <c r="RQ250" s="14"/>
      <c r="RR250" s="14"/>
      <c r="RS250" s="14"/>
      <c r="RT250" s="14"/>
      <c r="RU250" s="14"/>
      <c r="RV250" s="14"/>
      <c r="RW250" s="14"/>
      <c r="RX250" s="14"/>
      <c r="RY250" s="14"/>
      <c r="RZ250" s="14"/>
      <c r="SA250" s="14"/>
      <c r="SB250" s="14"/>
      <c r="SC250" s="14"/>
      <c r="SD250" s="14"/>
      <c r="SE250" s="14"/>
      <c r="SF250" s="14"/>
      <c r="SG250" s="14"/>
      <c r="SH250" s="14"/>
      <c r="SI250" s="14"/>
      <c r="SJ250" s="14"/>
      <c r="SK250" s="14"/>
      <c r="SL250" s="14"/>
      <c r="SM250" s="14"/>
      <c r="SN250" s="14"/>
      <c r="SO250" s="14"/>
      <c r="SP250" s="14"/>
      <c r="SQ250" s="14"/>
      <c r="SR250" s="14"/>
      <c r="SS250" s="14"/>
      <c r="ST250" s="14"/>
      <c r="SU250" s="14"/>
      <c r="SV250" s="14"/>
      <c r="SW250" s="14"/>
      <c r="SX250" s="14"/>
      <c r="SY250" s="14"/>
      <c r="SZ250" s="14"/>
      <c r="TA250" s="14"/>
      <c r="TB250" s="14"/>
      <c r="TC250" s="14"/>
      <c r="TD250" s="14"/>
      <c r="TE250" s="14"/>
      <c r="TF250" s="14"/>
      <c r="TG250" s="14"/>
      <c r="TH250" s="14"/>
      <c r="TI250" s="14"/>
      <c r="TJ250" s="14"/>
      <c r="TK250" s="14"/>
      <c r="TL250" s="14"/>
      <c r="TM250" s="14"/>
      <c r="TN250" s="14"/>
      <c r="TO250" s="14"/>
      <c r="TP250" s="14"/>
      <c r="TQ250" s="14"/>
      <c r="TR250" s="14"/>
      <c r="TS250" s="14"/>
      <c r="TT250" s="14"/>
      <c r="TU250" s="14"/>
      <c r="TV250" s="14"/>
      <c r="TW250" s="14"/>
      <c r="TX250" s="14"/>
      <c r="TY250" s="14"/>
      <c r="TZ250" s="14"/>
      <c r="UA250" s="14"/>
      <c r="UB250" s="14"/>
      <c r="UC250" s="14"/>
      <c r="UD250" s="14"/>
      <c r="UE250" s="14"/>
      <c r="UF250" s="14"/>
      <c r="UG250" s="14"/>
      <c r="UH250" s="14"/>
      <c r="UI250" s="14"/>
      <c r="UJ250" s="14"/>
      <c r="UK250" s="14"/>
      <c r="UL250" s="14"/>
      <c r="UM250" s="14"/>
      <c r="UN250" s="14"/>
      <c r="UO250" s="14"/>
      <c r="UP250" s="14"/>
      <c r="UQ250" s="14"/>
      <c r="UR250" s="14"/>
      <c r="US250" s="14"/>
      <c r="UT250" s="14"/>
      <c r="UU250" s="14"/>
      <c r="UV250" s="14"/>
      <c r="UW250" s="14"/>
      <c r="UX250" s="14"/>
      <c r="UY250" s="14"/>
      <c r="UZ250" s="14"/>
      <c r="VA250" s="14"/>
      <c r="VB250" s="14"/>
      <c r="VC250" s="14"/>
      <c r="VD250" s="14"/>
      <c r="VE250" s="14"/>
      <c r="VF250" s="14"/>
      <c r="VG250" s="14"/>
      <c r="VH250" s="14"/>
      <c r="VI250" s="14"/>
      <c r="VJ250" s="14"/>
      <c r="VK250" s="14"/>
      <c r="VL250" s="14"/>
      <c r="VM250" s="14"/>
      <c r="VN250" s="14"/>
      <c r="VO250" s="14"/>
      <c r="VP250" s="14"/>
      <c r="VQ250" s="14"/>
      <c r="VR250" s="14"/>
      <c r="VS250" s="14"/>
      <c r="VT250" s="14"/>
      <c r="VU250" s="14"/>
      <c r="VV250" s="14"/>
      <c r="VW250" s="14"/>
      <c r="VX250" s="14"/>
      <c r="VY250" s="14"/>
      <c r="VZ250" s="14"/>
      <c r="WA250" s="14"/>
      <c r="WB250" s="14"/>
      <c r="WC250" s="14"/>
      <c r="WD250" s="14"/>
      <c r="WE250" s="14"/>
      <c r="WF250" s="14"/>
      <c r="WG250" s="14"/>
      <c r="WH250" s="14"/>
      <c r="WI250" s="14"/>
      <c r="WJ250" s="14"/>
      <c r="WK250" s="14"/>
      <c r="WL250" s="14"/>
      <c r="WM250" s="14"/>
      <c r="WN250" s="14"/>
      <c r="WO250" s="14"/>
      <c r="WP250" s="14"/>
      <c r="WQ250" s="14"/>
      <c r="WR250" s="14"/>
      <c r="WS250" s="14"/>
      <c r="WT250" s="14"/>
      <c r="WU250" s="14"/>
      <c r="WV250" s="14"/>
      <c r="WW250" s="14"/>
      <c r="WX250" s="14"/>
      <c r="WY250" s="14"/>
      <c r="WZ250" s="14"/>
      <c r="XA250" s="14"/>
      <c r="XB250" s="14"/>
      <c r="XC250" s="14"/>
      <c r="XD250" s="14"/>
      <c r="XE250" s="14"/>
      <c r="XF250" s="14"/>
      <c r="XG250" s="14"/>
      <c r="XH250" s="14"/>
      <c r="XI250" s="14"/>
      <c r="XJ250" s="14"/>
      <c r="XK250" s="14"/>
      <c r="XL250" s="14"/>
      <c r="XM250" s="14"/>
      <c r="XN250" s="14"/>
      <c r="XO250" s="14"/>
      <c r="XP250" s="14"/>
      <c r="XQ250" s="14"/>
      <c r="XR250" s="14"/>
      <c r="XS250" s="14"/>
      <c r="XT250" s="14"/>
      <c r="XU250" s="14"/>
      <c r="XV250" s="14"/>
      <c r="XW250" s="14"/>
      <c r="XX250" s="14"/>
      <c r="XY250" s="14"/>
      <c r="XZ250" s="14"/>
      <c r="YA250" s="14"/>
      <c r="YB250" s="14"/>
      <c r="YC250" s="14"/>
      <c r="YD250" s="14"/>
      <c r="YE250" s="14"/>
      <c r="YF250" s="14"/>
      <c r="YG250" s="14"/>
      <c r="YH250" s="14"/>
      <c r="YI250" s="14"/>
      <c r="YJ250" s="14"/>
      <c r="YK250" s="14"/>
      <c r="YL250" s="14"/>
      <c r="YM250" s="14"/>
      <c r="YN250" s="14"/>
      <c r="YO250" s="14"/>
      <c r="YP250" s="14"/>
      <c r="YQ250" s="14"/>
      <c r="YR250" s="14"/>
      <c r="YS250" s="14"/>
      <c r="YT250" s="14"/>
      <c r="YU250" s="14"/>
      <c r="YV250" s="14"/>
      <c r="YW250" s="14"/>
      <c r="YX250" s="14"/>
      <c r="YY250" s="14"/>
      <c r="YZ250" s="14"/>
      <c r="ZA250" s="14"/>
      <c r="ZB250" s="14"/>
      <c r="ZC250" s="14"/>
      <c r="ZD250" s="14"/>
      <c r="ZE250" s="14"/>
      <c r="ZF250" s="14"/>
      <c r="ZG250" s="14"/>
      <c r="ZH250" s="14"/>
      <c r="ZI250" s="14"/>
      <c r="ZJ250" s="14"/>
      <c r="ZK250" s="14"/>
      <c r="ZL250" s="14"/>
      <c r="ZM250" s="14"/>
      <c r="ZN250" s="14"/>
      <c r="ZO250" s="14"/>
      <c r="ZP250" s="14"/>
      <c r="ZQ250" s="14"/>
      <c r="ZR250" s="14"/>
      <c r="ZS250" s="14"/>
      <c r="ZT250" s="14"/>
      <c r="ZU250" s="14"/>
      <c r="ZV250" s="14"/>
      <c r="ZW250" s="14"/>
      <c r="ZX250" s="14"/>
      <c r="ZY250" s="14"/>
      <c r="ZZ250" s="14"/>
      <c r="AAA250" s="14"/>
      <c r="AAB250" s="14"/>
      <c r="AAC250" s="14"/>
      <c r="AAD250" s="14"/>
      <c r="AAE250" s="14"/>
      <c r="AAF250" s="14"/>
      <c r="AAG250" s="14"/>
      <c r="AAH250" s="14"/>
      <c r="AAI250" s="14"/>
      <c r="AAJ250" s="14"/>
      <c r="AAK250" s="14"/>
      <c r="AAL250" s="14"/>
      <c r="AAM250" s="14"/>
      <c r="AAN250" s="14"/>
      <c r="AAO250" s="14"/>
      <c r="AAP250" s="14"/>
      <c r="AAQ250" s="14"/>
      <c r="AAR250" s="14"/>
      <c r="AAS250" s="14"/>
      <c r="AAT250" s="14"/>
      <c r="AAU250" s="14"/>
      <c r="AAV250" s="14"/>
      <c r="AAW250" s="14"/>
      <c r="AAX250" s="14"/>
      <c r="AAY250" s="14"/>
      <c r="AAZ250" s="14"/>
      <c r="ABA250" s="14"/>
      <c r="ABB250" s="14"/>
      <c r="ABC250" s="14"/>
      <c r="ABD250" s="14"/>
      <c r="ABE250" s="14"/>
      <c r="ABF250" s="14"/>
      <c r="ABG250" s="14"/>
      <c r="ABH250" s="14"/>
      <c r="ABI250" s="14"/>
      <c r="ABJ250" s="14"/>
      <c r="ABK250" s="14"/>
      <c r="ABL250" s="14"/>
      <c r="ABM250" s="14"/>
      <c r="ABN250" s="14"/>
      <c r="ABO250" s="14"/>
      <c r="ABP250" s="14"/>
      <c r="ABQ250" s="14"/>
      <c r="ABR250" s="14"/>
      <c r="ABS250" s="14"/>
      <c r="ABT250" s="14"/>
      <c r="ABU250" s="14"/>
      <c r="ABV250" s="14"/>
      <c r="ABW250" s="14"/>
      <c r="ABX250" s="14"/>
      <c r="ABY250" s="14"/>
      <c r="ABZ250" s="14"/>
      <c r="ACA250" s="14"/>
      <c r="ACB250" s="14"/>
      <c r="ACC250" s="14"/>
      <c r="ACD250" s="14"/>
      <c r="ACE250" s="14"/>
      <c r="ACF250" s="14"/>
      <c r="ACG250" s="14"/>
      <c r="ACH250" s="14"/>
      <c r="ACI250" s="14"/>
      <c r="ACJ250" s="14"/>
      <c r="ACK250" s="14"/>
      <c r="ACL250" s="14"/>
      <c r="ACM250" s="14"/>
      <c r="ACN250" s="14"/>
      <c r="ACO250" s="14"/>
      <c r="ACP250" s="14"/>
      <c r="ACQ250" s="14"/>
      <c r="ACR250" s="14"/>
      <c r="ACS250" s="14"/>
      <c r="ACT250" s="14"/>
      <c r="ACU250" s="14"/>
      <c r="ACV250" s="14"/>
      <c r="ACW250" s="14"/>
      <c r="ACX250" s="14"/>
      <c r="ACY250" s="14"/>
      <c r="ACZ250" s="14"/>
      <c r="ADA250" s="14"/>
      <c r="ADB250" s="14"/>
      <c r="ADC250" s="14"/>
      <c r="ADD250" s="14"/>
      <c r="ADE250" s="14"/>
      <c r="ADF250" s="14"/>
      <c r="ADG250" s="14"/>
      <c r="ADH250" s="14"/>
      <c r="ADI250" s="14"/>
      <c r="ADJ250" s="14"/>
      <c r="ADK250" s="14"/>
      <c r="ADL250" s="14"/>
      <c r="ADM250" s="14"/>
      <c r="ADN250" s="14"/>
      <c r="ADO250" s="14"/>
      <c r="ADP250" s="14"/>
      <c r="ADQ250" s="14"/>
      <c r="ADR250" s="14"/>
      <c r="ADS250" s="14"/>
      <c r="ADT250" s="14"/>
      <c r="ADU250" s="14"/>
      <c r="ADV250" s="14"/>
      <c r="ADW250" s="14"/>
      <c r="ADX250" s="14"/>
      <c r="ADY250" s="14"/>
      <c r="ADZ250" s="14"/>
      <c r="AEA250" s="14"/>
      <c r="AEB250" s="14"/>
      <c r="AEC250" s="14"/>
      <c r="AED250" s="14"/>
      <c r="AEE250" s="14"/>
      <c r="AEF250" s="14"/>
      <c r="AEG250" s="14"/>
      <c r="AEH250" s="14"/>
      <c r="AEI250" s="14"/>
      <c r="AEJ250" s="14"/>
      <c r="AEK250" s="14"/>
      <c r="AEL250" s="14"/>
      <c r="AEM250" s="14"/>
      <c r="AEN250" s="14"/>
      <c r="AEO250" s="14"/>
      <c r="AEP250" s="14"/>
      <c r="AEQ250" s="14"/>
      <c r="AER250" s="14"/>
      <c r="AES250" s="14"/>
      <c r="AET250" s="14"/>
      <c r="AEU250" s="14"/>
      <c r="AEV250" s="14"/>
      <c r="AEW250" s="14"/>
      <c r="AEX250" s="14"/>
      <c r="AEY250" s="14"/>
      <c r="AEZ250" s="14"/>
      <c r="AFA250" s="14"/>
      <c r="AFB250" s="14"/>
      <c r="AFC250" s="14"/>
      <c r="AFD250" s="14"/>
      <c r="AFE250" s="14"/>
      <c r="AFF250" s="14"/>
      <c r="AFG250" s="14"/>
      <c r="AFH250" s="14"/>
      <c r="AFI250" s="14"/>
      <c r="AFJ250" s="14"/>
      <c r="AFK250" s="14"/>
      <c r="AFL250" s="14"/>
      <c r="AFM250" s="14"/>
      <c r="AFN250" s="14"/>
      <c r="AFO250" s="14"/>
      <c r="AFP250" s="14"/>
      <c r="AFQ250" s="14"/>
      <c r="AFR250" s="14"/>
      <c r="AFS250" s="14"/>
      <c r="AFT250" s="14"/>
      <c r="AFU250" s="14"/>
      <c r="AFV250" s="14"/>
      <c r="AFW250" s="14"/>
      <c r="AFX250" s="14"/>
      <c r="AFY250" s="14"/>
      <c r="AFZ250" s="14"/>
      <c r="AGA250" s="14"/>
      <c r="AGB250" s="14"/>
      <c r="AGC250" s="14"/>
      <c r="AGD250" s="14"/>
      <c r="AGE250" s="14"/>
      <c r="AGF250" s="14"/>
      <c r="AGG250" s="14"/>
      <c r="AGH250" s="14"/>
      <c r="AGI250" s="14"/>
      <c r="AGJ250" s="14"/>
      <c r="AGK250" s="14"/>
      <c r="AGL250" s="14"/>
      <c r="AGM250" s="14"/>
      <c r="AGN250" s="14"/>
      <c r="AGO250" s="14"/>
      <c r="AGP250" s="14"/>
      <c r="AGQ250" s="14"/>
      <c r="AGR250" s="14"/>
      <c r="AGS250" s="14"/>
      <c r="AGT250" s="14"/>
      <c r="AGU250" s="14"/>
      <c r="AGV250" s="14"/>
      <c r="AGW250" s="14"/>
      <c r="AGX250" s="14"/>
      <c r="AGY250" s="14"/>
      <c r="AGZ250" s="14"/>
      <c r="AHA250" s="14"/>
      <c r="AHB250" s="14"/>
      <c r="AHC250" s="14"/>
      <c r="AHD250" s="14"/>
      <c r="AHE250" s="14"/>
      <c r="AHF250" s="14"/>
      <c r="AHG250" s="14"/>
      <c r="AHH250" s="14"/>
      <c r="AHI250" s="14"/>
      <c r="AHJ250" s="14"/>
      <c r="AHK250" s="14"/>
      <c r="AHL250" s="14"/>
      <c r="AHM250" s="14"/>
      <c r="AHN250" s="14"/>
      <c r="AHO250" s="14"/>
      <c r="AHP250" s="14"/>
      <c r="AHQ250" s="14"/>
      <c r="AHR250" s="14"/>
      <c r="AHS250" s="14"/>
      <c r="AHT250" s="14"/>
      <c r="AHU250" s="14"/>
      <c r="AHV250" s="14"/>
      <c r="AHW250" s="14"/>
      <c r="AHX250" s="14"/>
      <c r="AHY250" s="14"/>
      <c r="AHZ250" s="14"/>
      <c r="AIA250" s="14"/>
      <c r="AIB250" s="14"/>
      <c r="AIC250" s="14"/>
      <c r="AID250" s="14"/>
      <c r="AIE250" s="14"/>
      <c r="AIF250" s="14"/>
      <c r="AIG250" s="14"/>
      <c r="AIH250" s="14"/>
      <c r="AII250" s="14"/>
      <c r="AIJ250" s="14"/>
      <c r="AIK250" s="14"/>
      <c r="AIL250" s="14"/>
      <c r="AIM250" s="14"/>
      <c r="AIN250" s="14"/>
      <c r="AIO250" s="14"/>
      <c r="AIP250" s="14"/>
      <c r="AIQ250" s="14"/>
      <c r="AIR250" s="14"/>
      <c r="AIS250" s="14"/>
      <c r="AIT250" s="14"/>
      <c r="AIU250" s="14"/>
      <c r="AIV250" s="14"/>
      <c r="AIW250" s="14"/>
      <c r="AIX250" s="14"/>
      <c r="AIY250" s="14"/>
      <c r="AIZ250" s="14"/>
      <c r="AJA250" s="14"/>
      <c r="AJB250" s="14"/>
      <c r="AJC250" s="14"/>
      <c r="AJD250" s="14"/>
      <c r="AJE250" s="14"/>
      <c r="AJF250" s="14"/>
      <c r="AJG250" s="14"/>
      <c r="AJH250" s="14"/>
      <c r="AJI250" s="14"/>
      <c r="AJJ250" s="14"/>
      <c r="AJK250" s="14"/>
      <c r="AJL250" s="14"/>
      <c r="AJM250" s="14"/>
      <c r="AJN250" s="14"/>
      <c r="AJO250" s="14"/>
      <c r="AJP250" s="14"/>
      <c r="AJQ250" s="14"/>
      <c r="AJR250" s="14"/>
      <c r="AJS250" s="14"/>
      <c r="AJT250" s="14"/>
      <c r="AJU250" s="14"/>
      <c r="AJV250" s="14"/>
      <c r="AJW250" s="14"/>
      <c r="AJX250" s="14"/>
      <c r="AJY250" s="14"/>
      <c r="AJZ250" s="14"/>
      <c r="AKA250" s="14"/>
      <c r="AKB250" s="14"/>
      <c r="AKC250" s="14"/>
      <c r="AKD250" s="14"/>
      <c r="AKE250" s="14"/>
      <c r="AKF250" s="14"/>
      <c r="AKG250" s="14"/>
      <c r="AKH250" s="14"/>
      <c r="AKI250" s="14"/>
      <c r="AKJ250" s="14"/>
      <c r="AKK250" s="14"/>
      <c r="AKL250" s="14"/>
      <c r="AKM250" s="14"/>
      <c r="AKN250" s="14"/>
      <c r="AKO250" s="14"/>
      <c r="AKP250" s="14"/>
      <c r="AKQ250" s="14"/>
      <c r="AKR250" s="14"/>
      <c r="AKS250" s="14"/>
      <c r="AKT250" s="14"/>
      <c r="AKU250" s="14"/>
      <c r="AKV250" s="14"/>
      <c r="AKW250" s="14"/>
      <c r="AKX250" s="14"/>
      <c r="AKY250" s="14"/>
      <c r="AKZ250" s="14"/>
      <c r="ALA250" s="14"/>
      <c r="ALB250" s="14"/>
      <c r="ALC250" s="14"/>
      <c r="ALD250" s="14"/>
      <c r="ALE250" s="14"/>
      <c r="ALF250" s="14"/>
      <c r="ALG250" s="14"/>
      <c r="ALH250" s="14"/>
      <c r="ALI250" s="14"/>
      <c r="ALJ250" s="14"/>
      <c r="ALK250" s="14"/>
      <c r="ALL250" s="14"/>
      <c r="ALM250" s="14"/>
      <c r="ALN250" s="14"/>
      <c r="ALO250" s="14"/>
      <c r="ALP250" s="14"/>
      <c r="ALQ250" s="14"/>
      <c r="ALR250" s="14"/>
      <c r="ALS250" s="14"/>
      <c r="ALT250" s="14"/>
      <c r="ALU250" s="14"/>
      <c r="ALV250" s="14"/>
      <c r="ALW250" s="14"/>
      <c r="ALX250" s="14"/>
      <c r="ALY250" s="14"/>
      <c r="ALZ250" s="14"/>
      <c r="AMA250" s="14"/>
      <c r="AMB250" s="14"/>
      <c r="AMC250" s="14"/>
      <c r="AMD250" s="14"/>
      <c r="AME250" s="14"/>
      <c r="AMF250" s="14"/>
      <c r="AMG250" s="14"/>
      <c r="AMH250" s="14"/>
      <c r="AMI250" s="14"/>
      <c r="AMJ250" s="14"/>
      <c r="AMK250" s="14"/>
      <c r="AML250" s="14"/>
      <c r="AMM250" s="14"/>
      <c r="AMN250" s="14"/>
      <c r="AMO250" s="14"/>
    </row>
    <row r="251" spans="1:1029" s="139" customFormat="1" ht="32.25" customHeight="1" x14ac:dyDescent="0.25">
      <c r="A251" s="1738" t="s">
        <v>556</v>
      </c>
      <c r="B251" s="702" t="s">
        <v>1415</v>
      </c>
      <c r="C251" s="702" t="s">
        <v>819</v>
      </c>
      <c r="D251" s="141" t="s">
        <v>820</v>
      </c>
      <c r="E251" s="140">
        <v>46333</v>
      </c>
      <c r="F251" s="702" t="s">
        <v>720</v>
      </c>
      <c r="IW251" s="14"/>
      <c r="IX251" s="14"/>
      <c r="IY251" s="14"/>
      <c r="IZ251" s="14"/>
      <c r="JA251" s="14"/>
      <c r="JB251" s="14"/>
      <c r="JC251" s="14"/>
      <c r="JD251" s="14"/>
      <c r="JE251" s="14"/>
      <c r="JF251" s="14"/>
      <c r="JG251" s="14"/>
      <c r="JH251" s="14"/>
      <c r="JI251" s="14"/>
      <c r="JJ251" s="14"/>
      <c r="JK251" s="14"/>
      <c r="JL251" s="14"/>
      <c r="JM251" s="14"/>
      <c r="JN251" s="14"/>
      <c r="JO251" s="14"/>
      <c r="JP251" s="14"/>
      <c r="JQ251" s="14"/>
      <c r="JR251" s="14"/>
      <c r="JS251" s="14"/>
      <c r="JT251" s="14"/>
      <c r="JU251" s="14"/>
      <c r="JV251" s="14"/>
      <c r="JW251" s="14"/>
      <c r="JX251" s="14"/>
      <c r="JY251" s="14"/>
      <c r="JZ251" s="14"/>
      <c r="KA251" s="14"/>
      <c r="KB251" s="14"/>
      <c r="KC251" s="14"/>
      <c r="KD251" s="14"/>
      <c r="KE251" s="14"/>
      <c r="KF251" s="14"/>
      <c r="KG251" s="14"/>
      <c r="KH251" s="14"/>
      <c r="KI251" s="14"/>
      <c r="KJ251" s="14"/>
      <c r="KK251" s="14"/>
      <c r="KL251" s="14"/>
      <c r="KM251" s="14"/>
      <c r="KN251" s="14"/>
      <c r="KO251" s="14"/>
      <c r="KP251" s="14"/>
      <c r="KQ251" s="14"/>
      <c r="KR251" s="14"/>
      <c r="KS251" s="14"/>
      <c r="KT251" s="14"/>
      <c r="KU251" s="14"/>
      <c r="KV251" s="14"/>
      <c r="KW251" s="14"/>
      <c r="KX251" s="14"/>
      <c r="KY251" s="14"/>
      <c r="KZ251" s="14"/>
      <c r="LA251" s="14"/>
      <c r="LB251" s="14"/>
      <c r="LC251" s="14"/>
      <c r="LD251" s="14"/>
      <c r="LE251" s="14"/>
      <c r="LF251" s="14"/>
      <c r="LG251" s="14"/>
      <c r="LH251" s="14"/>
      <c r="LI251" s="14"/>
      <c r="LJ251" s="14"/>
      <c r="LK251" s="14"/>
      <c r="LL251" s="14"/>
      <c r="LM251" s="14"/>
      <c r="LN251" s="14"/>
      <c r="LO251" s="14"/>
      <c r="LP251" s="14"/>
      <c r="LQ251" s="14"/>
      <c r="LR251" s="14"/>
      <c r="LS251" s="14"/>
      <c r="LT251" s="14"/>
      <c r="LU251" s="14"/>
      <c r="LV251" s="14"/>
      <c r="LW251" s="14"/>
      <c r="LX251" s="14"/>
      <c r="LY251" s="14"/>
      <c r="LZ251" s="14"/>
      <c r="MA251" s="14"/>
      <c r="MB251" s="14"/>
      <c r="MC251" s="14"/>
      <c r="MD251" s="14"/>
      <c r="ME251" s="14"/>
      <c r="MF251" s="14"/>
      <c r="MG251" s="14"/>
      <c r="MH251" s="14"/>
      <c r="MI251" s="14"/>
      <c r="MJ251" s="14"/>
      <c r="MK251" s="14"/>
      <c r="ML251" s="14"/>
      <c r="MM251" s="14"/>
      <c r="MN251" s="14"/>
      <c r="MO251" s="14"/>
      <c r="MP251" s="14"/>
      <c r="MQ251" s="14"/>
      <c r="MR251" s="14"/>
      <c r="MS251" s="14"/>
      <c r="MT251" s="14"/>
      <c r="MU251" s="14"/>
      <c r="MV251" s="14"/>
      <c r="MW251" s="14"/>
      <c r="MX251" s="14"/>
      <c r="MY251" s="14"/>
      <c r="MZ251" s="14"/>
      <c r="NA251" s="14"/>
      <c r="NB251" s="14"/>
      <c r="NC251" s="14"/>
      <c r="ND251" s="14"/>
      <c r="NE251" s="14"/>
      <c r="NF251" s="14"/>
      <c r="NG251" s="14"/>
      <c r="NH251" s="14"/>
      <c r="NI251" s="14"/>
      <c r="NJ251" s="14"/>
      <c r="NK251" s="14"/>
      <c r="NL251" s="14"/>
      <c r="NM251" s="14"/>
      <c r="NN251" s="14"/>
      <c r="NO251" s="14"/>
      <c r="NP251" s="14"/>
      <c r="NQ251" s="14"/>
      <c r="NR251" s="14"/>
      <c r="NS251" s="14"/>
      <c r="NT251" s="14"/>
      <c r="NU251" s="14"/>
      <c r="NV251" s="14"/>
      <c r="NW251" s="14"/>
      <c r="NX251" s="14"/>
      <c r="NY251" s="14"/>
      <c r="NZ251" s="14"/>
      <c r="OA251" s="14"/>
      <c r="OB251" s="14"/>
      <c r="OC251" s="14"/>
      <c r="OD251" s="14"/>
      <c r="OE251" s="14"/>
      <c r="OF251" s="14"/>
      <c r="OG251" s="14"/>
      <c r="OH251" s="14"/>
      <c r="OI251" s="14"/>
      <c r="OJ251" s="14"/>
      <c r="OK251" s="14"/>
      <c r="OL251" s="14"/>
      <c r="OM251" s="14"/>
      <c r="ON251" s="14"/>
      <c r="OO251" s="14"/>
      <c r="OP251" s="14"/>
      <c r="OQ251" s="14"/>
      <c r="OR251" s="14"/>
      <c r="OS251" s="14"/>
      <c r="OT251" s="14"/>
      <c r="OU251" s="14"/>
      <c r="OV251" s="14"/>
      <c r="OW251" s="14"/>
      <c r="OX251" s="14"/>
      <c r="OY251" s="14"/>
      <c r="OZ251" s="14"/>
      <c r="PA251" s="14"/>
      <c r="PB251" s="14"/>
      <c r="PC251" s="14"/>
      <c r="PD251" s="14"/>
      <c r="PE251" s="14"/>
      <c r="PF251" s="14"/>
      <c r="PG251" s="14"/>
      <c r="PH251" s="14"/>
      <c r="PI251" s="14"/>
      <c r="PJ251" s="14"/>
      <c r="PK251" s="14"/>
      <c r="PL251" s="14"/>
      <c r="PM251" s="14"/>
      <c r="PN251" s="14"/>
      <c r="PO251" s="14"/>
      <c r="PP251" s="14"/>
      <c r="PQ251" s="14"/>
      <c r="PR251" s="14"/>
      <c r="PS251" s="14"/>
      <c r="PT251" s="14"/>
      <c r="PU251" s="14"/>
      <c r="PV251" s="14"/>
      <c r="PW251" s="14"/>
      <c r="PX251" s="14"/>
      <c r="PY251" s="14"/>
      <c r="PZ251" s="14"/>
      <c r="QA251" s="14"/>
      <c r="QB251" s="14"/>
      <c r="QC251" s="14"/>
      <c r="QD251" s="14"/>
      <c r="QE251" s="14"/>
      <c r="QF251" s="14"/>
      <c r="QG251" s="14"/>
      <c r="QH251" s="14"/>
      <c r="QI251" s="14"/>
      <c r="QJ251" s="14"/>
      <c r="QK251" s="14"/>
      <c r="QL251" s="14"/>
      <c r="QM251" s="14"/>
      <c r="QN251" s="14"/>
      <c r="QO251" s="14"/>
      <c r="QP251" s="14"/>
      <c r="QQ251" s="14"/>
      <c r="QR251" s="14"/>
      <c r="QS251" s="14"/>
      <c r="QT251" s="14"/>
      <c r="QU251" s="14"/>
      <c r="QV251" s="14"/>
      <c r="QW251" s="14"/>
      <c r="QX251" s="14"/>
      <c r="QY251" s="14"/>
      <c r="QZ251" s="14"/>
      <c r="RA251" s="14"/>
      <c r="RB251" s="14"/>
      <c r="RC251" s="14"/>
      <c r="RD251" s="14"/>
      <c r="RE251" s="14"/>
      <c r="RF251" s="14"/>
      <c r="RG251" s="14"/>
      <c r="RH251" s="14"/>
      <c r="RI251" s="14"/>
      <c r="RJ251" s="14"/>
      <c r="RK251" s="14"/>
      <c r="RL251" s="14"/>
      <c r="RM251" s="14"/>
      <c r="RN251" s="14"/>
      <c r="RO251" s="14"/>
      <c r="RP251" s="14"/>
      <c r="RQ251" s="14"/>
      <c r="RR251" s="14"/>
      <c r="RS251" s="14"/>
      <c r="RT251" s="14"/>
      <c r="RU251" s="14"/>
      <c r="RV251" s="14"/>
      <c r="RW251" s="14"/>
      <c r="RX251" s="14"/>
      <c r="RY251" s="14"/>
      <c r="RZ251" s="14"/>
      <c r="SA251" s="14"/>
      <c r="SB251" s="14"/>
      <c r="SC251" s="14"/>
      <c r="SD251" s="14"/>
      <c r="SE251" s="14"/>
      <c r="SF251" s="14"/>
      <c r="SG251" s="14"/>
      <c r="SH251" s="14"/>
      <c r="SI251" s="14"/>
      <c r="SJ251" s="14"/>
      <c r="SK251" s="14"/>
      <c r="SL251" s="14"/>
      <c r="SM251" s="14"/>
      <c r="SN251" s="14"/>
      <c r="SO251" s="14"/>
      <c r="SP251" s="14"/>
      <c r="SQ251" s="14"/>
      <c r="SR251" s="14"/>
      <c r="SS251" s="14"/>
      <c r="ST251" s="14"/>
      <c r="SU251" s="14"/>
      <c r="SV251" s="14"/>
      <c r="SW251" s="14"/>
      <c r="SX251" s="14"/>
      <c r="SY251" s="14"/>
      <c r="SZ251" s="14"/>
      <c r="TA251" s="14"/>
      <c r="TB251" s="14"/>
      <c r="TC251" s="14"/>
      <c r="TD251" s="14"/>
      <c r="TE251" s="14"/>
      <c r="TF251" s="14"/>
      <c r="TG251" s="14"/>
      <c r="TH251" s="14"/>
      <c r="TI251" s="14"/>
      <c r="TJ251" s="14"/>
      <c r="TK251" s="14"/>
      <c r="TL251" s="14"/>
      <c r="TM251" s="14"/>
      <c r="TN251" s="14"/>
      <c r="TO251" s="14"/>
      <c r="TP251" s="14"/>
      <c r="TQ251" s="14"/>
      <c r="TR251" s="14"/>
      <c r="TS251" s="14"/>
      <c r="TT251" s="14"/>
      <c r="TU251" s="14"/>
      <c r="TV251" s="14"/>
      <c r="TW251" s="14"/>
      <c r="TX251" s="14"/>
      <c r="TY251" s="14"/>
      <c r="TZ251" s="14"/>
      <c r="UA251" s="14"/>
      <c r="UB251" s="14"/>
      <c r="UC251" s="14"/>
      <c r="UD251" s="14"/>
      <c r="UE251" s="14"/>
      <c r="UF251" s="14"/>
      <c r="UG251" s="14"/>
      <c r="UH251" s="14"/>
      <c r="UI251" s="14"/>
      <c r="UJ251" s="14"/>
      <c r="UK251" s="14"/>
      <c r="UL251" s="14"/>
      <c r="UM251" s="14"/>
      <c r="UN251" s="14"/>
      <c r="UO251" s="14"/>
      <c r="UP251" s="14"/>
      <c r="UQ251" s="14"/>
      <c r="UR251" s="14"/>
      <c r="US251" s="14"/>
      <c r="UT251" s="14"/>
      <c r="UU251" s="14"/>
      <c r="UV251" s="14"/>
      <c r="UW251" s="14"/>
      <c r="UX251" s="14"/>
      <c r="UY251" s="14"/>
      <c r="UZ251" s="14"/>
      <c r="VA251" s="14"/>
      <c r="VB251" s="14"/>
      <c r="VC251" s="14"/>
      <c r="VD251" s="14"/>
      <c r="VE251" s="14"/>
      <c r="VF251" s="14"/>
      <c r="VG251" s="14"/>
      <c r="VH251" s="14"/>
      <c r="VI251" s="14"/>
      <c r="VJ251" s="14"/>
      <c r="VK251" s="14"/>
      <c r="VL251" s="14"/>
      <c r="VM251" s="14"/>
      <c r="VN251" s="14"/>
      <c r="VO251" s="14"/>
      <c r="VP251" s="14"/>
      <c r="VQ251" s="14"/>
      <c r="VR251" s="14"/>
      <c r="VS251" s="14"/>
      <c r="VT251" s="14"/>
      <c r="VU251" s="14"/>
      <c r="VV251" s="14"/>
      <c r="VW251" s="14"/>
      <c r="VX251" s="14"/>
      <c r="VY251" s="14"/>
      <c r="VZ251" s="14"/>
      <c r="WA251" s="14"/>
      <c r="WB251" s="14"/>
      <c r="WC251" s="14"/>
      <c r="WD251" s="14"/>
      <c r="WE251" s="14"/>
      <c r="WF251" s="14"/>
      <c r="WG251" s="14"/>
      <c r="WH251" s="14"/>
      <c r="WI251" s="14"/>
      <c r="WJ251" s="14"/>
      <c r="WK251" s="14"/>
      <c r="WL251" s="14"/>
      <c r="WM251" s="14"/>
      <c r="WN251" s="14"/>
      <c r="WO251" s="14"/>
      <c r="WP251" s="14"/>
      <c r="WQ251" s="14"/>
      <c r="WR251" s="14"/>
      <c r="WS251" s="14"/>
      <c r="WT251" s="14"/>
      <c r="WU251" s="14"/>
      <c r="WV251" s="14"/>
      <c r="WW251" s="14"/>
      <c r="WX251" s="14"/>
      <c r="WY251" s="14"/>
      <c r="WZ251" s="14"/>
      <c r="XA251" s="14"/>
      <c r="XB251" s="14"/>
      <c r="XC251" s="14"/>
      <c r="XD251" s="14"/>
      <c r="XE251" s="14"/>
      <c r="XF251" s="14"/>
      <c r="XG251" s="14"/>
      <c r="XH251" s="14"/>
      <c r="XI251" s="14"/>
      <c r="XJ251" s="14"/>
      <c r="XK251" s="14"/>
      <c r="XL251" s="14"/>
      <c r="XM251" s="14"/>
      <c r="XN251" s="14"/>
      <c r="XO251" s="14"/>
      <c r="XP251" s="14"/>
      <c r="XQ251" s="14"/>
      <c r="XR251" s="14"/>
      <c r="XS251" s="14"/>
      <c r="XT251" s="14"/>
      <c r="XU251" s="14"/>
      <c r="XV251" s="14"/>
      <c r="XW251" s="14"/>
      <c r="XX251" s="14"/>
      <c r="XY251" s="14"/>
      <c r="XZ251" s="14"/>
      <c r="YA251" s="14"/>
      <c r="YB251" s="14"/>
      <c r="YC251" s="14"/>
      <c r="YD251" s="14"/>
      <c r="YE251" s="14"/>
      <c r="YF251" s="14"/>
      <c r="YG251" s="14"/>
      <c r="YH251" s="14"/>
      <c r="YI251" s="14"/>
      <c r="YJ251" s="14"/>
      <c r="YK251" s="14"/>
      <c r="YL251" s="14"/>
      <c r="YM251" s="14"/>
      <c r="YN251" s="14"/>
      <c r="YO251" s="14"/>
      <c r="YP251" s="14"/>
      <c r="YQ251" s="14"/>
      <c r="YR251" s="14"/>
      <c r="YS251" s="14"/>
      <c r="YT251" s="14"/>
      <c r="YU251" s="14"/>
      <c r="YV251" s="14"/>
      <c r="YW251" s="14"/>
      <c r="YX251" s="14"/>
      <c r="YY251" s="14"/>
      <c r="YZ251" s="14"/>
      <c r="ZA251" s="14"/>
      <c r="ZB251" s="14"/>
      <c r="ZC251" s="14"/>
      <c r="ZD251" s="14"/>
      <c r="ZE251" s="14"/>
      <c r="ZF251" s="14"/>
      <c r="ZG251" s="14"/>
      <c r="ZH251" s="14"/>
      <c r="ZI251" s="14"/>
      <c r="ZJ251" s="14"/>
      <c r="ZK251" s="14"/>
      <c r="ZL251" s="14"/>
      <c r="ZM251" s="14"/>
      <c r="ZN251" s="14"/>
      <c r="ZO251" s="14"/>
      <c r="ZP251" s="14"/>
      <c r="ZQ251" s="14"/>
      <c r="ZR251" s="14"/>
      <c r="ZS251" s="14"/>
      <c r="ZT251" s="14"/>
      <c r="ZU251" s="14"/>
      <c r="ZV251" s="14"/>
      <c r="ZW251" s="14"/>
      <c r="ZX251" s="14"/>
      <c r="ZY251" s="14"/>
      <c r="ZZ251" s="14"/>
      <c r="AAA251" s="14"/>
      <c r="AAB251" s="14"/>
      <c r="AAC251" s="14"/>
      <c r="AAD251" s="14"/>
      <c r="AAE251" s="14"/>
      <c r="AAF251" s="14"/>
      <c r="AAG251" s="14"/>
      <c r="AAH251" s="14"/>
      <c r="AAI251" s="14"/>
      <c r="AAJ251" s="14"/>
      <c r="AAK251" s="14"/>
      <c r="AAL251" s="14"/>
      <c r="AAM251" s="14"/>
      <c r="AAN251" s="14"/>
      <c r="AAO251" s="14"/>
      <c r="AAP251" s="14"/>
      <c r="AAQ251" s="14"/>
      <c r="AAR251" s="14"/>
      <c r="AAS251" s="14"/>
      <c r="AAT251" s="14"/>
      <c r="AAU251" s="14"/>
      <c r="AAV251" s="14"/>
      <c r="AAW251" s="14"/>
      <c r="AAX251" s="14"/>
      <c r="AAY251" s="14"/>
      <c r="AAZ251" s="14"/>
      <c r="ABA251" s="14"/>
      <c r="ABB251" s="14"/>
      <c r="ABC251" s="14"/>
      <c r="ABD251" s="14"/>
      <c r="ABE251" s="14"/>
      <c r="ABF251" s="14"/>
      <c r="ABG251" s="14"/>
      <c r="ABH251" s="14"/>
      <c r="ABI251" s="14"/>
      <c r="ABJ251" s="14"/>
      <c r="ABK251" s="14"/>
      <c r="ABL251" s="14"/>
      <c r="ABM251" s="14"/>
      <c r="ABN251" s="14"/>
      <c r="ABO251" s="14"/>
      <c r="ABP251" s="14"/>
      <c r="ABQ251" s="14"/>
      <c r="ABR251" s="14"/>
      <c r="ABS251" s="14"/>
      <c r="ABT251" s="14"/>
      <c r="ABU251" s="14"/>
      <c r="ABV251" s="14"/>
      <c r="ABW251" s="14"/>
      <c r="ABX251" s="14"/>
      <c r="ABY251" s="14"/>
      <c r="ABZ251" s="14"/>
      <c r="ACA251" s="14"/>
      <c r="ACB251" s="14"/>
      <c r="ACC251" s="14"/>
      <c r="ACD251" s="14"/>
      <c r="ACE251" s="14"/>
      <c r="ACF251" s="14"/>
      <c r="ACG251" s="14"/>
      <c r="ACH251" s="14"/>
      <c r="ACI251" s="14"/>
      <c r="ACJ251" s="14"/>
      <c r="ACK251" s="14"/>
      <c r="ACL251" s="14"/>
      <c r="ACM251" s="14"/>
      <c r="ACN251" s="14"/>
      <c r="ACO251" s="14"/>
      <c r="ACP251" s="14"/>
      <c r="ACQ251" s="14"/>
      <c r="ACR251" s="14"/>
      <c r="ACS251" s="14"/>
      <c r="ACT251" s="14"/>
      <c r="ACU251" s="14"/>
      <c r="ACV251" s="14"/>
      <c r="ACW251" s="14"/>
      <c r="ACX251" s="14"/>
      <c r="ACY251" s="14"/>
      <c r="ACZ251" s="14"/>
      <c r="ADA251" s="14"/>
      <c r="ADB251" s="14"/>
      <c r="ADC251" s="14"/>
      <c r="ADD251" s="14"/>
      <c r="ADE251" s="14"/>
      <c r="ADF251" s="14"/>
      <c r="ADG251" s="14"/>
      <c r="ADH251" s="14"/>
      <c r="ADI251" s="14"/>
      <c r="ADJ251" s="14"/>
      <c r="ADK251" s="14"/>
      <c r="ADL251" s="14"/>
      <c r="ADM251" s="14"/>
      <c r="ADN251" s="14"/>
      <c r="ADO251" s="14"/>
      <c r="ADP251" s="14"/>
      <c r="ADQ251" s="14"/>
      <c r="ADR251" s="14"/>
      <c r="ADS251" s="14"/>
      <c r="ADT251" s="14"/>
      <c r="ADU251" s="14"/>
      <c r="ADV251" s="14"/>
      <c r="ADW251" s="14"/>
      <c r="ADX251" s="14"/>
      <c r="ADY251" s="14"/>
      <c r="ADZ251" s="14"/>
      <c r="AEA251" s="14"/>
      <c r="AEB251" s="14"/>
      <c r="AEC251" s="14"/>
      <c r="AED251" s="14"/>
      <c r="AEE251" s="14"/>
      <c r="AEF251" s="14"/>
      <c r="AEG251" s="14"/>
      <c r="AEH251" s="14"/>
      <c r="AEI251" s="14"/>
      <c r="AEJ251" s="14"/>
      <c r="AEK251" s="14"/>
      <c r="AEL251" s="14"/>
      <c r="AEM251" s="14"/>
      <c r="AEN251" s="14"/>
      <c r="AEO251" s="14"/>
      <c r="AEP251" s="14"/>
      <c r="AEQ251" s="14"/>
      <c r="AER251" s="14"/>
      <c r="AES251" s="14"/>
      <c r="AET251" s="14"/>
      <c r="AEU251" s="14"/>
      <c r="AEV251" s="14"/>
      <c r="AEW251" s="14"/>
      <c r="AEX251" s="14"/>
      <c r="AEY251" s="14"/>
      <c r="AEZ251" s="14"/>
      <c r="AFA251" s="14"/>
      <c r="AFB251" s="14"/>
      <c r="AFC251" s="14"/>
      <c r="AFD251" s="14"/>
      <c r="AFE251" s="14"/>
      <c r="AFF251" s="14"/>
      <c r="AFG251" s="14"/>
      <c r="AFH251" s="14"/>
      <c r="AFI251" s="14"/>
      <c r="AFJ251" s="14"/>
      <c r="AFK251" s="14"/>
      <c r="AFL251" s="14"/>
      <c r="AFM251" s="14"/>
      <c r="AFN251" s="14"/>
      <c r="AFO251" s="14"/>
      <c r="AFP251" s="14"/>
      <c r="AFQ251" s="14"/>
      <c r="AFR251" s="14"/>
      <c r="AFS251" s="14"/>
      <c r="AFT251" s="14"/>
      <c r="AFU251" s="14"/>
      <c r="AFV251" s="14"/>
      <c r="AFW251" s="14"/>
      <c r="AFX251" s="14"/>
      <c r="AFY251" s="14"/>
      <c r="AFZ251" s="14"/>
      <c r="AGA251" s="14"/>
      <c r="AGB251" s="14"/>
      <c r="AGC251" s="14"/>
      <c r="AGD251" s="14"/>
      <c r="AGE251" s="14"/>
      <c r="AGF251" s="14"/>
      <c r="AGG251" s="14"/>
      <c r="AGH251" s="14"/>
      <c r="AGI251" s="14"/>
      <c r="AGJ251" s="14"/>
      <c r="AGK251" s="14"/>
      <c r="AGL251" s="14"/>
      <c r="AGM251" s="14"/>
      <c r="AGN251" s="14"/>
      <c r="AGO251" s="14"/>
      <c r="AGP251" s="14"/>
      <c r="AGQ251" s="14"/>
      <c r="AGR251" s="14"/>
      <c r="AGS251" s="14"/>
      <c r="AGT251" s="14"/>
      <c r="AGU251" s="14"/>
      <c r="AGV251" s="14"/>
      <c r="AGW251" s="14"/>
      <c r="AGX251" s="14"/>
      <c r="AGY251" s="14"/>
      <c r="AGZ251" s="14"/>
      <c r="AHA251" s="14"/>
      <c r="AHB251" s="14"/>
      <c r="AHC251" s="14"/>
      <c r="AHD251" s="14"/>
      <c r="AHE251" s="14"/>
      <c r="AHF251" s="14"/>
      <c r="AHG251" s="14"/>
      <c r="AHH251" s="14"/>
      <c r="AHI251" s="14"/>
      <c r="AHJ251" s="14"/>
      <c r="AHK251" s="14"/>
      <c r="AHL251" s="14"/>
      <c r="AHM251" s="14"/>
      <c r="AHN251" s="14"/>
      <c r="AHO251" s="14"/>
      <c r="AHP251" s="14"/>
      <c r="AHQ251" s="14"/>
      <c r="AHR251" s="14"/>
      <c r="AHS251" s="14"/>
      <c r="AHT251" s="14"/>
      <c r="AHU251" s="14"/>
      <c r="AHV251" s="14"/>
      <c r="AHW251" s="14"/>
      <c r="AHX251" s="14"/>
      <c r="AHY251" s="14"/>
      <c r="AHZ251" s="14"/>
      <c r="AIA251" s="14"/>
      <c r="AIB251" s="14"/>
      <c r="AIC251" s="14"/>
      <c r="AID251" s="14"/>
      <c r="AIE251" s="14"/>
      <c r="AIF251" s="14"/>
      <c r="AIG251" s="14"/>
      <c r="AIH251" s="14"/>
      <c r="AII251" s="14"/>
      <c r="AIJ251" s="14"/>
      <c r="AIK251" s="14"/>
      <c r="AIL251" s="14"/>
      <c r="AIM251" s="14"/>
      <c r="AIN251" s="14"/>
      <c r="AIO251" s="14"/>
      <c r="AIP251" s="14"/>
      <c r="AIQ251" s="14"/>
      <c r="AIR251" s="14"/>
      <c r="AIS251" s="14"/>
      <c r="AIT251" s="14"/>
      <c r="AIU251" s="14"/>
      <c r="AIV251" s="14"/>
      <c r="AIW251" s="14"/>
      <c r="AIX251" s="14"/>
      <c r="AIY251" s="14"/>
      <c r="AIZ251" s="14"/>
      <c r="AJA251" s="14"/>
      <c r="AJB251" s="14"/>
      <c r="AJC251" s="14"/>
      <c r="AJD251" s="14"/>
      <c r="AJE251" s="14"/>
      <c r="AJF251" s="14"/>
      <c r="AJG251" s="14"/>
      <c r="AJH251" s="14"/>
      <c r="AJI251" s="14"/>
      <c r="AJJ251" s="14"/>
      <c r="AJK251" s="14"/>
      <c r="AJL251" s="14"/>
      <c r="AJM251" s="14"/>
      <c r="AJN251" s="14"/>
      <c r="AJO251" s="14"/>
      <c r="AJP251" s="14"/>
      <c r="AJQ251" s="14"/>
      <c r="AJR251" s="14"/>
      <c r="AJS251" s="14"/>
      <c r="AJT251" s="14"/>
      <c r="AJU251" s="14"/>
      <c r="AJV251" s="14"/>
      <c r="AJW251" s="14"/>
      <c r="AJX251" s="14"/>
      <c r="AJY251" s="14"/>
      <c r="AJZ251" s="14"/>
      <c r="AKA251" s="14"/>
      <c r="AKB251" s="14"/>
      <c r="AKC251" s="14"/>
      <c r="AKD251" s="14"/>
      <c r="AKE251" s="14"/>
      <c r="AKF251" s="14"/>
      <c r="AKG251" s="14"/>
      <c r="AKH251" s="14"/>
      <c r="AKI251" s="14"/>
      <c r="AKJ251" s="14"/>
      <c r="AKK251" s="14"/>
      <c r="AKL251" s="14"/>
      <c r="AKM251" s="14"/>
      <c r="AKN251" s="14"/>
      <c r="AKO251" s="14"/>
      <c r="AKP251" s="14"/>
      <c r="AKQ251" s="14"/>
      <c r="AKR251" s="14"/>
      <c r="AKS251" s="14"/>
      <c r="AKT251" s="14"/>
      <c r="AKU251" s="14"/>
      <c r="AKV251" s="14"/>
      <c r="AKW251" s="14"/>
      <c r="AKX251" s="14"/>
      <c r="AKY251" s="14"/>
      <c r="AKZ251" s="14"/>
      <c r="ALA251" s="14"/>
      <c r="ALB251" s="14"/>
      <c r="ALC251" s="14"/>
      <c r="ALD251" s="14"/>
      <c r="ALE251" s="14"/>
      <c r="ALF251" s="14"/>
      <c r="ALG251" s="14"/>
      <c r="ALH251" s="14"/>
      <c r="ALI251" s="14"/>
      <c r="ALJ251" s="14"/>
      <c r="ALK251" s="14"/>
      <c r="ALL251" s="14"/>
      <c r="ALM251" s="14"/>
      <c r="ALN251" s="14"/>
      <c r="ALO251" s="14"/>
      <c r="ALP251" s="14"/>
      <c r="ALQ251" s="14"/>
      <c r="ALR251" s="14"/>
      <c r="ALS251" s="14"/>
      <c r="ALT251" s="14"/>
      <c r="ALU251" s="14"/>
      <c r="ALV251" s="14"/>
      <c r="ALW251" s="14"/>
      <c r="ALX251" s="14"/>
      <c r="ALY251" s="14"/>
      <c r="ALZ251" s="14"/>
      <c r="AMA251" s="14"/>
      <c r="AMB251" s="14"/>
      <c r="AMC251" s="14"/>
      <c r="AMD251" s="14"/>
      <c r="AME251" s="14"/>
      <c r="AMF251" s="14"/>
      <c r="AMG251" s="14"/>
      <c r="AMH251" s="14"/>
      <c r="AMI251" s="14"/>
      <c r="AMJ251" s="14"/>
      <c r="AMK251" s="14"/>
      <c r="AML251" s="14"/>
      <c r="AMM251" s="14"/>
      <c r="AMN251" s="14"/>
      <c r="AMO251" s="14"/>
    </row>
    <row r="252" spans="1:1029" s="139" customFormat="1" ht="32.25" customHeight="1" x14ac:dyDescent="0.25">
      <c r="A252" s="1738" t="s">
        <v>556</v>
      </c>
      <c r="B252" s="702" t="s">
        <v>629</v>
      </c>
      <c r="C252" s="702" t="s">
        <v>557</v>
      </c>
      <c r="D252" s="141" t="s">
        <v>558</v>
      </c>
      <c r="E252" s="140">
        <v>44708</v>
      </c>
      <c r="F252" s="702" t="s">
        <v>720</v>
      </c>
      <c r="IW252" s="14"/>
      <c r="IX252" s="14"/>
      <c r="IY252" s="14"/>
      <c r="IZ252" s="14"/>
      <c r="JA252" s="14"/>
      <c r="JB252" s="14"/>
      <c r="JC252" s="14"/>
      <c r="JD252" s="14"/>
      <c r="JE252" s="14"/>
      <c r="JF252" s="14"/>
      <c r="JG252" s="14"/>
      <c r="JH252" s="14"/>
      <c r="JI252" s="14"/>
      <c r="JJ252" s="14"/>
      <c r="JK252" s="14"/>
      <c r="JL252" s="14"/>
      <c r="JM252" s="14"/>
      <c r="JN252" s="14"/>
      <c r="JO252" s="14"/>
      <c r="JP252" s="14"/>
      <c r="JQ252" s="14"/>
      <c r="JR252" s="14"/>
      <c r="JS252" s="14"/>
      <c r="JT252" s="14"/>
      <c r="JU252" s="14"/>
      <c r="JV252" s="14"/>
      <c r="JW252" s="14"/>
      <c r="JX252" s="14"/>
      <c r="JY252" s="14"/>
      <c r="JZ252" s="14"/>
      <c r="KA252" s="14"/>
      <c r="KB252" s="14"/>
      <c r="KC252" s="14"/>
      <c r="KD252" s="14"/>
      <c r="KE252" s="14"/>
      <c r="KF252" s="14"/>
      <c r="KG252" s="14"/>
      <c r="KH252" s="14"/>
      <c r="KI252" s="14"/>
      <c r="KJ252" s="14"/>
      <c r="KK252" s="14"/>
      <c r="KL252" s="14"/>
      <c r="KM252" s="14"/>
      <c r="KN252" s="14"/>
      <c r="KO252" s="14"/>
      <c r="KP252" s="14"/>
      <c r="KQ252" s="14"/>
      <c r="KR252" s="14"/>
      <c r="KS252" s="14"/>
      <c r="KT252" s="14"/>
      <c r="KU252" s="14"/>
      <c r="KV252" s="14"/>
      <c r="KW252" s="14"/>
      <c r="KX252" s="14"/>
      <c r="KY252" s="14"/>
      <c r="KZ252" s="14"/>
      <c r="LA252" s="14"/>
      <c r="LB252" s="14"/>
      <c r="LC252" s="14"/>
      <c r="LD252" s="14"/>
      <c r="LE252" s="14"/>
      <c r="LF252" s="14"/>
      <c r="LG252" s="14"/>
      <c r="LH252" s="14"/>
      <c r="LI252" s="14"/>
      <c r="LJ252" s="14"/>
      <c r="LK252" s="14"/>
      <c r="LL252" s="14"/>
      <c r="LM252" s="14"/>
      <c r="LN252" s="14"/>
      <c r="LO252" s="14"/>
      <c r="LP252" s="14"/>
      <c r="LQ252" s="14"/>
      <c r="LR252" s="14"/>
      <c r="LS252" s="14"/>
      <c r="LT252" s="14"/>
      <c r="LU252" s="14"/>
      <c r="LV252" s="14"/>
      <c r="LW252" s="14"/>
      <c r="LX252" s="14"/>
      <c r="LY252" s="14"/>
      <c r="LZ252" s="14"/>
      <c r="MA252" s="14"/>
      <c r="MB252" s="14"/>
      <c r="MC252" s="14"/>
      <c r="MD252" s="14"/>
      <c r="ME252" s="14"/>
      <c r="MF252" s="14"/>
      <c r="MG252" s="14"/>
      <c r="MH252" s="14"/>
      <c r="MI252" s="14"/>
      <c r="MJ252" s="14"/>
      <c r="MK252" s="14"/>
      <c r="ML252" s="14"/>
      <c r="MM252" s="14"/>
      <c r="MN252" s="14"/>
      <c r="MO252" s="14"/>
      <c r="MP252" s="14"/>
      <c r="MQ252" s="14"/>
      <c r="MR252" s="14"/>
      <c r="MS252" s="14"/>
      <c r="MT252" s="14"/>
      <c r="MU252" s="14"/>
      <c r="MV252" s="14"/>
      <c r="MW252" s="14"/>
      <c r="MX252" s="14"/>
      <c r="MY252" s="14"/>
      <c r="MZ252" s="14"/>
      <c r="NA252" s="14"/>
      <c r="NB252" s="14"/>
      <c r="NC252" s="14"/>
      <c r="ND252" s="14"/>
      <c r="NE252" s="14"/>
      <c r="NF252" s="14"/>
      <c r="NG252" s="14"/>
      <c r="NH252" s="14"/>
      <c r="NI252" s="14"/>
      <c r="NJ252" s="14"/>
      <c r="NK252" s="14"/>
      <c r="NL252" s="14"/>
      <c r="NM252" s="14"/>
      <c r="NN252" s="14"/>
      <c r="NO252" s="14"/>
      <c r="NP252" s="14"/>
      <c r="NQ252" s="14"/>
      <c r="NR252" s="14"/>
      <c r="NS252" s="14"/>
      <c r="NT252" s="14"/>
      <c r="NU252" s="14"/>
      <c r="NV252" s="14"/>
      <c r="NW252" s="14"/>
      <c r="NX252" s="14"/>
      <c r="NY252" s="14"/>
      <c r="NZ252" s="14"/>
      <c r="OA252" s="14"/>
      <c r="OB252" s="14"/>
      <c r="OC252" s="14"/>
      <c r="OD252" s="14"/>
      <c r="OE252" s="14"/>
      <c r="OF252" s="14"/>
      <c r="OG252" s="14"/>
      <c r="OH252" s="14"/>
      <c r="OI252" s="14"/>
      <c r="OJ252" s="14"/>
      <c r="OK252" s="14"/>
      <c r="OL252" s="14"/>
      <c r="OM252" s="14"/>
      <c r="ON252" s="14"/>
      <c r="OO252" s="14"/>
      <c r="OP252" s="14"/>
      <c r="OQ252" s="14"/>
      <c r="OR252" s="14"/>
      <c r="OS252" s="14"/>
      <c r="OT252" s="14"/>
      <c r="OU252" s="14"/>
      <c r="OV252" s="14"/>
      <c r="OW252" s="14"/>
      <c r="OX252" s="14"/>
      <c r="OY252" s="14"/>
      <c r="OZ252" s="14"/>
      <c r="PA252" s="14"/>
      <c r="PB252" s="14"/>
      <c r="PC252" s="14"/>
      <c r="PD252" s="14"/>
      <c r="PE252" s="14"/>
      <c r="PF252" s="14"/>
      <c r="PG252" s="14"/>
      <c r="PH252" s="14"/>
      <c r="PI252" s="14"/>
      <c r="PJ252" s="14"/>
      <c r="PK252" s="14"/>
      <c r="PL252" s="14"/>
      <c r="PM252" s="14"/>
      <c r="PN252" s="14"/>
      <c r="PO252" s="14"/>
      <c r="PP252" s="14"/>
      <c r="PQ252" s="14"/>
      <c r="PR252" s="14"/>
      <c r="PS252" s="14"/>
      <c r="PT252" s="14"/>
      <c r="PU252" s="14"/>
      <c r="PV252" s="14"/>
      <c r="PW252" s="14"/>
      <c r="PX252" s="14"/>
      <c r="PY252" s="14"/>
      <c r="PZ252" s="14"/>
      <c r="QA252" s="14"/>
      <c r="QB252" s="14"/>
      <c r="QC252" s="14"/>
      <c r="QD252" s="14"/>
      <c r="QE252" s="14"/>
      <c r="QF252" s="14"/>
      <c r="QG252" s="14"/>
      <c r="QH252" s="14"/>
      <c r="QI252" s="14"/>
      <c r="QJ252" s="14"/>
      <c r="QK252" s="14"/>
      <c r="QL252" s="14"/>
      <c r="QM252" s="14"/>
      <c r="QN252" s="14"/>
      <c r="QO252" s="14"/>
      <c r="QP252" s="14"/>
      <c r="QQ252" s="14"/>
      <c r="QR252" s="14"/>
      <c r="QS252" s="14"/>
      <c r="QT252" s="14"/>
      <c r="QU252" s="14"/>
      <c r="QV252" s="14"/>
      <c r="QW252" s="14"/>
      <c r="QX252" s="14"/>
      <c r="QY252" s="14"/>
      <c r="QZ252" s="14"/>
      <c r="RA252" s="14"/>
      <c r="RB252" s="14"/>
      <c r="RC252" s="14"/>
      <c r="RD252" s="14"/>
      <c r="RE252" s="14"/>
      <c r="RF252" s="14"/>
      <c r="RG252" s="14"/>
      <c r="RH252" s="14"/>
      <c r="RI252" s="14"/>
      <c r="RJ252" s="14"/>
      <c r="RK252" s="14"/>
      <c r="RL252" s="14"/>
      <c r="RM252" s="14"/>
      <c r="RN252" s="14"/>
      <c r="RO252" s="14"/>
      <c r="RP252" s="14"/>
      <c r="RQ252" s="14"/>
      <c r="RR252" s="14"/>
      <c r="RS252" s="14"/>
      <c r="RT252" s="14"/>
      <c r="RU252" s="14"/>
      <c r="RV252" s="14"/>
      <c r="RW252" s="14"/>
      <c r="RX252" s="14"/>
      <c r="RY252" s="14"/>
      <c r="RZ252" s="14"/>
      <c r="SA252" s="14"/>
      <c r="SB252" s="14"/>
      <c r="SC252" s="14"/>
      <c r="SD252" s="14"/>
      <c r="SE252" s="14"/>
      <c r="SF252" s="14"/>
      <c r="SG252" s="14"/>
      <c r="SH252" s="14"/>
      <c r="SI252" s="14"/>
      <c r="SJ252" s="14"/>
      <c r="SK252" s="14"/>
      <c r="SL252" s="14"/>
      <c r="SM252" s="14"/>
      <c r="SN252" s="14"/>
      <c r="SO252" s="14"/>
      <c r="SP252" s="14"/>
      <c r="SQ252" s="14"/>
      <c r="SR252" s="14"/>
      <c r="SS252" s="14"/>
      <c r="ST252" s="14"/>
      <c r="SU252" s="14"/>
      <c r="SV252" s="14"/>
      <c r="SW252" s="14"/>
      <c r="SX252" s="14"/>
      <c r="SY252" s="14"/>
      <c r="SZ252" s="14"/>
      <c r="TA252" s="14"/>
      <c r="TB252" s="14"/>
      <c r="TC252" s="14"/>
      <c r="TD252" s="14"/>
      <c r="TE252" s="14"/>
      <c r="TF252" s="14"/>
      <c r="TG252" s="14"/>
      <c r="TH252" s="14"/>
      <c r="TI252" s="14"/>
      <c r="TJ252" s="14"/>
      <c r="TK252" s="14"/>
      <c r="TL252" s="14"/>
      <c r="TM252" s="14"/>
      <c r="TN252" s="14"/>
      <c r="TO252" s="14"/>
      <c r="TP252" s="14"/>
      <c r="TQ252" s="14"/>
      <c r="TR252" s="14"/>
      <c r="TS252" s="14"/>
      <c r="TT252" s="14"/>
      <c r="TU252" s="14"/>
      <c r="TV252" s="14"/>
      <c r="TW252" s="14"/>
      <c r="TX252" s="14"/>
      <c r="TY252" s="14"/>
      <c r="TZ252" s="14"/>
      <c r="UA252" s="14"/>
      <c r="UB252" s="14"/>
      <c r="UC252" s="14"/>
      <c r="UD252" s="14"/>
      <c r="UE252" s="14"/>
      <c r="UF252" s="14"/>
      <c r="UG252" s="14"/>
      <c r="UH252" s="14"/>
      <c r="UI252" s="14"/>
      <c r="UJ252" s="14"/>
      <c r="UK252" s="14"/>
      <c r="UL252" s="14"/>
      <c r="UM252" s="14"/>
      <c r="UN252" s="14"/>
      <c r="UO252" s="14"/>
      <c r="UP252" s="14"/>
      <c r="UQ252" s="14"/>
      <c r="UR252" s="14"/>
      <c r="US252" s="14"/>
      <c r="UT252" s="14"/>
      <c r="UU252" s="14"/>
      <c r="UV252" s="14"/>
      <c r="UW252" s="14"/>
      <c r="UX252" s="14"/>
      <c r="UY252" s="14"/>
      <c r="UZ252" s="14"/>
      <c r="VA252" s="14"/>
      <c r="VB252" s="14"/>
      <c r="VC252" s="14"/>
      <c r="VD252" s="14"/>
      <c r="VE252" s="14"/>
      <c r="VF252" s="14"/>
      <c r="VG252" s="14"/>
      <c r="VH252" s="14"/>
      <c r="VI252" s="14"/>
      <c r="VJ252" s="14"/>
      <c r="VK252" s="14"/>
      <c r="VL252" s="14"/>
      <c r="VM252" s="14"/>
      <c r="VN252" s="14"/>
      <c r="VO252" s="14"/>
      <c r="VP252" s="14"/>
      <c r="VQ252" s="14"/>
      <c r="VR252" s="14"/>
      <c r="VS252" s="14"/>
      <c r="VT252" s="14"/>
      <c r="VU252" s="14"/>
      <c r="VV252" s="14"/>
      <c r="VW252" s="14"/>
      <c r="VX252" s="14"/>
      <c r="VY252" s="14"/>
      <c r="VZ252" s="14"/>
      <c r="WA252" s="14"/>
      <c r="WB252" s="14"/>
      <c r="WC252" s="14"/>
      <c r="WD252" s="14"/>
      <c r="WE252" s="14"/>
      <c r="WF252" s="14"/>
      <c r="WG252" s="14"/>
      <c r="WH252" s="14"/>
      <c r="WI252" s="14"/>
      <c r="WJ252" s="14"/>
      <c r="WK252" s="14"/>
      <c r="WL252" s="14"/>
      <c r="WM252" s="14"/>
      <c r="WN252" s="14"/>
      <c r="WO252" s="14"/>
      <c r="WP252" s="14"/>
      <c r="WQ252" s="14"/>
      <c r="WR252" s="14"/>
      <c r="WS252" s="14"/>
      <c r="WT252" s="14"/>
      <c r="WU252" s="14"/>
      <c r="WV252" s="14"/>
      <c r="WW252" s="14"/>
      <c r="WX252" s="14"/>
      <c r="WY252" s="14"/>
      <c r="WZ252" s="14"/>
      <c r="XA252" s="14"/>
      <c r="XB252" s="14"/>
      <c r="XC252" s="14"/>
      <c r="XD252" s="14"/>
      <c r="XE252" s="14"/>
      <c r="XF252" s="14"/>
      <c r="XG252" s="14"/>
      <c r="XH252" s="14"/>
      <c r="XI252" s="14"/>
      <c r="XJ252" s="14"/>
      <c r="XK252" s="14"/>
      <c r="XL252" s="14"/>
      <c r="XM252" s="14"/>
      <c r="XN252" s="14"/>
      <c r="XO252" s="14"/>
      <c r="XP252" s="14"/>
      <c r="XQ252" s="14"/>
      <c r="XR252" s="14"/>
      <c r="XS252" s="14"/>
      <c r="XT252" s="14"/>
      <c r="XU252" s="14"/>
      <c r="XV252" s="14"/>
      <c r="XW252" s="14"/>
      <c r="XX252" s="14"/>
      <c r="XY252" s="14"/>
      <c r="XZ252" s="14"/>
      <c r="YA252" s="14"/>
      <c r="YB252" s="14"/>
      <c r="YC252" s="14"/>
      <c r="YD252" s="14"/>
      <c r="YE252" s="14"/>
      <c r="YF252" s="14"/>
      <c r="YG252" s="14"/>
      <c r="YH252" s="14"/>
      <c r="YI252" s="14"/>
      <c r="YJ252" s="14"/>
      <c r="YK252" s="14"/>
      <c r="YL252" s="14"/>
      <c r="YM252" s="14"/>
      <c r="YN252" s="14"/>
      <c r="YO252" s="14"/>
      <c r="YP252" s="14"/>
      <c r="YQ252" s="14"/>
      <c r="YR252" s="14"/>
      <c r="YS252" s="14"/>
      <c r="YT252" s="14"/>
      <c r="YU252" s="14"/>
      <c r="YV252" s="14"/>
      <c r="YW252" s="14"/>
      <c r="YX252" s="14"/>
      <c r="YY252" s="14"/>
      <c r="YZ252" s="14"/>
      <c r="ZA252" s="14"/>
      <c r="ZB252" s="14"/>
      <c r="ZC252" s="14"/>
      <c r="ZD252" s="14"/>
      <c r="ZE252" s="14"/>
      <c r="ZF252" s="14"/>
      <c r="ZG252" s="14"/>
      <c r="ZH252" s="14"/>
      <c r="ZI252" s="14"/>
      <c r="ZJ252" s="14"/>
      <c r="ZK252" s="14"/>
      <c r="ZL252" s="14"/>
      <c r="ZM252" s="14"/>
      <c r="ZN252" s="14"/>
      <c r="ZO252" s="14"/>
      <c r="ZP252" s="14"/>
      <c r="ZQ252" s="14"/>
      <c r="ZR252" s="14"/>
      <c r="ZS252" s="14"/>
      <c r="ZT252" s="14"/>
      <c r="ZU252" s="14"/>
      <c r="ZV252" s="14"/>
      <c r="ZW252" s="14"/>
      <c r="ZX252" s="14"/>
      <c r="ZY252" s="14"/>
      <c r="ZZ252" s="14"/>
      <c r="AAA252" s="14"/>
      <c r="AAB252" s="14"/>
      <c r="AAC252" s="14"/>
      <c r="AAD252" s="14"/>
      <c r="AAE252" s="14"/>
      <c r="AAF252" s="14"/>
      <c r="AAG252" s="14"/>
      <c r="AAH252" s="14"/>
      <c r="AAI252" s="14"/>
      <c r="AAJ252" s="14"/>
      <c r="AAK252" s="14"/>
      <c r="AAL252" s="14"/>
      <c r="AAM252" s="14"/>
      <c r="AAN252" s="14"/>
      <c r="AAO252" s="14"/>
      <c r="AAP252" s="14"/>
      <c r="AAQ252" s="14"/>
      <c r="AAR252" s="14"/>
      <c r="AAS252" s="14"/>
      <c r="AAT252" s="14"/>
      <c r="AAU252" s="14"/>
      <c r="AAV252" s="14"/>
      <c r="AAW252" s="14"/>
      <c r="AAX252" s="14"/>
      <c r="AAY252" s="14"/>
      <c r="AAZ252" s="14"/>
      <c r="ABA252" s="14"/>
      <c r="ABB252" s="14"/>
      <c r="ABC252" s="14"/>
      <c r="ABD252" s="14"/>
      <c r="ABE252" s="14"/>
      <c r="ABF252" s="14"/>
      <c r="ABG252" s="14"/>
      <c r="ABH252" s="14"/>
      <c r="ABI252" s="14"/>
      <c r="ABJ252" s="14"/>
      <c r="ABK252" s="14"/>
      <c r="ABL252" s="14"/>
      <c r="ABM252" s="14"/>
      <c r="ABN252" s="14"/>
      <c r="ABO252" s="14"/>
      <c r="ABP252" s="14"/>
      <c r="ABQ252" s="14"/>
      <c r="ABR252" s="14"/>
      <c r="ABS252" s="14"/>
      <c r="ABT252" s="14"/>
      <c r="ABU252" s="14"/>
      <c r="ABV252" s="14"/>
      <c r="ABW252" s="14"/>
      <c r="ABX252" s="14"/>
      <c r="ABY252" s="14"/>
      <c r="ABZ252" s="14"/>
      <c r="ACA252" s="14"/>
      <c r="ACB252" s="14"/>
      <c r="ACC252" s="14"/>
      <c r="ACD252" s="14"/>
      <c r="ACE252" s="14"/>
      <c r="ACF252" s="14"/>
      <c r="ACG252" s="14"/>
      <c r="ACH252" s="14"/>
      <c r="ACI252" s="14"/>
      <c r="ACJ252" s="14"/>
      <c r="ACK252" s="14"/>
      <c r="ACL252" s="14"/>
      <c r="ACM252" s="14"/>
      <c r="ACN252" s="14"/>
      <c r="ACO252" s="14"/>
      <c r="ACP252" s="14"/>
      <c r="ACQ252" s="14"/>
      <c r="ACR252" s="14"/>
      <c r="ACS252" s="14"/>
      <c r="ACT252" s="14"/>
      <c r="ACU252" s="14"/>
      <c r="ACV252" s="14"/>
      <c r="ACW252" s="14"/>
      <c r="ACX252" s="14"/>
      <c r="ACY252" s="14"/>
      <c r="ACZ252" s="14"/>
      <c r="ADA252" s="14"/>
      <c r="ADB252" s="14"/>
      <c r="ADC252" s="14"/>
      <c r="ADD252" s="14"/>
      <c r="ADE252" s="14"/>
      <c r="ADF252" s="14"/>
      <c r="ADG252" s="14"/>
      <c r="ADH252" s="14"/>
      <c r="ADI252" s="14"/>
      <c r="ADJ252" s="14"/>
      <c r="ADK252" s="14"/>
      <c r="ADL252" s="14"/>
      <c r="ADM252" s="14"/>
      <c r="ADN252" s="14"/>
      <c r="ADO252" s="14"/>
      <c r="ADP252" s="14"/>
      <c r="ADQ252" s="14"/>
      <c r="ADR252" s="14"/>
      <c r="ADS252" s="14"/>
      <c r="ADT252" s="14"/>
      <c r="ADU252" s="14"/>
      <c r="ADV252" s="14"/>
      <c r="ADW252" s="14"/>
      <c r="ADX252" s="14"/>
      <c r="ADY252" s="14"/>
      <c r="ADZ252" s="14"/>
      <c r="AEA252" s="14"/>
      <c r="AEB252" s="14"/>
      <c r="AEC252" s="14"/>
      <c r="AED252" s="14"/>
      <c r="AEE252" s="14"/>
      <c r="AEF252" s="14"/>
      <c r="AEG252" s="14"/>
      <c r="AEH252" s="14"/>
      <c r="AEI252" s="14"/>
      <c r="AEJ252" s="14"/>
      <c r="AEK252" s="14"/>
      <c r="AEL252" s="14"/>
      <c r="AEM252" s="14"/>
      <c r="AEN252" s="14"/>
      <c r="AEO252" s="14"/>
      <c r="AEP252" s="14"/>
      <c r="AEQ252" s="14"/>
      <c r="AER252" s="14"/>
      <c r="AES252" s="14"/>
      <c r="AET252" s="14"/>
      <c r="AEU252" s="14"/>
      <c r="AEV252" s="14"/>
      <c r="AEW252" s="14"/>
      <c r="AEX252" s="14"/>
      <c r="AEY252" s="14"/>
      <c r="AEZ252" s="14"/>
      <c r="AFA252" s="14"/>
      <c r="AFB252" s="14"/>
      <c r="AFC252" s="14"/>
      <c r="AFD252" s="14"/>
      <c r="AFE252" s="14"/>
      <c r="AFF252" s="14"/>
      <c r="AFG252" s="14"/>
      <c r="AFH252" s="14"/>
      <c r="AFI252" s="14"/>
      <c r="AFJ252" s="14"/>
      <c r="AFK252" s="14"/>
      <c r="AFL252" s="14"/>
      <c r="AFM252" s="14"/>
      <c r="AFN252" s="14"/>
      <c r="AFO252" s="14"/>
      <c r="AFP252" s="14"/>
      <c r="AFQ252" s="14"/>
      <c r="AFR252" s="14"/>
      <c r="AFS252" s="14"/>
      <c r="AFT252" s="14"/>
      <c r="AFU252" s="14"/>
      <c r="AFV252" s="14"/>
      <c r="AFW252" s="14"/>
      <c r="AFX252" s="14"/>
      <c r="AFY252" s="14"/>
      <c r="AFZ252" s="14"/>
      <c r="AGA252" s="14"/>
      <c r="AGB252" s="14"/>
      <c r="AGC252" s="14"/>
      <c r="AGD252" s="14"/>
      <c r="AGE252" s="14"/>
      <c r="AGF252" s="14"/>
      <c r="AGG252" s="14"/>
      <c r="AGH252" s="14"/>
      <c r="AGI252" s="14"/>
      <c r="AGJ252" s="14"/>
      <c r="AGK252" s="14"/>
      <c r="AGL252" s="14"/>
      <c r="AGM252" s="14"/>
      <c r="AGN252" s="14"/>
      <c r="AGO252" s="14"/>
      <c r="AGP252" s="14"/>
      <c r="AGQ252" s="14"/>
      <c r="AGR252" s="14"/>
      <c r="AGS252" s="14"/>
      <c r="AGT252" s="14"/>
      <c r="AGU252" s="14"/>
      <c r="AGV252" s="14"/>
      <c r="AGW252" s="14"/>
      <c r="AGX252" s="14"/>
      <c r="AGY252" s="14"/>
      <c r="AGZ252" s="14"/>
      <c r="AHA252" s="14"/>
      <c r="AHB252" s="14"/>
      <c r="AHC252" s="14"/>
      <c r="AHD252" s="14"/>
      <c r="AHE252" s="14"/>
      <c r="AHF252" s="14"/>
      <c r="AHG252" s="14"/>
      <c r="AHH252" s="14"/>
      <c r="AHI252" s="14"/>
      <c r="AHJ252" s="14"/>
      <c r="AHK252" s="14"/>
      <c r="AHL252" s="14"/>
      <c r="AHM252" s="14"/>
      <c r="AHN252" s="14"/>
      <c r="AHO252" s="14"/>
      <c r="AHP252" s="14"/>
      <c r="AHQ252" s="14"/>
      <c r="AHR252" s="14"/>
      <c r="AHS252" s="14"/>
      <c r="AHT252" s="14"/>
      <c r="AHU252" s="14"/>
      <c r="AHV252" s="14"/>
      <c r="AHW252" s="14"/>
      <c r="AHX252" s="14"/>
      <c r="AHY252" s="14"/>
      <c r="AHZ252" s="14"/>
      <c r="AIA252" s="14"/>
      <c r="AIB252" s="14"/>
      <c r="AIC252" s="14"/>
      <c r="AID252" s="14"/>
      <c r="AIE252" s="14"/>
      <c r="AIF252" s="14"/>
      <c r="AIG252" s="14"/>
      <c r="AIH252" s="14"/>
      <c r="AII252" s="14"/>
      <c r="AIJ252" s="14"/>
      <c r="AIK252" s="14"/>
      <c r="AIL252" s="14"/>
      <c r="AIM252" s="14"/>
      <c r="AIN252" s="14"/>
      <c r="AIO252" s="14"/>
      <c r="AIP252" s="14"/>
      <c r="AIQ252" s="14"/>
      <c r="AIR252" s="14"/>
      <c r="AIS252" s="14"/>
      <c r="AIT252" s="14"/>
      <c r="AIU252" s="14"/>
      <c r="AIV252" s="14"/>
      <c r="AIW252" s="14"/>
      <c r="AIX252" s="14"/>
      <c r="AIY252" s="14"/>
      <c r="AIZ252" s="14"/>
      <c r="AJA252" s="14"/>
      <c r="AJB252" s="14"/>
      <c r="AJC252" s="14"/>
      <c r="AJD252" s="14"/>
      <c r="AJE252" s="14"/>
      <c r="AJF252" s="14"/>
      <c r="AJG252" s="14"/>
      <c r="AJH252" s="14"/>
      <c r="AJI252" s="14"/>
      <c r="AJJ252" s="14"/>
      <c r="AJK252" s="14"/>
      <c r="AJL252" s="14"/>
      <c r="AJM252" s="14"/>
      <c r="AJN252" s="14"/>
      <c r="AJO252" s="14"/>
      <c r="AJP252" s="14"/>
      <c r="AJQ252" s="14"/>
      <c r="AJR252" s="14"/>
      <c r="AJS252" s="14"/>
      <c r="AJT252" s="14"/>
      <c r="AJU252" s="14"/>
      <c r="AJV252" s="14"/>
      <c r="AJW252" s="14"/>
      <c r="AJX252" s="14"/>
      <c r="AJY252" s="14"/>
      <c r="AJZ252" s="14"/>
      <c r="AKA252" s="14"/>
      <c r="AKB252" s="14"/>
      <c r="AKC252" s="14"/>
      <c r="AKD252" s="14"/>
      <c r="AKE252" s="14"/>
      <c r="AKF252" s="14"/>
      <c r="AKG252" s="14"/>
      <c r="AKH252" s="14"/>
      <c r="AKI252" s="14"/>
      <c r="AKJ252" s="14"/>
      <c r="AKK252" s="14"/>
      <c r="AKL252" s="14"/>
      <c r="AKM252" s="14"/>
      <c r="AKN252" s="14"/>
      <c r="AKO252" s="14"/>
      <c r="AKP252" s="14"/>
      <c r="AKQ252" s="14"/>
      <c r="AKR252" s="14"/>
      <c r="AKS252" s="14"/>
      <c r="AKT252" s="14"/>
      <c r="AKU252" s="14"/>
      <c r="AKV252" s="14"/>
      <c r="AKW252" s="14"/>
      <c r="AKX252" s="14"/>
      <c r="AKY252" s="14"/>
      <c r="AKZ252" s="14"/>
      <c r="ALA252" s="14"/>
      <c r="ALB252" s="14"/>
      <c r="ALC252" s="14"/>
      <c r="ALD252" s="14"/>
      <c r="ALE252" s="14"/>
      <c r="ALF252" s="14"/>
      <c r="ALG252" s="14"/>
      <c r="ALH252" s="14"/>
      <c r="ALI252" s="14"/>
      <c r="ALJ252" s="14"/>
      <c r="ALK252" s="14"/>
      <c r="ALL252" s="14"/>
      <c r="ALM252" s="14"/>
      <c r="ALN252" s="14"/>
      <c r="ALO252" s="14"/>
      <c r="ALP252" s="14"/>
      <c r="ALQ252" s="14"/>
      <c r="ALR252" s="14"/>
      <c r="ALS252" s="14"/>
      <c r="ALT252" s="14"/>
      <c r="ALU252" s="14"/>
      <c r="ALV252" s="14"/>
      <c r="ALW252" s="14"/>
      <c r="ALX252" s="14"/>
      <c r="ALY252" s="14"/>
      <c r="ALZ252" s="14"/>
      <c r="AMA252" s="14"/>
      <c r="AMB252" s="14"/>
      <c r="AMC252" s="14"/>
      <c r="AMD252" s="14"/>
      <c r="AME252" s="14"/>
      <c r="AMF252" s="14"/>
      <c r="AMG252" s="14"/>
      <c r="AMH252" s="14"/>
      <c r="AMI252" s="14"/>
      <c r="AMJ252" s="14"/>
      <c r="AMK252" s="14"/>
      <c r="AML252" s="14"/>
      <c r="AMM252" s="14"/>
      <c r="AMN252" s="14"/>
      <c r="AMO252" s="14"/>
    </row>
    <row r="253" spans="1:1029" s="139" customFormat="1" ht="32.25" customHeight="1" x14ac:dyDescent="0.25">
      <c r="A253" s="1738" t="s">
        <v>556</v>
      </c>
      <c r="B253" s="702" t="s">
        <v>1416</v>
      </c>
      <c r="C253" s="702" t="s">
        <v>915</v>
      </c>
      <c r="D253" s="141" t="s">
        <v>916</v>
      </c>
      <c r="E253" s="140">
        <v>46505</v>
      </c>
      <c r="F253" s="702" t="s">
        <v>720</v>
      </c>
      <c r="IW253" s="14"/>
      <c r="IX253" s="14"/>
      <c r="IY253" s="14"/>
      <c r="IZ253" s="14"/>
      <c r="JA253" s="14"/>
      <c r="JB253" s="14"/>
      <c r="JC253" s="14"/>
      <c r="JD253" s="14"/>
      <c r="JE253" s="14"/>
      <c r="JF253" s="14"/>
      <c r="JG253" s="14"/>
      <c r="JH253" s="14"/>
      <c r="JI253" s="14"/>
      <c r="JJ253" s="14"/>
      <c r="JK253" s="14"/>
      <c r="JL253" s="14"/>
      <c r="JM253" s="14"/>
      <c r="JN253" s="14"/>
      <c r="JO253" s="14"/>
      <c r="JP253" s="14"/>
      <c r="JQ253" s="14"/>
      <c r="JR253" s="14"/>
      <c r="JS253" s="14"/>
      <c r="JT253" s="14"/>
      <c r="JU253" s="14"/>
      <c r="JV253" s="14"/>
      <c r="JW253" s="14"/>
      <c r="JX253" s="14"/>
      <c r="JY253" s="14"/>
      <c r="JZ253" s="14"/>
      <c r="KA253" s="14"/>
      <c r="KB253" s="14"/>
      <c r="KC253" s="14"/>
      <c r="KD253" s="14"/>
      <c r="KE253" s="14"/>
      <c r="KF253" s="14"/>
      <c r="KG253" s="14"/>
      <c r="KH253" s="14"/>
      <c r="KI253" s="14"/>
      <c r="KJ253" s="14"/>
      <c r="KK253" s="14"/>
      <c r="KL253" s="14"/>
      <c r="KM253" s="14"/>
      <c r="KN253" s="14"/>
      <c r="KO253" s="14"/>
      <c r="KP253" s="14"/>
      <c r="KQ253" s="14"/>
      <c r="KR253" s="14"/>
      <c r="KS253" s="14"/>
      <c r="KT253" s="14"/>
      <c r="KU253" s="14"/>
      <c r="KV253" s="14"/>
      <c r="KW253" s="14"/>
      <c r="KX253" s="14"/>
      <c r="KY253" s="14"/>
      <c r="KZ253" s="14"/>
      <c r="LA253" s="14"/>
      <c r="LB253" s="14"/>
      <c r="LC253" s="14"/>
      <c r="LD253" s="14"/>
      <c r="LE253" s="14"/>
      <c r="LF253" s="14"/>
      <c r="LG253" s="14"/>
      <c r="LH253" s="14"/>
      <c r="LI253" s="14"/>
      <c r="LJ253" s="14"/>
      <c r="LK253" s="14"/>
      <c r="LL253" s="14"/>
      <c r="LM253" s="14"/>
      <c r="LN253" s="14"/>
      <c r="LO253" s="14"/>
      <c r="LP253" s="14"/>
      <c r="LQ253" s="14"/>
      <c r="LR253" s="14"/>
      <c r="LS253" s="14"/>
      <c r="LT253" s="14"/>
      <c r="LU253" s="14"/>
      <c r="LV253" s="14"/>
      <c r="LW253" s="14"/>
      <c r="LX253" s="14"/>
      <c r="LY253" s="14"/>
      <c r="LZ253" s="14"/>
      <c r="MA253" s="14"/>
      <c r="MB253" s="14"/>
      <c r="MC253" s="14"/>
      <c r="MD253" s="14"/>
      <c r="ME253" s="14"/>
      <c r="MF253" s="14"/>
      <c r="MG253" s="14"/>
      <c r="MH253" s="14"/>
      <c r="MI253" s="14"/>
      <c r="MJ253" s="14"/>
      <c r="MK253" s="14"/>
      <c r="ML253" s="14"/>
      <c r="MM253" s="14"/>
      <c r="MN253" s="14"/>
      <c r="MO253" s="14"/>
      <c r="MP253" s="14"/>
      <c r="MQ253" s="14"/>
      <c r="MR253" s="14"/>
      <c r="MS253" s="14"/>
      <c r="MT253" s="14"/>
      <c r="MU253" s="14"/>
      <c r="MV253" s="14"/>
      <c r="MW253" s="14"/>
      <c r="MX253" s="14"/>
      <c r="MY253" s="14"/>
      <c r="MZ253" s="14"/>
      <c r="NA253" s="14"/>
      <c r="NB253" s="14"/>
      <c r="NC253" s="14"/>
      <c r="ND253" s="14"/>
      <c r="NE253" s="14"/>
      <c r="NF253" s="14"/>
      <c r="NG253" s="14"/>
      <c r="NH253" s="14"/>
      <c r="NI253" s="14"/>
      <c r="NJ253" s="14"/>
      <c r="NK253" s="14"/>
      <c r="NL253" s="14"/>
      <c r="NM253" s="14"/>
      <c r="NN253" s="14"/>
      <c r="NO253" s="14"/>
      <c r="NP253" s="14"/>
      <c r="NQ253" s="14"/>
      <c r="NR253" s="14"/>
      <c r="NS253" s="14"/>
      <c r="NT253" s="14"/>
      <c r="NU253" s="14"/>
      <c r="NV253" s="14"/>
      <c r="NW253" s="14"/>
      <c r="NX253" s="14"/>
      <c r="NY253" s="14"/>
      <c r="NZ253" s="14"/>
      <c r="OA253" s="14"/>
      <c r="OB253" s="14"/>
      <c r="OC253" s="14"/>
      <c r="OD253" s="14"/>
      <c r="OE253" s="14"/>
      <c r="OF253" s="14"/>
      <c r="OG253" s="14"/>
      <c r="OH253" s="14"/>
      <c r="OI253" s="14"/>
      <c r="OJ253" s="14"/>
      <c r="OK253" s="14"/>
      <c r="OL253" s="14"/>
      <c r="OM253" s="14"/>
      <c r="ON253" s="14"/>
      <c r="OO253" s="14"/>
      <c r="OP253" s="14"/>
      <c r="OQ253" s="14"/>
      <c r="OR253" s="14"/>
      <c r="OS253" s="14"/>
      <c r="OT253" s="14"/>
      <c r="OU253" s="14"/>
      <c r="OV253" s="14"/>
      <c r="OW253" s="14"/>
      <c r="OX253" s="14"/>
      <c r="OY253" s="14"/>
      <c r="OZ253" s="14"/>
      <c r="PA253" s="14"/>
      <c r="PB253" s="14"/>
      <c r="PC253" s="14"/>
      <c r="PD253" s="14"/>
      <c r="PE253" s="14"/>
      <c r="PF253" s="14"/>
      <c r="PG253" s="14"/>
      <c r="PH253" s="14"/>
      <c r="PI253" s="14"/>
      <c r="PJ253" s="14"/>
      <c r="PK253" s="14"/>
      <c r="PL253" s="14"/>
      <c r="PM253" s="14"/>
      <c r="PN253" s="14"/>
      <c r="PO253" s="14"/>
      <c r="PP253" s="14"/>
      <c r="PQ253" s="14"/>
      <c r="PR253" s="14"/>
      <c r="PS253" s="14"/>
      <c r="PT253" s="14"/>
      <c r="PU253" s="14"/>
      <c r="PV253" s="14"/>
      <c r="PW253" s="14"/>
      <c r="PX253" s="14"/>
      <c r="PY253" s="14"/>
      <c r="PZ253" s="14"/>
      <c r="QA253" s="14"/>
      <c r="QB253" s="14"/>
      <c r="QC253" s="14"/>
      <c r="QD253" s="14"/>
      <c r="QE253" s="14"/>
      <c r="QF253" s="14"/>
      <c r="QG253" s="14"/>
      <c r="QH253" s="14"/>
      <c r="QI253" s="14"/>
      <c r="QJ253" s="14"/>
      <c r="QK253" s="14"/>
      <c r="QL253" s="14"/>
      <c r="QM253" s="14"/>
      <c r="QN253" s="14"/>
      <c r="QO253" s="14"/>
      <c r="QP253" s="14"/>
      <c r="QQ253" s="14"/>
      <c r="QR253" s="14"/>
      <c r="QS253" s="14"/>
      <c r="QT253" s="14"/>
      <c r="QU253" s="14"/>
      <c r="QV253" s="14"/>
      <c r="QW253" s="14"/>
      <c r="QX253" s="14"/>
      <c r="QY253" s="14"/>
      <c r="QZ253" s="14"/>
      <c r="RA253" s="14"/>
      <c r="RB253" s="14"/>
      <c r="RC253" s="14"/>
      <c r="RD253" s="14"/>
      <c r="RE253" s="14"/>
      <c r="RF253" s="14"/>
      <c r="RG253" s="14"/>
      <c r="RH253" s="14"/>
      <c r="RI253" s="14"/>
      <c r="RJ253" s="14"/>
      <c r="RK253" s="14"/>
      <c r="RL253" s="14"/>
      <c r="RM253" s="14"/>
      <c r="RN253" s="14"/>
      <c r="RO253" s="14"/>
      <c r="RP253" s="14"/>
      <c r="RQ253" s="14"/>
      <c r="RR253" s="14"/>
      <c r="RS253" s="14"/>
      <c r="RT253" s="14"/>
      <c r="RU253" s="14"/>
      <c r="RV253" s="14"/>
      <c r="RW253" s="14"/>
      <c r="RX253" s="14"/>
      <c r="RY253" s="14"/>
      <c r="RZ253" s="14"/>
      <c r="SA253" s="14"/>
      <c r="SB253" s="14"/>
      <c r="SC253" s="14"/>
      <c r="SD253" s="14"/>
      <c r="SE253" s="14"/>
      <c r="SF253" s="14"/>
      <c r="SG253" s="14"/>
      <c r="SH253" s="14"/>
      <c r="SI253" s="14"/>
      <c r="SJ253" s="14"/>
      <c r="SK253" s="14"/>
      <c r="SL253" s="14"/>
      <c r="SM253" s="14"/>
      <c r="SN253" s="14"/>
      <c r="SO253" s="14"/>
      <c r="SP253" s="14"/>
      <c r="SQ253" s="14"/>
      <c r="SR253" s="14"/>
      <c r="SS253" s="14"/>
      <c r="ST253" s="14"/>
      <c r="SU253" s="14"/>
      <c r="SV253" s="14"/>
      <c r="SW253" s="14"/>
      <c r="SX253" s="14"/>
      <c r="SY253" s="14"/>
      <c r="SZ253" s="14"/>
      <c r="TA253" s="14"/>
      <c r="TB253" s="14"/>
      <c r="TC253" s="14"/>
      <c r="TD253" s="14"/>
      <c r="TE253" s="14"/>
      <c r="TF253" s="14"/>
      <c r="TG253" s="14"/>
      <c r="TH253" s="14"/>
      <c r="TI253" s="14"/>
      <c r="TJ253" s="14"/>
      <c r="TK253" s="14"/>
      <c r="TL253" s="14"/>
      <c r="TM253" s="14"/>
      <c r="TN253" s="14"/>
      <c r="TO253" s="14"/>
      <c r="TP253" s="14"/>
      <c r="TQ253" s="14"/>
      <c r="TR253" s="14"/>
      <c r="TS253" s="14"/>
      <c r="TT253" s="14"/>
      <c r="TU253" s="14"/>
      <c r="TV253" s="14"/>
      <c r="TW253" s="14"/>
      <c r="TX253" s="14"/>
      <c r="TY253" s="14"/>
      <c r="TZ253" s="14"/>
      <c r="UA253" s="14"/>
      <c r="UB253" s="14"/>
      <c r="UC253" s="14"/>
      <c r="UD253" s="14"/>
      <c r="UE253" s="14"/>
      <c r="UF253" s="14"/>
      <c r="UG253" s="14"/>
      <c r="UH253" s="14"/>
      <c r="UI253" s="14"/>
      <c r="UJ253" s="14"/>
      <c r="UK253" s="14"/>
      <c r="UL253" s="14"/>
      <c r="UM253" s="14"/>
      <c r="UN253" s="14"/>
      <c r="UO253" s="14"/>
      <c r="UP253" s="14"/>
      <c r="UQ253" s="14"/>
      <c r="UR253" s="14"/>
      <c r="US253" s="14"/>
      <c r="UT253" s="14"/>
      <c r="UU253" s="14"/>
      <c r="UV253" s="14"/>
      <c r="UW253" s="14"/>
      <c r="UX253" s="14"/>
      <c r="UY253" s="14"/>
      <c r="UZ253" s="14"/>
      <c r="VA253" s="14"/>
      <c r="VB253" s="14"/>
      <c r="VC253" s="14"/>
      <c r="VD253" s="14"/>
      <c r="VE253" s="14"/>
      <c r="VF253" s="14"/>
      <c r="VG253" s="14"/>
      <c r="VH253" s="14"/>
      <c r="VI253" s="14"/>
      <c r="VJ253" s="14"/>
      <c r="VK253" s="14"/>
      <c r="VL253" s="14"/>
      <c r="VM253" s="14"/>
      <c r="VN253" s="14"/>
      <c r="VO253" s="14"/>
      <c r="VP253" s="14"/>
      <c r="VQ253" s="14"/>
      <c r="VR253" s="14"/>
      <c r="VS253" s="14"/>
      <c r="VT253" s="14"/>
      <c r="VU253" s="14"/>
      <c r="VV253" s="14"/>
      <c r="VW253" s="14"/>
      <c r="VX253" s="14"/>
      <c r="VY253" s="14"/>
      <c r="VZ253" s="14"/>
      <c r="WA253" s="14"/>
      <c r="WB253" s="14"/>
      <c r="WC253" s="14"/>
      <c r="WD253" s="14"/>
      <c r="WE253" s="14"/>
      <c r="WF253" s="14"/>
      <c r="WG253" s="14"/>
      <c r="WH253" s="14"/>
      <c r="WI253" s="14"/>
      <c r="WJ253" s="14"/>
      <c r="WK253" s="14"/>
      <c r="WL253" s="14"/>
      <c r="WM253" s="14"/>
      <c r="WN253" s="14"/>
      <c r="WO253" s="14"/>
      <c r="WP253" s="14"/>
      <c r="WQ253" s="14"/>
      <c r="WR253" s="14"/>
      <c r="WS253" s="14"/>
      <c r="WT253" s="14"/>
      <c r="WU253" s="14"/>
      <c r="WV253" s="14"/>
      <c r="WW253" s="14"/>
      <c r="WX253" s="14"/>
      <c r="WY253" s="14"/>
      <c r="WZ253" s="14"/>
      <c r="XA253" s="14"/>
      <c r="XB253" s="14"/>
      <c r="XC253" s="14"/>
      <c r="XD253" s="14"/>
      <c r="XE253" s="14"/>
      <c r="XF253" s="14"/>
      <c r="XG253" s="14"/>
      <c r="XH253" s="14"/>
      <c r="XI253" s="14"/>
      <c r="XJ253" s="14"/>
      <c r="XK253" s="14"/>
      <c r="XL253" s="14"/>
      <c r="XM253" s="14"/>
      <c r="XN253" s="14"/>
      <c r="XO253" s="14"/>
      <c r="XP253" s="14"/>
      <c r="XQ253" s="14"/>
      <c r="XR253" s="14"/>
      <c r="XS253" s="14"/>
      <c r="XT253" s="14"/>
      <c r="XU253" s="14"/>
      <c r="XV253" s="14"/>
      <c r="XW253" s="14"/>
      <c r="XX253" s="14"/>
      <c r="XY253" s="14"/>
      <c r="XZ253" s="14"/>
      <c r="YA253" s="14"/>
      <c r="YB253" s="14"/>
      <c r="YC253" s="14"/>
      <c r="YD253" s="14"/>
      <c r="YE253" s="14"/>
      <c r="YF253" s="14"/>
      <c r="YG253" s="14"/>
      <c r="YH253" s="14"/>
      <c r="YI253" s="14"/>
      <c r="YJ253" s="14"/>
      <c r="YK253" s="14"/>
      <c r="YL253" s="14"/>
      <c r="YM253" s="14"/>
      <c r="YN253" s="14"/>
      <c r="YO253" s="14"/>
      <c r="YP253" s="14"/>
      <c r="YQ253" s="14"/>
      <c r="YR253" s="14"/>
      <c r="YS253" s="14"/>
      <c r="YT253" s="14"/>
      <c r="YU253" s="14"/>
      <c r="YV253" s="14"/>
      <c r="YW253" s="14"/>
      <c r="YX253" s="14"/>
      <c r="YY253" s="14"/>
      <c r="YZ253" s="14"/>
      <c r="ZA253" s="14"/>
      <c r="ZB253" s="14"/>
      <c r="ZC253" s="14"/>
      <c r="ZD253" s="14"/>
      <c r="ZE253" s="14"/>
      <c r="ZF253" s="14"/>
      <c r="ZG253" s="14"/>
      <c r="ZH253" s="14"/>
      <c r="ZI253" s="14"/>
      <c r="ZJ253" s="14"/>
      <c r="ZK253" s="14"/>
      <c r="ZL253" s="14"/>
      <c r="ZM253" s="14"/>
      <c r="ZN253" s="14"/>
      <c r="ZO253" s="14"/>
      <c r="ZP253" s="14"/>
      <c r="ZQ253" s="14"/>
      <c r="ZR253" s="14"/>
      <c r="ZS253" s="14"/>
      <c r="ZT253" s="14"/>
      <c r="ZU253" s="14"/>
      <c r="ZV253" s="14"/>
      <c r="ZW253" s="14"/>
      <c r="ZX253" s="14"/>
      <c r="ZY253" s="14"/>
      <c r="ZZ253" s="14"/>
      <c r="AAA253" s="14"/>
      <c r="AAB253" s="14"/>
      <c r="AAC253" s="14"/>
      <c r="AAD253" s="14"/>
      <c r="AAE253" s="14"/>
      <c r="AAF253" s="14"/>
      <c r="AAG253" s="14"/>
      <c r="AAH253" s="14"/>
      <c r="AAI253" s="14"/>
      <c r="AAJ253" s="14"/>
      <c r="AAK253" s="14"/>
      <c r="AAL253" s="14"/>
      <c r="AAM253" s="14"/>
      <c r="AAN253" s="14"/>
      <c r="AAO253" s="14"/>
      <c r="AAP253" s="14"/>
      <c r="AAQ253" s="14"/>
      <c r="AAR253" s="14"/>
      <c r="AAS253" s="14"/>
      <c r="AAT253" s="14"/>
      <c r="AAU253" s="14"/>
      <c r="AAV253" s="14"/>
      <c r="AAW253" s="14"/>
      <c r="AAX253" s="14"/>
      <c r="AAY253" s="14"/>
      <c r="AAZ253" s="14"/>
      <c r="ABA253" s="14"/>
      <c r="ABB253" s="14"/>
      <c r="ABC253" s="14"/>
      <c r="ABD253" s="14"/>
      <c r="ABE253" s="14"/>
      <c r="ABF253" s="14"/>
      <c r="ABG253" s="14"/>
      <c r="ABH253" s="14"/>
      <c r="ABI253" s="14"/>
      <c r="ABJ253" s="14"/>
      <c r="ABK253" s="14"/>
      <c r="ABL253" s="14"/>
      <c r="ABM253" s="14"/>
      <c r="ABN253" s="14"/>
      <c r="ABO253" s="14"/>
      <c r="ABP253" s="14"/>
      <c r="ABQ253" s="14"/>
      <c r="ABR253" s="14"/>
      <c r="ABS253" s="14"/>
      <c r="ABT253" s="14"/>
      <c r="ABU253" s="14"/>
      <c r="ABV253" s="14"/>
      <c r="ABW253" s="14"/>
      <c r="ABX253" s="14"/>
      <c r="ABY253" s="14"/>
      <c r="ABZ253" s="14"/>
      <c r="ACA253" s="14"/>
      <c r="ACB253" s="14"/>
      <c r="ACC253" s="14"/>
      <c r="ACD253" s="14"/>
      <c r="ACE253" s="14"/>
      <c r="ACF253" s="14"/>
      <c r="ACG253" s="14"/>
      <c r="ACH253" s="14"/>
      <c r="ACI253" s="14"/>
      <c r="ACJ253" s="14"/>
      <c r="ACK253" s="14"/>
      <c r="ACL253" s="14"/>
      <c r="ACM253" s="14"/>
      <c r="ACN253" s="14"/>
      <c r="ACO253" s="14"/>
      <c r="ACP253" s="14"/>
      <c r="ACQ253" s="14"/>
      <c r="ACR253" s="14"/>
      <c r="ACS253" s="14"/>
      <c r="ACT253" s="14"/>
      <c r="ACU253" s="14"/>
      <c r="ACV253" s="14"/>
      <c r="ACW253" s="14"/>
      <c r="ACX253" s="14"/>
      <c r="ACY253" s="14"/>
      <c r="ACZ253" s="14"/>
      <c r="ADA253" s="14"/>
      <c r="ADB253" s="14"/>
      <c r="ADC253" s="14"/>
      <c r="ADD253" s="14"/>
      <c r="ADE253" s="14"/>
      <c r="ADF253" s="14"/>
      <c r="ADG253" s="14"/>
      <c r="ADH253" s="14"/>
      <c r="ADI253" s="14"/>
      <c r="ADJ253" s="14"/>
      <c r="ADK253" s="14"/>
      <c r="ADL253" s="14"/>
      <c r="ADM253" s="14"/>
      <c r="ADN253" s="14"/>
      <c r="ADO253" s="14"/>
      <c r="ADP253" s="14"/>
      <c r="ADQ253" s="14"/>
      <c r="ADR253" s="14"/>
      <c r="ADS253" s="14"/>
      <c r="ADT253" s="14"/>
      <c r="ADU253" s="14"/>
      <c r="ADV253" s="14"/>
      <c r="ADW253" s="14"/>
      <c r="ADX253" s="14"/>
      <c r="ADY253" s="14"/>
      <c r="ADZ253" s="14"/>
      <c r="AEA253" s="14"/>
      <c r="AEB253" s="14"/>
      <c r="AEC253" s="14"/>
      <c r="AED253" s="14"/>
      <c r="AEE253" s="14"/>
      <c r="AEF253" s="14"/>
      <c r="AEG253" s="14"/>
      <c r="AEH253" s="14"/>
      <c r="AEI253" s="14"/>
      <c r="AEJ253" s="14"/>
      <c r="AEK253" s="14"/>
      <c r="AEL253" s="14"/>
      <c r="AEM253" s="14"/>
      <c r="AEN253" s="14"/>
      <c r="AEO253" s="14"/>
      <c r="AEP253" s="14"/>
      <c r="AEQ253" s="14"/>
      <c r="AER253" s="14"/>
      <c r="AES253" s="14"/>
      <c r="AET253" s="14"/>
      <c r="AEU253" s="14"/>
      <c r="AEV253" s="14"/>
      <c r="AEW253" s="14"/>
      <c r="AEX253" s="14"/>
      <c r="AEY253" s="14"/>
      <c r="AEZ253" s="14"/>
      <c r="AFA253" s="14"/>
      <c r="AFB253" s="14"/>
      <c r="AFC253" s="14"/>
      <c r="AFD253" s="14"/>
      <c r="AFE253" s="14"/>
      <c r="AFF253" s="14"/>
      <c r="AFG253" s="14"/>
      <c r="AFH253" s="14"/>
      <c r="AFI253" s="14"/>
      <c r="AFJ253" s="14"/>
      <c r="AFK253" s="14"/>
      <c r="AFL253" s="14"/>
      <c r="AFM253" s="14"/>
      <c r="AFN253" s="14"/>
      <c r="AFO253" s="14"/>
      <c r="AFP253" s="14"/>
      <c r="AFQ253" s="14"/>
      <c r="AFR253" s="14"/>
      <c r="AFS253" s="14"/>
      <c r="AFT253" s="14"/>
      <c r="AFU253" s="14"/>
      <c r="AFV253" s="14"/>
      <c r="AFW253" s="14"/>
      <c r="AFX253" s="14"/>
      <c r="AFY253" s="14"/>
      <c r="AFZ253" s="14"/>
      <c r="AGA253" s="14"/>
      <c r="AGB253" s="14"/>
      <c r="AGC253" s="14"/>
      <c r="AGD253" s="14"/>
      <c r="AGE253" s="14"/>
      <c r="AGF253" s="14"/>
      <c r="AGG253" s="14"/>
      <c r="AGH253" s="14"/>
      <c r="AGI253" s="14"/>
      <c r="AGJ253" s="14"/>
      <c r="AGK253" s="14"/>
      <c r="AGL253" s="14"/>
      <c r="AGM253" s="14"/>
      <c r="AGN253" s="14"/>
      <c r="AGO253" s="14"/>
      <c r="AGP253" s="14"/>
      <c r="AGQ253" s="14"/>
      <c r="AGR253" s="14"/>
      <c r="AGS253" s="14"/>
      <c r="AGT253" s="14"/>
      <c r="AGU253" s="14"/>
      <c r="AGV253" s="14"/>
      <c r="AGW253" s="14"/>
      <c r="AGX253" s="14"/>
      <c r="AGY253" s="14"/>
      <c r="AGZ253" s="14"/>
      <c r="AHA253" s="14"/>
      <c r="AHB253" s="14"/>
      <c r="AHC253" s="14"/>
      <c r="AHD253" s="14"/>
      <c r="AHE253" s="14"/>
      <c r="AHF253" s="14"/>
      <c r="AHG253" s="14"/>
      <c r="AHH253" s="14"/>
      <c r="AHI253" s="14"/>
      <c r="AHJ253" s="14"/>
      <c r="AHK253" s="14"/>
      <c r="AHL253" s="14"/>
      <c r="AHM253" s="14"/>
      <c r="AHN253" s="14"/>
      <c r="AHO253" s="14"/>
      <c r="AHP253" s="14"/>
      <c r="AHQ253" s="14"/>
      <c r="AHR253" s="14"/>
      <c r="AHS253" s="14"/>
      <c r="AHT253" s="14"/>
      <c r="AHU253" s="14"/>
      <c r="AHV253" s="14"/>
      <c r="AHW253" s="14"/>
      <c r="AHX253" s="14"/>
      <c r="AHY253" s="14"/>
      <c r="AHZ253" s="14"/>
      <c r="AIA253" s="14"/>
      <c r="AIB253" s="14"/>
      <c r="AIC253" s="14"/>
      <c r="AID253" s="14"/>
      <c r="AIE253" s="14"/>
      <c r="AIF253" s="14"/>
      <c r="AIG253" s="14"/>
      <c r="AIH253" s="14"/>
      <c r="AII253" s="14"/>
      <c r="AIJ253" s="14"/>
      <c r="AIK253" s="14"/>
      <c r="AIL253" s="14"/>
      <c r="AIM253" s="14"/>
      <c r="AIN253" s="14"/>
      <c r="AIO253" s="14"/>
      <c r="AIP253" s="14"/>
      <c r="AIQ253" s="14"/>
      <c r="AIR253" s="14"/>
      <c r="AIS253" s="14"/>
      <c r="AIT253" s="14"/>
      <c r="AIU253" s="14"/>
      <c r="AIV253" s="14"/>
      <c r="AIW253" s="14"/>
      <c r="AIX253" s="14"/>
      <c r="AIY253" s="14"/>
      <c r="AIZ253" s="14"/>
      <c r="AJA253" s="14"/>
      <c r="AJB253" s="14"/>
      <c r="AJC253" s="14"/>
      <c r="AJD253" s="14"/>
      <c r="AJE253" s="14"/>
      <c r="AJF253" s="14"/>
      <c r="AJG253" s="14"/>
      <c r="AJH253" s="14"/>
      <c r="AJI253" s="14"/>
      <c r="AJJ253" s="14"/>
      <c r="AJK253" s="14"/>
      <c r="AJL253" s="14"/>
      <c r="AJM253" s="14"/>
      <c r="AJN253" s="14"/>
      <c r="AJO253" s="14"/>
      <c r="AJP253" s="14"/>
      <c r="AJQ253" s="14"/>
      <c r="AJR253" s="14"/>
      <c r="AJS253" s="14"/>
      <c r="AJT253" s="14"/>
      <c r="AJU253" s="14"/>
      <c r="AJV253" s="14"/>
      <c r="AJW253" s="14"/>
      <c r="AJX253" s="14"/>
      <c r="AJY253" s="14"/>
      <c r="AJZ253" s="14"/>
      <c r="AKA253" s="14"/>
      <c r="AKB253" s="14"/>
      <c r="AKC253" s="14"/>
      <c r="AKD253" s="14"/>
      <c r="AKE253" s="14"/>
      <c r="AKF253" s="14"/>
      <c r="AKG253" s="14"/>
      <c r="AKH253" s="14"/>
      <c r="AKI253" s="14"/>
      <c r="AKJ253" s="14"/>
      <c r="AKK253" s="14"/>
      <c r="AKL253" s="14"/>
      <c r="AKM253" s="14"/>
      <c r="AKN253" s="14"/>
      <c r="AKO253" s="14"/>
      <c r="AKP253" s="14"/>
      <c r="AKQ253" s="14"/>
      <c r="AKR253" s="14"/>
      <c r="AKS253" s="14"/>
      <c r="AKT253" s="14"/>
      <c r="AKU253" s="14"/>
      <c r="AKV253" s="14"/>
      <c r="AKW253" s="14"/>
      <c r="AKX253" s="14"/>
      <c r="AKY253" s="14"/>
      <c r="AKZ253" s="14"/>
      <c r="ALA253" s="14"/>
      <c r="ALB253" s="14"/>
      <c r="ALC253" s="14"/>
      <c r="ALD253" s="14"/>
      <c r="ALE253" s="14"/>
      <c r="ALF253" s="14"/>
      <c r="ALG253" s="14"/>
      <c r="ALH253" s="14"/>
      <c r="ALI253" s="14"/>
      <c r="ALJ253" s="14"/>
      <c r="ALK253" s="14"/>
      <c r="ALL253" s="14"/>
      <c r="ALM253" s="14"/>
      <c r="ALN253" s="14"/>
      <c r="ALO253" s="14"/>
      <c r="ALP253" s="14"/>
      <c r="ALQ253" s="14"/>
      <c r="ALR253" s="14"/>
      <c r="ALS253" s="14"/>
      <c r="ALT253" s="14"/>
      <c r="ALU253" s="14"/>
      <c r="ALV253" s="14"/>
      <c r="ALW253" s="14"/>
      <c r="ALX253" s="14"/>
      <c r="ALY253" s="14"/>
      <c r="ALZ253" s="14"/>
      <c r="AMA253" s="14"/>
      <c r="AMB253" s="14"/>
      <c r="AMC253" s="14"/>
      <c r="AMD253" s="14"/>
      <c r="AME253" s="14"/>
      <c r="AMF253" s="14"/>
      <c r="AMG253" s="14"/>
      <c r="AMH253" s="14"/>
      <c r="AMI253" s="14"/>
      <c r="AMJ253" s="14"/>
      <c r="AMK253" s="14"/>
      <c r="AML253" s="14"/>
      <c r="AMM253" s="14"/>
      <c r="AMN253" s="14"/>
      <c r="AMO253" s="14"/>
    </row>
    <row r="254" spans="1:1029" s="139" customFormat="1" ht="32.25" customHeight="1" x14ac:dyDescent="0.25">
      <c r="A254" s="1738" t="s">
        <v>556</v>
      </c>
      <c r="B254" s="702" t="s">
        <v>1417</v>
      </c>
      <c r="C254" s="702" t="s">
        <v>1185</v>
      </c>
      <c r="D254" s="141" t="s">
        <v>1186</v>
      </c>
      <c r="E254" s="140">
        <v>47018</v>
      </c>
      <c r="F254" s="702" t="s">
        <v>720</v>
      </c>
      <c r="IW254" s="14"/>
      <c r="IX254" s="14"/>
      <c r="IY254" s="14"/>
      <c r="IZ254" s="14"/>
      <c r="JA254" s="14"/>
      <c r="JB254" s="14"/>
      <c r="JC254" s="14"/>
      <c r="JD254" s="14"/>
      <c r="JE254" s="14"/>
      <c r="JF254" s="14"/>
      <c r="JG254" s="14"/>
      <c r="JH254" s="14"/>
      <c r="JI254" s="14"/>
      <c r="JJ254" s="14"/>
      <c r="JK254" s="14"/>
      <c r="JL254" s="14"/>
      <c r="JM254" s="14"/>
      <c r="JN254" s="14"/>
      <c r="JO254" s="14"/>
      <c r="JP254" s="14"/>
      <c r="JQ254" s="14"/>
      <c r="JR254" s="14"/>
      <c r="JS254" s="14"/>
      <c r="JT254" s="14"/>
      <c r="JU254" s="14"/>
      <c r="JV254" s="14"/>
      <c r="JW254" s="14"/>
      <c r="JX254" s="14"/>
      <c r="JY254" s="14"/>
      <c r="JZ254" s="14"/>
      <c r="KA254" s="14"/>
      <c r="KB254" s="14"/>
      <c r="KC254" s="14"/>
      <c r="KD254" s="14"/>
      <c r="KE254" s="14"/>
      <c r="KF254" s="14"/>
      <c r="KG254" s="14"/>
      <c r="KH254" s="14"/>
      <c r="KI254" s="14"/>
      <c r="KJ254" s="14"/>
      <c r="KK254" s="14"/>
      <c r="KL254" s="14"/>
      <c r="KM254" s="14"/>
      <c r="KN254" s="14"/>
      <c r="KO254" s="14"/>
      <c r="KP254" s="14"/>
      <c r="KQ254" s="14"/>
      <c r="KR254" s="14"/>
      <c r="KS254" s="14"/>
      <c r="KT254" s="14"/>
      <c r="KU254" s="14"/>
      <c r="KV254" s="14"/>
      <c r="KW254" s="14"/>
      <c r="KX254" s="14"/>
      <c r="KY254" s="14"/>
      <c r="KZ254" s="14"/>
      <c r="LA254" s="14"/>
      <c r="LB254" s="14"/>
      <c r="LC254" s="14"/>
      <c r="LD254" s="14"/>
      <c r="LE254" s="14"/>
      <c r="LF254" s="14"/>
      <c r="LG254" s="14"/>
      <c r="LH254" s="14"/>
      <c r="LI254" s="14"/>
      <c r="LJ254" s="14"/>
      <c r="LK254" s="14"/>
      <c r="LL254" s="14"/>
      <c r="LM254" s="14"/>
      <c r="LN254" s="14"/>
      <c r="LO254" s="14"/>
      <c r="LP254" s="14"/>
      <c r="LQ254" s="14"/>
      <c r="LR254" s="14"/>
      <c r="LS254" s="14"/>
      <c r="LT254" s="14"/>
      <c r="LU254" s="14"/>
      <c r="LV254" s="14"/>
      <c r="LW254" s="14"/>
      <c r="LX254" s="14"/>
      <c r="LY254" s="14"/>
      <c r="LZ254" s="14"/>
      <c r="MA254" s="14"/>
      <c r="MB254" s="14"/>
      <c r="MC254" s="14"/>
      <c r="MD254" s="14"/>
      <c r="ME254" s="14"/>
      <c r="MF254" s="14"/>
      <c r="MG254" s="14"/>
      <c r="MH254" s="14"/>
      <c r="MI254" s="14"/>
      <c r="MJ254" s="14"/>
      <c r="MK254" s="14"/>
      <c r="ML254" s="14"/>
      <c r="MM254" s="14"/>
      <c r="MN254" s="14"/>
      <c r="MO254" s="14"/>
      <c r="MP254" s="14"/>
      <c r="MQ254" s="14"/>
      <c r="MR254" s="14"/>
      <c r="MS254" s="14"/>
      <c r="MT254" s="14"/>
      <c r="MU254" s="14"/>
      <c r="MV254" s="14"/>
      <c r="MW254" s="14"/>
      <c r="MX254" s="14"/>
      <c r="MY254" s="14"/>
      <c r="MZ254" s="14"/>
      <c r="NA254" s="14"/>
      <c r="NB254" s="14"/>
      <c r="NC254" s="14"/>
      <c r="ND254" s="14"/>
      <c r="NE254" s="14"/>
      <c r="NF254" s="14"/>
      <c r="NG254" s="14"/>
      <c r="NH254" s="14"/>
      <c r="NI254" s="14"/>
      <c r="NJ254" s="14"/>
      <c r="NK254" s="14"/>
      <c r="NL254" s="14"/>
      <c r="NM254" s="14"/>
      <c r="NN254" s="14"/>
      <c r="NO254" s="14"/>
      <c r="NP254" s="14"/>
      <c r="NQ254" s="14"/>
      <c r="NR254" s="14"/>
      <c r="NS254" s="14"/>
      <c r="NT254" s="14"/>
      <c r="NU254" s="14"/>
      <c r="NV254" s="14"/>
      <c r="NW254" s="14"/>
      <c r="NX254" s="14"/>
      <c r="NY254" s="14"/>
      <c r="NZ254" s="14"/>
      <c r="OA254" s="14"/>
      <c r="OB254" s="14"/>
      <c r="OC254" s="14"/>
      <c r="OD254" s="14"/>
      <c r="OE254" s="14"/>
      <c r="OF254" s="14"/>
      <c r="OG254" s="14"/>
      <c r="OH254" s="14"/>
      <c r="OI254" s="14"/>
      <c r="OJ254" s="14"/>
      <c r="OK254" s="14"/>
      <c r="OL254" s="14"/>
      <c r="OM254" s="14"/>
      <c r="ON254" s="14"/>
      <c r="OO254" s="14"/>
      <c r="OP254" s="14"/>
      <c r="OQ254" s="14"/>
      <c r="OR254" s="14"/>
      <c r="OS254" s="14"/>
      <c r="OT254" s="14"/>
      <c r="OU254" s="14"/>
      <c r="OV254" s="14"/>
      <c r="OW254" s="14"/>
      <c r="OX254" s="14"/>
      <c r="OY254" s="14"/>
      <c r="OZ254" s="14"/>
      <c r="PA254" s="14"/>
      <c r="PB254" s="14"/>
      <c r="PC254" s="14"/>
      <c r="PD254" s="14"/>
      <c r="PE254" s="14"/>
      <c r="PF254" s="14"/>
      <c r="PG254" s="14"/>
      <c r="PH254" s="14"/>
      <c r="PI254" s="14"/>
      <c r="PJ254" s="14"/>
      <c r="PK254" s="14"/>
      <c r="PL254" s="14"/>
      <c r="PM254" s="14"/>
      <c r="PN254" s="14"/>
      <c r="PO254" s="14"/>
      <c r="PP254" s="14"/>
      <c r="PQ254" s="14"/>
      <c r="PR254" s="14"/>
      <c r="PS254" s="14"/>
      <c r="PT254" s="14"/>
      <c r="PU254" s="14"/>
      <c r="PV254" s="14"/>
      <c r="PW254" s="14"/>
      <c r="PX254" s="14"/>
      <c r="PY254" s="14"/>
      <c r="PZ254" s="14"/>
      <c r="QA254" s="14"/>
      <c r="QB254" s="14"/>
      <c r="QC254" s="14"/>
      <c r="QD254" s="14"/>
      <c r="QE254" s="14"/>
      <c r="QF254" s="14"/>
      <c r="QG254" s="14"/>
      <c r="QH254" s="14"/>
      <c r="QI254" s="14"/>
      <c r="QJ254" s="14"/>
      <c r="QK254" s="14"/>
      <c r="QL254" s="14"/>
      <c r="QM254" s="14"/>
      <c r="QN254" s="14"/>
      <c r="QO254" s="14"/>
      <c r="QP254" s="14"/>
      <c r="QQ254" s="14"/>
      <c r="QR254" s="14"/>
      <c r="QS254" s="14"/>
      <c r="QT254" s="14"/>
      <c r="QU254" s="14"/>
      <c r="QV254" s="14"/>
      <c r="QW254" s="14"/>
      <c r="QX254" s="14"/>
      <c r="QY254" s="14"/>
      <c r="QZ254" s="14"/>
      <c r="RA254" s="14"/>
      <c r="RB254" s="14"/>
      <c r="RC254" s="14"/>
      <c r="RD254" s="14"/>
      <c r="RE254" s="14"/>
      <c r="RF254" s="14"/>
      <c r="RG254" s="14"/>
      <c r="RH254" s="14"/>
      <c r="RI254" s="14"/>
      <c r="RJ254" s="14"/>
      <c r="RK254" s="14"/>
      <c r="RL254" s="14"/>
      <c r="RM254" s="14"/>
      <c r="RN254" s="14"/>
      <c r="RO254" s="14"/>
      <c r="RP254" s="14"/>
      <c r="RQ254" s="14"/>
      <c r="RR254" s="14"/>
      <c r="RS254" s="14"/>
      <c r="RT254" s="14"/>
      <c r="RU254" s="14"/>
      <c r="RV254" s="14"/>
      <c r="RW254" s="14"/>
      <c r="RX254" s="14"/>
      <c r="RY254" s="14"/>
      <c r="RZ254" s="14"/>
      <c r="SA254" s="14"/>
      <c r="SB254" s="14"/>
      <c r="SC254" s="14"/>
      <c r="SD254" s="14"/>
      <c r="SE254" s="14"/>
      <c r="SF254" s="14"/>
      <c r="SG254" s="14"/>
      <c r="SH254" s="14"/>
      <c r="SI254" s="14"/>
      <c r="SJ254" s="14"/>
      <c r="SK254" s="14"/>
      <c r="SL254" s="14"/>
      <c r="SM254" s="14"/>
      <c r="SN254" s="14"/>
      <c r="SO254" s="14"/>
      <c r="SP254" s="14"/>
      <c r="SQ254" s="14"/>
      <c r="SR254" s="14"/>
      <c r="SS254" s="14"/>
      <c r="ST254" s="14"/>
      <c r="SU254" s="14"/>
      <c r="SV254" s="14"/>
      <c r="SW254" s="14"/>
      <c r="SX254" s="14"/>
      <c r="SY254" s="14"/>
      <c r="SZ254" s="14"/>
      <c r="TA254" s="14"/>
      <c r="TB254" s="14"/>
      <c r="TC254" s="14"/>
      <c r="TD254" s="14"/>
      <c r="TE254" s="14"/>
      <c r="TF254" s="14"/>
      <c r="TG254" s="14"/>
      <c r="TH254" s="14"/>
      <c r="TI254" s="14"/>
      <c r="TJ254" s="14"/>
      <c r="TK254" s="14"/>
      <c r="TL254" s="14"/>
      <c r="TM254" s="14"/>
      <c r="TN254" s="14"/>
      <c r="TO254" s="14"/>
      <c r="TP254" s="14"/>
      <c r="TQ254" s="14"/>
      <c r="TR254" s="14"/>
      <c r="TS254" s="14"/>
      <c r="TT254" s="14"/>
      <c r="TU254" s="14"/>
      <c r="TV254" s="14"/>
      <c r="TW254" s="14"/>
      <c r="TX254" s="14"/>
      <c r="TY254" s="14"/>
      <c r="TZ254" s="14"/>
      <c r="UA254" s="14"/>
      <c r="UB254" s="14"/>
      <c r="UC254" s="14"/>
      <c r="UD254" s="14"/>
      <c r="UE254" s="14"/>
      <c r="UF254" s="14"/>
      <c r="UG254" s="14"/>
      <c r="UH254" s="14"/>
      <c r="UI254" s="14"/>
      <c r="UJ254" s="14"/>
      <c r="UK254" s="14"/>
      <c r="UL254" s="14"/>
      <c r="UM254" s="14"/>
      <c r="UN254" s="14"/>
      <c r="UO254" s="14"/>
      <c r="UP254" s="14"/>
      <c r="UQ254" s="14"/>
      <c r="UR254" s="14"/>
      <c r="US254" s="14"/>
      <c r="UT254" s="14"/>
      <c r="UU254" s="14"/>
      <c r="UV254" s="14"/>
      <c r="UW254" s="14"/>
      <c r="UX254" s="14"/>
      <c r="UY254" s="14"/>
      <c r="UZ254" s="14"/>
      <c r="VA254" s="14"/>
      <c r="VB254" s="14"/>
      <c r="VC254" s="14"/>
      <c r="VD254" s="14"/>
      <c r="VE254" s="14"/>
      <c r="VF254" s="14"/>
      <c r="VG254" s="14"/>
      <c r="VH254" s="14"/>
      <c r="VI254" s="14"/>
      <c r="VJ254" s="14"/>
      <c r="VK254" s="14"/>
      <c r="VL254" s="14"/>
      <c r="VM254" s="14"/>
      <c r="VN254" s="14"/>
      <c r="VO254" s="14"/>
      <c r="VP254" s="14"/>
      <c r="VQ254" s="14"/>
      <c r="VR254" s="14"/>
      <c r="VS254" s="14"/>
      <c r="VT254" s="14"/>
      <c r="VU254" s="14"/>
      <c r="VV254" s="14"/>
      <c r="VW254" s="14"/>
      <c r="VX254" s="14"/>
      <c r="VY254" s="14"/>
      <c r="VZ254" s="14"/>
      <c r="WA254" s="14"/>
      <c r="WB254" s="14"/>
      <c r="WC254" s="14"/>
      <c r="WD254" s="14"/>
      <c r="WE254" s="14"/>
      <c r="WF254" s="14"/>
      <c r="WG254" s="14"/>
      <c r="WH254" s="14"/>
      <c r="WI254" s="14"/>
      <c r="WJ254" s="14"/>
      <c r="WK254" s="14"/>
      <c r="WL254" s="14"/>
      <c r="WM254" s="14"/>
      <c r="WN254" s="14"/>
      <c r="WO254" s="14"/>
      <c r="WP254" s="14"/>
      <c r="WQ254" s="14"/>
      <c r="WR254" s="14"/>
      <c r="WS254" s="14"/>
      <c r="WT254" s="14"/>
      <c r="WU254" s="14"/>
      <c r="WV254" s="14"/>
      <c r="WW254" s="14"/>
      <c r="WX254" s="14"/>
      <c r="WY254" s="14"/>
      <c r="WZ254" s="14"/>
      <c r="XA254" s="14"/>
      <c r="XB254" s="14"/>
      <c r="XC254" s="14"/>
      <c r="XD254" s="14"/>
      <c r="XE254" s="14"/>
      <c r="XF254" s="14"/>
      <c r="XG254" s="14"/>
      <c r="XH254" s="14"/>
      <c r="XI254" s="14"/>
      <c r="XJ254" s="14"/>
      <c r="XK254" s="14"/>
      <c r="XL254" s="14"/>
      <c r="XM254" s="14"/>
      <c r="XN254" s="14"/>
      <c r="XO254" s="14"/>
      <c r="XP254" s="14"/>
      <c r="XQ254" s="14"/>
      <c r="XR254" s="14"/>
      <c r="XS254" s="14"/>
      <c r="XT254" s="14"/>
      <c r="XU254" s="14"/>
      <c r="XV254" s="14"/>
      <c r="XW254" s="14"/>
      <c r="XX254" s="14"/>
      <c r="XY254" s="14"/>
      <c r="XZ254" s="14"/>
      <c r="YA254" s="14"/>
      <c r="YB254" s="14"/>
      <c r="YC254" s="14"/>
      <c r="YD254" s="14"/>
      <c r="YE254" s="14"/>
      <c r="YF254" s="14"/>
      <c r="YG254" s="14"/>
      <c r="YH254" s="14"/>
      <c r="YI254" s="14"/>
      <c r="YJ254" s="14"/>
      <c r="YK254" s="14"/>
      <c r="YL254" s="14"/>
      <c r="YM254" s="14"/>
      <c r="YN254" s="14"/>
      <c r="YO254" s="14"/>
      <c r="YP254" s="14"/>
      <c r="YQ254" s="14"/>
      <c r="YR254" s="14"/>
      <c r="YS254" s="14"/>
      <c r="YT254" s="14"/>
      <c r="YU254" s="14"/>
      <c r="YV254" s="14"/>
      <c r="YW254" s="14"/>
      <c r="YX254" s="14"/>
      <c r="YY254" s="14"/>
      <c r="YZ254" s="14"/>
      <c r="ZA254" s="14"/>
      <c r="ZB254" s="14"/>
      <c r="ZC254" s="14"/>
      <c r="ZD254" s="14"/>
      <c r="ZE254" s="14"/>
      <c r="ZF254" s="14"/>
      <c r="ZG254" s="14"/>
      <c r="ZH254" s="14"/>
      <c r="ZI254" s="14"/>
      <c r="ZJ254" s="14"/>
      <c r="ZK254" s="14"/>
      <c r="ZL254" s="14"/>
      <c r="ZM254" s="14"/>
      <c r="ZN254" s="14"/>
      <c r="ZO254" s="14"/>
      <c r="ZP254" s="14"/>
      <c r="ZQ254" s="14"/>
      <c r="ZR254" s="14"/>
      <c r="ZS254" s="14"/>
      <c r="ZT254" s="14"/>
      <c r="ZU254" s="14"/>
      <c r="ZV254" s="14"/>
      <c r="ZW254" s="14"/>
      <c r="ZX254" s="14"/>
      <c r="ZY254" s="14"/>
      <c r="ZZ254" s="14"/>
      <c r="AAA254" s="14"/>
      <c r="AAB254" s="14"/>
      <c r="AAC254" s="14"/>
      <c r="AAD254" s="14"/>
      <c r="AAE254" s="14"/>
      <c r="AAF254" s="14"/>
      <c r="AAG254" s="14"/>
      <c r="AAH254" s="14"/>
      <c r="AAI254" s="14"/>
      <c r="AAJ254" s="14"/>
      <c r="AAK254" s="14"/>
      <c r="AAL254" s="14"/>
      <c r="AAM254" s="14"/>
      <c r="AAN254" s="14"/>
      <c r="AAO254" s="14"/>
      <c r="AAP254" s="14"/>
      <c r="AAQ254" s="14"/>
      <c r="AAR254" s="14"/>
      <c r="AAS254" s="14"/>
      <c r="AAT254" s="14"/>
      <c r="AAU254" s="14"/>
      <c r="AAV254" s="14"/>
      <c r="AAW254" s="14"/>
      <c r="AAX254" s="14"/>
      <c r="AAY254" s="14"/>
      <c r="AAZ254" s="14"/>
      <c r="ABA254" s="14"/>
      <c r="ABB254" s="14"/>
      <c r="ABC254" s="14"/>
      <c r="ABD254" s="14"/>
      <c r="ABE254" s="14"/>
      <c r="ABF254" s="14"/>
      <c r="ABG254" s="14"/>
      <c r="ABH254" s="14"/>
      <c r="ABI254" s="14"/>
      <c r="ABJ254" s="14"/>
      <c r="ABK254" s="14"/>
      <c r="ABL254" s="14"/>
      <c r="ABM254" s="14"/>
      <c r="ABN254" s="14"/>
      <c r="ABO254" s="14"/>
      <c r="ABP254" s="14"/>
      <c r="ABQ254" s="14"/>
      <c r="ABR254" s="14"/>
      <c r="ABS254" s="14"/>
      <c r="ABT254" s="14"/>
      <c r="ABU254" s="14"/>
      <c r="ABV254" s="14"/>
      <c r="ABW254" s="14"/>
      <c r="ABX254" s="14"/>
      <c r="ABY254" s="14"/>
      <c r="ABZ254" s="14"/>
      <c r="ACA254" s="14"/>
      <c r="ACB254" s="14"/>
      <c r="ACC254" s="14"/>
      <c r="ACD254" s="14"/>
      <c r="ACE254" s="14"/>
      <c r="ACF254" s="14"/>
      <c r="ACG254" s="14"/>
      <c r="ACH254" s="14"/>
      <c r="ACI254" s="14"/>
      <c r="ACJ254" s="14"/>
      <c r="ACK254" s="14"/>
      <c r="ACL254" s="14"/>
      <c r="ACM254" s="14"/>
      <c r="ACN254" s="14"/>
      <c r="ACO254" s="14"/>
      <c r="ACP254" s="14"/>
      <c r="ACQ254" s="14"/>
      <c r="ACR254" s="14"/>
      <c r="ACS254" s="14"/>
      <c r="ACT254" s="14"/>
      <c r="ACU254" s="14"/>
      <c r="ACV254" s="14"/>
      <c r="ACW254" s="14"/>
      <c r="ACX254" s="14"/>
      <c r="ACY254" s="14"/>
      <c r="ACZ254" s="14"/>
      <c r="ADA254" s="14"/>
      <c r="ADB254" s="14"/>
      <c r="ADC254" s="14"/>
      <c r="ADD254" s="14"/>
      <c r="ADE254" s="14"/>
      <c r="ADF254" s="14"/>
      <c r="ADG254" s="14"/>
      <c r="ADH254" s="14"/>
      <c r="ADI254" s="14"/>
      <c r="ADJ254" s="14"/>
      <c r="ADK254" s="14"/>
      <c r="ADL254" s="14"/>
      <c r="ADM254" s="14"/>
      <c r="ADN254" s="14"/>
      <c r="ADO254" s="14"/>
      <c r="ADP254" s="14"/>
      <c r="ADQ254" s="14"/>
      <c r="ADR254" s="14"/>
      <c r="ADS254" s="14"/>
      <c r="ADT254" s="14"/>
      <c r="ADU254" s="14"/>
      <c r="ADV254" s="14"/>
      <c r="ADW254" s="14"/>
      <c r="ADX254" s="14"/>
      <c r="ADY254" s="14"/>
      <c r="ADZ254" s="14"/>
      <c r="AEA254" s="14"/>
      <c r="AEB254" s="14"/>
      <c r="AEC254" s="14"/>
      <c r="AED254" s="14"/>
      <c r="AEE254" s="14"/>
      <c r="AEF254" s="14"/>
      <c r="AEG254" s="14"/>
      <c r="AEH254" s="14"/>
      <c r="AEI254" s="14"/>
      <c r="AEJ254" s="14"/>
      <c r="AEK254" s="14"/>
      <c r="AEL254" s="14"/>
      <c r="AEM254" s="14"/>
      <c r="AEN254" s="14"/>
      <c r="AEO254" s="14"/>
      <c r="AEP254" s="14"/>
      <c r="AEQ254" s="14"/>
      <c r="AER254" s="14"/>
      <c r="AES254" s="14"/>
      <c r="AET254" s="14"/>
      <c r="AEU254" s="14"/>
      <c r="AEV254" s="14"/>
      <c r="AEW254" s="14"/>
      <c r="AEX254" s="14"/>
      <c r="AEY254" s="14"/>
      <c r="AEZ254" s="14"/>
      <c r="AFA254" s="14"/>
      <c r="AFB254" s="14"/>
      <c r="AFC254" s="14"/>
      <c r="AFD254" s="14"/>
      <c r="AFE254" s="14"/>
      <c r="AFF254" s="14"/>
      <c r="AFG254" s="14"/>
      <c r="AFH254" s="14"/>
      <c r="AFI254" s="14"/>
      <c r="AFJ254" s="14"/>
      <c r="AFK254" s="14"/>
      <c r="AFL254" s="14"/>
      <c r="AFM254" s="14"/>
      <c r="AFN254" s="14"/>
      <c r="AFO254" s="14"/>
      <c r="AFP254" s="14"/>
      <c r="AFQ254" s="14"/>
      <c r="AFR254" s="14"/>
      <c r="AFS254" s="14"/>
      <c r="AFT254" s="14"/>
      <c r="AFU254" s="14"/>
      <c r="AFV254" s="14"/>
      <c r="AFW254" s="14"/>
      <c r="AFX254" s="14"/>
      <c r="AFY254" s="14"/>
      <c r="AFZ254" s="14"/>
      <c r="AGA254" s="14"/>
      <c r="AGB254" s="14"/>
      <c r="AGC254" s="14"/>
      <c r="AGD254" s="14"/>
      <c r="AGE254" s="14"/>
      <c r="AGF254" s="14"/>
      <c r="AGG254" s="14"/>
      <c r="AGH254" s="14"/>
      <c r="AGI254" s="14"/>
      <c r="AGJ254" s="14"/>
      <c r="AGK254" s="14"/>
      <c r="AGL254" s="14"/>
      <c r="AGM254" s="14"/>
      <c r="AGN254" s="14"/>
      <c r="AGO254" s="14"/>
      <c r="AGP254" s="14"/>
      <c r="AGQ254" s="14"/>
      <c r="AGR254" s="14"/>
      <c r="AGS254" s="14"/>
      <c r="AGT254" s="14"/>
      <c r="AGU254" s="14"/>
      <c r="AGV254" s="14"/>
      <c r="AGW254" s="14"/>
      <c r="AGX254" s="14"/>
      <c r="AGY254" s="14"/>
      <c r="AGZ254" s="14"/>
      <c r="AHA254" s="14"/>
      <c r="AHB254" s="14"/>
      <c r="AHC254" s="14"/>
      <c r="AHD254" s="14"/>
      <c r="AHE254" s="14"/>
      <c r="AHF254" s="14"/>
      <c r="AHG254" s="14"/>
      <c r="AHH254" s="14"/>
      <c r="AHI254" s="14"/>
      <c r="AHJ254" s="14"/>
      <c r="AHK254" s="14"/>
      <c r="AHL254" s="14"/>
      <c r="AHM254" s="14"/>
      <c r="AHN254" s="14"/>
      <c r="AHO254" s="14"/>
      <c r="AHP254" s="14"/>
      <c r="AHQ254" s="14"/>
      <c r="AHR254" s="14"/>
      <c r="AHS254" s="14"/>
      <c r="AHT254" s="14"/>
      <c r="AHU254" s="14"/>
      <c r="AHV254" s="14"/>
      <c r="AHW254" s="14"/>
      <c r="AHX254" s="14"/>
      <c r="AHY254" s="14"/>
      <c r="AHZ254" s="14"/>
      <c r="AIA254" s="14"/>
      <c r="AIB254" s="14"/>
      <c r="AIC254" s="14"/>
      <c r="AID254" s="14"/>
      <c r="AIE254" s="14"/>
      <c r="AIF254" s="14"/>
      <c r="AIG254" s="14"/>
      <c r="AIH254" s="14"/>
      <c r="AII254" s="14"/>
      <c r="AIJ254" s="14"/>
      <c r="AIK254" s="14"/>
      <c r="AIL254" s="14"/>
      <c r="AIM254" s="14"/>
      <c r="AIN254" s="14"/>
      <c r="AIO254" s="14"/>
      <c r="AIP254" s="14"/>
      <c r="AIQ254" s="14"/>
      <c r="AIR254" s="14"/>
      <c r="AIS254" s="14"/>
      <c r="AIT254" s="14"/>
      <c r="AIU254" s="14"/>
      <c r="AIV254" s="14"/>
      <c r="AIW254" s="14"/>
      <c r="AIX254" s="14"/>
      <c r="AIY254" s="14"/>
      <c r="AIZ254" s="14"/>
      <c r="AJA254" s="14"/>
      <c r="AJB254" s="14"/>
      <c r="AJC254" s="14"/>
      <c r="AJD254" s="14"/>
      <c r="AJE254" s="14"/>
      <c r="AJF254" s="14"/>
      <c r="AJG254" s="14"/>
      <c r="AJH254" s="14"/>
      <c r="AJI254" s="14"/>
      <c r="AJJ254" s="14"/>
      <c r="AJK254" s="14"/>
      <c r="AJL254" s="14"/>
      <c r="AJM254" s="14"/>
      <c r="AJN254" s="14"/>
      <c r="AJO254" s="14"/>
      <c r="AJP254" s="14"/>
      <c r="AJQ254" s="14"/>
      <c r="AJR254" s="14"/>
      <c r="AJS254" s="14"/>
      <c r="AJT254" s="14"/>
      <c r="AJU254" s="14"/>
      <c r="AJV254" s="14"/>
      <c r="AJW254" s="14"/>
      <c r="AJX254" s="14"/>
      <c r="AJY254" s="14"/>
      <c r="AJZ254" s="14"/>
      <c r="AKA254" s="14"/>
      <c r="AKB254" s="14"/>
      <c r="AKC254" s="14"/>
      <c r="AKD254" s="14"/>
      <c r="AKE254" s="14"/>
      <c r="AKF254" s="14"/>
      <c r="AKG254" s="14"/>
      <c r="AKH254" s="14"/>
      <c r="AKI254" s="14"/>
      <c r="AKJ254" s="14"/>
      <c r="AKK254" s="14"/>
      <c r="AKL254" s="14"/>
      <c r="AKM254" s="14"/>
      <c r="AKN254" s="14"/>
      <c r="AKO254" s="14"/>
      <c r="AKP254" s="14"/>
      <c r="AKQ254" s="14"/>
      <c r="AKR254" s="14"/>
      <c r="AKS254" s="14"/>
      <c r="AKT254" s="14"/>
      <c r="AKU254" s="14"/>
      <c r="AKV254" s="14"/>
      <c r="AKW254" s="14"/>
      <c r="AKX254" s="14"/>
      <c r="AKY254" s="14"/>
      <c r="AKZ254" s="14"/>
      <c r="ALA254" s="14"/>
      <c r="ALB254" s="14"/>
      <c r="ALC254" s="14"/>
      <c r="ALD254" s="14"/>
      <c r="ALE254" s="14"/>
      <c r="ALF254" s="14"/>
      <c r="ALG254" s="14"/>
      <c r="ALH254" s="14"/>
      <c r="ALI254" s="14"/>
      <c r="ALJ254" s="14"/>
      <c r="ALK254" s="14"/>
      <c r="ALL254" s="14"/>
      <c r="ALM254" s="14"/>
      <c r="ALN254" s="14"/>
      <c r="ALO254" s="14"/>
      <c r="ALP254" s="14"/>
      <c r="ALQ254" s="14"/>
      <c r="ALR254" s="14"/>
      <c r="ALS254" s="14"/>
      <c r="ALT254" s="14"/>
      <c r="ALU254" s="14"/>
      <c r="ALV254" s="14"/>
      <c r="ALW254" s="14"/>
      <c r="ALX254" s="14"/>
      <c r="ALY254" s="14"/>
      <c r="ALZ254" s="14"/>
      <c r="AMA254" s="14"/>
      <c r="AMB254" s="14"/>
      <c r="AMC254" s="14"/>
      <c r="AMD254" s="14"/>
      <c r="AME254" s="14"/>
      <c r="AMF254" s="14"/>
      <c r="AMG254" s="14"/>
      <c r="AMH254" s="14"/>
      <c r="AMI254" s="14"/>
      <c r="AMJ254" s="14"/>
      <c r="AMK254" s="14"/>
      <c r="AML254" s="14"/>
      <c r="AMM254" s="14"/>
      <c r="AMN254" s="14"/>
      <c r="AMO254" s="14"/>
    </row>
    <row r="255" spans="1:1029" s="139" customFormat="1" ht="32.25" customHeight="1" x14ac:dyDescent="0.25">
      <c r="A255" s="1738" t="s">
        <v>556</v>
      </c>
      <c r="B255" s="702" t="s">
        <v>1418</v>
      </c>
      <c r="C255" s="702" t="s">
        <v>942</v>
      </c>
      <c r="D255" s="141" t="s">
        <v>943</v>
      </c>
      <c r="E255" s="140">
        <v>45527</v>
      </c>
      <c r="F255" s="702" t="s">
        <v>720</v>
      </c>
      <c r="IW255" s="14"/>
      <c r="IX255" s="14"/>
      <c r="IY255" s="14"/>
      <c r="IZ255" s="14"/>
      <c r="JA255" s="14"/>
      <c r="JB255" s="14"/>
      <c r="JC255" s="14"/>
      <c r="JD255" s="14"/>
      <c r="JE255" s="14"/>
      <c r="JF255" s="14"/>
      <c r="JG255" s="14"/>
      <c r="JH255" s="14"/>
      <c r="JI255" s="14"/>
      <c r="JJ255" s="14"/>
      <c r="JK255" s="14"/>
      <c r="JL255" s="14"/>
      <c r="JM255" s="14"/>
      <c r="JN255" s="14"/>
      <c r="JO255" s="14"/>
      <c r="JP255" s="14"/>
      <c r="JQ255" s="14"/>
      <c r="JR255" s="14"/>
      <c r="JS255" s="14"/>
      <c r="JT255" s="14"/>
      <c r="JU255" s="14"/>
      <c r="JV255" s="14"/>
      <c r="JW255" s="14"/>
      <c r="JX255" s="14"/>
      <c r="JY255" s="14"/>
      <c r="JZ255" s="14"/>
      <c r="KA255" s="14"/>
      <c r="KB255" s="14"/>
      <c r="KC255" s="14"/>
      <c r="KD255" s="14"/>
      <c r="KE255" s="14"/>
      <c r="KF255" s="14"/>
      <c r="KG255" s="14"/>
      <c r="KH255" s="14"/>
      <c r="KI255" s="14"/>
      <c r="KJ255" s="14"/>
      <c r="KK255" s="14"/>
      <c r="KL255" s="14"/>
      <c r="KM255" s="14"/>
      <c r="KN255" s="14"/>
      <c r="KO255" s="14"/>
      <c r="KP255" s="14"/>
      <c r="KQ255" s="14"/>
      <c r="KR255" s="14"/>
      <c r="KS255" s="14"/>
      <c r="KT255" s="14"/>
      <c r="KU255" s="14"/>
      <c r="KV255" s="14"/>
      <c r="KW255" s="14"/>
      <c r="KX255" s="14"/>
      <c r="KY255" s="14"/>
      <c r="KZ255" s="14"/>
      <c r="LA255" s="14"/>
      <c r="LB255" s="14"/>
      <c r="LC255" s="14"/>
      <c r="LD255" s="14"/>
      <c r="LE255" s="14"/>
      <c r="LF255" s="14"/>
      <c r="LG255" s="14"/>
      <c r="LH255" s="14"/>
      <c r="LI255" s="14"/>
      <c r="LJ255" s="14"/>
      <c r="LK255" s="14"/>
      <c r="LL255" s="14"/>
      <c r="LM255" s="14"/>
      <c r="LN255" s="14"/>
      <c r="LO255" s="14"/>
      <c r="LP255" s="14"/>
      <c r="LQ255" s="14"/>
      <c r="LR255" s="14"/>
      <c r="LS255" s="14"/>
      <c r="LT255" s="14"/>
      <c r="LU255" s="14"/>
      <c r="LV255" s="14"/>
      <c r="LW255" s="14"/>
      <c r="LX255" s="14"/>
      <c r="LY255" s="14"/>
      <c r="LZ255" s="14"/>
      <c r="MA255" s="14"/>
      <c r="MB255" s="14"/>
      <c r="MC255" s="14"/>
      <c r="MD255" s="14"/>
      <c r="ME255" s="14"/>
      <c r="MF255" s="14"/>
      <c r="MG255" s="14"/>
      <c r="MH255" s="14"/>
      <c r="MI255" s="14"/>
      <c r="MJ255" s="14"/>
      <c r="MK255" s="14"/>
      <c r="ML255" s="14"/>
      <c r="MM255" s="14"/>
      <c r="MN255" s="14"/>
      <c r="MO255" s="14"/>
      <c r="MP255" s="14"/>
      <c r="MQ255" s="14"/>
      <c r="MR255" s="14"/>
      <c r="MS255" s="14"/>
      <c r="MT255" s="14"/>
      <c r="MU255" s="14"/>
      <c r="MV255" s="14"/>
      <c r="MW255" s="14"/>
      <c r="MX255" s="14"/>
      <c r="MY255" s="14"/>
      <c r="MZ255" s="14"/>
      <c r="NA255" s="14"/>
      <c r="NB255" s="14"/>
      <c r="NC255" s="14"/>
      <c r="ND255" s="14"/>
      <c r="NE255" s="14"/>
      <c r="NF255" s="14"/>
      <c r="NG255" s="14"/>
      <c r="NH255" s="14"/>
      <c r="NI255" s="14"/>
      <c r="NJ255" s="14"/>
      <c r="NK255" s="14"/>
      <c r="NL255" s="14"/>
      <c r="NM255" s="14"/>
      <c r="NN255" s="14"/>
      <c r="NO255" s="14"/>
      <c r="NP255" s="14"/>
      <c r="NQ255" s="14"/>
      <c r="NR255" s="14"/>
      <c r="NS255" s="14"/>
      <c r="NT255" s="14"/>
      <c r="NU255" s="14"/>
      <c r="NV255" s="14"/>
      <c r="NW255" s="14"/>
      <c r="NX255" s="14"/>
      <c r="NY255" s="14"/>
      <c r="NZ255" s="14"/>
      <c r="OA255" s="14"/>
      <c r="OB255" s="14"/>
      <c r="OC255" s="14"/>
      <c r="OD255" s="14"/>
      <c r="OE255" s="14"/>
      <c r="OF255" s="14"/>
      <c r="OG255" s="14"/>
      <c r="OH255" s="14"/>
      <c r="OI255" s="14"/>
      <c r="OJ255" s="14"/>
      <c r="OK255" s="14"/>
      <c r="OL255" s="14"/>
      <c r="OM255" s="14"/>
      <c r="ON255" s="14"/>
      <c r="OO255" s="14"/>
      <c r="OP255" s="14"/>
      <c r="OQ255" s="14"/>
      <c r="OR255" s="14"/>
      <c r="OS255" s="14"/>
      <c r="OT255" s="14"/>
      <c r="OU255" s="14"/>
      <c r="OV255" s="14"/>
      <c r="OW255" s="14"/>
      <c r="OX255" s="14"/>
      <c r="OY255" s="14"/>
      <c r="OZ255" s="14"/>
      <c r="PA255" s="14"/>
      <c r="PB255" s="14"/>
      <c r="PC255" s="14"/>
      <c r="PD255" s="14"/>
      <c r="PE255" s="14"/>
      <c r="PF255" s="14"/>
      <c r="PG255" s="14"/>
      <c r="PH255" s="14"/>
      <c r="PI255" s="14"/>
      <c r="PJ255" s="14"/>
      <c r="PK255" s="14"/>
      <c r="PL255" s="14"/>
      <c r="PM255" s="14"/>
      <c r="PN255" s="14"/>
      <c r="PO255" s="14"/>
      <c r="PP255" s="14"/>
      <c r="PQ255" s="14"/>
      <c r="PR255" s="14"/>
      <c r="PS255" s="14"/>
      <c r="PT255" s="14"/>
      <c r="PU255" s="14"/>
      <c r="PV255" s="14"/>
      <c r="PW255" s="14"/>
      <c r="PX255" s="14"/>
      <c r="PY255" s="14"/>
      <c r="PZ255" s="14"/>
      <c r="QA255" s="14"/>
      <c r="QB255" s="14"/>
      <c r="QC255" s="14"/>
      <c r="QD255" s="14"/>
      <c r="QE255" s="14"/>
      <c r="QF255" s="14"/>
      <c r="QG255" s="14"/>
      <c r="QH255" s="14"/>
      <c r="QI255" s="14"/>
      <c r="QJ255" s="14"/>
      <c r="QK255" s="14"/>
      <c r="QL255" s="14"/>
      <c r="QM255" s="14"/>
      <c r="QN255" s="14"/>
      <c r="QO255" s="14"/>
      <c r="QP255" s="14"/>
      <c r="QQ255" s="14"/>
      <c r="QR255" s="14"/>
      <c r="QS255" s="14"/>
      <c r="QT255" s="14"/>
      <c r="QU255" s="14"/>
      <c r="QV255" s="14"/>
      <c r="QW255" s="14"/>
      <c r="QX255" s="14"/>
      <c r="QY255" s="14"/>
      <c r="QZ255" s="14"/>
      <c r="RA255" s="14"/>
      <c r="RB255" s="14"/>
      <c r="RC255" s="14"/>
      <c r="RD255" s="14"/>
      <c r="RE255" s="14"/>
      <c r="RF255" s="14"/>
      <c r="RG255" s="14"/>
      <c r="RH255" s="14"/>
      <c r="RI255" s="14"/>
      <c r="RJ255" s="14"/>
      <c r="RK255" s="14"/>
      <c r="RL255" s="14"/>
      <c r="RM255" s="14"/>
      <c r="RN255" s="14"/>
      <c r="RO255" s="14"/>
      <c r="RP255" s="14"/>
      <c r="RQ255" s="14"/>
      <c r="RR255" s="14"/>
      <c r="RS255" s="14"/>
      <c r="RT255" s="14"/>
      <c r="RU255" s="14"/>
      <c r="RV255" s="14"/>
      <c r="RW255" s="14"/>
      <c r="RX255" s="14"/>
      <c r="RY255" s="14"/>
      <c r="RZ255" s="14"/>
      <c r="SA255" s="14"/>
      <c r="SB255" s="14"/>
      <c r="SC255" s="14"/>
      <c r="SD255" s="14"/>
      <c r="SE255" s="14"/>
      <c r="SF255" s="14"/>
      <c r="SG255" s="14"/>
      <c r="SH255" s="14"/>
      <c r="SI255" s="14"/>
      <c r="SJ255" s="14"/>
      <c r="SK255" s="14"/>
      <c r="SL255" s="14"/>
      <c r="SM255" s="14"/>
      <c r="SN255" s="14"/>
      <c r="SO255" s="14"/>
      <c r="SP255" s="14"/>
      <c r="SQ255" s="14"/>
      <c r="SR255" s="14"/>
      <c r="SS255" s="14"/>
      <c r="ST255" s="14"/>
      <c r="SU255" s="14"/>
      <c r="SV255" s="14"/>
      <c r="SW255" s="14"/>
      <c r="SX255" s="14"/>
      <c r="SY255" s="14"/>
      <c r="SZ255" s="14"/>
      <c r="TA255" s="14"/>
      <c r="TB255" s="14"/>
      <c r="TC255" s="14"/>
      <c r="TD255" s="14"/>
      <c r="TE255" s="14"/>
      <c r="TF255" s="14"/>
      <c r="TG255" s="14"/>
      <c r="TH255" s="14"/>
      <c r="TI255" s="14"/>
      <c r="TJ255" s="14"/>
      <c r="TK255" s="14"/>
      <c r="TL255" s="14"/>
      <c r="TM255" s="14"/>
      <c r="TN255" s="14"/>
      <c r="TO255" s="14"/>
      <c r="TP255" s="14"/>
      <c r="TQ255" s="14"/>
      <c r="TR255" s="14"/>
      <c r="TS255" s="14"/>
      <c r="TT255" s="14"/>
      <c r="TU255" s="14"/>
      <c r="TV255" s="14"/>
      <c r="TW255" s="14"/>
      <c r="TX255" s="14"/>
      <c r="TY255" s="14"/>
      <c r="TZ255" s="14"/>
      <c r="UA255" s="14"/>
      <c r="UB255" s="14"/>
      <c r="UC255" s="14"/>
      <c r="UD255" s="14"/>
      <c r="UE255" s="14"/>
      <c r="UF255" s="14"/>
      <c r="UG255" s="14"/>
      <c r="UH255" s="14"/>
      <c r="UI255" s="14"/>
      <c r="UJ255" s="14"/>
      <c r="UK255" s="14"/>
      <c r="UL255" s="14"/>
      <c r="UM255" s="14"/>
      <c r="UN255" s="14"/>
      <c r="UO255" s="14"/>
      <c r="UP255" s="14"/>
      <c r="UQ255" s="14"/>
      <c r="UR255" s="14"/>
      <c r="US255" s="14"/>
      <c r="UT255" s="14"/>
      <c r="UU255" s="14"/>
      <c r="UV255" s="14"/>
      <c r="UW255" s="14"/>
      <c r="UX255" s="14"/>
      <c r="UY255" s="14"/>
      <c r="UZ255" s="14"/>
      <c r="VA255" s="14"/>
      <c r="VB255" s="14"/>
      <c r="VC255" s="14"/>
      <c r="VD255" s="14"/>
      <c r="VE255" s="14"/>
      <c r="VF255" s="14"/>
      <c r="VG255" s="14"/>
      <c r="VH255" s="14"/>
      <c r="VI255" s="14"/>
      <c r="VJ255" s="14"/>
      <c r="VK255" s="14"/>
      <c r="VL255" s="14"/>
      <c r="VM255" s="14"/>
      <c r="VN255" s="14"/>
      <c r="VO255" s="14"/>
      <c r="VP255" s="14"/>
      <c r="VQ255" s="14"/>
      <c r="VR255" s="14"/>
      <c r="VS255" s="14"/>
      <c r="VT255" s="14"/>
      <c r="VU255" s="14"/>
      <c r="VV255" s="14"/>
      <c r="VW255" s="14"/>
      <c r="VX255" s="14"/>
      <c r="VY255" s="14"/>
      <c r="VZ255" s="14"/>
      <c r="WA255" s="14"/>
      <c r="WB255" s="14"/>
      <c r="WC255" s="14"/>
      <c r="WD255" s="14"/>
      <c r="WE255" s="14"/>
      <c r="WF255" s="14"/>
      <c r="WG255" s="14"/>
      <c r="WH255" s="14"/>
      <c r="WI255" s="14"/>
      <c r="WJ255" s="14"/>
      <c r="WK255" s="14"/>
      <c r="WL255" s="14"/>
      <c r="WM255" s="14"/>
      <c r="WN255" s="14"/>
      <c r="WO255" s="14"/>
      <c r="WP255" s="14"/>
      <c r="WQ255" s="14"/>
      <c r="WR255" s="14"/>
      <c r="WS255" s="14"/>
      <c r="WT255" s="14"/>
      <c r="WU255" s="14"/>
      <c r="WV255" s="14"/>
      <c r="WW255" s="14"/>
      <c r="WX255" s="14"/>
      <c r="WY255" s="14"/>
      <c r="WZ255" s="14"/>
      <c r="XA255" s="14"/>
      <c r="XB255" s="14"/>
      <c r="XC255" s="14"/>
      <c r="XD255" s="14"/>
      <c r="XE255" s="14"/>
      <c r="XF255" s="14"/>
      <c r="XG255" s="14"/>
      <c r="XH255" s="14"/>
      <c r="XI255" s="14"/>
      <c r="XJ255" s="14"/>
      <c r="XK255" s="14"/>
      <c r="XL255" s="14"/>
      <c r="XM255" s="14"/>
      <c r="XN255" s="14"/>
      <c r="XO255" s="14"/>
      <c r="XP255" s="14"/>
      <c r="XQ255" s="14"/>
      <c r="XR255" s="14"/>
      <c r="XS255" s="14"/>
      <c r="XT255" s="14"/>
      <c r="XU255" s="14"/>
      <c r="XV255" s="14"/>
      <c r="XW255" s="14"/>
      <c r="XX255" s="14"/>
      <c r="XY255" s="14"/>
      <c r="XZ255" s="14"/>
      <c r="YA255" s="14"/>
      <c r="YB255" s="14"/>
      <c r="YC255" s="14"/>
      <c r="YD255" s="14"/>
      <c r="YE255" s="14"/>
      <c r="YF255" s="14"/>
      <c r="YG255" s="14"/>
      <c r="YH255" s="14"/>
      <c r="YI255" s="14"/>
      <c r="YJ255" s="14"/>
      <c r="YK255" s="14"/>
      <c r="YL255" s="14"/>
      <c r="YM255" s="14"/>
      <c r="YN255" s="14"/>
      <c r="YO255" s="14"/>
      <c r="YP255" s="14"/>
      <c r="YQ255" s="14"/>
      <c r="YR255" s="14"/>
      <c r="YS255" s="14"/>
      <c r="YT255" s="14"/>
      <c r="YU255" s="14"/>
      <c r="YV255" s="14"/>
      <c r="YW255" s="14"/>
      <c r="YX255" s="14"/>
      <c r="YY255" s="14"/>
      <c r="YZ255" s="14"/>
      <c r="ZA255" s="14"/>
      <c r="ZB255" s="14"/>
      <c r="ZC255" s="14"/>
      <c r="ZD255" s="14"/>
      <c r="ZE255" s="14"/>
      <c r="ZF255" s="14"/>
      <c r="ZG255" s="14"/>
      <c r="ZH255" s="14"/>
      <c r="ZI255" s="14"/>
      <c r="ZJ255" s="14"/>
      <c r="ZK255" s="14"/>
      <c r="ZL255" s="14"/>
      <c r="ZM255" s="14"/>
      <c r="ZN255" s="14"/>
      <c r="ZO255" s="14"/>
      <c r="ZP255" s="14"/>
      <c r="ZQ255" s="14"/>
      <c r="ZR255" s="14"/>
      <c r="ZS255" s="14"/>
      <c r="ZT255" s="14"/>
      <c r="ZU255" s="14"/>
      <c r="ZV255" s="14"/>
      <c r="ZW255" s="14"/>
      <c r="ZX255" s="14"/>
      <c r="ZY255" s="14"/>
      <c r="ZZ255" s="14"/>
      <c r="AAA255" s="14"/>
      <c r="AAB255" s="14"/>
      <c r="AAC255" s="14"/>
      <c r="AAD255" s="14"/>
      <c r="AAE255" s="14"/>
      <c r="AAF255" s="14"/>
      <c r="AAG255" s="14"/>
      <c r="AAH255" s="14"/>
      <c r="AAI255" s="14"/>
      <c r="AAJ255" s="14"/>
      <c r="AAK255" s="14"/>
      <c r="AAL255" s="14"/>
      <c r="AAM255" s="14"/>
      <c r="AAN255" s="14"/>
      <c r="AAO255" s="14"/>
      <c r="AAP255" s="14"/>
      <c r="AAQ255" s="14"/>
      <c r="AAR255" s="14"/>
      <c r="AAS255" s="14"/>
      <c r="AAT255" s="14"/>
      <c r="AAU255" s="14"/>
      <c r="AAV255" s="14"/>
      <c r="AAW255" s="14"/>
      <c r="AAX255" s="14"/>
      <c r="AAY255" s="14"/>
      <c r="AAZ255" s="14"/>
      <c r="ABA255" s="14"/>
      <c r="ABB255" s="14"/>
      <c r="ABC255" s="14"/>
      <c r="ABD255" s="14"/>
      <c r="ABE255" s="14"/>
      <c r="ABF255" s="14"/>
      <c r="ABG255" s="14"/>
      <c r="ABH255" s="14"/>
      <c r="ABI255" s="14"/>
      <c r="ABJ255" s="14"/>
      <c r="ABK255" s="14"/>
      <c r="ABL255" s="14"/>
      <c r="ABM255" s="14"/>
      <c r="ABN255" s="14"/>
      <c r="ABO255" s="14"/>
      <c r="ABP255" s="14"/>
      <c r="ABQ255" s="14"/>
      <c r="ABR255" s="14"/>
      <c r="ABS255" s="14"/>
      <c r="ABT255" s="14"/>
      <c r="ABU255" s="14"/>
      <c r="ABV255" s="14"/>
      <c r="ABW255" s="14"/>
      <c r="ABX255" s="14"/>
      <c r="ABY255" s="14"/>
      <c r="ABZ255" s="14"/>
      <c r="ACA255" s="14"/>
      <c r="ACB255" s="14"/>
      <c r="ACC255" s="14"/>
      <c r="ACD255" s="14"/>
      <c r="ACE255" s="14"/>
      <c r="ACF255" s="14"/>
      <c r="ACG255" s="14"/>
      <c r="ACH255" s="14"/>
      <c r="ACI255" s="14"/>
      <c r="ACJ255" s="14"/>
      <c r="ACK255" s="14"/>
      <c r="ACL255" s="14"/>
      <c r="ACM255" s="14"/>
      <c r="ACN255" s="14"/>
      <c r="ACO255" s="14"/>
      <c r="ACP255" s="14"/>
      <c r="ACQ255" s="14"/>
      <c r="ACR255" s="14"/>
      <c r="ACS255" s="14"/>
      <c r="ACT255" s="14"/>
      <c r="ACU255" s="14"/>
      <c r="ACV255" s="14"/>
      <c r="ACW255" s="14"/>
      <c r="ACX255" s="14"/>
      <c r="ACY255" s="14"/>
      <c r="ACZ255" s="14"/>
      <c r="ADA255" s="14"/>
      <c r="ADB255" s="14"/>
      <c r="ADC255" s="14"/>
      <c r="ADD255" s="14"/>
      <c r="ADE255" s="14"/>
      <c r="ADF255" s="14"/>
      <c r="ADG255" s="14"/>
      <c r="ADH255" s="14"/>
      <c r="ADI255" s="14"/>
      <c r="ADJ255" s="14"/>
      <c r="ADK255" s="14"/>
      <c r="ADL255" s="14"/>
      <c r="ADM255" s="14"/>
      <c r="ADN255" s="14"/>
      <c r="ADO255" s="14"/>
      <c r="ADP255" s="14"/>
      <c r="ADQ255" s="14"/>
      <c r="ADR255" s="14"/>
      <c r="ADS255" s="14"/>
      <c r="ADT255" s="14"/>
      <c r="ADU255" s="14"/>
      <c r="ADV255" s="14"/>
      <c r="ADW255" s="14"/>
      <c r="ADX255" s="14"/>
      <c r="ADY255" s="14"/>
      <c r="ADZ255" s="14"/>
      <c r="AEA255" s="14"/>
      <c r="AEB255" s="14"/>
      <c r="AEC255" s="14"/>
      <c r="AED255" s="14"/>
      <c r="AEE255" s="14"/>
      <c r="AEF255" s="14"/>
      <c r="AEG255" s="14"/>
      <c r="AEH255" s="14"/>
      <c r="AEI255" s="14"/>
      <c r="AEJ255" s="14"/>
      <c r="AEK255" s="14"/>
      <c r="AEL255" s="14"/>
      <c r="AEM255" s="14"/>
      <c r="AEN255" s="14"/>
      <c r="AEO255" s="14"/>
      <c r="AEP255" s="14"/>
      <c r="AEQ255" s="14"/>
      <c r="AER255" s="14"/>
      <c r="AES255" s="14"/>
      <c r="AET255" s="14"/>
      <c r="AEU255" s="14"/>
      <c r="AEV255" s="14"/>
      <c r="AEW255" s="14"/>
      <c r="AEX255" s="14"/>
      <c r="AEY255" s="14"/>
      <c r="AEZ255" s="14"/>
      <c r="AFA255" s="14"/>
      <c r="AFB255" s="14"/>
      <c r="AFC255" s="14"/>
      <c r="AFD255" s="14"/>
      <c r="AFE255" s="14"/>
      <c r="AFF255" s="14"/>
      <c r="AFG255" s="14"/>
      <c r="AFH255" s="14"/>
      <c r="AFI255" s="14"/>
      <c r="AFJ255" s="14"/>
      <c r="AFK255" s="14"/>
      <c r="AFL255" s="14"/>
      <c r="AFM255" s="14"/>
      <c r="AFN255" s="14"/>
      <c r="AFO255" s="14"/>
      <c r="AFP255" s="14"/>
      <c r="AFQ255" s="14"/>
      <c r="AFR255" s="14"/>
      <c r="AFS255" s="14"/>
      <c r="AFT255" s="14"/>
      <c r="AFU255" s="14"/>
      <c r="AFV255" s="14"/>
      <c r="AFW255" s="14"/>
      <c r="AFX255" s="14"/>
      <c r="AFY255" s="14"/>
      <c r="AFZ255" s="14"/>
      <c r="AGA255" s="14"/>
      <c r="AGB255" s="14"/>
      <c r="AGC255" s="14"/>
      <c r="AGD255" s="14"/>
      <c r="AGE255" s="14"/>
      <c r="AGF255" s="14"/>
      <c r="AGG255" s="14"/>
      <c r="AGH255" s="14"/>
      <c r="AGI255" s="14"/>
      <c r="AGJ255" s="14"/>
      <c r="AGK255" s="14"/>
      <c r="AGL255" s="14"/>
      <c r="AGM255" s="14"/>
      <c r="AGN255" s="14"/>
      <c r="AGO255" s="14"/>
      <c r="AGP255" s="14"/>
      <c r="AGQ255" s="14"/>
      <c r="AGR255" s="14"/>
      <c r="AGS255" s="14"/>
      <c r="AGT255" s="14"/>
      <c r="AGU255" s="14"/>
      <c r="AGV255" s="14"/>
      <c r="AGW255" s="14"/>
      <c r="AGX255" s="14"/>
      <c r="AGY255" s="14"/>
      <c r="AGZ255" s="14"/>
      <c r="AHA255" s="14"/>
      <c r="AHB255" s="14"/>
      <c r="AHC255" s="14"/>
      <c r="AHD255" s="14"/>
      <c r="AHE255" s="14"/>
      <c r="AHF255" s="14"/>
      <c r="AHG255" s="14"/>
      <c r="AHH255" s="14"/>
      <c r="AHI255" s="14"/>
      <c r="AHJ255" s="14"/>
      <c r="AHK255" s="14"/>
      <c r="AHL255" s="14"/>
      <c r="AHM255" s="14"/>
      <c r="AHN255" s="14"/>
      <c r="AHO255" s="14"/>
      <c r="AHP255" s="14"/>
      <c r="AHQ255" s="14"/>
      <c r="AHR255" s="14"/>
      <c r="AHS255" s="14"/>
      <c r="AHT255" s="14"/>
      <c r="AHU255" s="14"/>
      <c r="AHV255" s="14"/>
      <c r="AHW255" s="14"/>
      <c r="AHX255" s="14"/>
      <c r="AHY255" s="14"/>
      <c r="AHZ255" s="14"/>
      <c r="AIA255" s="14"/>
      <c r="AIB255" s="14"/>
      <c r="AIC255" s="14"/>
      <c r="AID255" s="14"/>
      <c r="AIE255" s="14"/>
      <c r="AIF255" s="14"/>
      <c r="AIG255" s="14"/>
      <c r="AIH255" s="14"/>
      <c r="AII255" s="14"/>
      <c r="AIJ255" s="14"/>
      <c r="AIK255" s="14"/>
      <c r="AIL255" s="14"/>
      <c r="AIM255" s="14"/>
      <c r="AIN255" s="14"/>
      <c r="AIO255" s="14"/>
      <c r="AIP255" s="14"/>
      <c r="AIQ255" s="14"/>
      <c r="AIR255" s="14"/>
      <c r="AIS255" s="14"/>
      <c r="AIT255" s="14"/>
      <c r="AIU255" s="14"/>
      <c r="AIV255" s="14"/>
      <c r="AIW255" s="14"/>
      <c r="AIX255" s="14"/>
      <c r="AIY255" s="14"/>
      <c r="AIZ255" s="14"/>
      <c r="AJA255" s="14"/>
      <c r="AJB255" s="14"/>
      <c r="AJC255" s="14"/>
      <c r="AJD255" s="14"/>
      <c r="AJE255" s="14"/>
      <c r="AJF255" s="14"/>
      <c r="AJG255" s="14"/>
      <c r="AJH255" s="14"/>
      <c r="AJI255" s="14"/>
      <c r="AJJ255" s="14"/>
      <c r="AJK255" s="14"/>
      <c r="AJL255" s="14"/>
      <c r="AJM255" s="14"/>
      <c r="AJN255" s="14"/>
      <c r="AJO255" s="14"/>
      <c r="AJP255" s="14"/>
      <c r="AJQ255" s="14"/>
      <c r="AJR255" s="14"/>
      <c r="AJS255" s="14"/>
      <c r="AJT255" s="14"/>
      <c r="AJU255" s="14"/>
      <c r="AJV255" s="14"/>
      <c r="AJW255" s="14"/>
      <c r="AJX255" s="14"/>
      <c r="AJY255" s="14"/>
      <c r="AJZ255" s="14"/>
      <c r="AKA255" s="14"/>
      <c r="AKB255" s="14"/>
      <c r="AKC255" s="14"/>
      <c r="AKD255" s="14"/>
      <c r="AKE255" s="14"/>
      <c r="AKF255" s="14"/>
      <c r="AKG255" s="14"/>
      <c r="AKH255" s="14"/>
      <c r="AKI255" s="14"/>
      <c r="AKJ255" s="14"/>
      <c r="AKK255" s="14"/>
      <c r="AKL255" s="14"/>
      <c r="AKM255" s="14"/>
      <c r="AKN255" s="14"/>
      <c r="AKO255" s="14"/>
      <c r="AKP255" s="14"/>
      <c r="AKQ255" s="14"/>
      <c r="AKR255" s="14"/>
      <c r="AKS255" s="14"/>
      <c r="AKT255" s="14"/>
      <c r="AKU255" s="14"/>
      <c r="AKV255" s="14"/>
      <c r="AKW255" s="14"/>
      <c r="AKX255" s="14"/>
      <c r="AKY255" s="14"/>
      <c r="AKZ255" s="14"/>
      <c r="ALA255" s="14"/>
      <c r="ALB255" s="14"/>
      <c r="ALC255" s="14"/>
      <c r="ALD255" s="14"/>
      <c r="ALE255" s="14"/>
      <c r="ALF255" s="14"/>
      <c r="ALG255" s="14"/>
      <c r="ALH255" s="14"/>
      <c r="ALI255" s="14"/>
      <c r="ALJ255" s="14"/>
      <c r="ALK255" s="14"/>
      <c r="ALL255" s="14"/>
      <c r="ALM255" s="14"/>
      <c r="ALN255" s="14"/>
      <c r="ALO255" s="14"/>
      <c r="ALP255" s="14"/>
      <c r="ALQ255" s="14"/>
      <c r="ALR255" s="14"/>
      <c r="ALS255" s="14"/>
      <c r="ALT255" s="14"/>
      <c r="ALU255" s="14"/>
      <c r="ALV255" s="14"/>
      <c r="ALW255" s="14"/>
      <c r="ALX255" s="14"/>
      <c r="ALY255" s="14"/>
      <c r="ALZ255" s="14"/>
      <c r="AMA255" s="14"/>
      <c r="AMB255" s="14"/>
      <c r="AMC255" s="14"/>
      <c r="AMD255" s="14"/>
      <c r="AME255" s="14"/>
      <c r="AMF255" s="14"/>
      <c r="AMG255" s="14"/>
      <c r="AMH255" s="14"/>
      <c r="AMI255" s="14"/>
      <c r="AMJ255" s="14"/>
      <c r="AMK255" s="14"/>
      <c r="AML255" s="14"/>
      <c r="AMM255" s="14"/>
      <c r="AMN255" s="14"/>
      <c r="AMO255" s="14"/>
    </row>
    <row r="256" spans="1:1029" s="139" customFormat="1" ht="32.25" customHeight="1" x14ac:dyDescent="0.25">
      <c r="A256" s="1738" t="s">
        <v>556</v>
      </c>
      <c r="B256" s="702" t="s">
        <v>1765</v>
      </c>
      <c r="C256" s="702" t="s">
        <v>1766</v>
      </c>
      <c r="D256" s="141" t="s">
        <v>1767</v>
      </c>
      <c r="E256" s="140">
        <v>46603</v>
      </c>
      <c r="F256" s="702" t="s">
        <v>722</v>
      </c>
      <c r="IW256" s="14"/>
      <c r="IX256" s="14"/>
      <c r="IY256" s="14"/>
      <c r="IZ256" s="14"/>
      <c r="JA256" s="14"/>
      <c r="JB256" s="14"/>
      <c r="JC256" s="14"/>
      <c r="JD256" s="14"/>
      <c r="JE256" s="14"/>
      <c r="JF256" s="14"/>
      <c r="JG256" s="14"/>
      <c r="JH256" s="14"/>
      <c r="JI256" s="14"/>
      <c r="JJ256" s="14"/>
      <c r="JK256" s="14"/>
      <c r="JL256" s="14"/>
      <c r="JM256" s="14"/>
      <c r="JN256" s="14"/>
      <c r="JO256" s="14"/>
      <c r="JP256" s="14"/>
      <c r="JQ256" s="14"/>
      <c r="JR256" s="14"/>
      <c r="JS256" s="14"/>
      <c r="JT256" s="14"/>
      <c r="JU256" s="14"/>
      <c r="JV256" s="14"/>
      <c r="JW256" s="14"/>
      <c r="JX256" s="14"/>
      <c r="JY256" s="14"/>
      <c r="JZ256" s="14"/>
      <c r="KA256" s="14"/>
      <c r="KB256" s="14"/>
      <c r="KC256" s="14"/>
      <c r="KD256" s="14"/>
      <c r="KE256" s="14"/>
      <c r="KF256" s="14"/>
      <c r="KG256" s="14"/>
      <c r="KH256" s="14"/>
      <c r="KI256" s="14"/>
      <c r="KJ256" s="14"/>
      <c r="KK256" s="14"/>
      <c r="KL256" s="14"/>
      <c r="KM256" s="14"/>
      <c r="KN256" s="14"/>
      <c r="KO256" s="14"/>
      <c r="KP256" s="14"/>
      <c r="KQ256" s="14"/>
      <c r="KR256" s="14"/>
      <c r="KS256" s="14"/>
      <c r="KT256" s="14"/>
      <c r="KU256" s="14"/>
      <c r="KV256" s="14"/>
      <c r="KW256" s="14"/>
      <c r="KX256" s="14"/>
      <c r="KY256" s="14"/>
      <c r="KZ256" s="14"/>
      <c r="LA256" s="14"/>
      <c r="LB256" s="14"/>
      <c r="LC256" s="14"/>
      <c r="LD256" s="14"/>
      <c r="LE256" s="14"/>
      <c r="LF256" s="14"/>
      <c r="LG256" s="14"/>
      <c r="LH256" s="14"/>
      <c r="LI256" s="14"/>
      <c r="LJ256" s="14"/>
      <c r="LK256" s="14"/>
      <c r="LL256" s="14"/>
      <c r="LM256" s="14"/>
      <c r="LN256" s="14"/>
      <c r="LO256" s="14"/>
      <c r="LP256" s="14"/>
      <c r="LQ256" s="14"/>
      <c r="LR256" s="14"/>
      <c r="LS256" s="14"/>
      <c r="LT256" s="14"/>
      <c r="LU256" s="14"/>
      <c r="LV256" s="14"/>
      <c r="LW256" s="14"/>
      <c r="LX256" s="14"/>
      <c r="LY256" s="14"/>
      <c r="LZ256" s="14"/>
      <c r="MA256" s="14"/>
      <c r="MB256" s="14"/>
      <c r="MC256" s="14"/>
      <c r="MD256" s="14"/>
      <c r="ME256" s="14"/>
      <c r="MF256" s="14"/>
      <c r="MG256" s="14"/>
      <c r="MH256" s="14"/>
      <c r="MI256" s="14"/>
      <c r="MJ256" s="14"/>
      <c r="MK256" s="14"/>
      <c r="ML256" s="14"/>
      <c r="MM256" s="14"/>
      <c r="MN256" s="14"/>
      <c r="MO256" s="14"/>
      <c r="MP256" s="14"/>
      <c r="MQ256" s="14"/>
      <c r="MR256" s="14"/>
      <c r="MS256" s="14"/>
      <c r="MT256" s="14"/>
      <c r="MU256" s="14"/>
      <c r="MV256" s="14"/>
      <c r="MW256" s="14"/>
      <c r="MX256" s="14"/>
      <c r="MY256" s="14"/>
      <c r="MZ256" s="14"/>
      <c r="NA256" s="14"/>
      <c r="NB256" s="14"/>
      <c r="NC256" s="14"/>
      <c r="ND256" s="14"/>
      <c r="NE256" s="14"/>
      <c r="NF256" s="14"/>
      <c r="NG256" s="14"/>
      <c r="NH256" s="14"/>
      <c r="NI256" s="14"/>
      <c r="NJ256" s="14"/>
      <c r="NK256" s="14"/>
      <c r="NL256" s="14"/>
      <c r="NM256" s="14"/>
      <c r="NN256" s="14"/>
      <c r="NO256" s="14"/>
      <c r="NP256" s="14"/>
      <c r="NQ256" s="14"/>
      <c r="NR256" s="14"/>
      <c r="NS256" s="14"/>
      <c r="NT256" s="14"/>
      <c r="NU256" s="14"/>
      <c r="NV256" s="14"/>
      <c r="NW256" s="14"/>
      <c r="NX256" s="14"/>
      <c r="NY256" s="14"/>
      <c r="NZ256" s="14"/>
      <c r="OA256" s="14"/>
      <c r="OB256" s="14"/>
      <c r="OC256" s="14"/>
      <c r="OD256" s="14"/>
      <c r="OE256" s="14"/>
      <c r="OF256" s="14"/>
      <c r="OG256" s="14"/>
      <c r="OH256" s="14"/>
      <c r="OI256" s="14"/>
      <c r="OJ256" s="14"/>
      <c r="OK256" s="14"/>
      <c r="OL256" s="14"/>
      <c r="OM256" s="14"/>
      <c r="ON256" s="14"/>
      <c r="OO256" s="14"/>
      <c r="OP256" s="14"/>
      <c r="OQ256" s="14"/>
      <c r="OR256" s="14"/>
      <c r="OS256" s="14"/>
      <c r="OT256" s="14"/>
      <c r="OU256" s="14"/>
      <c r="OV256" s="14"/>
      <c r="OW256" s="14"/>
      <c r="OX256" s="14"/>
      <c r="OY256" s="14"/>
      <c r="OZ256" s="14"/>
      <c r="PA256" s="14"/>
      <c r="PB256" s="14"/>
      <c r="PC256" s="14"/>
      <c r="PD256" s="14"/>
      <c r="PE256" s="14"/>
      <c r="PF256" s="14"/>
      <c r="PG256" s="14"/>
      <c r="PH256" s="14"/>
      <c r="PI256" s="14"/>
      <c r="PJ256" s="14"/>
      <c r="PK256" s="14"/>
      <c r="PL256" s="14"/>
      <c r="PM256" s="14"/>
      <c r="PN256" s="14"/>
      <c r="PO256" s="14"/>
      <c r="PP256" s="14"/>
      <c r="PQ256" s="14"/>
      <c r="PR256" s="14"/>
      <c r="PS256" s="14"/>
      <c r="PT256" s="14"/>
      <c r="PU256" s="14"/>
      <c r="PV256" s="14"/>
      <c r="PW256" s="14"/>
      <c r="PX256" s="14"/>
      <c r="PY256" s="14"/>
      <c r="PZ256" s="14"/>
      <c r="QA256" s="14"/>
      <c r="QB256" s="14"/>
      <c r="QC256" s="14"/>
      <c r="QD256" s="14"/>
      <c r="QE256" s="14"/>
      <c r="QF256" s="14"/>
      <c r="QG256" s="14"/>
      <c r="QH256" s="14"/>
      <c r="QI256" s="14"/>
      <c r="QJ256" s="14"/>
      <c r="QK256" s="14"/>
      <c r="QL256" s="14"/>
      <c r="QM256" s="14"/>
      <c r="QN256" s="14"/>
      <c r="QO256" s="14"/>
      <c r="QP256" s="14"/>
      <c r="QQ256" s="14"/>
      <c r="QR256" s="14"/>
      <c r="QS256" s="14"/>
      <c r="QT256" s="14"/>
      <c r="QU256" s="14"/>
      <c r="QV256" s="14"/>
      <c r="QW256" s="14"/>
      <c r="QX256" s="14"/>
      <c r="QY256" s="14"/>
      <c r="QZ256" s="14"/>
      <c r="RA256" s="14"/>
      <c r="RB256" s="14"/>
      <c r="RC256" s="14"/>
      <c r="RD256" s="14"/>
      <c r="RE256" s="14"/>
      <c r="RF256" s="14"/>
      <c r="RG256" s="14"/>
      <c r="RH256" s="14"/>
      <c r="RI256" s="14"/>
      <c r="RJ256" s="14"/>
      <c r="RK256" s="14"/>
      <c r="RL256" s="14"/>
      <c r="RM256" s="14"/>
      <c r="RN256" s="14"/>
      <c r="RO256" s="14"/>
      <c r="RP256" s="14"/>
      <c r="RQ256" s="14"/>
      <c r="RR256" s="14"/>
      <c r="RS256" s="14"/>
      <c r="RT256" s="14"/>
      <c r="RU256" s="14"/>
      <c r="RV256" s="14"/>
      <c r="RW256" s="14"/>
      <c r="RX256" s="14"/>
      <c r="RY256" s="14"/>
      <c r="RZ256" s="14"/>
      <c r="SA256" s="14"/>
      <c r="SB256" s="14"/>
      <c r="SC256" s="14"/>
      <c r="SD256" s="14"/>
      <c r="SE256" s="14"/>
      <c r="SF256" s="14"/>
      <c r="SG256" s="14"/>
      <c r="SH256" s="14"/>
      <c r="SI256" s="14"/>
      <c r="SJ256" s="14"/>
      <c r="SK256" s="14"/>
      <c r="SL256" s="14"/>
      <c r="SM256" s="14"/>
      <c r="SN256" s="14"/>
      <c r="SO256" s="14"/>
      <c r="SP256" s="14"/>
      <c r="SQ256" s="14"/>
      <c r="SR256" s="14"/>
      <c r="SS256" s="14"/>
      <c r="ST256" s="14"/>
      <c r="SU256" s="14"/>
      <c r="SV256" s="14"/>
      <c r="SW256" s="14"/>
      <c r="SX256" s="14"/>
      <c r="SY256" s="14"/>
      <c r="SZ256" s="14"/>
      <c r="TA256" s="14"/>
      <c r="TB256" s="14"/>
      <c r="TC256" s="14"/>
      <c r="TD256" s="14"/>
      <c r="TE256" s="14"/>
      <c r="TF256" s="14"/>
      <c r="TG256" s="14"/>
      <c r="TH256" s="14"/>
      <c r="TI256" s="14"/>
      <c r="TJ256" s="14"/>
      <c r="TK256" s="14"/>
      <c r="TL256" s="14"/>
      <c r="TM256" s="14"/>
      <c r="TN256" s="14"/>
      <c r="TO256" s="14"/>
      <c r="TP256" s="14"/>
      <c r="TQ256" s="14"/>
      <c r="TR256" s="14"/>
      <c r="TS256" s="14"/>
      <c r="TT256" s="14"/>
      <c r="TU256" s="14"/>
      <c r="TV256" s="14"/>
      <c r="TW256" s="14"/>
      <c r="TX256" s="14"/>
      <c r="TY256" s="14"/>
      <c r="TZ256" s="14"/>
      <c r="UA256" s="14"/>
      <c r="UB256" s="14"/>
      <c r="UC256" s="14"/>
      <c r="UD256" s="14"/>
      <c r="UE256" s="14"/>
      <c r="UF256" s="14"/>
      <c r="UG256" s="14"/>
      <c r="UH256" s="14"/>
      <c r="UI256" s="14"/>
      <c r="UJ256" s="14"/>
      <c r="UK256" s="14"/>
      <c r="UL256" s="14"/>
      <c r="UM256" s="14"/>
      <c r="UN256" s="14"/>
      <c r="UO256" s="14"/>
      <c r="UP256" s="14"/>
      <c r="UQ256" s="14"/>
      <c r="UR256" s="14"/>
      <c r="US256" s="14"/>
      <c r="UT256" s="14"/>
      <c r="UU256" s="14"/>
      <c r="UV256" s="14"/>
      <c r="UW256" s="14"/>
      <c r="UX256" s="14"/>
      <c r="UY256" s="14"/>
      <c r="UZ256" s="14"/>
      <c r="VA256" s="14"/>
      <c r="VB256" s="14"/>
      <c r="VC256" s="14"/>
      <c r="VD256" s="14"/>
      <c r="VE256" s="14"/>
      <c r="VF256" s="14"/>
      <c r="VG256" s="14"/>
      <c r="VH256" s="14"/>
      <c r="VI256" s="14"/>
      <c r="VJ256" s="14"/>
      <c r="VK256" s="14"/>
      <c r="VL256" s="14"/>
      <c r="VM256" s="14"/>
      <c r="VN256" s="14"/>
      <c r="VO256" s="14"/>
      <c r="VP256" s="14"/>
      <c r="VQ256" s="14"/>
      <c r="VR256" s="14"/>
      <c r="VS256" s="14"/>
      <c r="VT256" s="14"/>
      <c r="VU256" s="14"/>
      <c r="VV256" s="14"/>
      <c r="VW256" s="14"/>
      <c r="VX256" s="14"/>
      <c r="VY256" s="14"/>
      <c r="VZ256" s="14"/>
      <c r="WA256" s="14"/>
      <c r="WB256" s="14"/>
      <c r="WC256" s="14"/>
      <c r="WD256" s="14"/>
      <c r="WE256" s="14"/>
      <c r="WF256" s="14"/>
      <c r="WG256" s="14"/>
      <c r="WH256" s="14"/>
      <c r="WI256" s="14"/>
      <c r="WJ256" s="14"/>
      <c r="WK256" s="14"/>
      <c r="WL256" s="14"/>
      <c r="WM256" s="14"/>
      <c r="WN256" s="14"/>
      <c r="WO256" s="14"/>
      <c r="WP256" s="14"/>
      <c r="WQ256" s="14"/>
      <c r="WR256" s="14"/>
      <c r="WS256" s="14"/>
      <c r="WT256" s="14"/>
      <c r="WU256" s="14"/>
      <c r="WV256" s="14"/>
      <c r="WW256" s="14"/>
      <c r="WX256" s="14"/>
      <c r="WY256" s="14"/>
      <c r="WZ256" s="14"/>
      <c r="XA256" s="14"/>
      <c r="XB256" s="14"/>
      <c r="XC256" s="14"/>
      <c r="XD256" s="14"/>
      <c r="XE256" s="14"/>
      <c r="XF256" s="14"/>
      <c r="XG256" s="14"/>
      <c r="XH256" s="14"/>
      <c r="XI256" s="14"/>
      <c r="XJ256" s="14"/>
      <c r="XK256" s="14"/>
      <c r="XL256" s="14"/>
      <c r="XM256" s="14"/>
      <c r="XN256" s="14"/>
      <c r="XO256" s="14"/>
      <c r="XP256" s="14"/>
      <c r="XQ256" s="14"/>
      <c r="XR256" s="14"/>
      <c r="XS256" s="14"/>
      <c r="XT256" s="14"/>
      <c r="XU256" s="14"/>
      <c r="XV256" s="14"/>
      <c r="XW256" s="14"/>
      <c r="XX256" s="14"/>
      <c r="XY256" s="14"/>
      <c r="XZ256" s="14"/>
      <c r="YA256" s="14"/>
      <c r="YB256" s="14"/>
      <c r="YC256" s="14"/>
      <c r="YD256" s="14"/>
      <c r="YE256" s="14"/>
      <c r="YF256" s="14"/>
      <c r="YG256" s="14"/>
      <c r="YH256" s="14"/>
      <c r="YI256" s="14"/>
      <c r="YJ256" s="14"/>
      <c r="YK256" s="14"/>
      <c r="YL256" s="14"/>
      <c r="YM256" s="14"/>
      <c r="YN256" s="14"/>
      <c r="YO256" s="14"/>
      <c r="YP256" s="14"/>
      <c r="YQ256" s="14"/>
      <c r="YR256" s="14"/>
      <c r="YS256" s="14"/>
      <c r="YT256" s="14"/>
      <c r="YU256" s="14"/>
      <c r="YV256" s="14"/>
      <c r="YW256" s="14"/>
      <c r="YX256" s="14"/>
      <c r="YY256" s="14"/>
      <c r="YZ256" s="14"/>
      <c r="ZA256" s="14"/>
      <c r="ZB256" s="14"/>
      <c r="ZC256" s="14"/>
      <c r="ZD256" s="14"/>
      <c r="ZE256" s="14"/>
      <c r="ZF256" s="14"/>
      <c r="ZG256" s="14"/>
      <c r="ZH256" s="14"/>
      <c r="ZI256" s="14"/>
      <c r="ZJ256" s="14"/>
      <c r="ZK256" s="14"/>
      <c r="ZL256" s="14"/>
      <c r="ZM256" s="14"/>
      <c r="ZN256" s="14"/>
      <c r="ZO256" s="14"/>
      <c r="ZP256" s="14"/>
      <c r="ZQ256" s="14"/>
      <c r="ZR256" s="14"/>
      <c r="ZS256" s="14"/>
      <c r="ZT256" s="14"/>
      <c r="ZU256" s="14"/>
      <c r="ZV256" s="14"/>
      <c r="ZW256" s="14"/>
      <c r="ZX256" s="14"/>
      <c r="ZY256" s="14"/>
      <c r="ZZ256" s="14"/>
      <c r="AAA256" s="14"/>
      <c r="AAB256" s="14"/>
      <c r="AAC256" s="14"/>
      <c r="AAD256" s="14"/>
      <c r="AAE256" s="14"/>
      <c r="AAF256" s="14"/>
      <c r="AAG256" s="14"/>
      <c r="AAH256" s="14"/>
      <c r="AAI256" s="14"/>
      <c r="AAJ256" s="14"/>
      <c r="AAK256" s="14"/>
      <c r="AAL256" s="14"/>
      <c r="AAM256" s="14"/>
      <c r="AAN256" s="14"/>
      <c r="AAO256" s="14"/>
      <c r="AAP256" s="14"/>
      <c r="AAQ256" s="14"/>
      <c r="AAR256" s="14"/>
      <c r="AAS256" s="14"/>
      <c r="AAT256" s="14"/>
      <c r="AAU256" s="14"/>
      <c r="AAV256" s="14"/>
      <c r="AAW256" s="14"/>
      <c r="AAX256" s="14"/>
      <c r="AAY256" s="14"/>
      <c r="AAZ256" s="14"/>
      <c r="ABA256" s="14"/>
      <c r="ABB256" s="14"/>
      <c r="ABC256" s="14"/>
      <c r="ABD256" s="14"/>
      <c r="ABE256" s="14"/>
      <c r="ABF256" s="14"/>
      <c r="ABG256" s="14"/>
      <c r="ABH256" s="14"/>
      <c r="ABI256" s="14"/>
      <c r="ABJ256" s="14"/>
      <c r="ABK256" s="14"/>
      <c r="ABL256" s="14"/>
      <c r="ABM256" s="14"/>
      <c r="ABN256" s="14"/>
      <c r="ABO256" s="14"/>
      <c r="ABP256" s="14"/>
      <c r="ABQ256" s="14"/>
      <c r="ABR256" s="14"/>
      <c r="ABS256" s="14"/>
      <c r="ABT256" s="14"/>
      <c r="ABU256" s="14"/>
      <c r="ABV256" s="14"/>
      <c r="ABW256" s="14"/>
      <c r="ABX256" s="14"/>
      <c r="ABY256" s="14"/>
      <c r="ABZ256" s="14"/>
      <c r="ACA256" s="14"/>
      <c r="ACB256" s="14"/>
      <c r="ACC256" s="14"/>
      <c r="ACD256" s="14"/>
      <c r="ACE256" s="14"/>
      <c r="ACF256" s="14"/>
      <c r="ACG256" s="14"/>
      <c r="ACH256" s="14"/>
      <c r="ACI256" s="14"/>
      <c r="ACJ256" s="14"/>
      <c r="ACK256" s="14"/>
      <c r="ACL256" s="14"/>
      <c r="ACM256" s="14"/>
      <c r="ACN256" s="14"/>
      <c r="ACO256" s="14"/>
      <c r="ACP256" s="14"/>
      <c r="ACQ256" s="14"/>
      <c r="ACR256" s="14"/>
      <c r="ACS256" s="14"/>
      <c r="ACT256" s="14"/>
      <c r="ACU256" s="14"/>
      <c r="ACV256" s="14"/>
      <c r="ACW256" s="14"/>
      <c r="ACX256" s="14"/>
      <c r="ACY256" s="14"/>
      <c r="ACZ256" s="14"/>
      <c r="ADA256" s="14"/>
      <c r="ADB256" s="14"/>
      <c r="ADC256" s="14"/>
      <c r="ADD256" s="14"/>
      <c r="ADE256" s="14"/>
      <c r="ADF256" s="14"/>
      <c r="ADG256" s="14"/>
      <c r="ADH256" s="14"/>
      <c r="ADI256" s="14"/>
      <c r="ADJ256" s="14"/>
      <c r="ADK256" s="14"/>
      <c r="ADL256" s="14"/>
      <c r="ADM256" s="14"/>
      <c r="ADN256" s="14"/>
      <c r="ADO256" s="14"/>
      <c r="ADP256" s="14"/>
      <c r="ADQ256" s="14"/>
      <c r="ADR256" s="14"/>
      <c r="ADS256" s="14"/>
      <c r="ADT256" s="14"/>
      <c r="ADU256" s="14"/>
      <c r="ADV256" s="14"/>
      <c r="ADW256" s="14"/>
      <c r="ADX256" s="14"/>
      <c r="ADY256" s="14"/>
      <c r="ADZ256" s="14"/>
      <c r="AEA256" s="14"/>
      <c r="AEB256" s="14"/>
      <c r="AEC256" s="14"/>
      <c r="AED256" s="14"/>
      <c r="AEE256" s="14"/>
      <c r="AEF256" s="14"/>
      <c r="AEG256" s="14"/>
      <c r="AEH256" s="14"/>
      <c r="AEI256" s="14"/>
      <c r="AEJ256" s="14"/>
      <c r="AEK256" s="14"/>
      <c r="AEL256" s="14"/>
      <c r="AEM256" s="14"/>
      <c r="AEN256" s="14"/>
      <c r="AEO256" s="14"/>
      <c r="AEP256" s="14"/>
      <c r="AEQ256" s="14"/>
      <c r="AER256" s="14"/>
      <c r="AES256" s="14"/>
      <c r="AET256" s="14"/>
      <c r="AEU256" s="14"/>
      <c r="AEV256" s="14"/>
      <c r="AEW256" s="14"/>
      <c r="AEX256" s="14"/>
      <c r="AEY256" s="14"/>
      <c r="AEZ256" s="14"/>
      <c r="AFA256" s="14"/>
      <c r="AFB256" s="14"/>
      <c r="AFC256" s="14"/>
      <c r="AFD256" s="14"/>
      <c r="AFE256" s="14"/>
      <c r="AFF256" s="14"/>
      <c r="AFG256" s="14"/>
      <c r="AFH256" s="14"/>
      <c r="AFI256" s="14"/>
      <c r="AFJ256" s="14"/>
      <c r="AFK256" s="14"/>
      <c r="AFL256" s="14"/>
      <c r="AFM256" s="14"/>
      <c r="AFN256" s="14"/>
      <c r="AFO256" s="14"/>
      <c r="AFP256" s="14"/>
      <c r="AFQ256" s="14"/>
      <c r="AFR256" s="14"/>
      <c r="AFS256" s="14"/>
      <c r="AFT256" s="14"/>
      <c r="AFU256" s="14"/>
      <c r="AFV256" s="14"/>
      <c r="AFW256" s="14"/>
      <c r="AFX256" s="14"/>
      <c r="AFY256" s="14"/>
      <c r="AFZ256" s="14"/>
      <c r="AGA256" s="14"/>
      <c r="AGB256" s="14"/>
      <c r="AGC256" s="14"/>
      <c r="AGD256" s="14"/>
      <c r="AGE256" s="14"/>
      <c r="AGF256" s="14"/>
      <c r="AGG256" s="14"/>
      <c r="AGH256" s="14"/>
      <c r="AGI256" s="14"/>
      <c r="AGJ256" s="14"/>
      <c r="AGK256" s="14"/>
      <c r="AGL256" s="14"/>
      <c r="AGM256" s="14"/>
      <c r="AGN256" s="14"/>
      <c r="AGO256" s="14"/>
      <c r="AGP256" s="14"/>
      <c r="AGQ256" s="14"/>
      <c r="AGR256" s="14"/>
      <c r="AGS256" s="14"/>
      <c r="AGT256" s="14"/>
      <c r="AGU256" s="14"/>
      <c r="AGV256" s="14"/>
      <c r="AGW256" s="14"/>
      <c r="AGX256" s="14"/>
      <c r="AGY256" s="14"/>
      <c r="AGZ256" s="14"/>
      <c r="AHA256" s="14"/>
      <c r="AHB256" s="14"/>
      <c r="AHC256" s="14"/>
      <c r="AHD256" s="14"/>
      <c r="AHE256" s="14"/>
      <c r="AHF256" s="14"/>
      <c r="AHG256" s="14"/>
      <c r="AHH256" s="14"/>
      <c r="AHI256" s="14"/>
      <c r="AHJ256" s="14"/>
      <c r="AHK256" s="14"/>
      <c r="AHL256" s="14"/>
      <c r="AHM256" s="14"/>
      <c r="AHN256" s="14"/>
      <c r="AHO256" s="14"/>
      <c r="AHP256" s="14"/>
      <c r="AHQ256" s="14"/>
      <c r="AHR256" s="14"/>
      <c r="AHS256" s="14"/>
      <c r="AHT256" s="14"/>
      <c r="AHU256" s="14"/>
      <c r="AHV256" s="14"/>
      <c r="AHW256" s="14"/>
      <c r="AHX256" s="14"/>
      <c r="AHY256" s="14"/>
      <c r="AHZ256" s="14"/>
      <c r="AIA256" s="14"/>
      <c r="AIB256" s="14"/>
      <c r="AIC256" s="14"/>
      <c r="AID256" s="14"/>
      <c r="AIE256" s="14"/>
      <c r="AIF256" s="14"/>
      <c r="AIG256" s="14"/>
      <c r="AIH256" s="14"/>
      <c r="AII256" s="14"/>
      <c r="AIJ256" s="14"/>
      <c r="AIK256" s="14"/>
      <c r="AIL256" s="14"/>
      <c r="AIM256" s="14"/>
      <c r="AIN256" s="14"/>
      <c r="AIO256" s="14"/>
      <c r="AIP256" s="14"/>
      <c r="AIQ256" s="14"/>
      <c r="AIR256" s="14"/>
      <c r="AIS256" s="14"/>
      <c r="AIT256" s="14"/>
      <c r="AIU256" s="14"/>
      <c r="AIV256" s="14"/>
      <c r="AIW256" s="14"/>
      <c r="AIX256" s="14"/>
      <c r="AIY256" s="14"/>
      <c r="AIZ256" s="14"/>
      <c r="AJA256" s="14"/>
      <c r="AJB256" s="14"/>
      <c r="AJC256" s="14"/>
      <c r="AJD256" s="14"/>
      <c r="AJE256" s="14"/>
      <c r="AJF256" s="14"/>
      <c r="AJG256" s="14"/>
      <c r="AJH256" s="14"/>
      <c r="AJI256" s="14"/>
      <c r="AJJ256" s="14"/>
      <c r="AJK256" s="14"/>
      <c r="AJL256" s="14"/>
      <c r="AJM256" s="14"/>
      <c r="AJN256" s="14"/>
      <c r="AJO256" s="14"/>
      <c r="AJP256" s="14"/>
      <c r="AJQ256" s="14"/>
      <c r="AJR256" s="14"/>
      <c r="AJS256" s="14"/>
      <c r="AJT256" s="14"/>
      <c r="AJU256" s="14"/>
      <c r="AJV256" s="14"/>
      <c r="AJW256" s="14"/>
      <c r="AJX256" s="14"/>
      <c r="AJY256" s="14"/>
      <c r="AJZ256" s="14"/>
      <c r="AKA256" s="14"/>
      <c r="AKB256" s="14"/>
      <c r="AKC256" s="14"/>
      <c r="AKD256" s="14"/>
      <c r="AKE256" s="14"/>
      <c r="AKF256" s="14"/>
      <c r="AKG256" s="14"/>
      <c r="AKH256" s="14"/>
      <c r="AKI256" s="14"/>
      <c r="AKJ256" s="14"/>
      <c r="AKK256" s="14"/>
      <c r="AKL256" s="14"/>
      <c r="AKM256" s="14"/>
      <c r="AKN256" s="14"/>
      <c r="AKO256" s="14"/>
      <c r="AKP256" s="14"/>
      <c r="AKQ256" s="14"/>
      <c r="AKR256" s="14"/>
      <c r="AKS256" s="14"/>
      <c r="AKT256" s="14"/>
      <c r="AKU256" s="14"/>
      <c r="AKV256" s="14"/>
      <c r="AKW256" s="14"/>
      <c r="AKX256" s="14"/>
      <c r="AKY256" s="14"/>
      <c r="AKZ256" s="14"/>
      <c r="ALA256" s="14"/>
      <c r="ALB256" s="14"/>
      <c r="ALC256" s="14"/>
      <c r="ALD256" s="14"/>
      <c r="ALE256" s="14"/>
      <c r="ALF256" s="14"/>
      <c r="ALG256" s="14"/>
      <c r="ALH256" s="14"/>
      <c r="ALI256" s="14"/>
      <c r="ALJ256" s="14"/>
      <c r="ALK256" s="14"/>
      <c r="ALL256" s="14"/>
      <c r="ALM256" s="14"/>
      <c r="ALN256" s="14"/>
      <c r="ALO256" s="14"/>
      <c r="ALP256" s="14"/>
      <c r="ALQ256" s="14"/>
      <c r="ALR256" s="14"/>
      <c r="ALS256" s="14"/>
      <c r="ALT256" s="14"/>
      <c r="ALU256" s="14"/>
      <c r="ALV256" s="14"/>
      <c r="ALW256" s="14"/>
      <c r="ALX256" s="14"/>
      <c r="ALY256" s="14"/>
      <c r="ALZ256" s="14"/>
      <c r="AMA256" s="14"/>
      <c r="AMB256" s="14"/>
      <c r="AMC256" s="14"/>
      <c r="AMD256" s="14"/>
      <c r="AME256" s="14"/>
      <c r="AMF256" s="14"/>
      <c r="AMG256" s="14"/>
      <c r="AMH256" s="14"/>
      <c r="AMI256" s="14"/>
      <c r="AMJ256" s="14"/>
      <c r="AMK256" s="14"/>
      <c r="AML256" s="14"/>
      <c r="AMM256" s="14"/>
      <c r="AMN256" s="14"/>
      <c r="AMO256" s="14"/>
    </row>
    <row r="257" spans="1:1029" s="139" customFormat="1" ht="32.25" customHeight="1" x14ac:dyDescent="0.25">
      <c r="A257" s="1738" t="s">
        <v>556</v>
      </c>
      <c r="B257" s="702" t="s">
        <v>1768</v>
      </c>
      <c r="C257" s="702" t="s">
        <v>1769</v>
      </c>
      <c r="D257" s="141" t="s">
        <v>1770</v>
      </c>
      <c r="E257" s="140">
        <v>47683</v>
      </c>
      <c r="F257" s="702" t="s">
        <v>722</v>
      </c>
      <c r="IW257" s="14"/>
      <c r="IX257" s="14"/>
      <c r="IY257" s="14"/>
      <c r="IZ257" s="14"/>
      <c r="JA257" s="14"/>
      <c r="JB257" s="14"/>
      <c r="JC257" s="14"/>
      <c r="JD257" s="14"/>
      <c r="JE257" s="14"/>
      <c r="JF257" s="14"/>
      <c r="JG257" s="14"/>
      <c r="JH257" s="14"/>
      <c r="JI257" s="14"/>
      <c r="JJ257" s="14"/>
      <c r="JK257" s="14"/>
      <c r="JL257" s="14"/>
      <c r="JM257" s="14"/>
      <c r="JN257" s="14"/>
      <c r="JO257" s="14"/>
      <c r="JP257" s="14"/>
      <c r="JQ257" s="14"/>
      <c r="JR257" s="14"/>
      <c r="JS257" s="14"/>
      <c r="JT257" s="14"/>
      <c r="JU257" s="14"/>
      <c r="JV257" s="14"/>
      <c r="JW257" s="14"/>
      <c r="JX257" s="14"/>
      <c r="JY257" s="14"/>
      <c r="JZ257" s="14"/>
      <c r="KA257" s="14"/>
      <c r="KB257" s="14"/>
      <c r="KC257" s="14"/>
      <c r="KD257" s="14"/>
      <c r="KE257" s="14"/>
      <c r="KF257" s="14"/>
      <c r="KG257" s="14"/>
      <c r="KH257" s="14"/>
      <c r="KI257" s="14"/>
      <c r="KJ257" s="14"/>
      <c r="KK257" s="14"/>
      <c r="KL257" s="14"/>
      <c r="KM257" s="14"/>
      <c r="KN257" s="14"/>
      <c r="KO257" s="14"/>
      <c r="KP257" s="14"/>
      <c r="KQ257" s="14"/>
      <c r="KR257" s="14"/>
      <c r="KS257" s="14"/>
      <c r="KT257" s="14"/>
      <c r="KU257" s="14"/>
      <c r="KV257" s="14"/>
      <c r="KW257" s="14"/>
      <c r="KX257" s="14"/>
      <c r="KY257" s="14"/>
      <c r="KZ257" s="14"/>
      <c r="LA257" s="14"/>
      <c r="LB257" s="14"/>
      <c r="LC257" s="14"/>
      <c r="LD257" s="14"/>
      <c r="LE257" s="14"/>
      <c r="LF257" s="14"/>
      <c r="LG257" s="14"/>
      <c r="LH257" s="14"/>
      <c r="LI257" s="14"/>
      <c r="LJ257" s="14"/>
      <c r="LK257" s="14"/>
      <c r="LL257" s="14"/>
      <c r="LM257" s="14"/>
      <c r="LN257" s="14"/>
      <c r="LO257" s="14"/>
      <c r="LP257" s="14"/>
      <c r="LQ257" s="14"/>
      <c r="LR257" s="14"/>
      <c r="LS257" s="14"/>
      <c r="LT257" s="14"/>
      <c r="LU257" s="14"/>
      <c r="LV257" s="14"/>
      <c r="LW257" s="14"/>
      <c r="LX257" s="14"/>
      <c r="LY257" s="14"/>
      <c r="LZ257" s="14"/>
      <c r="MA257" s="14"/>
      <c r="MB257" s="14"/>
      <c r="MC257" s="14"/>
      <c r="MD257" s="14"/>
      <c r="ME257" s="14"/>
      <c r="MF257" s="14"/>
      <c r="MG257" s="14"/>
      <c r="MH257" s="14"/>
      <c r="MI257" s="14"/>
      <c r="MJ257" s="14"/>
      <c r="MK257" s="14"/>
      <c r="ML257" s="14"/>
      <c r="MM257" s="14"/>
      <c r="MN257" s="14"/>
      <c r="MO257" s="14"/>
      <c r="MP257" s="14"/>
      <c r="MQ257" s="14"/>
      <c r="MR257" s="14"/>
      <c r="MS257" s="14"/>
      <c r="MT257" s="14"/>
      <c r="MU257" s="14"/>
      <c r="MV257" s="14"/>
      <c r="MW257" s="14"/>
      <c r="MX257" s="14"/>
      <c r="MY257" s="14"/>
      <c r="MZ257" s="14"/>
      <c r="NA257" s="14"/>
      <c r="NB257" s="14"/>
      <c r="NC257" s="14"/>
      <c r="ND257" s="14"/>
      <c r="NE257" s="14"/>
      <c r="NF257" s="14"/>
      <c r="NG257" s="14"/>
      <c r="NH257" s="14"/>
      <c r="NI257" s="14"/>
      <c r="NJ257" s="14"/>
      <c r="NK257" s="14"/>
      <c r="NL257" s="14"/>
      <c r="NM257" s="14"/>
      <c r="NN257" s="14"/>
      <c r="NO257" s="14"/>
      <c r="NP257" s="14"/>
      <c r="NQ257" s="14"/>
      <c r="NR257" s="14"/>
      <c r="NS257" s="14"/>
      <c r="NT257" s="14"/>
      <c r="NU257" s="14"/>
      <c r="NV257" s="14"/>
      <c r="NW257" s="14"/>
      <c r="NX257" s="14"/>
      <c r="NY257" s="14"/>
      <c r="NZ257" s="14"/>
      <c r="OA257" s="14"/>
      <c r="OB257" s="14"/>
      <c r="OC257" s="14"/>
      <c r="OD257" s="14"/>
      <c r="OE257" s="14"/>
      <c r="OF257" s="14"/>
      <c r="OG257" s="14"/>
      <c r="OH257" s="14"/>
      <c r="OI257" s="14"/>
      <c r="OJ257" s="14"/>
      <c r="OK257" s="14"/>
      <c r="OL257" s="14"/>
      <c r="OM257" s="14"/>
      <c r="ON257" s="14"/>
      <c r="OO257" s="14"/>
      <c r="OP257" s="14"/>
      <c r="OQ257" s="14"/>
      <c r="OR257" s="14"/>
      <c r="OS257" s="14"/>
      <c r="OT257" s="14"/>
      <c r="OU257" s="14"/>
      <c r="OV257" s="14"/>
      <c r="OW257" s="14"/>
      <c r="OX257" s="14"/>
      <c r="OY257" s="14"/>
      <c r="OZ257" s="14"/>
      <c r="PA257" s="14"/>
      <c r="PB257" s="14"/>
      <c r="PC257" s="14"/>
      <c r="PD257" s="14"/>
      <c r="PE257" s="14"/>
      <c r="PF257" s="14"/>
      <c r="PG257" s="14"/>
      <c r="PH257" s="14"/>
      <c r="PI257" s="14"/>
      <c r="PJ257" s="14"/>
      <c r="PK257" s="14"/>
      <c r="PL257" s="14"/>
      <c r="PM257" s="14"/>
      <c r="PN257" s="14"/>
      <c r="PO257" s="14"/>
      <c r="PP257" s="14"/>
      <c r="PQ257" s="14"/>
      <c r="PR257" s="14"/>
      <c r="PS257" s="14"/>
      <c r="PT257" s="14"/>
      <c r="PU257" s="14"/>
      <c r="PV257" s="14"/>
      <c r="PW257" s="14"/>
      <c r="PX257" s="14"/>
      <c r="PY257" s="14"/>
      <c r="PZ257" s="14"/>
      <c r="QA257" s="14"/>
      <c r="QB257" s="14"/>
      <c r="QC257" s="14"/>
      <c r="QD257" s="14"/>
      <c r="QE257" s="14"/>
      <c r="QF257" s="14"/>
      <c r="QG257" s="14"/>
      <c r="QH257" s="14"/>
      <c r="QI257" s="14"/>
      <c r="QJ257" s="14"/>
      <c r="QK257" s="14"/>
      <c r="QL257" s="14"/>
      <c r="QM257" s="14"/>
      <c r="QN257" s="14"/>
      <c r="QO257" s="14"/>
      <c r="QP257" s="14"/>
      <c r="QQ257" s="14"/>
      <c r="QR257" s="14"/>
      <c r="QS257" s="14"/>
      <c r="QT257" s="14"/>
      <c r="QU257" s="14"/>
      <c r="QV257" s="14"/>
      <c r="QW257" s="14"/>
      <c r="QX257" s="14"/>
      <c r="QY257" s="14"/>
      <c r="QZ257" s="14"/>
      <c r="RA257" s="14"/>
      <c r="RB257" s="14"/>
      <c r="RC257" s="14"/>
      <c r="RD257" s="14"/>
      <c r="RE257" s="14"/>
      <c r="RF257" s="14"/>
      <c r="RG257" s="14"/>
      <c r="RH257" s="14"/>
      <c r="RI257" s="14"/>
      <c r="RJ257" s="14"/>
      <c r="RK257" s="14"/>
      <c r="RL257" s="14"/>
      <c r="RM257" s="14"/>
      <c r="RN257" s="14"/>
      <c r="RO257" s="14"/>
      <c r="RP257" s="14"/>
      <c r="RQ257" s="14"/>
      <c r="RR257" s="14"/>
      <c r="RS257" s="14"/>
      <c r="RT257" s="14"/>
      <c r="RU257" s="14"/>
      <c r="RV257" s="14"/>
      <c r="RW257" s="14"/>
      <c r="RX257" s="14"/>
      <c r="RY257" s="14"/>
      <c r="RZ257" s="14"/>
      <c r="SA257" s="14"/>
      <c r="SB257" s="14"/>
      <c r="SC257" s="14"/>
      <c r="SD257" s="14"/>
      <c r="SE257" s="14"/>
      <c r="SF257" s="14"/>
      <c r="SG257" s="14"/>
      <c r="SH257" s="14"/>
      <c r="SI257" s="14"/>
      <c r="SJ257" s="14"/>
      <c r="SK257" s="14"/>
      <c r="SL257" s="14"/>
      <c r="SM257" s="14"/>
      <c r="SN257" s="14"/>
      <c r="SO257" s="14"/>
      <c r="SP257" s="14"/>
      <c r="SQ257" s="14"/>
      <c r="SR257" s="14"/>
      <c r="SS257" s="14"/>
      <c r="ST257" s="14"/>
      <c r="SU257" s="14"/>
      <c r="SV257" s="14"/>
      <c r="SW257" s="14"/>
      <c r="SX257" s="14"/>
      <c r="SY257" s="14"/>
      <c r="SZ257" s="14"/>
      <c r="TA257" s="14"/>
      <c r="TB257" s="14"/>
      <c r="TC257" s="14"/>
      <c r="TD257" s="14"/>
      <c r="TE257" s="14"/>
      <c r="TF257" s="14"/>
      <c r="TG257" s="14"/>
      <c r="TH257" s="14"/>
      <c r="TI257" s="14"/>
      <c r="TJ257" s="14"/>
      <c r="TK257" s="14"/>
      <c r="TL257" s="14"/>
      <c r="TM257" s="14"/>
      <c r="TN257" s="14"/>
      <c r="TO257" s="14"/>
      <c r="TP257" s="14"/>
      <c r="TQ257" s="14"/>
      <c r="TR257" s="14"/>
      <c r="TS257" s="14"/>
      <c r="TT257" s="14"/>
      <c r="TU257" s="14"/>
      <c r="TV257" s="14"/>
      <c r="TW257" s="14"/>
      <c r="TX257" s="14"/>
      <c r="TY257" s="14"/>
      <c r="TZ257" s="14"/>
      <c r="UA257" s="14"/>
      <c r="UB257" s="14"/>
      <c r="UC257" s="14"/>
      <c r="UD257" s="14"/>
      <c r="UE257" s="14"/>
      <c r="UF257" s="14"/>
      <c r="UG257" s="14"/>
      <c r="UH257" s="14"/>
      <c r="UI257" s="14"/>
      <c r="UJ257" s="14"/>
      <c r="UK257" s="14"/>
      <c r="UL257" s="14"/>
      <c r="UM257" s="14"/>
      <c r="UN257" s="14"/>
      <c r="UO257" s="14"/>
      <c r="UP257" s="14"/>
      <c r="UQ257" s="14"/>
      <c r="UR257" s="14"/>
      <c r="US257" s="14"/>
      <c r="UT257" s="14"/>
      <c r="UU257" s="14"/>
      <c r="UV257" s="14"/>
      <c r="UW257" s="14"/>
      <c r="UX257" s="14"/>
      <c r="UY257" s="14"/>
      <c r="UZ257" s="14"/>
      <c r="VA257" s="14"/>
      <c r="VB257" s="14"/>
      <c r="VC257" s="14"/>
      <c r="VD257" s="14"/>
      <c r="VE257" s="14"/>
      <c r="VF257" s="14"/>
      <c r="VG257" s="14"/>
      <c r="VH257" s="14"/>
      <c r="VI257" s="14"/>
      <c r="VJ257" s="14"/>
      <c r="VK257" s="14"/>
      <c r="VL257" s="14"/>
      <c r="VM257" s="14"/>
      <c r="VN257" s="14"/>
      <c r="VO257" s="14"/>
      <c r="VP257" s="14"/>
      <c r="VQ257" s="14"/>
      <c r="VR257" s="14"/>
      <c r="VS257" s="14"/>
      <c r="VT257" s="14"/>
      <c r="VU257" s="14"/>
      <c r="VV257" s="14"/>
      <c r="VW257" s="14"/>
      <c r="VX257" s="14"/>
      <c r="VY257" s="14"/>
      <c r="VZ257" s="14"/>
      <c r="WA257" s="14"/>
      <c r="WB257" s="14"/>
      <c r="WC257" s="14"/>
      <c r="WD257" s="14"/>
      <c r="WE257" s="14"/>
      <c r="WF257" s="14"/>
      <c r="WG257" s="14"/>
      <c r="WH257" s="14"/>
      <c r="WI257" s="14"/>
      <c r="WJ257" s="14"/>
      <c r="WK257" s="14"/>
      <c r="WL257" s="14"/>
      <c r="WM257" s="14"/>
      <c r="WN257" s="14"/>
      <c r="WO257" s="14"/>
      <c r="WP257" s="14"/>
      <c r="WQ257" s="14"/>
      <c r="WR257" s="14"/>
      <c r="WS257" s="14"/>
      <c r="WT257" s="14"/>
      <c r="WU257" s="14"/>
      <c r="WV257" s="14"/>
      <c r="WW257" s="14"/>
      <c r="WX257" s="14"/>
      <c r="WY257" s="14"/>
      <c r="WZ257" s="14"/>
      <c r="XA257" s="14"/>
      <c r="XB257" s="14"/>
      <c r="XC257" s="14"/>
      <c r="XD257" s="14"/>
      <c r="XE257" s="14"/>
      <c r="XF257" s="14"/>
      <c r="XG257" s="14"/>
      <c r="XH257" s="14"/>
      <c r="XI257" s="14"/>
      <c r="XJ257" s="14"/>
      <c r="XK257" s="14"/>
      <c r="XL257" s="14"/>
      <c r="XM257" s="14"/>
      <c r="XN257" s="14"/>
      <c r="XO257" s="14"/>
      <c r="XP257" s="14"/>
      <c r="XQ257" s="14"/>
      <c r="XR257" s="14"/>
      <c r="XS257" s="14"/>
      <c r="XT257" s="14"/>
      <c r="XU257" s="14"/>
      <c r="XV257" s="14"/>
      <c r="XW257" s="14"/>
      <c r="XX257" s="14"/>
      <c r="XY257" s="14"/>
      <c r="XZ257" s="14"/>
      <c r="YA257" s="14"/>
      <c r="YB257" s="14"/>
      <c r="YC257" s="14"/>
      <c r="YD257" s="14"/>
      <c r="YE257" s="14"/>
      <c r="YF257" s="14"/>
      <c r="YG257" s="14"/>
      <c r="YH257" s="14"/>
      <c r="YI257" s="14"/>
      <c r="YJ257" s="14"/>
      <c r="YK257" s="14"/>
      <c r="YL257" s="14"/>
      <c r="YM257" s="14"/>
      <c r="YN257" s="14"/>
      <c r="YO257" s="14"/>
      <c r="YP257" s="14"/>
      <c r="YQ257" s="14"/>
      <c r="YR257" s="14"/>
      <c r="YS257" s="14"/>
      <c r="YT257" s="14"/>
      <c r="YU257" s="14"/>
      <c r="YV257" s="14"/>
      <c r="YW257" s="14"/>
      <c r="YX257" s="14"/>
      <c r="YY257" s="14"/>
      <c r="YZ257" s="14"/>
      <c r="ZA257" s="14"/>
      <c r="ZB257" s="14"/>
      <c r="ZC257" s="14"/>
      <c r="ZD257" s="14"/>
      <c r="ZE257" s="14"/>
      <c r="ZF257" s="14"/>
      <c r="ZG257" s="14"/>
      <c r="ZH257" s="14"/>
      <c r="ZI257" s="14"/>
      <c r="ZJ257" s="14"/>
      <c r="ZK257" s="14"/>
      <c r="ZL257" s="14"/>
      <c r="ZM257" s="14"/>
      <c r="ZN257" s="14"/>
      <c r="ZO257" s="14"/>
      <c r="ZP257" s="14"/>
      <c r="ZQ257" s="14"/>
      <c r="ZR257" s="14"/>
      <c r="ZS257" s="14"/>
      <c r="ZT257" s="14"/>
      <c r="ZU257" s="14"/>
      <c r="ZV257" s="14"/>
      <c r="ZW257" s="14"/>
      <c r="ZX257" s="14"/>
      <c r="ZY257" s="14"/>
      <c r="ZZ257" s="14"/>
      <c r="AAA257" s="14"/>
      <c r="AAB257" s="14"/>
      <c r="AAC257" s="14"/>
      <c r="AAD257" s="14"/>
      <c r="AAE257" s="14"/>
      <c r="AAF257" s="14"/>
      <c r="AAG257" s="14"/>
      <c r="AAH257" s="14"/>
      <c r="AAI257" s="14"/>
      <c r="AAJ257" s="14"/>
      <c r="AAK257" s="14"/>
      <c r="AAL257" s="14"/>
      <c r="AAM257" s="14"/>
      <c r="AAN257" s="14"/>
      <c r="AAO257" s="14"/>
      <c r="AAP257" s="14"/>
      <c r="AAQ257" s="14"/>
      <c r="AAR257" s="14"/>
      <c r="AAS257" s="14"/>
      <c r="AAT257" s="14"/>
      <c r="AAU257" s="14"/>
      <c r="AAV257" s="14"/>
      <c r="AAW257" s="14"/>
      <c r="AAX257" s="14"/>
      <c r="AAY257" s="14"/>
      <c r="AAZ257" s="14"/>
      <c r="ABA257" s="14"/>
      <c r="ABB257" s="14"/>
      <c r="ABC257" s="14"/>
      <c r="ABD257" s="14"/>
      <c r="ABE257" s="14"/>
      <c r="ABF257" s="14"/>
      <c r="ABG257" s="14"/>
      <c r="ABH257" s="14"/>
      <c r="ABI257" s="14"/>
      <c r="ABJ257" s="14"/>
      <c r="ABK257" s="14"/>
      <c r="ABL257" s="14"/>
      <c r="ABM257" s="14"/>
      <c r="ABN257" s="14"/>
      <c r="ABO257" s="14"/>
      <c r="ABP257" s="14"/>
      <c r="ABQ257" s="14"/>
      <c r="ABR257" s="14"/>
      <c r="ABS257" s="14"/>
      <c r="ABT257" s="14"/>
      <c r="ABU257" s="14"/>
      <c r="ABV257" s="14"/>
      <c r="ABW257" s="14"/>
      <c r="ABX257" s="14"/>
      <c r="ABY257" s="14"/>
      <c r="ABZ257" s="14"/>
      <c r="ACA257" s="14"/>
      <c r="ACB257" s="14"/>
      <c r="ACC257" s="14"/>
      <c r="ACD257" s="14"/>
      <c r="ACE257" s="14"/>
      <c r="ACF257" s="14"/>
      <c r="ACG257" s="14"/>
      <c r="ACH257" s="14"/>
      <c r="ACI257" s="14"/>
      <c r="ACJ257" s="14"/>
      <c r="ACK257" s="14"/>
      <c r="ACL257" s="14"/>
      <c r="ACM257" s="14"/>
      <c r="ACN257" s="14"/>
      <c r="ACO257" s="14"/>
      <c r="ACP257" s="14"/>
      <c r="ACQ257" s="14"/>
      <c r="ACR257" s="14"/>
      <c r="ACS257" s="14"/>
      <c r="ACT257" s="14"/>
      <c r="ACU257" s="14"/>
      <c r="ACV257" s="14"/>
      <c r="ACW257" s="14"/>
      <c r="ACX257" s="14"/>
      <c r="ACY257" s="14"/>
      <c r="ACZ257" s="14"/>
      <c r="ADA257" s="14"/>
      <c r="ADB257" s="14"/>
      <c r="ADC257" s="14"/>
      <c r="ADD257" s="14"/>
      <c r="ADE257" s="14"/>
      <c r="ADF257" s="14"/>
      <c r="ADG257" s="14"/>
      <c r="ADH257" s="14"/>
      <c r="ADI257" s="14"/>
      <c r="ADJ257" s="14"/>
      <c r="ADK257" s="14"/>
      <c r="ADL257" s="14"/>
      <c r="ADM257" s="14"/>
      <c r="ADN257" s="14"/>
      <c r="ADO257" s="14"/>
      <c r="ADP257" s="14"/>
      <c r="ADQ257" s="14"/>
      <c r="ADR257" s="14"/>
      <c r="ADS257" s="14"/>
      <c r="ADT257" s="14"/>
      <c r="ADU257" s="14"/>
      <c r="ADV257" s="14"/>
      <c r="ADW257" s="14"/>
      <c r="ADX257" s="14"/>
      <c r="ADY257" s="14"/>
      <c r="ADZ257" s="14"/>
      <c r="AEA257" s="14"/>
      <c r="AEB257" s="14"/>
      <c r="AEC257" s="14"/>
      <c r="AED257" s="14"/>
      <c r="AEE257" s="14"/>
      <c r="AEF257" s="14"/>
      <c r="AEG257" s="14"/>
      <c r="AEH257" s="14"/>
      <c r="AEI257" s="14"/>
      <c r="AEJ257" s="14"/>
      <c r="AEK257" s="14"/>
      <c r="AEL257" s="14"/>
      <c r="AEM257" s="14"/>
      <c r="AEN257" s="14"/>
      <c r="AEO257" s="14"/>
      <c r="AEP257" s="14"/>
      <c r="AEQ257" s="14"/>
      <c r="AER257" s="14"/>
      <c r="AES257" s="14"/>
      <c r="AET257" s="14"/>
      <c r="AEU257" s="14"/>
      <c r="AEV257" s="14"/>
      <c r="AEW257" s="14"/>
      <c r="AEX257" s="14"/>
      <c r="AEY257" s="14"/>
      <c r="AEZ257" s="14"/>
      <c r="AFA257" s="14"/>
      <c r="AFB257" s="14"/>
      <c r="AFC257" s="14"/>
      <c r="AFD257" s="14"/>
      <c r="AFE257" s="14"/>
      <c r="AFF257" s="14"/>
      <c r="AFG257" s="14"/>
      <c r="AFH257" s="14"/>
      <c r="AFI257" s="14"/>
      <c r="AFJ257" s="14"/>
      <c r="AFK257" s="14"/>
      <c r="AFL257" s="14"/>
      <c r="AFM257" s="14"/>
      <c r="AFN257" s="14"/>
      <c r="AFO257" s="14"/>
      <c r="AFP257" s="14"/>
      <c r="AFQ257" s="14"/>
      <c r="AFR257" s="14"/>
      <c r="AFS257" s="14"/>
      <c r="AFT257" s="14"/>
      <c r="AFU257" s="14"/>
      <c r="AFV257" s="14"/>
      <c r="AFW257" s="14"/>
      <c r="AFX257" s="14"/>
      <c r="AFY257" s="14"/>
      <c r="AFZ257" s="14"/>
      <c r="AGA257" s="14"/>
      <c r="AGB257" s="14"/>
      <c r="AGC257" s="14"/>
      <c r="AGD257" s="14"/>
      <c r="AGE257" s="14"/>
      <c r="AGF257" s="14"/>
      <c r="AGG257" s="14"/>
      <c r="AGH257" s="14"/>
      <c r="AGI257" s="14"/>
      <c r="AGJ257" s="14"/>
      <c r="AGK257" s="14"/>
      <c r="AGL257" s="14"/>
      <c r="AGM257" s="14"/>
      <c r="AGN257" s="14"/>
      <c r="AGO257" s="14"/>
      <c r="AGP257" s="14"/>
      <c r="AGQ257" s="14"/>
      <c r="AGR257" s="14"/>
      <c r="AGS257" s="14"/>
      <c r="AGT257" s="14"/>
      <c r="AGU257" s="14"/>
      <c r="AGV257" s="14"/>
      <c r="AGW257" s="14"/>
      <c r="AGX257" s="14"/>
      <c r="AGY257" s="14"/>
      <c r="AGZ257" s="14"/>
      <c r="AHA257" s="14"/>
      <c r="AHB257" s="14"/>
      <c r="AHC257" s="14"/>
      <c r="AHD257" s="14"/>
      <c r="AHE257" s="14"/>
      <c r="AHF257" s="14"/>
      <c r="AHG257" s="14"/>
      <c r="AHH257" s="14"/>
      <c r="AHI257" s="14"/>
      <c r="AHJ257" s="14"/>
      <c r="AHK257" s="14"/>
      <c r="AHL257" s="14"/>
      <c r="AHM257" s="14"/>
      <c r="AHN257" s="14"/>
      <c r="AHO257" s="14"/>
      <c r="AHP257" s="14"/>
      <c r="AHQ257" s="14"/>
      <c r="AHR257" s="14"/>
      <c r="AHS257" s="14"/>
      <c r="AHT257" s="14"/>
      <c r="AHU257" s="14"/>
      <c r="AHV257" s="14"/>
      <c r="AHW257" s="14"/>
      <c r="AHX257" s="14"/>
      <c r="AHY257" s="14"/>
      <c r="AHZ257" s="14"/>
      <c r="AIA257" s="14"/>
      <c r="AIB257" s="14"/>
      <c r="AIC257" s="14"/>
      <c r="AID257" s="14"/>
      <c r="AIE257" s="14"/>
      <c r="AIF257" s="14"/>
      <c r="AIG257" s="14"/>
      <c r="AIH257" s="14"/>
      <c r="AII257" s="14"/>
      <c r="AIJ257" s="14"/>
      <c r="AIK257" s="14"/>
      <c r="AIL257" s="14"/>
      <c r="AIM257" s="14"/>
      <c r="AIN257" s="14"/>
      <c r="AIO257" s="14"/>
      <c r="AIP257" s="14"/>
      <c r="AIQ257" s="14"/>
      <c r="AIR257" s="14"/>
      <c r="AIS257" s="14"/>
      <c r="AIT257" s="14"/>
      <c r="AIU257" s="14"/>
      <c r="AIV257" s="14"/>
      <c r="AIW257" s="14"/>
      <c r="AIX257" s="14"/>
      <c r="AIY257" s="14"/>
      <c r="AIZ257" s="14"/>
      <c r="AJA257" s="14"/>
      <c r="AJB257" s="14"/>
      <c r="AJC257" s="14"/>
      <c r="AJD257" s="14"/>
      <c r="AJE257" s="14"/>
      <c r="AJF257" s="14"/>
      <c r="AJG257" s="14"/>
      <c r="AJH257" s="14"/>
      <c r="AJI257" s="14"/>
      <c r="AJJ257" s="14"/>
      <c r="AJK257" s="14"/>
      <c r="AJL257" s="14"/>
      <c r="AJM257" s="14"/>
      <c r="AJN257" s="14"/>
      <c r="AJO257" s="14"/>
      <c r="AJP257" s="14"/>
      <c r="AJQ257" s="14"/>
      <c r="AJR257" s="14"/>
      <c r="AJS257" s="14"/>
      <c r="AJT257" s="14"/>
      <c r="AJU257" s="14"/>
      <c r="AJV257" s="14"/>
      <c r="AJW257" s="14"/>
      <c r="AJX257" s="14"/>
      <c r="AJY257" s="14"/>
      <c r="AJZ257" s="14"/>
      <c r="AKA257" s="14"/>
      <c r="AKB257" s="14"/>
      <c r="AKC257" s="14"/>
      <c r="AKD257" s="14"/>
      <c r="AKE257" s="14"/>
      <c r="AKF257" s="14"/>
      <c r="AKG257" s="14"/>
      <c r="AKH257" s="14"/>
      <c r="AKI257" s="14"/>
      <c r="AKJ257" s="14"/>
      <c r="AKK257" s="14"/>
      <c r="AKL257" s="14"/>
      <c r="AKM257" s="14"/>
      <c r="AKN257" s="14"/>
      <c r="AKO257" s="14"/>
      <c r="AKP257" s="14"/>
      <c r="AKQ257" s="14"/>
      <c r="AKR257" s="14"/>
      <c r="AKS257" s="14"/>
      <c r="AKT257" s="14"/>
      <c r="AKU257" s="14"/>
      <c r="AKV257" s="14"/>
      <c r="AKW257" s="14"/>
      <c r="AKX257" s="14"/>
      <c r="AKY257" s="14"/>
      <c r="AKZ257" s="14"/>
      <c r="ALA257" s="14"/>
      <c r="ALB257" s="14"/>
      <c r="ALC257" s="14"/>
      <c r="ALD257" s="14"/>
      <c r="ALE257" s="14"/>
      <c r="ALF257" s="14"/>
      <c r="ALG257" s="14"/>
      <c r="ALH257" s="14"/>
      <c r="ALI257" s="14"/>
      <c r="ALJ257" s="14"/>
      <c r="ALK257" s="14"/>
      <c r="ALL257" s="14"/>
      <c r="ALM257" s="14"/>
      <c r="ALN257" s="14"/>
      <c r="ALO257" s="14"/>
      <c r="ALP257" s="14"/>
      <c r="ALQ257" s="14"/>
      <c r="ALR257" s="14"/>
      <c r="ALS257" s="14"/>
      <c r="ALT257" s="14"/>
      <c r="ALU257" s="14"/>
      <c r="ALV257" s="14"/>
      <c r="ALW257" s="14"/>
      <c r="ALX257" s="14"/>
      <c r="ALY257" s="14"/>
      <c r="ALZ257" s="14"/>
      <c r="AMA257" s="14"/>
      <c r="AMB257" s="14"/>
      <c r="AMC257" s="14"/>
      <c r="AMD257" s="14"/>
      <c r="AME257" s="14"/>
      <c r="AMF257" s="14"/>
      <c r="AMG257" s="14"/>
      <c r="AMH257" s="14"/>
      <c r="AMI257" s="14"/>
      <c r="AMJ257" s="14"/>
      <c r="AMK257" s="14"/>
      <c r="AML257" s="14"/>
      <c r="AMM257" s="14"/>
      <c r="AMN257" s="14"/>
      <c r="AMO257" s="14"/>
    </row>
    <row r="258" spans="1:1029" s="139" customFormat="1" ht="32.25" customHeight="1" x14ac:dyDescent="0.25">
      <c r="A258" s="1738" t="s">
        <v>556</v>
      </c>
      <c r="B258" s="702" t="s">
        <v>1913</v>
      </c>
      <c r="C258" s="702" t="s">
        <v>1914</v>
      </c>
      <c r="D258" s="141" t="s">
        <v>1915</v>
      </c>
      <c r="E258" s="140">
        <v>44630</v>
      </c>
      <c r="F258" s="702" t="s">
        <v>722</v>
      </c>
      <c r="IW258" s="14"/>
      <c r="IX258" s="14"/>
      <c r="IY258" s="14"/>
      <c r="IZ258" s="14"/>
      <c r="JA258" s="14"/>
      <c r="JB258" s="14"/>
      <c r="JC258" s="14"/>
      <c r="JD258" s="14"/>
      <c r="JE258" s="14"/>
      <c r="JF258" s="14"/>
      <c r="JG258" s="14"/>
      <c r="JH258" s="14"/>
      <c r="JI258" s="14"/>
      <c r="JJ258" s="14"/>
      <c r="JK258" s="14"/>
      <c r="JL258" s="14"/>
      <c r="JM258" s="14"/>
      <c r="JN258" s="14"/>
      <c r="JO258" s="14"/>
      <c r="JP258" s="14"/>
      <c r="JQ258" s="14"/>
      <c r="JR258" s="14"/>
      <c r="JS258" s="14"/>
      <c r="JT258" s="14"/>
      <c r="JU258" s="14"/>
      <c r="JV258" s="14"/>
      <c r="JW258" s="14"/>
      <c r="JX258" s="14"/>
      <c r="JY258" s="14"/>
      <c r="JZ258" s="14"/>
      <c r="KA258" s="14"/>
      <c r="KB258" s="14"/>
      <c r="KC258" s="14"/>
      <c r="KD258" s="14"/>
      <c r="KE258" s="14"/>
      <c r="KF258" s="14"/>
      <c r="KG258" s="14"/>
      <c r="KH258" s="14"/>
      <c r="KI258" s="14"/>
      <c r="KJ258" s="14"/>
      <c r="KK258" s="14"/>
      <c r="KL258" s="14"/>
      <c r="KM258" s="14"/>
      <c r="KN258" s="14"/>
      <c r="KO258" s="14"/>
      <c r="KP258" s="14"/>
      <c r="KQ258" s="14"/>
      <c r="KR258" s="14"/>
      <c r="KS258" s="14"/>
      <c r="KT258" s="14"/>
      <c r="KU258" s="14"/>
      <c r="KV258" s="14"/>
      <c r="KW258" s="14"/>
      <c r="KX258" s="14"/>
      <c r="KY258" s="14"/>
      <c r="KZ258" s="14"/>
      <c r="LA258" s="14"/>
      <c r="LB258" s="14"/>
      <c r="LC258" s="14"/>
      <c r="LD258" s="14"/>
      <c r="LE258" s="14"/>
      <c r="LF258" s="14"/>
      <c r="LG258" s="14"/>
      <c r="LH258" s="14"/>
      <c r="LI258" s="14"/>
      <c r="LJ258" s="14"/>
      <c r="LK258" s="14"/>
      <c r="LL258" s="14"/>
      <c r="LM258" s="14"/>
      <c r="LN258" s="14"/>
      <c r="LO258" s="14"/>
      <c r="LP258" s="14"/>
      <c r="LQ258" s="14"/>
      <c r="LR258" s="14"/>
      <c r="LS258" s="14"/>
      <c r="LT258" s="14"/>
      <c r="LU258" s="14"/>
      <c r="LV258" s="14"/>
      <c r="LW258" s="14"/>
      <c r="LX258" s="14"/>
      <c r="LY258" s="14"/>
      <c r="LZ258" s="14"/>
      <c r="MA258" s="14"/>
      <c r="MB258" s="14"/>
      <c r="MC258" s="14"/>
      <c r="MD258" s="14"/>
      <c r="ME258" s="14"/>
      <c r="MF258" s="14"/>
      <c r="MG258" s="14"/>
      <c r="MH258" s="14"/>
      <c r="MI258" s="14"/>
      <c r="MJ258" s="14"/>
      <c r="MK258" s="14"/>
      <c r="ML258" s="14"/>
      <c r="MM258" s="14"/>
      <c r="MN258" s="14"/>
      <c r="MO258" s="14"/>
      <c r="MP258" s="14"/>
      <c r="MQ258" s="14"/>
      <c r="MR258" s="14"/>
      <c r="MS258" s="14"/>
      <c r="MT258" s="14"/>
      <c r="MU258" s="14"/>
      <c r="MV258" s="14"/>
      <c r="MW258" s="14"/>
      <c r="MX258" s="14"/>
      <c r="MY258" s="14"/>
      <c r="MZ258" s="14"/>
      <c r="NA258" s="14"/>
      <c r="NB258" s="14"/>
      <c r="NC258" s="14"/>
      <c r="ND258" s="14"/>
      <c r="NE258" s="14"/>
      <c r="NF258" s="14"/>
      <c r="NG258" s="14"/>
      <c r="NH258" s="14"/>
      <c r="NI258" s="14"/>
      <c r="NJ258" s="14"/>
      <c r="NK258" s="14"/>
      <c r="NL258" s="14"/>
      <c r="NM258" s="14"/>
      <c r="NN258" s="14"/>
      <c r="NO258" s="14"/>
      <c r="NP258" s="14"/>
      <c r="NQ258" s="14"/>
      <c r="NR258" s="14"/>
      <c r="NS258" s="14"/>
      <c r="NT258" s="14"/>
      <c r="NU258" s="14"/>
      <c r="NV258" s="14"/>
      <c r="NW258" s="14"/>
      <c r="NX258" s="14"/>
      <c r="NY258" s="14"/>
      <c r="NZ258" s="14"/>
      <c r="OA258" s="14"/>
      <c r="OB258" s="14"/>
      <c r="OC258" s="14"/>
      <c r="OD258" s="14"/>
      <c r="OE258" s="14"/>
      <c r="OF258" s="14"/>
      <c r="OG258" s="14"/>
      <c r="OH258" s="14"/>
      <c r="OI258" s="14"/>
      <c r="OJ258" s="14"/>
      <c r="OK258" s="14"/>
      <c r="OL258" s="14"/>
      <c r="OM258" s="14"/>
      <c r="ON258" s="14"/>
      <c r="OO258" s="14"/>
      <c r="OP258" s="14"/>
      <c r="OQ258" s="14"/>
      <c r="OR258" s="14"/>
      <c r="OS258" s="14"/>
      <c r="OT258" s="14"/>
      <c r="OU258" s="14"/>
      <c r="OV258" s="14"/>
      <c r="OW258" s="14"/>
      <c r="OX258" s="14"/>
      <c r="OY258" s="14"/>
      <c r="OZ258" s="14"/>
      <c r="PA258" s="14"/>
      <c r="PB258" s="14"/>
      <c r="PC258" s="14"/>
      <c r="PD258" s="14"/>
      <c r="PE258" s="14"/>
      <c r="PF258" s="14"/>
      <c r="PG258" s="14"/>
      <c r="PH258" s="14"/>
      <c r="PI258" s="14"/>
      <c r="PJ258" s="14"/>
      <c r="PK258" s="14"/>
      <c r="PL258" s="14"/>
      <c r="PM258" s="14"/>
      <c r="PN258" s="14"/>
      <c r="PO258" s="14"/>
      <c r="PP258" s="14"/>
      <c r="PQ258" s="14"/>
      <c r="PR258" s="14"/>
      <c r="PS258" s="14"/>
      <c r="PT258" s="14"/>
      <c r="PU258" s="14"/>
      <c r="PV258" s="14"/>
      <c r="PW258" s="14"/>
      <c r="PX258" s="14"/>
      <c r="PY258" s="14"/>
      <c r="PZ258" s="14"/>
      <c r="QA258" s="14"/>
      <c r="QB258" s="14"/>
      <c r="QC258" s="14"/>
      <c r="QD258" s="14"/>
      <c r="QE258" s="14"/>
      <c r="QF258" s="14"/>
      <c r="QG258" s="14"/>
      <c r="QH258" s="14"/>
      <c r="QI258" s="14"/>
      <c r="QJ258" s="14"/>
      <c r="QK258" s="14"/>
      <c r="QL258" s="14"/>
      <c r="QM258" s="14"/>
      <c r="QN258" s="14"/>
      <c r="QO258" s="14"/>
      <c r="QP258" s="14"/>
      <c r="QQ258" s="14"/>
      <c r="QR258" s="14"/>
      <c r="QS258" s="14"/>
      <c r="QT258" s="14"/>
      <c r="QU258" s="14"/>
      <c r="QV258" s="14"/>
      <c r="QW258" s="14"/>
      <c r="QX258" s="14"/>
      <c r="QY258" s="14"/>
      <c r="QZ258" s="14"/>
      <c r="RA258" s="14"/>
      <c r="RB258" s="14"/>
      <c r="RC258" s="14"/>
      <c r="RD258" s="14"/>
      <c r="RE258" s="14"/>
      <c r="RF258" s="14"/>
      <c r="RG258" s="14"/>
      <c r="RH258" s="14"/>
      <c r="RI258" s="14"/>
      <c r="RJ258" s="14"/>
      <c r="RK258" s="14"/>
      <c r="RL258" s="14"/>
      <c r="RM258" s="14"/>
      <c r="RN258" s="14"/>
      <c r="RO258" s="14"/>
      <c r="RP258" s="14"/>
      <c r="RQ258" s="14"/>
      <c r="RR258" s="14"/>
      <c r="RS258" s="14"/>
      <c r="RT258" s="14"/>
      <c r="RU258" s="14"/>
      <c r="RV258" s="14"/>
      <c r="RW258" s="14"/>
      <c r="RX258" s="14"/>
      <c r="RY258" s="14"/>
      <c r="RZ258" s="14"/>
      <c r="SA258" s="14"/>
      <c r="SB258" s="14"/>
      <c r="SC258" s="14"/>
      <c r="SD258" s="14"/>
      <c r="SE258" s="14"/>
      <c r="SF258" s="14"/>
      <c r="SG258" s="14"/>
      <c r="SH258" s="14"/>
      <c r="SI258" s="14"/>
      <c r="SJ258" s="14"/>
      <c r="SK258" s="14"/>
      <c r="SL258" s="14"/>
      <c r="SM258" s="14"/>
      <c r="SN258" s="14"/>
      <c r="SO258" s="14"/>
      <c r="SP258" s="14"/>
      <c r="SQ258" s="14"/>
      <c r="SR258" s="14"/>
      <c r="SS258" s="14"/>
      <c r="ST258" s="14"/>
      <c r="SU258" s="14"/>
      <c r="SV258" s="14"/>
      <c r="SW258" s="14"/>
      <c r="SX258" s="14"/>
      <c r="SY258" s="14"/>
      <c r="SZ258" s="14"/>
      <c r="TA258" s="14"/>
      <c r="TB258" s="14"/>
      <c r="TC258" s="14"/>
      <c r="TD258" s="14"/>
      <c r="TE258" s="14"/>
      <c r="TF258" s="14"/>
      <c r="TG258" s="14"/>
      <c r="TH258" s="14"/>
      <c r="TI258" s="14"/>
      <c r="TJ258" s="14"/>
      <c r="TK258" s="14"/>
      <c r="TL258" s="14"/>
      <c r="TM258" s="14"/>
      <c r="TN258" s="14"/>
      <c r="TO258" s="14"/>
      <c r="TP258" s="14"/>
      <c r="TQ258" s="14"/>
      <c r="TR258" s="14"/>
      <c r="TS258" s="14"/>
      <c r="TT258" s="14"/>
      <c r="TU258" s="14"/>
      <c r="TV258" s="14"/>
      <c r="TW258" s="14"/>
      <c r="TX258" s="14"/>
      <c r="TY258" s="14"/>
      <c r="TZ258" s="14"/>
      <c r="UA258" s="14"/>
      <c r="UB258" s="14"/>
      <c r="UC258" s="14"/>
      <c r="UD258" s="14"/>
      <c r="UE258" s="14"/>
      <c r="UF258" s="14"/>
      <c r="UG258" s="14"/>
      <c r="UH258" s="14"/>
      <c r="UI258" s="14"/>
      <c r="UJ258" s="14"/>
      <c r="UK258" s="14"/>
      <c r="UL258" s="14"/>
      <c r="UM258" s="14"/>
      <c r="UN258" s="14"/>
      <c r="UO258" s="14"/>
      <c r="UP258" s="14"/>
      <c r="UQ258" s="14"/>
      <c r="UR258" s="14"/>
      <c r="US258" s="14"/>
      <c r="UT258" s="14"/>
      <c r="UU258" s="14"/>
      <c r="UV258" s="14"/>
      <c r="UW258" s="14"/>
      <c r="UX258" s="14"/>
      <c r="UY258" s="14"/>
      <c r="UZ258" s="14"/>
      <c r="VA258" s="14"/>
      <c r="VB258" s="14"/>
      <c r="VC258" s="14"/>
      <c r="VD258" s="14"/>
      <c r="VE258" s="14"/>
      <c r="VF258" s="14"/>
      <c r="VG258" s="14"/>
      <c r="VH258" s="14"/>
      <c r="VI258" s="14"/>
      <c r="VJ258" s="14"/>
      <c r="VK258" s="14"/>
      <c r="VL258" s="14"/>
      <c r="VM258" s="14"/>
      <c r="VN258" s="14"/>
      <c r="VO258" s="14"/>
      <c r="VP258" s="14"/>
      <c r="VQ258" s="14"/>
      <c r="VR258" s="14"/>
      <c r="VS258" s="14"/>
      <c r="VT258" s="14"/>
      <c r="VU258" s="14"/>
      <c r="VV258" s="14"/>
      <c r="VW258" s="14"/>
      <c r="VX258" s="14"/>
      <c r="VY258" s="14"/>
      <c r="VZ258" s="14"/>
      <c r="WA258" s="14"/>
      <c r="WB258" s="14"/>
      <c r="WC258" s="14"/>
      <c r="WD258" s="14"/>
      <c r="WE258" s="14"/>
      <c r="WF258" s="14"/>
      <c r="WG258" s="14"/>
      <c r="WH258" s="14"/>
      <c r="WI258" s="14"/>
      <c r="WJ258" s="14"/>
      <c r="WK258" s="14"/>
      <c r="WL258" s="14"/>
      <c r="WM258" s="14"/>
      <c r="WN258" s="14"/>
      <c r="WO258" s="14"/>
      <c r="WP258" s="14"/>
      <c r="WQ258" s="14"/>
      <c r="WR258" s="14"/>
      <c r="WS258" s="14"/>
      <c r="WT258" s="14"/>
      <c r="WU258" s="14"/>
      <c r="WV258" s="14"/>
      <c r="WW258" s="14"/>
      <c r="WX258" s="14"/>
      <c r="WY258" s="14"/>
      <c r="WZ258" s="14"/>
      <c r="XA258" s="14"/>
      <c r="XB258" s="14"/>
      <c r="XC258" s="14"/>
      <c r="XD258" s="14"/>
      <c r="XE258" s="14"/>
      <c r="XF258" s="14"/>
      <c r="XG258" s="14"/>
      <c r="XH258" s="14"/>
      <c r="XI258" s="14"/>
      <c r="XJ258" s="14"/>
      <c r="XK258" s="14"/>
      <c r="XL258" s="14"/>
      <c r="XM258" s="14"/>
      <c r="XN258" s="14"/>
      <c r="XO258" s="14"/>
      <c r="XP258" s="14"/>
      <c r="XQ258" s="14"/>
      <c r="XR258" s="14"/>
      <c r="XS258" s="14"/>
      <c r="XT258" s="14"/>
      <c r="XU258" s="14"/>
      <c r="XV258" s="14"/>
      <c r="XW258" s="14"/>
      <c r="XX258" s="14"/>
      <c r="XY258" s="14"/>
      <c r="XZ258" s="14"/>
      <c r="YA258" s="14"/>
      <c r="YB258" s="14"/>
      <c r="YC258" s="14"/>
      <c r="YD258" s="14"/>
      <c r="YE258" s="14"/>
      <c r="YF258" s="14"/>
      <c r="YG258" s="14"/>
      <c r="YH258" s="14"/>
      <c r="YI258" s="14"/>
      <c r="YJ258" s="14"/>
      <c r="YK258" s="14"/>
      <c r="YL258" s="14"/>
      <c r="YM258" s="14"/>
      <c r="YN258" s="14"/>
      <c r="YO258" s="14"/>
      <c r="YP258" s="14"/>
      <c r="YQ258" s="14"/>
      <c r="YR258" s="14"/>
      <c r="YS258" s="14"/>
      <c r="YT258" s="14"/>
      <c r="YU258" s="14"/>
      <c r="YV258" s="14"/>
      <c r="YW258" s="14"/>
      <c r="YX258" s="14"/>
      <c r="YY258" s="14"/>
      <c r="YZ258" s="14"/>
      <c r="ZA258" s="14"/>
      <c r="ZB258" s="14"/>
      <c r="ZC258" s="14"/>
      <c r="ZD258" s="14"/>
      <c r="ZE258" s="14"/>
      <c r="ZF258" s="14"/>
      <c r="ZG258" s="14"/>
      <c r="ZH258" s="14"/>
      <c r="ZI258" s="14"/>
      <c r="ZJ258" s="14"/>
      <c r="ZK258" s="14"/>
      <c r="ZL258" s="14"/>
      <c r="ZM258" s="14"/>
      <c r="ZN258" s="14"/>
      <c r="ZO258" s="14"/>
      <c r="ZP258" s="14"/>
      <c r="ZQ258" s="14"/>
      <c r="ZR258" s="14"/>
      <c r="ZS258" s="14"/>
      <c r="ZT258" s="14"/>
      <c r="ZU258" s="14"/>
      <c r="ZV258" s="14"/>
      <c r="ZW258" s="14"/>
      <c r="ZX258" s="14"/>
      <c r="ZY258" s="14"/>
      <c r="ZZ258" s="14"/>
      <c r="AAA258" s="14"/>
      <c r="AAB258" s="14"/>
      <c r="AAC258" s="14"/>
      <c r="AAD258" s="14"/>
      <c r="AAE258" s="14"/>
      <c r="AAF258" s="14"/>
      <c r="AAG258" s="14"/>
      <c r="AAH258" s="14"/>
      <c r="AAI258" s="14"/>
      <c r="AAJ258" s="14"/>
      <c r="AAK258" s="14"/>
      <c r="AAL258" s="14"/>
      <c r="AAM258" s="14"/>
      <c r="AAN258" s="14"/>
      <c r="AAO258" s="14"/>
      <c r="AAP258" s="14"/>
      <c r="AAQ258" s="14"/>
      <c r="AAR258" s="14"/>
      <c r="AAS258" s="14"/>
      <c r="AAT258" s="14"/>
      <c r="AAU258" s="14"/>
      <c r="AAV258" s="14"/>
      <c r="AAW258" s="14"/>
      <c r="AAX258" s="14"/>
      <c r="AAY258" s="14"/>
      <c r="AAZ258" s="14"/>
      <c r="ABA258" s="14"/>
      <c r="ABB258" s="14"/>
      <c r="ABC258" s="14"/>
      <c r="ABD258" s="14"/>
      <c r="ABE258" s="14"/>
      <c r="ABF258" s="14"/>
      <c r="ABG258" s="14"/>
      <c r="ABH258" s="14"/>
      <c r="ABI258" s="14"/>
      <c r="ABJ258" s="14"/>
      <c r="ABK258" s="14"/>
      <c r="ABL258" s="14"/>
      <c r="ABM258" s="14"/>
      <c r="ABN258" s="14"/>
      <c r="ABO258" s="14"/>
      <c r="ABP258" s="14"/>
      <c r="ABQ258" s="14"/>
      <c r="ABR258" s="14"/>
      <c r="ABS258" s="14"/>
      <c r="ABT258" s="14"/>
      <c r="ABU258" s="14"/>
      <c r="ABV258" s="14"/>
      <c r="ABW258" s="14"/>
      <c r="ABX258" s="14"/>
      <c r="ABY258" s="14"/>
      <c r="ABZ258" s="14"/>
      <c r="ACA258" s="14"/>
      <c r="ACB258" s="14"/>
      <c r="ACC258" s="14"/>
      <c r="ACD258" s="14"/>
      <c r="ACE258" s="14"/>
      <c r="ACF258" s="14"/>
      <c r="ACG258" s="14"/>
      <c r="ACH258" s="14"/>
      <c r="ACI258" s="14"/>
      <c r="ACJ258" s="14"/>
      <c r="ACK258" s="14"/>
      <c r="ACL258" s="14"/>
      <c r="ACM258" s="14"/>
      <c r="ACN258" s="14"/>
      <c r="ACO258" s="14"/>
      <c r="ACP258" s="14"/>
      <c r="ACQ258" s="14"/>
      <c r="ACR258" s="14"/>
      <c r="ACS258" s="14"/>
      <c r="ACT258" s="14"/>
      <c r="ACU258" s="14"/>
      <c r="ACV258" s="14"/>
      <c r="ACW258" s="14"/>
      <c r="ACX258" s="14"/>
      <c r="ACY258" s="14"/>
      <c r="ACZ258" s="14"/>
      <c r="ADA258" s="14"/>
      <c r="ADB258" s="14"/>
      <c r="ADC258" s="14"/>
      <c r="ADD258" s="14"/>
      <c r="ADE258" s="14"/>
      <c r="ADF258" s="14"/>
      <c r="ADG258" s="14"/>
      <c r="ADH258" s="14"/>
      <c r="ADI258" s="14"/>
      <c r="ADJ258" s="14"/>
      <c r="ADK258" s="14"/>
      <c r="ADL258" s="14"/>
      <c r="ADM258" s="14"/>
      <c r="ADN258" s="14"/>
      <c r="ADO258" s="14"/>
      <c r="ADP258" s="14"/>
      <c r="ADQ258" s="14"/>
      <c r="ADR258" s="14"/>
      <c r="ADS258" s="14"/>
      <c r="ADT258" s="14"/>
      <c r="ADU258" s="14"/>
      <c r="ADV258" s="14"/>
      <c r="ADW258" s="14"/>
      <c r="ADX258" s="14"/>
      <c r="ADY258" s="14"/>
      <c r="ADZ258" s="14"/>
      <c r="AEA258" s="14"/>
      <c r="AEB258" s="14"/>
      <c r="AEC258" s="14"/>
      <c r="AED258" s="14"/>
      <c r="AEE258" s="14"/>
      <c r="AEF258" s="14"/>
      <c r="AEG258" s="14"/>
      <c r="AEH258" s="14"/>
      <c r="AEI258" s="14"/>
      <c r="AEJ258" s="14"/>
      <c r="AEK258" s="14"/>
      <c r="AEL258" s="14"/>
      <c r="AEM258" s="14"/>
      <c r="AEN258" s="14"/>
      <c r="AEO258" s="14"/>
      <c r="AEP258" s="14"/>
      <c r="AEQ258" s="14"/>
      <c r="AER258" s="14"/>
      <c r="AES258" s="14"/>
      <c r="AET258" s="14"/>
      <c r="AEU258" s="14"/>
      <c r="AEV258" s="14"/>
      <c r="AEW258" s="14"/>
      <c r="AEX258" s="14"/>
      <c r="AEY258" s="14"/>
      <c r="AEZ258" s="14"/>
      <c r="AFA258" s="14"/>
      <c r="AFB258" s="14"/>
      <c r="AFC258" s="14"/>
      <c r="AFD258" s="14"/>
      <c r="AFE258" s="14"/>
      <c r="AFF258" s="14"/>
      <c r="AFG258" s="14"/>
      <c r="AFH258" s="14"/>
      <c r="AFI258" s="14"/>
      <c r="AFJ258" s="14"/>
      <c r="AFK258" s="14"/>
      <c r="AFL258" s="14"/>
      <c r="AFM258" s="14"/>
      <c r="AFN258" s="14"/>
      <c r="AFO258" s="14"/>
      <c r="AFP258" s="14"/>
      <c r="AFQ258" s="14"/>
      <c r="AFR258" s="14"/>
      <c r="AFS258" s="14"/>
      <c r="AFT258" s="14"/>
      <c r="AFU258" s="14"/>
      <c r="AFV258" s="14"/>
      <c r="AFW258" s="14"/>
      <c r="AFX258" s="14"/>
      <c r="AFY258" s="14"/>
      <c r="AFZ258" s="14"/>
      <c r="AGA258" s="14"/>
      <c r="AGB258" s="14"/>
      <c r="AGC258" s="14"/>
      <c r="AGD258" s="14"/>
      <c r="AGE258" s="14"/>
      <c r="AGF258" s="14"/>
      <c r="AGG258" s="14"/>
      <c r="AGH258" s="14"/>
      <c r="AGI258" s="14"/>
      <c r="AGJ258" s="14"/>
      <c r="AGK258" s="14"/>
      <c r="AGL258" s="14"/>
      <c r="AGM258" s="14"/>
      <c r="AGN258" s="14"/>
      <c r="AGO258" s="14"/>
      <c r="AGP258" s="14"/>
      <c r="AGQ258" s="14"/>
      <c r="AGR258" s="14"/>
      <c r="AGS258" s="14"/>
      <c r="AGT258" s="14"/>
      <c r="AGU258" s="14"/>
      <c r="AGV258" s="14"/>
      <c r="AGW258" s="14"/>
      <c r="AGX258" s="14"/>
      <c r="AGY258" s="14"/>
      <c r="AGZ258" s="14"/>
      <c r="AHA258" s="14"/>
      <c r="AHB258" s="14"/>
      <c r="AHC258" s="14"/>
      <c r="AHD258" s="14"/>
      <c r="AHE258" s="14"/>
      <c r="AHF258" s="14"/>
      <c r="AHG258" s="14"/>
      <c r="AHH258" s="14"/>
      <c r="AHI258" s="14"/>
      <c r="AHJ258" s="14"/>
      <c r="AHK258" s="14"/>
      <c r="AHL258" s="14"/>
      <c r="AHM258" s="14"/>
      <c r="AHN258" s="14"/>
      <c r="AHO258" s="14"/>
      <c r="AHP258" s="14"/>
      <c r="AHQ258" s="14"/>
      <c r="AHR258" s="14"/>
      <c r="AHS258" s="14"/>
      <c r="AHT258" s="14"/>
      <c r="AHU258" s="14"/>
      <c r="AHV258" s="14"/>
      <c r="AHW258" s="14"/>
      <c r="AHX258" s="14"/>
      <c r="AHY258" s="14"/>
      <c r="AHZ258" s="14"/>
      <c r="AIA258" s="14"/>
      <c r="AIB258" s="14"/>
      <c r="AIC258" s="14"/>
      <c r="AID258" s="14"/>
      <c r="AIE258" s="14"/>
      <c r="AIF258" s="14"/>
      <c r="AIG258" s="14"/>
      <c r="AIH258" s="14"/>
      <c r="AII258" s="14"/>
      <c r="AIJ258" s="14"/>
      <c r="AIK258" s="14"/>
      <c r="AIL258" s="14"/>
      <c r="AIM258" s="14"/>
      <c r="AIN258" s="14"/>
      <c r="AIO258" s="14"/>
      <c r="AIP258" s="14"/>
      <c r="AIQ258" s="14"/>
      <c r="AIR258" s="14"/>
      <c r="AIS258" s="14"/>
      <c r="AIT258" s="14"/>
      <c r="AIU258" s="14"/>
      <c r="AIV258" s="14"/>
      <c r="AIW258" s="14"/>
      <c r="AIX258" s="14"/>
      <c r="AIY258" s="14"/>
      <c r="AIZ258" s="14"/>
      <c r="AJA258" s="14"/>
      <c r="AJB258" s="14"/>
      <c r="AJC258" s="14"/>
      <c r="AJD258" s="14"/>
      <c r="AJE258" s="14"/>
      <c r="AJF258" s="14"/>
      <c r="AJG258" s="14"/>
      <c r="AJH258" s="14"/>
      <c r="AJI258" s="14"/>
      <c r="AJJ258" s="14"/>
      <c r="AJK258" s="14"/>
      <c r="AJL258" s="14"/>
      <c r="AJM258" s="14"/>
      <c r="AJN258" s="14"/>
      <c r="AJO258" s="14"/>
      <c r="AJP258" s="14"/>
      <c r="AJQ258" s="14"/>
      <c r="AJR258" s="14"/>
      <c r="AJS258" s="14"/>
      <c r="AJT258" s="14"/>
      <c r="AJU258" s="14"/>
      <c r="AJV258" s="14"/>
      <c r="AJW258" s="14"/>
      <c r="AJX258" s="14"/>
      <c r="AJY258" s="14"/>
      <c r="AJZ258" s="14"/>
      <c r="AKA258" s="14"/>
      <c r="AKB258" s="14"/>
      <c r="AKC258" s="14"/>
      <c r="AKD258" s="14"/>
      <c r="AKE258" s="14"/>
      <c r="AKF258" s="14"/>
      <c r="AKG258" s="14"/>
      <c r="AKH258" s="14"/>
      <c r="AKI258" s="14"/>
      <c r="AKJ258" s="14"/>
      <c r="AKK258" s="14"/>
      <c r="AKL258" s="14"/>
      <c r="AKM258" s="14"/>
      <c r="AKN258" s="14"/>
      <c r="AKO258" s="14"/>
      <c r="AKP258" s="14"/>
      <c r="AKQ258" s="14"/>
      <c r="AKR258" s="14"/>
      <c r="AKS258" s="14"/>
      <c r="AKT258" s="14"/>
      <c r="AKU258" s="14"/>
      <c r="AKV258" s="14"/>
      <c r="AKW258" s="14"/>
      <c r="AKX258" s="14"/>
      <c r="AKY258" s="14"/>
      <c r="AKZ258" s="14"/>
      <c r="ALA258" s="14"/>
      <c r="ALB258" s="14"/>
      <c r="ALC258" s="14"/>
      <c r="ALD258" s="14"/>
      <c r="ALE258" s="14"/>
      <c r="ALF258" s="14"/>
      <c r="ALG258" s="14"/>
      <c r="ALH258" s="14"/>
      <c r="ALI258" s="14"/>
      <c r="ALJ258" s="14"/>
      <c r="ALK258" s="14"/>
      <c r="ALL258" s="14"/>
      <c r="ALM258" s="14"/>
      <c r="ALN258" s="14"/>
      <c r="ALO258" s="14"/>
      <c r="ALP258" s="14"/>
      <c r="ALQ258" s="14"/>
      <c r="ALR258" s="14"/>
      <c r="ALS258" s="14"/>
      <c r="ALT258" s="14"/>
      <c r="ALU258" s="14"/>
      <c r="ALV258" s="14"/>
      <c r="ALW258" s="14"/>
      <c r="ALX258" s="14"/>
      <c r="ALY258" s="14"/>
      <c r="ALZ258" s="14"/>
      <c r="AMA258" s="14"/>
      <c r="AMB258" s="14"/>
      <c r="AMC258" s="14"/>
      <c r="AMD258" s="14"/>
      <c r="AME258" s="14"/>
      <c r="AMF258" s="14"/>
      <c r="AMG258" s="14"/>
      <c r="AMH258" s="14"/>
      <c r="AMI258" s="14"/>
      <c r="AMJ258" s="14"/>
      <c r="AMK258" s="14"/>
      <c r="AML258" s="14"/>
      <c r="AMM258" s="14"/>
      <c r="AMN258" s="14"/>
      <c r="AMO258" s="14"/>
    </row>
    <row r="259" spans="1:1029" s="139" customFormat="1" ht="32.25" customHeight="1" x14ac:dyDescent="0.25">
      <c r="A259" s="1738" t="s">
        <v>556</v>
      </c>
      <c r="B259" s="702" t="s">
        <v>2137</v>
      </c>
      <c r="C259" s="702" t="s">
        <v>2138</v>
      </c>
      <c r="D259" s="141" t="s">
        <v>2139</v>
      </c>
      <c r="E259" s="140">
        <v>44754</v>
      </c>
      <c r="F259" s="702" t="s">
        <v>722</v>
      </c>
      <c r="IW259" s="14"/>
      <c r="IX259" s="14"/>
      <c r="IY259" s="14"/>
      <c r="IZ259" s="14"/>
      <c r="JA259" s="14"/>
      <c r="JB259" s="14"/>
      <c r="JC259" s="14"/>
      <c r="JD259" s="14"/>
      <c r="JE259" s="14"/>
      <c r="JF259" s="14"/>
      <c r="JG259" s="14"/>
      <c r="JH259" s="14"/>
      <c r="JI259" s="14"/>
      <c r="JJ259" s="14"/>
      <c r="JK259" s="14"/>
      <c r="JL259" s="14"/>
      <c r="JM259" s="14"/>
      <c r="JN259" s="14"/>
      <c r="JO259" s="14"/>
      <c r="JP259" s="14"/>
      <c r="JQ259" s="14"/>
      <c r="JR259" s="14"/>
      <c r="JS259" s="14"/>
      <c r="JT259" s="14"/>
      <c r="JU259" s="14"/>
      <c r="JV259" s="14"/>
      <c r="JW259" s="14"/>
      <c r="JX259" s="14"/>
      <c r="JY259" s="14"/>
      <c r="JZ259" s="14"/>
      <c r="KA259" s="14"/>
      <c r="KB259" s="14"/>
      <c r="KC259" s="14"/>
      <c r="KD259" s="14"/>
      <c r="KE259" s="14"/>
      <c r="KF259" s="14"/>
      <c r="KG259" s="14"/>
      <c r="KH259" s="14"/>
      <c r="KI259" s="14"/>
      <c r="KJ259" s="14"/>
      <c r="KK259" s="14"/>
      <c r="KL259" s="14"/>
      <c r="KM259" s="14"/>
      <c r="KN259" s="14"/>
      <c r="KO259" s="14"/>
      <c r="KP259" s="14"/>
      <c r="KQ259" s="14"/>
      <c r="KR259" s="14"/>
      <c r="KS259" s="14"/>
      <c r="KT259" s="14"/>
      <c r="KU259" s="14"/>
      <c r="KV259" s="14"/>
      <c r="KW259" s="14"/>
      <c r="KX259" s="14"/>
      <c r="KY259" s="14"/>
      <c r="KZ259" s="14"/>
      <c r="LA259" s="14"/>
      <c r="LB259" s="14"/>
      <c r="LC259" s="14"/>
      <c r="LD259" s="14"/>
      <c r="LE259" s="14"/>
      <c r="LF259" s="14"/>
      <c r="LG259" s="14"/>
      <c r="LH259" s="14"/>
      <c r="LI259" s="14"/>
      <c r="LJ259" s="14"/>
      <c r="LK259" s="14"/>
      <c r="LL259" s="14"/>
      <c r="LM259" s="14"/>
      <c r="LN259" s="14"/>
      <c r="LO259" s="14"/>
      <c r="LP259" s="14"/>
      <c r="LQ259" s="14"/>
      <c r="LR259" s="14"/>
      <c r="LS259" s="14"/>
      <c r="LT259" s="14"/>
      <c r="LU259" s="14"/>
      <c r="LV259" s="14"/>
      <c r="LW259" s="14"/>
      <c r="LX259" s="14"/>
      <c r="LY259" s="14"/>
      <c r="LZ259" s="14"/>
      <c r="MA259" s="14"/>
      <c r="MB259" s="14"/>
      <c r="MC259" s="14"/>
      <c r="MD259" s="14"/>
      <c r="ME259" s="14"/>
      <c r="MF259" s="14"/>
      <c r="MG259" s="14"/>
      <c r="MH259" s="14"/>
      <c r="MI259" s="14"/>
      <c r="MJ259" s="14"/>
      <c r="MK259" s="14"/>
      <c r="ML259" s="14"/>
      <c r="MM259" s="14"/>
      <c r="MN259" s="14"/>
      <c r="MO259" s="14"/>
      <c r="MP259" s="14"/>
      <c r="MQ259" s="14"/>
      <c r="MR259" s="14"/>
      <c r="MS259" s="14"/>
      <c r="MT259" s="14"/>
      <c r="MU259" s="14"/>
      <c r="MV259" s="14"/>
      <c r="MW259" s="14"/>
      <c r="MX259" s="14"/>
      <c r="MY259" s="14"/>
      <c r="MZ259" s="14"/>
      <c r="NA259" s="14"/>
      <c r="NB259" s="14"/>
      <c r="NC259" s="14"/>
      <c r="ND259" s="14"/>
      <c r="NE259" s="14"/>
      <c r="NF259" s="14"/>
      <c r="NG259" s="14"/>
      <c r="NH259" s="14"/>
      <c r="NI259" s="14"/>
      <c r="NJ259" s="14"/>
      <c r="NK259" s="14"/>
      <c r="NL259" s="14"/>
      <c r="NM259" s="14"/>
      <c r="NN259" s="14"/>
      <c r="NO259" s="14"/>
      <c r="NP259" s="14"/>
      <c r="NQ259" s="14"/>
      <c r="NR259" s="14"/>
      <c r="NS259" s="14"/>
      <c r="NT259" s="14"/>
      <c r="NU259" s="14"/>
      <c r="NV259" s="14"/>
      <c r="NW259" s="14"/>
      <c r="NX259" s="14"/>
      <c r="NY259" s="14"/>
      <c r="NZ259" s="14"/>
      <c r="OA259" s="14"/>
      <c r="OB259" s="14"/>
      <c r="OC259" s="14"/>
      <c r="OD259" s="14"/>
      <c r="OE259" s="14"/>
      <c r="OF259" s="14"/>
      <c r="OG259" s="14"/>
      <c r="OH259" s="14"/>
      <c r="OI259" s="14"/>
      <c r="OJ259" s="14"/>
      <c r="OK259" s="14"/>
      <c r="OL259" s="14"/>
      <c r="OM259" s="14"/>
      <c r="ON259" s="14"/>
      <c r="OO259" s="14"/>
      <c r="OP259" s="14"/>
      <c r="OQ259" s="14"/>
      <c r="OR259" s="14"/>
      <c r="OS259" s="14"/>
      <c r="OT259" s="14"/>
      <c r="OU259" s="14"/>
      <c r="OV259" s="14"/>
      <c r="OW259" s="14"/>
      <c r="OX259" s="14"/>
      <c r="OY259" s="14"/>
      <c r="OZ259" s="14"/>
      <c r="PA259" s="14"/>
      <c r="PB259" s="14"/>
      <c r="PC259" s="14"/>
      <c r="PD259" s="14"/>
      <c r="PE259" s="14"/>
      <c r="PF259" s="14"/>
      <c r="PG259" s="14"/>
      <c r="PH259" s="14"/>
      <c r="PI259" s="14"/>
      <c r="PJ259" s="14"/>
      <c r="PK259" s="14"/>
      <c r="PL259" s="14"/>
      <c r="PM259" s="14"/>
      <c r="PN259" s="14"/>
      <c r="PO259" s="14"/>
      <c r="PP259" s="14"/>
      <c r="PQ259" s="14"/>
      <c r="PR259" s="14"/>
      <c r="PS259" s="14"/>
      <c r="PT259" s="14"/>
      <c r="PU259" s="14"/>
      <c r="PV259" s="14"/>
      <c r="PW259" s="14"/>
      <c r="PX259" s="14"/>
      <c r="PY259" s="14"/>
      <c r="PZ259" s="14"/>
      <c r="QA259" s="14"/>
      <c r="QB259" s="14"/>
      <c r="QC259" s="14"/>
      <c r="QD259" s="14"/>
      <c r="QE259" s="14"/>
      <c r="QF259" s="14"/>
      <c r="QG259" s="14"/>
      <c r="QH259" s="14"/>
      <c r="QI259" s="14"/>
      <c r="QJ259" s="14"/>
      <c r="QK259" s="14"/>
      <c r="QL259" s="14"/>
      <c r="QM259" s="14"/>
      <c r="QN259" s="14"/>
      <c r="QO259" s="14"/>
      <c r="QP259" s="14"/>
      <c r="QQ259" s="14"/>
      <c r="QR259" s="14"/>
      <c r="QS259" s="14"/>
      <c r="QT259" s="14"/>
      <c r="QU259" s="14"/>
      <c r="QV259" s="14"/>
      <c r="QW259" s="14"/>
      <c r="QX259" s="14"/>
      <c r="QY259" s="14"/>
      <c r="QZ259" s="14"/>
      <c r="RA259" s="14"/>
      <c r="RB259" s="14"/>
      <c r="RC259" s="14"/>
      <c r="RD259" s="14"/>
      <c r="RE259" s="14"/>
      <c r="RF259" s="14"/>
      <c r="RG259" s="14"/>
      <c r="RH259" s="14"/>
      <c r="RI259" s="14"/>
      <c r="RJ259" s="14"/>
      <c r="RK259" s="14"/>
      <c r="RL259" s="14"/>
      <c r="RM259" s="14"/>
      <c r="RN259" s="14"/>
      <c r="RO259" s="14"/>
      <c r="RP259" s="14"/>
      <c r="RQ259" s="14"/>
      <c r="RR259" s="14"/>
      <c r="RS259" s="14"/>
      <c r="RT259" s="14"/>
      <c r="RU259" s="14"/>
      <c r="RV259" s="14"/>
      <c r="RW259" s="14"/>
      <c r="RX259" s="14"/>
      <c r="RY259" s="14"/>
      <c r="RZ259" s="14"/>
      <c r="SA259" s="14"/>
      <c r="SB259" s="14"/>
      <c r="SC259" s="14"/>
      <c r="SD259" s="14"/>
      <c r="SE259" s="14"/>
      <c r="SF259" s="14"/>
      <c r="SG259" s="14"/>
      <c r="SH259" s="14"/>
      <c r="SI259" s="14"/>
      <c r="SJ259" s="14"/>
      <c r="SK259" s="14"/>
      <c r="SL259" s="14"/>
      <c r="SM259" s="14"/>
      <c r="SN259" s="14"/>
      <c r="SO259" s="14"/>
      <c r="SP259" s="14"/>
      <c r="SQ259" s="14"/>
      <c r="SR259" s="14"/>
      <c r="SS259" s="14"/>
      <c r="ST259" s="14"/>
      <c r="SU259" s="14"/>
      <c r="SV259" s="14"/>
      <c r="SW259" s="14"/>
      <c r="SX259" s="14"/>
      <c r="SY259" s="14"/>
      <c r="SZ259" s="14"/>
      <c r="TA259" s="14"/>
      <c r="TB259" s="14"/>
      <c r="TC259" s="14"/>
      <c r="TD259" s="14"/>
      <c r="TE259" s="14"/>
      <c r="TF259" s="14"/>
      <c r="TG259" s="14"/>
      <c r="TH259" s="14"/>
      <c r="TI259" s="14"/>
      <c r="TJ259" s="14"/>
      <c r="TK259" s="14"/>
      <c r="TL259" s="14"/>
      <c r="TM259" s="14"/>
      <c r="TN259" s="14"/>
      <c r="TO259" s="14"/>
      <c r="TP259" s="14"/>
      <c r="TQ259" s="14"/>
      <c r="TR259" s="14"/>
      <c r="TS259" s="14"/>
      <c r="TT259" s="14"/>
      <c r="TU259" s="14"/>
      <c r="TV259" s="14"/>
      <c r="TW259" s="14"/>
      <c r="TX259" s="14"/>
      <c r="TY259" s="14"/>
      <c r="TZ259" s="14"/>
      <c r="UA259" s="14"/>
      <c r="UB259" s="14"/>
      <c r="UC259" s="14"/>
      <c r="UD259" s="14"/>
      <c r="UE259" s="14"/>
      <c r="UF259" s="14"/>
      <c r="UG259" s="14"/>
      <c r="UH259" s="14"/>
      <c r="UI259" s="14"/>
      <c r="UJ259" s="14"/>
      <c r="UK259" s="14"/>
      <c r="UL259" s="14"/>
      <c r="UM259" s="14"/>
      <c r="UN259" s="14"/>
      <c r="UO259" s="14"/>
      <c r="UP259" s="14"/>
      <c r="UQ259" s="14"/>
      <c r="UR259" s="14"/>
      <c r="US259" s="14"/>
      <c r="UT259" s="14"/>
      <c r="UU259" s="14"/>
      <c r="UV259" s="14"/>
      <c r="UW259" s="14"/>
      <c r="UX259" s="14"/>
      <c r="UY259" s="14"/>
      <c r="UZ259" s="14"/>
      <c r="VA259" s="14"/>
      <c r="VB259" s="14"/>
      <c r="VC259" s="14"/>
      <c r="VD259" s="14"/>
      <c r="VE259" s="14"/>
      <c r="VF259" s="14"/>
      <c r="VG259" s="14"/>
      <c r="VH259" s="14"/>
      <c r="VI259" s="14"/>
      <c r="VJ259" s="14"/>
      <c r="VK259" s="14"/>
      <c r="VL259" s="14"/>
      <c r="VM259" s="14"/>
      <c r="VN259" s="14"/>
      <c r="VO259" s="14"/>
      <c r="VP259" s="14"/>
      <c r="VQ259" s="14"/>
      <c r="VR259" s="14"/>
      <c r="VS259" s="14"/>
      <c r="VT259" s="14"/>
      <c r="VU259" s="14"/>
      <c r="VV259" s="14"/>
      <c r="VW259" s="14"/>
      <c r="VX259" s="14"/>
      <c r="VY259" s="14"/>
      <c r="VZ259" s="14"/>
      <c r="WA259" s="14"/>
      <c r="WB259" s="14"/>
      <c r="WC259" s="14"/>
      <c r="WD259" s="14"/>
      <c r="WE259" s="14"/>
      <c r="WF259" s="14"/>
      <c r="WG259" s="14"/>
      <c r="WH259" s="14"/>
      <c r="WI259" s="14"/>
      <c r="WJ259" s="14"/>
      <c r="WK259" s="14"/>
      <c r="WL259" s="14"/>
      <c r="WM259" s="14"/>
      <c r="WN259" s="14"/>
      <c r="WO259" s="14"/>
      <c r="WP259" s="14"/>
      <c r="WQ259" s="14"/>
      <c r="WR259" s="14"/>
      <c r="WS259" s="14"/>
      <c r="WT259" s="14"/>
      <c r="WU259" s="14"/>
      <c r="WV259" s="14"/>
      <c r="WW259" s="14"/>
      <c r="WX259" s="14"/>
      <c r="WY259" s="14"/>
      <c r="WZ259" s="14"/>
      <c r="XA259" s="14"/>
      <c r="XB259" s="14"/>
      <c r="XC259" s="14"/>
      <c r="XD259" s="14"/>
      <c r="XE259" s="14"/>
      <c r="XF259" s="14"/>
      <c r="XG259" s="14"/>
      <c r="XH259" s="14"/>
      <c r="XI259" s="14"/>
      <c r="XJ259" s="14"/>
      <c r="XK259" s="14"/>
      <c r="XL259" s="14"/>
      <c r="XM259" s="14"/>
      <c r="XN259" s="14"/>
      <c r="XO259" s="14"/>
      <c r="XP259" s="14"/>
      <c r="XQ259" s="14"/>
      <c r="XR259" s="14"/>
      <c r="XS259" s="14"/>
      <c r="XT259" s="14"/>
      <c r="XU259" s="14"/>
      <c r="XV259" s="14"/>
      <c r="XW259" s="14"/>
      <c r="XX259" s="14"/>
      <c r="XY259" s="14"/>
      <c r="XZ259" s="14"/>
      <c r="YA259" s="14"/>
      <c r="YB259" s="14"/>
      <c r="YC259" s="14"/>
      <c r="YD259" s="14"/>
      <c r="YE259" s="14"/>
      <c r="YF259" s="14"/>
      <c r="YG259" s="14"/>
      <c r="YH259" s="14"/>
      <c r="YI259" s="14"/>
      <c r="YJ259" s="14"/>
      <c r="YK259" s="14"/>
      <c r="YL259" s="14"/>
      <c r="YM259" s="14"/>
      <c r="YN259" s="14"/>
      <c r="YO259" s="14"/>
      <c r="YP259" s="14"/>
      <c r="YQ259" s="14"/>
      <c r="YR259" s="14"/>
      <c r="YS259" s="14"/>
      <c r="YT259" s="14"/>
      <c r="YU259" s="14"/>
      <c r="YV259" s="14"/>
      <c r="YW259" s="14"/>
      <c r="YX259" s="14"/>
      <c r="YY259" s="14"/>
      <c r="YZ259" s="14"/>
      <c r="ZA259" s="14"/>
      <c r="ZB259" s="14"/>
      <c r="ZC259" s="14"/>
      <c r="ZD259" s="14"/>
      <c r="ZE259" s="14"/>
      <c r="ZF259" s="14"/>
      <c r="ZG259" s="14"/>
      <c r="ZH259" s="14"/>
      <c r="ZI259" s="14"/>
      <c r="ZJ259" s="14"/>
      <c r="ZK259" s="14"/>
      <c r="ZL259" s="14"/>
      <c r="ZM259" s="14"/>
      <c r="ZN259" s="14"/>
      <c r="ZO259" s="14"/>
      <c r="ZP259" s="14"/>
      <c r="ZQ259" s="14"/>
      <c r="ZR259" s="14"/>
      <c r="ZS259" s="14"/>
      <c r="ZT259" s="14"/>
      <c r="ZU259" s="14"/>
      <c r="ZV259" s="14"/>
      <c r="ZW259" s="14"/>
      <c r="ZX259" s="14"/>
      <c r="ZY259" s="14"/>
      <c r="ZZ259" s="14"/>
      <c r="AAA259" s="14"/>
      <c r="AAB259" s="14"/>
      <c r="AAC259" s="14"/>
      <c r="AAD259" s="14"/>
      <c r="AAE259" s="14"/>
      <c r="AAF259" s="14"/>
      <c r="AAG259" s="14"/>
      <c r="AAH259" s="14"/>
      <c r="AAI259" s="14"/>
      <c r="AAJ259" s="14"/>
      <c r="AAK259" s="14"/>
      <c r="AAL259" s="14"/>
      <c r="AAM259" s="14"/>
      <c r="AAN259" s="14"/>
      <c r="AAO259" s="14"/>
      <c r="AAP259" s="14"/>
      <c r="AAQ259" s="14"/>
      <c r="AAR259" s="14"/>
      <c r="AAS259" s="14"/>
      <c r="AAT259" s="14"/>
      <c r="AAU259" s="14"/>
      <c r="AAV259" s="14"/>
      <c r="AAW259" s="14"/>
      <c r="AAX259" s="14"/>
      <c r="AAY259" s="14"/>
      <c r="AAZ259" s="14"/>
      <c r="ABA259" s="14"/>
      <c r="ABB259" s="14"/>
      <c r="ABC259" s="14"/>
      <c r="ABD259" s="14"/>
      <c r="ABE259" s="14"/>
      <c r="ABF259" s="14"/>
      <c r="ABG259" s="14"/>
      <c r="ABH259" s="14"/>
      <c r="ABI259" s="14"/>
      <c r="ABJ259" s="14"/>
      <c r="ABK259" s="14"/>
      <c r="ABL259" s="14"/>
      <c r="ABM259" s="14"/>
      <c r="ABN259" s="14"/>
      <c r="ABO259" s="14"/>
      <c r="ABP259" s="14"/>
      <c r="ABQ259" s="14"/>
      <c r="ABR259" s="14"/>
      <c r="ABS259" s="14"/>
      <c r="ABT259" s="14"/>
      <c r="ABU259" s="14"/>
      <c r="ABV259" s="14"/>
      <c r="ABW259" s="14"/>
      <c r="ABX259" s="14"/>
      <c r="ABY259" s="14"/>
      <c r="ABZ259" s="14"/>
      <c r="ACA259" s="14"/>
      <c r="ACB259" s="14"/>
      <c r="ACC259" s="14"/>
      <c r="ACD259" s="14"/>
      <c r="ACE259" s="14"/>
      <c r="ACF259" s="14"/>
      <c r="ACG259" s="14"/>
      <c r="ACH259" s="14"/>
      <c r="ACI259" s="14"/>
      <c r="ACJ259" s="14"/>
      <c r="ACK259" s="14"/>
      <c r="ACL259" s="14"/>
      <c r="ACM259" s="14"/>
      <c r="ACN259" s="14"/>
      <c r="ACO259" s="14"/>
      <c r="ACP259" s="14"/>
      <c r="ACQ259" s="14"/>
      <c r="ACR259" s="14"/>
      <c r="ACS259" s="14"/>
      <c r="ACT259" s="14"/>
      <c r="ACU259" s="14"/>
      <c r="ACV259" s="14"/>
      <c r="ACW259" s="14"/>
      <c r="ACX259" s="14"/>
      <c r="ACY259" s="14"/>
      <c r="ACZ259" s="14"/>
      <c r="ADA259" s="14"/>
      <c r="ADB259" s="14"/>
      <c r="ADC259" s="14"/>
      <c r="ADD259" s="14"/>
      <c r="ADE259" s="14"/>
      <c r="ADF259" s="14"/>
      <c r="ADG259" s="14"/>
      <c r="ADH259" s="14"/>
      <c r="ADI259" s="14"/>
      <c r="ADJ259" s="14"/>
      <c r="ADK259" s="14"/>
      <c r="ADL259" s="14"/>
      <c r="ADM259" s="14"/>
      <c r="ADN259" s="14"/>
      <c r="ADO259" s="14"/>
      <c r="ADP259" s="14"/>
      <c r="ADQ259" s="14"/>
      <c r="ADR259" s="14"/>
      <c r="ADS259" s="14"/>
      <c r="ADT259" s="14"/>
      <c r="ADU259" s="14"/>
      <c r="ADV259" s="14"/>
      <c r="ADW259" s="14"/>
      <c r="ADX259" s="14"/>
      <c r="ADY259" s="14"/>
      <c r="ADZ259" s="14"/>
      <c r="AEA259" s="14"/>
      <c r="AEB259" s="14"/>
      <c r="AEC259" s="14"/>
      <c r="AED259" s="14"/>
      <c r="AEE259" s="14"/>
      <c r="AEF259" s="14"/>
      <c r="AEG259" s="14"/>
      <c r="AEH259" s="14"/>
      <c r="AEI259" s="14"/>
      <c r="AEJ259" s="14"/>
      <c r="AEK259" s="14"/>
      <c r="AEL259" s="14"/>
      <c r="AEM259" s="14"/>
      <c r="AEN259" s="14"/>
      <c r="AEO259" s="14"/>
      <c r="AEP259" s="14"/>
      <c r="AEQ259" s="14"/>
      <c r="AER259" s="14"/>
      <c r="AES259" s="14"/>
      <c r="AET259" s="14"/>
      <c r="AEU259" s="14"/>
      <c r="AEV259" s="14"/>
      <c r="AEW259" s="14"/>
      <c r="AEX259" s="14"/>
      <c r="AEY259" s="14"/>
      <c r="AEZ259" s="14"/>
      <c r="AFA259" s="14"/>
      <c r="AFB259" s="14"/>
      <c r="AFC259" s="14"/>
      <c r="AFD259" s="14"/>
      <c r="AFE259" s="14"/>
      <c r="AFF259" s="14"/>
      <c r="AFG259" s="14"/>
      <c r="AFH259" s="14"/>
      <c r="AFI259" s="14"/>
      <c r="AFJ259" s="14"/>
      <c r="AFK259" s="14"/>
      <c r="AFL259" s="14"/>
      <c r="AFM259" s="14"/>
      <c r="AFN259" s="14"/>
      <c r="AFO259" s="14"/>
      <c r="AFP259" s="14"/>
      <c r="AFQ259" s="14"/>
      <c r="AFR259" s="14"/>
      <c r="AFS259" s="14"/>
      <c r="AFT259" s="14"/>
      <c r="AFU259" s="14"/>
      <c r="AFV259" s="14"/>
      <c r="AFW259" s="14"/>
      <c r="AFX259" s="14"/>
      <c r="AFY259" s="14"/>
      <c r="AFZ259" s="14"/>
      <c r="AGA259" s="14"/>
      <c r="AGB259" s="14"/>
      <c r="AGC259" s="14"/>
      <c r="AGD259" s="14"/>
      <c r="AGE259" s="14"/>
      <c r="AGF259" s="14"/>
      <c r="AGG259" s="14"/>
      <c r="AGH259" s="14"/>
      <c r="AGI259" s="14"/>
      <c r="AGJ259" s="14"/>
      <c r="AGK259" s="14"/>
      <c r="AGL259" s="14"/>
      <c r="AGM259" s="14"/>
      <c r="AGN259" s="14"/>
      <c r="AGO259" s="14"/>
      <c r="AGP259" s="14"/>
      <c r="AGQ259" s="14"/>
      <c r="AGR259" s="14"/>
      <c r="AGS259" s="14"/>
      <c r="AGT259" s="14"/>
      <c r="AGU259" s="14"/>
      <c r="AGV259" s="14"/>
      <c r="AGW259" s="14"/>
      <c r="AGX259" s="14"/>
      <c r="AGY259" s="14"/>
      <c r="AGZ259" s="14"/>
      <c r="AHA259" s="14"/>
      <c r="AHB259" s="14"/>
      <c r="AHC259" s="14"/>
      <c r="AHD259" s="14"/>
      <c r="AHE259" s="14"/>
      <c r="AHF259" s="14"/>
      <c r="AHG259" s="14"/>
      <c r="AHH259" s="14"/>
      <c r="AHI259" s="14"/>
      <c r="AHJ259" s="14"/>
      <c r="AHK259" s="14"/>
      <c r="AHL259" s="14"/>
      <c r="AHM259" s="14"/>
      <c r="AHN259" s="14"/>
      <c r="AHO259" s="14"/>
      <c r="AHP259" s="14"/>
      <c r="AHQ259" s="14"/>
      <c r="AHR259" s="14"/>
      <c r="AHS259" s="14"/>
      <c r="AHT259" s="14"/>
      <c r="AHU259" s="14"/>
      <c r="AHV259" s="14"/>
      <c r="AHW259" s="14"/>
      <c r="AHX259" s="14"/>
      <c r="AHY259" s="14"/>
      <c r="AHZ259" s="14"/>
      <c r="AIA259" s="14"/>
      <c r="AIB259" s="14"/>
      <c r="AIC259" s="14"/>
      <c r="AID259" s="14"/>
      <c r="AIE259" s="14"/>
      <c r="AIF259" s="14"/>
      <c r="AIG259" s="14"/>
      <c r="AIH259" s="14"/>
      <c r="AII259" s="14"/>
      <c r="AIJ259" s="14"/>
      <c r="AIK259" s="14"/>
      <c r="AIL259" s="14"/>
      <c r="AIM259" s="14"/>
      <c r="AIN259" s="14"/>
      <c r="AIO259" s="14"/>
      <c r="AIP259" s="14"/>
      <c r="AIQ259" s="14"/>
      <c r="AIR259" s="14"/>
      <c r="AIS259" s="14"/>
      <c r="AIT259" s="14"/>
      <c r="AIU259" s="14"/>
      <c r="AIV259" s="14"/>
      <c r="AIW259" s="14"/>
      <c r="AIX259" s="14"/>
      <c r="AIY259" s="14"/>
      <c r="AIZ259" s="14"/>
      <c r="AJA259" s="14"/>
      <c r="AJB259" s="14"/>
      <c r="AJC259" s="14"/>
      <c r="AJD259" s="14"/>
      <c r="AJE259" s="14"/>
      <c r="AJF259" s="14"/>
      <c r="AJG259" s="14"/>
      <c r="AJH259" s="14"/>
      <c r="AJI259" s="14"/>
      <c r="AJJ259" s="14"/>
      <c r="AJK259" s="14"/>
      <c r="AJL259" s="14"/>
      <c r="AJM259" s="14"/>
      <c r="AJN259" s="14"/>
      <c r="AJO259" s="14"/>
      <c r="AJP259" s="14"/>
      <c r="AJQ259" s="14"/>
      <c r="AJR259" s="14"/>
      <c r="AJS259" s="14"/>
      <c r="AJT259" s="14"/>
      <c r="AJU259" s="14"/>
      <c r="AJV259" s="14"/>
      <c r="AJW259" s="14"/>
      <c r="AJX259" s="14"/>
      <c r="AJY259" s="14"/>
      <c r="AJZ259" s="14"/>
      <c r="AKA259" s="14"/>
      <c r="AKB259" s="14"/>
      <c r="AKC259" s="14"/>
      <c r="AKD259" s="14"/>
      <c r="AKE259" s="14"/>
      <c r="AKF259" s="14"/>
      <c r="AKG259" s="14"/>
      <c r="AKH259" s="14"/>
      <c r="AKI259" s="14"/>
      <c r="AKJ259" s="14"/>
      <c r="AKK259" s="14"/>
      <c r="AKL259" s="14"/>
      <c r="AKM259" s="14"/>
      <c r="AKN259" s="14"/>
      <c r="AKO259" s="14"/>
      <c r="AKP259" s="14"/>
      <c r="AKQ259" s="14"/>
      <c r="AKR259" s="14"/>
      <c r="AKS259" s="14"/>
      <c r="AKT259" s="14"/>
      <c r="AKU259" s="14"/>
      <c r="AKV259" s="14"/>
      <c r="AKW259" s="14"/>
      <c r="AKX259" s="14"/>
      <c r="AKY259" s="14"/>
      <c r="AKZ259" s="14"/>
      <c r="ALA259" s="14"/>
      <c r="ALB259" s="14"/>
      <c r="ALC259" s="14"/>
      <c r="ALD259" s="14"/>
      <c r="ALE259" s="14"/>
      <c r="ALF259" s="14"/>
      <c r="ALG259" s="14"/>
      <c r="ALH259" s="14"/>
      <c r="ALI259" s="14"/>
      <c r="ALJ259" s="14"/>
      <c r="ALK259" s="14"/>
      <c r="ALL259" s="14"/>
      <c r="ALM259" s="14"/>
      <c r="ALN259" s="14"/>
      <c r="ALO259" s="14"/>
      <c r="ALP259" s="14"/>
      <c r="ALQ259" s="14"/>
      <c r="ALR259" s="14"/>
      <c r="ALS259" s="14"/>
      <c r="ALT259" s="14"/>
      <c r="ALU259" s="14"/>
      <c r="ALV259" s="14"/>
      <c r="ALW259" s="14"/>
      <c r="ALX259" s="14"/>
      <c r="ALY259" s="14"/>
      <c r="ALZ259" s="14"/>
      <c r="AMA259" s="14"/>
      <c r="AMB259" s="14"/>
      <c r="AMC259" s="14"/>
      <c r="AMD259" s="14"/>
      <c r="AME259" s="14"/>
      <c r="AMF259" s="14"/>
      <c r="AMG259" s="14"/>
      <c r="AMH259" s="14"/>
      <c r="AMI259" s="14"/>
      <c r="AMJ259" s="14"/>
      <c r="AMK259" s="14"/>
      <c r="AML259" s="14"/>
      <c r="AMM259" s="14"/>
      <c r="AMN259" s="14"/>
      <c r="AMO259" s="14"/>
    </row>
    <row r="260" spans="1:1029" s="139" customFormat="1" ht="32.25" customHeight="1" x14ac:dyDescent="0.25">
      <c r="A260" s="1738" t="s">
        <v>556</v>
      </c>
      <c r="B260" s="702" t="s">
        <v>2140</v>
      </c>
      <c r="C260" s="702" t="s">
        <v>2141</v>
      </c>
      <c r="D260" s="141" t="s">
        <v>2142</v>
      </c>
      <c r="E260" s="140">
        <v>44791</v>
      </c>
      <c r="F260" s="702" t="s">
        <v>722</v>
      </c>
      <c r="IW260" s="14"/>
      <c r="IX260" s="14"/>
      <c r="IY260" s="14"/>
      <c r="IZ260" s="14"/>
      <c r="JA260" s="14"/>
      <c r="JB260" s="14"/>
      <c r="JC260" s="14"/>
      <c r="JD260" s="14"/>
      <c r="JE260" s="14"/>
      <c r="JF260" s="14"/>
      <c r="JG260" s="14"/>
      <c r="JH260" s="14"/>
      <c r="JI260" s="14"/>
      <c r="JJ260" s="14"/>
      <c r="JK260" s="14"/>
      <c r="JL260" s="14"/>
      <c r="JM260" s="14"/>
      <c r="JN260" s="14"/>
      <c r="JO260" s="14"/>
      <c r="JP260" s="14"/>
      <c r="JQ260" s="14"/>
      <c r="JR260" s="14"/>
      <c r="JS260" s="14"/>
      <c r="JT260" s="14"/>
      <c r="JU260" s="14"/>
      <c r="JV260" s="14"/>
      <c r="JW260" s="14"/>
      <c r="JX260" s="14"/>
      <c r="JY260" s="14"/>
      <c r="JZ260" s="14"/>
      <c r="KA260" s="14"/>
      <c r="KB260" s="14"/>
      <c r="KC260" s="14"/>
      <c r="KD260" s="14"/>
      <c r="KE260" s="14"/>
      <c r="KF260" s="14"/>
      <c r="KG260" s="14"/>
      <c r="KH260" s="14"/>
      <c r="KI260" s="14"/>
      <c r="KJ260" s="14"/>
      <c r="KK260" s="14"/>
      <c r="KL260" s="14"/>
      <c r="KM260" s="14"/>
      <c r="KN260" s="14"/>
      <c r="KO260" s="14"/>
      <c r="KP260" s="14"/>
      <c r="KQ260" s="14"/>
      <c r="KR260" s="14"/>
      <c r="KS260" s="14"/>
      <c r="KT260" s="14"/>
      <c r="KU260" s="14"/>
      <c r="KV260" s="14"/>
      <c r="KW260" s="14"/>
      <c r="KX260" s="14"/>
      <c r="KY260" s="14"/>
      <c r="KZ260" s="14"/>
      <c r="LA260" s="14"/>
      <c r="LB260" s="14"/>
      <c r="LC260" s="14"/>
      <c r="LD260" s="14"/>
      <c r="LE260" s="14"/>
      <c r="LF260" s="14"/>
      <c r="LG260" s="14"/>
      <c r="LH260" s="14"/>
      <c r="LI260" s="14"/>
      <c r="LJ260" s="14"/>
      <c r="LK260" s="14"/>
      <c r="LL260" s="14"/>
      <c r="LM260" s="14"/>
      <c r="LN260" s="14"/>
      <c r="LO260" s="14"/>
      <c r="LP260" s="14"/>
      <c r="LQ260" s="14"/>
      <c r="LR260" s="14"/>
      <c r="LS260" s="14"/>
      <c r="LT260" s="14"/>
      <c r="LU260" s="14"/>
      <c r="LV260" s="14"/>
      <c r="LW260" s="14"/>
      <c r="LX260" s="14"/>
      <c r="LY260" s="14"/>
      <c r="LZ260" s="14"/>
      <c r="MA260" s="14"/>
      <c r="MB260" s="14"/>
      <c r="MC260" s="14"/>
      <c r="MD260" s="14"/>
      <c r="ME260" s="14"/>
      <c r="MF260" s="14"/>
      <c r="MG260" s="14"/>
      <c r="MH260" s="14"/>
      <c r="MI260" s="14"/>
      <c r="MJ260" s="14"/>
      <c r="MK260" s="14"/>
      <c r="ML260" s="14"/>
      <c r="MM260" s="14"/>
      <c r="MN260" s="14"/>
      <c r="MO260" s="14"/>
      <c r="MP260" s="14"/>
      <c r="MQ260" s="14"/>
      <c r="MR260" s="14"/>
      <c r="MS260" s="14"/>
      <c r="MT260" s="14"/>
      <c r="MU260" s="14"/>
      <c r="MV260" s="14"/>
      <c r="MW260" s="14"/>
      <c r="MX260" s="14"/>
      <c r="MY260" s="14"/>
      <c r="MZ260" s="14"/>
      <c r="NA260" s="14"/>
      <c r="NB260" s="14"/>
      <c r="NC260" s="14"/>
      <c r="ND260" s="14"/>
      <c r="NE260" s="14"/>
      <c r="NF260" s="14"/>
      <c r="NG260" s="14"/>
      <c r="NH260" s="14"/>
      <c r="NI260" s="14"/>
      <c r="NJ260" s="14"/>
      <c r="NK260" s="14"/>
      <c r="NL260" s="14"/>
      <c r="NM260" s="14"/>
      <c r="NN260" s="14"/>
      <c r="NO260" s="14"/>
      <c r="NP260" s="14"/>
      <c r="NQ260" s="14"/>
      <c r="NR260" s="14"/>
      <c r="NS260" s="14"/>
      <c r="NT260" s="14"/>
      <c r="NU260" s="14"/>
      <c r="NV260" s="14"/>
      <c r="NW260" s="14"/>
      <c r="NX260" s="14"/>
      <c r="NY260" s="14"/>
      <c r="NZ260" s="14"/>
      <c r="OA260" s="14"/>
      <c r="OB260" s="14"/>
      <c r="OC260" s="14"/>
      <c r="OD260" s="14"/>
      <c r="OE260" s="14"/>
      <c r="OF260" s="14"/>
      <c r="OG260" s="14"/>
      <c r="OH260" s="14"/>
      <c r="OI260" s="14"/>
      <c r="OJ260" s="14"/>
      <c r="OK260" s="14"/>
      <c r="OL260" s="14"/>
      <c r="OM260" s="14"/>
      <c r="ON260" s="14"/>
      <c r="OO260" s="14"/>
      <c r="OP260" s="14"/>
      <c r="OQ260" s="14"/>
      <c r="OR260" s="14"/>
      <c r="OS260" s="14"/>
      <c r="OT260" s="14"/>
      <c r="OU260" s="14"/>
      <c r="OV260" s="14"/>
      <c r="OW260" s="14"/>
      <c r="OX260" s="14"/>
      <c r="OY260" s="14"/>
      <c r="OZ260" s="14"/>
      <c r="PA260" s="14"/>
      <c r="PB260" s="14"/>
      <c r="PC260" s="14"/>
      <c r="PD260" s="14"/>
      <c r="PE260" s="14"/>
      <c r="PF260" s="14"/>
      <c r="PG260" s="14"/>
      <c r="PH260" s="14"/>
      <c r="PI260" s="14"/>
      <c r="PJ260" s="14"/>
      <c r="PK260" s="14"/>
      <c r="PL260" s="14"/>
      <c r="PM260" s="14"/>
      <c r="PN260" s="14"/>
      <c r="PO260" s="14"/>
      <c r="PP260" s="14"/>
      <c r="PQ260" s="14"/>
      <c r="PR260" s="14"/>
      <c r="PS260" s="14"/>
      <c r="PT260" s="14"/>
      <c r="PU260" s="14"/>
      <c r="PV260" s="14"/>
      <c r="PW260" s="14"/>
      <c r="PX260" s="14"/>
      <c r="PY260" s="14"/>
      <c r="PZ260" s="14"/>
      <c r="QA260" s="14"/>
      <c r="QB260" s="14"/>
      <c r="QC260" s="14"/>
      <c r="QD260" s="14"/>
      <c r="QE260" s="14"/>
      <c r="QF260" s="14"/>
      <c r="QG260" s="14"/>
      <c r="QH260" s="14"/>
      <c r="QI260" s="14"/>
      <c r="QJ260" s="14"/>
      <c r="QK260" s="14"/>
      <c r="QL260" s="14"/>
      <c r="QM260" s="14"/>
      <c r="QN260" s="14"/>
      <c r="QO260" s="14"/>
      <c r="QP260" s="14"/>
      <c r="QQ260" s="14"/>
      <c r="QR260" s="14"/>
      <c r="QS260" s="14"/>
      <c r="QT260" s="14"/>
      <c r="QU260" s="14"/>
      <c r="QV260" s="14"/>
      <c r="QW260" s="14"/>
      <c r="QX260" s="14"/>
      <c r="QY260" s="14"/>
      <c r="QZ260" s="14"/>
      <c r="RA260" s="14"/>
      <c r="RB260" s="14"/>
      <c r="RC260" s="14"/>
      <c r="RD260" s="14"/>
      <c r="RE260" s="14"/>
      <c r="RF260" s="14"/>
      <c r="RG260" s="14"/>
      <c r="RH260" s="14"/>
      <c r="RI260" s="14"/>
      <c r="RJ260" s="14"/>
      <c r="RK260" s="14"/>
      <c r="RL260" s="14"/>
      <c r="RM260" s="14"/>
      <c r="RN260" s="14"/>
      <c r="RO260" s="14"/>
      <c r="RP260" s="14"/>
      <c r="RQ260" s="14"/>
      <c r="RR260" s="14"/>
      <c r="RS260" s="14"/>
      <c r="RT260" s="14"/>
      <c r="RU260" s="14"/>
      <c r="RV260" s="14"/>
      <c r="RW260" s="14"/>
      <c r="RX260" s="14"/>
      <c r="RY260" s="14"/>
      <c r="RZ260" s="14"/>
      <c r="SA260" s="14"/>
      <c r="SB260" s="14"/>
      <c r="SC260" s="14"/>
      <c r="SD260" s="14"/>
      <c r="SE260" s="14"/>
      <c r="SF260" s="14"/>
      <c r="SG260" s="14"/>
      <c r="SH260" s="14"/>
      <c r="SI260" s="14"/>
      <c r="SJ260" s="14"/>
      <c r="SK260" s="14"/>
      <c r="SL260" s="14"/>
      <c r="SM260" s="14"/>
      <c r="SN260" s="14"/>
      <c r="SO260" s="14"/>
      <c r="SP260" s="14"/>
      <c r="SQ260" s="14"/>
      <c r="SR260" s="14"/>
      <c r="SS260" s="14"/>
      <c r="ST260" s="14"/>
      <c r="SU260" s="14"/>
      <c r="SV260" s="14"/>
      <c r="SW260" s="14"/>
      <c r="SX260" s="14"/>
      <c r="SY260" s="14"/>
      <c r="SZ260" s="14"/>
      <c r="TA260" s="14"/>
      <c r="TB260" s="14"/>
      <c r="TC260" s="14"/>
      <c r="TD260" s="14"/>
      <c r="TE260" s="14"/>
      <c r="TF260" s="14"/>
      <c r="TG260" s="14"/>
      <c r="TH260" s="14"/>
      <c r="TI260" s="14"/>
      <c r="TJ260" s="14"/>
      <c r="TK260" s="14"/>
      <c r="TL260" s="14"/>
      <c r="TM260" s="14"/>
      <c r="TN260" s="14"/>
      <c r="TO260" s="14"/>
      <c r="TP260" s="14"/>
      <c r="TQ260" s="14"/>
      <c r="TR260" s="14"/>
      <c r="TS260" s="14"/>
      <c r="TT260" s="14"/>
      <c r="TU260" s="14"/>
      <c r="TV260" s="14"/>
      <c r="TW260" s="14"/>
      <c r="TX260" s="14"/>
      <c r="TY260" s="14"/>
      <c r="TZ260" s="14"/>
      <c r="UA260" s="14"/>
      <c r="UB260" s="14"/>
      <c r="UC260" s="14"/>
      <c r="UD260" s="14"/>
      <c r="UE260" s="14"/>
      <c r="UF260" s="14"/>
      <c r="UG260" s="14"/>
      <c r="UH260" s="14"/>
      <c r="UI260" s="14"/>
      <c r="UJ260" s="14"/>
      <c r="UK260" s="14"/>
      <c r="UL260" s="14"/>
      <c r="UM260" s="14"/>
      <c r="UN260" s="14"/>
      <c r="UO260" s="14"/>
      <c r="UP260" s="14"/>
      <c r="UQ260" s="14"/>
      <c r="UR260" s="14"/>
      <c r="US260" s="14"/>
      <c r="UT260" s="14"/>
      <c r="UU260" s="14"/>
      <c r="UV260" s="14"/>
      <c r="UW260" s="14"/>
      <c r="UX260" s="14"/>
      <c r="UY260" s="14"/>
      <c r="UZ260" s="14"/>
      <c r="VA260" s="14"/>
      <c r="VB260" s="14"/>
      <c r="VC260" s="14"/>
      <c r="VD260" s="14"/>
      <c r="VE260" s="14"/>
      <c r="VF260" s="14"/>
      <c r="VG260" s="14"/>
      <c r="VH260" s="14"/>
      <c r="VI260" s="14"/>
      <c r="VJ260" s="14"/>
      <c r="VK260" s="14"/>
      <c r="VL260" s="14"/>
      <c r="VM260" s="14"/>
      <c r="VN260" s="14"/>
      <c r="VO260" s="14"/>
      <c r="VP260" s="14"/>
      <c r="VQ260" s="14"/>
      <c r="VR260" s="14"/>
      <c r="VS260" s="14"/>
      <c r="VT260" s="14"/>
      <c r="VU260" s="14"/>
      <c r="VV260" s="14"/>
      <c r="VW260" s="14"/>
      <c r="VX260" s="14"/>
      <c r="VY260" s="14"/>
      <c r="VZ260" s="14"/>
      <c r="WA260" s="14"/>
      <c r="WB260" s="14"/>
      <c r="WC260" s="14"/>
      <c r="WD260" s="14"/>
      <c r="WE260" s="14"/>
      <c r="WF260" s="14"/>
      <c r="WG260" s="14"/>
      <c r="WH260" s="14"/>
      <c r="WI260" s="14"/>
      <c r="WJ260" s="14"/>
      <c r="WK260" s="14"/>
      <c r="WL260" s="14"/>
      <c r="WM260" s="14"/>
      <c r="WN260" s="14"/>
      <c r="WO260" s="14"/>
      <c r="WP260" s="14"/>
      <c r="WQ260" s="14"/>
      <c r="WR260" s="14"/>
      <c r="WS260" s="14"/>
      <c r="WT260" s="14"/>
      <c r="WU260" s="14"/>
      <c r="WV260" s="14"/>
      <c r="WW260" s="14"/>
      <c r="WX260" s="14"/>
      <c r="WY260" s="14"/>
      <c r="WZ260" s="14"/>
      <c r="XA260" s="14"/>
      <c r="XB260" s="14"/>
      <c r="XC260" s="14"/>
      <c r="XD260" s="14"/>
      <c r="XE260" s="14"/>
      <c r="XF260" s="14"/>
      <c r="XG260" s="14"/>
      <c r="XH260" s="14"/>
      <c r="XI260" s="14"/>
      <c r="XJ260" s="14"/>
      <c r="XK260" s="14"/>
      <c r="XL260" s="14"/>
      <c r="XM260" s="14"/>
      <c r="XN260" s="14"/>
      <c r="XO260" s="14"/>
      <c r="XP260" s="14"/>
      <c r="XQ260" s="14"/>
      <c r="XR260" s="14"/>
      <c r="XS260" s="14"/>
      <c r="XT260" s="14"/>
      <c r="XU260" s="14"/>
      <c r="XV260" s="14"/>
      <c r="XW260" s="14"/>
      <c r="XX260" s="14"/>
      <c r="XY260" s="14"/>
      <c r="XZ260" s="14"/>
      <c r="YA260" s="14"/>
      <c r="YB260" s="14"/>
      <c r="YC260" s="14"/>
      <c r="YD260" s="14"/>
      <c r="YE260" s="14"/>
      <c r="YF260" s="14"/>
      <c r="YG260" s="14"/>
      <c r="YH260" s="14"/>
      <c r="YI260" s="14"/>
      <c r="YJ260" s="14"/>
      <c r="YK260" s="14"/>
      <c r="YL260" s="14"/>
      <c r="YM260" s="14"/>
      <c r="YN260" s="14"/>
      <c r="YO260" s="14"/>
      <c r="YP260" s="14"/>
      <c r="YQ260" s="14"/>
      <c r="YR260" s="14"/>
      <c r="YS260" s="14"/>
      <c r="YT260" s="14"/>
      <c r="YU260" s="14"/>
      <c r="YV260" s="14"/>
      <c r="YW260" s="14"/>
      <c r="YX260" s="14"/>
      <c r="YY260" s="14"/>
      <c r="YZ260" s="14"/>
      <c r="ZA260" s="14"/>
      <c r="ZB260" s="14"/>
      <c r="ZC260" s="14"/>
      <c r="ZD260" s="14"/>
      <c r="ZE260" s="14"/>
      <c r="ZF260" s="14"/>
      <c r="ZG260" s="14"/>
      <c r="ZH260" s="14"/>
      <c r="ZI260" s="14"/>
      <c r="ZJ260" s="14"/>
      <c r="ZK260" s="14"/>
      <c r="ZL260" s="14"/>
      <c r="ZM260" s="14"/>
      <c r="ZN260" s="14"/>
      <c r="ZO260" s="14"/>
      <c r="ZP260" s="14"/>
      <c r="ZQ260" s="14"/>
      <c r="ZR260" s="14"/>
      <c r="ZS260" s="14"/>
      <c r="ZT260" s="14"/>
      <c r="ZU260" s="14"/>
      <c r="ZV260" s="14"/>
      <c r="ZW260" s="14"/>
      <c r="ZX260" s="14"/>
      <c r="ZY260" s="14"/>
      <c r="ZZ260" s="14"/>
      <c r="AAA260" s="14"/>
      <c r="AAB260" s="14"/>
      <c r="AAC260" s="14"/>
      <c r="AAD260" s="14"/>
      <c r="AAE260" s="14"/>
      <c r="AAF260" s="14"/>
      <c r="AAG260" s="14"/>
      <c r="AAH260" s="14"/>
      <c r="AAI260" s="14"/>
      <c r="AAJ260" s="14"/>
      <c r="AAK260" s="14"/>
      <c r="AAL260" s="14"/>
      <c r="AAM260" s="14"/>
      <c r="AAN260" s="14"/>
      <c r="AAO260" s="14"/>
      <c r="AAP260" s="14"/>
      <c r="AAQ260" s="14"/>
      <c r="AAR260" s="14"/>
      <c r="AAS260" s="14"/>
      <c r="AAT260" s="14"/>
      <c r="AAU260" s="14"/>
      <c r="AAV260" s="14"/>
      <c r="AAW260" s="14"/>
      <c r="AAX260" s="14"/>
      <c r="AAY260" s="14"/>
      <c r="AAZ260" s="14"/>
      <c r="ABA260" s="14"/>
      <c r="ABB260" s="14"/>
      <c r="ABC260" s="14"/>
      <c r="ABD260" s="14"/>
      <c r="ABE260" s="14"/>
      <c r="ABF260" s="14"/>
      <c r="ABG260" s="14"/>
      <c r="ABH260" s="14"/>
      <c r="ABI260" s="14"/>
      <c r="ABJ260" s="14"/>
      <c r="ABK260" s="14"/>
      <c r="ABL260" s="14"/>
      <c r="ABM260" s="14"/>
      <c r="ABN260" s="14"/>
      <c r="ABO260" s="14"/>
      <c r="ABP260" s="14"/>
      <c r="ABQ260" s="14"/>
      <c r="ABR260" s="14"/>
      <c r="ABS260" s="14"/>
      <c r="ABT260" s="14"/>
      <c r="ABU260" s="14"/>
      <c r="ABV260" s="14"/>
      <c r="ABW260" s="14"/>
      <c r="ABX260" s="14"/>
      <c r="ABY260" s="14"/>
      <c r="ABZ260" s="14"/>
      <c r="ACA260" s="14"/>
      <c r="ACB260" s="14"/>
      <c r="ACC260" s="14"/>
      <c r="ACD260" s="14"/>
      <c r="ACE260" s="14"/>
      <c r="ACF260" s="14"/>
      <c r="ACG260" s="14"/>
      <c r="ACH260" s="14"/>
      <c r="ACI260" s="14"/>
      <c r="ACJ260" s="14"/>
      <c r="ACK260" s="14"/>
      <c r="ACL260" s="14"/>
      <c r="ACM260" s="14"/>
      <c r="ACN260" s="14"/>
      <c r="ACO260" s="14"/>
      <c r="ACP260" s="14"/>
      <c r="ACQ260" s="14"/>
      <c r="ACR260" s="14"/>
      <c r="ACS260" s="14"/>
      <c r="ACT260" s="14"/>
      <c r="ACU260" s="14"/>
      <c r="ACV260" s="14"/>
      <c r="ACW260" s="14"/>
      <c r="ACX260" s="14"/>
      <c r="ACY260" s="14"/>
      <c r="ACZ260" s="14"/>
      <c r="ADA260" s="14"/>
      <c r="ADB260" s="14"/>
      <c r="ADC260" s="14"/>
      <c r="ADD260" s="14"/>
      <c r="ADE260" s="14"/>
      <c r="ADF260" s="14"/>
      <c r="ADG260" s="14"/>
      <c r="ADH260" s="14"/>
      <c r="ADI260" s="14"/>
      <c r="ADJ260" s="14"/>
      <c r="ADK260" s="14"/>
      <c r="ADL260" s="14"/>
      <c r="ADM260" s="14"/>
      <c r="ADN260" s="14"/>
      <c r="ADO260" s="14"/>
      <c r="ADP260" s="14"/>
      <c r="ADQ260" s="14"/>
      <c r="ADR260" s="14"/>
      <c r="ADS260" s="14"/>
      <c r="ADT260" s="14"/>
      <c r="ADU260" s="14"/>
      <c r="ADV260" s="14"/>
      <c r="ADW260" s="14"/>
      <c r="ADX260" s="14"/>
      <c r="ADY260" s="14"/>
      <c r="ADZ260" s="14"/>
      <c r="AEA260" s="14"/>
      <c r="AEB260" s="14"/>
      <c r="AEC260" s="14"/>
      <c r="AED260" s="14"/>
      <c r="AEE260" s="14"/>
      <c r="AEF260" s="14"/>
      <c r="AEG260" s="14"/>
      <c r="AEH260" s="14"/>
      <c r="AEI260" s="14"/>
      <c r="AEJ260" s="14"/>
      <c r="AEK260" s="14"/>
      <c r="AEL260" s="14"/>
      <c r="AEM260" s="14"/>
      <c r="AEN260" s="14"/>
      <c r="AEO260" s="14"/>
      <c r="AEP260" s="14"/>
      <c r="AEQ260" s="14"/>
      <c r="AER260" s="14"/>
      <c r="AES260" s="14"/>
      <c r="AET260" s="14"/>
      <c r="AEU260" s="14"/>
      <c r="AEV260" s="14"/>
      <c r="AEW260" s="14"/>
      <c r="AEX260" s="14"/>
      <c r="AEY260" s="14"/>
      <c r="AEZ260" s="14"/>
      <c r="AFA260" s="14"/>
      <c r="AFB260" s="14"/>
      <c r="AFC260" s="14"/>
      <c r="AFD260" s="14"/>
      <c r="AFE260" s="14"/>
      <c r="AFF260" s="14"/>
      <c r="AFG260" s="14"/>
      <c r="AFH260" s="14"/>
      <c r="AFI260" s="14"/>
      <c r="AFJ260" s="14"/>
      <c r="AFK260" s="14"/>
      <c r="AFL260" s="14"/>
      <c r="AFM260" s="14"/>
      <c r="AFN260" s="14"/>
      <c r="AFO260" s="14"/>
      <c r="AFP260" s="14"/>
      <c r="AFQ260" s="14"/>
      <c r="AFR260" s="14"/>
      <c r="AFS260" s="14"/>
      <c r="AFT260" s="14"/>
      <c r="AFU260" s="14"/>
      <c r="AFV260" s="14"/>
      <c r="AFW260" s="14"/>
      <c r="AFX260" s="14"/>
      <c r="AFY260" s="14"/>
      <c r="AFZ260" s="14"/>
      <c r="AGA260" s="14"/>
      <c r="AGB260" s="14"/>
      <c r="AGC260" s="14"/>
      <c r="AGD260" s="14"/>
      <c r="AGE260" s="14"/>
      <c r="AGF260" s="14"/>
      <c r="AGG260" s="14"/>
      <c r="AGH260" s="14"/>
      <c r="AGI260" s="14"/>
      <c r="AGJ260" s="14"/>
      <c r="AGK260" s="14"/>
      <c r="AGL260" s="14"/>
      <c r="AGM260" s="14"/>
      <c r="AGN260" s="14"/>
      <c r="AGO260" s="14"/>
      <c r="AGP260" s="14"/>
      <c r="AGQ260" s="14"/>
      <c r="AGR260" s="14"/>
      <c r="AGS260" s="14"/>
      <c r="AGT260" s="14"/>
      <c r="AGU260" s="14"/>
      <c r="AGV260" s="14"/>
      <c r="AGW260" s="14"/>
      <c r="AGX260" s="14"/>
      <c r="AGY260" s="14"/>
      <c r="AGZ260" s="14"/>
      <c r="AHA260" s="14"/>
      <c r="AHB260" s="14"/>
      <c r="AHC260" s="14"/>
      <c r="AHD260" s="14"/>
      <c r="AHE260" s="14"/>
      <c r="AHF260" s="14"/>
      <c r="AHG260" s="14"/>
      <c r="AHH260" s="14"/>
      <c r="AHI260" s="14"/>
      <c r="AHJ260" s="14"/>
      <c r="AHK260" s="14"/>
      <c r="AHL260" s="14"/>
      <c r="AHM260" s="14"/>
      <c r="AHN260" s="14"/>
      <c r="AHO260" s="14"/>
      <c r="AHP260" s="14"/>
      <c r="AHQ260" s="14"/>
      <c r="AHR260" s="14"/>
      <c r="AHS260" s="14"/>
      <c r="AHT260" s="14"/>
      <c r="AHU260" s="14"/>
      <c r="AHV260" s="14"/>
      <c r="AHW260" s="14"/>
      <c r="AHX260" s="14"/>
      <c r="AHY260" s="14"/>
      <c r="AHZ260" s="14"/>
      <c r="AIA260" s="14"/>
      <c r="AIB260" s="14"/>
      <c r="AIC260" s="14"/>
      <c r="AID260" s="14"/>
      <c r="AIE260" s="14"/>
      <c r="AIF260" s="14"/>
      <c r="AIG260" s="14"/>
      <c r="AIH260" s="14"/>
      <c r="AII260" s="14"/>
      <c r="AIJ260" s="14"/>
      <c r="AIK260" s="14"/>
      <c r="AIL260" s="14"/>
      <c r="AIM260" s="14"/>
      <c r="AIN260" s="14"/>
      <c r="AIO260" s="14"/>
      <c r="AIP260" s="14"/>
      <c r="AIQ260" s="14"/>
      <c r="AIR260" s="14"/>
      <c r="AIS260" s="14"/>
      <c r="AIT260" s="14"/>
      <c r="AIU260" s="14"/>
      <c r="AIV260" s="14"/>
      <c r="AIW260" s="14"/>
      <c r="AIX260" s="14"/>
      <c r="AIY260" s="14"/>
      <c r="AIZ260" s="14"/>
      <c r="AJA260" s="14"/>
      <c r="AJB260" s="14"/>
      <c r="AJC260" s="14"/>
      <c r="AJD260" s="14"/>
      <c r="AJE260" s="14"/>
      <c r="AJF260" s="14"/>
      <c r="AJG260" s="14"/>
      <c r="AJH260" s="14"/>
      <c r="AJI260" s="14"/>
      <c r="AJJ260" s="14"/>
      <c r="AJK260" s="14"/>
      <c r="AJL260" s="14"/>
      <c r="AJM260" s="14"/>
      <c r="AJN260" s="14"/>
      <c r="AJO260" s="14"/>
      <c r="AJP260" s="14"/>
      <c r="AJQ260" s="14"/>
      <c r="AJR260" s="14"/>
      <c r="AJS260" s="14"/>
      <c r="AJT260" s="14"/>
      <c r="AJU260" s="14"/>
      <c r="AJV260" s="14"/>
      <c r="AJW260" s="14"/>
      <c r="AJX260" s="14"/>
      <c r="AJY260" s="14"/>
      <c r="AJZ260" s="14"/>
      <c r="AKA260" s="14"/>
      <c r="AKB260" s="14"/>
      <c r="AKC260" s="14"/>
      <c r="AKD260" s="14"/>
      <c r="AKE260" s="14"/>
      <c r="AKF260" s="14"/>
      <c r="AKG260" s="14"/>
      <c r="AKH260" s="14"/>
      <c r="AKI260" s="14"/>
      <c r="AKJ260" s="14"/>
      <c r="AKK260" s="14"/>
      <c r="AKL260" s="14"/>
      <c r="AKM260" s="14"/>
      <c r="AKN260" s="14"/>
      <c r="AKO260" s="14"/>
      <c r="AKP260" s="14"/>
      <c r="AKQ260" s="14"/>
      <c r="AKR260" s="14"/>
      <c r="AKS260" s="14"/>
      <c r="AKT260" s="14"/>
      <c r="AKU260" s="14"/>
      <c r="AKV260" s="14"/>
      <c r="AKW260" s="14"/>
      <c r="AKX260" s="14"/>
      <c r="AKY260" s="14"/>
      <c r="AKZ260" s="14"/>
      <c r="ALA260" s="14"/>
      <c r="ALB260" s="14"/>
      <c r="ALC260" s="14"/>
      <c r="ALD260" s="14"/>
      <c r="ALE260" s="14"/>
      <c r="ALF260" s="14"/>
      <c r="ALG260" s="14"/>
      <c r="ALH260" s="14"/>
      <c r="ALI260" s="14"/>
      <c r="ALJ260" s="14"/>
      <c r="ALK260" s="14"/>
      <c r="ALL260" s="14"/>
      <c r="ALM260" s="14"/>
      <c r="ALN260" s="14"/>
      <c r="ALO260" s="14"/>
      <c r="ALP260" s="14"/>
      <c r="ALQ260" s="14"/>
      <c r="ALR260" s="14"/>
      <c r="ALS260" s="14"/>
      <c r="ALT260" s="14"/>
      <c r="ALU260" s="14"/>
      <c r="ALV260" s="14"/>
      <c r="ALW260" s="14"/>
      <c r="ALX260" s="14"/>
      <c r="ALY260" s="14"/>
      <c r="ALZ260" s="14"/>
      <c r="AMA260" s="14"/>
      <c r="AMB260" s="14"/>
      <c r="AMC260" s="14"/>
      <c r="AMD260" s="14"/>
      <c r="AME260" s="14"/>
      <c r="AMF260" s="14"/>
      <c r="AMG260" s="14"/>
      <c r="AMH260" s="14"/>
      <c r="AMI260" s="14"/>
      <c r="AMJ260" s="14"/>
      <c r="AMK260" s="14"/>
      <c r="AML260" s="14"/>
      <c r="AMM260" s="14"/>
      <c r="AMN260" s="14"/>
      <c r="AMO260" s="14"/>
    </row>
    <row r="261" spans="1:1029" s="139" customFormat="1" ht="32.25" customHeight="1" x14ac:dyDescent="0.25">
      <c r="A261" s="1738" t="s">
        <v>556</v>
      </c>
      <c r="B261" s="702" t="s">
        <v>1854</v>
      </c>
      <c r="C261" s="702" t="s">
        <v>1855</v>
      </c>
      <c r="D261" s="141" t="s">
        <v>1856</v>
      </c>
      <c r="E261" s="140">
        <v>44476</v>
      </c>
      <c r="F261" s="702" t="s">
        <v>722</v>
      </c>
      <c r="IW261" s="14"/>
      <c r="IX261" s="14"/>
      <c r="IY261" s="14"/>
      <c r="IZ261" s="14"/>
      <c r="JA261" s="14"/>
      <c r="JB261" s="14"/>
      <c r="JC261" s="14"/>
      <c r="JD261" s="14"/>
      <c r="JE261" s="14"/>
      <c r="JF261" s="14"/>
      <c r="JG261" s="14"/>
      <c r="JH261" s="14"/>
      <c r="JI261" s="14"/>
      <c r="JJ261" s="14"/>
      <c r="JK261" s="14"/>
      <c r="JL261" s="14"/>
      <c r="JM261" s="14"/>
      <c r="JN261" s="14"/>
      <c r="JO261" s="14"/>
      <c r="JP261" s="14"/>
      <c r="JQ261" s="14"/>
      <c r="JR261" s="14"/>
      <c r="JS261" s="14"/>
      <c r="JT261" s="14"/>
      <c r="JU261" s="14"/>
      <c r="JV261" s="14"/>
      <c r="JW261" s="14"/>
      <c r="JX261" s="14"/>
      <c r="JY261" s="14"/>
      <c r="JZ261" s="14"/>
      <c r="KA261" s="14"/>
      <c r="KB261" s="14"/>
      <c r="KC261" s="14"/>
      <c r="KD261" s="14"/>
      <c r="KE261" s="14"/>
      <c r="KF261" s="14"/>
      <c r="KG261" s="14"/>
      <c r="KH261" s="14"/>
      <c r="KI261" s="14"/>
      <c r="KJ261" s="14"/>
      <c r="KK261" s="14"/>
      <c r="KL261" s="14"/>
      <c r="KM261" s="14"/>
      <c r="KN261" s="14"/>
      <c r="KO261" s="14"/>
      <c r="KP261" s="14"/>
      <c r="KQ261" s="14"/>
      <c r="KR261" s="14"/>
      <c r="KS261" s="14"/>
      <c r="KT261" s="14"/>
      <c r="KU261" s="14"/>
      <c r="KV261" s="14"/>
      <c r="KW261" s="14"/>
      <c r="KX261" s="14"/>
      <c r="KY261" s="14"/>
      <c r="KZ261" s="14"/>
      <c r="LA261" s="14"/>
      <c r="LB261" s="14"/>
      <c r="LC261" s="14"/>
      <c r="LD261" s="14"/>
      <c r="LE261" s="14"/>
      <c r="LF261" s="14"/>
      <c r="LG261" s="14"/>
      <c r="LH261" s="14"/>
      <c r="LI261" s="14"/>
      <c r="LJ261" s="14"/>
      <c r="LK261" s="14"/>
      <c r="LL261" s="14"/>
      <c r="LM261" s="14"/>
      <c r="LN261" s="14"/>
      <c r="LO261" s="14"/>
      <c r="LP261" s="14"/>
      <c r="LQ261" s="14"/>
      <c r="LR261" s="14"/>
      <c r="LS261" s="14"/>
      <c r="LT261" s="14"/>
      <c r="LU261" s="14"/>
      <c r="LV261" s="14"/>
      <c r="LW261" s="14"/>
      <c r="LX261" s="14"/>
      <c r="LY261" s="14"/>
      <c r="LZ261" s="14"/>
      <c r="MA261" s="14"/>
      <c r="MB261" s="14"/>
      <c r="MC261" s="14"/>
      <c r="MD261" s="14"/>
      <c r="ME261" s="14"/>
      <c r="MF261" s="14"/>
      <c r="MG261" s="14"/>
      <c r="MH261" s="14"/>
      <c r="MI261" s="14"/>
      <c r="MJ261" s="14"/>
      <c r="MK261" s="14"/>
      <c r="ML261" s="14"/>
      <c r="MM261" s="14"/>
      <c r="MN261" s="14"/>
      <c r="MO261" s="14"/>
      <c r="MP261" s="14"/>
      <c r="MQ261" s="14"/>
      <c r="MR261" s="14"/>
      <c r="MS261" s="14"/>
      <c r="MT261" s="14"/>
      <c r="MU261" s="14"/>
      <c r="MV261" s="14"/>
      <c r="MW261" s="14"/>
      <c r="MX261" s="14"/>
      <c r="MY261" s="14"/>
      <c r="MZ261" s="14"/>
      <c r="NA261" s="14"/>
      <c r="NB261" s="14"/>
      <c r="NC261" s="14"/>
      <c r="ND261" s="14"/>
      <c r="NE261" s="14"/>
      <c r="NF261" s="14"/>
      <c r="NG261" s="14"/>
      <c r="NH261" s="14"/>
      <c r="NI261" s="14"/>
      <c r="NJ261" s="14"/>
      <c r="NK261" s="14"/>
      <c r="NL261" s="14"/>
      <c r="NM261" s="14"/>
      <c r="NN261" s="14"/>
      <c r="NO261" s="14"/>
      <c r="NP261" s="14"/>
      <c r="NQ261" s="14"/>
      <c r="NR261" s="14"/>
      <c r="NS261" s="14"/>
      <c r="NT261" s="14"/>
      <c r="NU261" s="14"/>
      <c r="NV261" s="14"/>
      <c r="NW261" s="14"/>
      <c r="NX261" s="14"/>
      <c r="NY261" s="14"/>
      <c r="NZ261" s="14"/>
      <c r="OA261" s="14"/>
      <c r="OB261" s="14"/>
      <c r="OC261" s="14"/>
      <c r="OD261" s="14"/>
      <c r="OE261" s="14"/>
      <c r="OF261" s="14"/>
      <c r="OG261" s="14"/>
      <c r="OH261" s="14"/>
      <c r="OI261" s="14"/>
      <c r="OJ261" s="14"/>
      <c r="OK261" s="14"/>
      <c r="OL261" s="14"/>
      <c r="OM261" s="14"/>
      <c r="ON261" s="14"/>
      <c r="OO261" s="14"/>
      <c r="OP261" s="14"/>
      <c r="OQ261" s="14"/>
      <c r="OR261" s="14"/>
      <c r="OS261" s="14"/>
      <c r="OT261" s="14"/>
      <c r="OU261" s="14"/>
      <c r="OV261" s="14"/>
      <c r="OW261" s="14"/>
      <c r="OX261" s="14"/>
      <c r="OY261" s="14"/>
      <c r="OZ261" s="14"/>
      <c r="PA261" s="14"/>
      <c r="PB261" s="14"/>
      <c r="PC261" s="14"/>
      <c r="PD261" s="14"/>
      <c r="PE261" s="14"/>
      <c r="PF261" s="14"/>
      <c r="PG261" s="14"/>
      <c r="PH261" s="14"/>
      <c r="PI261" s="14"/>
      <c r="PJ261" s="14"/>
      <c r="PK261" s="14"/>
      <c r="PL261" s="14"/>
      <c r="PM261" s="14"/>
      <c r="PN261" s="14"/>
      <c r="PO261" s="14"/>
      <c r="PP261" s="14"/>
      <c r="PQ261" s="14"/>
      <c r="PR261" s="14"/>
      <c r="PS261" s="14"/>
      <c r="PT261" s="14"/>
      <c r="PU261" s="14"/>
      <c r="PV261" s="14"/>
      <c r="PW261" s="14"/>
      <c r="PX261" s="14"/>
      <c r="PY261" s="14"/>
      <c r="PZ261" s="14"/>
      <c r="QA261" s="14"/>
      <c r="QB261" s="14"/>
      <c r="QC261" s="14"/>
      <c r="QD261" s="14"/>
      <c r="QE261" s="14"/>
      <c r="QF261" s="14"/>
      <c r="QG261" s="14"/>
      <c r="QH261" s="14"/>
      <c r="QI261" s="14"/>
      <c r="QJ261" s="14"/>
      <c r="QK261" s="14"/>
      <c r="QL261" s="14"/>
      <c r="QM261" s="14"/>
      <c r="QN261" s="14"/>
      <c r="QO261" s="14"/>
      <c r="QP261" s="14"/>
      <c r="QQ261" s="14"/>
      <c r="QR261" s="14"/>
      <c r="QS261" s="14"/>
      <c r="QT261" s="14"/>
      <c r="QU261" s="14"/>
      <c r="QV261" s="14"/>
      <c r="QW261" s="14"/>
      <c r="QX261" s="14"/>
      <c r="QY261" s="14"/>
      <c r="QZ261" s="14"/>
      <c r="RA261" s="14"/>
      <c r="RB261" s="14"/>
      <c r="RC261" s="14"/>
      <c r="RD261" s="14"/>
      <c r="RE261" s="14"/>
      <c r="RF261" s="14"/>
      <c r="RG261" s="14"/>
      <c r="RH261" s="14"/>
      <c r="RI261" s="14"/>
      <c r="RJ261" s="14"/>
      <c r="RK261" s="14"/>
      <c r="RL261" s="14"/>
      <c r="RM261" s="14"/>
      <c r="RN261" s="14"/>
      <c r="RO261" s="14"/>
      <c r="RP261" s="14"/>
      <c r="RQ261" s="14"/>
      <c r="RR261" s="14"/>
      <c r="RS261" s="14"/>
      <c r="RT261" s="14"/>
      <c r="RU261" s="14"/>
      <c r="RV261" s="14"/>
      <c r="RW261" s="14"/>
      <c r="RX261" s="14"/>
      <c r="RY261" s="14"/>
      <c r="RZ261" s="14"/>
      <c r="SA261" s="14"/>
      <c r="SB261" s="14"/>
      <c r="SC261" s="14"/>
      <c r="SD261" s="14"/>
      <c r="SE261" s="14"/>
      <c r="SF261" s="14"/>
      <c r="SG261" s="14"/>
      <c r="SH261" s="14"/>
      <c r="SI261" s="14"/>
      <c r="SJ261" s="14"/>
      <c r="SK261" s="14"/>
      <c r="SL261" s="14"/>
      <c r="SM261" s="14"/>
      <c r="SN261" s="14"/>
      <c r="SO261" s="14"/>
      <c r="SP261" s="14"/>
      <c r="SQ261" s="14"/>
      <c r="SR261" s="14"/>
      <c r="SS261" s="14"/>
      <c r="ST261" s="14"/>
      <c r="SU261" s="14"/>
      <c r="SV261" s="14"/>
      <c r="SW261" s="14"/>
      <c r="SX261" s="14"/>
      <c r="SY261" s="14"/>
      <c r="SZ261" s="14"/>
      <c r="TA261" s="14"/>
      <c r="TB261" s="14"/>
      <c r="TC261" s="14"/>
      <c r="TD261" s="14"/>
      <c r="TE261" s="14"/>
      <c r="TF261" s="14"/>
      <c r="TG261" s="14"/>
      <c r="TH261" s="14"/>
      <c r="TI261" s="14"/>
      <c r="TJ261" s="14"/>
      <c r="TK261" s="14"/>
      <c r="TL261" s="14"/>
      <c r="TM261" s="14"/>
      <c r="TN261" s="14"/>
      <c r="TO261" s="14"/>
      <c r="TP261" s="14"/>
      <c r="TQ261" s="14"/>
      <c r="TR261" s="14"/>
      <c r="TS261" s="14"/>
      <c r="TT261" s="14"/>
      <c r="TU261" s="14"/>
      <c r="TV261" s="14"/>
      <c r="TW261" s="14"/>
      <c r="TX261" s="14"/>
      <c r="TY261" s="14"/>
      <c r="TZ261" s="14"/>
      <c r="UA261" s="14"/>
      <c r="UB261" s="14"/>
      <c r="UC261" s="14"/>
      <c r="UD261" s="14"/>
      <c r="UE261" s="14"/>
      <c r="UF261" s="14"/>
      <c r="UG261" s="14"/>
      <c r="UH261" s="14"/>
      <c r="UI261" s="14"/>
      <c r="UJ261" s="14"/>
      <c r="UK261" s="14"/>
      <c r="UL261" s="14"/>
      <c r="UM261" s="14"/>
      <c r="UN261" s="14"/>
      <c r="UO261" s="14"/>
      <c r="UP261" s="14"/>
      <c r="UQ261" s="14"/>
      <c r="UR261" s="14"/>
      <c r="US261" s="14"/>
      <c r="UT261" s="14"/>
      <c r="UU261" s="14"/>
      <c r="UV261" s="14"/>
      <c r="UW261" s="14"/>
      <c r="UX261" s="14"/>
      <c r="UY261" s="14"/>
      <c r="UZ261" s="14"/>
      <c r="VA261" s="14"/>
      <c r="VB261" s="14"/>
      <c r="VC261" s="14"/>
      <c r="VD261" s="14"/>
      <c r="VE261" s="14"/>
      <c r="VF261" s="14"/>
      <c r="VG261" s="14"/>
      <c r="VH261" s="14"/>
      <c r="VI261" s="14"/>
      <c r="VJ261" s="14"/>
      <c r="VK261" s="14"/>
      <c r="VL261" s="14"/>
      <c r="VM261" s="14"/>
      <c r="VN261" s="14"/>
      <c r="VO261" s="14"/>
      <c r="VP261" s="14"/>
      <c r="VQ261" s="14"/>
      <c r="VR261" s="14"/>
      <c r="VS261" s="14"/>
      <c r="VT261" s="14"/>
      <c r="VU261" s="14"/>
      <c r="VV261" s="14"/>
      <c r="VW261" s="14"/>
      <c r="VX261" s="14"/>
      <c r="VY261" s="14"/>
      <c r="VZ261" s="14"/>
      <c r="WA261" s="14"/>
      <c r="WB261" s="14"/>
      <c r="WC261" s="14"/>
      <c r="WD261" s="14"/>
      <c r="WE261" s="14"/>
      <c r="WF261" s="14"/>
      <c r="WG261" s="14"/>
      <c r="WH261" s="14"/>
      <c r="WI261" s="14"/>
      <c r="WJ261" s="14"/>
      <c r="WK261" s="14"/>
      <c r="WL261" s="14"/>
      <c r="WM261" s="14"/>
      <c r="WN261" s="14"/>
      <c r="WO261" s="14"/>
      <c r="WP261" s="14"/>
      <c r="WQ261" s="14"/>
      <c r="WR261" s="14"/>
      <c r="WS261" s="14"/>
      <c r="WT261" s="14"/>
      <c r="WU261" s="14"/>
      <c r="WV261" s="14"/>
      <c r="WW261" s="14"/>
      <c r="WX261" s="14"/>
      <c r="WY261" s="14"/>
      <c r="WZ261" s="14"/>
      <c r="XA261" s="14"/>
      <c r="XB261" s="14"/>
      <c r="XC261" s="14"/>
      <c r="XD261" s="14"/>
      <c r="XE261" s="14"/>
      <c r="XF261" s="14"/>
      <c r="XG261" s="14"/>
      <c r="XH261" s="14"/>
      <c r="XI261" s="14"/>
      <c r="XJ261" s="14"/>
      <c r="XK261" s="14"/>
      <c r="XL261" s="14"/>
      <c r="XM261" s="14"/>
      <c r="XN261" s="14"/>
      <c r="XO261" s="14"/>
      <c r="XP261" s="14"/>
      <c r="XQ261" s="14"/>
      <c r="XR261" s="14"/>
      <c r="XS261" s="14"/>
      <c r="XT261" s="14"/>
      <c r="XU261" s="14"/>
      <c r="XV261" s="14"/>
      <c r="XW261" s="14"/>
      <c r="XX261" s="14"/>
      <c r="XY261" s="14"/>
      <c r="XZ261" s="14"/>
      <c r="YA261" s="14"/>
      <c r="YB261" s="14"/>
      <c r="YC261" s="14"/>
      <c r="YD261" s="14"/>
      <c r="YE261" s="14"/>
      <c r="YF261" s="14"/>
      <c r="YG261" s="14"/>
      <c r="YH261" s="14"/>
      <c r="YI261" s="14"/>
      <c r="YJ261" s="14"/>
      <c r="YK261" s="14"/>
      <c r="YL261" s="14"/>
      <c r="YM261" s="14"/>
      <c r="YN261" s="14"/>
      <c r="YO261" s="14"/>
      <c r="YP261" s="14"/>
      <c r="YQ261" s="14"/>
      <c r="YR261" s="14"/>
      <c r="YS261" s="14"/>
      <c r="YT261" s="14"/>
      <c r="YU261" s="14"/>
      <c r="YV261" s="14"/>
      <c r="YW261" s="14"/>
      <c r="YX261" s="14"/>
      <c r="YY261" s="14"/>
      <c r="YZ261" s="14"/>
      <c r="ZA261" s="14"/>
      <c r="ZB261" s="14"/>
      <c r="ZC261" s="14"/>
      <c r="ZD261" s="14"/>
      <c r="ZE261" s="14"/>
      <c r="ZF261" s="14"/>
      <c r="ZG261" s="14"/>
      <c r="ZH261" s="14"/>
      <c r="ZI261" s="14"/>
      <c r="ZJ261" s="14"/>
      <c r="ZK261" s="14"/>
      <c r="ZL261" s="14"/>
      <c r="ZM261" s="14"/>
      <c r="ZN261" s="14"/>
      <c r="ZO261" s="14"/>
      <c r="ZP261" s="14"/>
      <c r="ZQ261" s="14"/>
      <c r="ZR261" s="14"/>
      <c r="ZS261" s="14"/>
      <c r="ZT261" s="14"/>
      <c r="ZU261" s="14"/>
      <c r="ZV261" s="14"/>
      <c r="ZW261" s="14"/>
      <c r="ZX261" s="14"/>
      <c r="ZY261" s="14"/>
      <c r="ZZ261" s="14"/>
      <c r="AAA261" s="14"/>
      <c r="AAB261" s="14"/>
      <c r="AAC261" s="14"/>
      <c r="AAD261" s="14"/>
      <c r="AAE261" s="14"/>
      <c r="AAF261" s="14"/>
      <c r="AAG261" s="14"/>
      <c r="AAH261" s="14"/>
      <c r="AAI261" s="14"/>
      <c r="AAJ261" s="14"/>
      <c r="AAK261" s="14"/>
      <c r="AAL261" s="14"/>
      <c r="AAM261" s="14"/>
      <c r="AAN261" s="14"/>
      <c r="AAO261" s="14"/>
      <c r="AAP261" s="14"/>
      <c r="AAQ261" s="14"/>
      <c r="AAR261" s="14"/>
      <c r="AAS261" s="14"/>
      <c r="AAT261" s="14"/>
      <c r="AAU261" s="14"/>
      <c r="AAV261" s="14"/>
      <c r="AAW261" s="14"/>
      <c r="AAX261" s="14"/>
      <c r="AAY261" s="14"/>
      <c r="AAZ261" s="14"/>
      <c r="ABA261" s="14"/>
      <c r="ABB261" s="14"/>
      <c r="ABC261" s="14"/>
      <c r="ABD261" s="14"/>
      <c r="ABE261" s="14"/>
      <c r="ABF261" s="14"/>
      <c r="ABG261" s="14"/>
      <c r="ABH261" s="14"/>
      <c r="ABI261" s="14"/>
      <c r="ABJ261" s="14"/>
      <c r="ABK261" s="14"/>
      <c r="ABL261" s="14"/>
      <c r="ABM261" s="14"/>
      <c r="ABN261" s="14"/>
      <c r="ABO261" s="14"/>
      <c r="ABP261" s="14"/>
      <c r="ABQ261" s="14"/>
      <c r="ABR261" s="14"/>
      <c r="ABS261" s="14"/>
      <c r="ABT261" s="14"/>
      <c r="ABU261" s="14"/>
      <c r="ABV261" s="14"/>
      <c r="ABW261" s="14"/>
      <c r="ABX261" s="14"/>
      <c r="ABY261" s="14"/>
      <c r="ABZ261" s="14"/>
      <c r="ACA261" s="14"/>
      <c r="ACB261" s="14"/>
      <c r="ACC261" s="14"/>
      <c r="ACD261" s="14"/>
      <c r="ACE261" s="14"/>
      <c r="ACF261" s="14"/>
      <c r="ACG261" s="14"/>
      <c r="ACH261" s="14"/>
      <c r="ACI261" s="14"/>
      <c r="ACJ261" s="14"/>
      <c r="ACK261" s="14"/>
      <c r="ACL261" s="14"/>
      <c r="ACM261" s="14"/>
      <c r="ACN261" s="14"/>
      <c r="ACO261" s="14"/>
      <c r="ACP261" s="14"/>
      <c r="ACQ261" s="14"/>
      <c r="ACR261" s="14"/>
      <c r="ACS261" s="14"/>
      <c r="ACT261" s="14"/>
      <c r="ACU261" s="14"/>
      <c r="ACV261" s="14"/>
      <c r="ACW261" s="14"/>
      <c r="ACX261" s="14"/>
      <c r="ACY261" s="14"/>
      <c r="ACZ261" s="14"/>
      <c r="ADA261" s="14"/>
      <c r="ADB261" s="14"/>
      <c r="ADC261" s="14"/>
      <c r="ADD261" s="14"/>
      <c r="ADE261" s="14"/>
      <c r="ADF261" s="14"/>
      <c r="ADG261" s="14"/>
      <c r="ADH261" s="14"/>
      <c r="ADI261" s="14"/>
      <c r="ADJ261" s="14"/>
      <c r="ADK261" s="14"/>
      <c r="ADL261" s="14"/>
      <c r="ADM261" s="14"/>
      <c r="ADN261" s="14"/>
      <c r="ADO261" s="14"/>
      <c r="ADP261" s="14"/>
      <c r="ADQ261" s="14"/>
      <c r="ADR261" s="14"/>
      <c r="ADS261" s="14"/>
      <c r="ADT261" s="14"/>
      <c r="ADU261" s="14"/>
      <c r="ADV261" s="14"/>
      <c r="ADW261" s="14"/>
      <c r="ADX261" s="14"/>
      <c r="ADY261" s="14"/>
      <c r="ADZ261" s="14"/>
      <c r="AEA261" s="14"/>
      <c r="AEB261" s="14"/>
      <c r="AEC261" s="14"/>
      <c r="AED261" s="14"/>
      <c r="AEE261" s="14"/>
      <c r="AEF261" s="14"/>
      <c r="AEG261" s="14"/>
      <c r="AEH261" s="14"/>
      <c r="AEI261" s="14"/>
      <c r="AEJ261" s="14"/>
      <c r="AEK261" s="14"/>
      <c r="AEL261" s="14"/>
      <c r="AEM261" s="14"/>
      <c r="AEN261" s="14"/>
      <c r="AEO261" s="14"/>
      <c r="AEP261" s="14"/>
      <c r="AEQ261" s="14"/>
      <c r="AER261" s="14"/>
      <c r="AES261" s="14"/>
      <c r="AET261" s="14"/>
      <c r="AEU261" s="14"/>
      <c r="AEV261" s="14"/>
      <c r="AEW261" s="14"/>
      <c r="AEX261" s="14"/>
      <c r="AEY261" s="14"/>
      <c r="AEZ261" s="14"/>
      <c r="AFA261" s="14"/>
      <c r="AFB261" s="14"/>
      <c r="AFC261" s="14"/>
      <c r="AFD261" s="14"/>
      <c r="AFE261" s="14"/>
      <c r="AFF261" s="14"/>
      <c r="AFG261" s="14"/>
      <c r="AFH261" s="14"/>
      <c r="AFI261" s="14"/>
      <c r="AFJ261" s="14"/>
      <c r="AFK261" s="14"/>
      <c r="AFL261" s="14"/>
      <c r="AFM261" s="14"/>
      <c r="AFN261" s="14"/>
      <c r="AFO261" s="14"/>
      <c r="AFP261" s="14"/>
      <c r="AFQ261" s="14"/>
      <c r="AFR261" s="14"/>
      <c r="AFS261" s="14"/>
      <c r="AFT261" s="14"/>
      <c r="AFU261" s="14"/>
      <c r="AFV261" s="14"/>
      <c r="AFW261" s="14"/>
      <c r="AFX261" s="14"/>
      <c r="AFY261" s="14"/>
      <c r="AFZ261" s="14"/>
      <c r="AGA261" s="14"/>
      <c r="AGB261" s="14"/>
      <c r="AGC261" s="14"/>
      <c r="AGD261" s="14"/>
      <c r="AGE261" s="14"/>
      <c r="AGF261" s="14"/>
      <c r="AGG261" s="14"/>
      <c r="AGH261" s="14"/>
      <c r="AGI261" s="14"/>
      <c r="AGJ261" s="14"/>
      <c r="AGK261" s="14"/>
      <c r="AGL261" s="14"/>
      <c r="AGM261" s="14"/>
      <c r="AGN261" s="14"/>
      <c r="AGO261" s="14"/>
      <c r="AGP261" s="14"/>
      <c r="AGQ261" s="14"/>
      <c r="AGR261" s="14"/>
      <c r="AGS261" s="14"/>
      <c r="AGT261" s="14"/>
      <c r="AGU261" s="14"/>
      <c r="AGV261" s="14"/>
      <c r="AGW261" s="14"/>
      <c r="AGX261" s="14"/>
      <c r="AGY261" s="14"/>
      <c r="AGZ261" s="14"/>
      <c r="AHA261" s="14"/>
      <c r="AHB261" s="14"/>
      <c r="AHC261" s="14"/>
      <c r="AHD261" s="14"/>
      <c r="AHE261" s="14"/>
      <c r="AHF261" s="14"/>
      <c r="AHG261" s="14"/>
      <c r="AHH261" s="14"/>
      <c r="AHI261" s="14"/>
      <c r="AHJ261" s="14"/>
      <c r="AHK261" s="14"/>
      <c r="AHL261" s="14"/>
      <c r="AHM261" s="14"/>
      <c r="AHN261" s="14"/>
      <c r="AHO261" s="14"/>
      <c r="AHP261" s="14"/>
      <c r="AHQ261" s="14"/>
      <c r="AHR261" s="14"/>
      <c r="AHS261" s="14"/>
      <c r="AHT261" s="14"/>
      <c r="AHU261" s="14"/>
      <c r="AHV261" s="14"/>
      <c r="AHW261" s="14"/>
      <c r="AHX261" s="14"/>
      <c r="AHY261" s="14"/>
      <c r="AHZ261" s="14"/>
      <c r="AIA261" s="14"/>
      <c r="AIB261" s="14"/>
      <c r="AIC261" s="14"/>
      <c r="AID261" s="14"/>
      <c r="AIE261" s="14"/>
      <c r="AIF261" s="14"/>
      <c r="AIG261" s="14"/>
      <c r="AIH261" s="14"/>
      <c r="AII261" s="14"/>
      <c r="AIJ261" s="14"/>
      <c r="AIK261" s="14"/>
      <c r="AIL261" s="14"/>
      <c r="AIM261" s="14"/>
      <c r="AIN261" s="14"/>
      <c r="AIO261" s="14"/>
      <c r="AIP261" s="14"/>
      <c r="AIQ261" s="14"/>
      <c r="AIR261" s="14"/>
      <c r="AIS261" s="14"/>
      <c r="AIT261" s="14"/>
      <c r="AIU261" s="14"/>
      <c r="AIV261" s="14"/>
      <c r="AIW261" s="14"/>
      <c r="AIX261" s="14"/>
      <c r="AIY261" s="14"/>
      <c r="AIZ261" s="14"/>
      <c r="AJA261" s="14"/>
      <c r="AJB261" s="14"/>
      <c r="AJC261" s="14"/>
      <c r="AJD261" s="14"/>
      <c r="AJE261" s="14"/>
      <c r="AJF261" s="14"/>
      <c r="AJG261" s="14"/>
      <c r="AJH261" s="14"/>
      <c r="AJI261" s="14"/>
      <c r="AJJ261" s="14"/>
      <c r="AJK261" s="14"/>
      <c r="AJL261" s="14"/>
      <c r="AJM261" s="14"/>
      <c r="AJN261" s="14"/>
      <c r="AJO261" s="14"/>
      <c r="AJP261" s="14"/>
      <c r="AJQ261" s="14"/>
      <c r="AJR261" s="14"/>
      <c r="AJS261" s="14"/>
      <c r="AJT261" s="14"/>
      <c r="AJU261" s="14"/>
      <c r="AJV261" s="14"/>
      <c r="AJW261" s="14"/>
      <c r="AJX261" s="14"/>
      <c r="AJY261" s="14"/>
      <c r="AJZ261" s="14"/>
      <c r="AKA261" s="14"/>
      <c r="AKB261" s="14"/>
      <c r="AKC261" s="14"/>
      <c r="AKD261" s="14"/>
      <c r="AKE261" s="14"/>
      <c r="AKF261" s="14"/>
      <c r="AKG261" s="14"/>
      <c r="AKH261" s="14"/>
      <c r="AKI261" s="14"/>
      <c r="AKJ261" s="14"/>
      <c r="AKK261" s="14"/>
      <c r="AKL261" s="14"/>
      <c r="AKM261" s="14"/>
      <c r="AKN261" s="14"/>
      <c r="AKO261" s="14"/>
      <c r="AKP261" s="14"/>
      <c r="AKQ261" s="14"/>
      <c r="AKR261" s="14"/>
      <c r="AKS261" s="14"/>
      <c r="AKT261" s="14"/>
      <c r="AKU261" s="14"/>
      <c r="AKV261" s="14"/>
      <c r="AKW261" s="14"/>
      <c r="AKX261" s="14"/>
      <c r="AKY261" s="14"/>
      <c r="AKZ261" s="14"/>
      <c r="ALA261" s="14"/>
      <c r="ALB261" s="14"/>
      <c r="ALC261" s="14"/>
      <c r="ALD261" s="14"/>
      <c r="ALE261" s="14"/>
      <c r="ALF261" s="14"/>
      <c r="ALG261" s="14"/>
      <c r="ALH261" s="14"/>
      <c r="ALI261" s="14"/>
      <c r="ALJ261" s="14"/>
      <c r="ALK261" s="14"/>
      <c r="ALL261" s="14"/>
      <c r="ALM261" s="14"/>
      <c r="ALN261" s="14"/>
      <c r="ALO261" s="14"/>
      <c r="ALP261" s="14"/>
      <c r="ALQ261" s="14"/>
      <c r="ALR261" s="14"/>
      <c r="ALS261" s="14"/>
      <c r="ALT261" s="14"/>
      <c r="ALU261" s="14"/>
      <c r="ALV261" s="14"/>
      <c r="ALW261" s="14"/>
      <c r="ALX261" s="14"/>
      <c r="ALY261" s="14"/>
      <c r="ALZ261" s="14"/>
      <c r="AMA261" s="14"/>
      <c r="AMB261" s="14"/>
      <c r="AMC261" s="14"/>
      <c r="AMD261" s="14"/>
      <c r="AME261" s="14"/>
      <c r="AMF261" s="14"/>
      <c r="AMG261" s="14"/>
      <c r="AMH261" s="14"/>
      <c r="AMI261" s="14"/>
      <c r="AMJ261" s="14"/>
      <c r="AMK261" s="14"/>
      <c r="AML261" s="14"/>
      <c r="AMM261" s="14"/>
      <c r="AMN261" s="14"/>
      <c r="AMO261" s="14"/>
    </row>
    <row r="262" spans="1:1029" s="139" customFormat="1" ht="32.25" customHeight="1" x14ac:dyDescent="0.25">
      <c r="A262" s="1738" t="s">
        <v>556</v>
      </c>
      <c r="B262" s="702" t="s">
        <v>1857</v>
      </c>
      <c r="C262" s="702" t="s">
        <v>1858</v>
      </c>
      <c r="D262" s="141" t="s">
        <v>1859</v>
      </c>
      <c r="E262" s="140">
        <v>44509</v>
      </c>
      <c r="F262" s="702" t="s">
        <v>722</v>
      </c>
      <c r="IW262" s="14"/>
      <c r="IX262" s="14"/>
      <c r="IY262" s="14"/>
      <c r="IZ262" s="14"/>
      <c r="JA262" s="14"/>
      <c r="JB262" s="14"/>
      <c r="JC262" s="14"/>
      <c r="JD262" s="14"/>
      <c r="JE262" s="14"/>
      <c r="JF262" s="14"/>
      <c r="JG262" s="14"/>
      <c r="JH262" s="14"/>
      <c r="JI262" s="14"/>
      <c r="JJ262" s="14"/>
      <c r="JK262" s="14"/>
      <c r="JL262" s="14"/>
      <c r="JM262" s="14"/>
      <c r="JN262" s="14"/>
      <c r="JO262" s="14"/>
      <c r="JP262" s="14"/>
      <c r="JQ262" s="14"/>
      <c r="JR262" s="14"/>
      <c r="JS262" s="14"/>
      <c r="JT262" s="14"/>
      <c r="JU262" s="14"/>
      <c r="JV262" s="14"/>
      <c r="JW262" s="14"/>
      <c r="JX262" s="14"/>
      <c r="JY262" s="14"/>
      <c r="JZ262" s="14"/>
      <c r="KA262" s="14"/>
      <c r="KB262" s="14"/>
      <c r="KC262" s="14"/>
      <c r="KD262" s="14"/>
      <c r="KE262" s="14"/>
      <c r="KF262" s="14"/>
      <c r="KG262" s="14"/>
      <c r="KH262" s="14"/>
      <c r="KI262" s="14"/>
      <c r="KJ262" s="14"/>
      <c r="KK262" s="14"/>
      <c r="KL262" s="14"/>
      <c r="KM262" s="14"/>
      <c r="KN262" s="14"/>
      <c r="KO262" s="14"/>
      <c r="KP262" s="14"/>
      <c r="KQ262" s="14"/>
      <c r="KR262" s="14"/>
      <c r="KS262" s="14"/>
      <c r="KT262" s="14"/>
      <c r="KU262" s="14"/>
      <c r="KV262" s="14"/>
      <c r="KW262" s="14"/>
      <c r="KX262" s="14"/>
      <c r="KY262" s="14"/>
      <c r="KZ262" s="14"/>
      <c r="LA262" s="14"/>
      <c r="LB262" s="14"/>
      <c r="LC262" s="14"/>
      <c r="LD262" s="14"/>
      <c r="LE262" s="14"/>
      <c r="LF262" s="14"/>
      <c r="LG262" s="14"/>
      <c r="LH262" s="14"/>
      <c r="LI262" s="14"/>
      <c r="LJ262" s="14"/>
      <c r="LK262" s="14"/>
      <c r="LL262" s="14"/>
      <c r="LM262" s="14"/>
      <c r="LN262" s="14"/>
      <c r="LO262" s="14"/>
      <c r="LP262" s="14"/>
      <c r="LQ262" s="14"/>
      <c r="LR262" s="14"/>
      <c r="LS262" s="14"/>
      <c r="LT262" s="14"/>
      <c r="LU262" s="14"/>
      <c r="LV262" s="14"/>
      <c r="LW262" s="14"/>
      <c r="LX262" s="14"/>
      <c r="LY262" s="14"/>
      <c r="LZ262" s="14"/>
      <c r="MA262" s="14"/>
      <c r="MB262" s="14"/>
      <c r="MC262" s="14"/>
      <c r="MD262" s="14"/>
      <c r="ME262" s="14"/>
      <c r="MF262" s="14"/>
      <c r="MG262" s="14"/>
      <c r="MH262" s="14"/>
      <c r="MI262" s="14"/>
      <c r="MJ262" s="14"/>
      <c r="MK262" s="14"/>
      <c r="ML262" s="14"/>
      <c r="MM262" s="14"/>
      <c r="MN262" s="14"/>
      <c r="MO262" s="14"/>
      <c r="MP262" s="14"/>
      <c r="MQ262" s="14"/>
      <c r="MR262" s="14"/>
      <c r="MS262" s="14"/>
      <c r="MT262" s="14"/>
      <c r="MU262" s="14"/>
      <c r="MV262" s="14"/>
      <c r="MW262" s="14"/>
      <c r="MX262" s="14"/>
      <c r="MY262" s="14"/>
      <c r="MZ262" s="14"/>
      <c r="NA262" s="14"/>
      <c r="NB262" s="14"/>
      <c r="NC262" s="14"/>
      <c r="ND262" s="14"/>
      <c r="NE262" s="14"/>
      <c r="NF262" s="14"/>
      <c r="NG262" s="14"/>
      <c r="NH262" s="14"/>
      <c r="NI262" s="14"/>
      <c r="NJ262" s="14"/>
      <c r="NK262" s="14"/>
      <c r="NL262" s="14"/>
      <c r="NM262" s="14"/>
      <c r="NN262" s="14"/>
      <c r="NO262" s="14"/>
      <c r="NP262" s="14"/>
      <c r="NQ262" s="14"/>
      <c r="NR262" s="14"/>
      <c r="NS262" s="14"/>
      <c r="NT262" s="14"/>
      <c r="NU262" s="14"/>
      <c r="NV262" s="14"/>
      <c r="NW262" s="14"/>
      <c r="NX262" s="14"/>
      <c r="NY262" s="14"/>
      <c r="NZ262" s="14"/>
      <c r="OA262" s="14"/>
      <c r="OB262" s="14"/>
      <c r="OC262" s="14"/>
      <c r="OD262" s="14"/>
      <c r="OE262" s="14"/>
      <c r="OF262" s="14"/>
      <c r="OG262" s="14"/>
      <c r="OH262" s="14"/>
      <c r="OI262" s="14"/>
      <c r="OJ262" s="14"/>
      <c r="OK262" s="14"/>
      <c r="OL262" s="14"/>
      <c r="OM262" s="14"/>
      <c r="ON262" s="14"/>
      <c r="OO262" s="14"/>
      <c r="OP262" s="14"/>
      <c r="OQ262" s="14"/>
      <c r="OR262" s="14"/>
      <c r="OS262" s="14"/>
      <c r="OT262" s="14"/>
      <c r="OU262" s="14"/>
      <c r="OV262" s="14"/>
      <c r="OW262" s="14"/>
      <c r="OX262" s="14"/>
      <c r="OY262" s="14"/>
      <c r="OZ262" s="14"/>
      <c r="PA262" s="14"/>
      <c r="PB262" s="14"/>
      <c r="PC262" s="14"/>
      <c r="PD262" s="14"/>
      <c r="PE262" s="14"/>
      <c r="PF262" s="14"/>
      <c r="PG262" s="14"/>
      <c r="PH262" s="14"/>
      <c r="PI262" s="14"/>
      <c r="PJ262" s="14"/>
      <c r="PK262" s="14"/>
      <c r="PL262" s="14"/>
      <c r="PM262" s="14"/>
      <c r="PN262" s="14"/>
      <c r="PO262" s="14"/>
      <c r="PP262" s="14"/>
      <c r="PQ262" s="14"/>
      <c r="PR262" s="14"/>
      <c r="PS262" s="14"/>
      <c r="PT262" s="14"/>
      <c r="PU262" s="14"/>
      <c r="PV262" s="14"/>
      <c r="PW262" s="14"/>
      <c r="PX262" s="14"/>
      <c r="PY262" s="14"/>
      <c r="PZ262" s="14"/>
      <c r="QA262" s="14"/>
      <c r="QB262" s="14"/>
      <c r="QC262" s="14"/>
      <c r="QD262" s="14"/>
      <c r="QE262" s="14"/>
      <c r="QF262" s="14"/>
      <c r="QG262" s="14"/>
      <c r="QH262" s="14"/>
      <c r="QI262" s="14"/>
      <c r="QJ262" s="14"/>
      <c r="QK262" s="14"/>
      <c r="QL262" s="14"/>
      <c r="QM262" s="14"/>
      <c r="QN262" s="14"/>
      <c r="QO262" s="14"/>
      <c r="QP262" s="14"/>
      <c r="QQ262" s="14"/>
      <c r="QR262" s="14"/>
      <c r="QS262" s="14"/>
      <c r="QT262" s="14"/>
      <c r="QU262" s="14"/>
      <c r="QV262" s="14"/>
      <c r="QW262" s="14"/>
      <c r="QX262" s="14"/>
      <c r="QY262" s="14"/>
      <c r="QZ262" s="14"/>
      <c r="RA262" s="14"/>
      <c r="RB262" s="14"/>
      <c r="RC262" s="14"/>
      <c r="RD262" s="14"/>
      <c r="RE262" s="14"/>
      <c r="RF262" s="14"/>
      <c r="RG262" s="14"/>
      <c r="RH262" s="14"/>
      <c r="RI262" s="14"/>
      <c r="RJ262" s="14"/>
      <c r="RK262" s="14"/>
      <c r="RL262" s="14"/>
      <c r="RM262" s="14"/>
      <c r="RN262" s="14"/>
      <c r="RO262" s="14"/>
      <c r="RP262" s="14"/>
      <c r="RQ262" s="14"/>
      <c r="RR262" s="14"/>
      <c r="RS262" s="14"/>
      <c r="RT262" s="14"/>
      <c r="RU262" s="14"/>
      <c r="RV262" s="14"/>
      <c r="RW262" s="14"/>
      <c r="RX262" s="14"/>
      <c r="RY262" s="14"/>
      <c r="RZ262" s="14"/>
      <c r="SA262" s="14"/>
      <c r="SB262" s="14"/>
      <c r="SC262" s="14"/>
      <c r="SD262" s="14"/>
      <c r="SE262" s="14"/>
      <c r="SF262" s="14"/>
      <c r="SG262" s="14"/>
      <c r="SH262" s="14"/>
      <c r="SI262" s="14"/>
      <c r="SJ262" s="14"/>
      <c r="SK262" s="14"/>
      <c r="SL262" s="14"/>
      <c r="SM262" s="14"/>
      <c r="SN262" s="14"/>
      <c r="SO262" s="14"/>
      <c r="SP262" s="14"/>
      <c r="SQ262" s="14"/>
      <c r="SR262" s="14"/>
      <c r="SS262" s="14"/>
      <c r="ST262" s="14"/>
      <c r="SU262" s="14"/>
      <c r="SV262" s="14"/>
      <c r="SW262" s="14"/>
      <c r="SX262" s="14"/>
      <c r="SY262" s="14"/>
      <c r="SZ262" s="14"/>
      <c r="TA262" s="14"/>
      <c r="TB262" s="14"/>
      <c r="TC262" s="14"/>
      <c r="TD262" s="14"/>
      <c r="TE262" s="14"/>
      <c r="TF262" s="14"/>
      <c r="TG262" s="14"/>
      <c r="TH262" s="14"/>
      <c r="TI262" s="14"/>
      <c r="TJ262" s="14"/>
      <c r="TK262" s="14"/>
      <c r="TL262" s="14"/>
      <c r="TM262" s="14"/>
      <c r="TN262" s="14"/>
      <c r="TO262" s="14"/>
      <c r="TP262" s="14"/>
      <c r="TQ262" s="14"/>
      <c r="TR262" s="14"/>
      <c r="TS262" s="14"/>
      <c r="TT262" s="14"/>
      <c r="TU262" s="14"/>
      <c r="TV262" s="14"/>
      <c r="TW262" s="14"/>
      <c r="TX262" s="14"/>
      <c r="TY262" s="14"/>
      <c r="TZ262" s="14"/>
      <c r="UA262" s="14"/>
      <c r="UB262" s="14"/>
      <c r="UC262" s="14"/>
      <c r="UD262" s="14"/>
      <c r="UE262" s="14"/>
      <c r="UF262" s="14"/>
      <c r="UG262" s="14"/>
      <c r="UH262" s="14"/>
      <c r="UI262" s="14"/>
      <c r="UJ262" s="14"/>
      <c r="UK262" s="14"/>
      <c r="UL262" s="14"/>
      <c r="UM262" s="14"/>
      <c r="UN262" s="14"/>
      <c r="UO262" s="14"/>
      <c r="UP262" s="14"/>
      <c r="UQ262" s="14"/>
      <c r="UR262" s="14"/>
      <c r="US262" s="14"/>
      <c r="UT262" s="14"/>
      <c r="UU262" s="14"/>
      <c r="UV262" s="14"/>
      <c r="UW262" s="14"/>
      <c r="UX262" s="14"/>
      <c r="UY262" s="14"/>
      <c r="UZ262" s="14"/>
      <c r="VA262" s="14"/>
      <c r="VB262" s="14"/>
      <c r="VC262" s="14"/>
      <c r="VD262" s="14"/>
      <c r="VE262" s="14"/>
      <c r="VF262" s="14"/>
      <c r="VG262" s="14"/>
      <c r="VH262" s="14"/>
      <c r="VI262" s="14"/>
      <c r="VJ262" s="14"/>
      <c r="VK262" s="14"/>
      <c r="VL262" s="14"/>
      <c r="VM262" s="14"/>
      <c r="VN262" s="14"/>
      <c r="VO262" s="14"/>
      <c r="VP262" s="14"/>
      <c r="VQ262" s="14"/>
      <c r="VR262" s="14"/>
      <c r="VS262" s="14"/>
      <c r="VT262" s="14"/>
      <c r="VU262" s="14"/>
      <c r="VV262" s="14"/>
      <c r="VW262" s="14"/>
      <c r="VX262" s="14"/>
      <c r="VY262" s="14"/>
      <c r="VZ262" s="14"/>
      <c r="WA262" s="14"/>
      <c r="WB262" s="14"/>
      <c r="WC262" s="14"/>
      <c r="WD262" s="14"/>
      <c r="WE262" s="14"/>
      <c r="WF262" s="14"/>
      <c r="WG262" s="14"/>
      <c r="WH262" s="14"/>
      <c r="WI262" s="14"/>
      <c r="WJ262" s="14"/>
      <c r="WK262" s="14"/>
      <c r="WL262" s="14"/>
      <c r="WM262" s="14"/>
      <c r="WN262" s="14"/>
      <c r="WO262" s="14"/>
      <c r="WP262" s="14"/>
      <c r="WQ262" s="14"/>
      <c r="WR262" s="14"/>
      <c r="WS262" s="14"/>
      <c r="WT262" s="14"/>
      <c r="WU262" s="14"/>
      <c r="WV262" s="14"/>
      <c r="WW262" s="14"/>
      <c r="WX262" s="14"/>
      <c r="WY262" s="14"/>
      <c r="WZ262" s="14"/>
      <c r="XA262" s="14"/>
      <c r="XB262" s="14"/>
      <c r="XC262" s="14"/>
      <c r="XD262" s="14"/>
      <c r="XE262" s="14"/>
      <c r="XF262" s="14"/>
      <c r="XG262" s="14"/>
      <c r="XH262" s="14"/>
      <c r="XI262" s="14"/>
      <c r="XJ262" s="14"/>
      <c r="XK262" s="14"/>
      <c r="XL262" s="14"/>
      <c r="XM262" s="14"/>
      <c r="XN262" s="14"/>
      <c r="XO262" s="14"/>
      <c r="XP262" s="14"/>
      <c r="XQ262" s="14"/>
      <c r="XR262" s="14"/>
      <c r="XS262" s="14"/>
      <c r="XT262" s="14"/>
      <c r="XU262" s="14"/>
      <c r="XV262" s="14"/>
      <c r="XW262" s="14"/>
      <c r="XX262" s="14"/>
      <c r="XY262" s="14"/>
      <c r="XZ262" s="14"/>
      <c r="YA262" s="14"/>
      <c r="YB262" s="14"/>
      <c r="YC262" s="14"/>
      <c r="YD262" s="14"/>
      <c r="YE262" s="14"/>
      <c r="YF262" s="14"/>
      <c r="YG262" s="14"/>
      <c r="YH262" s="14"/>
      <c r="YI262" s="14"/>
      <c r="YJ262" s="14"/>
      <c r="YK262" s="14"/>
      <c r="YL262" s="14"/>
      <c r="YM262" s="14"/>
      <c r="YN262" s="14"/>
      <c r="YO262" s="14"/>
      <c r="YP262" s="14"/>
      <c r="YQ262" s="14"/>
      <c r="YR262" s="14"/>
      <c r="YS262" s="14"/>
      <c r="YT262" s="14"/>
      <c r="YU262" s="14"/>
      <c r="YV262" s="14"/>
      <c r="YW262" s="14"/>
      <c r="YX262" s="14"/>
      <c r="YY262" s="14"/>
      <c r="YZ262" s="14"/>
      <c r="ZA262" s="14"/>
      <c r="ZB262" s="14"/>
      <c r="ZC262" s="14"/>
      <c r="ZD262" s="14"/>
      <c r="ZE262" s="14"/>
      <c r="ZF262" s="14"/>
      <c r="ZG262" s="14"/>
      <c r="ZH262" s="14"/>
      <c r="ZI262" s="14"/>
      <c r="ZJ262" s="14"/>
      <c r="ZK262" s="14"/>
      <c r="ZL262" s="14"/>
      <c r="ZM262" s="14"/>
      <c r="ZN262" s="14"/>
      <c r="ZO262" s="14"/>
      <c r="ZP262" s="14"/>
      <c r="ZQ262" s="14"/>
      <c r="ZR262" s="14"/>
      <c r="ZS262" s="14"/>
      <c r="ZT262" s="14"/>
      <c r="ZU262" s="14"/>
      <c r="ZV262" s="14"/>
      <c r="ZW262" s="14"/>
      <c r="ZX262" s="14"/>
      <c r="ZY262" s="14"/>
      <c r="ZZ262" s="14"/>
      <c r="AAA262" s="14"/>
      <c r="AAB262" s="14"/>
      <c r="AAC262" s="14"/>
      <c r="AAD262" s="14"/>
      <c r="AAE262" s="14"/>
      <c r="AAF262" s="14"/>
      <c r="AAG262" s="14"/>
      <c r="AAH262" s="14"/>
      <c r="AAI262" s="14"/>
      <c r="AAJ262" s="14"/>
      <c r="AAK262" s="14"/>
      <c r="AAL262" s="14"/>
      <c r="AAM262" s="14"/>
      <c r="AAN262" s="14"/>
      <c r="AAO262" s="14"/>
      <c r="AAP262" s="14"/>
      <c r="AAQ262" s="14"/>
      <c r="AAR262" s="14"/>
      <c r="AAS262" s="14"/>
      <c r="AAT262" s="14"/>
      <c r="AAU262" s="14"/>
      <c r="AAV262" s="14"/>
      <c r="AAW262" s="14"/>
      <c r="AAX262" s="14"/>
      <c r="AAY262" s="14"/>
      <c r="AAZ262" s="14"/>
      <c r="ABA262" s="14"/>
      <c r="ABB262" s="14"/>
      <c r="ABC262" s="14"/>
      <c r="ABD262" s="14"/>
      <c r="ABE262" s="14"/>
      <c r="ABF262" s="14"/>
      <c r="ABG262" s="14"/>
      <c r="ABH262" s="14"/>
      <c r="ABI262" s="14"/>
      <c r="ABJ262" s="14"/>
      <c r="ABK262" s="14"/>
      <c r="ABL262" s="14"/>
      <c r="ABM262" s="14"/>
      <c r="ABN262" s="14"/>
      <c r="ABO262" s="14"/>
      <c r="ABP262" s="14"/>
      <c r="ABQ262" s="14"/>
      <c r="ABR262" s="14"/>
      <c r="ABS262" s="14"/>
      <c r="ABT262" s="14"/>
      <c r="ABU262" s="14"/>
      <c r="ABV262" s="14"/>
      <c r="ABW262" s="14"/>
      <c r="ABX262" s="14"/>
      <c r="ABY262" s="14"/>
      <c r="ABZ262" s="14"/>
      <c r="ACA262" s="14"/>
      <c r="ACB262" s="14"/>
      <c r="ACC262" s="14"/>
      <c r="ACD262" s="14"/>
      <c r="ACE262" s="14"/>
      <c r="ACF262" s="14"/>
      <c r="ACG262" s="14"/>
      <c r="ACH262" s="14"/>
      <c r="ACI262" s="14"/>
      <c r="ACJ262" s="14"/>
      <c r="ACK262" s="14"/>
      <c r="ACL262" s="14"/>
      <c r="ACM262" s="14"/>
      <c r="ACN262" s="14"/>
      <c r="ACO262" s="14"/>
      <c r="ACP262" s="14"/>
      <c r="ACQ262" s="14"/>
      <c r="ACR262" s="14"/>
      <c r="ACS262" s="14"/>
      <c r="ACT262" s="14"/>
      <c r="ACU262" s="14"/>
      <c r="ACV262" s="14"/>
      <c r="ACW262" s="14"/>
      <c r="ACX262" s="14"/>
      <c r="ACY262" s="14"/>
      <c r="ACZ262" s="14"/>
      <c r="ADA262" s="14"/>
      <c r="ADB262" s="14"/>
      <c r="ADC262" s="14"/>
      <c r="ADD262" s="14"/>
      <c r="ADE262" s="14"/>
      <c r="ADF262" s="14"/>
      <c r="ADG262" s="14"/>
      <c r="ADH262" s="14"/>
      <c r="ADI262" s="14"/>
      <c r="ADJ262" s="14"/>
      <c r="ADK262" s="14"/>
      <c r="ADL262" s="14"/>
      <c r="ADM262" s="14"/>
      <c r="ADN262" s="14"/>
      <c r="ADO262" s="14"/>
      <c r="ADP262" s="14"/>
      <c r="ADQ262" s="14"/>
      <c r="ADR262" s="14"/>
      <c r="ADS262" s="14"/>
      <c r="ADT262" s="14"/>
      <c r="ADU262" s="14"/>
      <c r="ADV262" s="14"/>
      <c r="ADW262" s="14"/>
      <c r="ADX262" s="14"/>
      <c r="ADY262" s="14"/>
      <c r="ADZ262" s="14"/>
      <c r="AEA262" s="14"/>
      <c r="AEB262" s="14"/>
      <c r="AEC262" s="14"/>
      <c r="AED262" s="14"/>
      <c r="AEE262" s="14"/>
      <c r="AEF262" s="14"/>
      <c r="AEG262" s="14"/>
      <c r="AEH262" s="14"/>
      <c r="AEI262" s="14"/>
      <c r="AEJ262" s="14"/>
      <c r="AEK262" s="14"/>
      <c r="AEL262" s="14"/>
      <c r="AEM262" s="14"/>
      <c r="AEN262" s="14"/>
      <c r="AEO262" s="14"/>
      <c r="AEP262" s="14"/>
      <c r="AEQ262" s="14"/>
      <c r="AER262" s="14"/>
      <c r="AES262" s="14"/>
      <c r="AET262" s="14"/>
      <c r="AEU262" s="14"/>
      <c r="AEV262" s="14"/>
      <c r="AEW262" s="14"/>
      <c r="AEX262" s="14"/>
      <c r="AEY262" s="14"/>
      <c r="AEZ262" s="14"/>
      <c r="AFA262" s="14"/>
      <c r="AFB262" s="14"/>
      <c r="AFC262" s="14"/>
      <c r="AFD262" s="14"/>
      <c r="AFE262" s="14"/>
      <c r="AFF262" s="14"/>
      <c r="AFG262" s="14"/>
      <c r="AFH262" s="14"/>
      <c r="AFI262" s="14"/>
      <c r="AFJ262" s="14"/>
      <c r="AFK262" s="14"/>
      <c r="AFL262" s="14"/>
      <c r="AFM262" s="14"/>
      <c r="AFN262" s="14"/>
      <c r="AFO262" s="14"/>
      <c r="AFP262" s="14"/>
      <c r="AFQ262" s="14"/>
      <c r="AFR262" s="14"/>
      <c r="AFS262" s="14"/>
      <c r="AFT262" s="14"/>
      <c r="AFU262" s="14"/>
      <c r="AFV262" s="14"/>
      <c r="AFW262" s="14"/>
      <c r="AFX262" s="14"/>
      <c r="AFY262" s="14"/>
      <c r="AFZ262" s="14"/>
      <c r="AGA262" s="14"/>
      <c r="AGB262" s="14"/>
      <c r="AGC262" s="14"/>
      <c r="AGD262" s="14"/>
      <c r="AGE262" s="14"/>
      <c r="AGF262" s="14"/>
      <c r="AGG262" s="14"/>
      <c r="AGH262" s="14"/>
      <c r="AGI262" s="14"/>
      <c r="AGJ262" s="14"/>
      <c r="AGK262" s="14"/>
      <c r="AGL262" s="14"/>
      <c r="AGM262" s="14"/>
      <c r="AGN262" s="14"/>
      <c r="AGO262" s="14"/>
      <c r="AGP262" s="14"/>
      <c r="AGQ262" s="14"/>
      <c r="AGR262" s="14"/>
      <c r="AGS262" s="14"/>
      <c r="AGT262" s="14"/>
      <c r="AGU262" s="14"/>
      <c r="AGV262" s="14"/>
      <c r="AGW262" s="14"/>
      <c r="AGX262" s="14"/>
      <c r="AGY262" s="14"/>
      <c r="AGZ262" s="14"/>
      <c r="AHA262" s="14"/>
      <c r="AHB262" s="14"/>
      <c r="AHC262" s="14"/>
      <c r="AHD262" s="14"/>
      <c r="AHE262" s="14"/>
      <c r="AHF262" s="14"/>
      <c r="AHG262" s="14"/>
      <c r="AHH262" s="14"/>
      <c r="AHI262" s="14"/>
      <c r="AHJ262" s="14"/>
      <c r="AHK262" s="14"/>
      <c r="AHL262" s="14"/>
      <c r="AHM262" s="14"/>
      <c r="AHN262" s="14"/>
      <c r="AHO262" s="14"/>
      <c r="AHP262" s="14"/>
      <c r="AHQ262" s="14"/>
      <c r="AHR262" s="14"/>
      <c r="AHS262" s="14"/>
      <c r="AHT262" s="14"/>
      <c r="AHU262" s="14"/>
      <c r="AHV262" s="14"/>
      <c r="AHW262" s="14"/>
      <c r="AHX262" s="14"/>
      <c r="AHY262" s="14"/>
      <c r="AHZ262" s="14"/>
      <c r="AIA262" s="14"/>
      <c r="AIB262" s="14"/>
      <c r="AIC262" s="14"/>
      <c r="AID262" s="14"/>
      <c r="AIE262" s="14"/>
      <c r="AIF262" s="14"/>
      <c r="AIG262" s="14"/>
      <c r="AIH262" s="14"/>
      <c r="AII262" s="14"/>
      <c r="AIJ262" s="14"/>
      <c r="AIK262" s="14"/>
      <c r="AIL262" s="14"/>
      <c r="AIM262" s="14"/>
      <c r="AIN262" s="14"/>
      <c r="AIO262" s="14"/>
      <c r="AIP262" s="14"/>
      <c r="AIQ262" s="14"/>
      <c r="AIR262" s="14"/>
      <c r="AIS262" s="14"/>
      <c r="AIT262" s="14"/>
      <c r="AIU262" s="14"/>
      <c r="AIV262" s="14"/>
      <c r="AIW262" s="14"/>
      <c r="AIX262" s="14"/>
      <c r="AIY262" s="14"/>
      <c r="AIZ262" s="14"/>
      <c r="AJA262" s="14"/>
      <c r="AJB262" s="14"/>
      <c r="AJC262" s="14"/>
      <c r="AJD262" s="14"/>
      <c r="AJE262" s="14"/>
      <c r="AJF262" s="14"/>
      <c r="AJG262" s="14"/>
      <c r="AJH262" s="14"/>
      <c r="AJI262" s="14"/>
      <c r="AJJ262" s="14"/>
      <c r="AJK262" s="14"/>
      <c r="AJL262" s="14"/>
      <c r="AJM262" s="14"/>
      <c r="AJN262" s="14"/>
      <c r="AJO262" s="14"/>
      <c r="AJP262" s="14"/>
      <c r="AJQ262" s="14"/>
      <c r="AJR262" s="14"/>
      <c r="AJS262" s="14"/>
      <c r="AJT262" s="14"/>
      <c r="AJU262" s="14"/>
      <c r="AJV262" s="14"/>
      <c r="AJW262" s="14"/>
      <c r="AJX262" s="14"/>
      <c r="AJY262" s="14"/>
      <c r="AJZ262" s="14"/>
      <c r="AKA262" s="14"/>
      <c r="AKB262" s="14"/>
      <c r="AKC262" s="14"/>
      <c r="AKD262" s="14"/>
      <c r="AKE262" s="14"/>
      <c r="AKF262" s="14"/>
      <c r="AKG262" s="14"/>
      <c r="AKH262" s="14"/>
      <c r="AKI262" s="14"/>
      <c r="AKJ262" s="14"/>
      <c r="AKK262" s="14"/>
      <c r="AKL262" s="14"/>
      <c r="AKM262" s="14"/>
      <c r="AKN262" s="14"/>
      <c r="AKO262" s="14"/>
      <c r="AKP262" s="14"/>
      <c r="AKQ262" s="14"/>
      <c r="AKR262" s="14"/>
      <c r="AKS262" s="14"/>
      <c r="AKT262" s="14"/>
      <c r="AKU262" s="14"/>
      <c r="AKV262" s="14"/>
      <c r="AKW262" s="14"/>
      <c r="AKX262" s="14"/>
      <c r="AKY262" s="14"/>
      <c r="AKZ262" s="14"/>
      <c r="ALA262" s="14"/>
      <c r="ALB262" s="14"/>
      <c r="ALC262" s="14"/>
      <c r="ALD262" s="14"/>
      <c r="ALE262" s="14"/>
      <c r="ALF262" s="14"/>
      <c r="ALG262" s="14"/>
      <c r="ALH262" s="14"/>
      <c r="ALI262" s="14"/>
      <c r="ALJ262" s="14"/>
      <c r="ALK262" s="14"/>
      <c r="ALL262" s="14"/>
      <c r="ALM262" s="14"/>
      <c r="ALN262" s="14"/>
      <c r="ALO262" s="14"/>
      <c r="ALP262" s="14"/>
      <c r="ALQ262" s="14"/>
      <c r="ALR262" s="14"/>
      <c r="ALS262" s="14"/>
      <c r="ALT262" s="14"/>
      <c r="ALU262" s="14"/>
      <c r="ALV262" s="14"/>
      <c r="ALW262" s="14"/>
      <c r="ALX262" s="14"/>
      <c r="ALY262" s="14"/>
      <c r="ALZ262" s="14"/>
      <c r="AMA262" s="14"/>
      <c r="AMB262" s="14"/>
      <c r="AMC262" s="14"/>
      <c r="AMD262" s="14"/>
      <c r="AME262" s="14"/>
      <c r="AMF262" s="14"/>
      <c r="AMG262" s="14"/>
      <c r="AMH262" s="14"/>
      <c r="AMI262" s="14"/>
      <c r="AMJ262" s="14"/>
      <c r="AMK262" s="14"/>
      <c r="AML262" s="14"/>
      <c r="AMM262" s="14"/>
      <c r="AMN262" s="14"/>
      <c r="AMO262" s="14"/>
    </row>
    <row r="263" spans="1:1029" s="139" customFormat="1" ht="32.25" customHeight="1" x14ac:dyDescent="0.25">
      <c r="A263" s="1738" t="s">
        <v>556</v>
      </c>
      <c r="B263" s="702" t="s">
        <v>1860</v>
      </c>
      <c r="C263" s="702" t="s">
        <v>1861</v>
      </c>
      <c r="D263" s="141" t="s">
        <v>1862</v>
      </c>
      <c r="E263" s="140">
        <v>44539</v>
      </c>
      <c r="F263" s="702" t="s">
        <v>722</v>
      </c>
      <c r="IW263" s="14"/>
      <c r="IX263" s="14"/>
      <c r="IY263" s="14"/>
      <c r="IZ263" s="14"/>
      <c r="JA263" s="14"/>
      <c r="JB263" s="14"/>
      <c r="JC263" s="14"/>
      <c r="JD263" s="14"/>
      <c r="JE263" s="14"/>
      <c r="JF263" s="14"/>
      <c r="JG263" s="14"/>
      <c r="JH263" s="14"/>
      <c r="JI263" s="14"/>
      <c r="JJ263" s="14"/>
      <c r="JK263" s="14"/>
      <c r="JL263" s="14"/>
      <c r="JM263" s="14"/>
      <c r="JN263" s="14"/>
      <c r="JO263" s="14"/>
      <c r="JP263" s="14"/>
      <c r="JQ263" s="14"/>
      <c r="JR263" s="14"/>
      <c r="JS263" s="14"/>
      <c r="JT263" s="14"/>
      <c r="JU263" s="14"/>
      <c r="JV263" s="14"/>
      <c r="JW263" s="14"/>
      <c r="JX263" s="14"/>
      <c r="JY263" s="14"/>
      <c r="JZ263" s="14"/>
      <c r="KA263" s="14"/>
      <c r="KB263" s="14"/>
      <c r="KC263" s="14"/>
      <c r="KD263" s="14"/>
      <c r="KE263" s="14"/>
      <c r="KF263" s="14"/>
      <c r="KG263" s="14"/>
      <c r="KH263" s="14"/>
      <c r="KI263" s="14"/>
      <c r="KJ263" s="14"/>
      <c r="KK263" s="14"/>
      <c r="KL263" s="14"/>
      <c r="KM263" s="14"/>
      <c r="KN263" s="14"/>
      <c r="KO263" s="14"/>
      <c r="KP263" s="14"/>
      <c r="KQ263" s="14"/>
      <c r="KR263" s="14"/>
      <c r="KS263" s="14"/>
      <c r="KT263" s="14"/>
      <c r="KU263" s="14"/>
      <c r="KV263" s="14"/>
      <c r="KW263" s="14"/>
      <c r="KX263" s="14"/>
      <c r="KY263" s="14"/>
      <c r="KZ263" s="14"/>
      <c r="LA263" s="14"/>
      <c r="LB263" s="14"/>
      <c r="LC263" s="14"/>
      <c r="LD263" s="14"/>
      <c r="LE263" s="14"/>
      <c r="LF263" s="14"/>
      <c r="LG263" s="14"/>
      <c r="LH263" s="14"/>
      <c r="LI263" s="14"/>
      <c r="LJ263" s="14"/>
      <c r="LK263" s="14"/>
      <c r="LL263" s="14"/>
      <c r="LM263" s="14"/>
      <c r="LN263" s="14"/>
      <c r="LO263" s="14"/>
      <c r="LP263" s="14"/>
      <c r="LQ263" s="14"/>
      <c r="LR263" s="14"/>
      <c r="LS263" s="14"/>
      <c r="LT263" s="14"/>
      <c r="LU263" s="14"/>
      <c r="LV263" s="14"/>
      <c r="LW263" s="14"/>
      <c r="LX263" s="14"/>
      <c r="LY263" s="14"/>
      <c r="LZ263" s="14"/>
      <c r="MA263" s="14"/>
      <c r="MB263" s="14"/>
      <c r="MC263" s="14"/>
      <c r="MD263" s="14"/>
      <c r="ME263" s="14"/>
      <c r="MF263" s="14"/>
      <c r="MG263" s="14"/>
      <c r="MH263" s="14"/>
      <c r="MI263" s="14"/>
      <c r="MJ263" s="14"/>
      <c r="MK263" s="14"/>
      <c r="ML263" s="14"/>
      <c r="MM263" s="14"/>
      <c r="MN263" s="14"/>
      <c r="MO263" s="14"/>
      <c r="MP263" s="14"/>
      <c r="MQ263" s="14"/>
      <c r="MR263" s="14"/>
      <c r="MS263" s="14"/>
      <c r="MT263" s="14"/>
      <c r="MU263" s="14"/>
      <c r="MV263" s="14"/>
      <c r="MW263" s="14"/>
      <c r="MX263" s="14"/>
      <c r="MY263" s="14"/>
      <c r="MZ263" s="14"/>
      <c r="NA263" s="14"/>
      <c r="NB263" s="14"/>
      <c r="NC263" s="14"/>
      <c r="ND263" s="14"/>
      <c r="NE263" s="14"/>
      <c r="NF263" s="14"/>
      <c r="NG263" s="14"/>
      <c r="NH263" s="14"/>
      <c r="NI263" s="14"/>
      <c r="NJ263" s="14"/>
      <c r="NK263" s="14"/>
      <c r="NL263" s="14"/>
      <c r="NM263" s="14"/>
      <c r="NN263" s="14"/>
      <c r="NO263" s="14"/>
      <c r="NP263" s="14"/>
      <c r="NQ263" s="14"/>
      <c r="NR263" s="14"/>
      <c r="NS263" s="14"/>
      <c r="NT263" s="14"/>
      <c r="NU263" s="14"/>
      <c r="NV263" s="14"/>
      <c r="NW263" s="14"/>
      <c r="NX263" s="14"/>
      <c r="NY263" s="14"/>
      <c r="NZ263" s="14"/>
      <c r="OA263" s="14"/>
      <c r="OB263" s="14"/>
      <c r="OC263" s="14"/>
      <c r="OD263" s="14"/>
      <c r="OE263" s="14"/>
      <c r="OF263" s="14"/>
      <c r="OG263" s="14"/>
      <c r="OH263" s="14"/>
      <c r="OI263" s="14"/>
      <c r="OJ263" s="14"/>
      <c r="OK263" s="14"/>
      <c r="OL263" s="14"/>
      <c r="OM263" s="14"/>
      <c r="ON263" s="14"/>
      <c r="OO263" s="14"/>
      <c r="OP263" s="14"/>
      <c r="OQ263" s="14"/>
      <c r="OR263" s="14"/>
      <c r="OS263" s="14"/>
      <c r="OT263" s="14"/>
      <c r="OU263" s="14"/>
      <c r="OV263" s="14"/>
      <c r="OW263" s="14"/>
      <c r="OX263" s="14"/>
      <c r="OY263" s="14"/>
      <c r="OZ263" s="14"/>
      <c r="PA263" s="14"/>
      <c r="PB263" s="14"/>
      <c r="PC263" s="14"/>
      <c r="PD263" s="14"/>
      <c r="PE263" s="14"/>
      <c r="PF263" s="14"/>
      <c r="PG263" s="14"/>
      <c r="PH263" s="14"/>
      <c r="PI263" s="14"/>
      <c r="PJ263" s="14"/>
      <c r="PK263" s="14"/>
      <c r="PL263" s="14"/>
      <c r="PM263" s="14"/>
      <c r="PN263" s="14"/>
      <c r="PO263" s="14"/>
      <c r="PP263" s="14"/>
      <c r="PQ263" s="14"/>
      <c r="PR263" s="14"/>
      <c r="PS263" s="14"/>
      <c r="PT263" s="14"/>
      <c r="PU263" s="14"/>
      <c r="PV263" s="14"/>
      <c r="PW263" s="14"/>
      <c r="PX263" s="14"/>
      <c r="PY263" s="14"/>
      <c r="PZ263" s="14"/>
      <c r="QA263" s="14"/>
      <c r="QB263" s="14"/>
      <c r="QC263" s="14"/>
      <c r="QD263" s="14"/>
      <c r="QE263" s="14"/>
      <c r="QF263" s="14"/>
      <c r="QG263" s="14"/>
      <c r="QH263" s="14"/>
      <c r="QI263" s="14"/>
      <c r="QJ263" s="14"/>
      <c r="QK263" s="14"/>
      <c r="QL263" s="14"/>
      <c r="QM263" s="14"/>
      <c r="QN263" s="14"/>
      <c r="QO263" s="14"/>
      <c r="QP263" s="14"/>
      <c r="QQ263" s="14"/>
      <c r="QR263" s="14"/>
      <c r="QS263" s="14"/>
      <c r="QT263" s="14"/>
      <c r="QU263" s="14"/>
      <c r="QV263" s="14"/>
      <c r="QW263" s="14"/>
      <c r="QX263" s="14"/>
      <c r="QY263" s="14"/>
      <c r="QZ263" s="14"/>
      <c r="RA263" s="14"/>
      <c r="RB263" s="14"/>
      <c r="RC263" s="14"/>
      <c r="RD263" s="14"/>
      <c r="RE263" s="14"/>
      <c r="RF263" s="14"/>
      <c r="RG263" s="14"/>
      <c r="RH263" s="14"/>
      <c r="RI263" s="14"/>
      <c r="RJ263" s="14"/>
      <c r="RK263" s="14"/>
      <c r="RL263" s="14"/>
      <c r="RM263" s="14"/>
      <c r="RN263" s="14"/>
      <c r="RO263" s="14"/>
      <c r="RP263" s="14"/>
      <c r="RQ263" s="14"/>
      <c r="RR263" s="14"/>
      <c r="RS263" s="14"/>
      <c r="RT263" s="14"/>
      <c r="RU263" s="14"/>
      <c r="RV263" s="14"/>
      <c r="RW263" s="14"/>
      <c r="RX263" s="14"/>
      <c r="RY263" s="14"/>
      <c r="RZ263" s="14"/>
      <c r="SA263" s="14"/>
      <c r="SB263" s="14"/>
      <c r="SC263" s="14"/>
      <c r="SD263" s="14"/>
      <c r="SE263" s="14"/>
      <c r="SF263" s="14"/>
      <c r="SG263" s="14"/>
      <c r="SH263" s="14"/>
      <c r="SI263" s="14"/>
      <c r="SJ263" s="14"/>
      <c r="SK263" s="14"/>
      <c r="SL263" s="14"/>
      <c r="SM263" s="14"/>
      <c r="SN263" s="14"/>
      <c r="SO263" s="14"/>
      <c r="SP263" s="14"/>
      <c r="SQ263" s="14"/>
      <c r="SR263" s="14"/>
      <c r="SS263" s="14"/>
      <c r="ST263" s="14"/>
      <c r="SU263" s="14"/>
      <c r="SV263" s="14"/>
      <c r="SW263" s="14"/>
      <c r="SX263" s="14"/>
      <c r="SY263" s="14"/>
      <c r="SZ263" s="14"/>
      <c r="TA263" s="14"/>
      <c r="TB263" s="14"/>
      <c r="TC263" s="14"/>
      <c r="TD263" s="14"/>
      <c r="TE263" s="14"/>
      <c r="TF263" s="14"/>
      <c r="TG263" s="14"/>
      <c r="TH263" s="14"/>
      <c r="TI263" s="14"/>
      <c r="TJ263" s="14"/>
      <c r="TK263" s="14"/>
      <c r="TL263" s="14"/>
      <c r="TM263" s="14"/>
      <c r="TN263" s="14"/>
      <c r="TO263" s="14"/>
      <c r="TP263" s="14"/>
      <c r="TQ263" s="14"/>
      <c r="TR263" s="14"/>
      <c r="TS263" s="14"/>
      <c r="TT263" s="14"/>
      <c r="TU263" s="14"/>
      <c r="TV263" s="14"/>
      <c r="TW263" s="14"/>
      <c r="TX263" s="14"/>
      <c r="TY263" s="14"/>
      <c r="TZ263" s="14"/>
      <c r="UA263" s="14"/>
      <c r="UB263" s="14"/>
      <c r="UC263" s="14"/>
      <c r="UD263" s="14"/>
      <c r="UE263" s="14"/>
      <c r="UF263" s="14"/>
      <c r="UG263" s="14"/>
      <c r="UH263" s="14"/>
      <c r="UI263" s="14"/>
      <c r="UJ263" s="14"/>
      <c r="UK263" s="14"/>
      <c r="UL263" s="14"/>
      <c r="UM263" s="14"/>
      <c r="UN263" s="14"/>
      <c r="UO263" s="14"/>
      <c r="UP263" s="14"/>
      <c r="UQ263" s="14"/>
      <c r="UR263" s="14"/>
      <c r="US263" s="14"/>
      <c r="UT263" s="14"/>
      <c r="UU263" s="14"/>
      <c r="UV263" s="14"/>
      <c r="UW263" s="14"/>
      <c r="UX263" s="14"/>
      <c r="UY263" s="14"/>
      <c r="UZ263" s="14"/>
      <c r="VA263" s="14"/>
      <c r="VB263" s="14"/>
      <c r="VC263" s="14"/>
      <c r="VD263" s="14"/>
      <c r="VE263" s="14"/>
      <c r="VF263" s="14"/>
      <c r="VG263" s="14"/>
      <c r="VH263" s="14"/>
      <c r="VI263" s="14"/>
      <c r="VJ263" s="14"/>
      <c r="VK263" s="14"/>
      <c r="VL263" s="14"/>
      <c r="VM263" s="14"/>
      <c r="VN263" s="14"/>
      <c r="VO263" s="14"/>
      <c r="VP263" s="14"/>
      <c r="VQ263" s="14"/>
      <c r="VR263" s="14"/>
      <c r="VS263" s="14"/>
      <c r="VT263" s="14"/>
      <c r="VU263" s="14"/>
      <c r="VV263" s="14"/>
      <c r="VW263" s="14"/>
      <c r="VX263" s="14"/>
      <c r="VY263" s="14"/>
      <c r="VZ263" s="14"/>
      <c r="WA263" s="14"/>
      <c r="WB263" s="14"/>
      <c r="WC263" s="14"/>
      <c r="WD263" s="14"/>
      <c r="WE263" s="14"/>
      <c r="WF263" s="14"/>
      <c r="WG263" s="14"/>
      <c r="WH263" s="14"/>
      <c r="WI263" s="14"/>
      <c r="WJ263" s="14"/>
      <c r="WK263" s="14"/>
      <c r="WL263" s="14"/>
      <c r="WM263" s="14"/>
      <c r="WN263" s="14"/>
      <c r="WO263" s="14"/>
      <c r="WP263" s="14"/>
      <c r="WQ263" s="14"/>
      <c r="WR263" s="14"/>
      <c r="WS263" s="14"/>
      <c r="WT263" s="14"/>
      <c r="WU263" s="14"/>
      <c r="WV263" s="14"/>
      <c r="WW263" s="14"/>
      <c r="WX263" s="14"/>
      <c r="WY263" s="14"/>
      <c r="WZ263" s="14"/>
      <c r="XA263" s="14"/>
      <c r="XB263" s="14"/>
      <c r="XC263" s="14"/>
      <c r="XD263" s="14"/>
      <c r="XE263" s="14"/>
      <c r="XF263" s="14"/>
      <c r="XG263" s="14"/>
      <c r="XH263" s="14"/>
      <c r="XI263" s="14"/>
      <c r="XJ263" s="14"/>
      <c r="XK263" s="14"/>
      <c r="XL263" s="14"/>
      <c r="XM263" s="14"/>
      <c r="XN263" s="14"/>
      <c r="XO263" s="14"/>
      <c r="XP263" s="14"/>
      <c r="XQ263" s="14"/>
      <c r="XR263" s="14"/>
      <c r="XS263" s="14"/>
      <c r="XT263" s="14"/>
      <c r="XU263" s="14"/>
      <c r="XV263" s="14"/>
      <c r="XW263" s="14"/>
      <c r="XX263" s="14"/>
      <c r="XY263" s="14"/>
      <c r="XZ263" s="14"/>
      <c r="YA263" s="14"/>
      <c r="YB263" s="14"/>
      <c r="YC263" s="14"/>
      <c r="YD263" s="14"/>
      <c r="YE263" s="14"/>
      <c r="YF263" s="14"/>
      <c r="YG263" s="14"/>
      <c r="YH263" s="14"/>
      <c r="YI263" s="14"/>
      <c r="YJ263" s="14"/>
      <c r="YK263" s="14"/>
      <c r="YL263" s="14"/>
      <c r="YM263" s="14"/>
      <c r="YN263" s="14"/>
      <c r="YO263" s="14"/>
      <c r="YP263" s="14"/>
      <c r="YQ263" s="14"/>
      <c r="YR263" s="14"/>
      <c r="YS263" s="14"/>
      <c r="YT263" s="14"/>
      <c r="YU263" s="14"/>
      <c r="YV263" s="14"/>
      <c r="YW263" s="14"/>
      <c r="YX263" s="14"/>
      <c r="YY263" s="14"/>
      <c r="YZ263" s="14"/>
      <c r="ZA263" s="14"/>
      <c r="ZB263" s="14"/>
      <c r="ZC263" s="14"/>
      <c r="ZD263" s="14"/>
      <c r="ZE263" s="14"/>
      <c r="ZF263" s="14"/>
      <c r="ZG263" s="14"/>
      <c r="ZH263" s="14"/>
      <c r="ZI263" s="14"/>
      <c r="ZJ263" s="14"/>
      <c r="ZK263" s="14"/>
      <c r="ZL263" s="14"/>
      <c r="ZM263" s="14"/>
      <c r="ZN263" s="14"/>
      <c r="ZO263" s="14"/>
      <c r="ZP263" s="14"/>
      <c r="ZQ263" s="14"/>
      <c r="ZR263" s="14"/>
      <c r="ZS263" s="14"/>
      <c r="ZT263" s="14"/>
      <c r="ZU263" s="14"/>
      <c r="ZV263" s="14"/>
      <c r="ZW263" s="14"/>
      <c r="ZX263" s="14"/>
      <c r="ZY263" s="14"/>
      <c r="ZZ263" s="14"/>
      <c r="AAA263" s="14"/>
      <c r="AAB263" s="14"/>
      <c r="AAC263" s="14"/>
      <c r="AAD263" s="14"/>
      <c r="AAE263" s="14"/>
      <c r="AAF263" s="14"/>
      <c r="AAG263" s="14"/>
      <c r="AAH263" s="14"/>
      <c r="AAI263" s="14"/>
      <c r="AAJ263" s="14"/>
      <c r="AAK263" s="14"/>
      <c r="AAL263" s="14"/>
      <c r="AAM263" s="14"/>
      <c r="AAN263" s="14"/>
      <c r="AAO263" s="14"/>
      <c r="AAP263" s="14"/>
      <c r="AAQ263" s="14"/>
      <c r="AAR263" s="14"/>
      <c r="AAS263" s="14"/>
      <c r="AAT263" s="14"/>
      <c r="AAU263" s="14"/>
      <c r="AAV263" s="14"/>
      <c r="AAW263" s="14"/>
      <c r="AAX263" s="14"/>
      <c r="AAY263" s="14"/>
      <c r="AAZ263" s="14"/>
      <c r="ABA263" s="14"/>
      <c r="ABB263" s="14"/>
      <c r="ABC263" s="14"/>
      <c r="ABD263" s="14"/>
      <c r="ABE263" s="14"/>
      <c r="ABF263" s="14"/>
      <c r="ABG263" s="14"/>
      <c r="ABH263" s="14"/>
      <c r="ABI263" s="14"/>
      <c r="ABJ263" s="14"/>
      <c r="ABK263" s="14"/>
      <c r="ABL263" s="14"/>
      <c r="ABM263" s="14"/>
      <c r="ABN263" s="14"/>
      <c r="ABO263" s="14"/>
      <c r="ABP263" s="14"/>
      <c r="ABQ263" s="14"/>
      <c r="ABR263" s="14"/>
      <c r="ABS263" s="14"/>
      <c r="ABT263" s="14"/>
      <c r="ABU263" s="14"/>
      <c r="ABV263" s="14"/>
      <c r="ABW263" s="14"/>
      <c r="ABX263" s="14"/>
      <c r="ABY263" s="14"/>
      <c r="ABZ263" s="14"/>
      <c r="ACA263" s="14"/>
      <c r="ACB263" s="14"/>
      <c r="ACC263" s="14"/>
      <c r="ACD263" s="14"/>
      <c r="ACE263" s="14"/>
      <c r="ACF263" s="14"/>
      <c r="ACG263" s="14"/>
      <c r="ACH263" s="14"/>
      <c r="ACI263" s="14"/>
      <c r="ACJ263" s="14"/>
      <c r="ACK263" s="14"/>
      <c r="ACL263" s="14"/>
      <c r="ACM263" s="14"/>
      <c r="ACN263" s="14"/>
      <c r="ACO263" s="14"/>
      <c r="ACP263" s="14"/>
      <c r="ACQ263" s="14"/>
      <c r="ACR263" s="14"/>
      <c r="ACS263" s="14"/>
      <c r="ACT263" s="14"/>
      <c r="ACU263" s="14"/>
      <c r="ACV263" s="14"/>
      <c r="ACW263" s="14"/>
      <c r="ACX263" s="14"/>
      <c r="ACY263" s="14"/>
      <c r="ACZ263" s="14"/>
      <c r="ADA263" s="14"/>
      <c r="ADB263" s="14"/>
      <c r="ADC263" s="14"/>
      <c r="ADD263" s="14"/>
      <c r="ADE263" s="14"/>
      <c r="ADF263" s="14"/>
      <c r="ADG263" s="14"/>
      <c r="ADH263" s="14"/>
      <c r="ADI263" s="14"/>
      <c r="ADJ263" s="14"/>
      <c r="ADK263" s="14"/>
      <c r="ADL263" s="14"/>
      <c r="ADM263" s="14"/>
      <c r="ADN263" s="14"/>
      <c r="ADO263" s="14"/>
      <c r="ADP263" s="14"/>
      <c r="ADQ263" s="14"/>
      <c r="ADR263" s="14"/>
      <c r="ADS263" s="14"/>
      <c r="ADT263" s="14"/>
      <c r="ADU263" s="14"/>
      <c r="ADV263" s="14"/>
      <c r="ADW263" s="14"/>
      <c r="ADX263" s="14"/>
      <c r="ADY263" s="14"/>
      <c r="ADZ263" s="14"/>
      <c r="AEA263" s="14"/>
      <c r="AEB263" s="14"/>
      <c r="AEC263" s="14"/>
      <c r="AED263" s="14"/>
      <c r="AEE263" s="14"/>
      <c r="AEF263" s="14"/>
      <c r="AEG263" s="14"/>
      <c r="AEH263" s="14"/>
      <c r="AEI263" s="14"/>
      <c r="AEJ263" s="14"/>
      <c r="AEK263" s="14"/>
      <c r="AEL263" s="14"/>
      <c r="AEM263" s="14"/>
      <c r="AEN263" s="14"/>
      <c r="AEO263" s="14"/>
      <c r="AEP263" s="14"/>
      <c r="AEQ263" s="14"/>
      <c r="AER263" s="14"/>
      <c r="AES263" s="14"/>
      <c r="AET263" s="14"/>
      <c r="AEU263" s="14"/>
      <c r="AEV263" s="14"/>
      <c r="AEW263" s="14"/>
      <c r="AEX263" s="14"/>
      <c r="AEY263" s="14"/>
      <c r="AEZ263" s="14"/>
      <c r="AFA263" s="14"/>
      <c r="AFB263" s="14"/>
      <c r="AFC263" s="14"/>
      <c r="AFD263" s="14"/>
      <c r="AFE263" s="14"/>
      <c r="AFF263" s="14"/>
      <c r="AFG263" s="14"/>
      <c r="AFH263" s="14"/>
      <c r="AFI263" s="14"/>
      <c r="AFJ263" s="14"/>
      <c r="AFK263" s="14"/>
      <c r="AFL263" s="14"/>
      <c r="AFM263" s="14"/>
      <c r="AFN263" s="14"/>
      <c r="AFO263" s="14"/>
      <c r="AFP263" s="14"/>
      <c r="AFQ263" s="14"/>
      <c r="AFR263" s="14"/>
      <c r="AFS263" s="14"/>
      <c r="AFT263" s="14"/>
      <c r="AFU263" s="14"/>
      <c r="AFV263" s="14"/>
      <c r="AFW263" s="14"/>
      <c r="AFX263" s="14"/>
      <c r="AFY263" s="14"/>
      <c r="AFZ263" s="14"/>
      <c r="AGA263" s="14"/>
      <c r="AGB263" s="14"/>
      <c r="AGC263" s="14"/>
      <c r="AGD263" s="14"/>
      <c r="AGE263" s="14"/>
      <c r="AGF263" s="14"/>
      <c r="AGG263" s="14"/>
      <c r="AGH263" s="14"/>
      <c r="AGI263" s="14"/>
      <c r="AGJ263" s="14"/>
      <c r="AGK263" s="14"/>
      <c r="AGL263" s="14"/>
      <c r="AGM263" s="14"/>
      <c r="AGN263" s="14"/>
      <c r="AGO263" s="14"/>
      <c r="AGP263" s="14"/>
      <c r="AGQ263" s="14"/>
      <c r="AGR263" s="14"/>
      <c r="AGS263" s="14"/>
      <c r="AGT263" s="14"/>
      <c r="AGU263" s="14"/>
      <c r="AGV263" s="14"/>
      <c r="AGW263" s="14"/>
      <c r="AGX263" s="14"/>
      <c r="AGY263" s="14"/>
      <c r="AGZ263" s="14"/>
      <c r="AHA263" s="14"/>
      <c r="AHB263" s="14"/>
      <c r="AHC263" s="14"/>
      <c r="AHD263" s="14"/>
      <c r="AHE263" s="14"/>
      <c r="AHF263" s="14"/>
      <c r="AHG263" s="14"/>
      <c r="AHH263" s="14"/>
      <c r="AHI263" s="14"/>
      <c r="AHJ263" s="14"/>
      <c r="AHK263" s="14"/>
      <c r="AHL263" s="14"/>
      <c r="AHM263" s="14"/>
      <c r="AHN263" s="14"/>
      <c r="AHO263" s="14"/>
      <c r="AHP263" s="14"/>
      <c r="AHQ263" s="14"/>
      <c r="AHR263" s="14"/>
      <c r="AHS263" s="14"/>
      <c r="AHT263" s="14"/>
      <c r="AHU263" s="14"/>
      <c r="AHV263" s="14"/>
      <c r="AHW263" s="14"/>
      <c r="AHX263" s="14"/>
      <c r="AHY263" s="14"/>
      <c r="AHZ263" s="14"/>
      <c r="AIA263" s="14"/>
      <c r="AIB263" s="14"/>
      <c r="AIC263" s="14"/>
      <c r="AID263" s="14"/>
      <c r="AIE263" s="14"/>
      <c r="AIF263" s="14"/>
      <c r="AIG263" s="14"/>
      <c r="AIH263" s="14"/>
      <c r="AII263" s="14"/>
      <c r="AIJ263" s="14"/>
      <c r="AIK263" s="14"/>
      <c r="AIL263" s="14"/>
      <c r="AIM263" s="14"/>
      <c r="AIN263" s="14"/>
      <c r="AIO263" s="14"/>
      <c r="AIP263" s="14"/>
      <c r="AIQ263" s="14"/>
      <c r="AIR263" s="14"/>
      <c r="AIS263" s="14"/>
      <c r="AIT263" s="14"/>
      <c r="AIU263" s="14"/>
      <c r="AIV263" s="14"/>
      <c r="AIW263" s="14"/>
      <c r="AIX263" s="14"/>
      <c r="AIY263" s="14"/>
      <c r="AIZ263" s="14"/>
      <c r="AJA263" s="14"/>
      <c r="AJB263" s="14"/>
      <c r="AJC263" s="14"/>
      <c r="AJD263" s="14"/>
      <c r="AJE263" s="14"/>
      <c r="AJF263" s="14"/>
      <c r="AJG263" s="14"/>
      <c r="AJH263" s="14"/>
      <c r="AJI263" s="14"/>
      <c r="AJJ263" s="14"/>
      <c r="AJK263" s="14"/>
      <c r="AJL263" s="14"/>
      <c r="AJM263" s="14"/>
      <c r="AJN263" s="14"/>
      <c r="AJO263" s="14"/>
      <c r="AJP263" s="14"/>
      <c r="AJQ263" s="14"/>
      <c r="AJR263" s="14"/>
      <c r="AJS263" s="14"/>
      <c r="AJT263" s="14"/>
      <c r="AJU263" s="14"/>
      <c r="AJV263" s="14"/>
      <c r="AJW263" s="14"/>
      <c r="AJX263" s="14"/>
      <c r="AJY263" s="14"/>
      <c r="AJZ263" s="14"/>
      <c r="AKA263" s="14"/>
      <c r="AKB263" s="14"/>
      <c r="AKC263" s="14"/>
      <c r="AKD263" s="14"/>
      <c r="AKE263" s="14"/>
      <c r="AKF263" s="14"/>
      <c r="AKG263" s="14"/>
      <c r="AKH263" s="14"/>
      <c r="AKI263" s="14"/>
      <c r="AKJ263" s="14"/>
      <c r="AKK263" s="14"/>
      <c r="AKL263" s="14"/>
      <c r="AKM263" s="14"/>
      <c r="AKN263" s="14"/>
      <c r="AKO263" s="14"/>
      <c r="AKP263" s="14"/>
      <c r="AKQ263" s="14"/>
      <c r="AKR263" s="14"/>
      <c r="AKS263" s="14"/>
      <c r="AKT263" s="14"/>
      <c r="AKU263" s="14"/>
      <c r="AKV263" s="14"/>
      <c r="AKW263" s="14"/>
      <c r="AKX263" s="14"/>
      <c r="AKY263" s="14"/>
      <c r="AKZ263" s="14"/>
      <c r="ALA263" s="14"/>
      <c r="ALB263" s="14"/>
      <c r="ALC263" s="14"/>
      <c r="ALD263" s="14"/>
      <c r="ALE263" s="14"/>
      <c r="ALF263" s="14"/>
      <c r="ALG263" s="14"/>
      <c r="ALH263" s="14"/>
      <c r="ALI263" s="14"/>
      <c r="ALJ263" s="14"/>
      <c r="ALK263" s="14"/>
      <c r="ALL263" s="14"/>
      <c r="ALM263" s="14"/>
      <c r="ALN263" s="14"/>
      <c r="ALO263" s="14"/>
      <c r="ALP263" s="14"/>
      <c r="ALQ263" s="14"/>
      <c r="ALR263" s="14"/>
      <c r="ALS263" s="14"/>
      <c r="ALT263" s="14"/>
      <c r="ALU263" s="14"/>
      <c r="ALV263" s="14"/>
      <c r="ALW263" s="14"/>
      <c r="ALX263" s="14"/>
      <c r="ALY263" s="14"/>
      <c r="ALZ263" s="14"/>
      <c r="AMA263" s="14"/>
      <c r="AMB263" s="14"/>
      <c r="AMC263" s="14"/>
      <c r="AMD263" s="14"/>
      <c r="AME263" s="14"/>
      <c r="AMF263" s="14"/>
      <c r="AMG263" s="14"/>
      <c r="AMH263" s="14"/>
      <c r="AMI263" s="14"/>
      <c r="AMJ263" s="14"/>
      <c r="AMK263" s="14"/>
      <c r="AML263" s="14"/>
      <c r="AMM263" s="14"/>
      <c r="AMN263" s="14"/>
      <c r="AMO263" s="14"/>
    </row>
    <row r="264" spans="1:1029" s="139" customFormat="1" ht="32.25" customHeight="1" x14ac:dyDescent="0.25">
      <c r="A264" s="1738" t="s">
        <v>556</v>
      </c>
      <c r="B264" s="702" t="s">
        <v>1916</v>
      </c>
      <c r="C264" s="702" t="s">
        <v>1917</v>
      </c>
      <c r="D264" s="141" t="s">
        <v>1918</v>
      </c>
      <c r="E264" s="140">
        <v>44570</v>
      </c>
      <c r="F264" s="702" t="s">
        <v>722</v>
      </c>
      <c r="IW264" s="14"/>
      <c r="IX264" s="14"/>
      <c r="IY264" s="14"/>
      <c r="IZ264" s="14"/>
      <c r="JA264" s="14"/>
      <c r="JB264" s="14"/>
      <c r="JC264" s="14"/>
      <c r="JD264" s="14"/>
      <c r="JE264" s="14"/>
      <c r="JF264" s="14"/>
      <c r="JG264" s="14"/>
      <c r="JH264" s="14"/>
      <c r="JI264" s="14"/>
      <c r="JJ264" s="14"/>
      <c r="JK264" s="14"/>
      <c r="JL264" s="14"/>
      <c r="JM264" s="14"/>
      <c r="JN264" s="14"/>
      <c r="JO264" s="14"/>
      <c r="JP264" s="14"/>
      <c r="JQ264" s="14"/>
      <c r="JR264" s="14"/>
      <c r="JS264" s="14"/>
      <c r="JT264" s="14"/>
      <c r="JU264" s="14"/>
      <c r="JV264" s="14"/>
      <c r="JW264" s="14"/>
      <c r="JX264" s="14"/>
      <c r="JY264" s="14"/>
      <c r="JZ264" s="14"/>
      <c r="KA264" s="14"/>
      <c r="KB264" s="14"/>
      <c r="KC264" s="14"/>
      <c r="KD264" s="14"/>
      <c r="KE264" s="14"/>
      <c r="KF264" s="14"/>
      <c r="KG264" s="14"/>
      <c r="KH264" s="14"/>
      <c r="KI264" s="14"/>
      <c r="KJ264" s="14"/>
      <c r="KK264" s="14"/>
      <c r="KL264" s="14"/>
      <c r="KM264" s="14"/>
      <c r="KN264" s="14"/>
      <c r="KO264" s="14"/>
      <c r="KP264" s="14"/>
      <c r="KQ264" s="14"/>
      <c r="KR264" s="14"/>
      <c r="KS264" s="14"/>
      <c r="KT264" s="14"/>
      <c r="KU264" s="14"/>
      <c r="KV264" s="14"/>
      <c r="KW264" s="14"/>
      <c r="KX264" s="14"/>
      <c r="KY264" s="14"/>
      <c r="KZ264" s="14"/>
      <c r="LA264" s="14"/>
      <c r="LB264" s="14"/>
      <c r="LC264" s="14"/>
      <c r="LD264" s="14"/>
      <c r="LE264" s="14"/>
      <c r="LF264" s="14"/>
      <c r="LG264" s="14"/>
      <c r="LH264" s="14"/>
      <c r="LI264" s="14"/>
      <c r="LJ264" s="14"/>
      <c r="LK264" s="14"/>
      <c r="LL264" s="14"/>
      <c r="LM264" s="14"/>
      <c r="LN264" s="14"/>
      <c r="LO264" s="14"/>
      <c r="LP264" s="14"/>
      <c r="LQ264" s="14"/>
      <c r="LR264" s="14"/>
      <c r="LS264" s="14"/>
      <c r="LT264" s="14"/>
      <c r="LU264" s="14"/>
      <c r="LV264" s="14"/>
      <c r="LW264" s="14"/>
      <c r="LX264" s="14"/>
      <c r="LY264" s="14"/>
      <c r="LZ264" s="14"/>
      <c r="MA264" s="14"/>
      <c r="MB264" s="14"/>
      <c r="MC264" s="14"/>
      <c r="MD264" s="14"/>
      <c r="ME264" s="14"/>
      <c r="MF264" s="14"/>
      <c r="MG264" s="14"/>
      <c r="MH264" s="14"/>
      <c r="MI264" s="14"/>
      <c r="MJ264" s="14"/>
      <c r="MK264" s="14"/>
      <c r="ML264" s="14"/>
      <c r="MM264" s="14"/>
      <c r="MN264" s="14"/>
      <c r="MO264" s="14"/>
      <c r="MP264" s="14"/>
      <c r="MQ264" s="14"/>
      <c r="MR264" s="14"/>
      <c r="MS264" s="14"/>
      <c r="MT264" s="14"/>
      <c r="MU264" s="14"/>
      <c r="MV264" s="14"/>
      <c r="MW264" s="14"/>
      <c r="MX264" s="14"/>
      <c r="MY264" s="14"/>
      <c r="MZ264" s="14"/>
      <c r="NA264" s="14"/>
      <c r="NB264" s="14"/>
      <c r="NC264" s="14"/>
      <c r="ND264" s="14"/>
      <c r="NE264" s="14"/>
      <c r="NF264" s="14"/>
      <c r="NG264" s="14"/>
      <c r="NH264" s="14"/>
      <c r="NI264" s="14"/>
      <c r="NJ264" s="14"/>
      <c r="NK264" s="14"/>
      <c r="NL264" s="14"/>
      <c r="NM264" s="14"/>
      <c r="NN264" s="14"/>
      <c r="NO264" s="14"/>
      <c r="NP264" s="14"/>
      <c r="NQ264" s="14"/>
      <c r="NR264" s="14"/>
      <c r="NS264" s="14"/>
      <c r="NT264" s="14"/>
      <c r="NU264" s="14"/>
      <c r="NV264" s="14"/>
      <c r="NW264" s="14"/>
      <c r="NX264" s="14"/>
      <c r="NY264" s="14"/>
      <c r="NZ264" s="14"/>
      <c r="OA264" s="14"/>
      <c r="OB264" s="14"/>
      <c r="OC264" s="14"/>
      <c r="OD264" s="14"/>
      <c r="OE264" s="14"/>
      <c r="OF264" s="14"/>
      <c r="OG264" s="14"/>
      <c r="OH264" s="14"/>
      <c r="OI264" s="14"/>
      <c r="OJ264" s="14"/>
      <c r="OK264" s="14"/>
      <c r="OL264" s="14"/>
      <c r="OM264" s="14"/>
      <c r="ON264" s="14"/>
      <c r="OO264" s="14"/>
      <c r="OP264" s="14"/>
      <c r="OQ264" s="14"/>
      <c r="OR264" s="14"/>
      <c r="OS264" s="14"/>
      <c r="OT264" s="14"/>
      <c r="OU264" s="14"/>
      <c r="OV264" s="14"/>
      <c r="OW264" s="14"/>
      <c r="OX264" s="14"/>
      <c r="OY264" s="14"/>
      <c r="OZ264" s="14"/>
      <c r="PA264" s="14"/>
      <c r="PB264" s="14"/>
      <c r="PC264" s="14"/>
      <c r="PD264" s="14"/>
      <c r="PE264" s="14"/>
      <c r="PF264" s="14"/>
      <c r="PG264" s="14"/>
      <c r="PH264" s="14"/>
      <c r="PI264" s="14"/>
      <c r="PJ264" s="14"/>
      <c r="PK264" s="14"/>
      <c r="PL264" s="14"/>
      <c r="PM264" s="14"/>
      <c r="PN264" s="14"/>
      <c r="PO264" s="14"/>
      <c r="PP264" s="14"/>
      <c r="PQ264" s="14"/>
      <c r="PR264" s="14"/>
      <c r="PS264" s="14"/>
      <c r="PT264" s="14"/>
      <c r="PU264" s="14"/>
      <c r="PV264" s="14"/>
      <c r="PW264" s="14"/>
      <c r="PX264" s="14"/>
      <c r="PY264" s="14"/>
      <c r="PZ264" s="14"/>
      <c r="QA264" s="14"/>
      <c r="QB264" s="14"/>
      <c r="QC264" s="14"/>
      <c r="QD264" s="14"/>
      <c r="QE264" s="14"/>
      <c r="QF264" s="14"/>
      <c r="QG264" s="14"/>
      <c r="QH264" s="14"/>
      <c r="QI264" s="14"/>
      <c r="QJ264" s="14"/>
      <c r="QK264" s="14"/>
      <c r="QL264" s="14"/>
      <c r="QM264" s="14"/>
      <c r="QN264" s="14"/>
      <c r="QO264" s="14"/>
      <c r="QP264" s="14"/>
      <c r="QQ264" s="14"/>
      <c r="QR264" s="14"/>
      <c r="QS264" s="14"/>
      <c r="QT264" s="14"/>
      <c r="QU264" s="14"/>
      <c r="QV264" s="14"/>
      <c r="QW264" s="14"/>
      <c r="QX264" s="14"/>
      <c r="QY264" s="14"/>
      <c r="QZ264" s="14"/>
      <c r="RA264" s="14"/>
      <c r="RB264" s="14"/>
      <c r="RC264" s="14"/>
      <c r="RD264" s="14"/>
      <c r="RE264" s="14"/>
      <c r="RF264" s="14"/>
      <c r="RG264" s="14"/>
      <c r="RH264" s="14"/>
      <c r="RI264" s="14"/>
      <c r="RJ264" s="14"/>
      <c r="RK264" s="14"/>
      <c r="RL264" s="14"/>
      <c r="RM264" s="14"/>
      <c r="RN264" s="14"/>
      <c r="RO264" s="14"/>
      <c r="RP264" s="14"/>
      <c r="RQ264" s="14"/>
      <c r="RR264" s="14"/>
      <c r="RS264" s="14"/>
      <c r="RT264" s="14"/>
      <c r="RU264" s="14"/>
      <c r="RV264" s="14"/>
      <c r="RW264" s="14"/>
      <c r="RX264" s="14"/>
      <c r="RY264" s="14"/>
      <c r="RZ264" s="14"/>
      <c r="SA264" s="14"/>
      <c r="SB264" s="14"/>
      <c r="SC264" s="14"/>
      <c r="SD264" s="14"/>
      <c r="SE264" s="14"/>
      <c r="SF264" s="14"/>
      <c r="SG264" s="14"/>
      <c r="SH264" s="14"/>
      <c r="SI264" s="14"/>
      <c r="SJ264" s="14"/>
      <c r="SK264" s="14"/>
      <c r="SL264" s="14"/>
      <c r="SM264" s="14"/>
      <c r="SN264" s="14"/>
      <c r="SO264" s="14"/>
      <c r="SP264" s="14"/>
      <c r="SQ264" s="14"/>
      <c r="SR264" s="14"/>
      <c r="SS264" s="14"/>
      <c r="ST264" s="14"/>
      <c r="SU264" s="14"/>
      <c r="SV264" s="14"/>
      <c r="SW264" s="14"/>
      <c r="SX264" s="14"/>
      <c r="SY264" s="14"/>
      <c r="SZ264" s="14"/>
      <c r="TA264" s="14"/>
      <c r="TB264" s="14"/>
      <c r="TC264" s="14"/>
      <c r="TD264" s="14"/>
      <c r="TE264" s="14"/>
      <c r="TF264" s="14"/>
      <c r="TG264" s="14"/>
      <c r="TH264" s="14"/>
      <c r="TI264" s="14"/>
      <c r="TJ264" s="14"/>
      <c r="TK264" s="14"/>
      <c r="TL264" s="14"/>
      <c r="TM264" s="14"/>
      <c r="TN264" s="14"/>
      <c r="TO264" s="14"/>
      <c r="TP264" s="14"/>
      <c r="TQ264" s="14"/>
      <c r="TR264" s="14"/>
      <c r="TS264" s="14"/>
      <c r="TT264" s="14"/>
      <c r="TU264" s="14"/>
      <c r="TV264" s="14"/>
      <c r="TW264" s="14"/>
      <c r="TX264" s="14"/>
      <c r="TY264" s="14"/>
      <c r="TZ264" s="14"/>
      <c r="UA264" s="14"/>
      <c r="UB264" s="14"/>
      <c r="UC264" s="14"/>
      <c r="UD264" s="14"/>
      <c r="UE264" s="14"/>
      <c r="UF264" s="14"/>
      <c r="UG264" s="14"/>
      <c r="UH264" s="14"/>
      <c r="UI264" s="14"/>
      <c r="UJ264" s="14"/>
      <c r="UK264" s="14"/>
      <c r="UL264" s="14"/>
      <c r="UM264" s="14"/>
      <c r="UN264" s="14"/>
      <c r="UO264" s="14"/>
      <c r="UP264" s="14"/>
      <c r="UQ264" s="14"/>
      <c r="UR264" s="14"/>
      <c r="US264" s="14"/>
      <c r="UT264" s="14"/>
      <c r="UU264" s="14"/>
      <c r="UV264" s="14"/>
      <c r="UW264" s="14"/>
      <c r="UX264" s="14"/>
      <c r="UY264" s="14"/>
      <c r="UZ264" s="14"/>
      <c r="VA264" s="14"/>
      <c r="VB264" s="14"/>
      <c r="VC264" s="14"/>
      <c r="VD264" s="14"/>
      <c r="VE264" s="14"/>
      <c r="VF264" s="14"/>
      <c r="VG264" s="14"/>
      <c r="VH264" s="14"/>
      <c r="VI264" s="14"/>
      <c r="VJ264" s="14"/>
      <c r="VK264" s="14"/>
      <c r="VL264" s="14"/>
      <c r="VM264" s="14"/>
      <c r="VN264" s="14"/>
      <c r="VO264" s="14"/>
      <c r="VP264" s="14"/>
      <c r="VQ264" s="14"/>
      <c r="VR264" s="14"/>
      <c r="VS264" s="14"/>
      <c r="VT264" s="14"/>
      <c r="VU264" s="14"/>
      <c r="VV264" s="14"/>
      <c r="VW264" s="14"/>
      <c r="VX264" s="14"/>
      <c r="VY264" s="14"/>
      <c r="VZ264" s="14"/>
      <c r="WA264" s="14"/>
      <c r="WB264" s="14"/>
      <c r="WC264" s="14"/>
      <c r="WD264" s="14"/>
      <c r="WE264" s="14"/>
      <c r="WF264" s="14"/>
      <c r="WG264" s="14"/>
      <c r="WH264" s="14"/>
      <c r="WI264" s="14"/>
      <c r="WJ264" s="14"/>
      <c r="WK264" s="14"/>
      <c r="WL264" s="14"/>
      <c r="WM264" s="14"/>
      <c r="WN264" s="14"/>
      <c r="WO264" s="14"/>
      <c r="WP264" s="14"/>
      <c r="WQ264" s="14"/>
      <c r="WR264" s="14"/>
      <c r="WS264" s="14"/>
      <c r="WT264" s="14"/>
      <c r="WU264" s="14"/>
      <c r="WV264" s="14"/>
      <c r="WW264" s="14"/>
      <c r="WX264" s="14"/>
      <c r="WY264" s="14"/>
      <c r="WZ264" s="14"/>
      <c r="XA264" s="14"/>
      <c r="XB264" s="14"/>
      <c r="XC264" s="14"/>
      <c r="XD264" s="14"/>
      <c r="XE264" s="14"/>
      <c r="XF264" s="14"/>
      <c r="XG264" s="14"/>
      <c r="XH264" s="14"/>
      <c r="XI264" s="14"/>
      <c r="XJ264" s="14"/>
      <c r="XK264" s="14"/>
      <c r="XL264" s="14"/>
      <c r="XM264" s="14"/>
      <c r="XN264" s="14"/>
      <c r="XO264" s="14"/>
      <c r="XP264" s="14"/>
      <c r="XQ264" s="14"/>
      <c r="XR264" s="14"/>
      <c r="XS264" s="14"/>
      <c r="XT264" s="14"/>
      <c r="XU264" s="14"/>
      <c r="XV264" s="14"/>
      <c r="XW264" s="14"/>
      <c r="XX264" s="14"/>
      <c r="XY264" s="14"/>
      <c r="XZ264" s="14"/>
      <c r="YA264" s="14"/>
      <c r="YB264" s="14"/>
      <c r="YC264" s="14"/>
      <c r="YD264" s="14"/>
      <c r="YE264" s="14"/>
      <c r="YF264" s="14"/>
      <c r="YG264" s="14"/>
      <c r="YH264" s="14"/>
      <c r="YI264" s="14"/>
      <c r="YJ264" s="14"/>
      <c r="YK264" s="14"/>
      <c r="YL264" s="14"/>
      <c r="YM264" s="14"/>
      <c r="YN264" s="14"/>
      <c r="YO264" s="14"/>
      <c r="YP264" s="14"/>
      <c r="YQ264" s="14"/>
      <c r="YR264" s="14"/>
      <c r="YS264" s="14"/>
      <c r="YT264" s="14"/>
      <c r="YU264" s="14"/>
      <c r="YV264" s="14"/>
      <c r="YW264" s="14"/>
      <c r="YX264" s="14"/>
      <c r="YY264" s="14"/>
      <c r="YZ264" s="14"/>
      <c r="ZA264" s="14"/>
      <c r="ZB264" s="14"/>
      <c r="ZC264" s="14"/>
      <c r="ZD264" s="14"/>
      <c r="ZE264" s="14"/>
      <c r="ZF264" s="14"/>
      <c r="ZG264" s="14"/>
      <c r="ZH264" s="14"/>
      <c r="ZI264" s="14"/>
      <c r="ZJ264" s="14"/>
      <c r="ZK264" s="14"/>
      <c r="ZL264" s="14"/>
      <c r="ZM264" s="14"/>
      <c r="ZN264" s="14"/>
      <c r="ZO264" s="14"/>
      <c r="ZP264" s="14"/>
      <c r="ZQ264" s="14"/>
      <c r="ZR264" s="14"/>
      <c r="ZS264" s="14"/>
      <c r="ZT264" s="14"/>
      <c r="ZU264" s="14"/>
      <c r="ZV264" s="14"/>
      <c r="ZW264" s="14"/>
      <c r="ZX264" s="14"/>
      <c r="ZY264" s="14"/>
      <c r="ZZ264" s="14"/>
      <c r="AAA264" s="14"/>
      <c r="AAB264" s="14"/>
      <c r="AAC264" s="14"/>
      <c r="AAD264" s="14"/>
      <c r="AAE264" s="14"/>
      <c r="AAF264" s="14"/>
      <c r="AAG264" s="14"/>
      <c r="AAH264" s="14"/>
      <c r="AAI264" s="14"/>
      <c r="AAJ264" s="14"/>
      <c r="AAK264" s="14"/>
      <c r="AAL264" s="14"/>
      <c r="AAM264" s="14"/>
      <c r="AAN264" s="14"/>
      <c r="AAO264" s="14"/>
      <c r="AAP264" s="14"/>
      <c r="AAQ264" s="14"/>
      <c r="AAR264" s="14"/>
      <c r="AAS264" s="14"/>
      <c r="AAT264" s="14"/>
      <c r="AAU264" s="14"/>
      <c r="AAV264" s="14"/>
      <c r="AAW264" s="14"/>
      <c r="AAX264" s="14"/>
      <c r="AAY264" s="14"/>
      <c r="AAZ264" s="14"/>
      <c r="ABA264" s="14"/>
      <c r="ABB264" s="14"/>
      <c r="ABC264" s="14"/>
      <c r="ABD264" s="14"/>
      <c r="ABE264" s="14"/>
      <c r="ABF264" s="14"/>
      <c r="ABG264" s="14"/>
      <c r="ABH264" s="14"/>
      <c r="ABI264" s="14"/>
      <c r="ABJ264" s="14"/>
      <c r="ABK264" s="14"/>
      <c r="ABL264" s="14"/>
      <c r="ABM264" s="14"/>
      <c r="ABN264" s="14"/>
      <c r="ABO264" s="14"/>
      <c r="ABP264" s="14"/>
      <c r="ABQ264" s="14"/>
      <c r="ABR264" s="14"/>
      <c r="ABS264" s="14"/>
      <c r="ABT264" s="14"/>
      <c r="ABU264" s="14"/>
      <c r="ABV264" s="14"/>
      <c r="ABW264" s="14"/>
      <c r="ABX264" s="14"/>
      <c r="ABY264" s="14"/>
      <c r="ABZ264" s="14"/>
      <c r="ACA264" s="14"/>
      <c r="ACB264" s="14"/>
      <c r="ACC264" s="14"/>
      <c r="ACD264" s="14"/>
      <c r="ACE264" s="14"/>
      <c r="ACF264" s="14"/>
      <c r="ACG264" s="14"/>
      <c r="ACH264" s="14"/>
      <c r="ACI264" s="14"/>
      <c r="ACJ264" s="14"/>
      <c r="ACK264" s="14"/>
      <c r="ACL264" s="14"/>
      <c r="ACM264" s="14"/>
      <c r="ACN264" s="14"/>
      <c r="ACO264" s="14"/>
      <c r="ACP264" s="14"/>
      <c r="ACQ264" s="14"/>
      <c r="ACR264" s="14"/>
      <c r="ACS264" s="14"/>
      <c r="ACT264" s="14"/>
      <c r="ACU264" s="14"/>
      <c r="ACV264" s="14"/>
      <c r="ACW264" s="14"/>
      <c r="ACX264" s="14"/>
      <c r="ACY264" s="14"/>
      <c r="ACZ264" s="14"/>
      <c r="ADA264" s="14"/>
      <c r="ADB264" s="14"/>
      <c r="ADC264" s="14"/>
      <c r="ADD264" s="14"/>
      <c r="ADE264" s="14"/>
      <c r="ADF264" s="14"/>
      <c r="ADG264" s="14"/>
      <c r="ADH264" s="14"/>
      <c r="ADI264" s="14"/>
      <c r="ADJ264" s="14"/>
      <c r="ADK264" s="14"/>
      <c r="ADL264" s="14"/>
      <c r="ADM264" s="14"/>
      <c r="ADN264" s="14"/>
      <c r="ADO264" s="14"/>
      <c r="ADP264" s="14"/>
      <c r="ADQ264" s="14"/>
      <c r="ADR264" s="14"/>
      <c r="ADS264" s="14"/>
      <c r="ADT264" s="14"/>
      <c r="ADU264" s="14"/>
      <c r="ADV264" s="14"/>
      <c r="ADW264" s="14"/>
      <c r="ADX264" s="14"/>
      <c r="ADY264" s="14"/>
      <c r="ADZ264" s="14"/>
      <c r="AEA264" s="14"/>
      <c r="AEB264" s="14"/>
      <c r="AEC264" s="14"/>
      <c r="AED264" s="14"/>
      <c r="AEE264" s="14"/>
      <c r="AEF264" s="14"/>
      <c r="AEG264" s="14"/>
      <c r="AEH264" s="14"/>
      <c r="AEI264" s="14"/>
      <c r="AEJ264" s="14"/>
      <c r="AEK264" s="14"/>
      <c r="AEL264" s="14"/>
      <c r="AEM264" s="14"/>
      <c r="AEN264" s="14"/>
      <c r="AEO264" s="14"/>
      <c r="AEP264" s="14"/>
      <c r="AEQ264" s="14"/>
      <c r="AER264" s="14"/>
      <c r="AES264" s="14"/>
      <c r="AET264" s="14"/>
      <c r="AEU264" s="14"/>
      <c r="AEV264" s="14"/>
      <c r="AEW264" s="14"/>
      <c r="AEX264" s="14"/>
      <c r="AEY264" s="14"/>
      <c r="AEZ264" s="14"/>
      <c r="AFA264" s="14"/>
      <c r="AFB264" s="14"/>
      <c r="AFC264" s="14"/>
      <c r="AFD264" s="14"/>
      <c r="AFE264" s="14"/>
      <c r="AFF264" s="14"/>
      <c r="AFG264" s="14"/>
      <c r="AFH264" s="14"/>
      <c r="AFI264" s="14"/>
      <c r="AFJ264" s="14"/>
      <c r="AFK264" s="14"/>
      <c r="AFL264" s="14"/>
      <c r="AFM264" s="14"/>
      <c r="AFN264" s="14"/>
      <c r="AFO264" s="14"/>
      <c r="AFP264" s="14"/>
      <c r="AFQ264" s="14"/>
      <c r="AFR264" s="14"/>
      <c r="AFS264" s="14"/>
      <c r="AFT264" s="14"/>
      <c r="AFU264" s="14"/>
      <c r="AFV264" s="14"/>
      <c r="AFW264" s="14"/>
      <c r="AFX264" s="14"/>
      <c r="AFY264" s="14"/>
      <c r="AFZ264" s="14"/>
      <c r="AGA264" s="14"/>
      <c r="AGB264" s="14"/>
      <c r="AGC264" s="14"/>
      <c r="AGD264" s="14"/>
      <c r="AGE264" s="14"/>
      <c r="AGF264" s="14"/>
      <c r="AGG264" s="14"/>
      <c r="AGH264" s="14"/>
      <c r="AGI264" s="14"/>
      <c r="AGJ264" s="14"/>
      <c r="AGK264" s="14"/>
      <c r="AGL264" s="14"/>
      <c r="AGM264" s="14"/>
      <c r="AGN264" s="14"/>
      <c r="AGO264" s="14"/>
      <c r="AGP264" s="14"/>
      <c r="AGQ264" s="14"/>
      <c r="AGR264" s="14"/>
      <c r="AGS264" s="14"/>
      <c r="AGT264" s="14"/>
      <c r="AGU264" s="14"/>
      <c r="AGV264" s="14"/>
      <c r="AGW264" s="14"/>
      <c r="AGX264" s="14"/>
      <c r="AGY264" s="14"/>
      <c r="AGZ264" s="14"/>
      <c r="AHA264" s="14"/>
      <c r="AHB264" s="14"/>
      <c r="AHC264" s="14"/>
      <c r="AHD264" s="14"/>
      <c r="AHE264" s="14"/>
      <c r="AHF264" s="14"/>
      <c r="AHG264" s="14"/>
      <c r="AHH264" s="14"/>
      <c r="AHI264" s="14"/>
      <c r="AHJ264" s="14"/>
      <c r="AHK264" s="14"/>
      <c r="AHL264" s="14"/>
      <c r="AHM264" s="14"/>
      <c r="AHN264" s="14"/>
      <c r="AHO264" s="14"/>
      <c r="AHP264" s="14"/>
      <c r="AHQ264" s="14"/>
      <c r="AHR264" s="14"/>
      <c r="AHS264" s="14"/>
      <c r="AHT264" s="14"/>
      <c r="AHU264" s="14"/>
      <c r="AHV264" s="14"/>
      <c r="AHW264" s="14"/>
      <c r="AHX264" s="14"/>
      <c r="AHY264" s="14"/>
      <c r="AHZ264" s="14"/>
      <c r="AIA264" s="14"/>
      <c r="AIB264" s="14"/>
      <c r="AIC264" s="14"/>
      <c r="AID264" s="14"/>
      <c r="AIE264" s="14"/>
      <c r="AIF264" s="14"/>
      <c r="AIG264" s="14"/>
      <c r="AIH264" s="14"/>
      <c r="AII264" s="14"/>
      <c r="AIJ264" s="14"/>
      <c r="AIK264" s="14"/>
      <c r="AIL264" s="14"/>
      <c r="AIM264" s="14"/>
      <c r="AIN264" s="14"/>
      <c r="AIO264" s="14"/>
      <c r="AIP264" s="14"/>
      <c r="AIQ264" s="14"/>
      <c r="AIR264" s="14"/>
      <c r="AIS264" s="14"/>
      <c r="AIT264" s="14"/>
      <c r="AIU264" s="14"/>
      <c r="AIV264" s="14"/>
      <c r="AIW264" s="14"/>
      <c r="AIX264" s="14"/>
      <c r="AIY264" s="14"/>
      <c r="AIZ264" s="14"/>
      <c r="AJA264" s="14"/>
      <c r="AJB264" s="14"/>
      <c r="AJC264" s="14"/>
      <c r="AJD264" s="14"/>
      <c r="AJE264" s="14"/>
      <c r="AJF264" s="14"/>
      <c r="AJG264" s="14"/>
      <c r="AJH264" s="14"/>
      <c r="AJI264" s="14"/>
      <c r="AJJ264" s="14"/>
      <c r="AJK264" s="14"/>
      <c r="AJL264" s="14"/>
      <c r="AJM264" s="14"/>
      <c r="AJN264" s="14"/>
      <c r="AJO264" s="14"/>
      <c r="AJP264" s="14"/>
      <c r="AJQ264" s="14"/>
      <c r="AJR264" s="14"/>
      <c r="AJS264" s="14"/>
      <c r="AJT264" s="14"/>
      <c r="AJU264" s="14"/>
      <c r="AJV264" s="14"/>
      <c r="AJW264" s="14"/>
      <c r="AJX264" s="14"/>
      <c r="AJY264" s="14"/>
      <c r="AJZ264" s="14"/>
      <c r="AKA264" s="14"/>
      <c r="AKB264" s="14"/>
      <c r="AKC264" s="14"/>
      <c r="AKD264" s="14"/>
      <c r="AKE264" s="14"/>
      <c r="AKF264" s="14"/>
      <c r="AKG264" s="14"/>
      <c r="AKH264" s="14"/>
      <c r="AKI264" s="14"/>
      <c r="AKJ264" s="14"/>
      <c r="AKK264" s="14"/>
      <c r="AKL264" s="14"/>
      <c r="AKM264" s="14"/>
      <c r="AKN264" s="14"/>
      <c r="AKO264" s="14"/>
      <c r="AKP264" s="14"/>
      <c r="AKQ264" s="14"/>
      <c r="AKR264" s="14"/>
      <c r="AKS264" s="14"/>
      <c r="AKT264" s="14"/>
      <c r="AKU264" s="14"/>
      <c r="AKV264" s="14"/>
      <c r="AKW264" s="14"/>
      <c r="AKX264" s="14"/>
      <c r="AKY264" s="14"/>
      <c r="AKZ264" s="14"/>
      <c r="ALA264" s="14"/>
      <c r="ALB264" s="14"/>
      <c r="ALC264" s="14"/>
      <c r="ALD264" s="14"/>
      <c r="ALE264" s="14"/>
      <c r="ALF264" s="14"/>
      <c r="ALG264" s="14"/>
      <c r="ALH264" s="14"/>
      <c r="ALI264" s="14"/>
      <c r="ALJ264" s="14"/>
      <c r="ALK264" s="14"/>
      <c r="ALL264" s="14"/>
      <c r="ALM264" s="14"/>
      <c r="ALN264" s="14"/>
      <c r="ALO264" s="14"/>
      <c r="ALP264" s="14"/>
      <c r="ALQ264" s="14"/>
      <c r="ALR264" s="14"/>
      <c r="ALS264" s="14"/>
      <c r="ALT264" s="14"/>
      <c r="ALU264" s="14"/>
      <c r="ALV264" s="14"/>
      <c r="ALW264" s="14"/>
      <c r="ALX264" s="14"/>
      <c r="ALY264" s="14"/>
      <c r="ALZ264" s="14"/>
      <c r="AMA264" s="14"/>
      <c r="AMB264" s="14"/>
      <c r="AMC264" s="14"/>
      <c r="AMD264" s="14"/>
      <c r="AME264" s="14"/>
      <c r="AMF264" s="14"/>
      <c r="AMG264" s="14"/>
      <c r="AMH264" s="14"/>
      <c r="AMI264" s="14"/>
      <c r="AMJ264" s="14"/>
      <c r="AMK264" s="14"/>
      <c r="AML264" s="14"/>
      <c r="AMM264" s="14"/>
      <c r="AMN264" s="14"/>
      <c r="AMO264" s="14"/>
    </row>
    <row r="265" spans="1:1029" s="139" customFormat="1" ht="32.25" customHeight="1" x14ac:dyDescent="0.25">
      <c r="A265" s="1738" t="s">
        <v>556</v>
      </c>
      <c r="B265" s="702" t="s">
        <v>1919</v>
      </c>
      <c r="C265" s="702" t="s">
        <v>1920</v>
      </c>
      <c r="D265" s="141" t="s">
        <v>1921</v>
      </c>
      <c r="E265" s="140">
        <v>44600</v>
      </c>
      <c r="F265" s="702" t="s">
        <v>722</v>
      </c>
      <c r="IW265" s="14"/>
      <c r="IX265" s="14"/>
      <c r="IY265" s="14"/>
      <c r="IZ265" s="14"/>
      <c r="JA265" s="14"/>
      <c r="JB265" s="14"/>
      <c r="JC265" s="14"/>
      <c r="JD265" s="14"/>
      <c r="JE265" s="14"/>
      <c r="JF265" s="14"/>
      <c r="JG265" s="14"/>
      <c r="JH265" s="14"/>
      <c r="JI265" s="14"/>
      <c r="JJ265" s="14"/>
      <c r="JK265" s="14"/>
      <c r="JL265" s="14"/>
      <c r="JM265" s="14"/>
      <c r="JN265" s="14"/>
      <c r="JO265" s="14"/>
      <c r="JP265" s="14"/>
      <c r="JQ265" s="14"/>
      <c r="JR265" s="14"/>
      <c r="JS265" s="14"/>
      <c r="JT265" s="14"/>
      <c r="JU265" s="14"/>
      <c r="JV265" s="14"/>
      <c r="JW265" s="14"/>
      <c r="JX265" s="14"/>
      <c r="JY265" s="14"/>
      <c r="JZ265" s="14"/>
      <c r="KA265" s="14"/>
      <c r="KB265" s="14"/>
      <c r="KC265" s="14"/>
      <c r="KD265" s="14"/>
      <c r="KE265" s="14"/>
      <c r="KF265" s="14"/>
      <c r="KG265" s="14"/>
      <c r="KH265" s="14"/>
      <c r="KI265" s="14"/>
      <c r="KJ265" s="14"/>
      <c r="KK265" s="14"/>
      <c r="KL265" s="14"/>
      <c r="KM265" s="14"/>
      <c r="KN265" s="14"/>
      <c r="KO265" s="14"/>
      <c r="KP265" s="14"/>
      <c r="KQ265" s="14"/>
      <c r="KR265" s="14"/>
      <c r="KS265" s="14"/>
      <c r="KT265" s="14"/>
      <c r="KU265" s="14"/>
      <c r="KV265" s="14"/>
      <c r="KW265" s="14"/>
      <c r="KX265" s="14"/>
      <c r="KY265" s="14"/>
      <c r="KZ265" s="14"/>
      <c r="LA265" s="14"/>
      <c r="LB265" s="14"/>
      <c r="LC265" s="14"/>
      <c r="LD265" s="14"/>
      <c r="LE265" s="14"/>
      <c r="LF265" s="14"/>
      <c r="LG265" s="14"/>
      <c r="LH265" s="14"/>
      <c r="LI265" s="14"/>
      <c r="LJ265" s="14"/>
      <c r="LK265" s="14"/>
      <c r="LL265" s="14"/>
      <c r="LM265" s="14"/>
      <c r="LN265" s="14"/>
      <c r="LO265" s="14"/>
      <c r="LP265" s="14"/>
      <c r="LQ265" s="14"/>
      <c r="LR265" s="14"/>
      <c r="LS265" s="14"/>
      <c r="LT265" s="14"/>
      <c r="LU265" s="14"/>
      <c r="LV265" s="14"/>
      <c r="LW265" s="14"/>
      <c r="LX265" s="14"/>
      <c r="LY265" s="14"/>
      <c r="LZ265" s="14"/>
      <c r="MA265" s="14"/>
      <c r="MB265" s="14"/>
      <c r="MC265" s="14"/>
      <c r="MD265" s="14"/>
      <c r="ME265" s="14"/>
      <c r="MF265" s="14"/>
      <c r="MG265" s="14"/>
      <c r="MH265" s="14"/>
      <c r="MI265" s="14"/>
      <c r="MJ265" s="14"/>
      <c r="MK265" s="14"/>
      <c r="ML265" s="14"/>
      <c r="MM265" s="14"/>
      <c r="MN265" s="14"/>
      <c r="MO265" s="14"/>
      <c r="MP265" s="14"/>
      <c r="MQ265" s="14"/>
      <c r="MR265" s="14"/>
      <c r="MS265" s="14"/>
      <c r="MT265" s="14"/>
      <c r="MU265" s="14"/>
      <c r="MV265" s="14"/>
      <c r="MW265" s="14"/>
      <c r="MX265" s="14"/>
      <c r="MY265" s="14"/>
      <c r="MZ265" s="14"/>
      <c r="NA265" s="14"/>
      <c r="NB265" s="14"/>
      <c r="NC265" s="14"/>
      <c r="ND265" s="14"/>
      <c r="NE265" s="14"/>
      <c r="NF265" s="14"/>
      <c r="NG265" s="14"/>
      <c r="NH265" s="14"/>
      <c r="NI265" s="14"/>
      <c r="NJ265" s="14"/>
      <c r="NK265" s="14"/>
      <c r="NL265" s="14"/>
      <c r="NM265" s="14"/>
      <c r="NN265" s="14"/>
      <c r="NO265" s="14"/>
      <c r="NP265" s="14"/>
      <c r="NQ265" s="14"/>
      <c r="NR265" s="14"/>
      <c r="NS265" s="14"/>
      <c r="NT265" s="14"/>
      <c r="NU265" s="14"/>
      <c r="NV265" s="14"/>
      <c r="NW265" s="14"/>
      <c r="NX265" s="14"/>
      <c r="NY265" s="14"/>
      <c r="NZ265" s="14"/>
      <c r="OA265" s="14"/>
      <c r="OB265" s="14"/>
      <c r="OC265" s="14"/>
      <c r="OD265" s="14"/>
      <c r="OE265" s="14"/>
      <c r="OF265" s="14"/>
      <c r="OG265" s="14"/>
      <c r="OH265" s="14"/>
      <c r="OI265" s="14"/>
      <c r="OJ265" s="14"/>
      <c r="OK265" s="14"/>
      <c r="OL265" s="14"/>
      <c r="OM265" s="14"/>
      <c r="ON265" s="14"/>
      <c r="OO265" s="14"/>
      <c r="OP265" s="14"/>
      <c r="OQ265" s="14"/>
      <c r="OR265" s="14"/>
      <c r="OS265" s="14"/>
      <c r="OT265" s="14"/>
      <c r="OU265" s="14"/>
      <c r="OV265" s="14"/>
      <c r="OW265" s="14"/>
      <c r="OX265" s="14"/>
      <c r="OY265" s="14"/>
      <c r="OZ265" s="14"/>
      <c r="PA265" s="14"/>
      <c r="PB265" s="14"/>
      <c r="PC265" s="14"/>
      <c r="PD265" s="14"/>
      <c r="PE265" s="14"/>
      <c r="PF265" s="14"/>
      <c r="PG265" s="14"/>
      <c r="PH265" s="14"/>
      <c r="PI265" s="14"/>
      <c r="PJ265" s="14"/>
      <c r="PK265" s="14"/>
      <c r="PL265" s="14"/>
      <c r="PM265" s="14"/>
      <c r="PN265" s="14"/>
      <c r="PO265" s="14"/>
      <c r="PP265" s="14"/>
      <c r="PQ265" s="14"/>
      <c r="PR265" s="14"/>
      <c r="PS265" s="14"/>
      <c r="PT265" s="14"/>
      <c r="PU265" s="14"/>
      <c r="PV265" s="14"/>
      <c r="PW265" s="14"/>
      <c r="PX265" s="14"/>
      <c r="PY265" s="14"/>
      <c r="PZ265" s="14"/>
      <c r="QA265" s="14"/>
      <c r="QB265" s="14"/>
      <c r="QC265" s="14"/>
      <c r="QD265" s="14"/>
      <c r="QE265" s="14"/>
      <c r="QF265" s="14"/>
      <c r="QG265" s="14"/>
      <c r="QH265" s="14"/>
      <c r="QI265" s="14"/>
      <c r="QJ265" s="14"/>
      <c r="QK265" s="14"/>
      <c r="QL265" s="14"/>
      <c r="QM265" s="14"/>
      <c r="QN265" s="14"/>
      <c r="QO265" s="14"/>
      <c r="QP265" s="14"/>
      <c r="QQ265" s="14"/>
      <c r="QR265" s="14"/>
      <c r="QS265" s="14"/>
      <c r="QT265" s="14"/>
      <c r="QU265" s="14"/>
      <c r="QV265" s="14"/>
      <c r="QW265" s="14"/>
      <c r="QX265" s="14"/>
      <c r="QY265" s="14"/>
      <c r="QZ265" s="14"/>
      <c r="RA265" s="14"/>
      <c r="RB265" s="14"/>
      <c r="RC265" s="14"/>
      <c r="RD265" s="14"/>
      <c r="RE265" s="14"/>
      <c r="RF265" s="14"/>
      <c r="RG265" s="14"/>
      <c r="RH265" s="14"/>
      <c r="RI265" s="14"/>
      <c r="RJ265" s="14"/>
      <c r="RK265" s="14"/>
      <c r="RL265" s="14"/>
      <c r="RM265" s="14"/>
      <c r="RN265" s="14"/>
      <c r="RO265" s="14"/>
      <c r="RP265" s="14"/>
      <c r="RQ265" s="14"/>
      <c r="RR265" s="14"/>
      <c r="RS265" s="14"/>
      <c r="RT265" s="14"/>
      <c r="RU265" s="14"/>
      <c r="RV265" s="14"/>
      <c r="RW265" s="14"/>
      <c r="RX265" s="14"/>
      <c r="RY265" s="14"/>
      <c r="RZ265" s="14"/>
      <c r="SA265" s="14"/>
      <c r="SB265" s="14"/>
      <c r="SC265" s="14"/>
      <c r="SD265" s="14"/>
      <c r="SE265" s="14"/>
      <c r="SF265" s="14"/>
      <c r="SG265" s="14"/>
      <c r="SH265" s="14"/>
      <c r="SI265" s="14"/>
      <c r="SJ265" s="14"/>
      <c r="SK265" s="14"/>
      <c r="SL265" s="14"/>
      <c r="SM265" s="14"/>
      <c r="SN265" s="14"/>
      <c r="SO265" s="14"/>
      <c r="SP265" s="14"/>
      <c r="SQ265" s="14"/>
      <c r="SR265" s="14"/>
      <c r="SS265" s="14"/>
      <c r="ST265" s="14"/>
      <c r="SU265" s="14"/>
      <c r="SV265" s="14"/>
      <c r="SW265" s="14"/>
      <c r="SX265" s="14"/>
      <c r="SY265" s="14"/>
      <c r="SZ265" s="14"/>
      <c r="TA265" s="14"/>
      <c r="TB265" s="14"/>
      <c r="TC265" s="14"/>
      <c r="TD265" s="14"/>
      <c r="TE265" s="14"/>
      <c r="TF265" s="14"/>
      <c r="TG265" s="14"/>
      <c r="TH265" s="14"/>
      <c r="TI265" s="14"/>
      <c r="TJ265" s="14"/>
      <c r="TK265" s="14"/>
      <c r="TL265" s="14"/>
      <c r="TM265" s="14"/>
      <c r="TN265" s="14"/>
      <c r="TO265" s="14"/>
      <c r="TP265" s="14"/>
      <c r="TQ265" s="14"/>
      <c r="TR265" s="14"/>
      <c r="TS265" s="14"/>
      <c r="TT265" s="14"/>
      <c r="TU265" s="14"/>
      <c r="TV265" s="14"/>
      <c r="TW265" s="14"/>
      <c r="TX265" s="14"/>
      <c r="TY265" s="14"/>
      <c r="TZ265" s="14"/>
      <c r="UA265" s="14"/>
      <c r="UB265" s="14"/>
      <c r="UC265" s="14"/>
      <c r="UD265" s="14"/>
      <c r="UE265" s="14"/>
      <c r="UF265" s="14"/>
      <c r="UG265" s="14"/>
      <c r="UH265" s="14"/>
      <c r="UI265" s="14"/>
      <c r="UJ265" s="14"/>
      <c r="UK265" s="14"/>
      <c r="UL265" s="14"/>
      <c r="UM265" s="14"/>
      <c r="UN265" s="14"/>
      <c r="UO265" s="14"/>
      <c r="UP265" s="14"/>
      <c r="UQ265" s="14"/>
      <c r="UR265" s="14"/>
      <c r="US265" s="14"/>
      <c r="UT265" s="14"/>
      <c r="UU265" s="14"/>
      <c r="UV265" s="14"/>
      <c r="UW265" s="14"/>
      <c r="UX265" s="14"/>
      <c r="UY265" s="14"/>
      <c r="UZ265" s="14"/>
      <c r="VA265" s="14"/>
      <c r="VB265" s="14"/>
      <c r="VC265" s="14"/>
      <c r="VD265" s="14"/>
      <c r="VE265" s="14"/>
      <c r="VF265" s="14"/>
      <c r="VG265" s="14"/>
      <c r="VH265" s="14"/>
      <c r="VI265" s="14"/>
      <c r="VJ265" s="14"/>
      <c r="VK265" s="14"/>
      <c r="VL265" s="14"/>
      <c r="VM265" s="14"/>
      <c r="VN265" s="14"/>
      <c r="VO265" s="14"/>
      <c r="VP265" s="14"/>
      <c r="VQ265" s="14"/>
      <c r="VR265" s="14"/>
      <c r="VS265" s="14"/>
      <c r="VT265" s="14"/>
      <c r="VU265" s="14"/>
      <c r="VV265" s="14"/>
      <c r="VW265" s="14"/>
      <c r="VX265" s="14"/>
      <c r="VY265" s="14"/>
      <c r="VZ265" s="14"/>
      <c r="WA265" s="14"/>
      <c r="WB265" s="14"/>
      <c r="WC265" s="14"/>
      <c r="WD265" s="14"/>
      <c r="WE265" s="14"/>
      <c r="WF265" s="14"/>
      <c r="WG265" s="14"/>
      <c r="WH265" s="14"/>
      <c r="WI265" s="14"/>
      <c r="WJ265" s="14"/>
      <c r="WK265" s="14"/>
      <c r="WL265" s="14"/>
      <c r="WM265" s="14"/>
      <c r="WN265" s="14"/>
      <c r="WO265" s="14"/>
      <c r="WP265" s="14"/>
      <c r="WQ265" s="14"/>
      <c r="WR265" s="14"/>
      <c r="WS265" s="14"/>
      <c r="WT265" s="14"/>
      <c r="WU265" s="14"/>
      <c r="WV265" s="14"/>
      <c r="WW265" s="14"/>
      <c r="WX265" s="14"/>
      <c r="WY265" s="14"/>
      <c r="WZ265" s="14"/>
      <c r="XA265" s="14"/>
      <c r="XB265" s="14"/>
      <c r="XC265" s="14"/>
      <c r="XD265" s="14"/>
      <c r="XE265" s="14"/>
      <c r="XF265" s="14"/>
      <c r="XG265" s="14"/>
      <c r="XH265" s="14"/>
      <c r="XI265" s="14"/>
      <c r="XJ265" s="14"/>
      <c r="XK265" s="14"/>
      <c r="XL265" s="14"/>
      <c r="XM265" s="14"/>
      <c r="XN265" s="14"/>
      <c r="XO265" s="14"/>
      <c r="XP265" s="14"/>
      <c r="XQ265" s="14"/>
      <c r="XR265" s="14"/>
      <c r="XS265" s="14"/>
      <c r="XT265" s="14"/>
      <c r="XU265" s="14"/>
      <c r="XV265" s="14"/>
      <c r="XW265" s="14"/>
      <c r="XX265" s="14"/>
      <c r="XY265" s="14"/>
      <c r="XZ265" s="14"/>
      <c r="YA265" s="14"/>
      <c r="YB265" s="14"/>
      <c r="YC265" s="14"/>
      <c r="YD265" s="14"/>
      <c r="YE265" s="14"/>
      <c r="YF265" s="14"/>
      <c r="YG265" s="14"/>
      <c r="YH265" s="14"/>
      <c r="YI265" s="14"/>
      <c r="YJ265" s="14"/>
      <c r="YK265" s="14"/>
      <c r="YL265" s="14"/>
      <c r="YM265" s="14"/>
      <c r="YN265" s="14"/>
      <c r="YO265" s="14"/>
      <c r="YP265" s="14"/>
      <c r="YQ265" s="14"/>
      <c r="YR265" s="14"/>
      <c r="YS265" s="14"/>
      <c r="YT265" s="14"/>
      <c r="YU265" s="14"/>
      <c r="YV265" s="14"/>
      <c r="YW265" s="14"/>
      <c r="YX265" s="14"/>
      <c r="YY265" s="14"/>
      <c r="YZ265" s="14"/>
      <c r="ZA265" s="14"/>
      <c r="ZB265" s="14"/>
      <c r="ZC265" s="14"/>
      <c r="ZD265" s="14"/>
      <c r="ZE265" s="14"/>
      <c r="ZF265" s="14"/>
      <c r="ZG265" s="14"/>
      <c r="ZH265" s="14"/>
      <c r="ZI265" s="14"/>
      <c r="ZJ265" s="14"/>
      <c r="ZK265" s="14"/>
      <c r="ZL265" s="14"/>
      <c r="ZM265" s="14"/>
      <c r="ZN265" s="14"/>
      <c r="ZO265" s="14"/>
      <c r="ZP265" s="14"/>
      <c r="ZQ265" s="14"/>
      <c r="ZR265" s="14"/>
      <c r="ZS265" s="14"/>
      <c r="ZT265" s="14"/>
      <c r="ZU265" s="14"/>
      <c r="ZV265" s="14"/>
      <c r="ZW265" s="14"/>
      <c r="ZX265" s="14"/>
      <c r="ZY265" s="14"/>
      <c r="ZZ265" s="14"/>
      <c r="AAA265" s="14"/>
      <c r="AAB265" s="14"/>
      <c r="AAC265" s="14"/>
      <c r="AAD265" s="14"/>
      <c r="AAE265" s="14"/>
      <c r="AAF265" s="14"/>
      <c r="AAG265" s="14"/>
      <c r="AAH265" s="14"/>
      <c r="AAI265" s="14"/>
      <c r="AAJ265" s="14"/>
      <c r="AAK265" s="14"/>
      <c r="AAL265" s="14"/>
      <c r="AAM265" s="14"/>
      <c r="AAN265" s="14"/>
      <c r="AAO265" s="14"/>
      <c r="AAP265" s="14"/>
      <c r="AAQ265" s="14"/>
      <c r="AAR265" s="14"/>
      <c r="AAS265" s="14"/>
      <c r="AAT265" s="14"/>
      <c r="AAU265" s="14"/>
      <c r="AAV265" s="14"/>
      <c r="AAW265" s="14"/>
      <c r="AAX265" s="14"/>
      <c r="AAY265" s="14"/>
      <c r="AAZ265" s="14"/>
      <c r="ABA265" s="14"/>
      <c r="ABB265" s="14"/>
      <c r="ABC265" s="14"/>
      <c r="ABD265" s="14"/>
      <c r="ABE265" s="14"/>
      <c r="ABF265" s="14"/>
      <c r="ABG265" s="14"/>
      <c r="ABH265" s="14"/>
      <c r="ABI265" s="14"/>
      <c r="ABJ265" s="14"/>
      <c r="ABK265" s="14"/>
      <c r="ABL265" s="14"/>
      <c r="ABM265" s="14"/>
      <c r="ABN265" s="14"/>
      <c r="ABO265" s="14"/>
      <c r="ABP265" s="14"/>
      <c r="ABQ265" s="14"/>
      <c r="ABR265" s="14"/>
      <c r="ABS265" s="14"/>
      <c r="ABT265" s="14"/>
      <c r="ABU265" s="14"/>
      <c r="ABV265" s="14"/>
      <c r="ABW265" s="14"/>
      <c r="ABX265" s="14"/>
      <c r="ABY265" s="14"/>
      <c r="ABZ265" s="14"/>
      <c r="ACA265" s="14"/>
      <c r="ACB265" s="14"/>
      <c r="ACC265" s="14"/>
      <c r="ACD265" s="14"/>
      <c r="ACE265" s="14"/>
      <c r="ACF265" s="14"/>
      <c r="ACG265" s="14"/>
      <c r="ACH265" s="14"/>
      <c r="ACI265" s="14"/>
      <c r="ACJ265" s="14"/>
      <c r="ACK265" s="14"/>
      <c r="ACL265" s="14"/>
      <c r="ACM265" s="14"/>
      <c r="ACN265" s="14"/>
      <c r="ACO265" s="14"/>
      <c r="ACP265" s="14"/>
      <c r="ACQ265" s="14"/>
      <c r="ACR265" s="14"/>
      <c r="ACS265" s="14"/>
      <c r="ACT265" s="14"/>
      <c r="ACU265" s="14"/>
      <c r="ACV265" s="14"/>
      <c r="ACW265" s="14"/>
      <c r="ACX265" s="14"/>
      <c r="ACY265" s="14"/>
      <c r="ACZ265" s="14"/>
      <c r="ADA265" s="14"/>
      <c r="ADB265" s="14"/>
      <c r="ADC265" s="14"/>
      <c r="ADD265" s="14"/>
      <c r="ADE265" s="14"/>
      <c r="ADF265" s="14"/>
      <c r="ADG265" s="14"/>
      <c r="ADH265" s="14"/>
      <c r="ADI265" s="14"/>
      <c r="ADJ265" s="14"/>
      <c r="ADK265" s="14"/>
      <c r="ADL265" s="14"/>
      <c r="ADM265" s="14"/>
      <c r="ADN265" s="14"/>
      <c r="ADO265" s="14"/>
      <c r="ADP265" s="14"/>
      <c r="ADQ265" s="14"/>
      <c r="ADR265" s="14"/>
      <c r="ADS265" s="14"/>
      <c r="ADT265" s="14"/>
      <c r="ADU265" s="14"/>
      <c r="ADV265" s="14"/>
      <c r="ADW265" s="14"/>
      <c r="ADX265" s="14"/>
      <c r="ADY265" s="14"/>
      <c r="ADZ265" s="14"/>
      <c r="AEA265" s="14"/>
      <c r="AEB265" s="14"/>
      <c r="AEC265" s="14"/>
      <c r="AED265" s="14"/>
      <c r="AEE265" s="14"/>
      <c r="AEF265" s="14"/>
      <c r="AEG265" s="14"/>
      <c r="AEH265" s="14"/>
      <c r="AEI265" s="14"/>
      <c r="AEJ265" s="14"/>
      <c r="AEK265" s="14"/>
      <c r="AEL265" s="14"/>
      <c r="AEM265" s="14"/>
      <c r="AEN265" s="14"/>
      <c r="AEO265" s="14"/>
      <c r="AEP265" s="14"/>
      <c r="AEQ265" s="14"/>
      <c r="AER265" s="14"/>
      <c r="AES265" s="14"/>
      <c r="AET265" s="14"/>
      <c r="AEU265" s="14"/>
      <c r="AEV265" s="14"/>
      <c r="AEW265" s="14"/>
      <c r="AEX265" s="14"/>
      <c r="AEY265" s="14"/>
      <c r="AEZ265" s="14"/>
      <c r="AFA265" s="14"/>
      <c r="AFB265" s="14"/>
      <c r="AFC265" s="14"/>
      <c r="AFD265" s="14"/>
      <c r="AFE265" s="14"/>
      <c r="AFF265" s="14"/>
      <c r="AFG265" s="14"/>
      <c r="AFH265" s="14"/>
      <c r="AFI265" s="14"/>
      <c r="AFJ265" s="14"/>
      <c r="AFK265" s="14"/>
      <c r="AFL265" s="14"/>
      <c r="AFM265" s="14"/>
      <c r="AFN265" s="14"/>
      <c r="AFO265" s="14"/>
      <c r="AFP265" s="14"/>
      <c r="AFQ265" s="14"/>
      <c r="AFR265" s="14"/>
      <c r="AFS265" s="14"/>
      <c r="AFT265" s="14"/>
      <c r="AFU265" s="14"/>
      <c r="AFV265" s="14"/>
      <c r="AFW265" s="14"/>
      <c r="AFX265" s="14"/>
      <c r="AFY265" s="14"/>
      <c r="AFZ265" s="14"/>
      <c r="AGA265" s="14"/>
      <c r="AGB265" s="14"/>
      <c r="AGC265" s="14"/>
      <c r="AGD265" s="14"/>
      <c r="AGE265" s="14"/>
      <c r="AGF265" s="14"/>
      <c r="AGG265" s="14"/>
      <c r="AGH265" s="14"/>
      <c r="AGI265" s="14"/>
      <c r="AGJ265" s="14"/>
      <c r="AGK265" s="14"/>
      <c r="AGL265" s="14"/>
      <c r="AGM265" s="14"/>
      <c r="AGN265" s="14"/>
      <c r="AGO265" s="14"/>
      <c r="AGP265" s="14"/>
      <c r="AGQ265" s="14"/>
      <c r="AGR265" s="14"/>
      <c r="AGS265" s="14"/>
      <c r="AGT265" s="14"/>
      <c r="AGU265" s="14"/>
      <c r="AGV265" s="14"/>
      <c r="AGW265" s="14"/>
      <c r="AGX265" s="14"/>
      <c r="AGY265" s="14"/>
      <c r="AGZ265" s="14"/>
      <c r="AHA265" s="14"/>
      <c r="AHB265" s="14"/>
      <c r="AHC265" s="14"/>
      <c r="AHD265" s="14"/>
      <c r="AHE265" s="14"/>
      <c r="AHF265" s="14"/>
      <c r="AHG265" s="14"/>
      <c r="AHH265" s="14"/>
      <c r="AHI265" s="14"/>
      <c r="AHJ265" s="14"/>
      <c r="AHK265" s="14"/>
      <c r="AHL265" s="14"/>
      <c r="AHM265" s="14"/>
      <c r="AHN265" s="14"/>
      <c r="AHO265" s="14"/>
      <c r="AHP265" s="14"/>
      <c r="AHQ265" s="14"/>
      <c r="AHR265" s="14"/>
      <c r="AHS265" s="14"/>
      <c r="AHT265" s="14"/>
      <c r="AHU265" s="14"/>
      <c r="AHV265" s="14"/>
      <c r="AHW265" s="14"/>
      <c r="AHX265" s="14"/>
      <c r="AHY265" s="14"/>
      <c r="AHZ265" s="14"/>
      <c r="AIA265" s="14"/>
      <c r="AIB265" s="14"/>
      <c r="AIC265" s="14"/>
      <c r="AID265" s="14"/>
      <c r="AIE265" s="14"/>
      <c r="AIF265" s="14"/>
      <c r="AIG265" s="14"/>
      <c r="AIH265" s="14"/>
      <c r="AII265" s="14"/>
      <c r="AIJ265" s="14"/>
      <c r="AIK265" s="14"/>
      <c r="AIL265" s="14"/>
      <c r="AIM265" s="14"/>
      <c r="AIN265" s="14"/>
      <c r="AIO265" s="14"/>
      <c r="AIP265" s="14"/>
      <c r="AIQ265" s="14"/>
      <c r="AIR265" s="14"/>
      <c r="AIS265" s="14"/>
      <c r="AIT265" s="14"/>
      <c r="AIU265" s="14"/>
      <c r="AIV265" s="14"/>
      <c r="AIW265" s="14"/>
      <c r="AIX265" s="14"/>
      <c r="AIY265" s="14"/>
      <c r="AIZ265" s="14"/>
      <c r="AJA265" s="14"/>
      <c r="AJB265" s="14"/>
      <c r="AJC265" s="14"/>
      <c r="AJD265" s="14"/>
      <c r="AJE265" s="14"/>
      <c r="AJF265" s="14"/>
      <c r="AJG265" s="14"/>
      <c r="AJH265" s="14"/>
      <c r="AJI265" s="14"/>
      <c r="AJJ265" s="14"/>
      <c r="AJK265" s="14"/>
      <c r="AJL265" s="14"/>
      <c r="AJM265" s="14"/>
      <c r="AJN265" s="14"/>
      <c r="AJO265" s="14"/>
      <c r="AJP265" s="14"/>
      <c r="AJQ265" s="14"/>
      <c r="AJR265" s="14"/>
      <c r="AJS265" s="14"/>
      <c r="AJT265" s="14"/>
      <c r="AJU265" s="14"/>
      <c r="AJV265" s="14"/>
      <c r="AJW265" s="14"/>
      <c r="AJX265" s="14"/>
      <c r="AJY265" s="14"/>
      <c r="AJZ265" s="14"/>
      <c r="AKA265" s="14"/>
      <c r="AKB265" s="14"/>
      <c r="AKC265" s="14"/>
      <c r="AKD265" s="14"/>
      <c r="AKE265" s="14"/>
      <c r="AKF265" s="14"/>
      <c r="AKG265" s="14"/>
      <c r="AKH265" s="14"/>
      <c r="AKI265" s="14"/>
      <c r="AKJ265" s="14"/>
      <c r="AKK265" s="14"/>
      <c r="AKL265" s="14"/>
      <c r="AKM265" s="14"/>
      <c r="AKN265" s="14"/>
      <c r="AKO265" s="14"/>
      <c r="AKP265" s="14"/>
      <c r="AKQ265" s="14"/>
      <c r="AKR265" s="14"/>
      <c r="AKS265" s="14"/>
      <c r="AKT265" s="14"/>
      <c r="AKU265" s="14"/>
      <c r="AKV265" s="14"/>
      <c r="AKW265" s="14"/>
      <c r="AKX265" s="14"/>
      <c r="AKY265" s="14"/>
      <c r="AKZ265" s="14"/>
      <c r="ALA265" s="14"/>
      <c r="ALB265" s="14"/>
      <c r="ALC265" s="14"/>
      <c r="ALD265" s="14"/>
      <c r="ALE265" s="14"/>
      <c r="ALF265" s="14"/>
      <c r="ALG265" s="14"/>
      <c r="ALH265" s="14"/>
      <c r="ALI265" s="14"/>
      <c r="ALJ265" s="14"/>
      <c r="ALK265" s="14"/>
      <c r="ALL265" s="14"/>
      <c r="ALM265" s="14"/>
      <c r="ALN265" s="14"/>
      <c r="ALO265" s="14"/>
      <c r="ALP265" s="14"/>
      <c r="ALQ265" s="14"/>
      <c r="ALR265" s="14"/>
      <c r="ALS265" s="14"/>
      <c r="ALT265" s="14"/>
      <c r="ALU265" s="14"/>
      <c r="ALV265" s="14"/>
      <c r="ALW265" s="14"/>
      <c r="ALX265" s="14"/>
      <c r="ALY265" s="14"/>
      <c r="ALZ265" s="14"/>
      <c r="AMA265" s="14"/>
      <c r="AMB265" s="14"/>
      <c r="AMC265" s="14"/>
      <c r="AMD265" s="14"/>
      <c r="AME265" s="14"/>
      <c r="AMF265" s="14"/>
      <c r="AMG265" s="14"/>
      <c r="AMH265" s="14"/>
      <c r="AMI265" s="14"/>
      <c r="AMJ265" s="14"/>
      <c r="AMK265" s="14"/>
      <c r="AML265" s="14"/>
      <c r="AMM265" s="14"/>
      <c r="AMN265" s="14"/>
      <c r="AMO265" s="14"/>
    </row>
    <row r="266" spans="1:1029" s="139" customFormat="1" ht="32.25" customHeight="1" x14ac:dyDescent="0.25">
      <c r="A266" s="702" t="s">
        <v>1863</v>
      </c>
      <c r="B266" s="702" t="s">
        <v>1780</v>
      </c>
      <c r="C266" s="702" t="s">
        <v>1864</v>
      </c>
      <c r="D266" s="141" t="s">
        <v>1865</v>
      </c>
      <c r="E266" s="140">
        <v>47712</v>
      </c>
      <c r="F266" s="702" t="s">
        <v>964</v>
      </c>
      <c r="IW266" s="14"/>
      <c r="IX266" s="14"/>
      <c r="IY266" s="14"/>
      <c r="IZ266" s="14"/>
      <c r="JA266" s="14"/>
      <c r="JB266" s="14"/>
      <c r="JC266" s="14"/>
      <c r="JD266" s="14"/>
      <c r="JE266" s="14"/>
      <c r="JF266" s="14"/>
      <c r="JG266" s="14"/>
      <c r="JH266" s="14"/>
      <c r="JI266" s="14"/>
      <c r="JJ266" s="14"/>
      <c r="JK266" s="14"/>
      <c r="JL266" s="14"/>
      <c r="JM266" s="14"/>
      <c r="JN266" s="14"/>
      <c r="JO266" s="14"/>
      <c r="JP266" s="14"/>
      <c r="JQ266" s="14"/>
      <c r="JR266" s="14"/>
      <c r="JS266" s="14"/>
      <c r="JT266" s="14"/>
      <c r="JU266" s="14"/>
      <c r="JV266" s="14"/>
      <c r="JW266" s="14"/>
      <c r="JX266" s="14"/>
      <c r="JY266" s="14"/>
      <c r="JZ266" s="14"/>
      <c r="KA266" s="14"/>
      <c r="KB266" s="14"/>
      <c r="KC266" s="14"/>
      <c r="KD266" s="14"/>
      <c r="KE266" s="14"/>
      <c r="KF266" s="14"/>
      <c r="KG266" s="14"/>
      <c r="KH266" s="14"/>
      <c r="KI266" s="14"/>
      <c r="KJ266" s="14"/>
      <c r="KK266" s="14"/>
      <c r="KL266" s="14"/>
      <c r="KM266" s="14"/>
      <c r="KN266" s="14"/>
      <c r="KO266" s="14"/>
      <c r="KP266" s="14"/>
      <c r="KQ266" s="14"/>
      <c r="KR266" s="14"/>
      <c r="KS266" s="14"/>
      <c r="KT266" s="14"/>
      <c r="KU266" s="14"/>
      <c r="KV266" s="14"/>
      <c r="KW266" s="14"/>
      <c r="KX266" s="14"/>
      <c r="KY266" s="14"/>
      <c r="KZ266" s="14"/>
      <c r="LA266" s="14"/>
      <c r="LB266" s="14"/>
      <c r="LC266" s="14"/>
      <c r="LD266" s="14"/>
      <c r="LE266" s="14"/>
      <c r="LF266" s="14"/>
      <c r="LG266" s="14"/>
      <c r="LH266" s="14"/>
      <c r="LI266" s="14"/>
      <c r="LJ266" s="14"/>
      <c r="LK266" s="14"/>
      <c r="LL266" s="14"/>
      <c r="LM266" s="14"/>
      <c r="LN266" s="14"/>
      <c r="LO266" s="14"/>
      <c r="LP266" s="14"/>
      <c r="LQ266" s="14"/>
      <c r="LR266" s="14"/>
      <c r="LS266" s="14"/>
      <c r="LT266" s="14"/>
      <c r="LU266" s="14"/>
      <c r="LV266" s="14"/>
      <c r="LW266" s="14"/>
      <c r="LX266" s="14"/>
      <c r="LY266" s="14"/>
      <c r="LZ266" s="14"/>
      <c r="MA266" s="14"/>
      <c r="MB266" s="14"/>
      <c r="MC266" s="14"/>
      <c r="MD266" s="14"/>
      <c r="ME266" s="14"/>
      <c r="MF266" s="14"/>
      <c r="MG266" s="14"/>
      <c r="MH266" s="14"/>
      <c r="MI266" s="14"/>
      <c r="MJ266" s="14"/>
      <c r="MK266" s="14"/>
      <c r="ML266" s="14"/>
      <c r="MM266" s="14"/>
      <c r="MN266" s="14"/>
      <c r="MO266" s="14"/>
      <c r="MP266" s="14"/>
      <c r="MQ266" s="14"/>
      <c r="MR266" s="14"/>
      <c r="MS266" s="14"/>
      <c r="MT266" s="14"/>
      <c r="MU266" s="14"/>
      <c r="MV266" s="14"/>
      <c r="MW266" s="14"/>
      <c r="MX266" s="14"/>
      <c r="MY266" s="14"/>
      <c r="MZ266" s="14"/>
      <c r="NA266" s="14"/>
      <c r="NB266" s="14"/>
      <c r="NC266" s="14"/>
      <c r="ND266" s="14"/>
      <c r="NE266" s="14"/>
      <c r="NF266" s="14"/>
      <c r="NG266" s="14"/>
      <c r="NH266" s="14"/>
      <c r="NI266" s="14"/>
      <c r="NJ266" s="14"/>
      <c r="NK266" s="14"/>
      <c r="NL266" s="14"/>
      <c r="NM266" s="14"/>
      <c r="NN266" s="14"/>
      <c r="NO266" s="14"/>
      <c r="NP266" s="14"/>
      <c r="NQ266" s="14"/>
      <c r="NR266" s="14"/>
      <c r="NS266" s="14"/>
      <c r="NT266" s="14"/>
      <c r="NU266" s="14"/>
      <c r="NV266" s="14"/>
      <c r="NW266" s="14"/>
      <c r="NX266" s="14"/>
      <c r="NY266" s="14"/>
      <c r="NZ266" s="14"/>
      <c r="OA266" s="14"/>
      <c r="OB266" s="14"/>
      <c r="OC266" s="14"/>
      <c r="OD266" s="14"/>
      <c r="OE266" s="14"/>
      <c r="OF266" s="14"/>
      <c r="OG266" s="14"/>
      <c r="OH266" s="14"/>
      <c r="OI266" s="14"/>
      <c r="OJ266" s="14"/>
      <c r="OK266" s="14"/>
      <c r="OL266" s="14"/>
      <c r="OM266" s="14"/>
      <c r="ON266" s="14"/>
      <c r="OO266" s="14"/>
      <c r="OP266" s="14"/>
      <c r="OQ266" s="14"/>
      <c r="OR266" s="14"/>
      <c r="OS266" s="14"/>
      <c r="OT266" s="14"/>
      <c r="OU266" s="14"/>
      <c r="OV266" s="14"/>
      <c r="OW266" s="14"/>
      <c r="OX266" s="14"/>
      <c r="OY266" s="14"/>
      <c r="OZ266" s="14"/>
      <c r="PA266" s="14"/>
      <c r="PB266" s="14"/>
      <c r="PC266" s="14"/>
      <c r="PD266" s="14"/>
      <c r="PE266" s="14"/>
      <c r="PF266" s="14"/>
      <c r="PG266" s="14"/>
      <c r="PH266" s="14"/>
      <c r="PI266" s="14"/>
      <c r="PJ266" s="14"/>
      <c r="PK266" s="14"/>
      <c r="PL266" s="14"/>
      <c r="PM266" s="14"/>
      <c r="PN266" s="14"/>
      <c r="PO266" s="14"/>
      <c r="PP266" s="14"/>
      <c r="PQ266" s="14"/>
      <c r="PR266" s="14"/>
      <c r="PS266" s="14"/>
      <c r="PT266" s="14"/>
      <c r="PU266" s="14"/>
      <c r="PV266" s="14"/>
      <c r="PW266" s="14"/>
      <c r="PX266" s="14"/>
      <c r="PY266" s="14"/>
      <c r="PZ266" s="14"/>
      <c r="QA266" s="14"/>
      <c r="QB266" s="14"/>
      <c r="QC266" s="14"/>
      <c r="QD266" s="14"/>
      <c r="QE266" s="14"/>
      <c r="QF266" s="14"/>
      <c r="QG266" s="14"/>
      <c r="QH266" s="14"/>
      <c r="QI266" s="14"/>
      <c r="QJ266" s="14"/>
      <c r="QK266" s="14"/>
      <c r="QL266" s="14"/>
      <c r="QM266" s="14"/>
      <c r="QN266" s="14"/>
      <c r="QO266" s="14"/>
      <c r="QP266" s="14"/>
      <c r="QQ266" s="14"/>
      <c r="QR266" s="14"/>
      <c r="QS266" s="14"/>
      <c r="QT266" s="14"/>
      <c r="QU266" s="14"/>
      <c r="QV266" s="14"/>
      <c r="QW266" s="14"/>
      <c r="QX266" s="14"/>
      <c r="QY266" s="14"/>
      <c r="QZ266" s="14"/>
      <c r="RA266" s="14"/>
      <c r="RB266" s="14"/>
      <c r="RC266" s="14"/>
      <c r="RD266" s="14"/>
      <c r="RE266" s="14"/>
      <c r="RF266" s="14"/>
      <c r="RG266" s="14"/>
      <c r="RH266" s="14"/>
      <c r="RI266" s="14"/>
      <c r="RJ266" s="14"/>
      <c r="RK266" s="14"/>
      <c r="RL266" s="14"/>
      <c r="RM266" s="14"/>
      <c r="RN266" s="14"/>
      <c r="RO266" s="14"/>
      <c r="RP266" s="14"/>
      <c r="RQ266" s="14"/>
      <c r="RR266" s="14"/>
      <c r="RS266" s="14"/>
      <c r="RT266" s="14"/>
      <c r="RU266" s="14"/>
      <c r="RV266" s="14"/>
      <c r="RW266" s="14"/>
      <c r="RX266" s="14"/>
      <c r="RY266" s="14"/>
      <c r="RZ266" s="14"/>
      <c r="SA266" s="14"/>
      <c r="SB266" s="14"/>
      <c r="SC266" s="14"/>
      <c r="SD266" s="14"/>
      <c r="SE266" s="14"/>
      <c r="SF266" s="14"/>
      <c r="SG266" s="14"/>
      <c r="SH266" s="14"/>
      <c r="SI266" s="14"/>
      <c r="SJ266" s="14"/>
      <c r="SK266" s="14"/>
      <c r="SL266" s="14"/>
      <c r="SM266" s="14"/>
      <c r="SN266" s="14"/>
      <c r="SO266" s="14"/>
      <c r="SP266" s="14"/>
      <c r="SQ266" s="14"/>
      <c r="SR266" s="14"/>
      <c r="SS266" s="14"/>
      <c r="ST266" s="14"/>
      <c r="SU266" s="14"/>
      <c r="SV266" s="14"/>
      <c r="SW266" s="14"/>
      <c r="SX266" s="14"/>
      <c r="SY266" s="14"/>
      <c r="SZ266" s="14"/>
      <c r="TA266" s="14"/>
      <c r="TB266" s="14"/>
      <c r="TC266" s="14"/>
      <c r="TD266" s="14"/>
      <c r="TE266" s="14"/>
      <c r="TF266" s="14"/>
      <c r="TG266" s="14"/>
      <c r="TH266" s="14"/>
      <c r="TI266" s="14"/>
      <c r="TJ266" s="14"/>
      <c r="TK266" s="14"/>
      <c r="TL266" s="14"/>
      <c r="TM266" s="14"/>
      <c r="TN266" s="14"/>
      <c r="TO266" s="14"/>
      <c r="TP266" s="14"/>
      <c r="TQ266" s="14"/>
      <c r="TR266" s="14"/>
      <c r="TS266" s="14"/>
      <c r="TT266" s="14"/>
      <c r="TU266" s="14"/>
      <c r="TV266" s="14"/>
      <c r="TW266" s="14"/>
      <c r="TX266" s="14"/>
      <c r="TY266" s="14"/>
      <c r="TZ266" s="14"/>
      <c r="UA266" s="14"/>
      <c r="UB266" s="14"/>
      <c r="UC266" s="14"/>
      <c r="UD266" s="14"/>
      <c r="UE266" s="14"/>
      <c r="UF266" s="14"/>
      <c r="UG266" s="14"/>
      <c r="UH266" s="14"/>
      <c r="UI266" s="14"/>
      <c r="UJ266" s="14"/>
      <c r="UK266" s="14"/>
      <c r="UL266" s="14"/>
      <c r="UM266" s="14"/>
      <c r="UN266" s="14"/>
      <c r="UO266" s="14"/>
      <c r="UP266" s="14"/>
      <c r="UQ266" s="14"/>
      <c r="UR266" s="14"/>
      <c r="US266" s="14"/>
      <c r="UT266" s="14"/>
      <c r="UU266" s="14"/>
      <c r="UV266" s="14"/>
      <c r="UW266" s="14"/>
      <c r="UX266" s="14"/>
      <c r="UY266" s="14"/>
      <c r="UZ266" s="14"/>
      <c r="VA266" s="14"/>
      <c r="VB266" s="14"/>
      <c r="VC266" s="14"/>
      <c r="VD266" s="14"/>
      <c r="VE266" s="14"/>
      <c r="VF266" s="14"/>
      <c r="VG266" s="14"/>
      <c r="VH266" s="14"/>
      <c r="VI266" s="14"/>
      <c r="VJ266" s="14"/>
      <c r="VK266" s="14"/>
      <c r="VL266" s="14"/>
      <c r="VM266" s="14"/>
      <c r="VN266" s="14"/>
      <c r="VO266" s="14"/>
      <c r="VP266" s="14"/>
      <c r="VQ266" s="14"/>
      <c r="VR266" s="14"/>
      <c r="VS266" s="14"/>
      <c r="VT266" s="14"/>
      <c r="VU266" s="14"/>
      <c r="VV266" s="14"/>
      <c r="VW266" s="14"/>
      <c r="VX266" s="14"/>
      <c r="VY266" s="14"/>
      <c r="VZ266" s="14"/>
      <c r="WA266" s="14"/>
      <c r="WB266" s="14"/>
      <c r="WC266" s="14"/>
      <c r="WD266" s="14"/>
      <c r="WE266" s="14"/>
      <c r="WF266" s="14"/>
      <c r="WG266" s="14"/>
      <c r="WH266" s="14"/>
      <c r="WI266" s="14"/>
      <c r="WJ266" s="14"/>
      <c r="WK266" s="14"/>
      <c r="WL266" s="14"/>
      <c r="WM266" s="14"/>
      <c r="WN266" s="14"/>
      <c r="WO266" s="14"/>
      <c r="WP266" s="14"/>
      <c r="WQ266" s="14"/>
      <c r="WR266" s="14"/>
      <c r="WS266" s="14"/>
      <c r="WT266" s="14"/>
      <c r="WU266" s="14"/>
      <c r="WV266" s="14"/>
      <c r="WW266" s="14"/>
      <c r="WX266" s="14"/>
      <c r="WY266" s="14"/>
      <c r="WZ266" s="14"/>
      <c r="XA266" s="14"/>
      <c r="XB266" s="14"/>
      <c r="XC266" s="14"/>
      <c r="XD266" s="14"/>
      <c r="XE266" s="14"/>
      <c r="XF266" s="14"/>
      <c r="XG266" s="14"/>
      <c r="XH266" s="14"/>
      <c r="XI266" s="14"/>
      <c r="XJ266" s="14"/>
      <c r="XK266" s="14"/>
      <c r="XL266" s="14"/>
      <c r="XM266" s="14"/>
      <c r="XN266" s="14"/>
      <c r="XO266" s="14"/>
      <c r="XP266" s="14"/>
      <c r="XQ266" s="14"/>
      <c r="XR266" s="14"/>
      <c r="XS266" s="14"/>
      <c r="XT266" s="14"/>
      <c r="XU266" s="14"/>
      <c r="XV266" s="14"/>
      <c r="XW266" s="14"/>
      <c r="XX266" s="14"/>
      <c r="XY266" s="14"/>
      <c r="XZ266" s="14"/>
      <c r="YA266" s="14"/>
      <c r="YB266" s="14"/>
      <c r="YC266" s="14"/>
      <c r="YD266" s="14"/>
      <c r="YE266" s="14"/>
      <c r="YF266" s="14"/>
      <c r="YG266" s="14"/>
      <c r="YH266" s="14"/>
      <c r="YI266" s="14"/>
      <c r="YJ266" s="14"/>
      <c r="YK266" s="14"/>
      <c r="YL266" s="14"/>
      <c r="YM266" s="14"/>
      <c r="YN266" s="14"/>
      <c r="YO266" s="14"/>
      <c r="YP266" s="14"/>
      <c r="YQ266" s="14"/>
      <c r="YR266" s="14"/>
      <c r="YS266" s="14"/>
      <c r="YT266" s="14"/>
      <c r="YU266" s="14"/>
      <c r="YV266" s="14"/>
      <c r="YW266" s="14"/>
      <c r="YX266" s="14"/>
      <c r="YY266" s="14"/>
      <c r="YZ266" s="14"/>
      <c r="ZA266" s="14"/>
      <c r="ZB266" s="14"/>
      <c r="ZC266" s="14"/>
      <c r="ZD266" s="14"/>
      <c r="ZE266" s="14"/>
      <c r="ZF266" s="14"/>
      <c r="ZG266" s="14"/>
      <c r="ZH266" s="14"/>
      <c r="ZI266" s="14"/>
      <c r="ZJ266" s="14"/>
      <c r="ZK266" s="14"/>
      <c r="ZL266" s="14"/>
      <c r="ZM266" s="14"/>
      <c r="ZN266" s="14"/>
      <c r="ZO266" s="14"/>
      <c r="ZP266" s="14"/>
      <c r="ZQ266" s="14"/>
      <c r="ZR266" s="14"/>
      <c r="ZS266" s="14"/>
      <c r="ZT266" s="14"/>
      <c r="ZU266" s="14"/>
      <c r="ZV266" s="14"/>
      <c r="ZW266" s="14"/>
      <c r="ZX266" s="14"/>
      <c r="ZY266" s="14"/>
      <c r="ZZ266" s="14"/>
      <c r="AAA266" s="14"/>
      <c r="AAB266" s="14"/>
      <c r="AAC266" s="14"/>
      <c r="AAD266" s="14"/>
      <c r="AAE266" s="14"/>
      <c r="AAF266" s="14"/>
      <c r="AAG266" s="14"/>
      <c r="AAH266" s="14"/>
      <c r="AAI266" s="14"/>
      <c r="AAJ266" s="14"/>
      <c r="AAK266" s="14"/>
      <c r="AAL266" s="14"/>
      <c r="AAM266" s="14"/>
      <c r="AAN266" s="14"/>
      <c r="AAO266" s="14"/>
      <c r="AAP266" s="14"/>
      <c r="AAQ266" s="14"/>
      <c r="AAR266" s="14"/>
      <c r="AAS266" s="14"/>
      <c r="AAT266" s="14"/>
      <c r="AAU266" s="14"/>
      <c r="AAV266" s="14"/>
      <c r="AAW266" s="14"/>
      <c r="AAX266" s="14"/>
      <c r="AAY266" s="14"/>
      <c r="AAZ266" s="14"/>
      <c r="ABA266" s="14"/>
      <c r="ABB266" s="14"/>
      <c r="ABC266" s="14"/>
      <c r="ABD266" s="14"/>
      <c r="ABE266" s="14"/>
      <c r="ABF266" s="14"/>
      <c r="ABG266" s="14"/>
      <c r="ABH266" s="14"/>
      <c r="ABI266" s="14"/>
      <c r="ABJ266" s="14"/>
      <c r="ABK266" s="14"/>
      <c r="ABL266" s="14"/>
      <c r="ABM266" s="14"/>
      <c r="ABN266" s="14"/>
      <c r="ABO266" s="14"/>
      <c r="ABP266" s="14"/>
      <c r="ABQ266" s="14"/>
      <c r="ABR266" s="14"/>
      <c r="ABS266" s="14"/>
      <c r="ABT266" s="14"/>
      <c r="ABU266" s="14"/>
      <c r="ABV266" s="14"/>
      <c r="ABW266" s="14"/>
      <c r="ABX266" s="14"/>
      <c r="ABY266" s="14"/>
      <c r="ABZ266" s="14"/>
      <c r="ACA266" s="14"/>
      <c r="ACB266" s="14"/>
      <c r="ACC266" s="14"/>
      <c r="ACD266" s="14"/>
      <c r="ACE266" s="14"/>
      <c r="ACF266" s="14"/>
      <c r="ACG266" s="14"/>
      <c r="ACH266" s="14"/>
      <c r="ACI266" s="14"/>
      <c r="ACJ266" s="14"/>
      <c r="ACK266" s="14"/>
      <c r="ACL266" s="14"/>
      <c r="ACM266" s="14"/>
      <c r="ACN266" s="14"/>
      <c r="ACO266" s="14"/>
      <c r="ACP266" s="14"/>
      <c r="ACQ266" s="14"/>
      <c r="ACR266" s="14"/>
      <c r="ACS266" s="14"/>
      <c r="ACT266" s="14"/>
      <c r="ACU266" s="14"/>
      <c r="ACV266" s="14"/>
      <c r="ACW266" s="14"/>
      <c r="ACX266" s="14"/>
      <c r="ACY266" s="14"/>
      <c r="ACZ266" s="14"/>
      <c r="ADA266" s="14"/>
      <c r="ADB266" s="14"/>
      <c r="ADC266" s="14"/>
      <c r="ADD266" s="14"/>
      <c r="ADE266" s="14"/>
      <c r="ADF266" s="14"/>
      <c r="ADG266" s="14"/>
      <c r="ADH266" s="14"/>
      <c r="ADI266" s="14"/>
      <c r="ADJ266" s="14"/>
      <c r="ADK266" s="14"/>
      <c r="ADL266" s="14"/>
      <c r="ADM266" s="14"/>
      <c r="ADN266" s="14"/>
      <c r="ADO266" s="14"/>
      <c r="ADP266" s="14"/>
      <c r="ADQ266" s="14"/>
      <c r="ADR266" s="14"/>
      <c r="ADS266" s="14"/>
      <c r="ADT266" s="14"/>
      <c r="ADU266" s="14"/>
      <c r="ADV266" s="14"/>
      <c r="ADW266" s="14"/>
      <c r="ADX266" s="14"/>
      <c r="ADY266" s="14"/>
      <c r="ADZ266" s="14"/>
      <c r="AEA266" s="14"/>
      <c r="AEB266" s="14"/>
      <c r="AEC266" s="14"/>
      <c r="AED266" s="14"/>
      <c r="AEE266" s="14"/>
      <c r="AEF266" s="14"/>
      <c r="AEG266" s="14"/>
      <c r="AEH266" s="14"/>
      <c r="AEI266" s="14"/>
      <c r="AEJ266" s="14"/>
      <c r="AEK266" s="14"/>
      <c r="AEL266" s="14"/>
      <c r="AEM266" s="14"/>
      <c r="AEN266" s="14"/>
      <c r="AEO266" s="14"/>
      <c r="AEP266" s="14"/>
      <c r="AEQ266" s="14"/>
      <c r="AER266" s="14"/>
      <c r="AES266" s="14"/>
      <c r="AET266" s="14"/>
      <c r="AEU266" s="14"/>
      <c r="AEV266" s="14"/>
      <c r="AEW266" s="14"/>
      <c r="AEX266" s="14"/>
      <c r="AEY266" s="14"/>
      <c r="AEZ266" s="14"/>
      <c r="AFA266" s="14"/>
      <c r="AFB266" s="14"/>
      <c r="AFC266" s="14"/>
      <c r="AFD266" s="14"/>
      <c r="AFE266" s="14"/>
      <c r="AFF266" s="14"/>
      <c r="AFG266" s="14"/>
      <c r="AFH266" s="14"/>
      <c r="AFI266" s="14"/>
      <c r="AFJ266" s="14"/>
      <c r="AFK266" s="14"/>
      <c r="AFL266" s="14"/>
      <c r="AFM266" s="14"/>
      <c r="AFN266" s="14"/>
      <c r="AFO266" s="14"/>
      <c r="AFP266" s="14"/>
      <c r="AFQ266" s="14"/>
      <c r="AFR266" s="14"/>
      <c r="AFS266" s="14"/>
      <c r="AFT266" s="14"/>
      <c r="AFU266" s="14"/>
      <c r="AFV266" s="14"/>
      <c r="AFW266" s="14"/>
      <c r="AFX266" s="14"/>
      <c r="AFY266" s="14"/>
      <c r="AFZ266" s="14"/>
      <c r="AGA266" s="14"/>
      <c r="AGB266" s="14"/>
      <c r="AGC266" s="14"/>
      <c r="AGD266" s="14"/>
      <c r="AGE266" s="14"/>
      <c r="AGF266" s="14"/>
      <c r="AGG266" s="14"/>
      <c r="AGH266" s="14"/>
      <c r="AGI266" s="14"/>
      <c r="AGJ266" s="14"/>
      <c r="AGK266" s="14"/>
      <c r="AGL266" s="14"/>
      <c r="AGM266" s="14"/>
      <c r="AGN266" s="14"/>
      <c r="AGO266" s="14"/>
      <c r="AGP266" s="14"/>
      <c r="AGQ266" s="14"/>
      <c r="AGR266" s="14"/>
      <c r="AGS266" s="14"/>
      <c r="AGT266" s="14"/>
      <c r="AGU266" s="14"/>
      <c r="AGV266" s="14"/>
      <c r="AGW266" s="14"/>
      <c r="AGX266" s="14"/>
      <c r="AGY266" s="14"/>
      <c r="AGZ266" s="14"/>
      <c r="AHA266" s="14"/>
      <c r="AHB266" s="14"/>
      <c r="AHC266" s="14"/>
      <c r="AHD266" s="14"/>
      <c r="AHE266" s="14"/>
      <c r="AHF266" s="14"/>
      <c r="AHG266" s="14"/>
      <c r="AHH266" s="14"/>
      <c r="AHI266" s="14"/>
      <c r="AHJ266" s="14"/>
      <c r="AHK266" s="14"/>
      <c r="AHL266" s="14"/>
      <c r="AHM266" s="14"/>
      <c r="AHN266" s="14"/>
      <c r="AHO266" s="14"/>
      <c r="AHP266" s="14"/>
      <c r="AHQ266" s="14"/>
      <c r="AHR266" s="14"/>
      <c r="AHS266" s="14"/>
      <c r="AHT266" s="14"/>
      <c r="AHU266" s="14"/>
      <c r="AHV266" s="14"/>
      <c r="AHW266" s="14"/>
      <c r="AHX266" s="14"/>
      <c r="AHY266" s="14"/>
      <c r="AHZ266" s="14"/>
      <c r="AIA266" s="14"/>
      <c r="AIB266" s="14"/>
      <c r="AIC266" s="14"/>
      <c r="AID266" s="14"/>
      <c r="AIE266" s="14"/>
      <c r="AIF266" s="14"/>
      <c r="AIG266" s="14"/>
      <c r="AIH266" s="14"/>
      <c r="AII266" s="14"/>
      <c r="AIJ266" s="14"/>
      <c r="AIK266" s="14"/>
      <c r="AIL266" s="14"/>
      <c r="AIM266" s="14"/>
      <c r="AIN266" s="14"/>
      <c r="AIO266" s="14"/>
      <c r="AIP266" s="14"/>
      <c r="AIQ266" s="14"/>
      <c r="AIR266" s="14"/>
      <c r="AIS266" s="14"/>
      <c r="AIT266" s="14"/>
      <c r="AIU266" s="14"/>
      <c r="AIV266" s="14"/>
      <c r="AIW266" s="14"/>
      <c r="AIX266" s="14"/>
      <c r="AIY266" s="14"/>
      <c r="AIZ266" s="14"/>
      <c r="AJA266" s="14"/>
      <c r="AJB266" s="14"/>
      <c r="AJC266" s="14"/>
      <c r="AJD266" s="14"/>
      <c r="AJE266" s="14"/>
      <c r="AJF266" s="14"/>
      <c r="AJG266" s="14"/>
      <c r="AJH266" s="14"/>
      <c r="AJI266" s="14"/>
      <c r="AJJ266" s="14"/>
      <c r="AJK266" s="14"/>
      <c r="AJL266" s="14"/>
      <c r="AJM266" s="14"/>
      <c r="AJN266" s="14"/>
      <c r="AJO266" s="14"/>
      <c r="AJP266" s="14"/>
      <c r="AJQ266" s="14"/>
      <c r="AJR266" s="14"/>
      <c r="AJS266" s="14"/>
      <c r="AJT266" s="14"/>
      <c r="AJU266" s="14"/>
      <c r="AJV266" s="14"/>
      <c r="AJW266" s="14"/>
      <c r="AJX266" s="14"/>
      <c r="AJY266" s="14"/>
      <c r="AJZ266" s="14"/>
      <c r="AKA266" s="14"/>
      <c r="AKB266" s="14"/>
      <c r="AKC266" s="14"/>
      <c r="AKD266" s="14"/>
      <c r="AKE266" s="14"/>
      <c r="AKF266" s="14"/>
      <c r="AKG266" s="14"/>
      <c r="AKH266" s="14"/>
      <c r="AKI266" s="14"/>
      <c r="AKJ266" s="14"/>
      <c r="AKK266" s="14"/>
      <c r="AKL266" s="14"/>
      <c r="AKM266" s="14"/>
      <c r="AKN266" s="14"/>
      <c r="AKO266" s="14"/>
      <c r="AKP266" s="14"/>
      <c r="AKQ266" s="14"/>
      <c r="AKR266" s="14"/>
      <c r="AKS266" s="14"/>
      <c r="AKT266" s="14"/>
      <c r="AKU266" s="14"/>
      <c r="AKV266" s="14"/>
      <c r="AKW266" s="14"/>
      <c r="AKX266" s="14"/>
      <c r="AKY266" s="14"/>
      <c r="AKZ266" s="14"/>
      <c r="ALA266" s="14"/>
      <c r="ALB266" s="14"/>
      <c r="ALC266" s="14"/>
      <c r="ALD266" s="14"/>
      <c r="ALE266" s="14"/>
      <c r="ALF266" s="14"/>
      <c r="ALG266" s="14"/>
      <c r="ALH266" s="14"/>
      <c r="ALI266" s="14"/>
      <c r="ALJ266" s="14"/>
      <c r="ALK266" s="14"/>
      <c r="ALL266" s="14"/>
      <c r="ALM266" s="14"/>
      <c r="ALN266" s="14"/>
      <c r="ALO266" s="14"/>
      <c r="ALP266" s="14"/>
      <c r="ALQ266" s="14"/>
      <c r="ALR266" s="14"/>
      <c r="ALS266" s="14"/>
      <c r="ALT266" s="14"/>
      <c r="ALU266" s="14"/>
      <c r="ALV266" s="14"/>
      <c r="ALW266" s="14"/>
      <c r="ALX266" s="14"/>
      <c r="ALY266" s="14"/>
      <c r="ALZ266" s="14"/>
      <c r="AMA266" s="14"/>
      <c r="AMB266" s="14"/>
      <c r="AMC266" s="14"/>
      <c r="AMD266" s="14"/>
      <c r="AME266" s="14"/>
      <c r="AMF266" s="14"/>
      <c r="AMG266" s="14"/>
      <c r="AMH266" s="14"/>
      <c r="AMI266" s="14"/>
      <c r="AMJ266" s="14"/>
      <c r="AMK266" s="14"/>
      <c r="AML266" s="14"/>
      <c r="AMM266" s="14"/>
      <c r="AMN266" s="14"/>
      <c r="AMO266" s="14"/>
    </row>
    <row r="267" spans="1:1029" s="139" customFormat="1" x14ac:dyDescent="0.25">
      <c r="A267" s="1735" t="s">
        <v>869</v>
      </c>
      <c r="B267" s="702" t="s">
        <v>1419</v>
      </c>
      <c r="C267" s="702" t="s">
        <v>870</v>
      </c>
      <c r="D267" s="141" t="s">
        <v>871</v>
      </c>
      <c r="E267" s="140">
        <v>45492</v>
      </c>
      <c r="F267" s="702" t="s">
        <v>722</v>
      </c>
      <c r="IW267" s="14"/>
      <c r="IX267" s="14"/>
      <c r="IY267" s="14"/>
      <c r="IZ267" s="14"/>
      <c r="JA267" s="14"/>
      <c r="JB267" s="14"/>
      <c r="JC267" s="14"/>
      <c r="JD267" s="14"/>
      <c r="JE267" s="14"/>
      <c r="JF267" s="14"/>
      <c r="JG267" s="14"/>
      <c r="JH267" s="14"/>
      <c r="JI267" s="14"/>
      <c r="JJ267" s="14"/>
      <c r="JK267" s="14"/>
      <c r="JL267" s="14"/>
      <c r="JM267" s="14"/>
      <c r="JN267" s="14"/>
      <c r="JO267" s="14"/>
      <c r="JP267" s="14"/>
      <c r="JQ267" s="14"/>
      <c r="JR267" s="14"/>
      <c r="JS267" s="14"/>
      <c r="JT267" s="14"/>
      <c r="JU267" s="14"/>
      <c r="JV267" s="14"/>
      <c r="JW267" s="14"/>
      <c r="JX267" s="14"/>
      <c r="JY267" s="14"/>
      <c r="JZ267" s="14"/>
      <c r="KA267" s="14"/>
      <c r="KB267" s="14"/>
      <c r="KC267" s="14"/>
      <c r="KD267" s="14"/>
      <c r="KE267" s="14"/>
      <c r="KF267" s="14"/>
      <c r="KG267" s="14"/>
      <c r="KH267" s="14"/>
      <c r="KI267" s="14"/>
      <c r="KJ267" s="14"/>
      <c r="KK267" s="14"/>
      <c r="KL267" s="14"/>
      <c r="KM267" s="14"/>
      <c r="KN267" s="14"/>
      <c r="KO267" s="14"/>
      <c r="KP267" s="14"/>
      <c r="KQ267" s="14"/>
      <c r="KR267" s="14"/>
      <c r="KS267" s="14"/>
      <c r="KT267" s="14"/>
      <c r="KU267" s="14"/>
      <c r="KV267" s="14"/>
      <c r="KW267" s="14"/>
      <c r="KX267" s="14"/>
      <c r="KY267" s="14"/>
      <c r="KZ267" s="14"/>
      <c r="LA267" s="14"/>
      <c r="LB267" s="14"/>
      <c r="LC267" s="14"/>
      <c r="LD267" s="14"/>
      <c r="LE267" s="14"/>
      <c r="LF267" s="14"/>
      <c r="LG267" s="14"/>
      <c r="LH267" s="14"/>
      <c r="LI267" s="14"/>
      <c r="LJ267" s="14"/>
      <c r="LK267" s="14"/>
      <c r="LL267" s="14"/>
      <c r="LM267" s="14"/>
      <c r="LN267" s="14"/>
      <c r="LO267" s="14"/>
      <c r="LP267" s="14"/>
      <c r="LQ267" s="14"/>
      <c r="LR267" s="14"/>
      <c r="LS267" s="14"/>
      <c r="LT267" s="14"/>
      <c r="LU267" s="14"/>
      <c r="LV267" s="14"/>
      <c r="LW267" s="14"/>
      <c r="LX267" s="14"/>
      <c r="LY267" s="14"/>
      <c r="LZ267" s="14"/>
      <c r="MA267" s="14"/>
      <c r="MB267" s="14"/>
      <c r="MC267" s="14"/>
      <c r="MD267" s="14"/>
      <c r="ME267" s="14"/>
      <c r="MF267" s="14"/>
      <c r="MG267" s="14"/>
      <c r="MH267" s="14"/>
      <c r="MI267" s="14"/>
      <c r="MJ267" s="14"/>
      <c r="MK267" s="14"/>
      <c r="ML267" s="14"/>
      <c r="MM267" s="14"/>
      <c r="MN267" s="14"/>
      <c r="MO267" s="14"/>
      <c r="MP267" s="14"/>
      <c r="MQ267" s="14"/>
      <c r="MR267" s="14"/>
      <c r="MS267" s="14"/>
      <c r="MT267" s="14"/>
      <c r="MU267" s="14"/>
      <c r="MV267" s="14"/>
      <c r="MW267" s="14"/>
      <c r="MX267" s="14"/>
      <c r="MY267" s="14"/>
      <c r="MZ267" s="14"/>
      <c r="NA267" s="14"/>
      <c r="NB267" s="14"/>
      <c r="NC267" s="14"/>
      <c r="ND267" s="14"/>
      <c r="NE267" s="14"/>
      <c r="NF267" s="14"/>
      <c r="NG267" s="14"/>
      <c r="NH267" s="14"/>
      <c r="NI267" s="14"/>
      <c r="NJ267" s="14"/>
      <c r="NK267" s="14"/>
      <c r="NL267" s="14"/>
      <c r="NM267" s="14"/>
      <c r="NN267" s="14"/>
      <c r="NO267" s="14"/>
      <c r="NP267" s="14"/>
      <c r="NQ267" s="14"/>
      <c r="NR267" s="14"/>
      <c r="NS267" s="14"/>
      <c r="NT267" s="14"/>
      <c r="NU267" s="14"/>
      <c r="NV267" s="14"/>
      <c r="NW267" s="14"/>
      <c r="NX267" s="14"/>
      <c r="NY267" s="14"/>
      <c r="NZ267" s="14"/>
      <c r="OA267" s="14"/>
      <c r="OB267" s="14"/>
      <c r="OC267" s="14"/>
      <c r="OD267" s="14"/>
      <c r="OE267" s="14"/>
      <c r="OF267" s="14"/>
      <c r="OG267" s="14"/>
      <c r="OH267" s="14"/>
      <c r="OI267" s="14"/>
      <c r="OJ267" s="14"/>
      <c r="OK267" s="14"/>
      <c r="OL267" s="14"/>
      <c r="OM267" s="14"/>
      <c r="ON267" s="14"/>
      <c r="OO267" s="14"/>
      <c r="OP267" s="14"/>
      <c r="OQ267" s="14"/>
      <c r="OR267" s="14"/>
      <c r="OS267" s="14"/>
      <c r="OT267" s="14"/>
      <c r="OU267" s="14"/>
      <c r="OV267" s="14"/>
      <c r="OW267" s="14"/>
      <c r="OX267" s="14"/>
      <c r="OY267" s="14"/>
      <c r="OZ267" s="14"/>
      <c r="PA267" s="14"/>
      <c r="PB267" s="14"/>
      <c r="PC267" s="14"/>
      <c r="PD267" s="14"/>
      <c r="PE267" s="14"/>
      <c r="PF267" s="14"/>
      <c r="PG267" s="14"/>
      <c r="PH267" s="14"/>
      <c r="PI267" s="14"/>
      <c r="PJ267" s="14"/>
      <c r="PK267" s="14"/>
      <c r="PL267" s="14"/>
      <c r="PM267" s="14"/>
      <c r="PN267" s="14"/>
      <c r="PO267" s="14"/>
      <c r="PP267" s="14"/>
      <c r="PQ267" s="14"/>
      <c r="PR267" s="14"/>
      <c r="PS267" s="14"/>
      <c r="PT267" s="14"/>
      <c r="PU267" s="14"/>
      <c r="PV267" s="14"/>
      <c r="PW267" s="14"/>
      <c r="PX267" s="14"/>
      <c r="PY267" s="14"/>
      <c r="PZ267" s="14"/>
      <c r="QA267" s="14"/>
      <c r="QB267" s="14"/>
      <c r="QC267" s="14"/>
      <c r="QD267" s="14"/>
      <c r="QE267" s="14"/>
      <c r="QF267" s="14"/>
      <c r="QG267" s="14"/>
      <c r="QH267" s="14"/>
      <c r="QI267" s="14"/>
      <c r="QJ267" s="14"/>
      <c r="QK267" s="14"/>
      <c r="QL267" s="14"/>
      <c r="QM267" s="14"/>
      <c r="QN267" s="14"/>
      <c r="QO267" s="14"/>
      <c r="QP267" s="14"/>
      <c r="QQ267" s="14"/>
      <c r="QR267" s="14"/>
      <c r="QS267" s="14"/>
      <c r="QT267" s="14"/>
      <c r="QU267" s="14"/>
      <c r="QV267" s="14"/>
      <c r="QW267" s="14"/>
      <c r="QX267" s="14"/>
      <c r="QY267" s="14"/>
      <c r="QZ267" s="14"/>
      <c r="RA267" s="14"/>
      <c r="RB267" s="14"/>
      <c r="RC267" s="14"/>
      <c r="RD267" s="14"/>
      <c r="RE267" s="14"/>
      <c r="RF267" s="14"/>
      <c r="RG267" s="14"/>
      <c r="RH267" s="14"/>
      <c r="RI267" s="14"/>
      <c r="RJ267" s="14"/>
      <c r="RK267" s="14"/>
      <c r="RL267" s="14"/>
      <c r="RM267" s="14"/>
      <c r="RN267" s="14"/>
      <c r="RO267" s="14"/>
      <c r="RP267" s="14"/>
      <c r="RQ267" s="14"/>
      <c r="RR267" s="14"/>
      <c r="RS267" s="14"/>
      <c r="RT267" s="14"/>
      <c r="RU267" s="14"/>
      <c r="RV267" s="14"/>
      <c r="RW267" s="14"/>
      <c r="RX267" s="14"/>
      <c r="RY267" s="14"/>
      <c r="RZ267" s="14"/>
      <c r="SA267" s="14"/>
      <c r="SB267" s="14"/>
      <c r="SC267" s="14"/>
      <c r="SD267" s="14"/>
      <c r="SE267" s="14"/>
      <c r="SF267" s="14"/>
      <c r="SG267" s="14"/>
      <c r="SH267" s="14"/>
      <c r="SI267" s="14"/>
      <c r="SJ267" s="14"/>
      <c r="SK267" s="14"/>
      <c r="SL267" s="14"/>
      <c r="SM267" s="14"/>
      <c r="SN267" s="14"/>
      <c r="SO267" s="14"/>
      <c r="SP267" s="14"/>
      <c r="SQ267" s="14"/>
      <c r="SR267" s="14"/>
      <c r="SS267" s="14"/>
      <c r="ST267" s="14"/>
      <c r="SU267" s="14"/>
      <c r="SV267" s="14"/>
      <c r="SW267" s="14"/>
      <c r="SX267" s="14"/>
      <c r="SY267" s="14"/>
      <c r="SZ267" s="14"/>
      <c r="TA267" s="14"/>
      <c r="TB267" s="14"/>
      <c r="TC267" s="14"/>
      <c r="TD267" s="14"/>
      <c r="TE267" s="14"/>
      <c r="TF267" s="14"/>
      <c r="TG267" s="14"/>
      <c r="TH267" s="14"/>
      <c r="TI267" s="14"/>
      <c r="TJ267" s="14"/>
      <c r="TK267" s="14"/>
      <c r="TL267" s="14"/>
      <c r="TM267" s="14"/>
      <c r="TN267" s="14"/>
      <c r="TO267" s="14"/>
      <c r="TP267" s="14"/>
      <c r="TQ267" s="14"/>
      <c r="TR267" s="14"/>
      <c r="TS267" s="14"/>
      <c r="TT267" s="14"/>
      <c r="TU267" s="14"/>
      <c r="TV267" s="14"/>
      <c r="TW267" s="14"/>
      <c r="TX267" s="14"/>
      <c r="TY267" s="14"/>
      <c r="TZ267" s="14"/>
      <c r="UA267" s="14"/>
      <c r="UB267" s="14"/>
      <c r="UC267" s="14"/>
      <c r="UD267" s="14"/>
      <c r="UE267" s="14"/>
      <c r="UF267" s="14"/>
      <c r="UG267" s="14"/>
      <c r="UH267" s="14"/>
      <c r="UI267" s="14"/>
      <c r="UJ267" s="14"/>
      <c r="UK267" s="14"/>
      <c r="UL267" s="14"/>
      <c r="UM267" s="14"/>
      <c r="UN267" s="14"/>
      <c r="UO267" s="14"/>
      <c r="UP267" s="14"/>
      <c r="UQ267" s="14"/>
      <c r="UR267" s="14"/>
      <c r="US267" s="14"/>
      <c r="UT267" s="14"/>
      <c r="UU267" s="14"/>
      <c r="UV267" s="14"/>
      <c r="UW267" s="14"/>
      <c r="UX267" s="14"/>
      <c r="UY267" s="14"/>
      <c r="UZ267" s="14"/>
      <c r="VA267" s="14"/>
      <c r="VB267" s="14"/>
      <c r="VC267" s="14"/>
      <c r="VD267" s="14"/>
      <c r="VE267" s="14"/>
      <c r="VF267" s="14"/>
      <c r="VG267" s="14"/>
      <c r="VH267" s="14"/>
      <c r="VI267" s="14"/>
      <c r="VJ267" s="14"/>
      <c r="VK267" s="14"/>
      <c r="VL267" s="14"/>
      <c r="VM267" s="14"/>
      <c r="VN267" s="14"/>
      <c r="VO267" s="14"/>
      <c r="VP267" s="14"/>
      <c r="VQ267" s="14"/>
      <c r="VR267" s="14"/>
      <c r="VS267" s="14"/>
      <c r="VT267" s="14"/>
      <c r="VU267" s="14"/>
      <c r="VV267" s="14"/>
      <c r="VW267" s="14"/>
      <c r="VX267" s="14"/>
      <c r="VY267" s="14"/>
      <c r="VZ267" s="14"/>
      <c r="WA267" s="14"/>
      <c r="WB267" s="14"/>
      <c r="WC267" s="14"/>
      <c r="WD267" s="14"/>
      <c r="WE267" s="14"/>
      <c r="WF267" s="14"/>
      <c r="WG267" s="14"/>
      <c r="WH267" s="14"/>
      <c r="WI267" s="14"/>
      <c r="WJ267" s="14"/>
      <c r="WK267" s="14"/>
      <c r="WL267" s="14"/>
      <c r="WM267" s="14"/>
      <c r="WN267" s="14"/>
      <c r="WO267" s="14"/>
      <c r="WP267" s="14"/>
      <c r="WQ267" s="14"/>
      <c r="WR267" s="14"/>
      <c r="WS267" s="14"/>
      <c r="WT267" s="14"/>
      <c r="WU267" s="14"/>
      <c r="WV267" s="14"/>
      <c r="WW267" s="14"/>
      <c r="WX267" s="14"/>
      <c r="WY267" s="14"/>
      <c r="WZ267" s="14"/>
      <c r="XA267" s="14"/>
      <c r="XB267" s="14"/>
      <c r="XC267" s="14"/>
      <c r="XD267" s="14"/>
      <c r="XE267" s="14"/>
      <c r="XF267" s="14"/>
      <c r="XG267" s="14"/>
      <c r="XH267" s="14"/>
      <c r="XI267" s="14"/>
      <c r="XJ267" s="14"/>
      <c r="XK267" s="14"/>
      <c r="XL267" s="14"/>
      <c r="XM267" s="14"/>
      <c r="XN267" s="14"/>
      <c r="XO267" s="14"/>
      <c r="XP267" s="14"/>
      <c r="XQ267" s="14"/>
      <c r="XR267" s="14"/>
      <c r="XS267" s="14"/>
      <c r="XT267" s="14"/>
      <c r="XU267" s="14"/>
      <c r="XV267" s="14"/>
      <c r="XW267" s="14"/>
      <c r="XX267" s="14"/>
      <c r="XY267" s="14"/>
      <c r="XZ267" s="14"/>
      <c r="YA267" s="14"/>
      <c r="YB267" s="14"/>
      <c r="YC267" s="14"/>
      <c r="YD267" s="14"/>
      <c r="YE267" s="14"/>
      <c r="YF267" s="14"/>
      <c r="YG267" s="14"/>
      <c r="YH267" s="14"/>
      <c r="YI267" s="14"/>
      <c r="YJ267" s="14"/>
      <c r="YK267" s="14"/>
      <c r="YL267" s="14"/>
      <c r="YM267" s="14"/>
      <c r="YN267" s="14"/>
      <c r="YO267" s="14"/>
      <c r="YP267" s="14"/>
      <c r="YQ267" s="14"/>
      <c r="YR267" s="14"/>
      <c r="YS267" s="14"/>
      <c r="YT267" s="14"/>
      <c r="YU267" s="14"/>
      <c r="YV267" s="14"/>
      <c r="YW267" s="14"/>
      <c r="YX267" s="14"/>
      <c r="YY267" s="14"/>
      <c r="YZ267" s="14"/>
      <c r="ZA267" s="14"/>
      <c r="ZB267" s="14"/>
      <c r="ZC267" s="14"/>
      <c r="ZD267" s="14"/>
      <c r="ZE267" s="14"/>
      <c r="ZF267" s="14"/>
      <c r="ZG267" s="14"/>
      <c r="ZH267" s="14"/>
      <c r="ZI267" s="14"/>
      <c r="ZJ267" s="14"/>
      <c r="ZK267" s="14"/>
      <c r="ZL267" s="14"/>
      <c r="ZM267" s="14"/>
      <c r="ZN267" s="14"/>
      <c r="ZO267" s="14"/>
      <c r="ZP267" s="14"/>
      <c r="ZQ267" s="14"/>
      <c r="ZR267" s="14"/>
      <c r="ZS267" s="14"/>
      <c r="ZT267" s="14"/>
      <c r="ZU267" s="14"/>
      <c r="ZV267" s="14"/>
      <c r="ZW267" s="14"/>
      <c r="ZX267" s="14"/>
      <c r="ZY267" s="14"/>
      <c r="ZZ267" s="14"/>
      <c r="AAA267" s="14"/>
      <c r="AAB267" s="14"/>
      <c r="AAC267" s="14"/>
      <c r="AAD267" s="14"/>
      <c r="AAE267" s="14"/>
      <c r="AAF267" s="14"/>
      <c r="AAG267" s="14"/>
      <c r="AAH267" s="14"/>
      <c r="AAI267" s="14"/>
      <c r="AAJ267" s="14"/>
      <c r="AAK267" s="14"/>
      <c r="AAL267" s="14"/>
      <c r="AAM267" s="14"/>
      <c r="AAN267" s="14"/>
      <c r="AAO267" s="14"/>
      <c r="AAP267" s="14"/>
      <c r="AAQ267" s="14"/>
      <c r="AAR267" s="14"/>
      <c r="AAS267" s="14"/>
      <c r="AAT267" s="14"/>
      <c r="AAU267" s="14"/>
      <c r="AAV267" s="14"/>
      <c r="AAW267" s="14"/>
      <c r="AAX267" s="14"/>
      <c r="AAY267" s="14"/>
      <c r="AAZ267" s="14"/>
      <c r="ABA267" s="14"/>
      <c r="ABB267" s="14"/>
      <c r="ABC267" s="14"/>
      <c r="ABD267" s="14"/>
      <c r="ABE267" s="14"/>
      <c r="ABF267" s="14"/>
      <c r="ABG267" s="14"/>
      <c r="ABH267" s="14"/>
      <c r="ABI267" s="14"/>
      <c r="ABJ267" s="14"/>
      <c r="ABK267" s="14"/>
      <c r="ABL267" s="14"/>
      <c r="ABM267" s="14"/>
      <c r="ABN267" s="14"/>
      <c r="ABO267" s="14"/>
      <c r="ABP267" s="14"/>
      <c r="ABQ267" s="14"/>
      <c r="ABR267" s="14"/>
      <c r="ABS267" s="14"/>
      <c r="ABT267" s="14"/>
      <c r="ABU267" s="14"/>
      <c r="ABV267" s="14"/>
      <c r="ABW267" s="14"/>
      <c r="ABX267" s="14"/>
      <c r="ABY267" s="14"/>
      <c r="ABZ267" s="14"/>
      <c r="ACA267" s="14"/>
      <c r="ACB267" s="14"/>
      <c r="ACC267" s="14"/>
      <c r="ACD267" s="14"/>
      <c r="ACE267" s="14"/>
      <c r="ACF267" s="14"/>
      <c r="ACG267" s="14"/>
      <c r="ACH267" s="14"/>
      <c r="ACI267" s="14"/>
      <c r="ACJ267" s="14"/>
      <c r="ACK267" s="14"/>
      <c r="ACL267" s="14"/>
      <c r="ACM267" s="14"/>
      <c r="ACN267" s="14"/>
      <c r="ACO267" s="14"/>
      <c r="ACP267" s="14"/>
      <c r="ACQ267" s="14"/>
      <c r="ACR267" s="14"/>
      <c r="ACS267" s="14"/>
      <c r="ACT267" s="14"/>
      <c r="ACU267" s="14"/>
      <c r="ACV267" s="14"/>
      <c r="ACW267" s="14"/>
      <c r="ACX267" s="14"/>
      <c r="ACY267" s="14"/>
      <c r="ACZ267" s="14"/>
      <c r="ADA267" s="14"/>
      <c r="ADB267" s="14"/>
      <c r="ADC267" s="14"/>
      <c r="ADD267" s="14"/>
      <c r="ADE267" s="14"/>
      <c r="ADF267" s="14"/>
      <c r="ADG267" s="14"/>
      <c r="ADH267" s="14"/>
      <c r="ADI267" s="14"/>
      <c r="ADJ267" s="14"/>
      <c r="ADK267" s="14"/>
      <c r="ADL267" s="14"/>
      <c r="ADM267" s="14"/>
      <c r="ADN267" s="14"/>
      <c r="ADO267" s="14"/>
      <c r="ADP267" s="14"/>
      <c r="ADQ267" s="14"/>
      <c r="ADR267" s="14"/>
      <c r="ADS267" s="14"/>
      <c r="ADT267" s="14"/>
      <c r="ADU267" s="14"/>
      <c r="ADV267" s="14"/>
      <c r="ADW267" s="14"/>
      <c r="ADX267" s="14"/>
      <c r="ADY267" s="14"/>
      <c r="ADZ267" s="14"/>
      <c r="AEA267" s="14"/>
      <c r="AEB267" s="14"/>
      <c r="AEC267" s="14"/>
      <c r="AED267" s="14"/>
      <c r="AEE267" s="14"/>
      <c r="AEF267" s="14"/>
      <c r="AEG267" s="14"/>
      <c r="AEH267" s="14"/>
      <c r="AEI267" s="14"/>
      <c r="AEJ267" s="14"/>
      <c r="AEK267" s="14"/>
      <c r="AEL267" s="14"/>
      <c r="AEM267" s="14"/>
      <c r="AEN267" s="14"/>
      <c r="AEO267" s="14"/>
      <c r="AEP267" s="14"/>
      <c r="AEQ267" s="14"/>
      <c r="AER267" s="14"/>
      <c r="AES267" s="14"/>
      <c r="AET267" s="14"/>
      <c r="AEU267" s="14"/>
      <c r="AEV267" s="14"/>
      <c r="AEW267" s="14"/>
      <c r="AEX267" s="14"/>
      <c r="AEY267" s="14"/>
      <c r="AEZ267" s="14"/>
      <c r="AFA267" s="14"/>
      <c r="AFB267" s="14"/>
      <c r="AFC267" s="14"/>
      <c r="AFD267" s="14"/>
      <c r="AFE267" s="14"/>
      <c r="AFF267" s="14"/>
      <c r="AFG267" s="14"/>
      <c r="AFH267" s="14"/>
      <c r="AFI267" s="14"/>
      <c r="AFJ267" s="14"/>
      <c r="AFK267" s="14"/>
      <c r="AFL267" s="14"/>
      <c r="AFM267" s="14"/>
      <c r="AFN267" s="14"/>
      <c r="AFO267" s="14"/>
      <c r="AFP267" s="14"/>
      <c r="AFQ267" s="14"/>
      <c r="AFR267" s="14"/>
      <c r="AFS267" s="14"/>
      <c r="AFT267" s="14"/>
      <c r="AFU267" s="14"/>
      <c r="AFV267" s="14"/>
      <c r="AFW267" s="14"/>
      <c r="AFX267" s="14"/>
      <c r="AFY267" s="14"/>
      <c r="AFZ267" s="14"/>
      <c r="AGA267" s="14"/>
      <c r="AGB267" s="14"/>
      <c r="AGC267" s="14"/>
      <c r="AGD267" s="14"/>
      <c r="AGE267" s="14"/>
      <c r="AGF267" s="14"/>
      <c r="AGG267" s="14"/>
      <c r="AGH267" s="14"/>
      <c r="AGI267" s="14"/>
      <c r="AGJ267" s="14"/>
      <c r="AGK267" s="14"/>
      <c r="AGL267" s="14"/>
      <c r="AGM267" s="14"/>
      <c r="AGN267" s="14"/>
      <c r="AGO267" s="14"/>
      <c r="AGP267" s="14"/>
      <c r="AGQ267" s="14"/>
      <c r="AGR267" s="14"/>
      <c r="AGS267" s="14"/>
      <c r="AGT267" s="14"/>
      <c r="AGU267" s="14"/>
      <c r="AGV267" s="14"/>
      <c r="AGW267" s="14"/>
      <c r="AGX267" s="14"/>
      <c r="AGY267" s="14"/>
      <c r="AGZ267" s="14"/>
      <c r="AHA267" s="14"/>
      <c r="AHB267" s="14"/>
      <c r="AHC267" s="14"/>
      <c r="AHD267" s="14"/>
      <c r="AHE267" s="14"/>
      <c r="AHF267" s="14"/>
      <c r="AHG267" s="14"/>
      <c r="AHH267" s="14"/>
      <c r="AHI267" s="14"/>
      <c r="AHJ267" s="14"/>
      <c r="AHK267" s="14"/>
      <c r="AHL267" s="14"/>
      <c r="AHM267" s="14"/>
      <c r="AHN267" s="14"/>
      <c r="AHO267" s="14"/>
      <c r="AHP267" s="14"/>
      <c r="AHQ267" s="14"/>
      <c r="AHR267" s="14"/>
      <c r="AHS267" s="14"/>
      <c r="AHT267" s="14"/>
      <c r="AHU267" s="14"/>
      <c r="AHV267" s="14"/>
      <c r="AHW267" s="14"/>
      <c r="AHX267" s="14"/>
      <c r="AHY267" s="14"/>
      <c r="AHZ267" s="14"/>
      <c r="AIA267" s="14"/>
      <c r="AIB267" s="14"/>
      <c r="AIC267" s="14"/>
      <c r="AID267" s="14"/>
      <c r="AIE267" s="14"/>
      <c r="AIF267" s="14"/>
      <c r="AIG267" s="14"/>
      <c r="AIH267" s="14"/>
      <c r="AII267" s="14"/>
      <c r="AIJ267" s="14"/>
      <c r="AIK267" s="14"/>
      <c r="AIL267" s="14"/>
      <c r="AIM267" s="14"/>
      <c r="AIN267" s="14"/>
      <c r="AIO267" s="14"/>
      <c r="AIP267" s="14"/>
      <c r="AIQ267" s="14"/>
      <c r="AIR267" s="14"/>
      <c r="AIS267" s="14"/>
      <c r="AIT267" s="14"/>
      <c r="AIU267" s="14"/>
      <c r="AIV267" s="14"/>
      <c r="AIW267" s="14"/>
      <c r="AIX267" s="14"/>
      <c r="AIY267" s="14"/>
      <c r="AIZ267" s="14"/>
      <c r="AJA267" s="14"/>
      <c r="AJB267" s="14"/>
      <c r="AJC267" s="14"/>
      <c r="AJD267" s="14"/>
      <c r="AJE267" s="14"/>
      <c r="AJF267" s="14"/>
      <c r="AJG267" s="14"/>
      <c r="AJH267" s="14"/>
      <c r="AJI267" s="14"/>
      <c r="AJJ267" s="14"/>
      <c r="AJK267" s="14"/>
      <c r="AJL267" s="14"/>
      <c r="AJM267" s="14"/>
      <c r="AJN267" s="14"/>
      <c r="AJO267" s="14"/>
      <c r="AJP267" s="14"/>
      <c r="AJQ267" s="14"/>
      <c r="AJR267" s="14"/>
      <c r="AJS267" s="14"/>
      <c r="AJT267" s="14"/>
      <c r="AJU267" s="14"/>
      <c r="AJV267" s="14"/>
      <c r="AJW267" s="14"/>
      <c r="AJX267" s="14"/>
      <c r="AJY267" s="14"/>
      <c r="AJZ267" s="14"/>
      <c r="AKA267" s="14"/>
      <c r="AKB267" s="14"/>
      <c r="AKC267" s="14"/>
      <c r="AKD267" s="14"/>
      <c r="AKE267" s="14"/>
      <c r="AKF267" s="14"/>
      <c r="AKG267" s="14"/>
      <c r="AKH267" s="14"/>
      <c r="AKI267" s="14"/>
      <c r="AKJ267" s="14"/>
      <c r="AKK267" s="14"/>
      <c r="AKL267" s="14"/>
      <c r="AKM267" s="14"/>
      <c r="AKN267" s="14"/>
      <c r="AKO267" s="14"/>
      <c r="AKP267" s="14"/>
      <c r="AKQ267" s="14"/>
      <c r="AKR267" s="14"/>
      <c r="AKS267" s="14"/>
      <c r="AKT267" s="14"/>
      <c r="AKU267" s="14"/>
      <c r="AKV267" s="14"/>
      <c r="AKW267" s="14"/>
      <c r="AKX267" s="14"/>
      <c r="AKY267" s="14"/>
      <c r="AKZ267" s="14"/>
      <c r="ALA267" s="14"/>
      <c r="ALB267" s="14"/>
      <c r="ALC267" s="14"/>
      <c r="ALD267" s="14"/>
      <c r="ALE267" s="14"/>
      <c r="ALF267" s="14"/>
      <c r="ALG267" s="14"/>
      <c r="ALH267" s="14"/>
      <c r="ALI267" s="14"/>
      <c r="ALJ267" s="14"/>
      <c r="ALK267" s="14"/>
      <c r="ALL267" s="14"/>
      <c r="ALM267" s="14"/>
      <c r="ALN267" s="14"/>
      <c r="ALO267" s="14"/>
      <c r="ALP267" s="14"/>
      <c r="ALQ267" s="14"/>
      <c r="ALR267" s="14"/>
      <c r="ALS267" s="14"/>
      <c r="ALT267" s="14"/>
      <c r="ALU267" s="14"/>
      <c r="ALV267" s="14"/>
      <c r="ALW267" s="14"/>
      <c r="ALX267" s="14"/>
      <c r="ALY267" s="14"/>
      <c r="ALZ267" s="14"/>
      <c r="AMA267" s="14"/>
      <c r="AMB267" s="14"/>
      <c r="AMC267" s="14"/>
      <c r="AMD267" s="14"/>
      <c r="AME267" s="14"/>
      <c r="AMF267" s="14"/>
      <c r="AMG267" s="14"/>
      <c r="AMH267" s="14"/>
      <c r="AMI267" s="14"/>
      <c r="AMJ267" s="14"/>
      <c r="AMK267" s="14"/>
      <c r="AML267" s="14"/>
      <c r="AMM267" s="14"/>
      <c r="AMN267" s="14"/>
      <c r="AMO267" s="14"/>
    </row>
    <row r="268" spans="1:1029" x14ac:dyDescent="0.25">
      <c r="A268" s="1736"/>
      <c r="B268" s="702" t="s">
        <v>1420</v>
      </c>
      <c r="C268" s="702" t="s">
        <v>1187</v>
      </c>
      <c r="D268" s="141" t="s">
        <v>1188</v>
      </c>
      <c r="E268" s="140">
        <v>46314</v>
      </c>
      <c r="F268" s="702" t="s">
        <v>722</v>
      </c>
    </row>
    <row r="269" spans="1:1029" x14ac:dyDescent="0.25">
      <c r="A269" s="1736"/>
      <c r="B269" s="702" t="s">
        <v>1421</v>
      </c>
      <c r="C269" s="702" t="s">
        <v>1288</v>
      </c>
      <c r="D269" s="141" t="s">
        <v>1289</v>
      </c>
      <c r="E269" s="140">
        <v>46482</v>
      </c>
      <c r="F269" s="702" t="s">
        <v>722</v>
      </c>
    </row>
    <row r="270" spans="1:1029" ht="12" customHeight="1" x14ac:dyDescent="0.25">
      <c r="A270" s="1736"/>
      <c r="B270" s="702" t="s">
        <v>1422</v>
      </c>
      <c r="C270" s="702" t="s">
        <v>1290</v>
      </c>
      <c r="D270" s="141" t="s">
        <v>1291</v>
      </c>
      <c r="E270" s="140">
        <v>46485</v>
      </c>
      <c r="F270" s="702" t="s">
        <v>722</v>
      </c>
    </row>
    <row r="271" spans="1:1029" x14ac:dyDescent="0.25">
      <c r="A271" s="1737"/>
      <c r="B271" s="702" t="s">
        <v>1866</v>
      </c>
      <c r="C271" s="702" t="s">
        <v>1867</v>
      </c>
      <c r="D271" s="141" t="s">
        <v>1868</v>
      </c>
      <c r="E271" s="140">
        <v>47014</v>
      </c>
      <c r="F271" s="702" t="s">
        <v>722</v>
      </c>
    </row>
    <row r="272" spans="1:1029" x14ac:dyDescent="0.25">
      <c r="A272" s="702" t="s">
        <v>1189</v>
      </c>
      <c r="B272" s="702" t="s">
        <v>1967</v>
      </c>
      <c r="C272" s="702" t="s">
        <v>1968</v>
      </c>
      <c r="D272" s="141" t="s">
        <v>1969</v>
      </c>
      <c r="E272" s="140">
        <v>44682</v>
      </c>
      <c r="F272" s="702" t="s">
        <v>953</v>
      </c>
    </row>
    <row r="273" spans="1:6" x14ac:dyDescent="0.25">
      <c r="A273" s="1735" t="s">
        <v>209</v>
      </c>
      <c r="B273" s="702" t="s">
        <v>1423</v>
      </c>
      <c r="C273" s="702" t="s">
        <v>651</v>
      </c>
      <c r="D273" s="141" t="s">
        <v>652</v>
      </c>
      <c r="E273" s="140">
        <v>45139</v>
      </c>
      <c r="F273" s="702" t="s">
        <v>9</v>
      </c>
    </row>
    <row r="274" spans="1:6" x14ac:dyDescent="0.25">
      <c r="A274" s="1736"/>
      <c r="B274" s="702" t="s">
        <v>1424</v>
      </c>
      <c r="C274" s="702" t="s">
        <v>973</v>
      </c>
      <c r="D274" s="141" t="s">
        <v>974</v>
      </c>
      <c r="E274" s="140">
        <v>44818</v>
      </c>
      <c r="F274" s="702" t="s">
        <v>9</v>
      </c>
    </row>
    <row r="275" spans="1:6" x14ac:dyDescent="0.25">
      <c r="A275" s="1736"/>
      <c r="B275" s="702" t="s">
        <v>1424</v>
      </c>
      <c r="C275" s="702" t="s">
        <v>973</v>
      </c>
      <c r="D275" s="141" t="s">
        <v>975</v>
      </c>
      <c r="E275" s="140">
        <v>45538</v>
      </c>
      <c r="F275" s="702" t="s">
        <v>9</v>
      </c>
    </row>
    <row r="276" spans="1:6" x14ac:dyDescent="0.25">
      <c r="A276" s="1736"/>
      <c r="B276" s="702" t="s">
        <v>1424</v>
      </c>
      <c r="C276" s="702" t="s">
        <v>973</v>
      </c>
      <c r="D276" s="141" t="s">
        <v>976</v>
      </c>
      <c r="E276" s="140">
        <v>46258</v>
      </c>
      <c r="F276" s="702" t="s">
        <v>9</v>
      </c>
    </row>
    <row r="277" spans="1:6" x14ac:dyDescent="0.25">
      <c r="A277" s="1736"/>
      <c r="B277" s="702" t="s">
        <v>1425</v>
      </c>
      <c r="C277" s="702" t="s">
        <v>785</v>
      </c>
      <c r="D277" s="141" t="s">
        <v>786</v>
      </c>
      <c r="E277" s="140">
        <v>45473</v>
      </c>
      <c r="F277" s="702" t="s">
        <v>9</v>
      </c>
    </row>
    <row r="278" spans="1:6" x14ac:dyDescent="0.25">
      <c r="A278" s="1736"/>
      <c r="B278" s="702" t="s">
        <v>1425</v>
      </c>
      <c r="C278" s="702" t="s">
        <v>785</v>
      </c>
      <c r="D278" s="141" t="s">
        <v>787</v>
      </c>
      <c r="E278" s="140">
        <v>47273</v>
      </c>
      <c r="F278" s="702" t="s">
        <v>9</v>
      </c>
    </row>
    <row r="279" spans="1:6" x14ac:dyDescent="0.25">
      <c r="A279" s="1736"/>
      <c r="B279" s="702" t="s">
        <v>1292</v>
      </c>
      <c r="C279" s="702" t="s">
        <v>1293</v>
      </c>
      <c r="D279" s="141" t="s">
        <v>1294</v>
      </c>
      <c r="E279" s="140">
        <v>46243</v>
      </c>
      <c r="F279" s="702" t="s">
        <v>9</v>
      </c>
    </row>
    <row r="280" spans="1:6" x14ac:dyDescent="0.25">
      <c r="A280" s="1736"/>
      <c r="B280" s="702" t="s">
        <v>1295</v>
      </c>
      <c r="C280" s="702" t="s">
        <v>1296</v>
      </c>
      <c r="D280" s="141" t="s">
        <v>1297</v>
      </c>
      <c r="E280" s="140">
        <v>45514</v>
      </c>
      <c r="F280" s="702" t="s">
        <v>9</v>
      </c>
    </row>
    <row r="281" spans="1:6" x14ac:dyDescent="0.25">
      <c r="A281" s="1737"/>
      <c r="B281" s="702" t="s">
        <v>1869</v>
      </c>
      <c r="C281" s="702" t="s">
        <v>1870</v>
      </c>
      <c r="D281" s="141" t="s">
        <v>1871</v>
      </c>
      <c r="E281" s="140">
        <v>46154</v>
      </c>
      <c r="F281" s="702" t="s">
        <v>722</v>
      </c>
    </row>
    <row r="282" spans="1:6" x14ac:dyDescent="0.25">
      <c r="A282" s="702" t="s">
        <v>1791</v>
      </c>
      <c r="B282" s="702" t="s">
        <v>1872</v>
      </c>
      <c r="C282" s="702" t="s">
        <v>1873</v>
      </c>
      <c r="D282" s="141" t="s">
        <v>1874</v>
      </c>
      <c r="E282" s="140">
        <v>44490</v>
      </c>
      <c r="F282" s="702" t="s">
        <v>9</v>
      </c>
    </row>
    <row r="283" spans="1:6" x14ac:dyDescent="0.25">
      <c r="A283" s="1735" t="s">
        <v>162</v>
      </c>
      <c r="B283" s="702" t="s">
        <v>1426</v>
      </c>
      <c r="C283" s="702" t="s">
        <v>821</v>
      </c>
      <c r="D283" s="141" t="s">
        <v>822</v>
      </c>
      <c r="E283" s="140">
        <v>44471</v>
      </c>
      <c r="F283" s="702" t="s">
        <v>722</v>
      </c>
    </row>
    <row r="284" spans="1:6" x14ac:dyDescent="0.25">
      <c r="A284" s="1736"/>
      <c r="B284" s="702" t="s">
        <v>1426</v>
      </c>
      <c r="C284" s="702" t="s">
        <v>821</v>
      </c>
      <c r="D284" s="141" t="s">
        <v>823</v>
      </c>
      <c r="E284" s="140">
        <v>44831</v>
      </c>
      <c r="F284" s="702" t="s">
        <v>722</v>
      </c>
    </row>
    <row r="285" spans="1:6" x14ac:dyDescent="0.25">
      <c r="A285" s="1736"/>
      <c r="B285" s="702" t="s">
        <v>1875</v>
      </c>
      <c r="C285" s="702" t="s">
        <v>1876</v>
      </c>
      <c r="D285" s="141" t="s">
        <v>1877</v>
      </c>
      <c r="E285" s="140">
        <v>44477</v>
      </c>
      <c r="F285" s="702" t="s">
        <v>722</v>
      </c>
    </row>
    <row r="286" spans="1:6" x14ac:dyDescent="0.25">
      <c r="A286" s="1736"/>
      <c r="B286" s="702" t="s">
        <v>1878</v>
      </c>
      <c r="C286" s="702" t="s">
        <v>1879</v>
      </c>
      <c r="D286" s="141" t="s">
        <v>1880</v>
      </c>
      <c r="E286" s="140">
        <v>44522</v>
      </c>
      <c r="F286" s="702" t="s">
        <v>722</v>
      </c>
    </row>
    <row r="287" spans="1:6" x14ac:dyDescent="0.25">
      <c r="A287" s="1736"/>
      <c r="B287" s="702" t="s">
        <v>1922</v>
      </c>
      <c r="C287" s="702" t="s">
        <v>1923</v>
      </c>
      <c r="D287" s="141" t="s">
        <v>1924</v>
      </c>
      <c r="E287" s="140">
        <v>44595</v>
      </c>
      <c r="F287" s="702" t="s">
        <v>722</v>
      </c>
    </row>
    <row r="288" spans="1:6" x14ac:dyDescent="0.25">
      <c r="A288" s="1736"/>
      <c r="B288" s="702" t="s">
        <v>1970</v>
      </c>
      <c r="C288" s="702" t="s">
        <v>1971</v>
      </c>
      <c r="D288" s="141" t="s">
        <v>1972</v>
      </c>
      <c r="E288" s="140">
        <v>44651</v>
      </c>
      <c r="F288" s="702" t="s">
        <v>722</v>
      </c>
    </row>
    <row r="289" spans="1:6" x14ac:dyDescent="0.25">
      <c r="A289" s="1737"/>
      <c r="B289" s="702" t="s">
        <v>1427</v>
      </c>
      <c r="C289" s="702" t="s">
        <v>944</v>
      </c>
      <c r="D289" s="141" t="s">
        <v>945</v>
      </c>
      <c r="E289" s="140">
        <v>44805</v>
      </c>
      <c r="F289" s="702" t="s">
        <v>722</v>
      </c>
    </row>
    <row r="290" spans="1:6" x14ac:dyDescent="0.25">
      <c r="A290" s="1735" t="s">
        <v>872</v>
      </c>
      <c r="B290" s="702" t="s">
        <v>873</v>
      </c>
      <c r="C290" s="702" t="s">
        <v>874</v>
      </c>
      <c r="D290" s="141" t="s">
        <v>875</v>
      </c>
      <c r="E290" s="140">
        <v>45850</v>
      </c>
      <c r="F290" s="702" t="s">
        <v>1213</v>
      </c>
    </row>
    <row r="291" spans="1:6" x14ac:dyDescent="0.25">
      <c r="A291" s="1736"/>
      <c r="B291" s="702" t="s">
        <v>1701</v>
      </c>
      <c r="C291" s="702" t="s">
        <v>1702</v>
      </c>
      <c r="D291" s="141" t="s">
        <v>1703</v>
      </c>
      <c r="E291" s="140">
        <v>47607</v>
      </c>
      <c r="F291" s="702" t="s">
        <v>1213</v>
      </c>
    </row>
    <row r="292" spans="1:6" x14ac:dyDescent="0.25">
      <c r="A292" s="1737"/>
      <c r="B292" s="702" t="s">
        <v>1973</v>
      </c>
      <c r="C292" s="702" t="s">
        <v>1974</v>
      </c>
      <c r="D292" s="141" t="s">
        <v>1975</v>
      </c>
      <c r="E292" s="140">
        <v>44694</v>
      </c>
      <c r="F292" s="702" t="s">
        <v>794</v>
      </c>
    </row>
    <row r="293" spans="1:6" x14ac:dyDescent="0.25">
      <c r="A293" s="702" t="s">
        <v>753</v>
      </c>
      <c r="B293" s="702" t="s">
        <v>683</v>
      </c>
      <c r="C293" s="702" t="s">
        <v>684</v>
      </c>
      <c r="D293" s="141" t="s">
        <v>685</v>
      </c>
      <c r="E293" s="140">
        <v>44967</v>
      </c>
      <c r="F293" s="702" t="s">
        <v>720</v>
      </c>
    </row>
    <row r="294" spans="1:6" x14ac:dyDescent="0.25"/>
    <row r="295" spans="1:6" x14ac:dyDescent="0.25"/>
    <row r="296" spans="1:6" x14ac:dyDescent="0.25"/>
    <row r="297" spans="1:6" x14ac:dyDescent="0.25"/>
    <row r="298" spans="1:6" x14ac:dyDescent="0.25"/>
    <row r="299" spans="1:6" x14ac:dyDescent="0.25"/>
    <row r="300" spans="1:6" x14ac:dyDescent="0.25"/>
    <row r="301" spans="1:6" x14ac:dyDescent="0.25"/>
    <row r="302" spans="1:6" x14ac:dyDescent="0.25"/>
    <row r="303" spans="1:6" x14ac:dyDescent="0.25"/>
    <row r="304" spans="1:6" x14ac:dyDescent="0.25"/>
    <row r="305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x14ac:dyDescent="0.25"/>
    <row r="391" x14ac:dyDescent="0.25"/>
    <row r="392" x14ac:dyDescent="0.25"/>
    <row r="393" x14ac:dyDescent="0.25"/>
    <row r="394" x14ac:dyDescent="0.25"/>
    <row r="395" x14ac:dyDescent="0.25"/>
    <row r="396" x14ac:dyDescent="0.25"/>
    <row r="397" x14ac:dyDescent="0.25"/>
    <row r="398" x14ac:dyDescent="0.25"/>
    <row r="399" x14ac:dyDescent="0.25"/>
    <row r="400" x14ac:dyDescent="0.25"/>
    <row r="401" x14ac:dyDescent="0.25"/>
    <row r="402" x14ac:dyDescent="0.25"/>
    <row r="403" x14ac:dyDescent="0.25"/>
    <row r="404" x14ac:dyDescent="0.25"/>
    <row r="405" x14ac:dyDescent="0.25"/>
    <row r="406" x14ac:dyDescent="0.25"/>
    <row r="407" x14ac:dyDescent="0.25"/>
    <row r="408" x14ac:dyDescent="0.25"/>
    <row r="409" x14ac:dyDescent="0.25"/>
    <row r="410" x14ac:dyDescent="0.25"/>
    <row r="411" x14ac:dyDescent="0.25"/>
    <row r="412" x14ac:dyDescent="0.25"/>
    <row r="413" x14ac:dyDescent="0.25"/>
    <row r="414" x14ac:dyDescent="0.25"/>
    <row r="415" x14ac:dyDescent="0.25"/>
    <row r="416" x14ac:dyDescent="0.25"/>
    <row r="417" x14ac:dyDescent="0.25"/>
    <row r="418" x14ac:dyDescent="0.25"/>
    <row r="419" x14ac:dyDescent="0.25"/>
    <row r="420" x14ac:dyDescent="0.25"/>
    <row r="421" x14ac:dyDescent="0.25"/>
    <row r="422" x14ac:dyDescent="0.25"/>
    <row r="423" x14ac:dyDescent="0.25"/>
    <row r="424" x14ac:dyDescent="0.25"/>
    <row r="425" x14ac:dyDescent="0.25"/>
    <row r="426" x14ac:dyDescent="0.25"/>
    <row r="427" x14ac:dyDescent="0.25"/>
    <row r="428" x14ac:dyDescent="0.25"/>
    <row r="429" x14ac:dyDescent="0.25"/>
    <row r="430" x14ac:dyDescent="0.25"/>
    <row r="431" x14ac:dyDescent="0.25"/>
  </sheetData>
  <mergeCells count="55">
    <mergeCell ref="A69:A82"/>
    <mergeCell ref="A1:F1"/>
    <mergeCell ref="A2:F2"/>
    <mergeCell ref="A3:F3"/>
    <mergeCell ref="A7:A11"/>
    <mergeCell ref="A12:A17"/>
    <mergeCell ref="A18:A20"/>
    <mergeCell ref="A21:A26"/>
    <mergeCell ref="A27:A28"/>
    <mergeCell ref="A29:A34"/>
    <mergeCell ref="A35:A54"/>
    <mergeCell ref="A55:A68"/>
    <mergeCell ref="A149:A152"/>
    <mergeCell ref="A84:A87"/>
    <mergeCell ref="A88:A101"/>
    <mergeCell ref="A103:A109"/>
    <mergeCell ref="A112:A118"/>
    <mergeCell ref="A119:A120"/>
    <mergeCell ref="A121:A126"/>
    <mergeCell ref="A127:A128"/>
    <mergeCell ref="A129:A136"/>
    <mergeCell ref="A138:A140"/>
    <mergeCell ref="A141:A146"/>
    <mergeCell ref="A147:A148"/>
    <mergeCell ref="A194:A195"/>
    <mergeCell ref="A153:A154"/>
    <mergeCell ref="A155:A161"/>
    <mergeCell ref="A164:A167"/>
    <mergeCell ref="A168:A171"/>
    <mergeCell ref="A172:A177"/>
    <mergeCell ref="A178:A179"/>
    <mergeCell ref="A180:A181"/>
    <mergeCell ref="A182:A183"/>
    <mergeCell ref="A184:A187"/>
    <mergeCell ref="A188:A191"/>
    <mergeCell ref="A192:A193"/>
    <mergeCell ref="A239:A240"/>
    <mergeCell ref="A199:A200"/>
    <mergeCell ref="A201:A204"/>
    <mergeCell ref="A205:A208"/>
    <mergeCell ref="A210:A211"/>
    <mergeCell ref="A213:A220"/>
    <mergeCell ref="A223:A225"/>
    <mergeCell ref="A226:A227"/>
    <mergeCell ref="A228:A230"/>
    <mergeCell ref="A231:A232"/>
    <mergeCell ref="A233:A234"/>
    <mergeCell ref="A235:A238"/>
    <mergeCell ref="A290:A292"/>
    <mergeCell ref="A243:A244"/>
    <mergeCell ref="A246:A248"/>
    <mergeCell ref="A250:A265"/>
    <mergeCell ref="A267:A271"/>
    <mergeCell ref="A273:A281"/>
    <mergeCell ref="A283:A289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16"/>
  <sheetViews>
    <sheetView zoomScale="80" zoomScaleNormal="80" workbookViewId="0">
      <selection activeCell="B35" sqref="B35"/>
    </sheetView>
  </sheetViews>
  <sheetFormatPr baseColWidth="10" defaultRowHeight="15" x14ac:dyDescent="0.25"/>
  <cols>
    <col min="1" max="1" width="85" style="734" bestFit="1" customWidth="1"/>
    <col min="2" max="2" width="55.140625" style="734" bestFit="1" customWidth="1"/>
    <col min="3" max="3" width="101.85546875" style="734" bestFit="1" customWidth="1"/>
    <col min="4" max="4" width="75" style="734" bestFit="1" customWidth="1"/>
    <col min="5" max="5" width="11.42578125" style="734"/>
    <col min="6" max="6" width="15" style="734" bestFit="1" customWidth="1"/>
    <col min="7" max="7" width="21.7109375" style="734" bestFit="1" customWidth="1"/>
    <col min="8" max="8" width="18.7109375" style="734" bestFit="1" customWidth="1"/>
    <col min="9" max="9" width="13.42578125" style="734" bestFit="1" customWidth="1"/>
    <col min="10" max="10" width="15" style="734" bestFit="1" customWidth="1"/>
    <col min="11" max="11" width="13.42578125" style="734" bestFit="1" customWidth="1"/>
    <col min="12" max="12" width="22" style="734" bestFit="1" customWidth="1"/>
    <col min="13" max="13" width="13.42578125" style="734" bestFit="1" customWidth="1"/>
    <col min="14" max="14" width="15" style="734" bestFit="1" customWidth="1"/>
    <col min="15" max="15" width="15.28515625" style="734" customWidth="1"/>
    <col min="16" max="16" width="14.42578125" style="734" customWidth="1"/>
    <col min="17" max="17" width="16.140625" style="734" customWidth="1"/>
    <col min="18" max="256" width="11.42578125" style="734"/>
    <col min="257" max="257" width="85" style="734" bestFit="1" customWidth="1"/>
    <col min="258" max="258" width="55.140625" style="734" bestFit="1" customWidth="1"/>
    <col min="259" max="259" width="101.85546875" style="734" bestFit="1" customWidth="1"/>
    <col min="260" max="260" width="75" style="734" bestFit="1" customWidth="1"/>
    <col min="261" max="261" width="11.42578125" style="734"/>
    <col min="262" max="262" width="15" style="734" bestFit="1" customWidth="1"/>
    <col min="263" max="263" width="21.7109375" style="734" bestFit="1" customWidth="1"/>
    <col min="264" max="264" width="18.7109375" style="734" bestFit="1" customWidth="1"/>
    <col min="265" max="265" width="13.42578125" style="734" bestFit="1" customWidth="1"/>
    <col min="266" max="266" width="15" style="734" bestFit="1" customWidth="1"/>
    <col min="267" max="267" width="13.42578125" style="734" bestFit="1" customWidth="1"/>
    <col min="268" max="268" width="22" style="734" bestFit="1" customWidth="1"/>
    <col min="269" max="269" width="13.42578125" style="734" bestFit="1" customWidth="1"/>
    <col min="270" max="270" width="15" style="734" bestFit="1" customWidth="1"/>
    <col min="271" max="271" width="15.28515625" style="734" customWidth="1"/>
    <col min="272" max="272" width="14.42578125" style="734" customWidth="1"/>
    <col min="273" max="273" width="16.140625" style="734" customWidth="1"/>
    <col min="274" max="512" width="11.42578125" style="734"/>
    <col min="513" max="513" width="85" style="734" bestFit="1" customWidth="1"/>
    <col min="514" max="514" width="55.140625" style="734" bestFit="1" customWidth="1"/>
    <col min="515" max="515" width="101.85546875" style="734" bestFit="1" customWidth="1"/>
    <col min="516" max="516" width="75" style="734" bestFit="1" customWidth="1"/>
    <col min="517" max="517" width="11.42578125" style="734"/>
    <col min="518" max="518" width="15" style="734" bestFit="1" customWidth="1"/>
    <col min="519" max="519" width="21.7109375" style="734" bestFit="1" customWidth="1"/>
    <col min="520" max="520" width="18.7109375" style="734" bestFit="1" customWidth="1"/>
    <col min="521" max="521" width="13.42578125" style="734" bestFit="1" customWidth="1"/>
    <col min="522" max="522" width="15" style="734" bestFit="1" customWidth="1"/>
    <col min="523" max="523" width="13.42578125" style="734" bestFit="1" customWidth="1"/>
    <col min="524" max="524" width="22" style="734" bestFit="1" customWidth="1"/>
    <col min="525" max="525" width="13.42578125" style="734" bestFit="1" customWidth="1"/>
    <col min="526" max="526" width="15" style="734" bestFit="1" customWidth="1"/>
    <col min="527" max="527" width="15.28515625" style="734" customWidth="1"/>
    <col min="528" max="528" width="14.42578125" style="734" customWidth="1"/>
    <col min="529" max="529" width="16.140625" style="734" customWidth="1"/>
    <col min="530" max="768" width="11.42578125" style="734"/>
    <col min="769" max="769" width="85" style="734" bestFit="1" customWidth="1"/>
    <col min="770" max="770" width="55.140625" style="734" bestFit="1" customWidth="1"/>
    <col min="771" max="771" width="101.85546875" style="734" bestFit="1" customWidth="1"/>
    <col min="772" max="772" width="75" style="734" bestFit="1" customWidth="1"/>
    <col min="773" max="773" width="11.42578125" style="734"/>
    <col min="774" max="774" width="15" style="734" bestFit="1" customWidth="1"/>
    <col min="775" max="775" width="21.7109375" style="734" bestFit="1" customWidth="1"/>
    <col min="776" max="776" width="18.7109375" style="734" bestFit="1" customWidth="1"/>
    <col min="777" max="777" width="13.42578125" style="734" bestFit="1" customWidth="1"/>
    <col min="778" max="778" width="15" style="734" bestFit="1" customWidth="1"/>
    <col min="779" max="779" width="13.42578125" style="734" bestFit="1" customWidth="1"/>
    <col min="780" max="780" width="22" style="734" bestFit="1" customWidth="1"/>
    <col min="781" max="781" width="13.42578125" style="734" bestFit="1" customWidth="1"/>
    <col min="782" max="782" width="15" style="734" bestFit="1" customWidth="1"/>
    <col min="783" max="783" width="15.28515625" style="734" customWidth="1"/>
    <col min="784" max="784" width="14.42578125" style="734" customWidth="1"/>
    <col min="785" max="785" width="16.140625" style="734" customWidth="1"/>
    <col min="786" max="1024" width="11.42578125" style="734"/>
    <col min="1025" max="1025" width="85" style="734" bestFit="1" customWidth="1"/>
    <col min="1026" max="1026" width="55.140625" style="734" bestFit="1" customWidth="1"/>
    <col min="1027" max="1027" width="101.85546875" style="734" bestFit="1" customWidth="1"/>
    <col min="1028" max="1028" width="75" style="734" bestFit="1" customWidth="1"/>
    <col min="1029" max="1029" width="11.42578125" style="734"/>
    <col min="1030" max="1030" width="15" style="734" bestFit="1" customWidth="1"/>
    <col min="1031" max="1031" width="21.7109375" style="734" bestFit="1" customWidth="1"/>
    <col min="1032" max="1032" width="18.7109375" style="734" bestFit="1" customWidth="1"/>
    <col min="1033" max="1033" width="13.42578125" style="734" bestFit="1" customWidth="1"/>
    <col min="1034" max="1034" width="15" style="734" bestFit="1" customWidth="1"/>
    <col min="1035" max="1035" width="13.42578125" style="734" bestFit="1" customWidth="1"/>
    <col min="1036" max="1036" width="22" style="734" bestFit="1" customWidth="1"/>
    <col min="1037" max="1037" width="13.42578125" style="734" bestFit="1" customWidth="1"/>
    <col min="1038" max="1038" width="15" style="734" bestFit="1" customWidth="1"/>
    <col min="1039" max="1039" width="15.28515625" style="734" customWidth="1"/>
    <col min="1040" max="1040" width="14.42578125" style="734" customWidth="1"/>
    <col min="1041" max="1041" width="16.140625" style="734" customWidth="1"/>
    <col min="1042" max="1280" width="11.42578125" style="734"/>
    <col min="1281" max="1281" width="85" style="734" bestFit="1" customWidth="1"/>
    <col min="1282" max="1282" width="55.140625" style="734" bestFit="1" customWidth="1"/>
    <col min="1283" max="1283" width="101.85546875" style="734" bestFit="1" customWidth="1"/>
    <col min="1284" max="1284" width="75" style="734" bestFit="1" customWidth="1"/>
    <col min="1285" max="1285" width="11.42578125" style="734"/>
    <col min="1286" max="1286" width="15" style="734" bestFit="1" customWidth="1"/>
    <col min="1287" max="1287" width="21.7109375" style="734" bestFit="1" customWidth="1"/>
    <col min="1288" max="1288" width="18.7109375" style="734" bestFit="1" customWidth="1"/>
    <col min="1289" max="1289" width="13.42578125" style="734" bestFit="1" customWidth="1"/>
    <col min="1290" max="1290" width="15" style="734" bestFit="1" customWidth="1"/>
    <col min="1291" max="1291" width="13.42578125" style="734" bestFit="1" customWidth="1"/>
    <col min="1292" max="1292" width="22" style="734" bestFit="1" customWidth="1"/>
    <col min="1293" max="1293" width="13.42578125" style="734" bestFit="1" customWidth="1"/>
    <col min="1294" max="1294" width="15" style="734" bestFit="1" customWidth="1"/>
    <col min="1295" max="1295" width="15.28515625" style="734" customWidth="1"/>
    <col min="1296" max="1296" width="14.42578125" style="734" customWidth="1"/>
    <col min="1297" max="1297" width="16.140625" style="734" customWidth="1"/>
    <col min="1298" max="1536" width="11.42578125" style="734"/>
    <col min="1537" max="1537" width="85" style="734" bestFit="1" customWidth="1"/>
    <col min="1538" max="1538" width="55.140625" style="734" bestFit="1" customWidth="1"/>
    <col min="1539" max="1539" width="101.85546875" style="734" bestFit="1" customWidth="1"/>
    <col min="1540" max="1540" width="75" style="734" bestFit="1" customWidth="1"/>
    <col min="1541" max="1541" width="11.42578125" style="734"/>
    <col min="1542" max="1542" width="15" style="734" bestFit="1" customWidth="1"/>
    <col min="1543" max="1543" width="21.7109375" style="734" bestFit="1" customWidth="1"/>
    <col min="1544" max="1544" width="18.7109375" style="734" bestFit="1" customWidth="1"/>
    <col min="1545" max="1545" width="13.42578125" style="734" bestFit="1" customWidth="1"/>
    <col min="1546" max="1546" width="15" style="734" bestFit="1" customWidth="1"/>
    <col min="1547" max="1547" width="13.42578125" style="734" bestFit="1" customWidth="1"/>
    <col min="1548" max="1548" width="22" style="734" bestFit="1" customWidth="1"/>
    <col min="1549" max="1549" width="13.42578125" style="734" bestFit="1" customWidth="1"/>
    <col min="1550" max="1550" width="15" style="734" bestFit="1" customWidth="1"/>
    <col min="1551" max="1551" width="15.28515625" style="734" customWidth="1"/>
    <col min="1552" max="1552" width="14.42578125" style="734" customWidth="1"/>
    <col min="1553" max="1553" width="16.140625" style="734" customWidth="1"/>
    <col min="1554" max="1792" width="11.42578125" style="734"/>
    <col min="1793" max="1793" width="85" style="734" bestFit="1" customWidth="1"/>
    <col min="1794" max="1794" width="55.140625" style="734" bestFit="1" customWidth="1"/>
    <col min="1795" max="1795" width="101.85546875" style="734" bestFit="1" customWidth="1"/>
    <col min="1796" max="1796" width="75" style="734" bestFit="1" customWidth="1"/>
    <col min="1797" max="1797" width="11.42578125" style="734"/>
    <col min="1798" max="1798" width="15" style="734" bestFit="1" customWidth="1"/>
    <col min="1799" max="1799" width="21.7109375" style="734" bestFit="1" customWidth="1"/>
    <col min="1800" max="1800" width="18.7109375" style="734" bestFit="1" customWidth="1"/>
    <col min="1801" max="1801" width="13.42578125" style="734" bestFit="1" customWidth="1"/>
    <col min="1802" max="1802" width="15" style="734" bestFit="1" customWidth="1"/>
    <col min="1803" max="1803" width="13.42578125" style="734" bestFit="1" customWidth="1"/>
    <col min="1804" max="1804" width="22" style="734" bestFit="1" customWidth="1"/>
    <col min="1805" max="1805" width="13.42578125" style="734" bestFit="1" customWidth="1"/>
    <col min="1806" max="1806" width="15" style="734" bestFit="1" customWidth="1"/>
    <col min="1807" max="1807" width="15.28515625" style="734" customWidth="1"/>
    <col min="1808" max="1808" width="14.42578125" style="734" customWidth="1"/>
    <col min="1809" max="1809" width="16.140625" style="734" customWidth="1"/>
    <col min="1810" max="2048" width="11.42578125" style="734"/>
    <col min="2049" max="2049" width="85" style="734" bestFit="1" customWidth="1"/>
    <col min="2050" max="2050" width="55.140625" style="734" bestFit="1" customWidth="1"/>
    <col min="2051" max="2051" width="101.85546875" style="734" bestFit="1" customWidth="1"/>
    <col min="2052" max="2052" width="75" style="734" bestFit="1" customWidth="1"/>
    <col min="2053" max="2053" width="11.42578125" style="734"/>
    <col min="2054" max="2054" width="15" style="734" bestFit="1" customWidth="1"/>
    <col min="2055" max="2055" width="21.7109375" style="734" bestFit="1" customWidth="1"/>
    <col min="2056" max="2056" width="18.7109375" style="734" bestFit="1" customWidth="1"/>
    <col min="2057" max="2057" width="13.42578125" style="734" bestFit="1" customWidth="1"/>
    <col min="2058" max="2058" width="15" style="734" bestFit="1" customWidth="1"/>
    <col min="2059" max="2059" width="13.42578125" style="734" bestFit="1" customWidth="1"/>
    <col min="2060" max="2060" width="22" style="734" bestFit="1" customWidth="1"/>
    <col min="2061" max="2061" width="13.42578125" style="734" bestFit="1" customWidth="1"/>
    <col min="2062" max="2062" width="15" style="734" bestFit="1" customWidth="1"/>
    <col min="2063" max="2063" width="15.28515625" style="734" customWidth="1"/>
    <col min="2064" max="2064" width="14.42578125" style="734" customWidth="1"/>
    <col min="2065" max="2065" width="16.140625" style="734" customWidth="1"/>
    <col min="2066" max="2304" width="11.42578125" style="734"/>
    <col min="2305" max="2305" width="85" style="734" bestFit="1" customWidth="1"/>
    <col min="2306" max="2306" width="55.140625" style="734" bestFit="1" customWidth="1"/>
    <col min="2307" max="2307" width="101.85546875" style="734" bestFit="1" customWidth="1"/>
    <col min="2308" max="2308" width="75" style="734" bestFit="1" customWidth="1"/>
    <col min="2309" max="2309" width="11.42578125" style="734"/>
    <col min="2310" max="2310" width="15" style="734" bestFit="1" customWidth="1"/>
    <col min="2311" max="2311" width="21.7109375" style="734" bestFit="1" customWidth="1"/>
    <col min="2312" max="2312" width="18.7109375" style="734" bestFit="1" customWidth="1"/>
    <col min="2313" max="2313" width="13.42578125" style="734" bestFit="1" customWidth="1"/>
    <col min="2314" max="2314" width="15" style="734" bestFit="1" customWidth="1"/>
    <col min="2315" max="2315" width="13.42578125" style="734" bestFit="1" customWidth="1"/>
    <col min="2316" max="2316" width="22" style="734" bestFit="1" customWidth="1"/>
    <col min="2317" max="2317" width="13.42578125" style="734" bestFit="1" customWidth="1"/>
    <col min="2318" max="2318" width="15" style="734" bestFit="1" customWidth="1"/>
    <col min="2319" max="2319" width="15.28515625" style="734" customWidth="1"/>
    <col min="2320" max="2320" width="14.42578125" style="734" customWidth="1"/>
    <col min="2321" max="2321" width="16.140625" style="734" customWidth="1"/>
    <col min="2322" max="2560" width="11.42578125" style="734"/>
    <col min="2561" max="2561" width="85" style="734" bestFit="1" customWidth="1"/>
    <col min="2562" max="2562" width="55.140625" style="734" bestFit="1" customWidth="1"/>
    <col min="2563" max="2563" width="101.85546875" style="734" bestFit="1" customWidth="1"/>
    <col min="2564" max="2564" width="75" style="734" bestFit="1" customWidth="1"/>
    <col min="2565" max="2565" width="11.42578125" style="734"/>
    <col min="2566" max="2566" width="15" style="734" bestFit="1" customWidth="1"/>
    <col min="2567" max="2567" width="21.7109375" style="734" bestFit="1" customWidth="1"/>
    <col min="2568" max="2568" width="18.7109375" style="734" bestFit="1" customWidth="1"/>
    <col min="2569" max="2569" width="13.42578125" style="734" bestFit="1" customWidth="1"/>
    <col min="2570" max="2570" width="15" style="734" bestFit="1" customWidth="1"/>
    <col min="2571" max="2571" width="13.42578125" style="734" bestFit="1" customWidth="1"/>
    <col min="2572" max="2572" width="22" style="734" bestFit="1" customWidth="1"/>
    <col min="2573" max="2573" width="13.42578125" style="734" bestFit="1" customWidth="1"/>
    <col min="2574" max="2574" width="15" style="734" bestFit="1" customWidth="1"/>
    <col min="2575" max="2575" width="15.28515625" style="734" customWidth="1"/>
    <col min="2576" max="2576" width="14.42578125" style="734" customWidth="1"/>
    <col min="2577" max="2577" width="16.140625" style="734" customWidth="1"/>
    <col min="2578" max="2816" width="11.42578125" style="734"/>
    <col min="2817" max="2817" width="85" style="734" bestFit="1" customWidth="1"/>
    <col min="2818" max="2818" width="55.140625" style="734" bestFit="1" customWidth="1"/>
    <col min="2819" max="2819" width="101.85546875" style="734" bestFit="1" customWidth="1"/>
    <col min="2820" max="2820" width="75" style="734" bestFit="1" customWidth="1"/>
    <col min="2821" max="2821" width="11.42578125" style="734"/>
    <col min="2822" max="2822" width="15" style="734" bestFit="1" customWidth="1"/>
    <col min="2823" max="2823" width="21.7109375" style="734" bestFit="1" customWidth="1"/>
    <col min="2824" max="2824" width="18.7109375" style="734" bestFit="1" customWidth="1"/>
    <col min="2825" max="2825" width="13.42578125" style="734" bestFit="1" customWidth="1"/>
    <col min="2826" max="2826" width="15" style="734" bestFit="1" customWidth="1"/>
    <col min="2827" max="2827" width="13.42578125" style="734" bestFit="1" customWidth="1"/>
    <col min="2828" max="2828" width="22" style="734" bestFit="1" customWidth="1"/>
    <col min="2829" max="2829" width="13.42578125" style="734" bestFit="1" customWidth="1"/>
    <col min="2830" max="2830" width="15" style="734" bestFit="1" customWidth="1"/>
    <col min="2831" max="2831" width="15.28515625" style="734" customWidth="1"/>
    <col min="2832" max="2832" width="14.42578125" style="734" customWidth="1"/>
    <col min="2833" max="2833" width="16.140625" style="734" customWidth="1"/>
    <col min="2834" max="3072" width="11.42578125" style="734"/>
    <col min="3073" max="3073" width="85" style="734" bestFit="1" customWidth="1"/>
    <col min="3074" max="3074" width="55.140625" style="734" bestFit="1" customWidth="1"/>
    <col min="3075" max="3075" width="101.85546875" style="734" bestFit="1" customWidth="1"/>
    <col min="3076" max="3076" width="75" style="734" bestFit="1" customWidth="1"/>
    <col min="3077" max="3077" width="11.42578125" style="734"/>
    <col min="3078" max="3078" width="15" style="734" bestFit="1" customWidth="1"/>
    <col min="3079" max="3079" width="21.7109375" style="734" bestFit="1" customWidth="1"/>
    <col min="3080" max="3080" width="18.7109375" style="734" bestFit="1" customWidth="1"/>
    <col min="3081" max="3081" width="13.42578125" style="734" bestFit="1" customWidth="1"/>
    <col min="3082" max="3082" width="15" style="734" bestFit="1" customWidth="1"/>
    <col min="3083" max="3083" width="13.42578125" style="734" bestFit="1" customWidth="1"/>
    <col min="3084" max="3084" width="22" style="734" bestFit="1" customWidth="1"/>
    <col min="3085" max="3085" width="13.42578125" style="734" bestFit="1" customWidth="1"/>
    <col min="3086" max="3086" width="15" style="734" bestFit="1" customWidth="1"/>
    <col min="3087" max="3087" width="15.28515625" style="734" customWidth="1"/>
    <col min="3088" max="3088" width="14.42578125" style="734" customWidth="1"/>
    <col min="3089" max="3089" width="16.140625" style="734" customWidth="1"/>
    <col min="3090" max="3328" width="11.42578125" style="734"/>
    <col min="3329" max="3329" width="85" style="734" bestFit="1" customWidth="1"/>
    <col min="3330" max="3330" width="55.140625" style="734" bestFit="1" customWidth="1"/>
    <col min="3331" max="3331" width="101.85546875" style="734" bestFit="1" customWidth="1"/>
    <col min="3332" max="3332" width="75" style="734" bestFit="1" customWidth="1"/>
    <col min="3333" max="3333" width="11.42578125" style="734"/>
    <col min="3334" max="3334" width="15" style="734" bestFit="1" customWidth="1"/>
    <col min="3335" max="3335" width="21.7109375" style="734" bestFit="1" customWidth="1"/>
    <col min="3336" max="3336" width="18.7109375" style="734" bestFit="1" customWidth="1"/>
    <col min="3337" max="3337" width="13.42578125" style="734" bestFit="1" customWidth="1"/>
    <col min="3338" max="3338" width="15" style="734" bestFit="1" customWidth="1"/>
    <col min="3339" max="3339" width="13.42578125" style="734" bestFit="1" customWidth="1"/>
    <col min="3340" max="3340" width="22" style="734" bestFit="1" customWidth="1"/>
    <col min="3341" max="3341" width="13.42578125" style="734" bestFit="1" customWidth="1"/>
    <col min="3342" max="3342" width="15" style="734" bestFit="1" customWidth="1"/>
    <col min="3343" max="3343" width="15.28515625" style="734" customWidth="1"/>
    <col min="3344" max="3344" width="14.42578125" style="734" customWidth="1"/>
    <col min="3345" max="3345" width="16.140625" style="734" customWidth="1"/>
    <col min="3346" max="3584" width="11.42578125" style="734"/>
    <col min="3585" max="3585" width="85" style="734" bestFit="1" customWidth="1"/>
    <col min="3586" max="3586" width="55.140625" style="734" bestFit="1" customWidth="1"/>
    <col min="3587" max="3587" width="101.85546875" style="734" bestFit="1" customWidth="1"/>
    <col min="3588" max="3588" width="75" style="734" bestFit="1" customWidth="1"/>
    <col min="3589" max="3589" width="11.42578125" style="734"/>
    <col min="3590" max="3590" width="15" style="734" bestFit="1" customWidth="1"/>
    <col min="3591" max="3591" width="21.7109375" style="734" bestFit="1" customWidth="1"/>
    <col min="3592" max="3592" width="18.7109375" style="734" bestFit="1" customWidth="1"/>
    <col min="3593" max="3593" width="13.42578125" style="734" bestFit="1" customWidth="1"/>
    <col min="3594" max="3594" width="15" style="734" bestFit="1" customWidth="1"/>
    <col min="3595" max="3595" width="13.42578125" style="734" bestFit="1" customWidth="1"/>
    <col min="3596" max="3596" width="22" style="734" bestFit="1" customWidth="1"/>
    <col min="3597" max="3597" width="13.42578125" style="734" bestFit="1" customWidth="1"/>
    <col min="3598" max="3598" width="15" style="734" bestFit="1" customWidth="1"/>
    <col min="3599" max="3599" width="15.28515625" style="734" customWidth="1"/>
    <col min="3600" max="3600" width="14.42578125" style="734" customWidth="1"/>
    <col min="3601" max="3601" width="16.140625" style="734" customWidth="1"/>
    <col min="3602" max="3840" width="11.42578125" style="734"/>
    <col min="3841" max="3841" width="85" style="734" bestFit="1" customWidth="1"/>
    <col min="3842" max="3842" width="55.140625" style="734" bestFit="1" customWidth="1"/>
    <col min="3843" max="3843" width="101.85546875" style="734" bestFit="1" customWidth="1"/>
    <col min="3844" max="3844" width="75" style="734" bestFit="1" customWidth="1"/>
    <col min="3845" max="3845" width="11.42578125" style="734"/>
    <col min="3846" max="3846" width="15" style="734" bestFit="1" customWidth="1"/>
    <col min="3847" max="3847" width="21.7109375" style="734" bestFit="1" customWidth="1"/>
    <col min="3848" max="3848" width="18.7109375" style="734" bestFit="1" customWidth="1"/>
    <col min="3849" max="3849" width="13.42578125" style="734" bestFit="1" customWidth="1"/>
    <col min="3850" max="3850" width="15" style="734" bestFit="1" customWidth="1"/>
    <col min="3851" max="3851" width="13.42578125" style="734" bestFit="1" customWidth="1"/>
    <col min="3852" max="3852" width="22" style="734" bestFit="1" customWidth="1"/>
    <col min="3853" max="3853" width="13.42578125" style="734" bestFit="1" customWidth="1"/>
    <col min="3854" max="3854" width="15" style="734" bestFit="1" customWidth="1"/>
    <col min="3855" max="3855" width="15.28515625" style="734" customWidth="1"/>
    <col min="3856" max="3856" width="14.42578125" style="734" customWidth="1"/>
    <col min="3857" max="3857" width="16.140625" style="734" customWidth="1"/>
    <col min="3858" max="4096" width="11.42578125" style="734"/>
    <col min="4097" max="4097" width="85" style="734" bestFit="1" customWidth="1"/>
    <col min="4098" max="4098" width="55.140625" style="734" bestFit="1" customWidth="1"/>
    <col min="4099" max="4099" width="101.85546875" style="734" bestFit="1" customWidth="1"/>
    <col min="4100" max="4100" width="75" style="734" bestFit="1" customWidth="1"/>
    <col min="4101" max="4101" width="11.42578125" style="734"/>
    <col min="4102" max="4102" width="15" style="734" bestFit="1" customWidth="1"/>
    <col min="4103" max="4103" width="21.7109375" style="734" bestFit="1" customWidth="1"/>
    <col min="4104" max="4104" width="18.7109375" style="734" bestFit="1" customWidth="1"/>
    <col min="4105" max="4105" width="13.42578125" style="734" bestFit="1" customWidth="1"/>
    <col min="4106" max="4106" width="15" style="734" bestFit="1" customWidth="1"/>
    <col min="4107" max="4107" width="13.42578125" style="734" bestFit="1" customWidth="1"/>
    <col min="4108" max="4108" width="22" style="734" bestFit="1" customWidth="1"/>
    <col min="4109" max="4109" width="13.42578125" style="734" bestFit="1" customWidth="1"/>
    <col min="4110" max="4110" width="15" style="734" bestFit="1" customWidth="1"/>
    <col min="4111" max="4111" width="15.28515625" style="734" customWidth="1"/>
    <col min="4112" max="4112" width="14.42578125" style="734" customWidth="1"/>
    <col min="4113" max="4113" width="16.140625" style="734" customWidth="1"/>
    <col min="4114" max="4352" width="11.42578125" style="734"/>
    <col min="4353" max="4353" width="85" style="734" bestFit="1" customWidth="1"/>
    <col min="4354" max="4354" width="55.140625" style="734" bestFit="1" customWidth="1"/>
    <col min="4355" max="4355" width="101.85546875" style="734" bestFit="1" customWidth="1"/>
    <col min="4356" max="4356" width="75" style="734" bestFit="1" customWidth="1"/>
    <col min="4357" max="4357" width="11.42578125" style="734"/>
    <col min="4358" max="4358" width="15" style="734" bestFit="1" customWidth="1"/>
    <col min="4359" max="4359" width="21.7109375" style="734" bestFit="1" customWidth="1"/>
    <col min="4360" max="4360" width="18.7109375" style="734" bestFit="1" customWidth="1"/>
    <col min="4361" max="4361" width="13.42578125" style="734" bestFit="1" customWidth="1"/>
    <col min="4362" max="4362" width="15" style="734" bestFit="1" customWidth="1"/>
    <col min="4363" max="4363" width="13.42578125" style="734" bestFit="1" customWidth="1"/>
    <col min="4364" max="4364" width="22" style="734" bestFit="1" customWidth="1"/>
    <col min="4365" max="4365" width="13.42578125" style="734" bestFit="1" customWidth="1"/>
    <col min="4366" max="4366" width="15" style="734" bestFit="1" customWidth="1"/>
    <col min="4367" max="4367" width="15.28515625" style="734" customWidth="1"/>
    <col min="4368" max="4368" width="14.42578125" style="734" customWidth="1"/>
    <col min="4369" max="4369" width="16.140625" style="734" customWidth="1"/>
    <col min="4370" max="4608" width="11.42578125" style="734"/>
    <col min="4609" max="4609" width="85" style="734" bestFit="1" customWidth="1"/>
    <col min="4610" max="4610" width="55.140625" style="734" bestFit="1" customWidth="1"/>
    <col min="4611" max="4611" width="101.85546875" style="734" bestFit="1" customWidth="1"/>
    <col min="4612" max="4612" width="75" style="734" bestFit="1" customWidth="1"/>
    <col min="4613" max="4613" width="11.42578125" style="734"/>
    <col min="4614" max="4614" width="15" style="734" bestFit="1" customWidth="1"/>
    <col min="4615" max="4615" width="21.7109375" style="734" bestFit="1" customWidth="1"/>
    <col min="4616" max="4616" width="18.7109375" style="734" bestFit="1" customWidth="1"/>
    <col min="4617" max="4617" width="13.42578125" style="734" bestFit="1" customWidth="1"/>
    <col min="4618" max="4618" width="15" style="734" bestFit="1" customWidth="1"/>
    <col min="4619" max="4619" width="13.42578125" style="734" bestFit="1" customWidth="1"/>
    <col min="4620" max="4620" width="22" style="734" bestFit="1" customWidth="1"/>
    <col min="4621" max="4621" width="13.42578125" style="734" bestFit="1" customWidth="1"/>
    <col min="4622" max="4622" width="15" style="734" bestFit="1" customWidth="1"/>
    <col min="4623" max="4623" width="15.28515625" style="734" customWidth="1"/>
    <col min="4624" max="4624" width="14.42578125" style="734" customWidth="1"/>
    <col min="4625" max="4625" width="16.140625" style="734" customWidth="1"/>
    <col min="4626" max="4864" width="11.42578125" style="734"/>
    <col min="4865" max="4865" width="85" style="734" bestFit="1" customWidth="1"/>
    <col min="4866" max="4866" width="55.140625" style="734" bestFit="1" customWidth="1"/>
    <col min="4867" max="4867" width="101.85546875" style="734" bestFit="1" customWidth="1"/>
    <col min="4868" max="4868" width="75" style="734" bestFit="1" customWidth="1"/>
    <col min="4869" max="4869" width="11.42578125" style="734"/>
    <col min="4870" max="4870" width="15" style="734" bestFit="1" customWidth="1"/>
    <col min="4871" max="4871" width="21.7109375" style="734" bestFit="1" customWidth="1"/>
    <col min="4872" max="4872" width="18.7109375" style="734" bestFit="1" customWidth="1"/>
    <col min="4873" max="4873" width="13.42578125" style="734" bestFit="1" customWidth="1"/>
    <col min="4874" max="4874" width="15" style="734" bestFit="1" customWidth="1"/>
    <col min="4875" max="4875" width="13.42578125" style="734" bestFit="1" customWidth="1"/>
    <col min="4876" max="4876" width="22" style="734" bestFit="1" customWidth="1"/>
    <col min="4877" max="4877" width="13.42578125" style="734" bestFit="1" customWidth="1"/>
    <col min="4878" max="4878" width="15" style="734" bestFit="1" customWidth="1"/>
    <col min="4879" max="4879" width="15.28515625" style="734" customWidth="1"/>
    <col min="4880" max="4880" width="14.42578125" style="734" customWidth="1"/>
    <col min="4881" max="4881" width="16.140625" style="734" customWidth="1"/>
    <col min="4882" max="5120" width="11.42578125" style="734"/>
    <col min="5121" max="5121" width="85" style="734" bestFit="1" customWidth="1"/>
    <col min="5122" max="5122" width="55.140625" style="734" bestFit="1" customWidth="1"/>
    <col min="5123" max="5123" width="101.85546875" style="734" bestFit="1" customWidth="1"/>
    <col min="5124" max="5124" width="75" style="734" bestFit="1" customWidth="1"/>
    <col min="5125" max="5125" width="11.42578125" style="734"/>
    <col min="5126" max="5126" width="15" style="734" bestFit="1" customWidth="1"/>
    <col min="5127" max="5127" width="21.7109375" style="734" bestFit="1" customWidth="1"/>
    <col min="5128" max="5128" width="18.7109375" style="734" bestFit="1" customWidth="1"/>
    <col min="5129" max="5129" width="13.42578125" style="734" bestFit="1" customWidth="1"/>
    <col min="5130" max="5130" width="15" style="734" bestFit="1" customWidth="1"/>
    <col min="5131" max="5131" width="13.42578125" style="734" bestFit="1" customWidth="1"/>
    <col min="5132" max="5132" width="22" style="734" bestFit="1" customWidth="1"/>
    <col min="5133" max="5133" width="13.42578125" style="734" bestFit="1" customWidth="1"/>
    <col min="5134" max="5134" width="15" style="734" bestFit="1" customWidth="1"/>
    <col min="5135" max="5135" width="15.28515625" style="734" customWidth="1"/>
    <col min="5136" max="5136" width="14.42578125" style="734" customWidth="1"/>
    <col min="5137" max="5137" width="16.140625" style="734" customWidth="1"/>
    <col min="5138" max="5376" width="11.42578125" style="734"/>
    <col min="5377" max="5377" width="85" style="734" bestFit="1" customWidth="1"/>
    <col min="5378" max="5378" width="55.140625" style="734" bestFit="1" customWidth="1"/>
    <col min="5379" max="5379" width="101.85546875" style="734" bestFit="1" customWidth="1"/>
    <col min="5380" max="5380" width="75" style="734" bestFit="1" customWidth="1"/>
    <col min="5381" max="5381" width="11.42578125" style="734"/>
    <col min="5382" max="5382" width="15" style="734" bestFit="1" customWidth="1"/>
    <col min="5383" max="5383" width="21.7109375" style="734" bestFit="1" customWidth="1"/>
    <col min="5384" max="5384" width="18.7109375" style="734" bestFit="1" customWidth="1"/>
    <col min="5385" max="5385" width="13.42578125" style="734" bestFit="1" customWidth="1"/>
    <col min="5386" max="5386" width="15" style="734" bestFit="1" customWidth="1"/>
    <col min="5387" max="5387" width="13.42578125" style="734" bestFit="1" customWidth="1"/>
    <col min="5388" max="5388" width="22" style="734" bestFit="1" customWidth="1"/>
    <col min="5389" max="5389" width="13.42578125" style="734" bestFit="1" customWidth="1"/>
    <col min="5390" max="5390" width="15" style="734" bestFit="1" customWidth="1"/>
    <col min="5391" max="5391" width="15.28515625" style="734" customWidth="1"/>
    <col min="5392" max="5392" width="14.42578125" style="734" customWidth="1"/>
    <col min="5393" max="5393" width="16.140625" style="734" customWidth="1"/>
    <col min="5394" max="5632" width="11.42578125" style="734"/>
    <col min="5633" max="5633" width="85" style="734" bestFit="1" customWidth="1"/>
    <col min="5634" max="5634" width="55.140625" style="734" bestFit="1" customWidth="1"/>
    <col min="5635" max="5635" width="101.85546875" style="734" bestFit="1" customWidth="1"/>
    <col min="5636" max="5636" width="75" style="734" bestFit="1" customWidth="1"/>
    <col min="5637" max="5637" width="11.42578125" style="734"/>
    <col min="5638" max="5638" width="15" style="734" bestFit="1" customWidth="1"/>
    <col min="5639" max="5639" width="21.7109375" style="734" bestFit="1" customWidth="1"/>
    <col min="5640" max="5640" width="18.7109375" style="734" bestFit="1" customWidth="1"/>
    <col min="5641" max="5641" width="13.42578125" style="734" bestFit="1" customWidth="1"/>
    <col min="5642" max="5642" width="15" style="734" bestFit="1" customWidth="1"/>
    <col min="5643" max="5643" width="13.42578125" style="734" bestFit="1" customWidth="1"/>
    <col min="5644" max="5644" width="22" style="734" bestFit="1" customWidth="1"/>
    <col min="5645" max="5645" width="13.42578125" style="734" bestFit="1" customWidth="1"/>
    <col min="5646" max="5646" width="15" style="734" bestFit="1" customWidth="1"/>
    <col min="5647" max="5647" width="15.28515625" style="734" customWidth="1"/>
    <col min="5648" max="5648" width="14.42578125" style="734" customWidth="1"/>
    <col min="5649" max="5649" width="16.140625" style="734" customWidth="1"/>
    <col min="5650" max="5888" width="11.42578125" style="734"/>
    <col min="5889" max="5889" width="85" style="734" bestFit="1" customWidth="1"/>
    <col min="5890" max="5890" width="55.140625" style="734" bestFit="1" customWidth="1"/>
    <col min="5891" max="5891" width="101.85546875" style="734" bestFit="1" customWidth="1"/>
    <col min="5892" max="5892" width="75" style="734" bestFit="1" customWidth="1"/>
    <col min="5893" max="5893" width="11.42578125" style="734"/>
    <col min="5894" max="5894" width="15" style="734" bestFit="1" customWidth="1"/>
    <col min="5895" max="5895" width="21.7109375" style="734" bestFit="1" customWidth="1"/>
    <col min="5896" max="5896" width="18.7109375" style="734" bestFit="1" customWidth="1"/>
    <col min="5897" max="5897" width="13.42578125" style="734" bestFit="1" customWidth="1"/>
    <col min="5898" max="5898" width="15" style="734" bestFit="1" customWidth="1"/>
    <col min="5899" max="5899" width="13.42578125" style="734" bestFit="1" customWidth="1"/>
    <col min="5900" max="5900" width="22" style="734" bestFit="1" customWidth="1"/>
    <col min="5901" max="5901" width="13.42578125" style="734" bestFit="1" customWidth="1"/>
    <col min="5902" max="5902" width="15" style="734" bestFit="1" customWidth="1"/>
    <col min="5903" max="5903" width="15.28515625" style="734" customWidth="1"/>
    <col min="5904" max="5904" width="14.42578125" style="734" customWidth="1"/>
    <col min="5905" max="5905" width="16.140625" style="734" customWidth="1"/>
    <col min="5906" max="6144" width="11.42578125" style="734"/>
    <col min="6145" max="6145" width="85" style="734" bestFit="1" customWidth="1"/>
    <col min="6146" max="6146" width="55.140625" style="734" bestFit="1" customWidth="1"/>
    <col min="6147" max="6147" width="101.85546875" style="734" bestFit="1" customWidth="1"/>
    <col min="6148" max="6148" width="75" style="734" bestFit="1" customWidth="1"/>
    <col min="6149" max="6149" width="11.42578125" style="734"/>
    <col min="6150" max="6150" width="15" style="734" bestFit="1" customWidth="1"/>
    <col min="6151" max="6151" width="21.7109375" style="734" bestFit="1" customWidth="1"/>
    <col min="6152" max="6152" width="18.7109375" style="734" bestFit="1" customWidth="1"/>
    <col min="6153" max="6153" width="13.42578125" style="734" bestFit="1" customWidth="1"/>
    <col min="6154" max="6154" width="15" style="734" bestFit="1" customWidth="1"/>
    <col min="6155" max="6155" width="13.42578125" style="734" bestFit="1" customWidth="1"/>
    <col min="6156" max="6156" width="22" style="734" bestFit="1" customWidth="1"/>
    <col min="6157" max="6157" width="13.42578125" style="734" bestFit="1" customWidth="1"/>
    <col min="6158" max="6158" width="15" style="734" bestFit="1" customWidth="1"/>
    <col min="6159" max="6159" width="15.28515625" style="734" customWidth="1"/>
    <col min="6160" max="6160" width="14.42578125" style="734" customWidth="1"/>
    <col min="6161" max="6161" width="16.140625" style="734" customWidth="1"/>
    <col min="6162" max="6400" width="11.42578125" style="734"/>
    <col min="6401" max="6401" width="85" style="734" bestFit="1" customWidth="1"/>
    <col min="6402" max="6402" width="55.140625" style="734" bestFit="1" customWidth="1"/>
    <col min="6403" max="6403" width="101.85546875" style="734" bestFit="1" customWidth="1"/>
    <col min="6404" max="6404" width="75" style="734" bestFit="1" customWidth="1"/>
    <col min="6405" max="6405" width="11.42578125" style="734"/>
    <col min="6406" max="6406" width="15" style="734" bestFit="1" customWidth="1"/>
    <col min="6407" max="6407" width="21.7109375" style="734" bestFit="1" customWidth="1"/>
    <col min="6408" max="6408" width="18.7109375" style="734" bestFit="1" customWidth="1"/>
    <col min="6409" max="6409" width="13.42578125" style="734" bestFit="1" customWidth="1"/>
    <col min="6410" max="6410" width="15" style="734" bestFit="1" customWidth="1"/>
    <col min="6411" max="6411" width="13.42578125" style="734" bestFit="1" customWidth="1"/>
    <col min="6412" max="6412" width="22" style="734" bestFit="1" customWidth="1"/>
    <col min="6413" max="6413" width="13.42578125" style="734" bestFit="1" customWidth="1"/>
    <col min="6414" max="6414" width="15" style="734" bestFit="1" customWidth="1"/>
    <col min="6415" max="6415" width="15.28515625" style="734" customWidth="1"/>
    <col min="6416" max="6416" width="14.42578125" style="734" customWidth="1"/>
    <col min="6417" max="6417" width="16.140625" style="734" customWidth="1"/>
    <col min="6418" max="6656" width="11.42578125" style="734"/>
    <col min="6657" max="6657" width="85" style="734" bestFit="1" customWidth="1"/>
    <col min="6658" max="6658" width="55.140625" style="734" bestFit="1" customWidth="1"/>
    <col min="6659" max="6659" width="101.85546875" style="734" bestFit="1" customWidth="1"/>
    <col min="6660" max="6660" width="75" style="734" bestFit="1" customWidth="1"/>
    <col min="6661" max="6661" width="11.42578125" style="734"/>
    <col min="6662" max="6662" width="15" style="734" bestFit="1" customWidth="1"/>
    <col min="6663" max="6663" width="21.7109375" style="734" bestFit="1" customWidth="1"/>
    <col min="6664" max="6664" width="18.7109375" style="734" bestFit="1" customWidth="1"/>
    <col min="6665" max="6665" width="13.42578125" style="734" bestFit="1" customWidth="1"/>
    <col min="6666" max="6666" width="15" style="734" bestFit="1" customWidth="1"/>
    <col min="6667" max="6667" width="13.42578125" style="734" bestFit="1" customWidth="1"/>
    <col min="6668" max="6668" width="22" style="734" bestFit="1" customWidth="1"/>
    <col min="6669" max="6669" width="13.42578125" style="734" bestFit="1" customWidth="1"/>
    <col min="6670" max="6670" width="15" style="734" bestFit="1" customWidth="1"/>
    <col min="6671" max="6671" width="15.28515625" style="734" customWidth="1"/>
    <col min="6672" max="6672" width="14.42578125" style="734" customWidth="1"/>
    <col min="6673" max="6673" width="16.140625" style="734" customWidth="1"/>
    <col min="6674" max="6912" width="11.42578125" style="734"/>
    <col min="6913" max="6913" width="85" style="734" bestFit="1" customWidth="1"/>
    <col min="6914" max="6914" width="55.140625" style="734" bestFit="1" customWidth="1"/>
    <col min="6915" max="6915" width="101.85546875" style="734" bestFit="1" customWidth="1"/>
    <col min="6916" max="6916" width="75" style="734" bestFit="1" customWidth="1"/>
    <col min="6917" max="6917" width="11.42578125" style="734"/>
    <col min="6918" max="6918" width="15" style="734" bestFit="1" customWidth="1"/>
    <col min="6919" max="6919" width="21.7109375" style="734" bestFit="1" customWidth="1"/>
    <col min="6920" max="6920" width="18.7109375" style="734" bestFit="1" customWidth="1"/>
    <col min="6921" max="6921" width="13.42578125" style="734" bestFit="1" customWidth="1"/>
    <col min="6922" max="6922" width="15" style="734" bestFit="1" customWidth="1"/>
    <col min="6923" max="6923" width="13.42578125" style="734" bestFit="1" customWidth="1"/>
    <col min="6924" max="6924" width="22" style="734" bestFit="1" customWidth="1"/>
    <col min="6925" max="6925" width="13.42578125" style="734" bestFit="1" customWidth="1"/>
    <col min="6926" max="6926" width="15" style="734" bestFit="1" customWidth="1"/>
    <col min="6927" max="6927" width="15.28515625" style="734" customWidth="1"/>
    <col min="6928" max="6928" width="14.42578125" style="734" customWidth="1"/>
    <col min="6929" max="6929" width="16.140625" style="734" customWidth="1"/>
    <col min="6930" max="7168" width="11.42578125" style="734"/>
    <col min="7169" max="7169" width="85" style="734" bestFit="1" customWidth="1"/>
    <col min="7170" max="7170" width="55.140625" style="734" bestFit="1" customWidth="1"/>
    <col min="7171" max="7171" width="101.85546875" style="734" bestFit="1" customWidth="1"/>
    <col min="7172" max="7172" width="75" style="734" bestFit="1" customWidth="1"/>
    <col min="7173" max="7173" width="11.42578125" style="734"/>
    <col min="7174" max="7174" width="15" style="734" bestFit="1" customWidth="1"/>
    <col min="7175" max="7175" width="21.7109375" style="734" bestFit="1" customWidth="1"/>
    <col min="7176" max="7176" width="18.7109375" style="734" bestFit="1" customWidth="1"/>
    <col min="7177" max="7177" width="13.42578125" style="734" bestFit="1" customWidth="1"/>
    <col min="7178" max="7178" width="15" style="734" bestFit="1" customWidth="1"/>
    <col min="7179" max="7179" width="13.42578125" style="734" bestFit="1" customWidth="1"/>
    <col min="7180" max="7180" width="22" style="734" bestFit="1" customWidth="1"/>
    <col min="7181" max="7181" width="13.42578125" style="734" bestFit="1" customWidth="1"/>
    <col min="7182" max="7182" width="15" style="734" bestFit="1" customWidth="1"/>
    <col min="7183" max="7183" width="15.28515625" style="734" customWidth="1"/>
    <col min="7184" max="7184" width="14.42578125" style="734" customWidth="1"/>
    <col min="7185" max="7185" width="16.140625" style="734" customWidth="1"/>
    <col min="7186" max="7424" width="11.42578125" style="734"/>
    <col min="7425" max="7425" width="85" style="734" bestFit="1" customWidth="1"/>
    <col min="7426" max="7426" width="55.140625" style="734" bestFit="1" customWidth="1"/>
    <col min="7427" max="7427" width="101.85546875" style="734" bestFit="1" customWidth="1"/>
    <col min="7428" max="7428" width="75" style="734" bestFit="1" customWidth="1"/>
    <col min="7429" max="7429" width="11.42578125" style="734"/>
    <col min="7430" max="7430" width="15" style="734" bestFit="1" customWidth="1"/>
    <col min="7431" max="7431" width="21.7109375" style="734" bestFit="1" customWidth="1"/>
    <col min="7432" max="7432" width="18.7109375" style="734" bestFit="1" customWidth="1"/>
    <col min="7433" max="7433" width="13.42578125" style="734" bestFit="1" customWidth="1"/>
    <col min="7434" max="7434" width="15" style="734" bestFit="1" customWidth="1"/>
    <col min="7435" max="7435" width="13.42578125" style="734" bestFit="1" customWidth="1"/>
    <col min="7436" max="7436" width="22" style="734" bestFit="1" customWidth="1"/>
    <col min="7437" max="7437" width="13.42578125" style="734" bestFit="1" customWidth="1"/>
    <col min="7438" max="7438" width="15" style="734" bestFit="1" customWidth="1"/>
    <col min="7439" max="7439" width="15.28515625" style="734" customWidth="1"/>
    <col min="7440" max="7440" width="14.42578125" style="734" customWidth="1"/>
    <col min="7441" max="7441" width="16.140625" style="734" customWidth="1"/>
    <col min="7442" max="7680" width="11.42578125" style="734"/>
    <col min="7681" max="7681" width="85" style="734" bestFit="1" customWidth="1"/>
    <col min="7682" max="7682" width="55.140625" style="734" bestFit="1" customWidth="1"/>
    <col min="7683" max="7683" width="101.85546875" style="734" bestFit="1" customWidth="1"/>
    <col min="7684" max="7684" width="75" style="734" bestFit="1" customWidth="1"/>
    <col min="7685" max="7685" width="11.42578125" style="734"/>
    <col min="7686" max="7686" width="15" style="734" bestFit="1" customWidth="1"/>
    <col min="7687" max="7687" width="21.7109375" style="734" bestFit="1" customWidth="1"/>
    <col min="7688" max="7688" width="18.7109375" style="734" bestFit="1" customWidth="1"/>
    <col min="7689" max="7689" width="13.42578125" style="734" bestFit="1" customWidth="1"/>
    <col min="7690" max="7690" width="15" style="734" bestFit="1" customWidth="1"/>
    <col min="7691" max="7691" width="13.42578125" style="734" bestFit="1" customWidth="1"/>
    <col min="7692" max="7692" width="22" style="734" bestFit="1" customWidth="1"/>
    <col min="7693" max="7693" width="13.42578125" style="734" bestFit="1" customWidth="1"/>
    <col min="7694" max="7694" width="15" style="734" bestFit="1" customWidth="1"/>
    <col min="7695" max="7695" width="15.28515625" style="734" customWidth="1"/>
    <col min="7696" max="7696" width="14.42578125" style="734" customWidth="1"/>
    <col min="7697" max="7697" width="16.140625" style="734" customWidth="1"/>
    <col min="7698" max="7936" width="11.42578125" style="734"/>
    <col min="7937" max="7937" width="85" style="734" bestFit="1" customWidth="1"/>
    <col min="7938" max="7938" width="55.140625" style="734" bestFit="1" customWidth="1"/>
    <col min="7939" max="7939" width="101.85546875" style="734" bestFit="1" customWidth="1"/>
    <col min="7940" max="7940" width="75" style="734" bestFit="1" customWidth="1"/>
    <col min="7941" max="7941" width="11.42578125" style="734"/>
    <col min="7942" max="7942" width="15" style="734" bestFit="1" customWidth="1"/>
    <col min="7943" max="7943" width="21.7109375" style="734" bestFit="1" customWidth="1"/>
    <col min="7944" max="7944" width="18.7109375" style="734" bestFit="1" customWidth="1"/>
    <col min="7945" max="7945" width="13.42578125" style="734" bestFit="1" customWidth="1"/>
    <col min="7946" max="7946" width="15" style="734" bestFit="1" customWidth="1"/>
    <col min="7947" max="7947" width="13.42578125" style="734" bestFit="1" customWidth="1"/>
    <col min="7948" max="7948" width="22" style="734" bestFit="1" customWidth="1"/>
    <col min="7949" max="7949" width="13.42578125" style="734" bestFit="1" customWidth="1"/>
    <col min="7950" max="7950" width="15" style="734" bestFit="1" customWidth="1"/>
    <col min="7951" max="7951" width="15.28515625" style="734" customWidth="1"/>
    <col min="7952" max="7952" width="14.42578125" style="734" customWidth="1"/>
    <col min="7953" max="7953" width="16.140625" style="734" customWidth="1"/>
    <col min="7954" max="8192" width="11.42578125" style="734"/>
    <col min="8193" max="8193" width="85" style="734" bestFit="1" customWidth="1"/>
    <col min="8194" max="8194" width="55.140625" style="734" bestFit="1" customWidth="1"/>
    <col min="8195" max="8195" width="101.85546875" style="734" bestFit="1" customWidth="1"/>
    <col min="8196" max="8196" width="75" style="734" bestFit="1" customWidth="1"/>
    <col min="8197" max="8197" width="11.42578125" style="734"/>
    <col min="8198" max="8198" width="15" style="734" bestFit="1" customWidth="1"/>
    <col min="8199" max="8199" width="21.7109375" style="734" bestFit="1" customWidth="1"/>
    <col min="8200" max="8200" width="18.7109375" style="734" bestFit="1" customWidth="1"/>
    <col min="8201" max="8201" width="13.42578125" style="734" bestFit="1" customWidth="1"/>
    <col min="8202" max="8202" width="15" style="734" bestFit="1" customWidth="1"/>
    <col min="8203" max="8203" width="13.42578125" style="734" bestFit="1" customWidth="1"/>
    <col min="8204" max="8204" width="22" style="734" bestFit="1" customWidth="1"/>
    <col min="8205" max="8205" width="13.42578125" style="734" bestFit="1" customWidth="1"/>
    <col min="8206" max="8206" width="15" style="734" bestFit="1" customWidth="1"/>
    <col min="8207" max="8207" width="15.28515625" style="734" customWidth="1"/>
    <col min="8208" max="8208" width="14.42578125" style="734" customWidth="1"/>
    <col min="8209" max="8209" width="16.140625" style="734" customWidth="1"/>
    <col min="8210" max="8448" width="11.42578125" style="734"/>
    <col min="8449" max="8449" width="85" style="734" bestFit="1" customWidth="1"/>
    <col min="8450" max="8450" width="55.140625" style="734" bestFit="1" customWidth="1"/>
    <col min="8451" max="8451" width="101.85546875" style="734" bestFit="1" customWidth="1"/>
    <col min="8452" max="8452" width="75" style="734" bestFit="1" customWidth="1"/>
    <col min="8453" max="8453" width="11.42578125" style="734"/>
    <col min="8454" max="8454" width="15" style="734" bestFit="1" customWidth="1"/>
    <col min="8455" max="8455" width="21.7109375" style="734" bestFit="1" customWidth="1"/>
    <col min="8456" max="8456" width="18.7109375" style="734" bestFit="1" customWidth="1"/>
    <col min="8457" max="8457" width="13.42578125" style="734" bestFit="1" customWidth="1"/>
    <col min="8458" max="8458" width="15" style="734" bestFit="1" customWidth="1"/>
    <col min="8459" max="8459" width="13.42578125" style="734" bestFit="1" customWidth="1"/>
    <col min="8460" max="8460" width="22" style="734" bestFit="1" customWidth="1"/>
    <col min="8461" max="8461" width="13.42578125" style="734" bestFit="1" customWidth="1"/>
    <col min="8462" max="8462" width="15" style="734" bestFit="1" customWidth="1"/>
    <col min="8463" max="8463" width="15.28515625" style="734" customWidth="1"/>
    <col min="8464" max="8464" width="14.42578125" style="734" customWidth="1"/>
    <col min="8465" max="8465" width="16.140625" style="734" customWidth="1"/>
    <col min="8466" max="8704" width="11.42578125" style="734"/>
    <col min="8705" max="8705" width="85" style="734" bestFit="1" customWidth="1"/>
    <col min="8706" max="8706" width="55.140625" style="734" bestFit="1" customWidth="1"/>
    <col min="8707" max="8707" width="101.85546875" style="734" bestFit="1" customWidth="1"/>
    <col min="8708" max="8708" width="75" style="734" bestFit="1" customWidth="1"/>
    <col min="8709" max="8709" width="11.42578125" style="734"/>
    <col min="8710" max="8710" width="15" style="734" bestFit="1" customWidth="1"/>
    <col min="8711" max="8711" width="21.7109375" style="734" bestFit="1" customWidth="1"/>
    <col min="8712" max="8712" width="18.7109375" style="734" bestFit="1" customWidth="1"/>
    <col min="8713" max="8713" width="13.42578125" style="734" bestFit="1" customWidth="1"/>
    <col min="8714" max="8714" width="15" style="734" bestFit="1" customWidth="1"/>
    <col min="8715" max="8715" width="13.42578125" style="734" bestFit="1" customWidth="1"/>
    <col min="8716" max="8716" width="22" style="734" bestFit="1" customWidth="1"/>
    <col min="8717" max="8717" width="13.42578125" style="734" bestFit="1" customWidth="1"/>
    <col min="8718" max="8718" width="15" style="734" bestFit="1" customWidth="1"/>
    <col min="8719" max="8719" width="15.28515625" style="734" customWidth="1"/>
    <col min="8720" max="8720" width="14.42578125" style="734" customWidth="1"/>
    <col min="8721" max="8721" width="16.140625" style="734" customWidth="1"/>
    <col min="8722" max="8960" width="11.42578125" style="734"/>
    <col min="8961" max="8961" width="85" style="734" bestFit="1" customWidth="1"/>
    <col min="8962" max="8962" width="55.140625" style="734" bestFit="1" customWidth="1"/>
    <col min="8963" max="8963" width="101.85546875" style="734" bestFit="1" customWidth="1"/>
    <col min="8964" max="8964" width="75" style="734" bestFit="1" customWidth="1"/>
    <col min="8965" max="8965" width="11.42578125" style="734"/>
    <col min="8966" max="8966" width="15" style="734" bestFit="1" customWidth="1"/>
    <col min="8967" max="8967" width="21.7109375" style="734" bestFit="1" customWidth="1"/>
    <col min="8968" max="8968" width="18.7109375" style="734" bestFit="1" customWidth="1"/>
    <col min="8969" max="8969" width="13.42578125" style="734" bestFit="1" customWidth="1"/>
    <col min="8970" max="8970" width="15" style="734" bestFit="1" customWidth="1"/>
    <col min="8971" max="8971" width="13.42578125" style="734" bestFit="1" customWidth="1"/>
    <col min="8972" max="8972" width="22" style="734" bestFit="1" customWidth="1"/>
    <col min="8973" max="8973" width="13.42578125" style="734" bestFit="1" customWidth="1"/>
    <col min="8974" max="8974" width="15" style="734" bestFit="1" customWidth="1"/>
    <col min="8975" max="8975" width="15.28515625" style="734" customWidth="1"/>
    <col min="8976" max="8976" width="14.42578125" style="734" customWidth="1"/>
    <col min="8977" max="8977" width="16.140625" style="734" customWidth="1"/>
    <col min="8978" max="9216" width="11.42578125" style="734"/>
    <col min="9217" max="9217" width="85" style="734" bestFit="1" customWidth="1"/>
    <col min="9218" max="9218" width="55.140625" style="734" bestFit="1" customWidth="1"/>
    <col min="9219" max="9219" width="101.85546875" style="734" bestFit="1" customWidth="1"/>
    <col min="9220" max="9220" width="75" style="734" bestFit="1" customWidth="1"/>
    <col min="9221" max="9221" width="11.42578125" style="734"/>
    <col min="9222" max="9222" width="15" style="734" bestFit="1" customWidth="1"/>
    <col min="9223" max="9223" width="21.7109375" style="734" bestFit="1" customWidth="1"/>
    <col min="9224" max="9224" width="18.7109375" style="734" bestFit="1" customWidth="1"/>
    <col min="9225" max="9225" width="13.42578125" style="734" bestFit="1" customWidth="1"/>
    <col min="9226" max="9226" width="15" style="734" bestFit="1" customWidth="1"/>
    <col min="9227" max="9227" width="13.42578125" style="734" bestFit="1" customWidth="1"/>
    <col min="9228" max="9228" width="22" style="734" bestFit="1" customWidth="1"/>
    <col min="9229" max="9229" width="13.42578125" style="734" bestFit="1" customWidth="1"/>
    <col min="9230" max="9230" width="15" style="734" bestFit="1" customWidth="1"/>
    <col min="9231" max="9231" width="15.28515625" style="734" customWidth="1"/>
    <col min="9232" max="9232" width="14.42578125" style="734" customWidth="1"/>
    <col min="9233" max="9233" width="16.140625" style="734" customWidth="1"/>
    <col min="9234" max="9472" width="11.42578125" style="734"/>
    <col min="9473" max="9473" width="85" style="734" bestFit="1" customWidth="1"/>
    <col min="9474" max="9474" width="55.140625" style="734" bestFit="1" customWidth="1"/>
    <col min="9475" max="9475" width="101.85546875" style="734" bestFit="1" customWidth="1"/>
    <col min="9476" max="9476" width="75" style="734" bestFit="1" customWidth="1"/>
    <col min="9477" max="9477" width="11.42578125" style="734"/>
    <col min="9478" max="9478" width="15" style="734" bestFit="1" customWidth="1"/>
    <col min="9479" max="9479" width="21.7109375" style="734" bestFit="1" customWidth="1"/>
    <col min="9480" max="9480" width="18.7109375" style="734" bestFit="1" customWidth="1"/>
    <col min="9481" max="9481" width="13.42578125" style="734" bestFit="1" customWidth="1"/>
    <col min="9482" max="9482" width="15" style="734" bestFit="1" customWidth="1"/>
    <col min="9483" max="9483" width="13.42578125" style="734" bestFit="1" customWidth="1"/>
    <col min="9484" max="9484" width="22" style="734" bestFit="1" customWidth="1"/>
    <col min="9485" max="9485" width="13.42578125" style="734" bestFit="1" customWidth="1"/>
    <col min="9486" max="9486" width="15" style="734" bestFit="1" customWidth="1"/>
    <col min="9487" max="9487" width="15.28515625" style="734" customWidth="1"/>
    <col min="9488" max="9488" width="14.42578125" style="734" customWidth="1"/>
    <col min="9489" max="9489" width="16.140625" style="734" customWidth="1"/>
    <col min="9490" max="9728" width="11.42578125" style="734"/>
    <col min="9729" max="9729" width="85" style="734" bestFit="1" customWidth="1"/>
    <col min="9730" max="9730" width="55.140625" style="734" bestFit="1" customWidth="1"/>
    <col min="9731" max="9731" width="101.85546875" style="734" bestFit="1" customWidth="1"/>
    <col min="9732" max="9732" width="75" style="734" bestFit="1" customWidth="1"/>
    <col min="9733" max="9733" width="11.42578125" style="734"/>
    <col min="9734" max="9734" width="15" style="734" bestFit="1" customWidth="1"/>
    <col min="9735" max="9735" width="21.7109375" style="734" bestFit="1" customWidth="1"/>
    <col min="9736" max="9736" width="18.7109375" style="734" bestFit="1" customWidth="1"/>
    <col min="9737" max="9737" width="13.42578125" style="734" bestFit="1" customWidth="1"/>
    <col min="9738" max="9738" width="15" style="734" bestFit="1" customWidth="1"/>
    <col min="9739" max="9739" width="13.42578125" style="734" bestFit="1" customWidth="1"/>
    <col min="9740" max="9740" width="22" style="734" bestFit="1" customWidth="1"/>
    <col min="9741" max="9741" width="13.42578125" style="734" bestFit="1" customWidth="1"/>
    <col min="9742" max="9742" width="15" style="734" bestFit="1" customWidth="1"/>
    <col min="9743" max="9743" width="15.28515625" style="734" customWidth="1"/>
    <col min="9744" max="9744" width="14.42578125" style="734" customWidth="1"/>
    <col min="9745" max="9745" width="16.140625" style="734" customWidth="1"/>
    <col min="9746" max="9984" width="11.42578125" style="734"/>
    <col min="9985" max="9985" width="85" style="734" bestFit="1" customWidth="1"/>
    <col min="9986" max="9986" width="55.140625" style="734" bestFit="1" customWidth="1"/>
    <col min="9987" max="9987" width="101.85546875" style="734" bestFit="1" customWidth="1"/>
    <col min="9988" max="9988" width="75" style="734" bestFit="1" customWidth="1"/>
    <col min="9989" max="9989" width="11.42578125" style="734"/>
    <col min="9990" max="9990" width="15" style="734" bestFit="1" customWidth="1"/>
    <col min="9991" max="9991" width="21.7109375" style="734" bestFit="1" customWidth="1"/>
    <col min="9992" max="9992" width="18.7109375" style="734" bestFit="1" customWidth="1"/>
    <col min="9993" max="9993" width="13.42578125" style="734" bestFit="1" customWidth="1"/>
    <col min="9994" max="9994" width="15" style="734" bestFit="1" customWidth="1"/>
    <col min="9995" max="9995" width="13.42578125" style="734" bestFit="1" customWidth="1"/>
    <col min="9996" max="9996" width="22" style="734" bestFit="1" customWidth="1"/>
    <col min="9997" max="9997" width="13.42578125" style="734" bestFit="1" customWidth="1"/>
    <col min="9998" max="9998" width="15" style="734" bestFit="1" customWidth="1"/>
    <col min="9999" max="9999" width="15.28515625" style="734" customWidth="1"/>
    <col min="10000" max="10000" width="14.42578125" style="734" customWidth="1"/>
    <col min="10001" max="10001" width="16.140625" style="734" customWidth="1"/>
    <col min="10002" max="10240" width="11.42578125" style="734"/>
    <col min="10241" max="10241" width="85" style="734" bestFit="1" customWidth="1"/>
    <col min="10242" max="10242" width="55.140625" style="734" bestFit="1" customWidth="1"/>
    <col min="10243" max="10243" width="101.85546875" style="734" bestFit="1" customWidth="1"/>
    <col min="10244" max="10244" width="75" style="734" bestFit="1" customWidth="1"/>
    <col min="10245" max="10245" width="11.42578125" style="734"/>
    <col min="10246" max="10246" width="15" style="734" bestFit="1" customWidth="1"/>
    <col min="10247" max="10247" width="21.7109375" style="734" bestFit="1" customWidth="1"/>
    <col min="10248" max="10248" width="18.7109375" style="734" bestFit="1" customWidth="1"/>
    <col min="10249" max="10249" width="13.42578125" style="734" bestFit="1" customWidth="1"/>
    <col min="10250" max="10250" width="15" style="734" bestFit="1" customWidth="1"/>
    <col min="10251" max="10251" width="13.42578125" style="734" bestFit="1" customWidth="1"/>
    <col min="10252" max="10252" width="22" style="734" bestFit="1" customWidth="1"/>
    <col min="10253" max="10253" width="13.42578125" style="734" bestFit="1" customWidth="1"/>
    <col min="10254" max="10254" width="15" style="734" bestFit="1" customWidth="1"/>
    <col min="10255" max="10255" width="15.28515625" style="734" customWidth="1"/>
    <col min="10256" max="10256" width="14.42578125" style="734" customWidth="1"/>
    <col min="10257" max="10257" width="16.140625" style="734" customWidth="1"/>
    <col min="10258" max="10496" width="11.42578125" style="734"/>
    <col min="10497" max="10497" width="85" style="734" bestFit="1" customWidth="1"/>
    <col min="10498" max="10498" width="55.140625" style="734" bestFit="1" customWidth="1"/>
    <col min="10499" max="10499" width="101.85546875" style="734" bestFit="1" customWidth="1"/>
    <col min="10500" max="10500" width="75" style="734" bestFit="1" customWidth="1"/>
    <col min="10501" max="10501" width="11.42578125" style="734"/>
    <col min="10502" max="10502" width="15" style="734" bestFit="1" customWidth="1"/>
    <col min="10503" max="10503" width="21.7109375" style="734" bestFit="1" customWidth="1"/>
    <col min="10504" max="10504" width="18.7109375" style="734" bestFit="1" customWidth="1"/>
    <col min="10505" max="10505" width="13.42578125" style="734" bestFit="1" customWidth="1"/>
    <col min="10506" max="10506" width="15" style="734" bestFit="1" customWidth="1"/>
    <col min="10507" max="10507" width="13.42578125" style="734" bestFit="1" customWidth="1"/>
    <col min="10508" max="10508" width="22" style="734" bestFit="1" customWidth="1"/>
    <col min="10509" max="10509" width="13.42578125" style="734" bestFit="1" customWidth="1"/>
    <col min="10510" max="10510" width="15" style="734" bestFit="1" customWidth="1"/>
    <col min="10511" max="10511" width="15.28515625" style="734" customWidth="1"/>
    <col min="10512" max="10512" width="14.42578125" style="734" customWidth="1"/>
    <col min="10513" max="10513" width="16.140625" style="734" customWidth="1"/>
    <col min="10514" max="10752" width="11.42578125" style="734"/>
    <col min="10753" max="10753" width="85" style="734" bestFit="1" customWidth="1"/>
    <col min="10754" max="10754" width="55.140625" style="734" bestFit="1" customWidth="1"/>
    <col min="10755" max="10755" width="101.85546875" style="734" bestFit="1" customWidth="1"/>
    <col min="10756" max="10756" width="75" style="734" bestFit="1" customWidth="1"/>
    <col min="10757" max="10757" width="11.42578125" style="734"/>
    <col min="10758" max="10758" width="15" style="734" bestFit="1" customWidth="1"/>
    <col min="10759" max="10759" width="21.7109375" style="734" bestFit="1" customWidth="1"/>
    <col min="10760" max="10760" width="18.7109375" style="734" bestFit="1" customWidth="1"/>
    <col min="10761" max="10761" width="13.42578125" style="734" bestFit="1" customWidth="1"/>
    <col min="10762" max="10762" width="15" style="734" bestFit="1" customWidth="1"/>
    <col min="10763" max="10763" width="13.42578125" style="734" bestFit="1" customWidth="1"/>
    <col min="10764" max="10764" width="22" style="734" bestFit="1" customWidth="1"/>
    <col min="10765" max="10765" width="13.42578125" style="734" bestFit="1" customWidth="1"/>
    <col min="10766" max="10766" width="15" style="734" bestFit="1" customWidth="1"/>
    <col min="10767" max="10767" width="15.28515625" style="734" customWidth="1"/>
    <col min="10768" max="10768" width="14.42578125" style="734" customWidth="1"/>
    <col min="10769" max="10769" width="16.140625" style="734" customWidth="1"/>
    <col min="10770" max="11008" width="11.42578125" style="734"/>
    <col min="11009" max="11009" width="85" style="734" bestFit="1" customWidth="1"/>
    <col min="11010" max="11010" width="55.140625" style="734" bestFit="1" customWidth="1"/>
    <col min="11011" max="11011" width="101.85546875" style="734" bestFit="1" customWidth="1"/>
    <col min="11012" max="11012" width="75" style="734" bestFit="1" customWidth="1"/>
    <col min="11013" max="11013" width="11.42578125" style="734"/>
    <col min="11014" max="11014" width="15" style="734" bestFit="1" customWidth="1"/>
    <col min="11015" max="11015" width="21.7109375" style="734" bestFit="1" customWidth="1"/>
    <col min="11016" max="11016" width="18.7109375" style="734" bestFit="1" customWidth="1"/>
    <col min="11017" max="11017" width="13.42578125" style="734" bestFit="1" customWidth="1"/>
    <col min="11018" max="11018" width="15" style="734" bestFit="1" customWidth="1"/>
    <col min="11019" max="11019" width="13.42578125" style="734" bestFit="1" customWidth="1"/>
    <col min="11020" max="11020" width="22" style="734" bestFit="1" customWidth="1"/>
    <col min="11021" max="11021" width="13.42578125" style="734" bestFit="1" customWidth="1"/>
    <col min="11022" max="11022" width="15" style="734" bestFit="1" customWidth="1"/>
    <col min="11023" max="11023" width="15.28515625" style="734" customWidth="1"/>
    <col min="11024" max="11024" width="14.42578125" style="734" customWidth="1"/>
    <col min="11025" max="11025" width="16.140625" style="734" customWidth="1"/>
    <col min="11026" max="11264" width="11.42578125" style="734"/>
    <col min="11265" max="11265" width="85" style="734" bestFit="1" customWidth="1"/>
    <col min="11266" max="11266" width="55.140625" style="734" bestFit="1" customWidth="1"/>
    <col min="11267" max="11267" width="101.85546875" style="734" bestFit="1" customWidth="1"/>
    <col min="11268" max="11268" width="75" style="734" bestFit="1" customWidth="1"/>
    <col min="11269" max="11269" width="11.42578125" style="734"/>
    <col min="11270" max="11270" width="15" style="734" bestFit="1" customWidth="1"/>
    <col min="11271" max="11271" width="21.7109375" style="734" bestFit="1" customWidth="1"/>
    <col min="11272" max="11272" width="18.7109375" style="734" bestFit="1" customWidth="1"/>
    <col min="11273" max="11273" width="13.42578125" style="734" bestFit="1" customWidth="1"/>
    <col min="11274" max="11274" width="15" style="734" bestFit="1" customWidth="1"/>
    <col min="11275" max="11275" width="13.42578125" style="734" bestFit="1" customWidth="1"/>
    <col min="11276" max="11276" width="22" style="734" bestFit="1" customWidth="1"/>
    <col min="11277" max="11277" width="13.42578125" style="734" bestFit="1" customWidth="1"/>
    <col min="11278" max="11278" width="15" style="734" bestFit="1" customWidth="1"/>
    <col min="11279" max="11279" width="15.28515625" style="734" customWidth="1"/>
    <col min="11280" max="11280" width="14.42578125" style="734" customWidth="1"/>
    <col min="11281" max="11281" width="16.140625" style="734" customWidth="1"/>
    <col min="11282" max="11520" width="11.42578125" style="734"/>
    <col min="11521" max="11521" width="85" style="734" bestFit="1" customWidth="1"/>
    <col min="11522" max="11522" width="55.140625" style="734" bestFit="1" customWidth="1"/>
    <col min="11523" max="11523" width="101.85546875" style="734" bestFit="1" customWidth="1"/>
    <col min="11524" max="11524" width="75" style="734" bestFit="1" customWidth="1"/>
    <col min="11525" max="11525" width="11.42578125" style="734"/>
    <col min="11526" max="11526" width="15" style="734" bestFit="1" customWidth="1"/>
    <col min="11527" max="11527" width="21.7109375" style="734" bestFit="1" customWidth="1"/>
    <col min="11528" max="11528" width="18.7109375" style="734" bestFit="1" customWidth="1"/>
    <col min="11529" max="11529" width="13.42578125" style="734" bestFit="1" customWidth="1"/>
    <col min="11530" max="11530" width="15" style="734" bestFit="1" customWidth="1"/>
    <col min="11531" max="11531" width="13.42578125" style="734" bestFit="1" customWidth="1"/>
    <col min="11532" max="11532" width="22" style="734" bestFit="1" customWidth="1"/>
    <col min="11533" max="11533" width="13.42578125" style="734" bestFit="1" customWidth="1"/>
    <col min="11534" max="11534" width="15" style="734" bestFit="1" customWidth="1"/>
    <col min="11535" max="11535" width="15.28515625" style="734" customWidth="1"/>
    <col min="11536" max="11536" width="14.42578125" style="734" customWidth="1"/>
    <col min="11537" max="11537" width="16.140625" style="734" customWidth="1"/>
    <col min="11538" max="11776" width="11.42578125" style="734"/>
    <col min="11777" max="11777" width="85" style="734" bestFit="1" customWidth="1"/>
    <col min="11778" max="11778" width="55.140625" style="734" bestFit="1" customWidth="1"/>
    <col min="11779" max="11779" width="101.85546875" style="734" bestFit="1" customWidth="1"/>
    <col min="11780" max="11780" width="75" style="734" bestFit="1" customWidth="1"/>
    <col min="11781" max="11781" width="11.42578125" style="734"/>
    <col min="11782" max="11782" width="15" style="734" bestFit="1" customWidth="1"/>
    <col min="11783" max="11783" width="21.7109375" style="734" bestFit="1" customWidth="1"/>
    <col min="11784" max="11784" width="18.7109375" style="734" bestFit="1" customWidth="1"/>
    <col min="11785" max="11785" width="13.42578125" style="734" bestFit="1" customWidth="1"/>
    <col min="11786" max="11786" width="15" style="734" bestFit="1" customWidth="1"/>
    <col min="11787" max="11787" width="13.42578125" style="734" bestFit="1" customWidth="1"/>
    <col min="11788" max="11788" width="22" style="734" bestFit="1" customWidth="1"/>
    <col min="11789" max="11789" width="13.42578125" style="734" bestFit="1" customWidth="1"/>
    <col min="11790" max="11790" width="15" style="734" bestFit="1" customWidth="1"/>
    <col min="11791" max="11791" width="15.28515625" style="734" customWidth="1"/>
    <col min="11792" max="11792" width="14.42578125" style="734" customWidth="1"/>
    <col min="11793" max="11793" width="16.140625" style="734" customWidth="1"/>
    <col min="11794" max="12032" width="11.42578125" style="734"/>
    <col min="12033" max="12033" width="85" style="734" bestFit="1" customWidth="1"/>
    <col min="12034" max="12034" width="55.140625" style="734" bestFit="1" customWidth="1"/>
    <col min="12035" max="12035" width="101.85546875" style="734" bestFit="1" customWidth="1"/>
    <col min="12036" max="12036" width="75" style="734" bestFit="1" customWidth="1"/>
    <col min="12037" max="12037" width="11.42578125" style="734"/>
    <col min="12038" max="12038" width="15" style="734" bestFit="1" customWidth="1"/>
    <col min="12039" max="12039" width="21.7109375" style="734" bestFit="1" customWidth="1"/>
    <col min="12040" max="12040" width="18.7109375" style="734" bestFit="1" customWidth="1"/>
    <col min="12041" max="12041" width="13.42578125" style="734" bestFit="1" customWidth="1"/>
    <col min="12042" max="12042" width="15" style="734" bestFit="1" customWidth="1"/>
    <col min="12043" max="12043" width="13.42578125" style="734" bestFit="1" customWidth="1"/>
    <col min="12044" max="12044" width="22" style="734" bestFit="1" customWidth="1"/>
    <col min="12045" max="12045" width="13.42578125" style="734" bestFit="1" customWidth="1"/>
    <col min="12046" max="12046" width="15" style="734" bestFit="1" customWidth="1"/>
    <col min="12047" max="12047" width="15.28515625" style="734" customWidth="1"/>
    <col min="12048" max="12048" width="14.42578125" style="734" customWidth="1"/>
    <col min="12049" max="12049" width="16.140625" style="734" customWidth="1"/>
    <col min="12050" max="12288" width="11.42578125" style="734"/>
    <col min="12289" max="12289" width="85" style="734" bestFit="1" customWidth="1"/>
    <col min="12290" max="12290" width="55.140625" style="734" bestFit="1" customWidth="1"/>
    <col min="12291" max="12291" width="101.85546875" style="734" bestFit="1" customWidth="1"/>
    <col min="12292" max="12292" width="75" style="734" bestFit="1" customWidth="1"/>
    <col min="12293" max="12293" width="11.42578125" style="734"/>
    <col min="12294" max="12294" width="15" style="734" bestFit="1" customWidth="1"/>
    <col min="12295" max="12295" width="21.7109375" style="734" bestFit="1" customWidth="1"/>
    <col min="12296" max="12296" width="18.7109375" style="734" bestFit="1" customWidth="1"/>
    <col min="12297" max="12297" width="13.42578125" style="734" bestFit="1" customWidth="1"/>
    <col min="12298" max="12298" width="15" style="734" bestFit="1" customWidth="1"/>
    <col min="12299" max="12299" width="13.42578125" style="734" bestFit="1" customWidth="1"/>
    <col min="12300" max="12300" width="22" style="734" bestFit="1" customWidth="1"/>
    <col min="12301" max="12301" width="13.42578125" style="734" bestFit="1" customWidth="1"/>
    <col min="12302" max="12302" width="15" style="734" bestFit="1" customWidth="1"/>
    <col min="12303" max="12303" width="15.28515625" style="734" customWidth="1"/>
    <col min="12304" max="12304" width="14.42578125" style="734" customWidth="1"/>
    <col min="12305" max="12305" width="16.140625" style="734" customWidth="1"/>
    <col min="12306" max="12544" width="11.42578125" style="734"/>
    <col min="12545" max="12545" width="85" style="734" bestFit="1" customWidth="1"/>
    <col min="12546" max="12546" width="55.140625" style="734" bestFit="1" customWidth="1"/>
    <col min="12547" max="12547" width="101.85546875" style="734" bestFit="1" customWidth="1"/>
    <col min="12548" max="12548" width="75" style="734" bestFit="1" customWidth="1"/>
    <col min="12549" max="12549" width="11.42578125" style="734"/>
    <col min="12550" max="12550" width="15" style="734" bestFit="1" customWidth="1"/>
    <col min="12551" max="12551" width="21.7109375" style="734" bestFit="1" customWidth="1"/>
    <col min="12552" max="12552" width="18.7109375" style="734" bestFit="1" customWidth="1"/>
    <col min="12553" max="12553" width="13.42578125" style="734" bestFit="1" customWidth="1"/>
    <col min="12554" max="12554" width="15" style="734" bestFit="1" customWidth="1"/>
    <col min="12555" max="12555" width="13.42578125" style="734" bestFit="1" customWidth="1"/>
    <col min="12556" max="12556" width="22" style="734" bestFit="1" customWidth="1"/>
    <col min="12557" max="12557" width="13.42578125" style="734" bestFit="1" customWidth="1"/>
    <col min="12558" max="12558" width="15" style="734" bestFit="1" customWidth="1"/>
    <col min="12559" max="12559" width="15.28515625" style="734" customWidth="1"/>
    <col min="12560" max="12560" width="14.42578125" style="734" customWidth="1"/>
    <col min="12561" max="12561" width="16.140625" style="734" customWidth="1"/>
    <col min="12562" max="12800" width="11.42578125" style="734"/>
    <col min="12801" max="12801" width="85" style="734" bestFit="1" customWidth="1"/>
    <col min="12802" max="12802" width="55.140625" style="734" bestFit="1" customWidth="1"/>
    <col min="12803" max="12803" width="101.85546875" style="734" bestFit="1" customWidth="1"/>
    <col min="12804" max="12804" width="75" style="734" bestFit="1" customWidth="1"/>
    <col min="12805" max="12805" width="11.42578125" style="734"/>
    <col min="12806" max="12806" width="15" style="734" bestFit="1" customWidth="1"/>
    <col min="12807" max="12807" width="21.7109375" style="734" bestFit="1" customWidth="1"/>
    <col min="12808" max="12808" width="18.7109375" style="734" bestFit="1" customWidth="1"/>
    <col min="12809" max="12809" width="13.42578125" style="734" bestFit="1" customWidth="1"/>
    <col min="12810" max="12810" width="15" style="734" bestFit="1" customWidth="1"/>
    <col min="12811" max="12811" width="13.42578125" style="734" bestFit="1" customWidth="1"/>
    <col min="12812" max="12812" width="22" style="734" bestFit="1" customWidth="1"/>
    <col min="12813" max="12813" width="13.42578125" style="734" bestFit="1" customWidth="1"/>
    <col min="12814" max="12814" width="15" style="734" bestFit="1" customWidth="1"/>
    <col min="12815" max="12815" width="15.28515625" style="734" customWidth="1"/>
    <col min="12816" max="12816" width="14.42578125" style="734" customWidth="1"/>
    <col min="12817" max="12817" width="16.140625" style="734" customWidth="1"/>
    <col min="12818" max="13056" width="11.42578125" style="734"/>
    <col min="13057" max="13057" width="85" style="734" bestFit="1" customWidth="1"/>
    <col min="13058" max="13058" width="55.140625" style="734" bestFit="1" customWidth="1"/>
    <col min="13059" max="13059" width="101.85546875" style="734" bestFit="1" customWidth="1"/>
    <col min="13060" max="13060" width="75" style="734" bestFit="1" customWidth="1"/>
    <col min="13061" max="13061" width="11.42578125" style="734"/>
    <col min="13062" max="13062" width="15" style="734" bestFit="1" customWidth="1"/>
    <col min="13063" max="13063" width="21.7109375" style="734" bestFit="1" customWidth="1"/>
    <col min="13064" max="13064" width="18.7109375" style="734" bestFit="1" customWidth="1"/>
    <col min="13065" max="13065" width="13.42578125" style="734" bestFit="1" customWidth="1"/>
    <col min="13066" max="13066" width="15" style="734" bestFit="1" customWidth="1"/>
    <col min="13067" max="13067" width="13.42578125" style="734" bestFit="1" customWidth="1"/>
    <col min="13068" max="13068" width="22" style="734" bestFit="1" customWidth="1"/>
    <col min="13069" max="13069" width="13.42578125" style="734" bestFit="1" customWidth="1"/>
    <col min="13070" max="13070" width="15" style="734" bestFit="1" customWidth="1"/>
    <col min="13071" max="13071" width="15.28515625" style="734" customWidth="1"/>
    <col min="13072" max="13072" width="14.42578125" style="734" customWidth="1"/>
    <col min="13073" max="13073" width="16.140625" style="734" customWidth="1"/>
    <col min="13074" max="13312" width="11.42578125" style="734"/>
    <col min="13313" max="13313" width="85" style="734" bestFit="1" customWidth="1"/>
    <col min="13314" max="13314" width="55.140625" style="734" bestFit="1" customWidth="1"/>
    <col min="13315" max="13315" width="101.85546875" style="734" bestFit="1" customWidth="1"/>
    <col min="13316" max="13316" width="75" style="734" bestFit="1" customWidth="1"/>
    <col min="13317" max="13317" width="11.42578125" style="734"/>
    <col min="13318" max="13318" width="15" style="734" bestFit="1" customWidth="1"/>
    <col min="13319" max="13319" width="21.7109375" style="734" bestFit="1" customWidth="1"/>
    <col min="13320" max="13320" width="18.7109375" style="734" bestFit="1" customWidth="1"/>
    <col min="13321" max="13321" width="13.42578125" style="734" bestFit="1" customWidth="1"/>
    <col min="13322" max="13322" width="15" style="734" bestFit="1" customWidth="1"/>
    <col min="13323" max="13323" width="13.42578125" style="734" bestFit="1" customWidth="1"/>
    <col min="13324" max="13324" width="22" style="734" bestFit="1" customWidth="1"/>
    <col min="13325" max="13325" width="13.42578125" style="734" bestFit="1" customWidth="1"/>
    <col min="13326" max="13326" width="15" style="734" bestFit="1" customWidth="1"/>
    <col min="13327" max="13327" width="15.28515625" style="734" customWidth="1"/>
    <col min="13328" max="13328" width="14.42578125" style="734" customWidth="1"/>
    <col min="13329" max="13329" width="16.140625" style="734" customWidth="1"/>
    <col min="13330" max="13568" width="11.42578125" style="734"/>
    <col min="13569" max="13569" width="85" style="734" bestFit="1" customWidth="1"/>
    <col min="13570" max="13570" width="55.140625" style="734" bestFit="1" customWidth="1"/>
    <col min="13571" max="13571" width="101.85546875" style="734" bestFit="1" customWidth="1"/>
    <col min="13572" max="13572" width="75" style="734" bestFit="1" customWidth="1"/>
    <col min="13573" max="13573" width="11.42578125" style="734"/>
    <col min="13574" max="13574" width="15" style="734" bestFit="1" customWidth="1"/>
    <col min="13575" max="13575" width="21.7109375" style="734" bestFit="1" customWidth="1"/>
    <col min="13576" max="13576" width="18.7109375" style="734" bestFit="1" customWidth="1"/>
    <col min="13577" max="13577" width="13.42578125" style="734" bestFit="1" customWidth="1"/>
    <col min="13578" max="13578" width="15" style="734" bestFit="1" customWidth="1"/>
    <col min="13579" max="13579" width="13.42578125" style="734" bestFit="1" customWidth="1"/>
    <col min="13580" max="13580" width="22" style="734" bestFit="1" customWidth="1"/>
    <col min="13581" max="13581" width="13.42578125" style="734" bestFit="1" customWidth="1"/>
    <col min="13582" max="13582" width="15" style="734" bestFit="1" customWidth="1"/>
    <col min="13583" max="13583" width="15.28515625" style="734" customWidth="1"/>
    <col min="13584" max="13584" width="14.42578125" style="734" customWidth="1"/>
    <col min="13585" max="13585" width="16.140625" style="734" customWidth="1"/>
    <col min="13586" max="13824" width="11.42578125" style="734"/>
    <col min="13825" max="13825" width="85" style="734" bestFit="1" customWidth="1"/>
    <col min="13826" max="13826" width="55.140625" style="734" bestFit="1" customWidth="1"/>
    <col min="13827" max="13827" width="101.85546875" style="734" bestFit="1" customWidth="1"/>
    <col min="13828" max="13828" width="75" style="734" bestFit="1" customWidth="1"/>
    <col min="13829" max="13829" width="11.42578125" style="734"/>
    <col min="13830" max="13830" width="15" style="734" bestFit="1" customWidth="1"/>
    <col min="13831" max="13831" width="21.7109375" style="734" bestFit="1" customWidth="1"/>
    <col min="13832" max="13832" width="18.7109375" style="734" bestFit="1" customWidth="1"/>
    <col min="13833" max="13833" width="13.42578125" style="734" bestFit="1" customWidth="1"/>
    <col min="13834" max="13834" width="15" style="734" bestFit="1" customWidth="1"/>
    <col min="13835" max="13835" width="13.42578125" style="734" bestFit="1" customWidth="1"/>
    <col min="13836" max="13836" width="22" style="734" bestFit="1" customWidth="1"/>
    <col min="13837" max="13837" width="13.42578125" style="734" bestFit="1" customWidth="1"/>
    <col min="13838" max="13838" width="15" style="734" bestFit="1" customWidth="1"/>
    <col min="13839" max="13839" width="15.28515625" style="734" customWidth="1"/>
    <col min="13840" max="13840" width="14.42578125" style="734" customWidth="1"/>
    <col min="13841" max="13841" width="16.140625" style="734" customWidth="1"/>
    <col min="13842" max="14080" width="11.42578125" style="734"/>
    <col min="14081" max="14081" width="85" style="734" bestFit="1" customWidth="1"/>
    <col min="14082" max="14082" width="55.140625" style="734" bestFit="1" customWidth="1"/>
    <col min="14083" max="14083" width="101.85546875" style="734" bestFit="1" customWidth="1"/>
    <col min="14084" max="14084" width="75" style="734" bestFit="1" customWidth="1"/>
    <col min="14085" max="14085" width="11.42578125" style="734"/>
    <col min="14086" max="14086" width="15" style="734" bestFit="1" customWidth="1"/>
    <col min="14087" max="14087" width="21.7109375" style="734" bestFit="1" customWidth="1"/>
    <col min="14088" max="14088" width="18.7109375" style="734" bestFit="1" customWidth="1"/>
    <col min="14089" max="14089" width="13.42578125" style="734" bestFit="1" customWidth="1"/>
    <col min="14090" max="14090" width="15" style="734" bestFit="1" customWidth="1"/>
    <col min="14091" max="14091" width="13.42578125" style="734" bestFit="1" customWidth="1"/>
    <col min="14092" max="14092" width="22" style="734" bestFit="1" customWidth="1"/>
    <col min="14093" max="14093" width="13.42578125" style="734" bestFit="1" customWidth="1"/>
    <col min="14094" max="14094" width="15" style="734" bestFit="1" customWidth="1"/>
    <col min="14095" max="14095" width="15.28515625" style="734" customWidth="1"/>
    <col min="14096" max="14096" width="14.42578125" style="734" customWidth="1"/>
    <col min="14097" max="14097" width="16.140625" style="734" customWidth="1"/>
    <col min="14098" max="14336" width="11.42578125" style="734"/>
    <col min="14337" max="14337" width="85" style="734" bestFit="1" customWidth="1"/>
    <col min="14338" max="14338" width="55.140625" style="734" bestFit="1" customWidth="1"/>
    <col min="14339" max="14339" width="101.85546875" style="734" bestFit="1" customWidth="1"/>
    <col min="14340" max="14340" width="75" style="734" bestFit="1" customWidth="1"/>
    <col min="14341" max="14341" width="11.42578125" style="734"/>
    <col min="14342" max="14342" width="15" style="734" bestFit="1" customWidth="1"/>
    <col min="14343" max="14343" width="21.7109375" style="734" bestFit="1" customWidth="1"/>
    <col min="14344" max="14344" width="18.7109375" style="734" bestFit="1" customWidth="1"/>
    <col min="14345" max="14345" width="13.42578125" style="734" bestFit="1" customWidth="1"/>
    <col min="14346" max="14346" width="15" style="734" bestFit="1" customWidth="1"/>
    <col min="14347" max="14347" width="13.42578125" style="734" bestFit="1" customWidth="1"/>
    <col min="14348" max="14348" width="22" style="734" bestFit="1" customWidth="1"/>
    <col min="14349" max="14349" width="13.42578125" style="734" bestFit="1" customWidth="1"/>
    <col min="14350" max="14350" width="15" style="734" bestFit="1" customWidth="1"/>
    <col min="14351" max="14351" width="15.28515625" style="734" customWidth="1"/>
    <col min="14352" max="14352" width="14.42578125" style="734" customWidth="1"/>
    <col min="14353" max="14353" width="16.140625" style="734" customWidth="1"/>
    <col min="14354" max="14592" width="11.42578125" style="734"/>
    <col min="14593" max="14593" width="85" style="734" bestFit="1" customWidth="1"/>
    <col min="14594" max="14594" width="55.140625" style="734" bestFit="1" customWidth="1"/>
    <col min="14595" max="14595" width="101.85546875" style="734" bestFit="1" customWidth="1"/>
    <col min="14596" max="14596" width="75" style="734" bestFit="1" customWidth="1"/>
    <col min="14597" max="14597" width="11.42578125" style="734"/>
    <col min="14598" max="14598" width="15" style="734" bestFit="1" customWidth="1"/>
    <col min="14599" max="14599" width="21.7109375" style="734" bestFit="1" customWidth="1"/>
    <col min="14600" max="14600" width="18.7109375" style="734" bestFit="1" customWidth="1"/>
    <col min="14601" max="14601" width="13.42578125" style="734" bestFit="1" customWidth="1"/>
    <col min="14602" max="14602" width="15" style="734" bestFit="1" customWidth="1"/>
    <col min="14603" max="14603" width="13.42578125" style="734" bestFit="1" customWidth="1"/>
    <col min="14604" max="14604" width="22" style="734" bestFit="1" customWidth="1"/>
    <col min="14605" max="14605" width="13.42578125" style="734" bestFit="1" customWidth="1"/>
    <col min="14606" max="14606" width="15" style="734" bestFit="1" customWidth="1"/>
    <col min="14607" max="14607" width="15.28515625" style="734" customWidth="1"/>
    <col min="14608" max="14608" width="14.42578125" style="734" customWidth="1"/>
    <col min="14609" max="14609" width="16.140625" style="734" customWidth="1"/>
    <col min="14610" max="14848" width="11.42578125" style="734"/>
    <col min="14849" max="14849" width="85" style="734" bestFit="1" customWidth="1"/>
    <col min="14850" max="14850" width="55.140625" style="734" bestFit="1" customWidth="1"/>
    <col min="14851" max="14851" width="101.85546875" style="734" bestFit="1" customWidth="1"/>
    <col min="14852" max="14852" width="75" style="734" bestFit="1" customWidth="1"/>
    <col min="14853" max="14853" width="11.42578125" style="734"/>
    <col min="14854" max="14854" width="15" style="734" bestFit="1" customWidth="1"/>
    <col min="14855" max="14855" width="21.7109375" style="734" bestFit="1" customWidth="1"/>
    <col min="14856" max="14856" width="18.7109375" style="734" bestFit="1" customWidth="1"/>
    <col min="14857" max="14857" width="13.42578125" style="734" bestFit="1" customWidth="1"/>
    <col min="14858" max="14858" width="15" style="734" bestFit="1" customWidth="1"/>
    <col min="14859" max="14859" width="13.42578125" style="734" bestFit="1" customWidth="1"/>
    <col min="14860" max="14860" width="22" style="734" bestFit="1" customWidth="1"/>
    <col min="14861" max="14861" width="13.42578125" style="734" bestFit="1" customWidth="1"/>
    <col min="14862" max="14862" width="15" style="734" bestFit="1" customWidth="1"/>
    <col min="14863" max="14863" width="15.28515625" style="734" customWidth="1"/>
    <col min="14864" max="14864" width="14.42578125" style="734" customWidth="1"/>
    <col min="14865" max="14865" width="16.140625" style="734" customWidth="1"/>
    <col min="14866" max="15104" width="11.42578125" style="734"/>
    <col min="15105" max="15105" width="85" style="734" bestFit="1" customWidth="1"/>
    <col min="15106" max="15106" width="55.140625" style="734" bestFit="1" customWidth="1"/>
    <col min="15107" max="15107" width="101.85546875" style="734" bestFit="1" customWidth="1"/>
    <col min="15108" max="15108" width="75" style="734" bestFit="1" customWidth="1"/>
    <col min="15109" max="15109" width="11.42578125" style="734"/>
    <col min="15110" max="15110" width="15" style="734" bestFit="1" customWidth="1"/>
    <col min="15111" max="15111" width="21.7109375" style="734" bestFit="1" customWidth="1"/>
    <col min="15112" max="15112" width="18.7109375" style="734" bestFit="1" customWidth="1"/>
    <col min="15113" max="15113" width="13.42578125" style="734" bestFit="1" customWidth="1"/>
    <col min="15114" max="15114" width="15" style="734" bestFit="1" customWidth="1"/>
    <col min="15115" max="15115" width="13.42578125" style="734" bestFit="1" customWidth="1"/>
    <col min="15116" max="15116" width="22" style="734" bestFit="1" customWidth="1"/>
    <col min="15117" max="15117" width="13.42578125" style="734" bestFit="1" customWidth="1"/>
    <col min="15118" max="15118" width="15" style="734" bestFit="1" customWidth="1"/>
    <col min="15119" max="15119" width="15.28515625" style="734" customWidth="1"/>
    <col min="15120" max="15120" width="14.42578125" style="734" customWidth="1"/>
    <col min="15121" max="15121" width="16.140625" style="734" customWidth="1"/>
    <col min="15122" max="15360" width="11.42578125" style="734"/>
    <col min="15361" max="15361" width="85" style="734" bestFit="1" customWidth="1"/>
    <col min="15362" max="15362" width="55.140625" style="734" bestFit="1" customWidth="1"/>
    <col min="15363" max="15363" width="101.85546875" style="734" bestFit="1" customWidth="1"/>
    <col min="15364" max="15364" width="75" style="734" bestFit="1" customWidth="1"/>
    <col min="15365" max="15365" width="11.42578125" style="734"/>
    <col min="15366" max="15366" width="15" style="734" bestFit="1" customWidth="1"/>
    <col min="15367" max="15367" width="21.7109375" style="734" bestFit="1" customWidth="1"/>
    <col min="15368" max="15368" width="18.7109375" style="734" bestFit="1" customWidth="1"/>
    <col min="15369" max="15369" width="13.42578125" style="734" bestFit="1" customWidth="1"/>
    <col min="15370" max="15370" width="15" style="734" bestFit="1" customWidth="1"/>
    <col min="15371" max="15371" width="13.42578125" style="734" bestFit="1" customWidth="1"/>
    <col min="15372" max="15372" width="22" style="734" bestFit="1" customWidth="1"/>
    <col min="15373" max="15373" width="13.42578125" style="734" bestFit="1" customWidth="1"/>
    <col min="15374" max="15374" width="15" style="734" bestFit="1" customWidth="1"/>
    <col min="15375" max="15375" width="15.28515625" style="734" customWidth="1"/>
    <col min="15376" max="15376" width="14.42578125" style="734" customWidth="1"/>
    <col min="15377" max="15377" width="16.140625" style="734" customWidth="1"/>
    <col min="15378" max="15616" width="11.42578125" style="734"/>
    <col min="15617" max="15617" width="85" style="734" bestFit="1" customWidth="1"/>
    <col min="15618" max="15618" width="55.140625" style="734" bestFit="1" customWidth="1"/>
    <col min="15619" max="15619" width="101.85546875" style="734" bestFit="1" customWidth="1"/>
    <col min="15620" max="15620" width="75" style="734" bestFit="1" customWidth="1"/>
    <col min="15621" max="15621" width="11.42578125" style="734"/>
    <col min="15622" max="15622" width="15" style="734" bestFit="1" customWidth="1"/>
    <col min="15623" max="15623" width="21.7109375" style="734" bestFit="1" customWidth="1"/>
    <col min="15624" max="15624" width="18.7109375" style="734" bestFit="1" customWidth="1"/>
    <col min="15625" max="15625" width="13.42578125" style="734" bestFit="1" customWidth="1"/>
    <col min="15626" max="15626" width="15" style="734" bestFit="1" customWidth="1"/>
    <col min="15627" max="15627" width="13.42578125" style="734" bestFit="1" customWidth="1"/>
    <col min="15628" max="15628" width="22" style="734" bestFit="1" customWidth="1"/>
    <col min="15629" max="15629" width="13.42578125" style="734" bestFit="1" customWidth="1"/>
    <col min="15630" max="15630" width="15" style="734" bestFit="1" customWidth="1"/>
    <col min="15631" max="15631" width="15.28515625" style="734" customWidth="1"/>
    <col min="15632" max="15632" width="14.42578125" style="734" customWidth="1"/>
    <col min="15633" max="15633" width="16.140625" style="734" customWidth="1"/>
    <col min="15634" max="15872" width="11.42578125" style="734"/>
    <col min="15873" max="15873" width="85" style="734" bestFit="1" customWidth="1"/>
    <col min="15874" max="15874" width="55.140625" style="734" bestFit="1" customWidth="1"/>
    <col min="15875" max="15875" width="101.85546875" style="734" bestFit="1" customWidth="1"/>
    <col min="15876" max="15876" width="75" style="734" bestFit="1" customWidth="1"/>
    <col min="15877" max="15877" width="11.42578125" style="734"/>
    <col min="15878" max="15878" width="15" style="734" bestFit="1" customWidth="1"/>
    <col min="15879" max="15879" width="21.7109375" style="734" bestFit="1" customWidth="1"/>
    <col min="15880" max="15880" width="18.7109375" style="734" bestFit="1" customWidth="1"/>
    <col min="15881" max="15881" width="13.42578125" style="734" bestFit="1" customWidth="1"/>
    <col min="15882" max="15882" width="15" style="734" bestFit="1" customWidth="1"/>
    <col min="15883" max="15883" width="13.42578125" style="734" bestFit="1" customWidth="1"/>
    <col min="15884" max="15884" width="22" style="734" bestFit="1" customWidth="1"/>
    <col min="15885" max="15885" width="13.42578125" style="734" bestFit="1" customWidth="1"/>
    <col min="15886" max="15886" width="15" style="734" bestFit="1" customWidth="1"/>
    <col min="15887" max="15887" width="15.28515625" style="734" customWidth="1"/>
    <col min="15888" max="15888" width="14.42578125" style="734" customWidth="1"/>
    <col min="15889" max="15889" width="16.140625" style="734" customWidth="1"/>
    <col min="15890" max="16128" width="11.42578125" style="734"/>
    <col min="16129" max="16129" width="85" style="734" bestFit="1" customWidth="1"/>
    <col min="16130" max="16130" width="55.140625" style="734" bestFit="1" customWidth="1"/>
    <col min="16131" max="16131" width="101.85546875" style="734" bestFit="1" customWidth="1"/>
    <col min="16132" max="16132" width="75" style="734" bestFit="1" customWidth="1"/>
    <col min="16133" max="16133" width="11.42578125" style="734"/>
    <col min="16134" max="16134" width="15" style="734" bestFit="1" customWidth="1"/>
    <col min="16135" max="16135" width="21.7109375" style="734" bestFit="1" customWidth="1"/>
    <col min="16136" max="16136" width="18.7109375" style="734" bestFit="1" customWidth="1"/>
    <col min="16137" max="16137" width="13.42578125" style="734" bestFit="1" customWidth="1"/>
    <col min="16138" max="16138" width="15" style="734" bestFit="1" customWidth="1"/>
    <col min="16139" max="16139" width="13.42578125" style="734" bestFit="1" customWidth="1"/>
    <col min="16140" max="16140" width="22" style="734" bestFit="1" customWidth="1"/>
    <col min="16141" max="16141" width="13.42578125" style="734" bestFit="1" customWidth="1"/>
    <col min="16142" max="16142" width="15" style="734" bestFit="1" customWidth="1"/>
    <col min="16143" max="16143" width="15.28515625" style="734" customWidth="1"/>
    <col min="16144" max="16144" width="14.42578125" style="734" customWidth="1"/>
    <col min="16145" max="16145" width="16.140625" style="734" customWidth="1"/>
    <col min="16146" max="16384" width="11.42578125" style="734"/>
  </cols>
  <sheetData>
    <row r="1" spans="1:20" ht="3.75" customHeight="1" x14ac:dyDescent="0.25">
      <c r="A1" s="730"/>
      <c r="B1" s="731"/>
      <c r="C1" s="732"/>
      <c r="D1" s="732"/>
      <c r="E1" s="733"/>
      <c r="F1" s="733"/>
      <c r="G1" s="733"/>
      <c r="H1" s="733"/>
      <c r="I1" s="733"/>
      <c r="J1" s="733"/>
      <c r="K1" s="733"/>
      <c r="L1" s="733"/>
      <c r="M1" s="733"/>
      <c r="N1" s="733"/>
      <c r="O1" s="733"/>
      <c r="P1" s="733"/>
      <c r="Q1" s="733"/>
    </row>
    <row r="2" spans="1:20" ht="18" x14ac:dyDescent="0.25">
      <c r="A2" s="1785" t="s">
        <v>469</v>
      </c>
      <c r="B2" s="1785"/>
      <c r="C2" s="1785"/>
      <c r="D2" s="1785"/>
      <c r="E2" s="1785"/>
      <c r="F2" s="1785"/>
      <c r="G2" s="1785"/>
      <c r="H2" s="1785"/>
      <c r="I2" s="1785"/>
      <c r="J2" s="1785"/>
      <c r="K2" s="1785"/>
      <c r="L2" s="1785"/>
      <c r="M2" s="1785"/>
      <c r="N2" s="1785"/>
      <c r="O2" s="1785"/>
      <c r="P2" s="1785"/>
      <c r="Q2" s="1785"/>
    </row>
    <row r="3" spans="1:20" ht="18" x14ac:dyDescent="0.25">
      <c r="A3" s="1785" t="s">
        <v>2100</v>
      </c>
      <c r="B3" s="1785"/>
      <c r="C3" s="1785"/>
      <c r="D3" s="1785"/>
      <c r="E3" s="1785"/>
      <c r="F3" s="1785"/>
      <c r="G3" s="1785"/>
      <c r="H3" s="1785"/>
      <c r="I3" s="1785"/>
      <c r="J3" s="1785"/>
      <c r="K3" s="1785"/>
      <c r="L3" s="1785"/>
      <c r="M3" s="1785"/>
      <c r="N3" s="1785"/>
      <c r="O3" s="1785"/>
      <c r="P3" s="1785"/>
      <c r="Q3" s="1785"/>
    </row>
    <row r="4" spans="1:20" ht="5.25" customHeight="1" x14ac:dyDescent="0.25">
      <c r="A4" s="1745"/>
      <c r="B4" s="1745"/>
      <c r="C4" s="1745"/>
      <c r="D4" s="1745"/>
      <c r="E4" s="1745"/>
      <c r="F4" s="1745"/>
      <c r="G4" s="1745"/>
      <c r="H4" s="1745"/>
      <c r="I4" s="1745"/>
      <c r="J4" s="1745"/>
      <c r="K4" s="1745"/>
      <c r="L4" s="1745"/>
      <c r="M4" s="1745"/>
      <c r="N4" s="1745"/>
      <c r="O4" s="1745"/>
      <c r="P4" s="1745"/>
      <c r="Q4" s="1745"/>
    </row>
    <row r="5" spans="1:20" ht="19.5" customHeight="1" x14ac:dyDescent="0.25">
      <c r="A5" s="1786" t="s">
        <v>470</v>
      </c>
      <c r="B5" s="1776" t="s">
        <v>471</v>
      </c>
      <c r="C5" s="1776"/>
      <c r="D5" s="1776"/>
      <c r="E5" s="1776"/>
      <c r="F5" s="735"/>
      <c r="G5" s="735"/>
      <c r="H5" s="1787" t="s">
        <v>688</v>
      </c>
      <c r="I5" s="1787"/>
      <c r="J5" s="1787"/>
      <c r="K5" s="1787"/>
      <c r="L5" s="1787" t="s">
        <v>689</v>
      </c>
      <c r="M5" s="1787"/>
      <c r="N5" s="1787"/>
      <c r="O5" s="1787"/>
      <c r="P5" s="1783" t="s">
        <v>474</v>
      </c>
      <c r="Q5" s="1776" t="s">
        <v>475</v>
      </c>
    </row>
    <row r="6" spans="1:20" x14ac:dyDescent="0.25">
      <c r="A6" s="1786"/>
      <c r="B6" s="1776"/>
      <c r="C6" s="1776"/>
      <c r="D6" s="1776"/>
      <c r="E6" s="1776"/>
      <c r="F6" s="1787" t="s">
        <v>452</v>
      </c>
      <c r="G6" s="1787"/>
      <c r="H6" s="1787" t="s">
        <v>476</v>
      </c>
      <c r="I6" s="1787"/>
      <c r="J6" s="1787" t="s">
        <v>477</v>
      </c>
      <c r="K6" s="1787"/>
      <c r="L6" s="1787" t="s">
        <v>476</v>
      </c>
      <c r="M6" s="1787"/>
      <c r="N6" s="1787" t="s">
        <v>477</v>
      </c>
      <c r="O6" s="1787"/>
      <c r="P6" s="1783"/>
      <c r="Q6" s="1776"/>
    </row>
    <row r="7" spans="1:20" x14ac:dyDescent="0.25">
      <c r="A7" s="1786"/>
      <c r="B7" s="1776"/>
      <c r="C7" s="1776"/>
      <c r="D7" s="1776"/>
      <c r="E7" s="1776"/>
      <c r="F7" s="1787" t="s">
        <v>478</v>
      </c>
      <c r="G7" s="1787"/>
      <c r="H7" s="1787" t="s">
        <v>478</v>
      </c>
      <c r="I7" s="1787"/>
      <c r="J7" s="1787" t="s">
        <v>478</v>
      </c>
      <c r="K7" s="1787"/>
      <c r="L7" s="1787" t="s">
        <v>478</v>
      </c>
      <c r="M7" s="1787"/>
      <c r="N7" s="1787" t="s">
        <v>478</v>
      </c>
      <c r="O7" s="1787"/>
      <c r="P7" s="1783"/>
      <c r="Q7" s="1776"/>
    </row>
    <row r="8" spans="1:20" x14ac:dyDescent="0.25">
      <c r="A8" s="1786"/>
      <c r="B8" s="1776"/>
      <c r="C8" s="1776"/>
      <c r="D8" s="1776"/>
      <c r="E8" s="1776"/>
      <c r="F8" s="735" t="s">
        <v>479</v>
      </c>
      <c r="G8" s="735" t="s">
        <v>470</v>
      </c>
      <c r="H8" s="735" t="s">
        <v>479</v>
      </c>
      <c r="I8" s="735" t="s">
        <v>470</v>
      </c>
      <c r="J8" s="735" t="s">
        <v>479</v>
      </c>
      <c r="K8" s="735" t="s">
        <v>470</v>
      </c>
      <c r="L8" s="735" t="s">
        <v>479</v>
      </c>
      <c r="M8" s="735" t="s">
        <v>470</v>
      </c>
      <c r="N8" s="735" t="s">
        <v>479</v>
      </c>
      <c r="O8" s="735" t="s">
        <v>470</v>
      </c>
      <c r="P8" s="1783"/>
      <c r="Q8" s="1776"/>
    </row>
    <row r="9" spans="1:20" x14ac:dyDescent="0.25">
      <c r="A9" s="692" t="s">
        <v>1104</v>
      </c>
      <c r="B9" s="509" t="s">
        <v>977</v>
      </c>
      <c r="C9" s="509" t="s">
        <v>721</v>
      </c>
      <c r="D9" s="509"/>
      <c r="E9" s="509"/>
      <c r="F9" s="510" t="s">
        <v>480</v>
      </c>
      <c r="G9" s="510" t="s">
        <v>480</v>
      </c>
      <c r="H9" s="510" t="s">
        <v>481</v>
      </c>
      <c r="I9" s="510" t="s">
        <v>978</v>
      </c>
      <c r="J9" s="510" t="s">
        <v>480</v>
      </c>
      <c r="K9" s="510" t="s">
        <v>480</v>
      </c>
      <c r="L9" s="510" t="s">
        <v>481</v>
      </c>
      <c r="M9" s="510" t="s">
        <v>978</v>
      </c>
      <c r="N9" s="510" t="s">
        <v>480</v>
      </c>
      <c r="O9" s="510" t="s">
        <v>480</v>
      </c>
      <c r="P9" s="510" t="s">
        <v>488</v>
      </c>
      <c r="Q9" s="511">
        <v>44469</v>
      </c>
      <c r="S9" s="510"/>
      <c r="T9" s="510"/>
    </row>
    <row r="10" spans="1:20" x14ac:dyDescent="0.25">
      <c r="A10" s="692" t="s">
        <v>1104</v>
      </c>
      <c r="B10" s="509" t="s">
        <v>977</v>
      </c>
      <c r="C10" s="509" t="s">
        <v>168</v>
      </c>
      <c r="D10" s="509"/>
      <c r="E10" s="509"/>
      <c r="F10" s="510" t="s">
        <v>480</v>
      </c>
      <c r="G10" s="510" t="s">
        <v>480</v>
      </c>
      <c r="H10" s="510" t="s">
        <v>481</v>
      </c>
      <c r="I10" s="510" t="s">
        <v>978</v>
      </c>
      <c r="J10" s="510" t="s">
        <v>480</v>
      </c>
      <c r="K10" s="510" t="s">
        <v>480</v>
      </c>
      <c r="L10" s="510" t="s">
        <v>481</v>
      </c>
      <c r="M10" s="510" t="s">
        <v>978</v>
      </c>
      <c r="N10" s="510" t="s">
        <v>480</v>
      </c>
      <c r="O10" s="510" t="s">
        <v>480</v>
      </c>
      <c r="P10" s="510" t="s">
        <v>483</v>
      </c>
      <c r="Q10" s="511">
        <v>44469</v>
      </c>
      <c r="S10" s="510"/>
      <c r="T10" s="510"/>
    </row>
    <row r="11" spans="1:20" x14ac:dyDescent="0.25">
      <c r="A11" s="692" t="s">
        <v>1104</v>
      </c>
      <c r="B11" s="509" t="s">
        <v>1604</v>
      </c>
      <c r="C11" s="509" t="s">
        <v>487</v>
      </c>
      <c r="D11" s="509"/>
      <c r="E11" s="509"/>
      <c r="F11" s="510" t="s">
        <v>480</v>
      </c>
      <c r="G11" s="510" t="s">
        <v>480</v>
      </c>
      <c r="H11" s="510" t="s">
        <v>481</v>
      </c>
      <c r="I11" s="510" t="s">
        <v>978</v>
      </c>
      <c r="J11" s="510" t="s">
        <v>480</v>
      </c>
      <c r="K11" s="510" t="s">
        <v>480</v>
      </c>
      <c r="L11" s="510" t="s">
        <v>481</v>
      </c>
      <c r="M11" s="510" t="s">
        <v>978</v>
      </c>
      <c r="N11" s="510" t="s">
        <v>480</v>
      </c>
      <c r="O11" s="510" t="s">
        <v>480</v>
      </c>
      <c r="P11" s="510" t="s">
        <v>488</v>
      </c>
      <c r="Q11" s="511">
        <v>44469</v>
      </c>
      <c r="S11" s="510"/>
      <c r="T11" s="510"/>
    </row>
    <row r="12" spans="1:20" x14ac:dyDescent="0.25">
      <c r="A12" s="692" t="s">
        <v>1104</v>
      </c>
      <c r="B12" s="509" t="s">
        <v>977</v>
      </c>
      <c r="C12" s="509" t="s">
        <v>979</v>
      </c>
      <c r="D12" s="509"/>
      <c r="E12" s="509"/>
      <c r="F12" s="510" t="s">
        <v>495</v>
      </c>
      <c r="G12" s="510" t="s">
        <v>496</v>
      </c>
      <c r="H12" s="510" t="s">
        <v>481</v>
      </c>
      <c r="I12" s="510" t="s">
        <v>985</v>
      </c>
      <c r="J12" s="510" t="s">
        <v>495</v>
      </c>
      <c r="K12" s="510" t="s">
        <v>496</v>
      </c>
      <c r="L12" s="510" t="s">
        <v>481</v>
      </c>
      <c r="M12" s="510" t="s">
        <v>985</v>
      </c>
      <c r="N12" s="510" t="s">
        <v>495</v>
      </c>
      <c r="O12" s="510" t="s">
        <v>496</v>
      </c>
      <c r="P12" s="510" t="s">
        <v>488</v>
      </c>
      <c r="Q12" s="511">
        <v>44469</v>
      </c>
      <c r="S12" s="510"/>
      <c r="T12" s="510"/>
    </row>
    <row r="13" spans="1:20" x14ac:dyDescent="0.25">
      <c r="A13" s="692" t="s">
        <v>1104</v>
      </c>
      <c r="B13" s="509" t="s">
        <v>977</v>
      </c>
      <c r="C13" s="509" t="s">
        <v>1</v>
      </c>
      <c r="D13" s="509"/>
      <c r="E13" s="509"/>
      <c r="F13" s="510" t="s">
        <v>484</v>
      </c>
      <c r="G13" s="510" t="s">
        <v>491</v>
      </c>
      <c r="H13" s="510" t="s">
        <v>481</v>
      </c>
      <c r="I13" s="510" t="s">
        <v>978</v>
      </c>
      <c r="J13" s="510" t="s">
        <v>484</v>
      </c>
      <c r="K13" s="510" t="s">
        <v>491</v>
      </c>
      <c r="L13" s="510" t="s">
        <v>481</v>
      </c>
      <c r="M13" s="510" t="s">
        <v>978</v>
      </c>
      <c r="N13" s="510" t="s">
        <v>484</v>
      </c>
      <c r="O13" s="510" t="s">
        <v>491</v>
      </c>
      <c r="P13" s="510" t="s">
        <v>488</v>
      </c>
      <c r="Q13" s="511">
        <v>44469</v>
      </c>
      <c r="S13" s="510"/>
      <c r="T13" s="510"/>
    </row>
    <row r="14" spans="1:20" x14ac:dyDescent="0.25">
      <c r="A14" s="692" t="s">
        <v>1104</v>
      </c>
      <c r="B14" s="509" t="s">
        <v>977</v>
      </c>
      <c r="C14" s="509" t="s">
        <v>169</v>
      </c>
      <c r="D14" s="509"/>
      <c r="E14" s="509"/>
      <c r="F14" s="510" t="s">
        <v>495</v>
      </c>
      <c r="G14" s="510" t="s">
        <v>496</v>
      </c>
      <c r="H14" s="510" t="s">
        <v>498</v>
      </c>
      <c r="I14" s="510" t="s">
        <v>981</v>
      </c>
      <c r="J14" s="510" t="s">
        <v>495</v>
      </c>
      <c r="K14" s="510" t="s">
        <v>496</v>
      </c>
      <c r="L14" s="510" t="s">
        <v>498</v>
      </c>
      <c r="M14" s="510" t="s">
        <v>981</v>
      </c>
      <c r="N14" s="510" t="s">
        <v>495</v>
      </c>
      <c r="O14" s="510" t="s">
        <v>496</v>
      </c>
      <c r="P14" s="510" t="s">
        <v>488</v>
      </c>
      <c r="Q14" s="511">
        <v>44469</v>
      </c>
      <c r="S14" s="510"/>
      <c r="T14" s="510"/>
    </row>
    <row r="15" spans="1:20" x14ac:dyDescent="0.25">
      <c r="A15" s="692" t="s">
        <v>1104</v>
      </c>
      <c r="B15" s="509" t="s">
        <v>977</v>
      </c>
      <c r="C15" s="509" t="s">
        <v>453</v>
      </c>
      <c r="D15" s="509"/>
      <c r="E15" s="509"/>
      <c r="F15" s="510" t="s">
        <v>485</v>
      </c>
      <c r="G15" s="510" t="s">
        <v>504</v>
      </c>
      <c r="H15" s="510" t="s">
        <v>481</v>
      </c>
      <c r="I15" s="510" t="s">
        <v>985</v>
      </c>
      <c r="J15" s="510" t="s">
        <v>485</v>
      </c>
      <c r="K15" s="510" t="s">
        <v>504</v>
      </c>
      <c r="L15" s="510" t="s">
        <v>481</v>
      </c>
      <c r="M15" s="510" t="s">
        <v>985</v>
      </c>
      <c r="N15" s="510" t="s">
        <v>485</v>
      </c>
      <c r="O15" s="510" t="s">
        <v>504</v>
      </c>
      <c r="P15" s="510" t="s">
        <v>488</v>
      </c>
      <c r="Q15" s="511">
        <v>44469</v>
      </c>
      <c r="S15" s="510"/>
      <c r="T15" s="510"/>
    </row>
    <row r="16" spans="1:20" x14ac:dyDescent="0.25">
      <c r="A16" s="692" t="s">
        <v>1104</v>
      </c>
      <c r="B16" s="509" t="s">
        <v>977</v>
      </c>
      <c r="C16" s="509" t="s">
        <v>170</v>
      </c>
      <c r="D16" s="509"/>
      <c r="E16" s="509"/>
      <c r="F16" s="510" t="s">
        <v>484</v>
      </c>
      <c r="G16" s="510" t="s">
        <v>491</v>
      </c>
      <c r="H16" s="510" t="s">
        <v>481</v>
      </c>
      <c r="I16" s="510" t="s">
        <v>978</v>
      </c>
      <c r="J16" s="510" t="s">
        <v>484</v>
      </c>
      <c r="K16" s="510" t="s">
        <v>491</v>
      </c>
      <c r="L16" s="510" t="s">
        <v>481</v>
      </c>
      <c r="M16" s="510" t="s">
        <v>978</v>
      </c>
      <c r="N16" s="510" t="s">
        <v>484</v>
      </c>
      <c r="O16" s="510" t="s">
        <v>491</v>
      </c>
      <c r="P16" s="510" t="s">
        <v>488</v>
      </c>
      <c r="Q16" s="511">
        <v>44469</v>
      </c>
      <c r="S16" s="510"/>
      <c r="T16" s="510"/>
    </row>
    <row r="17" spans="1:20" x14ac:dyDescent="0.25">
      <c r="A17" s="692" t="s">
        <v>1104</v>
      </c>
      <c r="B17" s="509" t="s">
        <v>977</v>
      </c>
      <c r="C17" s="509" t="s">
        <v>10</v>
      </c>
      <c r="D17" s="509"/>
      <c r="E17" s="509"/>
      <c r="F17" s="510" t="s">
        <v>480</v>
      </c>
      <c r="G17" s="510" t="s">
        <v>480</v>
      </c>
      <c r="H17" s="510" t="s">
        <v>481</v>
      </c>
      <c r="I17" s="510" t="s">
        <v>978</v>
      </c>
      <c r="J17" s="510" t="s">
        <v>480</v>
      </c>
      <c r="K17" s="510" t="s">
        <v>480</v>
      </c>
      <c r="L17" s="510" t="s">
        <v>481</v>
      </c>
      <c r="M17" s="510" t="s">
        <v>978</v>
      </c>
      <c r="N17" s="510" t="s">
        <v>480</v>
      </c>
      <c r="O17" s="510" t="s">
        <v>480</v>
      </c>
      <c r="P17" s="510" t="s">
        <v>488</v>
      </c>
      <c r="Q17" s="511">
        <v>44469</v>
      </c>
      <c r="S17" s="510"/>
      <c r="T17" s="510"/>
    </row>
    <row r="18" spans="1:20" x14ac:dyDescent="0.25">
      <c r="A18" s="692" t="s">
        <v>1104</v>
      </c>
      <c r="B18" s="509" t="s">
        <v>977</v>
      </c>
      <c r="C18" s="509" t="s">
        <v>3</v>
      </c>
      <c r="D18" s="509"/>
      <c r="E18" s="509"/>
      <c r="F18" s="510" t="s">
        <v>480</v>
      </c>
      <c r="G18" s="510" t="s">
        <v>480</v>
      </c>
      <c r="H18" s="510" t="s">
        <v>481</v>
      </c>
      <c r="I18" s="510" t="s">
        <v>978</v>
      </c>
      <c r="J18" s="510" t="s">
        <v>480</v>
      </c>
      <c r="K18" s="510" t="s">
        <v>480</v>
      </c>
      <c r="L18" s="510" t="s">
        <v>481</v>
      </c>
      <c r="M18" s="510" t="s">
        <v>978</v>
      </c>
      <c r="N18" s="510" t="s">
        <v>480</v>
      </c>
      <c r="O18" s="510" t="s">
        <v>480</v>
      </c>
      <c r="P18" s="510" t="s">
        <v>488</v>
      </c>
      <c r="Q18" s="511">
        <v>44469</v>
      </c>
      <c r="S18" s="510"/>
      <c r="T18" s="510"/>
    </row>
    <row r="19" spans="1:20" x14ac:dyDescent="0.25">
      <c r="A19" s="692" t="s">
        <v>1104</v>
      </c>
      <c r="B19" s="509" t="s">
        <v>977</v>
      </c>
      <c r="C19" s="509" t="s">
        <v>93</v>
      </c>
      <c r="D19" s="509"/>
      <c r="E19" s="509"/>
      <c r="F19" s="510" t="s">
        <v>482</v>
      </c>
      <c r="G19" s="510" t="s">
        <v>489</v>
      </c>
      <c r="H19" s="510" t="s">
        <v>481</v>
      </c>
      <c r="I19" s="510" t="s">
        <v>985</v>
      </c>
      <c r="J19" s="510" t="s">
        <v>482</v>
      </c>
      <c r="K19" s="510" t="s">
        <v>489</v>
      </c>
      <c r="L19" s="510" t="s">
        <v>481</v>
      </c>
      <c r="M19" s="510" t="s">
        <v>985</v>
      </c>
      <c r="N19" s="510" t="s">
        <v>482</v>
      </c>
      <c r="O19" s="510" t="s">
        <v>489</v>
      </c>
      <c r="P19" s="510" t="s">
        <v>488</v>
      </c>
      <c r="Q19" s="511">
        <v>44469</v>
      </c>
      <c r="S19" s="510"/>
      <c r="T19" s="510"/>
    </row>
    <row r="20" spans="1:20" x14ac:dyDescent="0.25">
      <c r="A20" s="692" t="s">
        <v>1104</v>
      </c>
      <c r="B20" s="509" t="s">
        <v>977</v>
      </c>
      <c r="C20" s="509" t="s">
        <v>171</v>
      </c>
      <c r="D20" s="509"/>
      <c r="E20" s="509"/>
      <c r="F20" s="510" t="s">
        <v>493</v>
      </c>
      <c r="G20" s="510" t="s">
        <v>1126</v>
      </c>
      <c r="H20" s="510" t="s">
        <v>501</v>
      </c>
      <c r="I20" s="510" t="s">
        <v>1238</v>
      </c>
      <c r="J20" s="510" t="s">
        <v>493</v>
      </c>
      <c r="K20" s="510" t="s">
        <v>1126</v>
      </c>
      <c r="L20" s="510" t="s">
        <v>501</v>
      </c>
      <c r="M20" s="510" t="s">
        <v>1238</v>
      </c>
      <c r="N20" s="510" t="s">
        <v>493</v>
      </c>
      <c r="O20" s="510" t="s">
        <v>1126</v>
      </c>
      <c r="P20" s="510" t="s">
        <v>488</v>
      </c>
      <c r="Q20" s="511">
        <v>44469</v>
      </c>
      <c r="S20" s="510"/>
      <c r="T20" s="510"/>
    </row>
    <row r="21" spans="1:20" x14ac:dyDescent="0.25">
      <c r="A21" s="692" t="s">
        <v>1104</v>
      </c>
      <c r="B21" s="509" t="s">
        <v>980</v>
      </c>
      <c r="C21" s="509" t="s">
        <v>957</v>
      </c>
      <c r="D21" s="509"/>
      <c r="E21" s="509"/>
      <c r="F21" s="510" t="s">
        <v>500</v>
      </c>
      <c r="G21" s="510" t="s">
        <v>795</v>
      </c>
      <c r="H21" s="510" t="s">
        <v>501</v>
      </c>
      <c r="I21" s="510" t="s">
        <v>1238</v>
      </c>
      <c r="J21" s="510" t="s">
        <v>500</v>
      </c>
      <c r="K21" s="510" t="s">
        <v>795</v>
      </c>
      <c r="L21" s="510" t="s">
        <v>501</v>
      </c>
      <c r="M21" s="510" t="s">
        <v>1238</v>
      </c>
      <c r="N21" s="510" t="s">
        <v>500</v>
      </c>
      <c r="O21" s="510" t="s">
        <v>795</v>
      </c>
      <c r="P21" s="510" t="s">
        <v>488</v>
      </c>
      <c r="Q21" s="511">
        <v>44469</v>
      </c>
      <c r="S21" s="510"/>
      <c r="T21" s="510"/>
    </row>
    <row r="22" spans="1:20" x14ac:dyDescent="0.25">
      <c r="A22" s="692" t="s">
        <v>1104</v>
      </c>
      <c r="B22" s="509" t="s">
        <v>980</v>
      </c>
      <c r="C22" s="509" t="s">
        <v>900</v>
      </c>
      <c r="D22" s="509"/>
      <c r="E22" s="509"/>
      <c r="F22" s="510" t="s">
        <v>485</v>
      </c>
      <c r="G22" s="510" t="s">
        <v>504</v>
      </c>
      <c r="H22" s="510" t="s">
        <v>481</v>
      </c>
      <c r="I22" s="510" t="s">
        <v>985</v>
      </c>
      <c r="J22" s="510" t="s">
        <v>485</v>
      </c>
      <c r="K22" s="510" t="s">
        <v>504</v>
      </c>
      <c r="L22" s="510" t="s">
        <v>481</v>
      </c>
      <c r="M22" s="510" t="s">
        <v>985</v>
      </c>
      <c r="N22" s="510" t="s">
        <v>485</v>
      </c>
      <c r="O22" s="510" t="s">
        <v>504</v>
      </c>
      <c r="P22" s="510" t="s">
        <v>488</v>
      </c>
      <c r="Q22" s="511">
        <v>44469</v>
      </c>
      <c r="S22" s="510"/>
      <c r="T22" s="510"/>
    </row>
    <row r="23" spans="1:20" x14ac:dyDescent="0.25">
      <c r="A23" s="692" t="s">
        <v>1104</v>
      </c>
      <c r="B23" s="509" t="s">
        <v>977</v>
      </c>
      <c r="C23" s="509" t="s">
        <v>12</v>
      </c>
      <c r="D23" s="509"/>
      <c r="E23" s="509"/>
      <c r="F23" s="510" t="s">
        <v>484</v>
      </c>
      <c r="G23" s="510" t="s">
        <v>491</v>
      </c>
      <c r="H23" s="510" t="s">
        <v>481</v>
      </c>
      <c r="I23" s="510" t="s">
        <v>978</v>
      </c>
      <c r="J23" s="510" t="s">
        <v>484</v>
      </c>
      <c r="K23" s="510" t="s">
        <v>491</v>
      </c>
      <c r="L23" s="510" t="s">
        <v>481</v>
      </c>
      <c r="M23" s="510" t="s">
        <v>978</v>
      </c>
      <c r="N23" s="510" t="s">
        <v>484</v>
      </c>
      <c r="O23" s="510" t="s">
        <v>491</v>
      </c>
      <c r="P23" s="510" t="s">
        <v>488</v>
      </c>
      <c r="Q23" s="511">
        <v>44469</v>
      </c>
      <c r="S23" s="510"/>
      <c r="T23" s="510"/>
    </row>
    <row r="24" spans="1:20" x14ac:dyDescent="0.25">
      <c r="A24" s="692" t="s">
        <v>1104</v>
      </c>
      <c r="B24" s="509" t="s">
        <v>977</v>
      </c>
      <c r="C24" s="509" t="s">
        <v>96</v>
      </c>
      <c r="D24" s="509"/>
      <c r="E24" s="509"/>
      <c r="F24" s="510" t="s">
        <v>480</v>
      </c>
      <c r="G24" s="510" t="s">
        <v>480</v>
      </c>
      <c r="H24" s="510" t="s">
        <v>481</v>
      </c>
      <c r="I24" s="510" t="s">
        <v>978</v>
      </c>
      <c r="J24" s="510" t="s">
        <v>480</v>
      </c>
      <c r="K24" s="510" t="s">
        <v>480</v>
      </c>
      <c r="L24" s="510" t="s">
        <v>481</v>
      </c>
      <c r="M24" s="510" t="s">
        <v>978</v>
      </c>
      <c r="N24" s="510" t="s">
        <v>480</v>
      </c>
      <c r="O24" s="510" t="s">
        <v>480</v>
      </c>
      <c r="P24" s="510" t="s">
        <v>488</v>
      </c>
      <c r="Q24" s="511">
        <v>44469</v>
      </c>
      <c r="S24" s="510"/>
      <c r="T24" s="510"/>
    </row>
    <row r="25" spans="1:20" x14ac:dyDescent="0.25">
      <c r="A25" s="692" t="s">
        <v>982</v>
      </c>
      <c r="B25" s="509" t="s">
        <v>977</v>
      </c>
      <c r="C25" s="509" t="s">
        <v>169</v>
      </c>
      <c r="D25" s="509"/>
      <c r="E25" s="509"/>
      <c r="F25" s="510" t="s">
        <v>485</v>
      </c>
      <c r="G25" s="510" t="s">
        <v>485</v>
      </c>
      <c r="H25" s="510" t="s">
        <v>481</v>
      </c>
      <c r="I25" s="510" t="s">
        <v>481</v>
      </c>
      <c r="J25" s="510" t="s">
        <v>485</v>
      </c>
      <c r="K25" s="510" t="s">
        <v>485</v>
      </c>
      <c r="L25" s="510" t="s">
        <v>481</v>
      </c>
      <c r="M25" s="510" t="s">
        <v>481</v>
      </c>
      <c r="N25" s="510" t="s">
        <v>485</v>
      </c>
      <c r="O25" s="510" t="s">
        <v>485</v>
      </c>
      <c r="P25" s="510" t="s">
        <v>483</v>
      </c>
      <c r="Q25" s="511">
        <v>44469</v>
      </c>
      <c r="S25" s="510"/>
      <c r="T25" s="510"/>
    </row>
    <row r="26" spans="1:20" x14ac:dyDescent="0.25">
      <c r="A26" s="692" t="s">
        <v>982</v>
      </c>
      <c r="B26" s="509" t="s">
        <v>977</v>
      </c>
      <c r="C26" s="509" t="s">
        <v>453</v>
      </c>
      <c r="D26" s="509"/>
      <c r="E26" s="509"/>
      <c r="F26" s="510" t="s">
        <v>485</v>
      </c>
      <c r="G26" s="510" t="s">
        <v>485</v>
      </c>
      <c r="H26" s="510" t="s">
        <v>481</v>
      </c>
      <c r="I26" s="510" t="s">
        <v>481</v>
      </c>
      <c r="J26" s="510" t="s">
        <v>485</v>
      </c>
      <c r="K26" s="510" t="s">
        <v>485</v>
      </c>
      <c r="L26" s="510" t="s">
        <v>481</v>
      </c>
      <c r="M26" s="510" t="s">
        <v>481</v>
      </c>
      <c r="N26" s="510" t="s">
        <v>485</v>
      </c>
      <c r="O26" s="510" t="s">
        <v>485</v>
      </c>
      <c r="P26" s="510" t="s">
        <v>488</v>
      </c>
      <c r="Q26" s="511">
        <v>44469</v>
      </c>
      <c r="S26" s="510"/>
      <c r="T26" s="510"/>
    </row>
    <row r="27" spans="1:20" x14ac:dyDescent="0.25">
      <c r="A27" s="692" t="s">
        <v>982</v>
      </c>
      <c r="B27" s="509" t="s">
        <v>977</v>
      </c>
      <c r="C27" s="509" t="s">
        <v>93</v>
      </c>
      <c r="D27" s="509"/>
      <c r="E27" s="509"/>
      <c r="F27" s="510" t="s">
        <v>482</v>
      </c>
      <c r="G27" s="510" t="s">
        <v>482</v>
      </c>
      <c r="H27" s="510" t="s">
        <v>481</v>
      </c>
      <c r="I27" s="510" t="s">
        <v>481</v>
      </c>
      <c r="J27" s="510" t="s">
        <v>482</v>
      </c>
      <c r="K27" s="510" t="s">
        <v>482</v>
      </c>
      <c r="L27" s="510" t="s">
        <v>481</v>
      </c>
      <c r="M27" s="510" t="s">
        <v>481</v>
      </c>
      <c r="N27" s="510" t="s">
        <v>482</v>
      </c>
      <c r="O27" s="510" t="s">
        <v>482</v>
      </c>
      <c r="P27" s="510" t="s">
        <v>483</v>
      </c>
      <c r="Q27" s="511">
        <v>44469</v>
      </c>
      <c r="S27" s="510"/>
      <c r="T27" s="510"/>
    </row>
    <row r="28" spans="1:20" x14ac:dyDescent="0.25">
      <c r="A28" s="692" t="s">
        <v>982</v>
      </c>
      <c r="B28" s="509" t="s">
        <v>977</v>
      </c>
      <c r="C28" s="509" t="s">
        <v>171</v>
      </c>
      <c r="D28" s="509"/>
      <c r="E28" s="509"/>
      <c r="F28" s="510" t="s">
        <v>495</v>
      </c>
      <c r="G28" s="510" t="s">
        <v>495</v>
      </c>
      <c r="H28" s="510" t="s">
        <v>481</v>
      </c>
      <c r="I28" s="510" t="s">
        <v>481</v>
      </c>
      <c r="J28" s="510" t="s">
        <v>495</v>
      </c>
      <c r="K28" s="510" t="s">
        <v>495</v>
      </c>
      <c r="L28" s="510" t="s">
        <v>481</v>
      </c>
      <c r="M28" s="510" t="s">
        <v>481</v>
      </c>
      <c r="N28" s="510" t="s">
        <v>495</v>
      </c>
      <c r="O28" s="510" t="s">
        <v>495</v>
      </c>
      <c r="P28" s="510" t="s">
        <v>483</v>
      </c>
      <c r="Q28" s="511">
        <v>44469</v>
      </c>
      <c r="S28" s="510"/>
      <c r="T28" s="510"/>
    </row>
    <row r="29" spans="1:20" x14ac:dyDescent="0.25">
      <c r="A29" s="692" t="s">
        <v>982</v>
      </c>
      <c r="B29" s="509" t="s">
        <v>980</v>
      </c>
      <c r="C29" s="509" t="s">
        <v>957</v>
      </c>
      <c r="D29" s="509"/>
      <c r="E29" s="509"/>
      <c r="F29" s="510" t="s">
        <v>500</v>
      </c>
      <c r="G29" s="510" t="s">
        <v>500</v>
      </c>
      <c r="H29" s="510" t="s">
        <v>498</v>
      </c>
      <c r="I29" s="510" t="s">
        <v>498</v>
      </c>
      <c r="J29" s="510" t="s">
        <v>500</v>
      </c>
      <c r="K29" s="510" t="s">
        <v>500</v>
      </c>
      <c r="L29" s="510" t="s">
        <v>498</v>
      </c>
      <c r="M29" s="510" t="s">
        <v>498</v>
      </c>
      <c r="N29" s="510" t="s">
        <v>500</v>
      </c>
      <c r="O29" s="510" t="s">
        <v>500</v>
      </c>
      <c r="P29" s="510" t="s">
        <v>488</v>
      </c>
      <c r="Q29" s="511">
        <v>44469</v>
      </c>
      <c r="S29" s="510"/>
      <c r="T29" s="510"/>
    </row>
    <row r="30" spans="1:20" x14ac:dyDescent="0.25">
      <c r="A30" s="692" t="s">
        <v>982</v>
      </c>
      <c r="B30" s="509" t="s">
        <v>980</v>
      </c>
      <c r="C30" s="509" t="s">
        <v>900</v>
      </c>
      <c r="D30" s="509"/>
      <c r="E30" s="509"/>
      <c r="F30" s="510" t="s">
        <v>485</v>
      </c>
      <c r="G30" s="510" t="s">
        <v>485</v>
      </c>
      <c r="H30" s="510" t="s">
        <v>481</v>
      </c>
      <c r="I30" s="510" t="s">
        <v>481</v>
      </c>
      <c r="J30" s="510" t="s">
        <v>485</v>
      </c>
      <c r="K30" s="510" t="s">
        <v>485</v>
      </c>
      <c r="L30" s="510" t="s">
        <v>481</v>
      </c>
      <c r="M30" s="510" t="s">
        <v>481</v>
      </c>
      <c r="N30" s="510" t="s">
        <v>485</v>
      </c>
      <c r="O30" s="510" t="s">
        <v>485</v>
      </c>
      <c r="P30" s="510" t="s">
        <v>483</v>
      </c>
      <c r="Q30" s="511">
        <v>44469</v>
      </c>
      <c r="S30" s="510"/>
      <c r="T30" s="510"/>
    </row>
    <row r="31" spans="1:20" x14ac:dyDescent="0.25">
      <c r="A31" s="692" t="s">
        <v>1429</v>
      </c>
      <c r="B31" s="509" t="s">
        <v>977</v>
      </c>
      <c r="C31" s="509" t="s">
        <v>721</v>
      </c>
      <c r="D31" s="509"/>
      <c r="E31" s="509"/>
      <c r="F31" s="510" t="s">
        <v>480</v>
      </c>
      <c r="G31" s="510" t="s">
        <v>1239</v>
      </c>
      <c r="H31" s="510"/>
      <c r="I31" s="510"/>
      <c r="J31" s="510" t="s">
        <v>480</v>
      </c>
      <c r="K31" s="510" t="s">
        <v>1239</v>
      </c>
      <c r="L31" s="510"/>
      <c r="M31" s="510"/>
      <c r="N31" s="510" t="s">
        <v>486</v>
      </c>
      <c r="O31" s="510" t="s">
        <v>1240</v>
      </c>
      <c r="P31" s="510"/>
      <c r="Q31" s="511">
        <v>44469</v>
      </c>
      <c r="S31" s="510"/>
      <c r="T31" s="510"/>
    </row>
    <row r="32" spans="1:20" x14ac:dyDescent="0.25">
      <c r="A32" s="692" t="s">
        <v>1429</v>
      </c>
      <c r="B32" s="509" t="s">
        <v>977</v>
      </c>
      <c r="C32" s="509" t="s">
        <v>168</v>
      </c>
      <c r="D32" s="509"/>
      <c r="E32" s="509"/>
      <c r="F32" s="510" t="s">
        <v>480</v>
      </c>
      <c r="G32" s="510" t="s">
        <v>1239</v>
      </c>
      <c r="H32" s="510"/>
      <c r="I32" s="510"/>
      <c r="J32" s="510" t="s">
        <v>480</v>
      </c>
      <c r="K32" s="510" t="s">
        <v>1239</v>
      </c>
      <c r="L32" s="510"/>
      <c r="M32" s="510"/>
      <c r="N32" s="510" t="s">
        <v>486</v>
      </c>
      <c r="O32" s="510" t="s">
        <v>1240</v>
      </c>
      <c r="P32" s="510"/>
      <c r="Q32" s="511">
        <v>44469</v>
      </c>
      <c r="S32" s="510"/>
      <c r="T32" s="510"/>
    </row>
    <row r="33" spans="1:20" x14ac:dyDescent="0.25">
      <c r="A33" s="692" t="s">
        <v>1429</v>
      </c>
      <c r="B33" s="509" t="s">
        <v>1604</v>
      </c>
      <c r="C33" s="509" t="s">
        <v>487</v>
      </c>
      <c r="D33" s="509"/>
      <c r="E33" s="509"/>
      <c r="F33" s="510" t="s">
        <v>480</v>
      </c>
      <c r="G33" s="510" t="s">
        <v>1239</v>
      </c>
      <c r="H33" s="510"/>
      <c r="I33" s="510"/>
      <c r="J33" s="510" t="s">
        <v>480</v>
      </c>
      <c r="K33" s="510" t="s">
        <v>1239</v>
      </c>
      <c r="L33" s="510"/>
      <c r="M33" s="510"/>
      <c r="N33" s="510" t="s">
        <v>486</v>
      </c>
      <c r="O33" s="510" t="s">
        <v>1240</v>
      </c>
      <c r="P33" s="510"/>
      <c r="Q33" s="511">
        <v>44469</v>
      </c>
      <c r="S33" s="510"/>
      <c r="T33" s="510"/>
    </row>
    <row r="34" spans="1:20" x14ac:dyDescent="0.25">
      <c r="A34" s="692" t="s">
        <v>1429</v>
      </c>
      <c r="B34" s="509" t="s">
        <v>977</v>
      </c>
      <c r="C34" s="509" t="s">
        <v>979</v>
      </c>
      <c r="D34" s="509"/>
      <c r="E34" s="509"/>
      <c r="F34" s="510" t="s">
        <v>493</v>
      </c>
      <c r="G34" s="510" t="s">
        <v>1298</v>
      </c>
      <c r="H34" s="510"/>
      <c r="I34" s="510"/>
      <c r="J34" s="510" t="s">
        <v>493</v>
      </c>
      <c r="K34" s="510" t="s">
        <v>1298</v>
      </c>
      <c r="L34" s="510"/>
      <c r="M34" s="510"/>
      <c r="N34" s="510" t="s">
        <v>499</v>
      </c>
      <c r="O34" s="510" t="s">
        <v>1299</v>
      </c>
      <c r="P34" s="510"/>
      <c r="Q34" s="511">
        <v>44469</v>
      </c>
      <c r="S34" s="510"/>
      <c r="T34" s="510"/>
    </row>
    <row r="35" spans="1:20" x14ac:dyDescent="0.25">
      <c r="A35" s="692" t="s">
        <v>1429</v>
      </c>
      <c r="B35" s="509" t="s">
        <v>977</v>
      </c>
      <c r="C35" s="509" t="s">
        <v>1</v>
      </c>
      <c r="D35" s="509"/>
      <c r="E35" s="509"/>
      <c r="F35" s="510" t="s">
        <v>484</v>
      </c>
      <c r="G35" s="510" t="s">
        <v>1241</v>
      </c>
      <c r="H35" s="510"/>
      <c r="I35" s="510"/>
      <c r="J35" s="510" t="s">
        <v>484</v>
      </c>
      <c r="K35" s="510" t="s">
        <v>1241</v>
      </c>
      <c r="L35" s="510"/>
      <c r="M35" s="510"/>
      <c r="N35" s="510" t="s">
        <v>486</v>
      </c>
      <c r="O35" s="510" t="s">
        <v>1240</v>
      </c>
      <c r="P35" s="510"/>
      <c r="Q35" s="511">
        <v>44469</v>
      </c>
      <c r="S35" s="510"/>
      <c r="T35" s="510"/>
    </row>
    <row r="36" spans="1:20" x14ac:dyDescent="0.25">
      <c r="A36" s="692" t="s">
        <v>1429</v>
      </c>
      <c r="B36" s="509" t="s">
        <v>977</v>
      </c>
      <c r="C36" s="509" t="s">
        <v>169</v>
      </c>
      <c r="D36" s="509"/>
      <c r="E36" s="509"/>
      <c r="F36" s="510" t="s">
        <v>485</v>
      </c>
      <c r="G36" s="510" t="s">
        <v>1300</v>
      </c>
      <c r="H36" s="510"/>
      <c r="I36" s="510"/>
      <c r="J36" s="510" t="s">
        <v>485</v>
      </c>
      <c r="K36" s="510" t="s">
        <v>1300</v>
      </c>
      <c r="L36" s="510"/>
      <c r="M36" s="510"/>
      <c r="N36" s="510" t="s">
        <v>493</v>
      </c>
      <c r="O36" s="510" t="s">
        <v>1298</v>
      </c>
      <c r="P36" s="510"/>
      <c r="Q36" s="511">
        <v>44469</v>
      </c>
      <c r="S36" s="510"/>
      <c r="T36" s="510"/>
    </row>
    <row r="37" spans="1:20" x14ac:dyDescent="0.25">
      <c r="A37" s="692" t="s">
        <v>1429</v>
      </c>
      <c r="B37" s="509" t="s">
        <v>977</v>
      </c>
      <c r="C37" s="509" t="s">
        <v>170</v>
      </c>
      <c r="D37" s="509"/>
      <c r="E37" s="509"/>
      <c r="F37" s="510" t="s">
        <v>484</v>
      </c>
      <c r="G37" s="510" t="s">
        <v>1241</v>
      </c>
      <c r="H37" s="510"/>
      <c r="I37" s="510"/>
      <c r="J37" s="510" t="s">
        <v>484</v>
      </c>
      <c r="K37" s="510" t="s">
        <v>1241</v>
      </c>
      <c r="L37" s="510"/>
      <c r="M37" s="510"/>
      <c r="N37" s="510" t="s">
        <v>486</v>
      </c>
      <c r="O37" s="510" t="s">
        <v>1240</v>
      </c>
      <c r="P37" s="510"/>
      <c r="Q37" s="511">
        <v>44469</v>
      </c>
      <c r="S37" s="510"/>
      <c r="T37" s="510"/>
    </row>
    <row r="38" spans="1:20" x14ac:dyDescent="0.25">
      <c r="A38" s="692" t="s">
        <v>1429</v>
      </c>
      <c r="B38" s="509" t="s">
        <v>977</v>
      </c>
      <c r="C38" s="509" t="s">
        <v>10</v>
      </c>
      <c r="D38" s="509"/>
      <c r="E38" s="509"/>
      <c r="F38" s="510" t="s">
        <v>480</v>
      </c>
      <c r="G38" s="510" t="s">
        <v>1239</v>
      </c>
      <c r="H38" s="510"/>
      <c r="I38" s="510"/>
      <c r="J38" s="510" t="s">
        <v>480</v>
      </c>
      <c r="K38" s="510" t="s">
        <v>1239</v>
      </c>
      <c r="L38" s="510"/>
      <c r="M38" s="510"/>
      <c r="N38" s="510" t="s">
        <v>486</v>
      </c>
      <c r="O38" s="510" t="s">
        <v>1240</v>
      </c>
      <c r="P38" s="510"/>
      <c r="Q38" s="511">
        <v>44469</v>
      </c>
      <c r="S38" s="510"/>
      <c r="T38" s="510"/>
    </row>
    <row r="39" spans="1:20" x14ac:dyDescent="0.25">
      <c r="A39" s="692" t="s">
        <v>1429</v>
      </c>
      <c r="B39" s="509" t="s">
        <v>977</v>
      </c>
      <c r="C39" s="509" t="s">
        <v>3</v>
      </c>
      <c r="D39" s="509"/>
      <c r="E39" s="509"/>
      <c r="F39" s="510" t="s">
        <v>480</v>
      </c>
      <c r="G39" s="510" t="s">
        <v>1239</v>
      </c>
      <c r="H39" s="510"/>
      <c r="I39" s="510"/>
      <c r="J39" s="510" t="s">
        <v>480</v>
      </c>
      <c r="K39" s="510" t="s">
        <v>1239</v>
      </c>
      <c r="L39" s="510"/>
      <c r="M39" s="510"/>
      <c r="N39" s="510" t="s">
        <v>486</v>
      </c>
      <c r="O39" s="510" t="s">
        <v>1240</v>
      </c>
      <c r="P39" s="510"/>
      <c r="Q39" s="511">
        <v>44469</v>
      </c>
      <c r="S39" s="510"/>
      <c r="T39" s="510"/>
    </row>
    <row r="40" spans="1:20" x14ac:dyDescent="0.25">
      <c r="A40" s="692" t="s">
        <v>1429</v>
      </c>
      <c r="B40" s="509" t="s">
        <v>977</v>
      </c>
      <c r="C40" s="509" t="s">
        <v>12</v>
      </c>
      <c r="D40" s="509"/>
      <c r="E40" s="509"/>
      <c r="F40" s="510" t="s">
        <v>484</v>
      </c>
      <c r="G40" s="510" t="s">
        <v>1241</v>
      </c>
      <c r="H40" s="510"/>
      <c r="I40" s="510"/>
      <c r="J40" s="510" t="s">
        <v>484</v>
      </c>
      <c r="K40" s="510" t="s">
        <v>1241</v>
      </c>
      <c r="L40" s="510"/>
      <c r="M40" s="510"/>
      <c r="N40" s="510" t="s">
        <v>486</v>
      </c>
      <c r="O40" s="510" t="s">
        <v>1240</v>
      </c>
      <c r="P40" s="510"/>
      <c r="Q40" s="511">
        <v>44469</v>
      </c>
      <c r="S40" s="510"/>
      <c r="T40" s="510"/>
    </row>
    <row r="41" spans="1:20" x14ac:dyDescent="0.25">
      <c r="A41" s="692" t="s">
        <v>1429</v>
      </c>
      <c r="B41" s="509" t="s">
        <v>977</v>
      </c>
      <c r="C41" s="509" t="s">
        <v>96</v>
      </c>
      <c r="D41" s="509"/>
      <c r="E41" s="509"/>
      <c r="F41" s="510" t="s">
        <v>480</v>
      </c>
      <c r="G41" s="510" t="s">
        <v>1239</v>
      </c>
      <c r="H41" s="510"/>
      <c r="I41" s="510"/>
      <c r="J41" s="510" t="s">
        <v>480</v>
      </c>
      <c r="K41" s="510" t="s">
        <v>1239</v>
      </c>
      <c r="L41" s="510"/>
      <c r="M41" s="510"/>
      <c r="N41" s="510" t="s">
        <v>486</v>
      </c>
      <c r="O41" s="510" t="s">
        <v>1240</v>
      </c>
      <c r="P41" s="510"/>
      <c r="Q41" s="511">
        <v>44469</v>
      </c>
      <c r="S41" s="510"/>
      <c r="T41" s="510"/>
    </row>
    <row r="42" spans="1:20" ht="15" hidden="1" customHeight="1" x14ac:dyDescent="0.25">
      <c r="A42" s="736"/>
      <c r="B42" s="737"/>
      <c r="C42" s="737"/>
      <c r="D42" s="737"/>
      <c r="E42" s="737"/>
      <c r="F42" s="738"/>
      <c r="G42" s="738"/>
      <c r="H42" s="738"/>
      <c r="I42" s="738"/>
      <c r="J42" s="738"/>
      <c r="K42" s="738"/>
      <c r="L42" s="738"/>
      <c r="M42" s="738"/>
      <c r="N42" s="738"/>
      <c r="O42" s="738"/>
      <c r="P42" s="738"/>
      <c r="Q42" s="739"/>
    </row>
    <row r="43" spans="1:20" ht="15" hidden="1" customHeight="1" x14ac:dyDescent="0.25">
      <c r="A43" s="736"/>
      <c r="B43" s="737"/>
      <c r="C43" s="737"/>
      <c r="D43" s="737"/>
      <c r="E43" s="737"/>
      <c r="F43" s="738"/>
      <c r="G43" s="738"/>
      <c r="H43" s="738"/>
      <c r="I43" s="738"/>
      <c r="J43" s="738"/>
      <c r="K43" s="738"/>
      <c r="L43" s="738"/>
      <c r="M43" s="738"/>
      <c r="N43" s="738"/>
      <c r="O43" s="738"/>
      <c r="P43" s="738"/>
      <c r="Q43" s="739"/>
    </row>
    <row r="44" spans="1:20" ht="15" hidden="1" customHeight="1" x14ac:dyDescent="0.25">
      <c r="A44" s="736"/>
      <c r="B44" s="737"/>
      <c r="C44" s="737"/>
      <c r="D44" s="737"/>
      <c r="E44" s="737"/>
      <c r="F44" s="738"/>
      <c r="G44" s="738"/>
      <c r="H44" s="738"/>
      <c r="I44" s="738"/>
      <c r="J44" s="738"/>
      <c r="K44" s="738"/>
      <c r="L44" s="738"/>
      <c r="M44" s="738"/>
      <c r="N44" s="738"/>
      <c r="O44" s="738"/>
      <c r="P44" s="738"/>
      <c r="Q44" s="739"/>
    </row>
    <row r="45" spans="1:20" ht="15" hidden="1" customHeight="1" x14ac:dyDescent="0.25">
      <c r="A45" s="736"/>
      <c r="B45" s="737"/>
      <c r="C45" s="737"/>
      <c r="D45" s="737"/>
      <c r="E45" s="737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9"/>
    </row>
    <row r="46" spans="1:20" ht="15" hidden="1" customHeight="1" x14ac:dyDescent="0.25">
      <c r="A46" s="736"/>
      <c r="B46" s="737"/>
      <c r="C46" s="737"/>
      <c r="D46" s="737"/>
      <c r="E46" s="737"/>
      <c r="F46" s="738"/>
      <c r="G46" s="738"/>
      <c r="H46" s="738"/>
      <c r="I46" s="738"/>
      <c r="J46" s="738"/>
      <c r="K46" s="738"/>
      <c r="L46" s="738"/>
      <c r="M46" s="738"/>
      <c r="N46" s="738"/>
      <c r="O46" s="738"/>
      <c r="P46" s="738"/>
      <c r="Q46" s="739"/>
    </row>
    <row r="47" spans="1:20" ht="15" hidden="1" customHeight="1" x14ac:dyDescent="0.25">
      <c r="A47" s="736"/>
      <c r="B47" s="737"/>
      <c r="C47" s="737"/>
      <c r="D47" s="737"/>
      <c r="E47" s="737"/>
      <c r="F47" s="738"/>
      <c r="G47" s="738"/>
      <c r="H47" s="738"/>
      <c r="I47" s="738"/>
      <c r="J47" s="738"/>
      <c r="K47" s="738"/>
      <c r="L47" s="738"/>
      <c r="M47" s="738"/>
      <c r="N47" s="738"/>
      <c r="O47" s="738"/>
      <c r="P47" s="738"/>
      <c r="Q47" s="739"/>
    </row>
    <row r="48" spans="1:20" ht="15" hidden="1" customHeight="1" x14ac:dyDescent="0.25">
      <c r="A48" s="736"/>
      <c r="B48" s="737"/>
      <c r="C48" s="737"/>
      <c r="D48" s="737"/>
      <c r="E48" s="737"/>
      <c r="F48" s="738"/>
      <c r="G48" s="738"/>
      <c r="H48" s="738"/>
      <c r="I48" s="738"/>
      <c r="J48" s="738"/>
      <c r="K48" s="738"/>
      <c r="L48" s="738"/>
      <c r="M48" s="738"/>
      <c r="N48" s="738"/>
      <c r="O48" s="738"/>
      <c r="P48" s="738"/>
      <c r="Q48" s="739"/>
    </row>
    <row r="49" spans="1:17" ht="15" hidden="1" customHeight="1" x14ac:dyDescent="0.25">
      <c r="A49" s="736"/>
      <c r="B49" s="737"/>
      <c r="C49" s="737"/>
      <c r="D49" s="737"/>
      <c r="E49" s="737"/>
      <c r="F49" s="738"/>
      <c r="G49" s="738"/>
      <c r="H49" s="738"/>
      <c r="I49" s="738"/>
      <c r="J49" s="738"/>
      <c r="K49" s="738"/>
      <c r="L49" s="738"/>
      <c r="M49" s="738"/>
      <c r="N49" s="738"/>
      <c r="O49" s="738"/>
      <c r="P49" s="738"/>
      <c r="Q49" s="739"/>
    </row>
    <row r="50" spans="1:17" ht="15" hidden="1" customHeight="1" x14ac:dyDescent="0.25">
      <c r="A50" s="736"/>
      <c r="B50" s="737"/>
      <c r="C50" s="737"/>
      <c r="D50" s="737"/>
      <c r="E50" s="737"/>
      <c r="F50" s="738"/>
      <c r="G50" s="738"/>
      <c r="H50" s="738"/>
      <c r="I50" s="738"/>
      <c r="J50" s="738"/>
      <c r="K50" s="738"/>
      <c r="L50" s="738"/>
      <c r="M50" s="738"/>
      <c r="N50" s="738"/>
      <c r="O50" s="738"/>
      <c r="P50" s="738"/>
      <c r="Q50" s="739"/>
    </row>
    <row r="51" spans="1:17" ht="15" hidden="1" customHeight="1" x14ac:dyDescent="0.25">
      <c r="A51" s="736"/>
      <c r="B51" s="737"/>
      <c r="C51" s="737"/>
      <c r="D51" s="737"/>
      <c r="E51" s="737"/>
      <c r="F51" s="738"/>
      <c r="G51" s="738"/>
      <c r="H51" s="738"/>
      <c r="I51" s="738"/>
      <c r="J51" s="738"/>
      <c r="K51" s="738"/>
      <c r="L51" s="738"/>
      <c r="M51" s="738"/>
      <c r="N51" s="738"/>
      <c r="O51" s="738"/>
      <c r="P51" s="738"/>
      <c r="Q51" s="739"/>
    </row>
    <row r="52" spans="1:17" ht="15" hidden="1" customHeight="1" x14ac:dyDescent="0.25">
      <c r="A52" s="736"/>
      <c r="B52" s="737"/>
      <c r="C52" s="737"/>
      <c r="D52" s="737"/>
      <c r="E52" s="737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9"/>
    </row>
    <row r="53" spans="1:17" ht="15" hidden="1" customHeight="1" x14ac:dyDescent="0.25">
      <c r="A53" s="736"/>
      <c r="B53" s="737"/>
      <c r="C53" s="737"/>
      <c r="D53" s="737"/>
      <c r="E53" s="737"/>
      <c r="F53" s="738"/>
      <c r="G53" s="738"/>
      <c r="H53" s="738"/>
      <c r="I53" s="738"/>
      <c r="J53" s="738"/>
      <c r="K53" s="738"/>
      <c r="L53" s="738"/>
      <c r="M53" s="738"/>
      <c r="N53" s="738"/>
      <c r="O53" s="738"/>
      <c r="P53" s="738"/>
      <c r="Q53" s="739"/>
    </row>
    <row r="54" spans="1:17" ht="15" hidden="1" customHeight="1" x14ac:dyDescent="0.25">
      <c r="A54" s="736"/>
      <c r="B54" s="737"/>
      <c r="C54" s="737"/>
      <c r="D54" s="737"/>
      <c r="E54" s="737"/>
      <c r="F54" s="738"/>
      <c r="G54" s="738"/>
      <c r="H54" s="738"/>
      <c r="I54" s="738"/>
      <c r="J54" s="738"/>
      <c r="K54" s="738"/>
      <c r="L54" s="738"/>
      <c r="M54" s="738"/>
      <c r="N54" s="738"/>
      <c r="O54" s="738"/>
      <c r="P54" s="738"/>
      <c r="Q54" s="739"/>
    </row>
    <row r="55" spans="1:17" ht="15" hidden="1" customHeight="1" x14ac:dyDescent="0.25">
      <c r="A55" s="736"/>
      <c r="B55" s="737"/>
      <c r="C55" s="737"/>
      <c r="D55" s="737"/>
      <c r="E55" s="737"/>
      <c r="F55" s="738"/>
      <c r="G55" s="738"/>
      <c r="H55" s="738"/>
      <c r="I55" s="738"/>
      <c r="J55" s="738"/>
      <c r="K55" s="738"/>
      <c r="L55" s="738"/>
      <c r="M55" s="738"/>
      <c r="N55" s="738"/>
      <c r="O55" s="738"/>
      <c r="P55" s="738"/>
      <c r="Q55" s="739"/>
    </row>
    <row r="56" spans="1:17" ht="15" hidden="1" customHeight="1" x14ac:dyDescent="0.25">
      <c r="A56" s="736"/>
      <c r="B56" s="737"/>
      <c r="C56" s="737"/>
      <c r="D56" s="737"/>
      <c r="E56" s="737"/>
      <c r="F56" s="738"/>
      <c r="G56" s="738"/>
      <c r="H56" s="738"/>
      <c r="I56" s="738"/>
      <c r="J56" s="738"/>
      <c r="K56" s="738"/>
      <c r="L56" s="738"/>
      <c r="M56" s="738"/>
      <c r="N56" s="738"/>
      <c r="O56" s="738"/>
      <c r="P56" s="738"/>
      <c r="Q56" s="739"/>
    </row>
    <row r="57" spans="1:17" ht="15" hidden="1" customHeight="1" x14ac:dyDescent="0.25">
      <c r="A57" s="736"/>
      <c r="B57" s="737"/>
      <c r="C57" s="737"/>
      <c r="D57" s="737"/>
      <c r="E57" s="737"/>
      <c r="F57" s="738"/>
      <c r="G57" s="738"/>
      <c r="H57" s="738"/>
      <c r="I57" s="738"/>
      <c r="J57" s="738"/>
      <c r="K57" s="738"/>
      <c r="L57" s="738"/>
      <c r="M57" s="738"/>
      <c r="N57" s="738"/>
      <c r="O57" s="738"/>
      <c r="P57" s="738"/>
      <c r="Q57" s="739"/>
    </row>
    <row r="58" spans="1:17" ht="15" hidden="1" customHeight="1" x14ac:dyDescent="0.25">
      <c r="A58" s="736"/>
      <c r="B58" s="737"/>
      <c r="C58" s="737"/>
      <c r="D58" s="737"/>
      <c r="E58" s="737"/>
      <c r="F58" s="738"/>
      <c r="G58" s="738"/>
      <c r="H58" s="738"/>
      <c r="I58" s="738"/>
      <c r="J58" s="738"/>
      <c r="K58" s="738"/>
      <c r="L58" s="738"/>
      <c r="M58" s="738"/>
      <c r="N58" s="738"/>
      <c r="O58" s="738"/>
      <c r="P58" s="738"/>
      <c r="Q58" s="739"/>
    </row>
    <row r="59" spans="1:17" ht="15" hidden="1" customHeight="1" x14ac:dyDescent="0.25">
      <c r="A59" s="736"/>
      <c r="B59" s="737"/>
      <c r="C59" s="737"/>
      <c r="D59" s="737"/>
      <c r="E59" s="737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9"/>
    </row>
    <row r="60" spans="1:17" ht="15" hidden="1" customHeight="1" x14ac:dyDescent="0.25">
      <c r="A60" s="736"/>
      <c r="B60" s="737"/>
      <c r="C60" s="737"/>
      <c r="D60" s="737"/>
      <c r="E60" s="737"/>
      <c r="F60" s="738"/>
      <c r="G60" s="738"/>
      <c r="H60" s="738"/>
      <c r="I60" s="738"/>
      <c r="J60" s="738"/>
      <c r="K60" s="738"/>
      <c r="L60" s="738"/>
      <c r="M60" s="738"/>
      <c r="N60" s="738"/>
      <c r="O60" s="738"/>
      <c r="P60" s="738"/>
      <c r="Q60" s="739"/>
    </row>
    <row r="61" spans="1:17" ht="15" hidden="1" customHeight="1" x14ac:dyDescent="0.25">
      <c r="A61" s="736"/>
      <c r="B61" s="737"/>
      <c r="C61" s="737"/>
      <c r="D61" s="737"/>
      <c r="E61" s="737"/>
      <c r="F61" s="738"/>
      <c r="G61" s="738"/>
      <c r="H61" s="738"/>
      <c r="I61" s="738"/>
      <c r="J61" s="738"/>
      <c r="K61" s="738"/>
      <c r="L61" s="738"/>
      <c r="M61" s="738"/>
      <c r="N61" s="738"/>
      <c r="O61" s="738"/>
      <c r="P61" s="738"/>
      <c r="Q61" s="739"/>
    </row>
    <row r="62" spans="1:17" ht="15" hidden="1" customHeight="1" x14ac:dyDescent="0.25">
      <c r="A62" s="736"/>
      <c r="B62" s="737"/>
      <c r="C62" s="737"/>
      <c r="D62" s="737"/>
      <c r="E62" s="737"/>
      <c r="F62" s="738"/>
      <c r="G62" s="738"/>
      <c r="H62" s="738"/>
      <c r="I62" s="738"/>
      <c r="J62" s="738"/>
      <c r="K62" s="738"/>
      <c r="L62" s="738"/>
      <c r="M62" s="738"/>
      <c r="N62" s="738"/>
      <c r="O62" s="738"/>
      <c r="P62" s="738"/>
      <c r="Q62" s="739"/>
    </row>
    <row r="63" spans="1:17" ht="15" hidden="1" customHeight="1" x14ac:dyDescent="0.25">
      <c r="A63" s="736"/>
      <c r="B63" s="737"/>
      <c r="C63" s="737"/>
      <c r="D63" s="737"/>
      <c r="E63" s="737"/>
      <c r="F63" s="738"/>
      <c r="G63" s="738"/>
      <c r="H63" s="738"/>
      <c r="I63" s="738"/>
      <c r="J63" s="738"/>
      <c r="K63" s="738"/>
      <c r="L63" s="738"/>
      <c r="M63" s="738"/>
      <c r="N63" s="738"/>
      <c r="O63" s="738"/>
      <c r="P63" s="738"/>
      <c r="Q63" s="739"/>
    </row>
    <row r="64" spans="1:17" ht="15" hidden="1" customHeight="1" x14ac:dyDescent="0.25">
      <c r="A64" s="736"/>
      <c r="B64" s="737"/>
      <c r="C64" s="737"/>
      <c r="D64" s="737"/>
      <c r="E64" s="737"/>
      <c r="F64" s="738"/>
      <c r="G64" s="738"/>
      <c r="H64" s="738"/>
      <c r="I64" s="738"/>
      <c r="J64" s="738"/>
      <c r="K64" s="738"/>
      <c r="L64" s="738"/>
      <c r="M64" s="738"/>
      <c r="N64" s="738"/>
      <c r="O64" s="738"/>
      <c r="P64" s="738"/>
      <c r="Q64" s="739"/>
    </row>
    <row r="65" spans="1:17" ht="15" hidden="1" customHeight="1" x14ac:dyDescent="0.25">
      <c r="A65" s="736"/>
      <c r="B65" s="737"/>
      <c r="C65" s="737"/>
      <c r="D65" s="737"/>
      <c r="E65" s="737"/>
      <c r="F65" s="738"/>
      <c r="G65" s="738"/>
      <c r="H65" s="738"/>
      <c r="I65" s="738"/>
      <c r="J65" s="738"/>
      <c r="K65" s="738"/>
      <c r="L65" s="738"/>
      <c r="M65" s="738"/>
      <c r="N65" s="738"/>
      <c r="O65" s="738"/>
      <c r="P65" s="738"/>
      <c r="Q65" s="739"/>
    </row>
    <row r="66" spans="1:17" ht="15" hidden="1" customHeight="1" x14ac:dyDescent="0.25">
      <c r="A66" s="736"/>
      <c r="B66" s="737"/>
      <c r="C66" s="737"/>
      <c r="D66" s="737"/>
      <c r="E66" s="737"/>
      <c r="F66" s="738"/>
      <c r="G66" s="738"/>
      <c r="H66" s="738"/>
      <c r="I66" s="738"/>
      <c r="J66" s="738"/>
      <c r="K66" s="738"/>
      <c r="L66" s="738"/>
      <c r="M66" s="738"/>
      <c r="N66" s="738"/>
      <c r="O66" s="738"/>
      <c r="P66" s="738"/>
      <c r="Q66" s="739"/>
    </row>
    <row r="67" spans="1:17" ht="15" hidden="1" customHeight="1" x14ac:dyDescent="0.25">
      <c r="A67" s="736"/>
      <c r="B67" s="737"/>
      <c r="C67" s="737"/>
      <c r="D67" s="737"/>
      <c r="E67" s="737"/>
      <c r="F67" s="738"/>
      <c r="G67" s="738"/>
      <c r="H67" s="738"/>
      <c r="I67" s="738"/>
      <c r="J67" s="738"/>
      <c r="K67" s="738"/>
      <c r="L67" s="738"/>
      <c r="M67" s="738"/>
      <c r="N67" s="738"/>
      <c r="O67" s="738"/>
      <c r="P67" s="738"/>
      <c r="Q67" s="739"/>
    </row>
    <row r="68" spans="1:17" ht="15" hidden="1" customHeight="1" x14ac:dyDescent="0.25">
      <c r="A68" s="736"/>
      <c r="B68" s="740"/>
      <c r="C68" s="740"/>
      <c r="D68" s="740"/>
      <c r="E68" s="740"/>
      <c r="F68" s="741"/>
      <c r="G68" s="741"/>
      <c r="H68" s="741"/>
      <c r="I68" s="741"/>
      <c r="J68" s="741"/>
      <c r="K68" s="741"/>
      <c r="L68" s="741"/>
      <c r="M68" s="741"/>
      <c r="N68" s="741"/>
      <c r="O68" s="741"/>
      <c r="P68" s="741"/>
      <c r="Q68" s="742"/>
    </row>
    <row r="69" spans="1:17" ht="15" customHeight="1" x14ac:dyDescent="0.25">
      <c r="A69" s="1748" t="s">
        <v>470</v>
      </c>
      <c r="B69" s="1784" t="s">
        <v>494</v>
      </c>
      <c r="C69" s="1784"/>
      <c r="D69" s="1784"/>
      <c r="E69" s="1784"/>
      <c r="F69" s="743"/>
      <c r="G69" s="743"/>
      <c r="H69" s="1768" t="s">
        <v>472</v>
      </c>
      <c r="I69" s="1768"/>
      <c r="J69" s="1768"/>
      <c r="K69" s="1768"/>
      <c r="L69" s="1768" t="s">
        <v>473</v>
      </c>
      <c r="M69" s="1768"/>
      <c r="N69" s="1768"/>
      <c r="O69" s="1768"/>
      <c r="P69" s="1784" t="s">
        <v>474</v>
      </c>
      <c r="Q69" s="1767" t="s">
        <v>475</v>
      </c>
    </row>
    <row r="70" spans="1:17" ht="15.75" x14ac:dyDescent="0.25">
      <c r="A70" s="1748"/>
      <c r="B70" s="1784"/>
      <c r="C70" s="1784"/>
      <c r="D70" s="1784"/>
      <c r="E70" s="1784"/>
      <c r="F70" s="1768" t="s">
        <v>452</v>
      </c>
      <c r="G70" s="1768"/>
      <c r="H70" s="1768" t="s">
        <v>476</v>
      </c>
      <c r="I70" s="1768"/>
      <c r="J70" s="1768" t="s">
        <v>477</v>
      </c>
      <c r="K70" s="1768"/>
      <c r="L70" s="1768" t="s">
        <v>476</v>
      </c>
      <c r="M70" s="1768"/>
      <c r="N70" s="1768" t="s">
        <v>477</v>
      </c>
      <c r="O70" s="1768"/>
      <c r="P70" s="1784"/>
      <c r="Q70" s="1767"/>
    </row>
    <row r="71" spans="1:17" ht="15.75" customHeight="1" x14ac:dyDescent="0.25">
      <c r="A71" s="1748"/>
      <c r="B71" s="1784"/>
      <c r="C71" s="1784"/>
      <c r="D71" s="1784"/>
      <c r="E71" s="1784"/>
      <c r="F71" s="1768" t="s">
        <v>478</v>
      </c>
      <c r="G71" s="1768"/>
      <c r="H71" s="1768" t="s">
        <v>478</v>
      </c>
      <c r="I71" s="1768"/>
      <c r="J71" s="1768" t="s">
        <v>478</v>
      </c>
      <c r="K71" s="1768"/>
      <c r="L71" s="1768" t="s">
        <v>478</v>
      </c>
      <c r="M71" s="1768"/>
      <c r="N71" s="1768" t="s">
        <v>478</v>
      </c>
      <c r="O71" s="1768"/>
      <c r="P71" s="1784"/>
      <c r="Q71" s="1767"/>
    </row>
    <row r="72" spans="1:17" ht="15.75" x14ac:dyDescent="0.25">
      <c r="A72" s="1748"/>
      <c r="B72" s="1784"/>
      <c r="C72" s="1784"/>
      <c r="D72" s="1784"/>
      <c r="E72" s="1784"/>
      <c r="F72" s="744" t="s">
        <v>479</v>
      </c>
      <c r="G72" s="744" t="s">
        <v>470</v>
      </c>
      <c r="H72" s="744" t="s">
        <v>479</v>
      </c>
      <c r="I72" s="744" t="s">
        <v>470</v>
      </c>
      <c r="J72" s="744" t="s">
        <v>479</v>
      </c>
      <c r="K72" s="744" t="s">
        <v>470</v>
      </c>
      <c r="L72" s="744" t="s">
        <v>479</v>
      </c>
      <c r="M72" s="744" t="s">
        <v>470</v>
      </c>
      <c r="N72" s="744" t="s">
        <v>479</v>
      </c>
      <c r="O72" s="744" t="s">
        <v>470</v>
      </c>
      <c r="P72" s="1784"/>
      <c r="Q72" s="1767"/>
    </row>
    <row r="73" spans="1:17" x14ac:dyDescent="0.25">
      <c r="A73" s="512" t="s">
        <v>1104</v>
      </c>
      <c r="B73" s="509" t="s">
        <v>494</v>
      </c>
      <c r="C73" s="509" t="s">
        <v>984</v>
      </c>
      <c r="D73" s="509"/>
      <c r="E73" s="509"/>
      <c r="F73" s="510" t="s">
        <v>495</v>
      </c>
      <c r="G73" s="510" t="s">
        <v>496</v>
      </c>
      <c r="H73" s="510" t="s">
        <v>481</v>
      </c>
      <c r="I73" s="510" t="s">
        <v>985</v>
      </c>
      <c r="J73" s="510" t="s">
        <v>495</v>
      </c>
      <c r="K73" s="510" t="s">
        <v>496</v>
      </c>
      <c r="L73" s="510" t="s">
        <v>481</v>
      </c>
      <c r="M73" s="510" t="s">
        <v>985</v>
      </c>
      <c r="N73" s="510" t="s">
        <v>495</v>
      </c>
      <c r="O73" s="510" t="s">
        <v>496</v>
      </c>
      <c r="P73" s="510" t="s">
        <v>488</v>
      </c>
      <c r="Q73" s="511">
        <v>44469</v>
      </c>
    </row>
    <row r="74" spans="1:17" x14ac:dyDescent="0.25">
      <c r="A74" s="512" t="s">
        <v>982</v>
      </c>
      <c r="B74" s="509" t="s">
        <v>494</v>
      </c>
      <c r="C74" s="509" t="s">
        <v>983</v>
      </c>
      <c r="D74" s="509"/>
      <c r="E74" s="509"/>
      <c r="F74" s="510" t="s">
        <v>497</v>
      </c>
      <c r="G74" s="510" t="s">
        <v>497</v>
      </c>
      <c r="H74" s="510" t="s">
        <v>498</v>
      </c>
      <c r="I74" s="510" t="s">
        <v>498</v>
      </c>
      <c r="J74" s="510" t="s">
        <v>497</v>
      </c>
      <c r="K74" s="510" t="s">
        <v>497</v>
      </c>
      <c r="L74" s="510" t="s">
        <v>498</v>
      </c>
      <c r="M74" s="510" t="s">
        <v>498</v>
      </c>
      <c r="N74" s="510" t="s">
        <v>497</v>
      </c>
      <c r="O74" s="510" t="s">
        <v>497</v>
      </c>
      <c r="P74" s="510" t="s">
        <v>483</v>
      </c>
      <c r="Q74" s="511">
        <v>44469</v>
      </c>
    </row>
    <row r="75" spans="1:17" x14ac:dyDescent="0.25">
      <c r="A75" s="512" t="s">
        <v>982</v>
      </c>
      <c r="B75" s="509" t="s">
        <v>494</v>
      </c>
      <c r="C75" s="509" t="s">
        <v>987</v>
      </c>
      <c r="D75" s="509"/>
      <c r="E75" s="509"/>
      <c r="F75" s="510" t="s">
        <v>485</v>
      </c>
      <c r="G75" s="510" t="s">
        <v>485</v>
      </c>
      <c r="H75" s="510" t="s">
        <v>481</v>
      </c>
      <c r="I75" s="510" t="s">
        <v>481</v>
      </c>
      <c r="J75" s="510" t="s">
        <v>485</v>
      </c>
      <c r="K75" s="510" t="s">
        <v>485</v>
      </c>
      <c r="L75" s="510" t="s">
        <v>481</v>
      </c>
      <c r="M75" s="510" t="s">
        <v>481</v>
      </c>
      <c r="N75" s="510" t="s">
        <v>485</v>
      </c>
      <c r="O75" s="510" t="s">
        <v>485</v>
      </c>
      <c r="P75" s="510" t="s">
        <v>483</v>
      </c>
      <c r="Q75" s="511">
        <v>44469</v>
      </c>
    </row>
    <row r="76" spans="1:17" x14ac:dyDescent="0.25">
      <c r="A76" s="512" t="s">
        <v>982</v>
      </c>
      <c r="B76" s="509" t="s">
        <v>494</v>
      </c>
      <c r="C76" s="509" t="s">
        <v>2143</v>
      </c>
      <c r="D76" s="509"/>
      <c r="E76" s="509"/>
      <c r="F76" s="510" t="s">
        <v>497</v>
      </c>
      <c r="G76" s="510" t="s">
        <v>497</v>
      </c>
      <c r="H76" s="510" t="s">
        <v>498</v>
      </c>
      <c r="I76" s="510" t="s">
        <v>498</v>
      </c>
      <c r="J76" s="510" t="s">
        <v>497</v>
      </c>
      <c r="K76" s="510" t="s">
        <v>497</v>
      </c>
      <c r="L76" s="510" t="s">
        <v>498</v>
      </c>
      <c r="M76" s="510" t="s">
        <v>498</v>
      </c>
      <c r="N76" s="510" t="s">
        <v>497</v>
      </c>
      <c r="O76" s="510" t="s">
        <v>497</v>
      </c>
      <c r="P76" s="510" t="s">
        <v>483</v>
      </c>
      <c r="Q76" s="511">
        <v>44469</v>
      </c>
    </row>
    <row r="77" spans="1:17" x14ac:dyDescent="0.25">
      <c r="A77" s="512" t="s">
        <v>982</v>
      </c>
      <c r="B77" s="509" t="s">
        <v>494</v>
      </c>
      <c r="C77" s="509" t="s">
        <v>988</v>
      </c>
      <c r="D77" s="509"/>
      <c r="E77" s="509"/>
      <c r="F77" s="510" t="s">
        <v>495</v>
      </c>
      <c r="G77" s="510" t="s">
        <v>495</v>
      </c>
      <c r="H77" s="510" t="s">
        <v>481</v>
      </c>
      <c r="I77" s="510" t="s">
        <v>481</v>
      </c>
      <c r="J77" s="510" t="s">
        <v>495</v>
      </c>
      <c r="K77" s="510" t="s">
        <v>495</v>
      </c>
      <c r="L77" s="510" t="s">
        <v>481</v>
      </c>
      <c r="M77" s="510" t="s">
        <v>481</v>
      </c>
      <c r="N77" s="510" t="s">
        <v>495</v>
      </c>
      <c r="O77" s="510" t="s">
        <v>495</v>
      </c>
      <c r="P77" s="510" t="s">
        <v>488</v>
      </c>
      <c r="Q77" s="511">
        <v>44469</v>
      </c>
    </row>
    <row r="78" spans="1:17" x14ac:dyDescent="0.25">
      <c r="A78" s="512" t="s">
        <v>982</v>
      </c>
      <c r="B78" s="509" t="s">
        <v>494</v>
      </c>
      <c r="C78" s="509" t="s">
        <v>986</v>
      </c>
      <c r="D78" s="509"/>
      <c r="E78" s="509"/>
      <c r="F78" s="510" t="s">
        <v>499</v>
      </c>
      <c r="G78" s="510" t="s">
        <v>499</v>
      </c>
      <c r="H78" s="510" t="s">
        <v>498</v>
      </c>
      <c r="I78" s="510" t="s">
        <v>498</v>
      </c>
      <c r="J78" s="510" t="s">
        <v>499</v>
      </c>
      <c r="K78" s="510" t="s">
        <v>499</v>
      </c>
      <c r="L78" s="510" t="s">
        <v>498</v>
      </c>
      <c r="M78" s="510" t="s">
        <v>498</v>
      </c>
      <c r="N78" s="510" t="s">
        <v>499</v>
      </c>
      <c r="O78" s="510" t="s">
        <v>499</v>
      </c>
      <c r="P78" s="510" t="s">
        <v>483</v>
      </c>
      <c r="Q78" s="511">
        <v>44469</v>
      </c>
    </row>
    <row r="79" spans="1:17" x14ac:dyDescent="0.25">
      <c r="A79" s="512" t="s">
        <v>982</v>
      </c>
      <c r="B79" s="509" t="s">
        <v>494</v>
      </c>
      <c r="C79" s="509" t="s">
        <v>1430</v>
      </c>
      <c r="D79" s="509"/>
      <c r="E79" s="509"/>
      <c r="F79" s="510" t="s">
        <v>500</v>
      </c>
      <c r="G79" s="510" t="s">
        <v>500</v>
      </c>
      <c r="H79" s="510" t="s">
        <v>498</v>
      </c>
      <c r="I79" s="510" t="s">
        <v>498</v>
      </c>
      <c r="J79" s="510" t="s">
        <v>500</v>
      </c>
      <c r="K79" s="510" t="s">
        <v>500</v>
      </c>
      <c r="L79" s="510" t="s">
        <v>498</v>
      </c>
      <c r="M79" s="510" t="s">
        <v>498</v>
      </c>
      <c r="N79" s="510" t="s">
        <v>500</v>
      </c>
      <c r="O79" s="510" t="s">
        <v>500</v>
      </c>
      <c r="P79" s="510" t="s">
        <v>483</v>
      </c>
      <c r="Q79" s="511">
        <v>44469</v>
      </c>
    </row>
    <row r="80" spans="1:17" ht="15" hidden="1" customHeight="1" x14ac:dyDescent="0.25">
      <c r="A80" s="745"/>
      <c r="B80" s="737"/>
      <c r="C80" s="737"/>
      <c r="D80" s="737"/>
      <c r="E80" s="737"/>
      <c r="F80" s="738"/>
      <c r="G80" s="738"/>
      <c r="H80" s="738"/>
      <c r="I80" s="738"/>
      <c r="J80" s="738"/>
      <c r="K80" s="738"/>
      <c r="L80" s="738"/>
      <c r="M80" s="738"/>
      <c r="N80" s="738"/>
      <c r="O80" s="738"/>
      <c r="P80" s="738"/>
      <c r="Q80" s="739"/>
    </row>
    <row r="81" spans="1:17" ht="15" hidden="1" customHeight="1" x14ac:dyDescent="0.25">
      <c r="A81" s="745"/>
      <c r="B81" s="737"/>
      <c r="C81" s="737"/>
      <c r="D81" s="737"/>
      <c r="E81" s="737"/>
      <c r="F81" s="738"/>
      <c r="G81" s="738"/>
      <c r="H81" s="738"/>
      <c r="I81" s="738"/>
      <c r="J81" s="738"/>
      <c r="K81" s="738"/>
      <c r="L81" s="738"/>
      <c r="M81" s="738"/>
      <c r="N81" s="738"/>
      <c r="O81" s="738"/>
      <c r="P81" s="738"/>
      <c r="Q81" s="739"/>
    </row>
    <row r="82" spans="1:17" ht="15" hidden="1" customHeight="1" x14ac:dyDescent="0.25">
      <c r="A82" s="745"/>
      <c r="B82" s="737"/>
      <c r="C82" s="737"/>
      <c r="D82" s="737"/>
      <c r="E82" s="737"/>
      <c r="F82" s="738"/>
      <c r="G82" s="738"/>
      <c r="H82" s="738"/>
      <c r="I82" s="738"/>
      <c r="J82" s="738"/>
      <c r="K82" s="738"/>
      <c r="L82" s="738"/>
      <c r="M82" s="738"/>
      <c r="N82" s="738"/>
      <c r="O82" s="738"/>
      <c r="P82" s="738"/>
      <c r="Q82" s="739"/>
    </row>
    <row r="83" spans="1:17" ht="15" hidden="1" customHeight="1" x14ac:dyDescent="0.25">
      <c r="A83" s="745"/>
      <c r="B83" s="737"/>
      <c r="C83" s="737"/>
      <c r="D83" s="737"/>
      <c r="E83" s="737"/>
      <c r="F83" s="738"/>
      <c r="G83" s="738"/>
      <c r="H83" s="738"/>
      <c r="I83" s="738"/>
      <c r="J83" s="738"/>
      <c r="K83" s="738"/>
      <c r="L83" s="738"/>
      <c r="M83" s="738"/>
      <c r="N83" s="738"/>
      <c r="O83" s="738"/>
      <c r="P83" s="738"/>
      <c r="Q83" s="739"/>
    </row>
    <row r="84" spans="1:17" ht="15" hidden="1" customHeight="1" x14ac:dyDescent="0.25">
      <c r="A84" s="745"/>
      <c r="B84" s="737"/>
      <c r="C84" s="737"/>
      <c r="D84" s="737"/>
      <c r="E84" s="737"/>
      <c r="F84" s="738"/>
      <c r="G84" s="738"/>
      <c r="H84" s="738"/>
      <c r="I84" s="738"/>
      <c r="J84" s="738"/>
      <c r="K84" s="738"/>
      <c r="L84" s="738"/>
      <c r="M84" s="738"/>
      <c r="N84" s="738"/>
      <c r="O84" s="738"/>
      <c r="P84" s="738"/>
      <c r="Q84" s="739"/>
    </row>
    <row r="85" spans="1:17" ht="15" hidden="1" customHeight="1" x14ac:dyDescent="0.25">
      <c r="A85" s="745"/>
      <c r="B85" s="737"/>
      <c r="C85" s="737"/>
      <c r="D85" s="737"/>
      <c r="E85" s="737"/>
      <c r="F85" s="738"/>
      <c r="G85" s="738"/>
      <c r="H85" s="738"/>
      <c r="I85" s="738"/>
      <c r="J85" s="738"/>
      <c r="K85" s="738"/>
      <c r="L85" s="738"/>
      <c r="M85" s="738"/>
      <c r="N85" s="738"/>
      <c r="O85" s="738"/>
      <c r="P85" s="738"/>
      <c r="Q85" s="739"/>
    </row>
    <row r="86" spans="1:17" ht="15" hidden="1" customHeight="1" x14ac:dyDescent="0.25">
      <c r="A86" s="746"/>
      <c r="B86" s="740"/>
      <c r="C86" s="740"/>
      <c r="D86" s="740"/>
      <c r="E86" s="740"/>
      <c r="F86" s="741"/>
      <c r="G86" s="741"/>
      <c r="H86" s="741"/>
      <c r="I86" s="741"/>
      <c r="J86" s="741"/>
      <c r="K86" s="741"/>
      <c r="L86" s="741"/>
      <c r="M86" s="741"/>
      <c r="N86" s="741"/>
      <c r="O86" s="741"/>
      <c r="P86" s="741"/>
      <c r="Q86" s="742"/>
    </row>
    <row r="87" spans="1:17" ht="15" customHeight="1" x14ac:dyDescent="0.25">
      <c r="A87" s="1748" t="s">
        <v>470</v>
      </c>
      <c r="B87" s="1784" t="s">
        <v>839</v>
      </c>
      <c r="C87" s="1784" t="s">
        <v>839</v>
      </c>
      <c r="D87" s="1784"/>
      <c r="E87" s="1784"/>
      <c r="F87" s="743"/>
      <c r="G87" s="743"/>
      <c r="H87" s="1768" t="s">
        <v>472</v>
      </c>
      <c r="I87" s="1768"/>
      <c r="J87" s="1768"/>
      <c r="K87" s="1768"/>
      <c r="L87" s="1768" t="s">
        <v>473</v>
      </c>
      <c r="M87" s="1768"/>
      <c r="N87" s="1768"/>
      <c r="O87" s="1768"/>
      <c r="P87" s="1784" t="s">
        <v>474</v>
      </c>
      <c r="Q87" s="1767" t="s">
        <v>475</v>
      </c>
    </row>
    <row r="88" spans="1:17" ht="15.75" x14ac:dyDescent="0.25">
      <c r="A88" s="1748"/>
      <c r="B88" s="1784"/>
      <c r="C88" s="1784"/>
      <c r="D88" s="1784"/>
      <c r="E88" s="1784"/>
      <c r="F88" s="1768" t="s">
        <v>452</v>
      </c>
      <c r="G88" s="1768"/>
      <c r="H88" s="1768" t="s">
        <v>476</v>
      </c>
      <c r="I88" s="1768"/>
      <c r="J88" s="1768" t="s">
        <v>477</v>
      </c>
      <c r="K88" s="1768"/>
      <c r="L88" s="1768" t="s">
        <v>476</v>
      </c>
      <c r="M88" s="1768"/>
      <c r="N88" s="1768" t="s">
        <v>477</v>
      </c>
      <c r="O88" s="1768"/>
      <c r="P88" s="1784"/>
      <c r="Q88" s="1767"/>
    </row>
    <row r="89" spans="1:17" ht="15.75" x14ac:dyDescent="0.25">
      <c r="A89" s="1748"/>
      <c r="B89" s="1784"/>
      <c r="C89" s="1784"/>
      <c r="D89" s="1784"/>
      <c r="E89" s="1784"/>
      <c r="F89" s="1768" t="s">
        <v>478</v>
      </c>
      <c r="G89" s="1768"/>
      <c r="H89" s="1768" t="s">
        <v>478</v>
      </c>
      <c r="I89" s="1768"/>
      <c r="J89" s="1768" t="s">
        <v>478</v>
      </c>
      <c r="K89" s="1768"/>
      <c r="L89" s="1768" t="s">
        <v>478</v>
      </c>
      <c r="M89" s="1768"/>
      <c r="N89" s="1768" t="s">
        <v>478</v>
      </c>
      <c r="O89" s="1768"/>
      <c r="P89" s="1784"/>
      <c r="Q89" s="1767"/>
    </row>
    <row r="90" spans="1:17" ht="15.75" x14ac:dyDescent="0.25">
      <c r="A90" s="1748"/>
      <c r="B90" s="1784"/>
      <c r="C90" s="1784"/>
      <c r="D90" s="1784"/>
      <c r="E90" s="1784"/>
      <c r="F90" s="744" t="s">
        <v>479</v>
      </c>
      <c r="G90" s="744" t="s">
        <v>470</v>
      </c>
      <c r="H90" s="744" t="s">
        <v>479</v>
      </c>
      <c r="I90" s="744" t="s">
        <v>470</v>
      </c>
      <c r="J90" s="744" t="s">
        <v>479</v>
      </c>
      <c r="K90" s="744" t="s">
        <v>470</v>
      </c>
      <c r="L90" s="744" t="s">
        <v>479</v>
      </c>
      <c r="M90" s="744" t="s">
        <v>470</v>
      </c>
      <c r="N90" s="744" t="s">
        <v>479</v>
      </c>
      <c r="O90" s="744" t="s">
        <v>470</v>
      </c>
      <c r="P90" s="1784"/>
      <c r="Q90" s="1767"/>
    </row>
    <row r="91" spans="1:17" x14ac:dyDescent="0.25">
      <c r="A91" s="512" t="s">
        <v>1104</v>
      </c>
      <c r="B91" s="509" t="s">
        <v>989</v>
      </c>
      <c r="C91" s="509" t="s">
        <v>1242</v>
      </c>
      <c r="D91" s="509"/>
      <c r="E91" s="509"/>
      <c r="F91" s="510" t="s">
        <v>500</v>
      </c>
      <c r="G91" s="510" t="s">
        <v>795</v>
      </c>
      <c r="H91" s="510" t="s">
        <v>501</v>
      </c>
      <c r="I91" s="510" t="s">
        <v>1238</v>
      </c>
      <c r="J91" s="510" t="s">
        <v>500</v>
      </c>
      <c r="K91" s="510" t="s">
        <v>795</v>
      </c>
      <c r="L91" s="510" t="s">
        <v>501</v>
      </c>
      <c r="M91" s="510" t="s">
        <v>1238</v>
      </c>
      <c r="N91" s="510" t="s">
        <v>500</v>
      </c>
      <c r="O91" s="510" t="s">
        <v>795</v>
      </c>
      <c r="P91" s="510" t="s">
        <v>488</v>
      </c>
      <c r="Q91" s="511">
        <v>44469</v>
      </c>
    </row>
    <row r="92" spans="1:17" x14ac:dyDescent="0.25">
      <c r="A92" s="512" t="s">
        <v>1104</v>
      </c>
      <c r="B92" s="509" t="s">
        <v>989</v>
      </c>
      <c r="C92" s="509" t="s">
        <v>1976</v>
      </c>
      <c r="D92" s="509"/>
      <c r="E92" s="509"/>
      <c r="F92" s="510" t="s">
        <v>499</v>
      </c>
      <c r="G92" s="510" t="s">
        <v>331</v>
      </c>
      <c r="H92" s="510" t="s">
        <v>501</v>
      </c>
      <c r="I92" s="510" t="s">
        <v>1238</v>
      </c>
      <c r="J92" s="510" t="s">
        <v>499</v>
      </c>
      <c r="K92" s="510" t="s">
        <v>331</v>
      </c>
      <c r="L92" s="510" t="s">
        <v>501</v>
      </c>
      <c r="M92" s="510" t="s">
        <v>1238</v>
      </c>
      <c r="N92" s="510" t="s">
        <v>499</v>
      </c>
      <c r="O92" s="510" t="s">
        <v>331</v>
      </c>
      <c r="P92" s="510" t="s">
        <v>488</v>
      </c>
      <c r="Q92" s="511">
        <v>44469</v>
      </c>
    </row>
    <row r="93" spans="1:17" x14ac:dyDescent="0.25">
      <c r="A93" s="512" t="s">
        <v>1104</v>
      </c>
      <c r="B93" s="509" t="s">
        <v>989</v>
      </c>
      <c r="C93" s="509" t="s">
        <v>1881</v>
      </c>
      <c r="D93" s="509"/>
      <c r="E93" s="509"/>
      <c r="F93" s="510" t="s">
        <v>499</v>
      </c>
      <c r="G93" s="510" t="s">
        <v>331</v>
      </c>
      <c r="H93" s="510" t="s">
        <v>501</v>
      </c>
      <c r="I93" s="510" t="s">
        <v>1238</v>
      </c>
      <c r="J93" s="510" t="s">
        <v>499</v>
      </c>
      <c r="K93" s="510" t="s">
        <v>331</v>
      </c>
      <c r="L93" s="510" t="s">
        <v>501</v>
      </c>
      <c r="M93" s="510" t="s">
        <v>1238</v>
      </c>
      <c r="N93" s="510" t="s">
        <v>499</v>
      </c>
      <c r="O93" s="510" t="s">
        <v>331</v>
      </c>
      <c r="P93" s="510" t="s">
        <v>488</v>
      </c>
      <c r="Q93" s="511">
        <v>44469</v>
      </c>
    </row>
    <row r="94" spans="1:17" x14ac:dyDescent="0.25">
      <c r="A94" s="512" t="s">
        <v>1104</v>
      </c>
      <c r="B94" s="509" t="s">
        <v>989</v>
      </c>
      <c r="C94" s="509" t="s">
        <v>1125</v>
      </c>
      <c r="D94" s="509"/>
      <c r="E94" s="509"/>
      <c r="F94" s="510" t="s">
        <v>495</v>
      </c>
      <c r="G94" s="510" t="s">
        <v>496</v>
      </c>
      <c r="H94" s="510" t="s">
        <v>481</v>
      </c>
      <c r="I94" s="510" t="s">
        <v>985</v>
      </c>
      <c r="J94" s="510" t="s">
        <v>495</v>
      </c>
      <c r="K94" s="510" t="s">
        <v>496</v>
      </c>
      <c r="L94" s="510" t="s">
        <v>481</v>
      </c>
      <c r="M94" s="510" t="s">
        <v>985</v>
      </c>
      <c r="N94" s="510" t="s">
        <v>495</v>
      </c>
      <c r="O94" s="510" t="s">
        <v>496</v>
      </c>
      <c r="P94" s="510" t="s">
        <v>488</v>
      </c>
      <c r="Q94" s="511">
        <v>44469</v>
      </c>
    </row>
    <row r="95" spans="1:17" x14ac:dyDescent="0.25">
      <c r="A95" s="512" t="s">
        <v>1104</v>
      </c>
      <c r="B95" s="509" t="s">
        <v>989</v>
      </c>
      <c r="C95" s="509" t="s">
        <v>990</v>
      </c>
      <c r="D95" s="509"/>
      <c r="E95" s="509"/>
      <c r="F95" s="510" t="s">
        <v>917</v>
      </c>
      <c r="G95" s="510" t="s">
        <v>918</v>
      </c>
      <c r="H95" s="510" t="s">
        <v>919</v>
      </c>
      <c r="I95" s="510" t="s">
        <v>991</v>
      </c>
      <c r="J95" s="510" t="s">
        <v>917</v>
      </c>
      <c r="K95" s="510" t="s">
        <v>918</v>
      </c>
      <c r="L95" s="510" t="s">
        <v>919</v>
      </c>
      <c r="M95" s="510" t="s">
        <v>991</v>
      </c>
      <c r="N95" s="510" t="s">
        <v>917</v>
      </c>
      <c r="O95" s="510" t="s">
        <v>918</v>
      </c>
      <c r="P95" s="510" t="s">
        <v>488</v>
      </c>
      <c r="Q95" s="511">
        <v>44469</v>
      </c>
    </row>
    <row r="96" spans="1:17" x14ac:dyDescent="0.25">
      <c r="A96" s="512" t="s">
        <v>1104</v>
      </c>
      <c r="B96" s="509" t="s">
        <v>992</v>
      </c>
      <c r="C96" s="509" t="s">
        <v>993</v>
      </c>
      <c r="D96" s="509"/>
      <c r="E96" s="509"/>
      <c r="F96" s="510" t="s">
        <v>497</v>
      </c>
      <c r="G96" s="510" t="s">
        <v>631</v>
      </c>
      <c r="H96" s="510" t="s">
        <v>501</v>
      </c>
      <c r="I96" s="510" t="s">
        <v>1238</v>
      </c>
      <c r="J96" s="510" t="s">
        <v>497</v>
      </c>
      <c r="K96" s="510" t="s">
        <v>631</v>
      </c>
      <c r="L96" s="510" t="s">
        <v>501</v>
      </c>
      <c r="M96" s="510" t="s">
        <v>1238</v>
      </c>
      <c r="N96" s="510" t="s">
        <v>497</v>
      </c>
      <c r="O96" s="510" t="s">
        <v>631</v>
      </c>
      <c r="P96" s="510" t="s">
        <v>488</v>
      </c>
      <c r="Q96" s="511">
        <v>44469</v>
      </c>
    </row>
    <row r="97" spans="1:17" x14ac:dyDescent="0.25">
      <c r="A97" s="512" t="s">
        <v>1104</v>
      </c>
      <c r="B97" s="509" t="s">
        <v>992</v>
      </c>
      <c r="C97" s="509" t="s">
        <v>994</v>
      </c>
      <c r="D97" s="509"/>
      <c r="E97" s="509"/>
      <c r="F97" s="510" t="s">
        <v>486</v>
      </c>
      <c r="G97" s="510" t="s">
        <v>492</v>
      </c>
      <c r="H97" s="510" t="s">
        <v>498</v>
      </c>
      <c r="I97" s="510" t="s">
        <v>981</v>
      </c>
      <c r="J97" s="510" t="s">
        <v>486</v>
      </c>
      <c r="K97" s="510" t="s">
        <v>492</v>
      </c>
      <c r="L97" s="510" t="s">
        <v>498</v>
      </c>
      <c r="M97" s="510" t="s">
        <v>981</v>
      </c>
      <c r="N97" s="510" t="s">
        <v>486</v>
      </c>
      <c r="O97" s="510" t="s">
        <v>492</v>
      </c>
      <c r="P97" s="510" t="s">
        <v>488</v>
      </c>
      <c r="Q97" s="511">
        <v>44469</v>
      </c>
    </row>
    <row r="98" spans="1:17" x14ac:dyDescent="0.25">
      <c r="A98" s="512" t="s">
        <v>982</v>
      </c>
      <c r="B98" s="509" t="s">
        <v>989</v>
      </c>
      <c r="C98" s="509" t="s">
        <v>1882</v>
      </c>
      <c r="D98" s="509"/>
      <c r="E98" s="509"/>
      <c r="F98" s="510" t="s">
        <v>497</v>
      </c>
      <c r="G98" s="510" t="s">
        <v>497</v>
      </c>
      <c r="H98" s="510" t="s">
        <v>498</v>
      </c>
      <c r="I98" s="510" t="s">
        <v>498</v>
      </c>
      <c r="J98" s="510" t="s">
        <v>497</v>
      </c>
      <c r="K98" s="510" t="s">
        <v>497</v>
      </c>
      <c r="L98" s="510" t="s">
        <v>498</v>
      </c>
      <c r="M98" s="510" t="s">
        <v>498</v>
      </c>
      <c r="N98" s="510" t="s">
        <v>497</v>
      </c>
      <c r="O98" s="510" t="s">
        <v>497</v>
      </c>
      <c r="P98" s="510" t="s">
        <v>483</v>
      </c>
      <c r="Q98" s="511">
        <v>44469</v>
      </c>
    </row>
    <row r="99" spans="1:17" ht="15" hidden="1" customHeight="1" x14ac:dyDescent="0.25">
      <c r="A99" s="745"/>
      <c r="B99" s="737"/>
      <c r="C99" s="737"/>
      <c r="D99" s="737"/>
      <c r="E99" s="737"/>
      <c r="F99" s="738"/>
      <c r="G99" s="738"/>
      <c r="H99" s="738"/>
      <c r="I99" s="738"/>
      <c r="J99" s="738"/>
      <c r="K99" s="738"/>
      <c r="L99" s="738"/>
      <c r="M99" s="738"/>
      <c r="N99" s="738"/>
      <c r="O99" s="738"/>
      <c r="P99" s="738"/>
      <c r="Q99" s="739"/>
    </row>
    <row r="100" spans="1:17" ht="15" hidden="1" customHeight="1" x14ac:dyDescent="0.25">
      <c r="A100" s="745"/>
      <c r="B100" s="737"/>
      <c r="C100" s="737"/>
      <c r="D100" s="737"/>
      <c r="E100" s="737"/>
      <c r="F100" s="738"/>
      <c r="G100" s="738"/>
      <c r="H100" s="738"/>
      <c r="I100" s="738"/>
      <c r="J100" s="738"/>
      <c r="K100" s="738"/>
      <c r="L100" s="738"/>
      <c r="M100" s="738"/>
      <c r="N100" s="738"/>
      <c r="O100" s="738"/>
      <c r="P100" s="738"/>
      <c r="Q100" s="739"/>
    </row>
    <row r="101" spans="1:17" ht="15" hidden="1" customHeight="1" x14ac:dyDescent="0.25">
      <c r="A101" s="745"/>
      <c r="B101" s="737"/>
      <c r="C101" s="737"/>
      <c r="D101" s="737"/>
      <c r="E101" s="737"/>
      <c r="F101" s="738"/>
      <c r="G101" s="738"/>
      <c r="H101" s="738"/>
      <c r="I101" s="738"/>
      <c r="J101" s="738"/>
      <c r="K101" s="738"/>
      <c r="L101" s="738"/>
      <c r="M101" s="738"/>
      <c r="N101" s="738"/>
      <c r="O101" s="738"/>
      <c r="P101" s="738"/>
      <c r="Q101" s="739"/>
    </row>
    <row r="102" spans="1:17" ht="15" hidden="1" customHeight="1" x14ac:dyDescent="0.25">
      <c r="A102" s="745"/>
      <c r="B102" s="737"/>
      <c r="C102" s="737"/>
      <c r="D102" s="737"/>
      <c r="E102" s="737"/>
      <c r="F102" s="738"/>
      <c r="G102" s="738"/>
      <c r="H102" s="738"/>
      <c r="I102" s="738"/>
      <c r="J102" s="738"/>
      <c r="K102" s="738"/>
      <c r="L102" s="738"/>
      <c r="M102" s="738"/>
      <c r="N102" s="738"/>
      <c r="O102" s="738"/>
      <c r="P102" s="738"/>
      <c r="Q102" s="739"/>
    </row>
    <row r="103" spans="1:17" ht="15" hidden="1" customHeight="1" x14ac:dyDescent="0.25">
      <c r="A103" s="745"/>
      <c r="B103" s="737"/>
      <c r="C103" s="737"/>
      <c r="D103" s="737"/>
      <c r="E103" s="737"/>
      <c r="F103" s="738"/>
      <c r="G103" s="738"/>
      <c r="H103" s="738"/>
      <c r="I103" s="738"/>
      <c r="J103" s="738"/>
      <c r="K103" s="738"/>
      <c r="L103" s="738"/>
      <c r="M103" s="738"/>
      <c r="N103" s="738"/>
      <c r="O103" s="738"/>
      <c r="P103" s="738"/>
      <c r="Q103" s="739"/>
    </row>
    <row r="104" spans="1:17" ht="15" hidden="1" customHeight="1" x14ac:dyDescent="0.25">
      <c r="A104" s="745"/>
      <c r="B104" s="737"/>
      <c r="C104" s="737"/>
      <c r="D104" s="737"/>
      <c r="E104" s="737"/>
      <c r="F104" s="738"/>
      <c r="G104" s="738"/>
      <c r="H104" s="738"/>
      <c r="I104" s="738"/>
      <c r="J104" s="738"/>
      <c r="K104" s="738"/>
      <c r="L104" s="738"/>
      <c r="M104" s="738"/>
      <c r="N104" s="738"/>
      <c r="O104" s="738"/>
      <c r="P104" s="738"/>
      <c r="Q104" s="739"/>
    </row>
    <row r="105" spans="1:17" ht="15" hidden="1" customHeight="1" x14ac:dyDescent="0.25">
      <c r="A105" s="745"/>
      <c r="B105" s="737"/>
      <c r="C105" s="737"/>
      <c r="D105" s="737"/>
      <c r="E105" s="737"/>
      <c r="F105" s="738"/>
      <c r="G105" s="738"/>
      <c r="H105" s="738"/>
      <c r="I105" s="738"/>
      <c r="J105" s="738"/>
      <c r="K105" s="738"/>
      <c r="L105" s="738"/>
      <c r="M105" s="738"/>
      <c r="N105" s="738"/>
      <c r="O105" s="738"/>
      <c r="P105" s="738"/>
      <c r="Q105" s="739"/>
    </row>
    <row r="106" spans="1:17" ht="15" hidden="1" customHeight="1" x14ac:dyDescent="0.25">
      <c r="A106" s="746"/>
      <c r="B106" s="740"/>
      <c r="C106" s="740"/>
      <c r="D106" s="740"/>
      <c r="E106" s="740"/>
      <c r="F106" s="741"/>
      <c r="G106" s="741"/>
      <c r="H106" s="741"/>
      <c r="I106" s="741"/>
      <c r="J106" s="741"/>
      <c r="K106" s="741"/>
      <c r="L106" s="741"/>
      <c r="M106" s="741"/>
      <c r="N106" s="741"/>
      <c r="O106" s="741"/>
      <c r="P106" s="741"/>
      <c r="Q106" s="742"/>
    </row>
    <row r="107" spans="1:17" ht="15" customHeight="1" x14ac:dyDescent="0.25">
      <c r="A107" s="1748" t="s">
        <v>470</v>
      </c>
      <c r="B107" s="1784" t="s">
        <v>840</v>
      </c>
      <c r="C107" s="1784"/>
      <c r="D107" s="1784"/>
      <c r="E107" s="1784"/>
      <c r="F107" s="1784"/>
      <c r="G107" s="1784"/>
      <c r="H107" s="1784"/>
      <c r="I107" s="1784"/>
      <c r="J107" s="1784"/>
      <c r="K107" s="1749" t="s">
        <v>995</v>
      </c>
      <c r="L107" s="1749"/>
      <c r="M107" s="1749"/>
      <c r="N107" s="1749"/>
      <c r="O107" s="1749"/>
      <c r="P107" s="1784" t="s">
        <v>474</v>
      </c>
      <c r="Q107" s="1767" t="s">
        <v>475</v>
      </c>
    </row>
    <row r="108" spans="1:17" x14ac:dyDescent="0.25">
      <c r="A108" s="1748"/>
      <c r="B108" s="1784"/>
      <c r="C108" s="1784"/>
      <c r="D108" s="1784"/>
      <c r="E108" s="1784"/>
      <c r="F108" s="1784"/>
      <c r="G108" s="1784"/>
      <c r="H108" s="1784"/>
      <c r="I108" s="1784"/>
      <c r="J108" s="1784"/>
      <c r="K108" s="1749"/>
      <c r="L108" s="1749"/>
      <c r="M108" s="1749"/>
      <c r="N108" s="1749"/>
      <c r="O108" s="1749"/>
      <c r="P108" s="1784"/>
      <c r="Q108" s="1767"/>
    </row>
    <row r="109" spans="1:17" ht="15.75" x14ac:dyDescent="0.25">
      <c r="A109" s="1748"/>
      <c r="B109" s="1784"/>
      <c r="C109" s="1784"/>
      <c r="D109" s="1784"/>
      <c r="E109" s="1784"/>
      <c r="F109" s="1784"/>
      <c r="G109" s="1784"/>
      <c r="H109" s="1784"/>
      <c r="I109" s="1784"/>
      <c r="J109" s="1784"/>
      <c r="K109" s="747"/>
      <c r="L109" s="1747" t="s">
        <v>478</v>
      </c>
      <c r="M109" s="1747"/>
      <c r="N109" s="1747"/>
      <c r="O109" s="748"/>
      <c r="P109" s="1784"/>
      <c r="Q109" s="1767"/>
    </row>
    <row r="110" spans="1:17" ht="15.75" x14ac:dyDescent="0.25">
      <c r="A110" s="1748"/>
      <c r="B110" s="1784"/>
      <c r="C110" s="1784"/>
      <c r="D110" s="1784"/>
      <c r="E110" s="1784"/>
      <c r="F110" s="1784"/>
      <c r="G110" s="1784"/>
      <c r="H110" s="1784"/>
      <c r="I110" s="1784"/>
      <c r="J110" s="1784"/>
      <c r="K110" s="747"/>
      <c r="L110" s="749" t="s">
        <v>479</v>
      </c>
      <c r="M110" s="747"/>
      <c r="N110" s="749" t="s">
        <v>470</v>
      </c>
      <c r="O110" s="749"/>
      <c r="P110" s="1784"/>
      <c r="Q110" s="1767"/>
    </row>
    <row r="111" spans="1:17" x14ac:dyDescent="0.25">
      <c r="A111" s="512" t="s">
        <v>1104</v>
      </c>
      <c r="B111" s="509" t="s">
        <v>996</v>
      </c>
      <c r="C111" s="509" t="s">
        <v>120</v>
      </c>
      <c r="D111" s="509"/>
      <c r="E111" s="509"/>
      <c r="F111" s="509"/>
      <c r="G111" s="509"/>
      <c r="H111" s="509"/>
      <c r="I111" s="509"/>
      <c r="J111" s="509"/>
      <c r="K111" s="510"/>
      <c r="L111" s="510"/>
      <c r="M111" s="510"/>
      <c r="N111" s="510" t="s">
        <v>484</v>
      </c>
      <c r="O111" s="510" t="s">
        <v>491</v>
      </c>
      <c r="P111" s="510" t="s">
        <v>483</v>
      </c>
      <c r="Q111" s="511">
        <v>44469</v>
      </c>
    </row>
    <row r="112" spans="1:17" x14ac:dyDescent="0.25">
      <c r="A112" s="512" t="s">
        <v>1104</v>
      </c>
      <c r="B112" s="509" t="s">
        <v>997</v>
      </c>
      <c r="C112" s="509" t="s">
        <v>998</v>
      </c>
      <c r="D112" s="509"/>
      <c r="E112" s="509"/>
      <c r="F112" s="509"/>
      <c r="G112" s="509"/>
      <c r="H112" s="509"/>
      <c r="I112" s="509"/>
      <c r="J112" s="509"/>
      <c r="K112" s="510"/>
      <c r="L112" s="510"/>
      <c r="M112" s="510"/>
      <c r="N112" s="510" t="s">
        <v>482</v>
      </c>
      <c r="O112" s="510" t="s">
        <v>489</v>
      </c>
      <c r="P112" s="510" t="s">
        <v>483</v>
      </c>
      <c r="Q112" s="511">
        <v>44469</v>
      </c>
    </row>
    <row r="113" spans="1:17" x14ac:dyDescent="0.25">
      <c r="A113" s="512" t="s">
        <v>1104</v>
      </c>
      <c r="B113" s="509" t="s">
        <v>997</v>
      </c>
      <c r="C113" s="509" t="s">
        <v>687</v>
      </c>
      <c r="D113" s="509"/>
      <c r="E113" s="509"/>
      <c r="F113" s="509"/>
      <c r="G113" s="509"/>
      <c r="H113" s="509"/>
      <c r="I113" s="509"/>
      <c r="J113" s="509"/>
      <c r="K113" s="510"/>
      <c r="L113" s="510"/>
      <c r="M113" s="510"/>
      <c r="N113" s="510" t="s">
        <v>493</v>
      </c>
      <c r="O113" s="510" t="s">
        <v>1126</v>
      </c>
      <c r="P113" s="510" t="s">
        <v>483</v>
      </c>
      <c r="Q113" s="511">
        <v>44469</v>
      </c>
    </row>
    <row r="114" spans="1:17" x14ac:dyDescent="0.25">
      <c r="A114" s="512" t="s">
        <v>1104</v>
      </c>
      <c r="B114" s="509" t="s">
        <v>996</v>
      </c>
      <c r="C114" s="509" t="s">
        <v>503</v>
      </c>
      <c r="D114" s="509"/>
      <c r="E114" s="509"/>
      <c r="F114" s="509"/>
      <c r="G114" s="509"/>
      <c r="H114" s="509"/>
      <c r="I114" s="509"/>
      <c r="J114" s="509"/>
      <c r="K114" s="510"/>
      <c r="L114" s="510"/>
      <c r="M114" s="510"/>
      <c r="N114" s="510" t="s">
        <v>495</v>
      </c>
      <c r="O114" s="510" t="s">
        <v>496</v>
      </c>
      <c r="P114" s="510" t="s">
        <v>488</v>
      </c>
      <c r="Q114" s="511">
        <v>44469</v>
      </c>
    </row>
    <row r="115" spans="1:17" x14ac:dyDescent="0.25">
      <c r="A115" s="512" t="s">
        <v>1104</v>
      </c>
      <c r="B115" s="509" t="s">
        <v>996</v>
      </c>
      <c r="C115" s="509" t="s">
        <v>1704</v>
      </c>
      <c r="D115" s="509"/>
      <c r="E115" s="509"/>
      <c r="F115" s="509"/>
      <c r="G115" s="509"/>
      <c r="H115" s="509"/>
      <c r="I115" s="509"/>
      <c r="J115" s="509"/>
      <c r="K115" s="510"/>
      <c r="L115" s="510"/>
      <c r="M115" s="510"/>
      <c r="N115" s="510" t="s">
        <v>482</v>
      </c>
      <c r="O115" s="510" t="s">
        <v>489</v>
      </c>
      <c r="P115" s="510" t="s">
        <v>483</v>
      </c>
      <c r="Q115" s="511">
        <v>44469</v>
      </c>
    </row>
    <row r="116" spans="1:17" x14ac:dyDescent="0.25">
      <c r="A116" s="512" t="s">
        <v>1104</v>
      </c>
      <c r="B116" s="509" t="s">
        <v>997</v>
      </c>
      <c r="C116" s="509" t="s">
        <v>16</v>
      </c>
      <c r="D116" s="509"/>
      <c r="E116" s="509"/>
      <c r="F116" s="509"/>
      <c r="G116" s="509"/>
      <c r="H116" s="509"/>
      <c r="I116" s="509"/>
      <c r="J116" s="509"/>
      <c r="K116" s="510"/>
      <c r="L116" s="510"/>
      <c r="M116" s="510"/>
      <c r="N116" s="510" t="s">
        <v>486</v>
      </c>
      <c r="O116" s="510" t="s">
        <v>492</v>
      </c>
      <c r="P116" s="510" t="s">
        <v>483</v>
      </c>
      <c r="Q116" s="511">
        <v>44469</v>
      </c>
    </row>
    <row r="117" spans="1:17" x14ac:dyDescent="0.25">
      <c r="A117" s="512" t="s">
        <v>1104</v>
      </c>
      <c r="B117" s="509" t="s">
        <v>996</v>
      </c>
      <c r="C117" s="509" t="s">
        <v>630</v>
      </c>
      <c r="D117" s="509"/>
      <c r="E117" s="509"/>
      <c r="F117" s="509"/>
      <c r="G117" s="509"/>
      <c r="H117" s="509"/>
      <c r="I117" s="509"/>
      <c r="J117" s="509"/>
      <c r="K117" s="510"/>
      <c r="L117" s="510"/>
      <c r="M117" s="510"/>
      <c r="N117" s="510" t="s">
        <v>485</v>
      </c>
      <c r="O117" s="510" t="s">
        <v>504</v>
      </c>
      <c r="P117" s="510" t="s">
        <v>483</v>
      </c>
      <c r="Q117" s="511">
        <v>44469</v>
      </c>
    </row>
    <row r="118" spans="1:17" x14ac:dyDescent="0.25">
      <c r="A118" s="512" t="s">
        <v>1104</v>
      </c>
      <c r="B118" s="509" t="s">
        <v>997</v>
      </c>
      <c r="C118" s="509" t="s">
        <v>666</v>
      </c>
      <c r="D118" s="509"/>
      <c r="E118" s="509"/>
      <c r="F118" s="509"/>
      <c r="G118" s="509"/>
      <c r="H118" s="509"/>
      <c r="I118" s="509"/>
      <c r="J118" s="509"/>
      <c r="K118" s="510"/>
      <c r="L118" s="510"/>
      <c r="M118" s="510"/>
      <c r="N118" s="510" t="s">
        <v>486</v>
      </c>
      <c r="O118" s="510" t="s">
        <v>492</v>
      </c>
      <c r="P118" s="510"/>
      <c r="Q118" s="511">
        <v>44469</v>
      </c>
    </row>
    <row r="119" spans="1:17" x14ac:dyDescent="0.25">
      <c r="A119" s="512" t="s">
        <v>1104</v>
      </c>
      <c r="B119" s="509" t="s">
        <v>997</v>
      </c>
      <c r="C119" s="509" t="s">
        <v>1605</v>
      </c>
      <c r="D119" s="509"/>
      <c r="E119" s="509"/>
      <c r="F119" s="509"/>
      <c r="G119" s="509"/>
      <c r="H119" s="509"/>
      <c r="I119" s="509"/>
      <c r="J119" s="509"/>
      <c r="K119" s="510"/>
      <c r="L119" s="510"/>
      <c r="M119" s="510"/>
      <c r="N119" s="510" t="s">
        <v>495</v>
      </c>
      <c r="O119" s="510" t="s">
        <v>496</v>
      </c>
      <c r="P119" s="510" t="s">
        <v>483</v>
      </c>
      <c r="Q119" s="511">
        <v>44469</v>
      </c>
    </row>
    <row r="120" spans="1:17" x14ac:dyDescent="0.25">
      <c r="A120" s="512" t="s">
        <v>1104</v>
      </c>
      <c r="B120" s="509" t="s">
        <v>996</v>
      </c>
      <c r="C120" s="509" t="s">
        <v>999</v>
      </c>
      <c r="D120" s="509"/>
      <c r="E120" s="509"/>
      <c r="F120" s="509"/>
      <c r="G120" s="509"/>
      <c r="H120" s="509"/>
      <c r="I120" s="509"/>
      <c r="J120" s="509"/>
      <c r="K120" s="510"/>
      <c r="L120" s="510"/>
      <c r="M120" s="510"/>
      <c r="N120" s="510" t="s">
        <v>754</v>
      </c>
      <c r="O120" s="510" t="s">
        <v>841</v>
      </c>
      <c r="P120" s="510" t="s">
        <v>488</v>
      </c>
      <c r="Q120" s="511">
        <v>44469</v>
      </c>
    </row>
    <row r="121" spans="1:17" x14ac:dyDescent="0.25">
      <c r="A121" s="512" t="s">
        <v>1104</v>
      </c>
      <c r="B121" s="509" t="s">
        <v>996</v>
      </c>
      <c r="C121" s="509" t="s">
        <v>502</v>
      </c>
      <c r="D121" s="509"/>
      <c r="E121" s="509"/>
      <c r="F121" s="509"/>
      <c r="G121" s="509"/>
      <c r="H121" s="509"/>
      <c r="I121" s="509"/>
      <c r="J121" s="509"/>
      <c r="K121" s="510"/>
      <c r="L121" s="510"/>
      <c r="M121" s="510"/>
      <c r="N121" s="510" t="s">
        <v>486</v>
      </c>
      <c r="O121" s="510" t="s">
        <v>492</v>
      </c>
      <c r="P121" s="510" t="s">
        <v>483</v>
      </c>
      <c r="Q121" s="511">
        <v>44469</v>
      </c>
    </row>
    <row r="122" spans="1:17" x14ac:dyDescent="0.25">
      <c r="A122" s="512" t="s">
        <v>1104</v>
      </c>
      <c r="B122" s="509" t="s">
        <v>997</v>
      </c>
      <c r="C122" s="509" t="s">
        <v>1000</v>
      </c>
      <c r="D122" s="509"/>
      <c r="E122" s="509"/>
      <c r="F122" s="509"/>
      <c r="G122" s="509"/>
      <c r="H122" s="509"/>
      <c r="I122" s="509"/>
      <c r="J122" s="509"/>
      <c r="K122" s="510"/>
      <c r="L122" s="510"/>
      <c r="M122" s="510"/>
      <c r="N122" s="510" t="s">
        <v>485</v>
      </c>
      <c r="O122" s="510" t="s">
        <v>504</v>
      </c>
      <c r="P122" s="510" t="s">
        <v>490</v>
      </c>
      <c r="Q122" s="511">
        <v>44469</v>
      </c>
    </row>
    <row r="123" spans="1:17" x14ac:dyDescent="0.25">
      <c r="A123" s="512" t="s">
        <v>1104</v>
      </c>
      <c r="B123" s="509" t="s">
        <v>996</v>
      </c>
      <c r="C123" s="509" t="s">
        <v>1772</v>
      </c>
      <c r="D123" s="509"/>
      <c r="E123" s="509"/>
      <c r="F123" s="509"/>
      <c r="G123" s="509"/>
      <c r="H123" s="509"/>
      <c r="I123" s="509"/>
      <c r="J123" s="509"/>
      <c r="K123" s="510"/>
      <c r="L123" s="510"/>
      <c r="M123" s="510"/>
      <c r="N123" s="510" t="s">
        <v>495</v>
      </c>
      <c r="O123" s="510" t="s">
        <v>496</v>
      </c>
      <c r="P123" s="510" t="s">
        <v>483</v>
      </c>
      <c r="Q123" s="511">
        <v>44469</v>
      </c>
    </row>
    <row r="124" spans="1:17" x14ac:dyDescent="0.25">
      <c r="A124" s="512" t="s">
        <v>1001</v>
      </c>
      <c r="B124" s="509" t="s">
        <v>996</v>
      </c>
      <c r="C124" s="509" t="s">
        <v>813</v>
      </c>
      <c r="D124" s="509"/>
      <c r="E124" s="509"/>
      <c r="F124" s="509"/>
      <c r="G124" s="509"/>
      <c r="H124" s="509"/>
      <c r="I124" s="509"/>
      <c r="J124" s="509"/>
      <c r="K124" s="510"/>
      <c r="L124" s="510"/>
      <c r="M124" s="510"/>
      <c r="N124" s="510" t="s">
        <v>480</v>
      </c>
      <c r="O124" s="510" t="s">
        <v>1020</v>
      </c>
      <c r="P124" s="510" t="s">
        <v>483</v>
      </c>
      <c r="Q124" s="511">
        <v>44463</v>
      </c>
    </row>
    <row r="125" spans="1:17" x14ac:dyDescent="0.25">
      <c r="A125" s="512" t="s">
        <v>1001</v>
      </c>
      <c r="B125" s="509" t="s">
        <v>997</v>
      </c>
      <c r="C125" s="509" t="s">
        <v>687</v>
      </c>
      <c r="D125" s="509"/>
      <c r="E125" s="509"/>
      <c r="F125" s="509"/>
      <c r="G125" s="509"/>
      <c r="H125" s="509"/>
      <c r="I125" s="509"/>
      <c r="J125" s="509"/>
      <c r="K125" s="510"/>
      <c r="L125" s="510"/>
      <c r="M125" s="510"/>
      <c r="N125" s="510" t="s">
        <v>493</v>
      </c>
      <c r="O125" s="510" t="s">
        <v>1771</v>
      </c>
      <c r="P125" s="510" t="s">
        <v>483</v>
      </c>
      <c r="Q125" s="511">
        <v>44463</v>
      </c>
    </row>
    <row r="126" spans="1:17" x14ac:dyDescent="0.25">
      <c r="A126" s="512" t="s">
        <v>1001</v>
      </c>
      <c r="B126" s="509" t="s">
        <v>996</v>
      </c>
      <c r="C126" s="509" t="s">
        <v>503</v>
      </c>
      <c r="D126" s="509"/>
      <c r="E126" s="509"/>
      <c r="F126" s="509"/>
      <c r="G126" s="509"/>
      <c r="H126" s="509"/>
      <c r="I126" s="509"/>
      <c r="J126" s="509"/>
      <c r="K126" s="510"/>
      <c r="L126" s="510"/>
      <c r="M126" s="510"/>
      <c r="N126" s="510" t="s">
        <v>493</v>
      </c>
      <c r="O126" s="510" t="s">
        <v>1771</v>
      </c>
      <c r="P126" s="510" t="s">
        <v>483</v>
      </c>
      <c r="Q126" s="511">
        <v>44463</v>
      </c>
    </row>
    <row r="127" spans="1:17" x14ac:dyDescent="0.25">
      <c r="A127" s="512" t="s">
        <v>1001</v>
      </c>
      <c r="B127" s="509" t="s">
        <v>996</v>
      </c>
      <c r="C127" s="509" t="s">
        <v>15</v>
      </c>
      <c r="D127" s="509"/>
      <c r="E127" s="509"/>
      <c r="F127" s="509"/>
      <c r="G127" s="509"/>
      <c r="H127" s="509"/>
      <c r="I127" s="509"/>
      <c r="J127" s="509"/>
      <c r="K127" s="510"/>
      <c r="L127" s="510"/>
      <c r="M127" s="510"/>
      <c r="N127" s="510" t="s">
        <v>480</v>
      </c>
      <c r="O127" s="510" t="s">
        <v>1020</v>
      </c>
      <c r="P127" s="510" t="s">
        <v>483</v>
      </c>
      <c r="Q127" s="511">
        <v>44463</v>
      </c>
    </row>
    <row r="128" spans="1:17" x14ac:dyDescent="0.25">
      <c r="A128" s="512" t="s">
        <v>1001</v>
      </c>
      <c r="B128" s="509" t="s">
        <v>997</v>
      </c>
      <c r="C128" s="509" t="s">
        <v>16</v>
      </c>
      <c r="D128" s="509"/>
      <c r="E128" s="509"/>
      <c r="F128" s="509"/>
      <c r="G128" s="509"/>
      <c r="H128" s="509"/>
      <c r="I128" s="509"/>
      <c r="J128" s="509"/>
      <c r="K128" s="510"/>
      <c r="L128" s="510"/>
      <c r="M128" s="510"/>
      <c r="N128" s="510" t="s">
        <v>482</v>
      </c>
      <c r="O128" s="510" t="s">
        <v>1003</v>
      </c>
      <c r="P128" s="510" t="s">
        <v>483</v>
      </c>
      <c r="Q128" s="511">
        <v>44463</v>
      </c>
    </row>
    <row r="129" spans="1:17" x14ac:dyDescent="0.25">
      <c r="A129" s="512" t="s">
        <v>1001</v>
      </c>
      <c r="B129" s="509" t="s">
        <v>997</v>
      </c>
      <c r="C129" s="509" t="s">
        <v>1605</v>
      </c>
      <c r="D129" s="509"/>
      <c r="E129" s="509"/>
      <c r="F129" s="509"/>
      <c r="G129" s="509"/>
      <c r="H129" s="509"/>
      <c r="I129" s="509"/>
      <c r="J129" s="509"/>
      <c r="K129" s="510"/>
      <c r="L129" s="510"/>
      <c r="M129" s="510"/>
      <c r="N129" s="510" t="s">
        <v>485</v>
      </c>
      <c r="O129" s="510" t="s">
        <v>1004</v>
      </c>
      <c r="P129" s="510" t="s">
        <v>490</v>
      </c>
      <c r="Q129" s="511">
        <v>44463</v>
      </c>
    </row>
    <row r="130" spans="1:17" x14ac:dyDescent="0.25">
      <c r="A130" s="512" t="s">
        <v>1001</v>
      </c>
      <c r="B130" s="509" t="s">
        <v>996</v>
      </c>
      <c r="C130" s="509" t="s">
        <v>502</v>
      </c>
      <c r="D130" s="509"/>
      <c r="E130" s="509"/>
      <c r="F130" s="509"/>
      <c r="G130" s="509"/>
      <c r="H130" s="509"/>
      <c r="I130" s="509"/>
      <c r="J130" s="509"/>
      <c r="K130" s="510"/>
      <c r="L130" s="510"/>
      <c r="M130" s="510"/>
      <c r="N130" s="510" t="s">
        <v>486</v>
      </c>
      <c r="O130" s="510" t="s">
        <v>1005</v>
      </c>
      <c r="P130" s="510" t="s">
        <v>483</v>
      </c>
      <c r="Q130" s="511">
        <v>44463</v>
      </c>
    </row>
    <row r="131" spans="1:17" x14ac:dyDescent="0.25">
      <c r="A131" s="512" t="s">
        <v>1001</v>
      </c>
      <c r="B131" s="509" t="s">
        <v>996</v>
      </c>
      <c r="C131" s="509" t="s">
        <v>1772</v>
      </c>
      <c r="D131" s="509"/>
      <c r="E131" s="509"/>
      <c r="F131" s="509"/>
      <c r="G131" s="509"/>
      <c r="H131" s="509"/>
      <c r="I131" s="509"/>
      <c r="J131" s="509"/>
      <c r="K131" s="510"/>
      <c r="L131" s="510"/>
      <c r="M131" s="510"/>
      <c r="N131" s="510" t="s">
        <v>485</v>
      </c>
      <c r="O131" s="510" t="s">
        <v>1004</v>
      </c>
      <c r="P131" s="510" t="s">
        <v>483</v>
      </c>
      <c r="Q131" s="511">
        <v>44463</v>
      </c>
    </row>
    <row r="132" spans="1:17" x14ac:dyDescent="0.25">
      <c r="A132" s="512" t="s">
        <v>1429</v>
      </c>
      <c r="B132" s="509" t="s">
        <v>996</v>
      </c>
      <c r="C132" s="509" t="s">
        <v>120</v>
      </c>
      <c r="D132" s="509"/>
      <c r="E132" s="509"/>
      <c r="F132" s="509"/>
      <c r="G132" s="509"/>
      <c r="H132" s="509"/>
      <c r="I132" s="509"/>
      <c r="J132" s="509"/>
      <c r="K132" s="510"/>
      <c r="L132" s="510"/>
      <c r="M132" s="510"/>
      <c r="N132" s="510" t="s">
        <v>482</v>
      </c>
      <c r="O132" s="510" t="s">
        <v>1243</v>
      </c>
      <c r="P132" s="510"/>
      <c r="Q132" s="511">
        <v>44469</v>
      </c>
    </row>
    <row r="133" spans="1:17" x14ac:dyDescent="0.25">
      <c r="A133" s="512" t="s">
        <v>1429</v>
      </c>
      <c r="B133" s="509" t="s">
        <v>997</v>
      </c>
      <c r="C133" s="509" t="s">
        <v>998</v>
      </c>
      <c r="D133" s="509"/>
      <c r="E133" s="509"/>
      <c r="F133" s="509"/>
      <c r="G133" s="509"/>
      <c r="H133" s="509"/>
      <c r="I133" s="509"/>
      <c r="J133" s="509"/>
      <c r="K133" s="510"/>
      <c r="L133" s="510"/>
      <c r="M133" s="510"/>
      <c r="N133" s="510" t="s">
        <v>486</v>
      </c>
      <c r="O133" s="510" t="s">
        <v>1240</v>
      </c>
      <c r="P133" s="510"/>
      <c r="Q133" s="511">
        <v>44469</v>
      </c>
    </row>
    <row r="134" spans="1:17" x14ac:dyDescent="0.25">
      <c r="A134" s="512" t="s">
        <v>1429</v>
      </c>
      <c r="B134" s="509" t="s">
        <v>996</v>
      </c>
      <c r="C134" s="509" t="s">
        <v>813</v>
      </c>
      <c r="D134" s="509"/>
      <c r="E134" s="509"/>
      <c r="F134" s="509"/>
      <c r="G134" s="509"/>
      <c r="H134" s="509"/>
      <c r="I134" s="509"/>
      <c r="J134" s="509"/>
      <c r="K134" s="510"/>
      <c r="L134" s="510"/>
      <c r="M134" s="510"/>
      <c r="N134" s="510" t="s">
        <v>480</v>
      </c>
      <c r="O134" s="510" t="s">
        <v>1239</v>
      </c>
      <c r="P134" s="510"/>
      <c r="Q134" s="511">
        <v>44469</v>
      </c>
    </row>
    <row r="135" spans="1:17" x14ac:dyDescent="0.25">
      <c r="A135" s="512" t="s">
        <v>1429</v>
      </c>
      <c r="B135" s="509" t="s">
        <v>996</v>
      </c>
      <c r="C135" s="509" t="s">
        <v>1704</v>
      </c>
      <c r="D135" s="509"/>
      <c r="E135" s="509"/>
      <c r="F135" s="509"/>
      <c r="G135" s="509"/>
      <c r="H135" s="509"/>
      <c r="I135" s="509"/>
      <c r="J135" s="509"/>
      <c r="K135" s="510"/>
      <c r="L135" s="510"/>
      <c r="M135" s="510"/>
      <c r="N135" s="510" t="s">
        <v>486</v>
      </c>
      <c r="O135" s="510" t="s">
        <v>1240</v>
      </c>
      <c r="P135" s="510"/>
      <c r="Q135" s="511">
        <v>44469</v>
      </c>
    </row>
    <row r="136" spans="1:17" x14ac:dyDescent="0.25">
      <c r="A136" s="512" t="s">
        <v>1429</v>
      </c>
      <c r="B136" s="509" t="s">
        <v>996</v>
      </c>
      <c r="C136" s="509" t="s">
        <v>15</v>
      </c>
      <c r="D136" s="509"/>
      <c r="E136" s="509"/>
      <c r="F136" s="509"/>
      <c r="G136" s="509"/>
      <c r="H136" s="509"/>
      <c r="I136" s="509"/>
      <c r="J136" s="509"/>
      <c r="K136" s="510"/>
      <c r="L136" s="510"/>
      <c r="M136" s="510"/>
      <c r="N136" s="510" t="s">
        <v>480</v>
      </c>
      <c r="O136" s="510" t="s">
        <v>1239</v>
      </c>
      <c r="P136" s="510"/>
      <c r="Q136" s="511">
        <v>44469</v>
      </c>
    </row>
    <row r="137" spans="1:17" x14ac:dyDescent="0.25">
      <c r="A137" s="512" t="s">
        <v>1429</v>
      </c>
      <c r="B137" s="509" t="s">
        <v>996</v>
      </c>
      <c r="C137" s="509" t="s">
        <v>630</v>
      </c>
      <c r="D137" s="509"/>
      <c r="E137" s="509"/>
      <c r="F137" s="509"/>
      <c r="G137" s="509"/>
      <c r="H137" s="509"/>
      <c r="I137" s="509"/>
      <c r="J137" s="509"/>
      <c r="K137" s="510"/>
      <c r="L137" s="510"/>
      <c r="M137" s="510"/>
      <c r="N137" s="510" t="s">
        <v>485</v>
      </c>
      <c r="O137" s="510" t="s">
        <v>1300</v>
      </c>
      <c r="P137" s="510"/>
      <c r="Q137" s="511">
        <v>44469</v>
      </c>
    </row>
    <row r="138" spans="1:17" x14ac:dyDescent="0.25">
      <c r="A138" s="512" t="s">
        <v>1429</v>
      </c>
      <c r="B138" s="509" t="s">
        <v>997</v>
      </c>
      <c r="C138" s="509" t="s">
        <v>666</v>
      </c>
      <c r="D138" s="509"/>
      <c r="E138" s="509"/>
      <c r="F138" s="509"/>
      <c r="G138" s="509"/>
      <c r="H138" s="509"/>
      <c r="I138" s="509"/>
      <c r="J138" s="509"/>
      <c r="K138" s="510"/>
      <c r="L138" s="510"/>
      <c r="M138" s="510"/>
      <c r="N138" s="510" t="s">
        <v>485</v>
      </c>
      <c r="O138" s="510" t="s">
        <v>1300</v>
      </c>
      <c r="P138" s="510"/>
      <c r="Q138" s="511">
        <v>44469</v>
      </c>
    </row>
    <row r="139" spans="1:17" x14ac:dyDescent="0.25">
      <c r="A139" s="512" t="s">
        <v>1429</v>
      </c>
      <c r="B139" s="509" t="s">
        <v>997</v>
      </c>
      <c r="C139" s="509" t="s">
        <v>1000</v>
      </c>
      <c r="D139" s="509"/>
      <c r="E139" s="509"/>
      <c r="F139" s="509"/>
      <c r="G139" s="509"/>
      <c r="H139" s="509"/>
      <c r="I139" s="509"/>
      <c r="J139" s="509"/>
      <c r="K139" s="510"/>
      <c r="L139" s="510"/>
      <c r="M139" s="510"/>
      <c r="N139" s="510" t="s">
        <v>486</v>
      </c>
      <c r="O139" s="510" t="s">
        <v>1240</v>
      </c>
      <c r="P139" s="510"/>
      <c r="Q139" s="511">
        <v>44469</v>
      </c>
    </row>
    <row r="140" spans="1:17" ht="15" hidden="1" customHeight="1" x14ac:dyDescent="0.25">
      <c r="A140" s="745"/>
      <c r="B140" s="737"/>
      <c r="C140" s="737"/>
      <c r="D140" s="737"/>
      <c r="E140" s="737"/>
      <c r="F140" s="737"/>
      <c r="G140" s="737"/>
      <c r="H140" s="737"/>
      <c r="I140" s="737"/>
      <c r="J140" s="737"/>
      <c r="K140" s="738"/>
      <c r="L140" s="738"/>
      <c r="M140" s="738"/>
      <c r="N140" s="738"/>
      <c r="O140" s="738"/>
      <c r="P140" s="738"/>
      <c r="Q140" s="739"/>
    </row>
    <row r="141" spans="1:17" ht="15" hidden="1" customHeight="1" x14ac:dyDescent="0.25">
      <c r="A141" s="745"/>
      <c r="B141" s="737"/>
      <c r="C141" s="737"/>
      <c r="D141" s="737"/>
      <c r="E141" s="737"/>
      <c r="F141" s="737"/>
      <c r="G141" s="737"/>
      <c r="H141" s="737"/>
      <c r="I141" s="737"/>
      <c r="J141" s="737"/>
      <c r="K141" s="738"/>
      <c r="L141" s="738"/>
      <c r="M141" s="738"/>
      <c r="N141" s="738"/>
      <c r="O141" s="738"/>
      <c r="P141" s="738"/>
      <c r="Q141" s="739"/>
    </row>
    <row r="142" spans="1:17" ht="15" hidden="1" customHeight="1" x14ac:dyDescent="0.25">
      <c r="A142" s="745"/>
      <c r="B142" s="737"/>
      <c r="C142" s="737"/>
      <c r="D142" s="737"/>
      <c r="E142" s="737"/>
      <c r="F142" s="737"/>
      <c r="G142" s="737"/>
      <c r="H142" s="737"/>
      <c r="I142" s="737"/>
      <c r="J142" s="737"/>
      <c r="K142" s="738"/>
      <c r="L142" s="738"/>
      <c r="M142" s="738"/>
      <c r="N142" s="738"/>
      <c r="O142" s="738"/>
      <c r="P142" s="738"/>
      <c r="Q142" s="739"/>
    </row>
    <row r="143" spans="1:17" ht="15" hidden="1" customHeight="1" x14ac:dyDescent="0.25">
      <c r="A143" s="745"/>
      <c r="B143" s="737"/>
      <c r="C143" s="737"/>
      <c r="D143" s="737"/>
      <c r="E143" s="737"/>
      <c r="F143" s="737"/>
      <c r="G143" s="737"/>
      <c r="H143" s="737"/>
      <c r="I143" s="737"/>
      <c r="J143" s="737"/>
      <c r="K143" s="738"/>
      <c r="L143" s="738"/>
      <c r="M143" s="738"/>
      <c r="N143" s="738"/>
      <c r="O143" s="738"/>
      <c r="P143" s="738"/>
      <c r="Q143" s="739"/>
    </row>
    <row r="144" spans="1:17" ht="15" hidden="1" customHeight="1" x14ac:dyDescent="0.25">
      <c r="A144" s="745"/>
      <c r="B144" s="737"/>
      <c r="C144" s="737"/>
      <c r="D144" s="737"/>
      <c r="E144" s="737"/>
      <c r="F144" s="737"/>
      <c r="G144" s="737"/>
      <c r="H144" s="737"/>
      <c r="I144" s="737"/>
      <c r="J144" s="737"/>
      <c r="K144" s="738"/>
      <c r="L144" s="738"/>
      <c r="M144" s="738"/>
      <c r="N144" s="738"/>
      <c r="O144" s="738"/>
      <c r="P144" s="738"/>
      <c r="Q144" s="739"/>
    </row>
    <row r="145" spans="1:17" ht="15" hidden="1" customHeight="1" x14ac:dyDescent="0.25">
      <c r="A145" s="745"/>
      <c r="B145" s="737"/>
      <c r="C145" s="737"/>
      <c r="D145" s="737"/>
      <c r="E145" s="737"/>
      <c r="F145" s="737"/>
      <c r="G145" s="737"/>
      <c r="H145" s="737"/>
      <c r="I145" s="737"/>
      <c r="J145" s="737"/>
      <c r="K145" s="738"/>
      <c r="L145" s="738"/>
      <c r="M145" s="738"/>
      <c r="N145" s="738"/>
      <c r="O145" s="738"/>
      <c r="P145" s="738"/>
      <c r="Q145" s="739"/>
    </row>
    <row r="146" spans="1:17" ht="15" hidden="1" customHeight="1" x14ac:dyDescent="0.25">
      <c r="A146" s="745"/>
      <c r="B146" s="737"/>
      <c r="C146" s="737"/>
      <c r="D146" s="737"/>
      <c r="E146" s="737"/>
      <c r="F146" s="737"/>
      <c r="G146" s="737"/>
      <c r="H146" s="737"/>
      <c r="I146" s="737"/>
      <c r="J146" s="737"/>
      <c r="K146" s="738"/>
      <c r="L146" s="738"/>
      <c r="M146" s="738"/>
      <c r="N146" s="738"/>
      <c r="O146" s="738"/>
      <c r="P146" s="738"/>
      <c r="Q146" s="739"/>
    </row>
    <row r="147" spans="1:17" ht="15" hidden="1" customHeight="1" x14ac:dyDescent="0.25">
      <c r="A147" s="745"/>
      <c r="B147" s="737"/>
      <c r="C147" s="737"/>
      <c r="D147" s="737"/>
      <c r="E147" s="737"/>
      <c r="F147" s="737"/>
      <c r="G147" s="737"/>
      <c r="H147" s="737"/>
      <c r="I147" s="737"/>
      <c r="J147" s="737"/>
      <c r="K147" s="738"/>
      <c r="L147" s="738"/>
      <c r="M147" s="738"/>
      <c r="N147" s="738"/>
      <c r="O147" s="738"/>
      <c r="P147" s="738"/>
      <c r="Q147" s="739"/>
    </row>
    <row r="148" spans="1:17" ht="15" hidden="1" customHeight="1" x14ac:dyDescent="0.25">
      <c r="A148" s="745"/>
      <c r="B148" s="737"/>
      <c r="C148" s="737"/>
      <c r="D148" s="737"/>
      <c r="E148" s="737"/>
      <c r="F148" s="737"/>
      <c r="G148" s="737"/>
      <c r="H148" s="737"/>
      <c r="I148" s="737"/>
      <c r="J148" s="737"/>
      <c r="K148" s="738"/>
      <c r="L148" s="738"/>
      <c r="M148" s="738"/>
      <c r="N148" s="738"/>
      <c r="O148" s="738"/>
      <c r="P148" s="738"/>
      <c r="Q148" s="739"/>
    </row>
    <row r="149" spans="1:17" ht="15" hidden="1" customHeight="1" x14ac:dyDescent="0.25">
      <c r="A149" s="745"/>
      <c r="B149" s="737"/>
      <c r="C149" s="737"/>
      <c r="D149" s="737"/>
      <c r="E149" s="737"/>
      <c r="F149" s="737"/>
      <c r="G149" s="737"/>
      <c r="H149" s="737"/>
      <c r="I149" s="737"/>
      <c r="J149" s="737"/>
      <c r="K149" s="738"/>
      <c r="L149" s="738"/>
      <c r="M149" s="738"/>
      <c r="N149" s="738"/>
      <c r="O149" s="738"/>
      <c r="P149" s="738"/>
      <c r="Q149" s="739"/>
    </row>
    <row r="150" spans="1:17" ht="15" hidden="1" customHeight="1" x14ac:dyDescent="0.25">
      <c r="A150" s="745"/>
      <c r="B150" s="737"/>
      <c r="C150" s="737"/>
      <c r="D150" s="737"/>
      <c r="E150" s="737"/>
      <c r="F150" s="737"/>
      <c r="G150" s="737"/>
      <c r="H150" s="737"/>
      <c r="I150" s="737"/>
      <c r="J150" s="737"/>
      <c r="K150" s="738"/>
      <c r="L150" s="738"/>
      <c r="M150" s="738"/>
      <c r="N150" s="738"/>
      <c r="O150" s="738"/>
      <c r="P150" s="738"/>
      <c r="Q150" s="739"/>
    </row>
    <row r="151" spans="1:17" ht="15" hidden="1" customHeight="1" x14ac:dyDescent="0.25">
      <c r="A151" s="745"/>
      <c r="B151" s="737"/>
      <c r="C151" s="737"/>
      <c r="D151" s="737"/>
      <c r="E151" s="737"/>
      <c r="F151" s="737"/>
      <c r="G151" s="737"/>
      <c r="H151" s="737"/>
      <c r="I151" s="737"/>
      <c r="J151" s="737"/>
      <c r="K151" s="738"/>
      <c r="L151" s="738"/>
      <c r="M151" s="738"/>
      <c r="N151" s="738"/>
      <c r="O151" s="738"/>
      <c r="P151" s="738"/>
      <c r="Q151" s="739"/>
    </row>
    <row r="152" spans="1:17" ht="15" hidden="1" customHeight="1" x14ac:dyDescent="0.25">
      <c r="A152" s="745"/>
      <c r="B152" s="737"/>
      <c r="C152" s="737"/>
      <c r="D152" s="737"/>
      <c r="E152" s="737"/>
      <c r="F152" s="737"/>
      <c r="G152" s="737"/>
      <c r="H152" s="737"/>
      <c r="I152" s="737"/>
      <c r="J152" s="737"/>
      <c r="K152" s="738"/>
      <c r="L152" s="738"/>
      <c r="M152" s="738"/>
      <c r="N152" s="738"/>
      <c r="O152" s="738"/>
      <c r="P152" s="738"/>
      <c r="Q152" s="739"/>
    </row>
    <row r="153" spans="1:17" ht="15" hidden="1" customHeight="1" x14ac:dyDescent="0.25">
      <c r="A153" s="745"/>
      <c r="B153" s="737"/>
      <c r="C153" s="737"/>
      <c r="D153" s="737"/>
      <c r="E153" s="737"/>
      <c r="F153" s="737"/>
      <c r="G153" s="737"/>
      <c r="H153" s="737"/>
      <c r="I153" s="737"/>
      <c r="J153" s="737"/>
      <c r="K153" s="738"/>
      <c r="L153" s="738"/>
      <c r="M153" s="738"/>
      <c r="N153" s="738"/>
      <c r="O153" s="738"/>
      <c r="P153" s="738"/>
      <c r="Q153" s="739"/>
    </row>
    <row r="154" spans="1:17" ht="15" hidden="1" customHeight="1" x14ac:dyDescent="0.25">
      <c r="A154" s="745"/>
      <c r="B154" s="737"/>
      <c r="C154" s="737"/>
      <c r="D154" s="737"/>
      <c r="E154" s="737"/>
      <c r="F154" s="737"/>
      <c r="G154" s="737"/>
      <c r="H154" s="737"/>
      <c r="I154" s="737"/>
      <c r="J154" s="737"/>
      <c r="K154" s="738"/>
      <c r="L154" s="738"/>
      <c r="M154" s="738"/>
      <c r="N154" s="738"/>
      <c r="O154" s="738"/>
      <c r="P154" s="738"/>
      <c r="Q154" s="739"/>
    </row>
    <row r="155" spans="1:17" ht="15" hidden="1" customHeight="1" x14ac:dyDescent="0.25">
      <c r="A155" s="745"/>
      <c r="B155" s="737"/>
      <c r="C155" s="737"/>
      <c r="D155" s="737"/>
      <c r="E155" s="737"/>
      <c r="F155" s="737"/>
      <c r="G155" s="737"/>
      <c r="H155" s="737"/>
      <c r="I155" s="737"/>
      <c r="J155" s="737"/>
      <c r="K155" s="738"/>
      <c r="L155" s="738"/>
      <c r="M155" s="738"/>
      <c r="N155" s="738"/>
      <c r="O155" s="738"/>
      <c r="P155" s="738"/>
      <c r="Q155" s="739"/>
    </row>
    <row r="156" spans="1:17" ht="15" hidden="1" customHeight="1" x14ac:dyDescent="0.25">
      <c r="A156" s="745"/>
      <c r="B156" s="737"/>
      <c r="C156" s="737"/>
      <c r="D156" s="737"/>
      <c r="E156" s="737"/>
      <c r="F156" s="737"/>
      <c r="G156" s="737"/>
      <c r="H156" s="737"/>
      <c r="I156" s="737"/>
      <c r="J156" s="737"/>
      <c r="K156" s="738"/>
      <c r="L156" s="738"/>
      <c r="M156" s="738"/>
      <c r="N156" s="738"/>
      <c r="O156" s="738"/>
      <c r="P156" s="738"/>
      <c r="Q156" s="739"/>
    </row>
    <row r="157" spans="1:17" ht="15" hidden="1" customHeight="1" x14ac:dyDescent="0.25">
      <c r="A157" s="745"/>
      <c r="B157" s="737"/>
      <c r="C157" s="737"/>
      <c r="D157" s="737"/>
      <c r="E157" s="737"/>
      <c r="F157" s="737"/>
      <c r="G157" s="737"/>
      <c r="H157" s="737"/>
      <c r="I157" s="737"/>
      <c r="J157" s="737"/>
      <c r="K157" s="738"/>
      <c r="L157" s="738"/>
      <c r="M157" s="738"/>
      <c r="N157" s="738"/>
      <c r="O157" s="738"/>
      <c r="P157" s="738"/>
      <c r="Q157" s="739"/>
    </row>
    <row r="158" spans="1:17" ht="15" hidden="1" customHeight="1" x14ac:dyDescent="0.25">
      <c r="A158" s="745"/>
      <c r="B158" s="737"/>
      <c r="C158" s="737"/>
      <c r="D158" s="737"/>
      <c r="E158" s="737"/>
      <c r="F158" s="737"/>
      <c r="G158" s="737"/>
      <c r="H158" s="737"/>
      <c r="I158" s="737"/>
      <c r="J158" s="737"/>
      <c r="K158" s="738"/>
      <c r="L158" s="738"/>
      <c r="M158" s="738"/>
      <c r="N158" s="738"/>
      <c r="O158" s="738"/>
      <c r="P158" s="738"/>
      <c r="Q158" s="739"/>
    </row>
    <row r="159" spans="1:17" ht="15" customHeight="1" x14ac:dyDescent="0.25">
      <c r="A159" s="1769" t="s">
        <v>470</v>
      </c>
      <c r="B159" s="1751" t="s">
        <v>532</v>
      </c>
      <c r="C159" s="1782" t="s">
        <v>532</v>
      </c>
      <c r="D159" s="1782"/>
      <c r="E159" s="1782"/>
      <c r="F159" s="1782"/>
      <c r="G159" s="1782"/>
      <c r="H159" s="1782"/>
      <c r="I159" s="1782"/>
      <c r="J159" s="1753"/>
      <c r="K159" s="1760" t="s">
        <v>452</v>
      </c>
      <c r="L159" s="1761" t="s">
        <v>452</v>
      </c>
      <c r="M159" s="1761"/>
      <c r="N159" s="1761"/>
      <c r="O159" s="1762"/>
      <c r="P159" s="1773" t="s">
        <v>474</v>
      </c>
      <c r="Q159" s="1775" t="s">
        <v>475</v>
      </c>
    </row>
    <row r="160" spans="1:17" x14ac:dyDescent="0.25">
      <c r="A160" s="1769"/>
      <c r="B160" s="1752"/>
      <c r="C160" s="1783"/>
      <c r="D160" s="1783"/>
      <c r="E160" s="1783"/>
      <c r="F160" s="1783"/>
      <c r="G160" s="1783"/>
      <c r="H160" s="1783"/>
      <c r="I160" s="1783"/>
      <c r="J160" s="1754"/>
      <c r="K160" s="750"/>
      <c r="L160" s="1765" t="s">
        <v>478</v>
      </c>
      <c r="M160" s="1765"/>
      <c r="N160" s="1765"/>
      <c r="O160" s="751"/>
      <c r="P160" s="1774"/>
      <c r="Q160" s="1776"/>
    </row>
    <row r="161" spans="1:17" x14ac:dyDescent="0.25">
      <c r="A161" s="1769"/>
      <c r="B161" s="1752"/>
      <c r="C161" s="1783"/>
      <c r="D161" s="1783"/>
      <c r="E161" s="1783"/>
      <c r="F161" s="1783"/>
      <c r="G161" s="1783"/>
      <c r="H161" s="1783"/>
      <c r="I161" s="1783"/>
      <c r="J161" s="1754"/>
      <c r="K161" s="750"/>
      <c r="L161" s="752" t="s">
        <v>479</v>
      </c>
      <c r="M161" s="753"/>
      <c r="N161" s="752" t="s">
        <v>470</v>
      </c>
      <c r="O161" s="752"/>
      <c r="P161" s="1774"/>
      <c r="Q161" s="1776"/>
    </row>
    <row r="162" spans="1:17" x14ac:dyDescent="0.25">
      <c r="A162" s="513" t="s">
        <v>1429</v>
      </c>
      <c r="B162" s="509" t="s">
        <v>1006</v>
      </c>
      <c r="C162" s="509" t="s">
        <v>1828</v>
      </c>
      <c r="D162" s="509"/>
      <c r="E162" s="509"/>
      <c r="F162" s="509"/>
      <c r="G162" s="509"/>
      <c r="H162" s="509"/>
      <c r="I162" s="509"/>
      <c r="J162" s="509"/>
      <c r="K162" s="510"/>
      <c r="L162" s="510"/>
      <c r="M162" s="510"/>
      <c r="N162" s="510" t="s">
        <v>499</v>
      </c>
      <c r="O162" s="510" t="s">
        <v>1299</v>
      </c>
      <c r="P162" s="510"/>
      <c r="Q162" s="511">
        <v>44469</v>
      </c>
    </row>
    <row r="163" spans="1:17" x14ac:dyDescent="0.25">
      <c r="A163" s="514" t="s">
        <v>1429</v>
      </c>
      <c r="B163" s="509" t="s">
        <v>1006</v>
      </c>
      <c r="C163" s="509" t="s">
        <v>5</v>
      </c>
      <c r="D163" s="509"/>
      <c r="E163" s="509"/>
      <c r="F163" s="509"/>
      <c r="G163" s="509"/>
      <c r="H163" s="509"/>
      <c r="I163" s="509"/>
      <c r="J163" s="509"/>
      <c r="K163" s="510"/>
      <c r="L163" s="510"/>
      <c r="M163" s="510"/>
      <c r="N163" s="510" t="s">
        <v>482</v>
      </c>
      <c r="O163" s="510" t="s">
        <v>1243</v>
      </c>
      <c r="P163" s="510"/>
      <c r="Q163" s="511">
        <v>44469</v>
      </c>
    </row>
    <row r="164" spans="1:17" x14ac:dyDescent="0.25">
      <c r="A164" s="513" t="s">
        <v>1429</v>
      </c>
      <c r="B164" s="509" t="s">
        <v>1006</v>
      </c>
      <c r="C164" s="509" t="s">
        <v>1223</v>
      </c>
      <c r="D164" s="509"/>
      <c r="E164" s="509"/>
      <c r="F164" s="509"/>
      <c r="G164" s="509"/>
      <c r="H164" s="509"/>
      <c r="I164" s="509"/>
      <c r="J164" s="509"/>
      <c r="K164" s="510"/>
      <c r="L164" s="510"/>
      <c r="M164" s="510"/>
      <c r="N164" s="510" t="s">
        <v>482</v>
      </c>
      <c r="O164" s="510" t="s">
        <v>1243</v>
      </c>
      <c r="P164" s="510"/>
      <c r="Q164" s="511">
        <v>44469</v>
      </c>
    </row>
    <row r="165" spans="1:17" x14ac:dyDescent="0.25">
      <c r="A165" s="514" t="s">
        <v>1429</v>
      </c>
      <c r="B165" s="509" t="s">
        <v>1006</v>
      </c>
      <c r="C165" s="509" t="s">
        <v>1007</v>
      </c>
      <c r="D165" s="509"/>
      <c r="E165" s="509"/>
      <c r="F165" s="509"/>
      <c r="G165" s="509"/>
      <c r="H165" s="509"/>
      <c r="I165" s="509"/>
      <c r="J165" s="509"/>
      <c r="K165" s="510"/>
      <c r="L165" s="510"/>
      <c r="M165" s="510"/>
      <c r="N165" s="510" t="s">
        <v>482</v>
      </c>
      <c r="O165" s="510" t="s">
        <v>1243</v>
      </c>
      <c r="P165" s="510"/>
      <c r="Q165" s="511">
        <v>44469</v>
      </c>
    </row>
    <row r="166" spans="1:17" ht="15" hidden="1" customHeight="1" x14ac:dyDescent="0.25">
      <c r="A166" s="754"/>
      <c r="B166" s="737"/>
      <c r="C166" s="737"/>
      <c r="D166" s="737"/>
      <c r="E166" s="737"/>
      <c r="F166" s="737"/>
      <c r="G166" s="737"/>
      <c r="H166" s="737"/>
      <c r="I166" s="737"/>
      <c r="J166" s="737"/>
      <c r="K166" s="738"/>
      <c r="L166" s="738"/>
      <c r="M166" s="738"/>
      <c r="N166" s="738"/>
      <c r="O166" s="738"/>
      <c r="P166" s="738"/>
      <c r="Q166" s="739"/>
    </row>
    <row r="167" spans="1:17" ht="15" hidden="1" customHeight="1" x14ac:dyDescent="0.25">
      <c r="A167" s="755"/>
      <c r="B167" s="737"/>
      <c r="C167" s="737"/>
      <c r="D167" s="737"/>
      <c r="E167" s="737"/>
      <c r="F167" s="737"/>
      <c r="G167" s="737"/>
      <c r="H167" s="737"/>
      <c r="I167" s="737"/>
      <c r="J167" s="737"/>
      <c r="K167" s="738"/>
      <c r="L167" s="738"/>
      <c r="M167" s="738"/>
      <c r="N167" s="738"/>
      <c r="O167" s="738"/>
      <c r="P167" s="738"/>
      <c r="Q167" s="739"/>
    </row>
    <row r="168" spans="1:17" ht="15" hidden="1" customHeight="1" x14ac:dyDescent="0.25">
      <c r="A168" s="754"/>
      <c r="B168" s="737"/>
      <c r="C168" s="737"/>
      <c r="D168" s="737"/>
      <c r="E168" s="737"/>
      <c r="F168" s="737"/>
      <c r="G168" s="737"/>
      <c r="H168" s="737"/>
      <c r="I168" s="737"/>
      <c r="J168" s="737"/>
      <c r="K168" s="738"/>
      <c r="L168" s="738"/>
      <c r="M168" s="738"/>
      <c r="N168" s="738"/>
      <c r="O168" s="738"/>
      <c r="P168" s="738"/>
      <c r="Q168" s="739"/>
    </row>
    <row r="169" spans="1:17" ht="15" hidden="1" customHeight="1" x14ac:dyDescent="0.25">
      <c r="A169" s="755"/>
      <c r="B169" s="737"/>
      <c r="C169" s="737"/>
      <c r="D169" s="737"/>
      <c r="E169" s="737"/>
      <c r="F169" s="737"/>
      <c r="G169" s="737"/>
      <c r="H169" s="737"/>
      <c r="I169" s="737"/>
      <c r="J169" s="737"/>
      <c r="K169" s="738"/>
      <c r="L169" s="738"/>
      <c r="M169" s="738"/>
      <c r="N169" s="738"/>
      <c r="O169" s="738"/>
      <c r="P169" s="738"/>
      <c r="Q169" s="739"/>
    </row>
    <row r="170" spans="1:17" ht="15" hidden="1" customHeight="1" x14ac:dyDescent="0.25">
      <c r="A170" s="754"/>
      <c r="B170" s="737"/>
      <c r="C170" s="737"/>
      <c r="D170" s="737"/>
      <c r="E170" s="737"/>
      <c r="F170" s="737"/>
      <c r="G170" s="737"/>
      <c r="H170" s="737"/>
      <c r="I170" s="737"/>
      <c r="J170" s="737"/>
      <c r="K170" s="738"/>
      <c r="L170" s="738"/>
      <c r="M170" s="738"/>
      <c r="N170" s="738"/>
      <c r="O170" s="738"/>
      <c r="P170" s="738"/>
      <c r="Q170" s="739"/>
    </row>
    <row r="171" spans="1:17" ht="15" hidden="1" customHeight="1" x14ac:dyDescent="0.25">
      <c r="A171" s="755"/>
      <c r="B171" s="737"/>
      <c r="C171" s="737"/>
      <c r="D171" s="737"/>
      <c r="E171" s="737"/>
      <c r="F171" s="737"/>
      <c r="G171" s="737"/>
      <c r="H171" s="737"/>
      <c r="I171" s="737"/>
      <c r="J171" s="737"/>
      <c r="K171" s="738"/>
      <c r="L171" s="738"/>
      <c r="M171" s="738"/>
      <c r="N171" s="738"/>
      <c r="O171" s="738"/>
      <c r="P171" s="738"/>
      <c r="Q171" s="739"/>
    </row>
    <row r="172" spans="1:17" ht="15" hidden="1" customHeight="1" x14ac:dyDescent="0.25">
      <c r="A172" s="754"/>
      <c r="B172" s="737"/>
      <c r="C172" s="737"/>
      <c r="D172" s="737"/>
      <c r="E172" s="737"/>
      <c r="F172" s="737"/>
      <c r="G172" s="737"/>
      <c r="H172" s="737"/>
      <c r="I172" s="737"/>
      <c r="J172" s="737"/>
      <c r="K172" s="738"/>
      <c r="L172" s="738"/>
      <c r="M172" s="738"/>
      <c r="N172" s="738"/>
      <c r="O172" s="738"/>
      <c r="P172" s="738"/>
      <c r="Q172" s="739"/>
    </row>
    <row r="173" spans="1:17" ht="15" hidden="1" customHeight="1" x14ac:dyDescent="0.25">
      <c r="A173" s="755"/>
      <c r="B173" s="737"/>
      <c r="C173" s="737"/>
      <c r="D173" s="737"/>
      <c r="E173" s="737"/>
      <c r="F173" s="737"/>
      <c r="G173" s="737"/>
      <c r="H173" s="737"/>
      <c r="I173" s="737"/>
      <c r="J173" s="737"/>
      <c r="K173" s="738"/>
      <c r="L173" s="738"/>
      <c r="M173" s="738"/>
      <c r="N173" s="738"/>
      <c r="O173" s="738"/>
      <c r="P173" s="738"/>
      <c r="Q173" s="739"/>
    </row>
    <row r="174" spans="1:17" ht="15" hidden="1" customHeight="1" x14ac:dyDescent="0.25">
      <c r="A174" s="754"/>
      <c r="B174" s="737"/>
      <c r="C174" s="737"/>
      <c r="D174" s="737"/>
      <c r="E174" s="737"/>
      <c r="F174" s="737"/>
      <c r="G174" s="737"/>
      <c r="H174" s="737"/>
      <c r="I174" s="737"/>
      <c r="J174" s="737"/>
      <c r="K174" s="738"/>
      <c r="L174" s="738"/>
      <c r="M174" s="738"/>
      <c r="N174" s="738"/>
      <c r="O174" s="738"/>
      <c r="P174" s="738"/>
      <c r="Q174" s="739"/>
    </row>
    <row r="175" spans="1:17" ht="15" hidden="1" customHeight="1" x14ac:dyDescent="0.25">
      <c r="A175" s="755"/>
      <c r="B175" s="737"/>
      <c r="C175" s="737"/>
      <c r="D175" s="737"/>
      <c r="E175" s="737"/>
      <c r="F175" s="737"/>
      <c r="G175" s="737"/>
      <c r="H175" s="737"/>
      <c r="I175" s="737"/>
      <c r="J175" s="737"/>
      <c r="K175" s="738"/>
      <c r="L175" s="738"/>
      <c r="M175" s="738"/>
      <c r="N175" s="738"/>
      <c r="O175" s="738"/>
      <c r="P175" s="738"/>
      <c r="Q175" s="739"/>
    </row>
    <row r="176" spans="1:17" ht="15" hidden="1" customHeight="1" x14ac:dyDescent="0.25">
      <c r="A176" s="754"/>
      <c r="B176" s="737"/>
      <c r="C176" s="737"/>
      <c r="D176" s="737"/>
      <c r="E176" s="737"/>
      <c r="F176" s="737"/>
      <c r="G176" s="737"/>
      <c r="H176" s="737"/>
      <c r="I176" s="737"/>
      <c r="J176" s="737"/>
      <c r="K176" s="738"/>
      <c r="L176" s="738"/>
      <c r="M176" s="738"/>
      <c r="N176" s="738"/>
      <c r="O176" s="738"/>
      <c r="P176" s="738"/>
      <c r="Q176" s="739"/>
    </row>
    <row r="177" spans="1:17" ht="15" hidden="1" customHeight="1" x14ac:dyDescent="0.25">
      <c r="A177" s="755"/>
      <c r="B177" s="737"/>
      <c r="C177" s="737"/>
      <c r="D177" s="737"/>
      <c r="E177" s="737"/>
      <c r="F177" s="737"/>
      <c r="G177" s="737"/>
      <c r="H177" s="737"/>
      <c r="I177" s="737"/>
      <c r="J177" s="737"/>
      <c r="K177" s="738"/>
      <c r="L177" s="738"/>
      <c r="M177" s="738"/>
      <c r="N177" s="738"/>
      <c r="O177" s="738"/>
      <c r="P177" s="738"/>
      <c r="Q177" s="739"/>
    </row>
    <row r="178" spans="1:17" ht="15" hidden="1" customHeight="1" x14ac:dyDescent="0.25">
      <c r="A178" s="755"/>
      <c r="B178" s="737"/>
      <c r="C178" s="737"/>
      <c r="D178" s="737"/>
      <c r="E178" s="737"/>
      <c r="F178" s="737"/>
      <c r="G178" s="737"/>
      <c r="H178" s="737"/>
      <c r="I178" s="737"/>
      <c r="J178" s="737"/>
      <c r="K178" s="738"/>
      <c r="L178" s="738"/>
      <c r="M178" s="738"/>
      <c r="N178" s="738"/>
      <c r="O178" s="738"/>
      <c r="P178" s="738"/>
      <c r="Q178" s="739"/>
    </row>
    <row r="179" spans="1:17" ht="15" hidden="1" customHeight="1" x14ac:dyDescent="0.25">
      <c r="A179" s="754"/>
      <c r="B179" s="737"/>
      <c r="C179" s="737"/>
      <c r="D179" s="737"/>
      <c r="E179" s="737"/>
      <c r="F179" s="737"/>
      <c r="G179" s="737"/>
      <c r="H179" s="737"/>
      <c r="I179" s="737"/>
      <c r="J179" s="737"/>
      <c r="K179" s="738"/>
      <c r="L179" s="738"/>
      <c r="M179" s="738"/>
      <c r="N179" s="738"/>
      <c r="O179" s="738"/>
      <c r="P179" s="738"/>
      <c r="Q179" s="739"/>
    </row>
    <row r="180" spans="1:17" ht="15" customHeight="1" x14ac:dyDescent="0.25">
      <c r="A180" s="1769" t="s">
        <v>470</v>
      </c>
      <c r="B180" s="1751" t="s">
        <v>452</v>
      </c>
      <c r="C180" s="1782" t="s">
        <v>452</v>
      </c>
      <c r="D180" s="1751" t="s">
        <v>506</v>
      </c>
      <c r="E180" s="1751" t="s">
        <v>507</v>
      </c>
      <c r="F180" s="1753"/>
      <c r="G180" s="1757" t="s">
        <v>508</v>
      </c>
      <c r="H180" s="1758"/>
      <c r="I180" s="1758"/>
      <c r="J180" s="1759"/>
      <c r="K180" s="1760" t="s">
        <v>509</v>
      </c>
      <c r="L180" s="1761" t="s">
        <v>509</v>
      </c>
      <c r="M180" s="1761"/>
      <c r="N180" s="1761"/>
      <c r="O180" s="1762"/>
      <c r="P180" s="1773" t="s">
        <v>474</v>
      </c>
      <c r="Q180" s="1775" t="s">
        <v>510</v>
      </c>
    </row>
    <row r="181" spans="1:17" x14ac:dyDescent="0.25">
      <c r="A181" s="1769"/>
      <c r="B181" s="1752"/>
      <c r="C181" s="1783"/>
      <c r="D181" s="1752"/>
      <c r="E181" s="1752"/>
      <c r="F181" s="1754"/>
      <c r="G181" s="1777" t="s">
        <v>478</v>
      </c>
      <c r="H181" s="1778"/>
      <c r="I181" s="1778"/>
      <c r="J181" s="1779"/>
      <c r="K181" s="750"/>
      <c r="L181" s="1765" t="s">
        <v>478</v>
      </c>
      <c r="M181" s="1765"/>
      <c r="N181" s="1765"/>
      <c r="O181" s="751"/>
      <c r="P181" s="1774"/>
      <c r="Q181" s="1776"/>
    </row>
    <row r="182" spans="1:17" x14ac:dyDescent="0.25">
      <c r="A182" s="1769"/>
      <c r="B182" s="1752"/>
      <c r="C182" s="1783"/>
      <c r="D182" s="1752"/>
      <c r="E182" s="1755"/>
      <c r="F182" s="1756"/>
      <c r="G182" s="756" t="s">
        <v>479</v>
      </c>
      <c r="H182" s="757"/>
      <c r="I182" s="757" t="s">
        <v>470</v>
      </c>
      <c r="J182" s="758"/>
      <c r="K182" s="750"/>
      <c r="L182" s="752" t="s">
        <v>479</v>
      </c>
      <c r="M182" s="753"/>
      <c r="N182" s="752" t="s">
        <v>470</v>
      </c>
      <c r="O182" s="752"/>
      <c r="P182" s="1774"/>
      <c r="Q182" s="1776"/>
    </row>
    <row r="183" spans="1:17" x14ac:dyDescent="0.25">
      <c r="A183" s="512" t="s">
        <v>1104</v>
      </c>
      <c r="B183" s="509" t="s">
        <v>977</v>
      </c>
      <c r="C183" s="509" t="s">
        <v>721</v>
      </c>
      <c r="D183" s="509" t="s">
        <v>1606</v>
      </c>
      <c r="E183" s="515" t="s">
        <v>1479</v>
      </c>
      <c r="F183" s="515"/>
      <c r="G183" s="510"/>
      <c r="H183" s="510"/>
      <c r="I183" s="510"/>
      <c r="J183" s="510"/>
      <c r="K183" s="510"/>
      <c r="L183" s="510"/>
      <c r="M183" s="510"/>
      <c r="N183" s="510" t="s">
        <v>484</v>
      </c>
      <c r="O183" s="510" t="s">
        <v>491</v>
      </c>
      <c r="P183" s="510" t="s">
        <v>488</v>
      </c>
      <c r="Q183" s="511">
        <v>44469</v>
      </c>
    </row>
    <row r="184" spans="1:17" x14ac:dyDescent="0.25">
      <c r="A184" s="512" t="s">
        <v>1104</v>
      </c>
      <c r="B184" s="509" t="s">
        <v>977</v>
      </c>
      <c r="C184" s="509" t="s">
        <v>721</v>
      </c>
      <c r="D184" s="509" t="s">
        <v>1607</v>
      </c>
      <c r="E184" s="515" t="s">
        <v>1480</v>
      </c>
      <c r="F184" s="515"/>
      <c r="G184" s="510"/>
      <c r="H184" s="510"/>
      <c r="I184" s="510"/>
      <c r="J184" s="510"/>
      <c r="K184" s="510"/>
      <c r="L184" s="510"/>
      <c r="M184" s="510"/>
      <c r="N184" s="510" t="s">
        <v>484</v>
      </c>
      <c r="O184" s="510" t="s">
        <v>491</v>
      </c>
      <c r="P184" s="510" t="s">
        <v>488</v>
      </c>
      <c r="Q184" s="511">
        <v>44469</v>
      </c>
    </row>
    <row r="185" spans="1:17" x14ac:dyDescent="0.25">
      <c r="A185" s="512" t="s">
        <v>1104</v>
      </c>
      <c r="B185" s="509" t="s">
        <v>977</v>
      </c>
      <c r="C185" s="509" t="s">
        <v>721</v>
      </c>
      <c r="D185" s="509" t="s">
        <v>633</v>
      </c>
      <c r="E185" s="515" t="s">
        <v>1008</v>
      </c>
      <c r="F185" s="515"/>
      <c r="G185" s="510"/>
      <c r="H185" s="510"/>
      <c r="I185" s="510"/>
      <c r="J185" s="510"/>
      <c r="K185" s="510"/>
      <c r="L185" s="510"/>
      <c r="M185" s="510"/>
      <c r="N185" s="510" t="s">
        <v>484</v>
      </c>
      <c r="O185" s="510" t="s">
        <v>491</v>
      </c>
      <c r="P185" s="510" t="s">
        <v>488</v>
      </c>
      <c r="Q185" s="511">
        <v>44469</v>
      </c>
    </row>
    <row r="186" spans="1:17" x14ac:dyDescent="0.25">
      <c r="A186" s="512" t="s">
        <v>1104</v>
      </c>
      <c r="B186" s="509" t="s">
        <v>977</v>
      </c>
      <c r="C186" s="509" t="s">
        <v>168</v>
      </c>
      <c r="D186" s="509" t="s">
        <v>1608</v>
      </c>
      <c r="E186" s="515" t="s">
        <v>1481</v>
      </c>
      <c r="F186" s="515"/>
      <c r="G186" s="510"/>
      <c r="H186" s="510"/>
      <c r="I186" s="510"/>
      <c r="J186" s="510"/>
      <c r="K186" s="510"/>
      <c r="L186" s="510"/>
      <c r="M186" s="510"/>
      <c r="N186" s="510" t="s">
        <v>484</v>
      </c>
      <c r="O186" s="510" t="s">
        <v>491</v>
      </c>
      <c r="P186" s="510" t="s">
        <v>483</v>
      </c>
      <c r="Q186" s="511">
        <v>44469</v>
      </c>
    </row>
    <row r="187" spans="1:17" x14ac:dyDescent="0.25">
      <c r="A187" s="512" t="s">
        <v>1104</v>
      </c>
      <c r="B187" s="509" t="s">
        <v>977</v>
      </c>
      <c r="C187" s="509" t="s">
        <v>168</v>
      </c>
      <c r="D187" s="509" t="s">
        <v>1773</v>
      </c>
      <c r="E187" s="515" t="s">
        <v>1490</v>
      </c>
      <c r="F187" s="515"/>
      <c r="G187" s="510"/>
      <c r="H187" s="510"/>
      <c r="I187" s="510"/>
      <c r="J187" s="510"/>
      <c r="K187" s="510"/>
      <c r="L187" s="510"/>
      <c r="M187" s="510"/>
      <c r="N187" s="510" t="s">
        <v>484</v>
      </c>
      <c r="O187" s="510" t="s">
        <v>491</v>
      </c>
      <c r="P187" s="510" t="s">
        <v>483</v>
      </c>
      <c r="Q187" s="511">
        <v>44469</v>
      </c>
    </row>
    <row r="188" spans="1:17" x14ac:dyDescent="0.25">
      <c r="A188" s="512" t="s">
        <v>1104</v>
      </c>
      <c r="B188" s="509" t="s">
        <v>977</v>
      </c>
      <c r="C188" s="509" t="s">
        <v>168</v>
      </c>
      <c r="D188" s="509" t="s">
        <v>178</v>
      </c>
      <c r="E188" s="515" t="s">
        <v>1482</v>
      </c>
      <c r="F188" s="515"/>
      <c r="G188" s="510"/>
      <c r="H188" s="510"/>
      <c r="I188" s="510"/>
      <c r="J188" s="510"/>
      <c r="K188" s="510"/>
      <c r="L188" s="510"/>
      <c r="M188" s="510"/>
      <c r="N188" s="510" t="s">
        <v>484</v>
      </c>
      <c r="O188" s="510" t="s">
        <v>491</v>
      </c>
      <c r="P188" s="510" t="s">
        <v>483</v>
      </c>
      <c r="Q188" s="511">
        <v>44469</v>
      </c>
    </row>
    <row r="189" spans="1:17" x14ac:dyDescent="0.25">
      <c r="A189" s="512" t="s">
        <v>1104</v>
      </c>
      <c r="B189" s="509" t="s">
        <v>977</v>
      </c>
      <c r="C189" s="509" t="s">
        <v>1</v>
      </c>
      <c r="D189" s="509" t="s">
        <v>1443</v>
      </c>
      <c r="E189" s="515" t="s">
        <v>1008</v>
      </c>
      <c r="F189" s="515"/>
      <c r="G189" s="510"/>
      <c r="H189" s="510"/>
      <c r="I189" s="510"/>
      <c r="J189" s="510"/>
      <c r="K189" s="510"/>
      <c r="L189" s="510"/>
      <c r="M189" s="510"/>
      <c r="N189" s="510" t="s">
        <v>484</v>
      </c>
      <c r="O189" s="510" t="s">
        <v>491</v>
      </c>
      <c r="P189" s="510" t="s">
        <v>488</v>
      </c>
      <c r="Q189" s="511">
        <v>44469</v>
      </c>
    </row>
    <row r="190" spans="1:17" x14ac:dyDescent="0.25">
      <c r="A190" s="512" t="s">
        <v>1104</v>
      </c>
      <c r="B190" s="509" t="s">
        <v>977</v>
      </c>
      <c r="C190" s="509" t="s">
        <v>1</v>
      </c>
      <c r="D190" s="509" t="s">
        <v>723</v>
      </c>
      <c r="E190" s="515" t="s">
        <v>1484</v>
      </c>
      <c r="F190" s="515"/>
      <c r="G190" s="510"/>
      <c r="H190" s="510"/>
      <c r="I190" s="510"/>
      <c r="J190" s="510"/>
      <c r="K190" s="510"/>
      <c r="L190" s="510"/>
      <c r="M190" s="510"/>
      <c r="N190" s="510" t="s">
        <v>482</v>
      </c>
      <c r="O190" s="510" t="s">
        <v>489</v>
      </c>
      <c r="P190" s="510" t="s">
        <v>488</v>
      </c>
      <c r="Q190" s="511">
        <v>44469</v>
      </c>
    </row>
    <row r="191" spans="1:17" x14ac:dyDescent="0.25">
      <c r="A191" s="512" t="s">
        <v>1104</v>
      </c>
      <c r="B191" s="509" t="s">
        <v>977</v>
      </c>
      <c r="C191" s="509" t="s">
        <v>1</v>
      </c>
      <c r="D191" s="509" t="s">
        <v>777</v>
      </c>
      <c r="E191" s="515" t="s">
        <v>1009</v>
      </c>
      <c r="F191" s="515"/>
      <c r="G191" s="510"/>
      <c r="H191" s="510"/>
      <c r="I191" s="510"/>
      <c r="J191" s="510"/>
      <c r="K191" s="510"/>
      <c r="L191" s="510"/>
      <c r="M191" s="510"/>
      <c r="N191" s="510" t="s">
        <v>482</v>
      </c>
      <c r="O191" s="510" t="s">
        <v>489</v>
      </c>
      <c r="P191" s="510" t="s">
        <v>488</v>
      </c>
      <c r="Q191" s="511">
        <v>44469</v>
      </c>
    </row>
    <row r="192" spans="1:17" x14ac:dyDescent="0.25">
      <c r="A192" s="512" t="s">
        <v>1104</v>
      </c>
      <c r="B192" s="509" t="s">
        <v>977</v>
      </c>
      <c r="C192" s="509" t="s">
        <v>1</v>
      </c>
      <c r="D192" s="509" t="s">
        <v>1010</v>
      </c>
      <c r="E192" s="515" t="s">
        <v>1485</v>
      </c>
      <c r="F192" s="515"/>
      <c r="G192" s="510"/>
      <c r="H192" s="510"/>
      <c r="I192" s="510"/>
      <c r="J192" s="510"/>
      <c r="K192" s="510"/>
      <c r="L192" s="510"/>
      <c r="M192" s="510"/>
      <c r="N192" s="510" t="s">
        <v>482</v>
      </c>
      <c r="O192" s="510" t="s">
        <v>489</v>
      </c>
      <c r="P192" s="510" t="s">
        <v>488</v>
      </c>
      <c r="Q192" s="511">
        <v>44469</v>
      </c>
    </row>
    <row r="193" spans="1:17" x14ac:dyDescent="0.25">
      <c r="A193" s="512" t="s">
        <v>1104</v>
      </c>
      <c r="B193" s="509" t="s">
        <v>977</v>
      </c>
      <c r="C193" s="509" t="s">
        <v>169</v>
      </c>
      <c r="D193" s="509" t="s">
        <v>1728</v>
      </c>
      <c r="E193" s="515" t="s">
        <v>1774</v>
      </c>
      <c r="F193" s="515"/>
      <c r="G193" s="510"/>
      <c r="H193" s="510"/>
      <c r="I193" s="510"/>
      <c r="J193" s="510"/>
      <c r="K193" s="510"/>
      <c r="L193" s="510"/>
      <c r="M193" s="510"/>
      <c r="N193" s="510" t="s">
        <v>493</v>
      </c>
      <c r="O193" s="510" t="s">
        <v>1126</v>
      </c>
      <c r="P193" s="510" t="s">
        <v>488</v>
      </c>
      <c r="Q193" s="511">
        <v>44469</v>
      </c>
    </row>
    <row r="194" spans="1:17" x14ac:dyDescent="0.25">
      <c r="A194" s="512" t="s">
        <v>1104</v>
      </c>
      <c r="B194" s="509" t="s">
        <v>977</v>
      </c>
      <c r="C194" s="509" t="s">
        <v>170</v>
      </c>
      <c r="D194" s="509" t="s">
        <v>1706</v>
      </c>
      <c r="E194" s="515" t="s">
        <v>1707</v>
      </c>
      <c r="F194" s="515"/>
      <c r="G194" s="510"/>
      <c r="H194" s="510"/>
      <c r="I194" s="510"/>
      <c r="J194" s="510"/>
      <c r="K194" s="510"/>
      <c r="L194" s="510"/>
      <c r="M194" s="510"/>
      <c r="N194" s="510" t="s">
        <v>484</v>
      </c>
      <c r="O194" s="510" t="s">
        <v>491</v>
      </c>
      <c r="P194" s="510" t="s">
        <v>488</v>
      </c>
      <c r="Q194" s="511">
        <v>44469</v>
      </c>
    </row>
    <row r="195" spans="1:17" x14ac:dyDescent="0.25">
      <c r="A195" s="512" t="s">
        <v>1104</v>
      </c>
      <c r="B195" s="509" t="s">
        <v>977</v>
      </c>
      <c r="C195" s="509" t="s">
        <v>170</v>
      </c>
      <c r="D195" s="509" t="s">
        <v>1127</v>
      </c>
      <c r="E195" s="515" t="s">
        <v>1483</v>
      </c>
      <c r="F195" s="515"/>
      <c r="G195" s="510"/>
      <c r="H195" s="510"/>
      <c r="I195" s="510"/>
      <c r="J195" s="510"/>
      <c r="K195" s="510"/>
      <c r="L195" s="510"/>
      <c r="M195" s="510"/>
      <c r="N195" s="510" t="s">
        <v>484</v>
      </c>
      <c r="O195" s="510" t="s">
        <v>491</v>
      </c>
      <c r="P195" s="510" t="s">
        <v>488</v>
      </c>
      <c r="Q195" s="511">
        <v>44469</v>
      </c>
    </row>
    <row r="196" spans="1:17" x14ac:dyDescent="0.25">
      <c r="A196" s="512" t="s">
        <v>1104</v>
      </c>
      <c r="B196" s="509" t="s">
        <v>977</v>
      </c>
      <c r="C196" s="509" t="s">
        <v>170</v>
      </c>
      <c r="D196" s="509" t="s">
        <v>181</v>
      </c>
      <c r="E196" s="515" t="s">
        <v>1479</v>
      </c>
      <c r="F196" s="515"/>
      <c r="G196" s="510"/>
      <c r="H196" s="510"/>
      <c r="I196" s="510"/>
      <c r="J196" s="510"/>
      <c r="K196" s="510"/>
      <c r="L196" s="510"/>
      <c r="M196" s="510"/>
      <c r="N196" s="510" t="s">
        <v>482</v>
      </c>
      <c r="O196" s="510" t="s">
        <v>489</v>
      </c>
      <c r="P196" s="510" t="s">
        <v>488</v>
      </c>
      <c r="Q196" s="511">
        <v>44469</v>
      </c>
    </row>
    <row r="197" spans="1:17" x14ac:dyDescent="0.25">
      <c r="A197" s="512" t="s">
        <v>1104</v>
      </c>
      <c r="B197" s="509" t="s">
        <v>977</v>
      </c>
      <c r="C197" s="509" t="s">
        <v>170</v>
      </c>
      <c r="D197" s="509" t="s">
        <v>616</v>
      </c>
      <c r="E197" s="515" t="s">
        <v>1479</v>
      </c>
      <c r="F197" s="515"/>
      <c r="G197" s="510"/>
      <c r="H197" s="510"/>
      <c r="I197" s="510"/>
      <c r="J197" s="510"/>
      <c r="K197" s="510"/>
      <c r="L197" s="510"/>
      <c r="M197" s="510"/>
      <c r="N197" s="510" t="s">
        <v>482</v>
      </c>
      <c r="O197" s="510" t="s">
        <v>489</v>
      </c>
      <c r="P197" s="510" t="s">
        <v>488</v>
      </c>
      <c r="Q197" s="511">
        <v>44469</v>
      </c>
    </row>
    <row r="198" spans="1:17" x14ac:dyDescent="0.25">
      <c r="A198" s="512" t="s">
        <v>1104</v>
      </c>
      <c r="B198" s="509" t="s">
        <v>977</v>
      </c>
      <c r="C198" s="509" t="s">
        <v>170</v>
      </c>
      <c r="D198" s="509" t="s">
        <v>803</v>
      </c>
      <c r="E198" s="515" t="s">
        <v>1482</v>
      </c>
      <c r="F198" s="515"/>
      <c r="G198" s="510"/>
      <c r="H198" s="510"/>
      <c r="I198" s="510"/>
      <c r="J198" s="510"/>
      <c r="K198" s="510"/>
      <c r="L198" s="510"/>
      <c r="M198" s="510"/>
      <c r="N198" s="510" t="s">
        <v>482</v>
      </c>
      <c r="O198" s="510" t="s">
        <v>489</v>
      </c>
      <c r="P198" s="510" t="s">
        <v>488</v>
      </c>
      <c r="Q198" s="511">
        <v>44469</v>
      </c>
    </row>
    <row r="199" spans="1:17" x14ac:dyDescent="0.25">
      <c r="A199" s="512" t="s">
        <v>1104</v>
      </c>
      <c r="B199" s="509" t="s">
        <v>977</v>
      </c>
      <c r="C199" s="509" t="s">
        <v>170</v>
      </c>
      <c r="D199" s="509" t="s">
        <v>1357</v>
      </c>
      <c r="E199" s="515" t="s">
        <v>1482</v>
      </c>
      <c r="F199" s="515"/>
      <c r="G199" s="510"/>
      <c r="H199" s="510"/>
      <c r="I199" s="510"/>
      <c r="J199" s="510"/>
      <c r="K199" s="510"/>
      <c r="L199" s="510"/>
      <c r="M199" s="510"/>
      <c r="N199" s="510" t="s">
        <v>482</v>
      </c>
      <c r="O199" s="510" t="s">
        <v>489</v>
      </c>
      <c r="P199" s="510" t="s">
        <v>488</v>
      </c>
      <c r="Q199" s="511">
        <v>44469</v>
      </c>
    </row>
    <row r="200" spans="1:17" x14ac:dyDescent="0.25">
      <c r="A200" s="512" t="s">
        <v>1104</v>
      </c>
      <c r="B200" s="509" t="s">
        <v>977</v>
      </c>
      <c r="C200" s="509" t="s">
        <v>10</v>
      </c>
      <c r="D200" s="509" t="s">
        <v>620</v>
      </c>
      <c r="E200" s="515" t="s">
        <v>1483</v>
      </c>
      <c r="F200" s="515"/>
      <c r="G200" s="510"/>
      <c r="H200" s="510"/>
      <c r="I200" s="510"/>
      <c r="J200" s="510"/>
      <c r="K200" s="510"/>
      <c r="L200" s="510"/>
      <c r="M200" s="510"/>
      <c r="N200" s="510" t="s">
        <v>480</v>
      </c>
      <c r="O200" s="510" t="s">
        <v>480</v>
      </c>
      <c r="P200" s="510" t="s">
        <v>488</v>
      </c>
      <c r="Q200" s="511">
        <v>44469</v>
      </c>
    </row>
    <row r="201" spans="1:17" x14ac:dyDescent="0.25">
      <c r="A201" s="512" t="s">
        <v>1104</v>
      </c>
      <c r="B201" s="509" t="s">
        <v>977</v>
      </c>
      <c r="C201" s="509" t="s">
        <v>10</v>
      </c>
      <c r="D201" s="509" t="s">
        <v>726</v>
      </c>
      <c r="E201" s="515" t="s">
        <v>1486</v>
      </c>
      <c r="F201" s="515"/>
      <c r="G201" s="510"/>
      <c r="H201" s="510"/>
      <c r="I201" s="510"/>
      <c r="J201" s="510"/>
      <c r="K201" s="510"/>
      <c r="L201" s="510"/>
      <c r="M201" s="510"/>
      <c r="N201" s="510" t="s">
        <v>480</v>
      </c>
      <c r="O201" s="510" t="s">
        <v>480</v>
      </c>
      <c r="P201" s="510" t="s">
        <v>488</v>
      </c>
      <c r="Q201" s="511">
        <v>44469</v>
      </c>
    </row>
    <row r="202" spans="1:17" x14ac:dyDescent="0.25">
      <c r="A202" s="512" t="s">
        <v>1104</v>
      </c>
      <c r="B202" s="509" t="s">
        <v>977</v>
      </c>
      <c r="C202" s="509" t="s">
        <v>10</v>
      </c>
      <c r="D202" s="509" t="s">
        <v>1609</v>
      </c>
      <c r="E202" s="515" t="s">
        <v>1486</v>
      </c>
      <c r="F202" s="515"/>
      <c r="G202" s="510"/>
      <c r="H202" s="510"/>
      <c r="I202" s="510"/>
      <c r="J202" s="510"/>
      <c r="K202" s="510"/>
      <c r="L202" s="510"/>
      <c r="M202" s="510"/>
      <c r="N202" s="510" t="s">
        <v>480</v>
      </c>
      <c r="O202" s="510" t="s">
        <v>480</v>
      </c>
      <c r="P202" s="510" t="s">
        <v>488</v>
      </c>
      <c r="Q202" s="511">
        <v>44469</v>
      </c>
    </row>
    <row r="203" spans="1:17" x14ac:dyDescent="0.25">
      <c r="A203" s="512" t="s">
        <v>1104</v>
      </c>
      <c r="B203" s="509" t="s">
        <v>977</v>
      </c>
      <c r="C203" s="509" t="s">
        <v>10</v>
      </c>
      <c r="D203" s="509" t="s">
        <v>623</v>
      </c>
      <c r="E203" s="515" t="s">
        <v>1483</v>
      </c>
      <c r="F203" s="515"/>
      <c r="G203" s="510"/>
      <c r="H203" s="510"/>
      <c r="I203" s="510"/>
      <c r="J203" s="510"/>
      <c r="K203" s="510"/>
      <c r="L203" s="510"/>
      <c r="M203" s="510"/>
      <c r="N203" s="510" t="s">
        <v>480</v>
      </c>
      <c r="O203" s="510" t="s">
        <v>480</v>
      </c>
      <c r="P203" s="510" t="s">
        <v>488</v>
      </c>
      <c r="Q203" s="511">
        <v>44469</v>
      </c>
    </row>
    <row r="204" spans="1:17" x14ac:dyDescent="0.25">
      <c r="A204" s="512" t="s">
        <v>1104</v>
      </c>
      <c r="B204" s="509" t="s">
        <v>977</v>
      </c>
      <c r="C204" s="509" t="s">
        <v>10</v>
      </c>
      <c r="D204" s="509" t="s">
        <v>1610</v>
      </c>
      <c r="E204" s="515" t="s">
        <v>1487</v>
      </c>
      <c r="F204" s="515"/>
      <c r="G204" s="510"/>
      <c r="H204" s="510"/>
      <c r="I204" s="510"/>
      <c r="J204" s="510"/>
      <c r="K204" s="510"/>
      <c r="L204" s="510"/>
      <c r="M204" s="510"/>
      <c r="N204" s="510" t="s">
        <v>480</v>
      </c>
      <c r="O204" s="510" t="s">
        <v>480</v>
      </c>
      <c r="P204" s="510" t="s">
        <v>488</v>
      </c>
      <c r="Q204" s="511">
        <v>44469</v>
      </c>
    </row>
    <row r="205" spans="1:17" x14ac:dyDescent="0.25">
      <c r="A205" s="512" t="s">
        <v>1104</v>
      </c>
      <c r="B205" s="509" t="s">
        <v>977</v>
      </c>
      <c r="C205" s="509" t="s">
        <v>10</v>
      </c>
      <c r="D205" s="509" t="s">
        <v>1611</v>
      </c>
      <c r="E205" s="515" t="s">
        <v>1483</v>
      </c>
      <c r="F205" s="515"/>
      <c r="G205" s="510"/>
      <c r="H205" s="510"/>
      <c r="I205" s="510"/>
      <c r="J205" s="510"/>
      <c r="K205" s="510"/>
      <c r="L205" s="510"/>
      <c r="M205" s="510"/>
      <c r="N205" s="510" t="s">
        <v>480</v>
      </c>
      <c r="O205" s="510" t="s">
        <v>480</v>
      </c>
      <c r="P205" s="510" t="s">
        <v>488</v>
      </c>
      <c r="Q205" s="511">
        <v>44469</v>
      </c>
    </row>
    <row r="206" spans="1:17" x14ac:dyDescent="0.25">
      <c r="A206" s="512" t="s">
        <v>1104</v>
      </c>
      <c r="B206" s="509" t="s">
        <v>977</v>
      </c>
      <c r="C206" s="509" t="s">
        <v>10</v>
      </c>
      <c r="D206" s="509" t="s">
        <v>1775</v>
      </c>
      <c r="E206" s="515" t="s">
        <v>1483</v>
      </c>
      <c r="F206" s="515"/>
      <c r="G206" s="510"/>
      <c r="H206" s="510"/>
      <c r="I206" s="510"/>
      <c r="J206" s="510"/>
      <c r="K206" s="510"/>
      <c r="L206" s="510"/>
      <c r="M206" s="510"/>
      <c r="N206" s="510" t="s">
        <v>480</v>
      </c>
      <c r="O206" s="510" t="s">
        <v>480</v>
      </c>
      <c r="P206" s="510" t="s">
        <v>488</v>
      </c>
      <c r="Q206" s="511">
        <v>44469</v>
      </c>
    </row>
    <row r="207" spans="1:17" x14ac:dyDescent="0.25">
      <c r="A207" s="512" t="s">
        <v>1104</v>
      </c>
      <c r="B207" s="509" t="s">
        <v>977</v>
      </c>
      <c r="C207" s="509" t="s">
        <v>10</v>
      </c>
      <c r="D207" s="509" t="s">
        <v>1925</v>
      </c>
      <c r="E207" s="515" t="s">
        <v>1926</v>
      </c>
      <c r="F207" s="515"/>
      <c r="G207" s="510"/>
      <c r="H207" s="510"/>
      <c r="I207" s="510"/>
      <c r="J207" s="510"/>
      <c r="K207" s="510"/>
      <c r="L207" s="510"/>
      <c r="M207" s="510"/>
      <c r="N207" s="510" t="s">
        <v>480</v>
      </c>
      <c r="O207" s="510" t="s">
        <v>480</v>
      </c>
      <c r="P207" s="510" t="s">
        <v>488</v>
      </c>
      <c r="Q207" s="511">
        <v>44469</v>
      </c>
    </row>
    <row r="208" spans="1:17" x14ac:dyDescent="0.25">
      <c r="A208" s="512" t="s">
        <v>1104</v>
      </c>
      <c r="B208" s="509" t="s">
        <v>977</v>
      </c>
      <c r="C208" s="509" t="s">
        <v>10</v>
      </c>
      <c r="D208" s="509" t="s">
        <v>1927</v>
      </c>
      <c r="E208" s="515" t="s">
        <v>1926</v>
      </c>
      <c r="F208" s="515"/>
      <c r="G208" s="510"/>
      <c r="H208" s="510"/>
      <c r="I208" s="510"/>
      <c r="J208" s="510"/>
      <c r="K208" s="510"/>
      <c r="L208" s="510"/>
      <c r="M208" s="510"/>
      <c r="N208" s="510" t="s">
        <v>480</v>
      </c>
      <c r="O208" s="510" t="s">
        <v>480</v>
      </c>
      <c r="P208" s="510" t="s">
        <v>488</v>
      </c>
      <c r="Q208" s="511">
        <v>44469</v>
      </c>
    </row>
    <row r="209" spans="1:17" x14ac:dyDescent="0.25">
      <c r="A209" s="512" t="s">
        <v>1104</v>
      </c>
      <c r="B209" s="509" t="s">
        <v>977</v>
      </c>
      <c r="C209" s="509" t="s">
        <v>10</v>
      </c>
      <c r="D209" s="509" t="s">
        <v>1612</v>
      </c>
      <c r="E209" s="515" t="s">
        <v>1488</v>
      </c>
      <c r="F209" s="515"/>
      <c r="G209" s="510"/>
      <c r="H209" s="510"/>
      <c r="I209" s="510"/>
      <c r="J209" s="510"/>
      <c r="K209" s="510"/>
      <c r="L209" s="510"/>
      <c r="M209" s="510"/>
      <c r="N209" s="510" t="s">
        <v>482</v>
      </c>
      <c r="O209" s="510" t="s">
        <v>489</v>
      </c>
      <c r="P209" s="510" t="s">
        <v>488</v>
      </c>
      <c r="Q209" s="511">
        <v>44469</v>
      </c>
    </row>
    <row r="210" spans="1:17" x14ac:dyDescent="0.25">
      <c r="A210" s="512" t="s">
        <v>1104</v>
      </c>
      <c r="B210" s="509" t="s">
        <v>977</v>
      </c>
      <c r="C210" s="509" t="s">
        <v>10</v>
      </c>
      <c r="D210" s="509" t="s">
        <v>1613</v>
      </c>
      <c r="E210" s="515" t="s">
        <v>1489</v>
      </c>
      <c r="F210" s="515"/>
      <c r="G210" s="510"/>
      <c r="H210" s="510"/>
      <c r="I210" s="510"/>
      <c r="J210" s="510"/>
      <c r="K210" s="510"/>
      <c r="L210" s="510"/>
      <c r="M210" s="510"/>
      <c r="N210" s="510" t="s">
        <v>484</v>
      </c>
      <c r="O210" s="510" t="s">
        <v>491</v>
      </c>
      <c r="P210" s="510" t="s">
        <v>488</v>
      </c>
      <c r="Q210" s="511">
        <v>44469</v>
      </c>
    </row>
    <row r="211" spans="1:17" x14ac:dyDescent="0.25">
      <c r="A211" s="512" t="s">
        <v>1104</v>
      </c>
      <c r="B211" s="509" t="s">
        <v>977</v>
      </c>
      <c r="C211" s="509" t="s">
        <v>3</v>
      </c>
      <c r="D211" s="509" t="s">
        <v>730</v>
      </c>
      <c r="E211" s="515" t="s">
        <v>1008</v>
      </c>
      <c r="F211" s="515"/>
      <c r="G211" s="510"/>
      <c r="H211" s="510"/>
      <c r="I211" s="510"/>
      <c r="J211" s="510"/>
      <c r="K211" s="510"/>
      <c r="L211" s="510"/>
      <c r="M211" s="510"/>
      <c r="N211" s="510" t="s">
        <v>480</v>
      </c>
      <c r="O211" s="510" t="s">
        <v>480</v>
      </c>
      <c r="P211" s="510" t="s">
        <v>488</v>
      </c>
      <c r="Q211" s="511">
        <v>44469</v>
      </c>
    </row>
    <row r="212" spans="1:17" x14ac:dyDescent="0.25">
      <c r="A212" s="512" t="s">
        <v>1104</v>
      </c>
      <c r="B212" s="509" t="s">
        <v>977</v>
      </c>
      <c r="C212" s="509" t="s">
        <v>3</v>
      </c>
      <c r="D212" s="509" t="s">
        <v>733</v>
      </c>
      <c r="E212" s="515" t="s">
        <v>1490</v>
      </c>
      <c r="F212" s="515"/>
      <c r="G212" s="510"/>
      <c r="H212" s="510"/>
      <c r="I212" s="510"/>
      <c r="J212" s="510"/>
      <c r="K212" s="510"/>
      <c r="L212" s="510"/>
      <c r="M212" s="510"/>
      <c r="N212" s="510" t="s">
        <v>480</v>
      </c>
      <c r="O212" s="510" t="s">
        <v>480</v>
      </c>
      <c r="P212" s="510" t="s">
        <v>488</v>
      </c>
      <c r="Q212" s="511">
        <v>44469</v>
      </c>
    </row>
    <row r="213" spans="1:17" x14ac:dyDescent="0.25">
      <c r="A213" s="512" t="s">
        <v>1104</v>
      </c>
      <c r="B213" s="509" t="s">
        <v>977</v>
      </c>
      <c r="C213" s="509" t="s">
        <v>3</v>
      </c>
      <c r="D213" s="509" t="s">
        <v>736</v>
      </c>
      <c r="E213" s="515" t="s">
        <v>1483</v>
      </c>
      <c r="F213" s="515"/>
      <c r="G213" s="510"/>
      <c r="H213" s="510"/>
      <c r="I213" s="510"/>
      <c r="J213" s="510"/>
      <c r="K213" s="510"/>
      <c r="L213" s="510"/>
      <c r="M213" s="510"/>
      <c r="N213" s="510" t="s">
        <v>480</v>
      </c>
      <c r="O213" s="510" t="s">
        <v>480</v>
      </c>
      <c r="P213" s="510" t="s">
        <v>488</v>
      </c>
      <c r="Q213" s="511">
        <v>44469</v>
      </c>
    </row>
    <row r="214" spans="1:17" x14ac:dyDescent="0.25">
      <c r="A214" s="512" t="s">
        <v>1104</v>
      </c>
      <c r="B214" s="509" t="s">
        <v>977</v>
      </c>
      <c r="C214" s="509" t="s">
        <v>3</v>
      </c>
      <c r="D214" s="509" t="s">
        <v>1562</v>
      </c>
      <c r="E214" s="515" t="s">
        <v>1008</v>
      </c>
      <c r="F214" s="515"/>
      <c r="G214" s="510"/>
      <c r="H214" s="510"/>
      <c r="I214" s="510"/>
      <c r="J214" s="510"/>
      <c r="K214" s="510"/>
      <c r="L214" s="510"/>
      <c r="M214" s="510"/>
      <c r="N214" s="510" t="s">
        <v>480</v>
      </c>
      <c r="O214" s="510" t="s">
        <v>480</v>
      </c>
      <c r="P214" s="510" t="s">
        <v>488</v>
      </c>
      <c r="Q214" s="511">
        <v>44469</v>
      </c>
    </row>
    <row r="215" spans="1:17" x14ac:dyDescent="0.25">
      <c r="A215" s="512" t="s">
        <v>1104</v>
      </c>
      <c r="B215" s="509" t="s">
        <v>977</v>
      </c>
      <c r="C215" s="509" t="s">
        <v>3</v>
      </c>
      <c r="D215" s="509" t="s">
        <v>1565</v>
      </c>
      <c r="E215" s="515" t="s">
        <v>1008</v>
      </c>
      <c r="F215" s="515"/>
      <c r="G215" s="510"/>
      <c r="H215" s="510"/>
      <c r="I215" s="510"/>
      <c r="J215" s="510"/>
      <c r="K215" s="510"/>
      <c r="L215" s="510"/>
      <c r="M215" s="510"/>
      <c r="N215" s="510" t="s">
        <v>480</v>
      </c>
      <c r="O215" s="510" t="s">
        <v>480</v>
      </c>
      <c r="P215" s="510" t="s">
        <v>488</v>
      </c>
      <c r="Q215" s="511">
        <v>44469</v>
      </c>
    </row>
    <row r="216" spans="1:17" x14ac:dyDescent="0.25">
      <c r="A216" s="512" t="s">
        <v>1104</v>
      </c>
      <c r="B216" s="509" t="s">
        <v>977</v>
      </c>
      <c r="C216" s="509" t="s">
        <v>3</v>
      </c>
      <c r="D216" s="509" t="s">
        <v>1568</v>
      </c>
      <c r="E216" s="515" t="s">
        <v>1614</v>
      </c>
      <c r="F216" s="515"/>
      <c r="G216" s="510"/>
      <c r="H216" s="510"/>
      <c r="I216" s="510"/>
      <c r="J216" s="510"/>
      <c r="K216" s="510"/>
      <c r="L216" s="510"/>
      <c r="M216" s="510"/>
      <c r="N216" s="510" t="s">
        <v>480</v>
      </c>
      <c r="O216" s="510" t="s">
        <v>480</v>
      </c>
      <c r="P216" s="510" t="s">
        <v>488</v>
      </c>
      <c r="Q216" s="511">
        <v>44469</v>
      </c>
    </row>
    <row r="217" spans="1:17" x14ac:dyDescent="0.25">
      <c r="A217" s="512" t="s">
        <v>1104</v>
      </c>
      <c r="B217" s="509" t="s">
        <v>977</v>
      </c>
      <c r="C217" s="509" t="s">
        <v>3</v>
      </c>
      <c r="D217" s="509" t="s">
        <v>537</v>
      </c>
      <c r="E217" s="515" t="s">
        <v>1491</v>
      </c>
      <c r="F217" s="515"/>
      <c r="G217" s="510"/>
      <c r="H217" s="510"/>
      <c r="I217" s="510"/>
      <c r="J217" s="510"/>
      <c r="K217" s="510"/>
      <c r="L217" s="510"/>
      <c r="M217" s="510"/>
      <c r="N217" s="510" t="s">
        <v>482</v>
      </c>
      <c r="O217" s="510" t="s">
        <v>489</v>
      </c>
      <c r="P217" s="510" t="s">
        <v>488</v>
      </c>
      <c r="Q217" s="511">
        <v>44469</v>
      </c>
    </row>
    <row r="218" spans="1:17" x14ac:dyDescent="0.25">
      <c r="A218" s="512" t="s">
        <v>1104</v>
      </c>
      <c r="B218" s="509" t="s">
        <v>977</v>
      </c>
      <c r="C218" s="509" t="s">
        <v>3</v>
      </c>
      <c r="D218" s="509" t="s">
        <v>739</v>
      </c>
      <c r="E218" s="515" t="s">
        <v>1492</v>
      </c>
      <c r="F218" s="515"/>
      <c r="G218" s="510"/>
      <c r="H218" s="510"/>
      <c r="I218" s="510"/>
      <c r="J218" s="510"/>
      <c r="K218" s="510"/>
      <c r="L218" s="510"/>
      <c r="M218" s="510"/>
      <c r="N218" s="510" t="s">
        <v>484</v>
      </c>
      <c r="O218" s="510" t="s">
        <v>491</v>
      </c>
      <c r="P218" s="510" t="s">
        <v>488</v>
      </c>
      <c r="Q218" s="511">
        <v>44469</v>
      </c>
    </row>
    <row r="219" spans="1:17" x14ac:dyDescent="0.25">
      <c r="A219" s="512" t="s">
        <v>1104</v>
      </c>
      <c r="B219" s="509" t="s">
        <v>977</v>
      </c>
      <c r="C219" s="509" t="s">
        <v>3</v>
      </c>
      <c r="D219" s="509" t="s">
        <v>857</v>
      </c>
      <c r="E219" s="515" t="s">
        <v>1486</v>
      </c>
      <c r="F219" s="515"/>
      <c r="G219" s="510"/>
      <c r="H219" s="510"/>
      <c r="I219" s="510"/>
      <c r="J219" s="510"/>
      <c r="K219" s="510"/>
      <c r="L219" s="510"/>
      <c r="M219" s="510"/>
      <c r="N219" s="510" t="s">
        <v>482</v>
      </c>
      <c r="O219" s="510" t="s">
        <v>489</v>
      </c>
      <c r="P219" s="510" t="s">
        <v>488</v>
      </c>
      <c r="Q219" s="511">
        <v>44469</v>
      </c>
    </row>
    <row r="220" spans="1:17" x14ac:dyDescent="0.25">
      <c r="A220" s="512" t="s">
        <v>1104</v>
      </c>
      <c r="B220" s="509" t="s">
        <v>977</v>
      </c>
      <c r="C220" s="509" t="s">
        <v>3</v>
      </c>
      <c r="D220" s="509" t="s">
        <v>1447</v>
      </c>
      <c r="E220" s="515" t="s">
        <v>1486</v>
      </c>
      <c r="F220" s="515"/>
      <c r="G220" s="510"/>
      <c r="H220" s="510"/>
      <c r="I220" s="510"/>
      <c r="J220" s="510"/>
      <c r="K220" s="510"/>
      <c r="L220" s="510"/>
      <c r="M220" s="510"/>
      <c r="N220" s="510" t="s">
        <v>482</v>
      </c>
      <c r="O220" s="510" t="s">
        <v>489</v>
      </c>
      <c r="P220" s="510" t="s">
        <v>488</v>
      </c>
      <c r="Q220" s="511">
        <v>44469</v>
      </c>
    </row>
    <row r="221" spans="1:17" x14ac:dyDescent="0.25">
      <c r="A221" s="512" t="s">
        <v>1104</v>
      </c>
      <c r="B221" s="509" t="s">
        <v>977</v>
      </c>
      <c r="C221" s="509" t="s">
        <v>93</v>
      </c>
      <c r="D221" s="509" t="s">
        <v>182</v>
      </c>
      <c r="E221" s="515" t="s">
        <v>1493</v>
      </c>
      <c r="F221" s="515"/>
      <c r="G221" s="510"/>
      <c r="H221" s="510"/>
      <c r="I221" s="510"/>
      <c r="J221" s="510"/>
      <c r="K221" s="510"/>
      <c r="L221" s="510"/>
      <c r="M221" s="510"/>
      <c r="N221" s="510" t="s">
        <v>482</v>
      </c>
      <c r="O221" s="510" t="s">
        <v>489</v>
      </c>
      <c r="P221" s="510" t="s">
        <v>488</v>
      </c>
      <c r="Q221" s="511">
        <v>44469</v>
      </c>
    </row>
    <row r="222" spans="1:17" x14ac:dyDescent="0.25">
      <c r="A222" s="512" t="s">
        <v>1104</v>
      </c>
      <c r="B222" s="509" t="s">
        <v>977</v>
      </c>
      <c r="C222" s="509" t="s">
        <v>93</v>
      </c>
      <c r="D222" s="509" t="s">
        <v>1494</v>
      </c>
      <c r="E222" s="515" t="s">
        <v>1495</v>
      </c>
      <c r="F222" s="515"/>
      <c r="G222" s="510"/>
      <c r="H222" s="510"/>
      <c r="I222" s="510"/>
      <c r="J222" s="510"/>
      <c r="K222" s="510"/>
      <c r="L222" s="510"/>
      <c r="M222" s="510"/>
      <c r="N222" s="510" t="s">
        <v>482</v>
      </c>
      <c r="O222" s="510" t="s">
        <v>489</v>
      </c>
      <c r="P222" s="510" t="s">
        <v>488</v>
      </c>
      <c r="Q222" s="511">
        <v>44469</v>
      </c>
    </row>
    <row r="223" spans="1:17" x14ac:dyDescent="0.25">
      <c r="A223" s="512" t="s">
        <v>1104</v>
      </c>
      <c r="B223" s="509" t="s">
        <v>977</v>
      </c>
      <c r="C223" s="509" t="s">
        <v>93</v>
      </c>
      <c r="D223" s="509" t="s">
        <v>1496</v>
      </c>
      <c r="E223" s="515" t="s">
        <v>1495</v>
      </c>
      <c r="F223" s="515"/>
      <c r="G223" s="510"/>
      <c r="H223" s="510"/>
      <c r="I223" s="510"/>
      <c r="J223" s="510"/>
      <c r="K223" s="510"/>
      <c r="L223" s="510"/>
      <c r="M223" s="510"/>
      <c r="N223" s="510" t="s">
        <v>482</v>
      </c>
      <c r="O223" s="510" t="s">
        <v>489</v>
      </c>
      <c r="P223" s="510" t="s">
        <v>488</v>
      </c>
      <c r="Q223" s="511">
        <v>44469</v>
      </c>
    </row>
    <row r="224" spans="1:17" x14ac:dyDescent="0.25">
      <c r="A224" s="512" t="s">
        <v>1104</v>
      </c>
      <c r="B224" s="509" t="s">
        <v>977</v>
      </c>
      <c r="C224" s="509" t="s">
        <v>93</v>
      </c>
      <c r="D224" s="509" t="s">
        <v>1098</v>
      </c>
      <c r="E224" s="515" t="s">
        <v>1495</v>
      </c>
      <c r="F224" s="515"/>
      <c r="G224" s="510"/>
      <c r="H224" s="510"/>
      <c r="I224" s="510"/>
      <c r="J224" s="510"/>
      <c r="K224" s="510"/>
      <c r="L224" s="510"/>
      <c r="M224" s="510"/>
      <c r="N224" s="510" t="s">
        <v>482</v>
      </c>
      <c r="O224" s="510" t="s">
        <v>489</v>
      </c>
      <c r="P224" s="510" t="s">
        <v>488</v>
      </c>
      <c r="Q224" s="511">
        <v>44469</v>
      </c>
    </row>
    <row r="225" spans="1:17" x14ac:dyDescent="0.25">
      <c r="A225" s="512" t="s">
        <v>1104</v>
      </c>
      <c r="B225" s="509" t="s">
        <v>977</v>
      </c>
      <c r="C225" s="509" t="s">
        <v>93</v>
      </c>
      <c r="D225" s="509" t="s">
        <v>1571</v>
      </c>
      <c r="E225" s="515" t="s">
        <v>1615</v>
      </c>
      <c r="F225" s="515"/>
      <c r="G225" s="510"/>
      <c r="H225" s="510"/>
      <c r="I225" s="510"/>
      <c r="J225" s="510"/>
      <c r="K225" s="510"/>
      <c r="L225" s="510"/>
      <c r="M225" s="510"/>
      <c r="N225" s="510" t="s">
        <v>482</v>
      </c>
      <c r="O225" s="510" t="s">
        <v>489</v>
      </c>
      <c r="P225" s="510" t="s">
        <v>488</v>
      </c>
      <c r="Q225" s="511">
        <v>44469</v>
      </c>
    </row>
    <row r="226" spans="1:17" x14ac:dyDescent="0.25">
      <c r="A226" s="512" t="s">
        <v>1104</v>
      </c>
      <c r="B226" s="509" t="s">
        <v>977</v>
      </c>
      <c r="C226" s="509" t="s">
        <v>93</v>
      </c>
      <c r="D226" s="509" t="s">
        <v>1825</v>
      </c>
      <c r="E226" s="515" t="s">
        <v>1615</v>
      </c>
      <c r="F226" s="515"/>
      <c r="G226" s="510"/>
      <c r="H226" s="510"/>
      <c r="I226" s="510"/>
      <c r="J226" s="510"/>
      <c r="K226" s="510"/>
      <c r="L226" s="510"/>
      <c r="M226" s="510"/>
      <c r="N226" s="510" t="s">
        <v>482</v>
      </c>
      <c r="O226" s="510" t="s">
        <v>489</v>
      </c>
      <c r="P226" s="510" t="s">
        <v>488</v>
      </c>
      <c r="Q226" s="511">
        <v>44469</v>
      </c>
    </row>
    <row r="227" spans="1:17" x14ac:dyDescent="0.25">
      <c r="A227" s="512" t="s">
        <v>1104</v>
      </c>
      <c r="B227" s="509" t="s">
        <v>977</v>
      </c>
      <c r="C227" s="509" t="s">
        <v>93</v>
      </c>
      <c r="D227" s="509" t="s">
        <v>1616</v>
      </c>
      <c r="E227" s="515" t="s">
        <v>1011</v>
      </c>
      <c r="F227" s="515"/>
      <c r="G227" s="510"/>
      <c r="H227" s="510"/>
      <c r="I227" s="510"/>
      <c r="J227" s="510"/>
      <c r="K227" s="510"/>
      <c r="L227" s="510"/>
      <c r="M227" s="510"/>
      <c r="N227" s="510" t="s">
        <v>486</v>
      </c>
      <c r="O227" s="510" t="s">
        <v>492</v>
      </c>
      <c r="P227" s="510" t="s">
        <v>488</v>
      </c>
      <c r="Q227" s="511">
        <v>44469</v>
      </c>
    </row>
    <row r="228" spans="1:17" x14ac:dyDescent="0.25">
      <c r="A228" s="512" t="s">
        <v>1104</v>
      </c>
      <c r="B228" s="509" t="s">
        <v>977</v>
      </c>
      <c r="C228" s="509" t="s">
        <v>93</v>
      </c>
      <c r="D228" s="509" t="s">
        <v>1497</v>
      </c>
      <c r="E228" s="515" t="s">
        <v>1498</v>
      </c>
      <c r="F228" s="515"/>
      <c r="G228" s="510"/>
      <c r="H228" s="510"/>
      <c r="I228" s="510"/>
      <c r="J228" s="510"/>
      <c r="K228" s="510"/>
      <c r="L228" s="510"/>
      <c r="M228" s="510"/>
      <c r="N228" s="510" t="s">
        <v>486</v>
      </c>
      <c r="O228" s="510" t="s">
        <v>492</v>
      </c>
      <c r="P228" s="510" t="s">
        <v>488</v>
      </c>
      <c r="Q228" s="511">
        <v>44469</v>
      </c>
    </row>
    <row r="229" spans="1:17" x14ac:dyDescent="0.25">
      <c r="A229" s="512" t="s">
        <v>1104</v>
      </c>
      <c r="B229" s="509" t="s">
        <v>977</v>
      </c>
      <c r="C229" s="509" t="s">
        <v>93</v>
      </c>
      <c r="D229" s="509" t="s">
        <v>1214</v>
      </c>
      <c r="E229" s="515" t="s">
        <v>1490</v>
      </c>
      <c r="F229" s="515"/>
      <c r="G229" s="510"/>
      <c r="H229" s="510"/>
      <c r="I229" s="510"/>
      <c r="J229" s="510"/>
      <c r="K229" s="510"/>
      <c r="L229" s="510"/>
      <c r="M229" s="510"/>
      <c r="N229" s="510" t="s">
        <v>486</v>
      </c>
      <c r="O229" s="510" t="s">
        <v>492</v>
      </c>
      <c r="P229" s="510" t="s">
        <v>488</v>
      </c>
      <c r="Q229" s="511">
        <v>44469</v>
      </c>
    </row>
    <row r="230" spans="1:17" x14ac:dyDescent="0.25">
      <c r="A230" s="512" t="s">
        <v>1104</v>
      </c>
      <c r="B230" s="509" t="s">
        <v>980</v>
      </c>
      <c r="C230" s="509" t="s">
        <v>957</v>
      </c>
      <c r="D230" s="509" t="s">
        <v>670</v>
      </c>
      <c r="E230" s="515" t="s">
        <v>1499</v>
      </c>
      <c r="F230" s="515"/>
      <c r="G230" s="510"/>
      <c r="H230" s="510"/>
      <c r="I230" s="510"/>
      <c r="J230" s="510"/>
      <c r="K230" s="510"/>
      <c r="L230" s="510"/>
      <c r="M230" s="510"/>
      <c r="N230" s="510" t="s">
        <v>1617</v>
      </c>
      <c r="O230" s="510" t="s">
        <v>1618</v>
      </c>
      <c r="P230" s="510" t="s">
        <v>488</v>
      </c>
      <c r="Q230" s="511">
        <v>44469</v>
      </c>
    </row>
    <row r="231" spans="1:17" x14ac:dyDescent="0.25">
      <c r="A231" s="512" t="s">
        <v>1104</v>
      </c>
      <c r="B231" s="509" t="s">
        <v>980</v>
      </c>
      <c r="C231" s="509" t="s">
        <v>900</v>
      </c>
      <c r="D231" s="509" t="s">
        <v>198</v>
      </c>
      <c r="E231" s="515" t="s">
        <v>1012</v>
      </c>
      <c r="F231" s="515"/>
      <c r="G231" s="510"/>
      <c r="H231" s="510"/>
      <c r="I231" s="510"/>
      <c r="J231" s="510"/>
      <c r="K231" s="510"/>
      <c r="L231" s="510"/>
      <c r="M231" s="510"/>
      <c r="N231" s="510" t="s">
        <v>495</v>
      </c>
      <c r="O231" s="510" t="s">
        <v>496</v>
      </c>
      <c r="P231" s="510" t="s">
        <v>488</v>
      </c>
      <c r="Q231" s="511">
        <v>44469</v>
      </c>
    </row>
    <row r="232" spans="1:17" x14ac:dyDescent="0.25">
      <c r="A232" s="512" t="s">
        <v>1104</v>
      </c>
      <c r="B232" s="509" t="s">
        <v>980</v>
      </c>
      <c r="C232" s="509" t="s">
        <v>900</v>
      </c>
      <c r="D232" s="509" t="s">
        <v>1619</v>
      </c>
      <c r="E232" s="515" t="s">
        <v>1500</v>
      </c>
      <c r="F232" s="515"/>
      <c r="G232" s="510"/>
      <c r="H232" s="510"/>
      <c r="I232" s="510"/>
      <c r="J232" s="510"/>
      <c r="K232" s="510"/>
      <c r="L232" s="510"/>
      <c r="M232" s="510"/>
      <c r="N232" s="510" t="s">
        <v>495</v>
      </c>
      <c r="O232" s="510" t="s">
        <v>496</v>
      </c>
      <c r="P232" s="510" t="s">
        <v>488</v>
      </c>
      <c r="Q232" s="511">
        <v>44469</v>
      </c>
    </row>
    <row r="233" spans="1:17" x14ac:dyDescent="0.25">
      <c r="A233" s="512" t="s">
        <v>1104</v>
      </c>
      <c r="B233" s="509" t="s">
        <v>980</v>
      </c>
      <c r="C233" s="509" t="s">
        <v>900</v>
      </c>
      <c r="D233" s="509" t="s">
        <v>1620</v>
      </c>
      <c r="E233" s="515" t="s">
        <v>1501</v>
      </c>
      <c r="F233" s="515"/>
      <c r="G233" s="510"/>
      <c r="H233" s="510"/>
      <c r="I233" s="510"/>
      <c r="J233" s="510"/>
      <c r="K233" s="510"/>
      <c r="L233" s="510"/>
      <c r="M233" s="510"/>
      <c r="N233" s="510" t="s">
        <v>495</v>
      </c>
      <c r="O233" s="510" t="s">
        <v>496</v>
      </c>
      <c r="P233" s="510" t="s">
        <v>488</v>
      </c>
      <c r="Q233" s="511">
        <v>44469</v>
      </c>
    </row>
    <row r="234" spans="1:17" x14ac:dyDescent="0.25">
      <c r="A234" s="512" t="s">
        <v>1104</v>
      </c>
      <c r="B234" s="509" t="s">
        <v>977</v>
      </c>
      <c r="C234" s="509" t="s">
        <v>12</v>
      </c>
      <c r="D234" s="509" t="s">
        <v>958</v>
      </c>
      <c r="E234" s="515" t="s">
        <v>1482</v>
      </c>
      <c r="F234" s="515"/>
      <c r="G234" s="510"/>
      <c r="H234" s="510"/>
      <c r="I234" s="510"/>
      <c r="J234" s="510"/>
      <c r="K234" s="510"/>
      <c r="L234" s="510"/>
      <c r="M234" s="510"/>
      <c r="N234" s="510" t="s">
        <v>482</v>
      </c>
      <c r="O234" s="510" t="s">
        <v>489</v>
      </c>
      <c r="P234" s="510" t="s">
        <v>488</v>
      </c>
      <c r="Q234" s="511">
        <v>44469</v>
      </c>
    </row>
    <row r="235" spans="1:17" x14ac:dyDescent="0.25">
      <c r="A235" s="512" t="s">
        <v>1104</v>
      </c>
      <c r="B235" s="509" t="s">
        <v>977</v>
      </c>
      <c r="C235" s="509" t="s">
        <v>12</v>
      </c>
      <c r="D235" s="509" t="s">
        <v>1128</v>
      </c>
      <c r="E235" s="515" t="s">
        <v>1482</v>
      </c>
      <c r="F235" s="515"/>
      <c r="G235" s="510"/>
      <c r="H235" s="510"/>
      <c r="I235" s="510"/>
      <c r="J235" s="510"/>
      <c r="K235" s="510"/>
      <c r="L235" s="510"/>
      <c r="M235" s="510"/>
      <c r="N235" s="510" t="s">
        <v>482</v>
      </c>
      <c r="O235" s="510" t="s">
        <v>489</v>
      </c>
      <c r="P235" s="510" t="s">
        <v>488</v>
      </c>
      <c r="Q235" s="511">
        <v>44469</v>
      </c>
    </row>
    <row r="236" spans="1:17" x14ac:dyDescent="0.25">
      <c r="A236" s="512" t="s">
        <v>1104</v>
      </c>
      <c r="B236" s="509" t="s">
        <v>977</v>
      </c>
      <c r="C236" s="509" t="s">
        <v>12</v>
      </c>
      <c r="D236" s="509" t="s">
        <v>1367</v>
      </c>
      <c r="E236" s="515" t="s">
        <v>1482</v>
      </c>
      <c r="F236" s="515"/>
      <c r="G236" s="510"/>
      <c r="H236" s="510"/>
      <c r="I236" s="510"/>
      <c r="J236" s="510"/>
      <c r="K236" s="510"/>
      <c r="L236" s="510"/>
      <c r="M236" s="510"/>
      <c r="N236" s="510" t="s">
        <v>482</v>
      </c>
      <c r="O236" s="510" t="s">
        <v>489</v>
      </c>
      <c r="P236" s="510" t="s">
        <v>488</v>
      </c>
      <c r="Q236" s="511">
        <v>44469</v>
      </c>
    </row>
    <row r="237" spans="1:17" x14ac:dyDescent="0.25">
      <c r="A237" s="512" t="s">
        <v>1104</v>
      </c>
      <c r="B237" s="509" t="s">
        <v>1013</v>
      </c>
      <c r="C237" s="509" t="s">
        <v>1024</v>
      </c>
      <c r="D237" s="509" t="s">
        <v>1691</v>
      </c>
      <c r="E237" s="515" t="s">
        <v>1023</v>
      </c>
      <c r="F237" s="515"/>
      <c r="G237" s="510"/>
      <c r="H237" s="510"/>
      <c r="I237" s="510"/>
      <c r="J237" s="510"/>
      <c r="K237" s="510"/>
      <c r="L237" s="510"/>
      <c r="M237" s="510"/>
      <c r="N237" s="510" t="s">
        <v>484</v>
      </c>
      <c r="O237" s="510" t="s">
        <v>491</v>
      </c>
      <c r="P237" s="510" t="s">
        <v>488</v>
      </c>
      <c r="Q237" s="511">
        <v>44469</v>
      </c>
    </row>
    <row r="238" spans="1:17" x14ac:dyDescent="0.25">
      <c r="A238" s="512" t="s">
        <v>1104</v>
      </c>
      <c r="B238" s="509" t="s">
        <v>1013</v>
      </c>
      <c r="C238" s="509" t="s">
        <v>1024</v>
      </c>
      <c r="D238" s="509" t="s">
        <v>1897</v>
      </c>
      <c r="E238" s="515" t="s">
        <v>1008</v>
      </c>
      <c r="F238" s="515"/>
      <c r="G238" s="510"/>
      <c r="H238" s="510"/>
      <c r="I238" s="510"/>
      <c r="J238" s="510"/>
      <c r="K238" s="510"/>
      <c r="L238" s="510"/>
      <c r="M238" s="510"/>
      <c r="N238" s="510" t="s">
        <v>484</v>
      </c>
      <c r="O238" s="510" t="s">
        <v>491</v>
      </c>
      <c r="P238" s="510" t="s">
        <v>488</v>
      </c>
      <c r="Q238" s="511">
        <v>44469</v>
      </c>
    </row>
    <row r="239" spans="1:17" x14ac:dyDescent="0.25">
      <c r="A239" s="512" t="s">
        <v>1104</v>
      </c>
      <c r="B239" s="509" t="s">
        <v>1013</v>
      </c>
      <c r="C239" s="509" t="s">
        <v>1024</v>
      </c>
      <c r="D239" s="509" t="s">
        <v>1900</v>
      </c>
      <c r="E239" s="515" t="s">
        <v>1482</v>
      </c>
      <c r="F239" s="515"/>
      <c r="G239" s="510"/>
      <c r="H239" s="510"/>
      <c r="I239" s="510"/>
      <c r="J239" s="510"/>
      <c r="K239" s="510"/>
      <c r="L239" s="510"/>
      <c r="M239" s="510"/>
      <c r="N239" s="510" t="s">
        <v>484</v>
      </c>
      <c r="O239" s="510" t="s">
        <v>491</v>
      </c>
      <c r="P239" s="510" t="s">
        <v>488</v>
      </c>
      <c r="Q239" s="511">
        <v>44469</v>
      </c>
    </row>
    <row r="240" spans="1:17" x14ac:dyDescent="0.25">
      <c r="A240" s="512" t="s">
        <v>1104</v>
      </c>
      <c r="B240" s="509" t="s">
        <v>1013</v>
      </c>
      <c r="C240" s="509" t="s">
        <v>1024</v>
      </c>
      <c r="D240" s="509" t="s">
        <v>2118</v>
      </c>
      <c r="E240" s="515" t="s">
        <v>1669</v>
      </c>
      <c r="F240" s="515"/>
      <c r="G240" s="510"/>
      <c r="H240" s="510"/>
      <c r="I240" s="510"/>
      <c r="J240" s="510"/>
      <c r="K240" s="510"/>
      <c r="L240" s="510"/>
      <c r="M240" s="510"/>
      <c r="N240" s="510" t="s">
        <v>484</v>
      </c>
      <c r="O240" s="510" t="s">
        <v>491</v>
      </c>
      <c r="P240" s="510" t="s">
        <v>488</v>
      </c>
      <c r="Q240" s="511">
        <v>44469</v>
      </c>
    </row>
    <row r="241" spans="1:17" x14ac:dyDescent="0.25">
      <c r="A241" s="512" t="s">
        <v>1104</v>
      </c>
      <c r="B241" s="509" t="s">
        <v>1013</v>
      </c>
      <c r="C241" s="509" t="s">
        <v>1024</v>
      </c>
      <c r="D241" s="509" t="s">
        <v>1082</v>
      </c>
      <c r="E241" s="515" t="s">
        <v>1503</v>
      </c>
      <c r="F241" s="515"/>
      <c r="G241" s="510"/>
      <c r="H241" s="510"/>
      <c r="I241" s="510"/>
      <c r="J241" s="510"/>
      <c r="K241" s="510"/>
      <c r="L241" s="510"/>
      <c r="M241" s="510"/>
      <c r="N241" s="510" t="s">
        <v>482</v>
      </c>
      <c r="O241" s="510" t="s">
        <v>489</v>
      </c>
      <c r="P241" s="510" t="s">
        <v>488</v>
      </c>
      <c r="Q241" s="511">
        <v>44469</v>
      </c>
    </row>
    <row r="242" spans="1:17" x14ac:dyDescent="0.25">
      <c r="A242" s="512" t="s">
        <v>1104</v>
      </c>
      <c r="B242" s="509" t="s">
        <v>494</v>
      </c>
      <c r="C242" s="509" t="s">
        <v>987</v>
      </c>
      <c r="D242" s="509" t="s">
        <v>1683</v>
      </c>
      <c r="E242" s="515" t="s">
        <v>1483</v>
      </c>
      <c r="F242" s="515"/>
      <c r="G242" s="510"/>
      <c r="H242" s="510"/>
      <c r="I242" s="510"/>
      <c r="J242" s="510"/>
      <c r="K242" s="510"/>
      <c r="L242" s="510"/>
      <c r="M242" s="510"/>
      <c r="N242" s="510" t="s">
        <v>495</v>
      </c>
      <c r="O242" s="510" t="s">
        <v>496</v>
      </c>
      <c r="P242" s="510" t="s">
        <v>488</v>
      </c>
      <c r="Q242" s="511">
        <v>44469</v>
      </c>
    </row>
    <row r="243" spans="1:17" x14ac:dyDescent="0.25">
      <c r="A243" s="512" t="s">
        <v>1104</v>
      </c>
      <c r="B243" s="509" t="s">
        <v>1006</v>
      </c>
      <c r="C243" s="509" t="s">
        <v>844</v>
      </c>
      <c r="D243" s="509" t="s">
        <v>1431</v>
      </c>
      <c r="E243" s="515" t="s">
        <v>1504</v>
      </c>
      <c r="F243" s="515"/>
      <c r="G243" s="510"/>
      <c r="H243" s="510"/>
      <c r="I243" s="510"/>
      <c r="J243" s="510"/>
      <c r="K243" s="510"/>
      <c r="L243" s="510"/>
      <c r="M243" s="510"/>
      <c r="N243" s="510" t="s">
        <v>480</v>
      </c>
      <c r="O243" s="510" t="s">
        <v>480</v>
      </c>
      <c r="P243" s="510" t="s">
        <v>483</v>
      </c>
      <c r="Q243" s="511">
        <v>44469</v>
      </c>
    </row>
    <row r="244" spans="1:17" x14ac:dyDescent="0.25">
      <c r="A244" s="512" t="s">
        <v>1104</v>
      </c>
      <c r="B244" s="509" t="s">
        <v>1006</v>
      </c>
      <c r="C244" s="509" t="s">
        <v>844</v>
      </c>
      <c r="D244" s="509" t="s">
        <v>1432</v>
      </c>
      <c r="E244" s="515" t="s">
        <v>1505</v>
      </c>
      <c r="F244" s="515"/>
      <c r="G244" s="510"/>
      <c r="H244" s="510"/>
      <c r="I244" s="510"/>
      <c r="J244" s="510"/>
      <c r="K244" s="510"/>
      <c r="L244" s="510"/>
      <c r="M244" s="510"/>
      <c r="N244" s="510" t="s">
        <v>480</v>
      </c>
      <c r="O244" s="510" t="s">
        <v>480</v>
      </c>
      <c r="P244" s="510" t="s">
        <v>483</v>
      </c>
      <c r="Q244" s="511">
        <v>44469</v>
      </c>
    </row>
    <row r="245" spans="1:17" x14ac:dyDescent="0.25">
      <c r="A245" s="512" t="s">
        <v>1104</v>
      </c>
      <c r="B245" s="509" t="s">
        <v>1006</v>
      </c>
      <c r="C245" s="509" t="s">
        <v>844</v>
      </c>
      <c r="D245" s="509" t="s">
        <v>1574</v>
      </c>
      <c r="E245" s="515" t="s">
        <v>1621</v>
      </c>
      <c r="F245" s="515"/>
      <c r="G245" s="510"/>
      <c r="H245" s="510"/>
      <c r="I245" s="510"/>
      <c r="J245" s="510"/>
      <c r="K245" s="510"/>
      <c r="L245" s="510"/>
      <c r="M245" s="510"/>
      <c r="N245" s="510" t="s">
        <v>480</v>
      </c>
      <c r="O245" s="510" t="s">
        <v>480</v>
      </c>
      <c r="P245" s="510" t="s">
        <v>483</v>
      </c>
      <c r="Q245" s="511">
        <v>44469</v>
      </c>
    </row>
    <row r="246" spans="1:17" x14ac:dyDescent="0.25">
      <c r="A246" s="512" t="s">
        <v>1104</v>
      </c>
      <c r="B246" s="509" t="s">
        <v>1006</v>
      </c>
      <c r="C246" s="509" t="s">
        <v>844</v>
      </c>
      <c r="D246" s="509" t="s">
        <v>1577</v>
      </c>
      <c r="E246" s="515" t="s">
        <v>1622</v>
      </c>
      <c r="F246" s="515"/>
      <c r="G246" s="510"/>
      <c r="H246" s="510"/>
      <c r="I246" s="510"/>
      <c r="J246" s="510"/>
      <c r="K246" s="510"/>
      <c r="L246" s="510"/>
      <c r="M246" s="510"/>
      <c r="N246" s="510" t="s">
        <v>480</v>
      </c>
      <c r="O246" s="510" t="s">
        <v>480</v>
      </c>
      <c r="P246" s="510" t="s">
        <v>483</v>
      </c>
      <c r="Q246" s="511">
        <v>44469</v>
      </c>
    </row>
    <row r="247" spans="1:17" x14ac:dyDescent="0.25">
      <c r="A247" s="512" t="s">
        <v>1104</v>
      </c>
      <c r="B247" s="509" t="s">
        <v>1006</v>
      </c>
      <c r="C247" s="509" t="s">
        <v>844</v>
      </c>
      <c r="D247" s="509" t="s">
        <v>1722</v>
      </c>
      <c r="E247" s="515" t="s">
        <v>1776</v>
      </c>
      <c r="F247" s="515"/>
      <c r="G247" s="510"/>
      <c r="H247" s="510"/>
      <c r="I247" s="510"/>
      <c r="J247" s="510"/>
      <c r="K247" s="510"/>
      <c r="L247" s="510"/>
      <c r="M247" s="510"/>
      <c r="N247" s="510" t="s">
        <v>480</v>
      </c>
      <c r="O247" s="510" t="s">
        <v>480</v>
      </c>
      <c r="P247" s="510" t="s">
        <v>483</v>
      </c>
      <c r="Q247" s="511">
        <v>44469</v>
      </c>
    </row>
    <row r="248" spans="1:17" x14ac:dyDescent="0.25">
      <c r="A248" s="512" t="s">
        <v>1104</v>
      </c>
      <c r="B248" s="509" t="s">
        <v>1006</v>
      </c>
      <c r="C248" s="509" t="s">
        <v>844</v>
      </c>
      <c r="D248" s="509" t="s">
        <v>1725</v>
      </c>
      <c r="E248" s="515" t="s">
        <v>1777</v>
      </c>
      <c r="F248" s="515"/>
      <c r="G248" s="510"/>
      <c r="H248" s="510"/>
      <c r="I248" s="510"/>
      <c r="J248" s="510"/>
      <c r="K248" s="510"/>
      <c r="L248" s="510"/>
      <c r="M248" s="510"/>
      <c r="N248" s="510" t="s">
        <v>480</v>
      </c>
      <c r="O248" s="510" t="s">
        <v>480</v>
      </c>
      <c r="P248" s="510" t="s">
        <v>483</v>
      </c>
      <c r="Q248" s="511">
        <v>44469</v>
      </c>
    </row>
    <row r="249" spans="1:17" x14ac:dyDescent="0.25">
      <c r="A249" s="512" t="s">
        <v>1104</v>
      </c>
      <c r="B249" s="509" t="s">
        <v>1006</v>
      </c>
      <c r="C249" s="509" t="s">
        <v>844</v>
      </c>
      <c r="D249" s="509" t="s">
        <v>2121</v>
      </c>
      <c r="E249" s="515" t="s">
        <v>2144</v>
      </c>
      <c r="F249" s="515"/>
      <c r="G249" s="510"/>
      <c r="H249" s="510"/>
      <c r="I249" s="510"/>
      <c r="J249" s="510"/>
      <c r="K249" s="510"/>
      <c r="L249" s="510"/>
      <c r="M249" s="510"/>
      <c r="N249" s="510" t="s">
        <v>480</v>
      </c>
      <c r="O249" s="510" t="s">
        <v>480</v>
      </c>
      <c r="P249" s="510" t="s">
        <v>483</v>
      </c>
      <c r="Q249" s="511">
        <v>44469</v>
      </c>
    </row>
    <row r="250" spans="1:17" x14ac:dyDescent="0.25">
      <c r="A250" s="512" t="s">
        <v>1104</v>
      </c>
      <c r="B250" s="509" t="s">
        <v>1006</v>
      </c>
      <c r="C250" s="509" t="s">
        <v>844</v>
      </c>
      <c r="D250" s="509" t="s">
        <v>2124</v>
      </c>
      <c r="E250" s="515" t="s">
        <v>2145</v>
      </c>
      <c r="F250" s="515"/>
      <c r="G250" s="510"/>
      <c r="H250" s="510"/>
      <c r="I250" s="510"/>
      <c r="J250" s="510"/>
      <c r="K250" s="510"/>
      <c r="L250" s="510"/>
      <c r="M250" s="510"/>
      <c r="N250" s="510" t="s">
        <v>480</v>
      </c>
      <c r="O250" s="510" t="s">
        <v>480</v>
      </c>
      <c r="P250" s="510" t="s">
        <v>483</v>
      </c>
      <c r="Q250" s="511">
        <v>44469</v>
      </c>
    </row>
    <row r="251" spans="1:17" x14ac:dyDescent="0.25">
      <c r="A251" s="512" t="s">
        <v>1104</v>
      </c>
      <c r="B251" s="509" t="s">
        <v>1006</v>
      </c>
      <c r="C251" s="509" t="s">
        <v>202</v>
      </c>
      <c r="D251" s="509" t="s">
        <v>1623</v>
      </c>
      <c r="E251" s="515" t="s">
        <v>1506</v>
      </c>
      <c r="F251" s="515"/>
      <c r="G251" s="510"/>
      <c r="H251" s="510"/>
      <c r="I251" s="510"/>
      <c r="J251" s="510"/>
      <c r="K251" s="510"/>
      <c r="L251" s="510"/>
      <c r="M251" s="510"/>
      <c r="N251" s="510" t="s">
        <v>495</v>
      </c>
      <c r="O251" s="510" t="s">
        <v>496</v>
      </c>
      <c r="P251" s="510" t="s">
        <v>488</v>
      </c>
      <c r="Q251" s="511">
        <v>44469</v>
      </c>
    </row>
    <row r="252" spans="1:17" x14ac:dyDescent="0.25">
      <c r="A252" s="512" t="s">
        <v>1104</v>
      </c>
      <c r="B252" s="509" t="s">
        <v>1006</v>
      </c>
      <c r="C252" s="509" t="s">
        <v>202</v>
      </c>
      <c r="D252" s="509" t="s">
        <v>1624</v>
      </c>
      <c r="E252" s="515" t="s">
        <v>1507</v>
      </c>
      <c r="F252" s="515"/>
      <c r="G252" s="510"/>
      <c r="H252" s="510"/>
      <c r="I252" s="510"/>
      <c r="J252" s="510"/>
      <c r="K252" s="510"/>
      <c r="L252" s="510"/>
      <c r="M252" s="510"/>
      <c r="N252" s="510" t="s">
        <v>495</v>
      </c>
      <c r="O252" s="510" t="s">
        <v>496</v>
      </c>
      <c r="P252" s="510" t="s">
        <v>488</v>
      </c>
      <c r="Q252" s="511">
        <v>44469</v>
      </c>
    </row>
    <row r="253" spans="1:17" x14ac:dyDescent="0.25">
      <c r="A253" s="512" t="s">
        <v>1104</v>
      </c>
      <c r="B253" s="509" t="s">
        <v>1013</v>
      </c>
      <c r="C253" s="509" t="s">
        <v>7</v>
      </c>
      <c r="D253" s="509" t="s">
        <v>1735</v>
      </c>
      <c r="E253" s="515" t="s">
        <v>1482</v>
      </c>
      <c r="F253" s="515"/>
      <c r="G253" s="510"/>
      <c r="H253" s="510"/>
      <c r="I253" s="510"/>
      <c r="J253" s="510"/>
      <c r="K253" s="510"/>
      <c r="L253" s="510"/>
      <c r="M253" s="510"/>
      <c r="N253" s="510" t="s">
        <v>495</v>
      </c>
      <c r="O253" s="510" t="s">
        <v>496</v>
      </c>
      <c r="P253" s="510" t="s">
        <v>488</v>
      </c>
      <c r="Q253" s="511">
        <v>44469</v>
      </c>
    </row>
    <row r="254" spans="1:17" x14ac:dyDescent="0.25">
      <c r="A254" s="512" t="s">
        <v>1104</v>
      </c>
      <c r="B254" s="509" t="s">
        <v>1006</v>
      </c>
      <c r="C254" s="509" t="s">
        <v>141</v>
      </c>
      <c r="D254" s="509" t="s">
        <v>1625</v>
      </c>
      <c r="E254" s="515" t="s">
        <v>1008</v>
      </c>
      <c r="F254" s="515"/>
      <c r="G254" s="510"/>
      <c r="H254" s="510"/>
      <c r="I254" s="510"/>
      <c r="J254" s="510"/>
      <c r="K254" s="510"/>
      <c r="L254" s="510"/>
      <c r="M254" s="510"/>
      <c r="N254" s="510" t="s">
        <v>486</v>
      </c>
      <c r="O254" s="510" t="s">
        <v>492</v>
      </c>
      <c r="P254" s="510"/>
      <c r="Q254" s="511">
        <v>44469</v>
      </c>
    </row>
    <row r="255" spans="1:17" x14ac:dyDescent="0.25">
      <c r="A255" s="512" t="s">
        <v>1104</v>
      </c>
      <c r="B255" s="509" t="s">
        <v>1006</v>
      </c>
      <c r="C255" s="509" t="s">
        <v>1218</v>
      </c>
      <c r="D255" s="509" t="s">
        <v>1626</v>
      </c>
      <c r="E255" s="515" t="s">
        <v>1498</v>
      </c>
      <c r="F255" s="515"/>
      <c r="G255" s="510"/>
      <c r="H255" s="510"/>
      <c r="I255" s="510"/>
      <c r="J255" s="510"/>
      <c r="K255" s="510"/>
      <c r="L255" s="510"/>
      <c r="M255" s="510"/>
      <c r="N255" s="510" t="s">
        <v>495</v>
      </c>
      <c r="O255" s="510" t="s">
        <v>496</v>
      </c>
      <c r="P255" s="510"/>
      <c r="Q255" s="511">
        <v>44469</v>
      </c>
    </row>
    <row r="256" spans="1:17" x14ac:dyDescent="0.25">
      <c r="A256" s="512" t="s">
        <v>1104</v>
      </c>
      <c r="B256" s="509" t="s">
        <v>1006</v>
      </c>
      <c r="C256" s="509" t="s">
        <v>1218</v>
      </c>
      <c r="D256" s="509" t="s">
        <v>1627</v>
      </c>
      <c r="E256" s="515" t="s">
        <v>1479</v>
      </c>
      <c r="F256" s="515"/>
      <c r="G256" s="510"/>
      <c r="H256" s="510"/>
      <c r="I256" s="510"/>
      <c r="J256" s="510"/>
      <c r="K256" s="510"/>
      <c r="L256" s="510"/>
      <c r="M256" s="510"/>
      <c r="N256" s="510" t="s">
        <v>495</v>
      </c>
      <c r="O256" s="510" t="s">
        <v>496</v>
      </c>
      <c r="P256" s="510"/>
      <c r="Q256" s="511">
        <v>44469</v>
      </c>
    </row>
    <row r="257" spans="1:17" x14ac:dyDescent="0.25">
      <c r="A257" s="512" t="s">
        <v>1104</v>
      </c>
      <c r="B257" s="509" t="s">
        <v>1006</v>
      </c>
      <c r="C257" s="509" t="s">
        <v>1223</v>
      </c>
      <c r="D257" s="509" t="s">
        <v>1224</v>
      </c>
      <c r="E257" s="515" t="s">
        <v>1508</v>
      </c>
      <c r="F257" s="515"/>
      <c r="G257" s="510"/>
      <c r="H257" s="510"/>
      <c r="I257" s="510"/>
      <c r="J257" s="510"/>
      <c r="K257" s="510"/>
      <c r="L257" s="510"/>
      <c r="M257" s="510"/>
      <c r="N257" s="510" t="s">
        <v>495</v>
      </c>
      <c r="O257" s="510" t="s">
        <v>496</v>
      </c>
      <c r="P257" s="510"/>
      <c r="Q257" s="511">
        <v>44469</v>
      </c>
    </row>
    <row r="258" spans="1:17" x14ac:dyDescent="0.25">
      <c r="A258" s="512" t="s">
        <v>1104</v>
      </c>
      <c r="B258" s="509" t="s">
        <v>1006</v>
      </c>
      <c r="C258" s="509" t="s">
        <v>1223</v>
      </c>
      <c r="D258" s="509" t="s">
        <v>1244</v>
      </c>
      <c r="E258" s="515" t="s">
        <v>1509</v>
      </c>
      <c r="F258" s="515"/>
      <c r="G258" s="510"/>
      <c r="H258" s="510"/>
      <c r="I258" s="510"/>
      <c r="J258" s="510"/>
      <c r="K258" s="510"/>
      <c r="L258" s="510"/>
      <c r="M258" s="510"/>
      <c r="N258" s="510" t="s">
        <v>495</v>
      </c>
      <c r="O258" s="510" t="s">
        <v>496</v>
      </c>
      <c r="P258" s="510"/>
      <c r="Q258" s="511">
        <v>44469</v>
      </c>
    </row>
    <row r="259" spans="1:17" x14ac:dyDescent="0.25">
      <c r="A259" s="512" t="s">
        <v>1104</v>
      </c>
      <c r="B259" s="509" t="s">
        <v>1006</v>
      </c>
      <c r="C259" s="509" t="s">
        <v>590</v>
      </c>
      <c r="D259" s="509" t="s">
        <v>1593</v>
      </c>
      <c r="E259" s="515" t="s">
        <v>1628</v>
      </c>
      <c r="F259" s="515"/>
      <c r="G259" s="510"/>
      <c r="H259" s="510"/>
      <c r="I259" s="510"/>
      <c r="J259" s="510"/>
      <c r="K259" s="510"/>
      <c r="L259" s="510"/>
      <c r="M259" s="510"/>
      <c r="N259" s="510" t="s">
        <v>495</v>
      </c>
      <c r="O259" s="510" t="s">
        <v>496</v>
      </c>
      <c r="P259" s="510" t="s">
        <v>483</v>
      </c>
      <c r="Q259" s="511">
        <v>44469</v>
      </c>
    </row>
    <row r="260" spans="1:17" x14ac:dyDescent="0.25">
      <c r="A260" s="512" t="s">
        <v>1104</v>
      </c>
      <c r="B260" s="509" t="s">
        <v>1006</v>
      </c>
      <c r="C260" s="509" t="s">
        <v>590</v>
      </c>
      <c r="D260" s="509" t="s">
        <v>1596</v>
      </c>
      <c r="E260" s="515" t="s">
        <v>1629</v>
      </c>
      <c r="F260" s="515"/>
      <c r="G260" s="510"/>
      <c r="H260" s="510"/>
      <c r="I260" s="510"/>
      <c r="J260" s="510"/>
      <c r="K260" s="510"/>
      <c r="L260" s="510"/>
      <c r="M260" s="510"/>
      <c r="N260" s="510" t="s">
        <v>495</v>
      </c>
      <c r="O260" s="510" t="s">
        <v>496</v>
      </c>
      <c r="P260" s="510" t="s">
        <v>483</v>
      </c>
      <c r="Q260" s="511">
        <v>44469</v>
      </c>
    </row>
    <row r="261" spans="1:17" x14ac:dyDescent="0.25">
      <c r="A261" s="512" t="s">
        <v>1104</v>
      </c>
      <c r="B261" s="509" t="s">
        <v>1778</v>
      </c>
      <c r="C261" s="509" t="s">
        <v>1779</v>
      </c>
      <c r="D261" s="509" t="s">
        <v>1780</v>
      </c>
      <c r="E261" s="515" t="s">
        <v>1781</v>
      </c>
      <c r="F261" s="515"/>
      <c r="G261" s="510"/>
      <c r="H261" s="510"/>
      <c r="I261" s="510"/>
      <c r="J261" s="510"/>
      <c r="K261" s="510"/>
      <c r="L261" s="510"/>
      <c r="M261" s="510"/>
      <c r="N261" s="510" t="s">
        <v>499</v>
      </c>
      <c r="O261" s="510" t="s">
        <v>331</v>
      </c>
      <c r="P261" s="510" t="s">
        <v>488</v>
      </c>
      <c r="Q261" s="511">
        <v>44469</v>
      </c>
    </row>
    <row r="262" spans="1:17" x14ac:dyDescent="0.25">
      <c r="A262" s="512" t="s">
        <v>1104</v>
      </c>
      <c r="B262" s="509" t="s">
        <v>1006</v>
      </c>
      <c r="C262" s="509" t="s">
        <v>1014</v>
      </c>
      <c r="D262" s="509" t="s">
        <v>1630</v>
      </c>
      <c r="E262" s="515" t="s">
        <v>1510</v>
      </c>
      <c r="F262" s="515"/>
      <c r="G262" s="510"/>
      <c r="H262" s="510"/>
      <c r="I262" s="510"/>
      <c r="J262" s="510"/>
      <c r="K262" s="510"/>
      <c r="L262" s="510"/>
      <c r="M262" s="510"/>
      <c r="N262" s="510" t="s">
        <v>485</v>
      </c>
      <c r="O262" s="510" t="s">
        <v>504</v>
      </c>
      <c r="P262" s="510" t="s">
        <v>483</v>
      </c>
      <c r="Q262" s="511">
        <v>44469</v>
      </c>
    </row>
    <row r="263" spans="1:17" x14ac:dyDescent="0.25">
      <c r="A263" s="512" t="s">
        <v>1104</v>
      </c>
      <c r="B263" s="509" t="s">
        <v>1006</v>
      </c>
      <c r="C263" s="509" t="s">
        <v>209</v>
      </c>
      <c r="D263" s="509" t="s">
        <v>1631</v>
      </c>
      <c r="E263" s="515" t="s">
        <v>1511</v>
      </c>
      <c r="F263" s="515"/>
      <c r="G263" s="510"/>
      <c r="H263" s="510"/>
      <c r="I263" s="510"/>
      <c r="J263" s="510"/>
      <c r="K263" s="510"/>
      <c r="L263" s="510"/>
      <c r="M263" s="510"/>
      <c r="N263" s="510" t="s">
        <v>482</v>
      </c>
      <c r="O263" s="510" t="s">
        <v>489</v>
      </c>
      <c r="P263" s="510" t="s">
        <v>483</v>
      </c>
      <c r="Q263" s="511">
        <v>44469</v>
      </c>
    </row>
    <row r="264" spans="1:17" x14ac:dyDescent="0.25">
      <c r="A264" s="512" t="s">
        <v>1104</v>
      </c>
      <c r="B264" s="509" t="s">
        <v>1006</v>
      </c>
      <c r="C264" s="509" t="s">
        <v>209</v>
      </c>
      <c r="D264" s="509" t="s">
        <v>1632</v>
      </c>
      <c r="E264" s="515" t="s">
        <v>1512</v>
      </c>
      <c r="F264" s="515"/>
      <c r="G264" s="510"/>
      <c r="H264" s="510"/>
      <c r="I264" s="510"/>
      <c r="J264" s="510"/>
      <c r="K264" s="510"/>
      <c r="L264" s="510"/>
      <c r="M264" s="510"/>
      <c r="N264" s="510" t="s">
        <v>482</v>
      </c>
      <c r="O264" s="510" t="s">
        <v>489</v>
      </c>
      <c r="P264" s="510" t="s">
        <v>483</v>
      </c>
      <c r="Q264" s="511">
        <v>44469</v>
      </c>
    </row>
    <row r="265" spans="1:17" x14ac:dyDescent="0.25">
      <c r="A265" s="512" t="s">
        <v>1104</v>
      </c>
      <c r="B265" s="509" t="s">
        <v>1006</v>
      </c>
      <c r="C265" s="509" t="s">
        <v>209</v>
      </c>
      <c r="D265" s="509" t="s">
        <v>1633</v>
      </c>
      <c r="E265" s="515" t="s">
        <v>1509</v>
      </c>
      <c r="F265" s="515"/>
      <c r="G265" s="510"/>
      <c r="H265" s="510"/>
      <c r="I265" s="510"/>
      <c r="J265" s="510"/>
      <c r="K265" s="510"/>
      <c r="L265" s="510"/>
      <c r="M265" s="510"/>
      <c r="N265" s="510" t="s">
        <v>482</v>
      </c>
      <c r="O265" s="510" t="s">
        <v>489</v>
      </c>
      <c r="P265" s="510" t="s">
        <v>483</v>
      </c>
      <c r="Q265" s="511">
        <v>44469</v>
      </c>
    </row>
    <row r="266" spans="1:17" x14ac:dyDescent="0.25">
      <c r="A266" s="512" t="s">
        <v>1104</v>
      </c>
      <c r="B266" s="509" t="s">
        <v>1006</v>
      </c>
      <c r="C266" s="509" t="s">
        <v>209</v>
      </c>
      <c r="D266" s="509" t="s">
        <v>1292</v>
      </c>
      <c r="E266" s="515" t="s">
        <v>1513</v>
      </c>
      <c r="F266" s="515"/>
      <c r="G266" s="510"/>
      <c r="H266" s="510"/>
      <c r="I266" s="510"/>
      <c r="J266" s="510"/>
      <c r="K266" s="510"/>
      <c r="L266" s="510"/>
      <c r="M266" s="510"/>
      <c r="N266" s="510" t="s">
        <v>482</v>
      </c>
      <c r="O266" s="510" t="s">
        <v>489</v>
      </c>
      <c r="P266" s="510" t="s">
        <v>483</v>
      </c>
      <c r="Q266" s="511">
        <v>44469</v>
      </c>
    </row>
    <row r="267" spans="1:17" x14ac:dyDescent="0.25">
      <c r="A267" s="512" t="s">
        <v>1104</v>
      </c>
      <c r="B267" s="509" t="s">
        <v>1006</v>
      </c>
      <c r="C267" s="509" t="s">
        <v>209</v>
      </c>
      <c r="D267" s="509" t="s">
        <v>1295</v>
      </c>
      <c r="E267" s="515" t="s">
        <v>1514</v>
      </c>
      <c r="F267" s="515"/>
      <c r="G267" s="510"/>
      <c r="H267" s="510"/>
      <c r="I267" s="510"/>
      <c r="J267" s="510"/>
      <c r="K267" s="510"/>
      <c r="L267" s="510"/>
      <c r="M267" s="510"/>
      <c r="N267" s="510" t="s">
        <v>482</v>
      </c>
      <c r="O267" s="510" t="s">
        <v>489</v>
      </c>
      <c r="P267" s="510" t="s">
        <v>483</v>
      </c>
      <c r="Q267" s="511">
        <v>44469</v>
      </c>
    </row>
    <row r="268" spans="1:17" x14ac:dyDescent="0.25">
      <c r="A268" s="512" t="s">
        <v>1104</v>
      </c>
      <c r="B268" s="509" t="s">
        <v>1006</v>
      </c>
      <c r="C268" s="509" t="s">
        <v>209</v>
      </c>
      <c r="D268" s="509" t="s">
        <v>1869</v>
      </c>
      <c r="E268" s="515" t="s">
        <v>1883</v>
      </c>
      <c r="F268" s="515"/>
      <c r="G268" s="510"/>
      <c r="H268" s="510"/>
      <c r="I268" s="510"/>
      <c r="J268" s="510"/>
      <c r="K268" s="510"/>
      <c r="L268" s="510"/>
      <c r="M268" s="510"/>
      <c r="N268" s="510" t="s">
        <v>482</v>
      </c>
      <c r="O268" s="510" t="s">
        <v>489</v>
      </c>
      <c r="P268" s="510" t="s">
        <v>483</v>
      </c>
      <c r="Q268" s="511">
        <v>44469</v>
      </c>
    </row>
    <row r="269" spans="1:17" x14ac:dyDescent="0.25">
      <c r="A269" s="512" t="s">
        <v>1104</v>
      </c>
      <c r="B269" s="509" t="s">
        <v>1006</v>
      </c>
      <c r="C269" s="509" t="s">
        <v>1007</v>
      </c>
      <c r="D269" s="509" t="s">
        <v>683</v>
      </c>
      <c r="E269" s="515" t="s">
        <v>1515</v>
      </c>
      <c r="F269" s="515"/>
      <c r="G269" s="510"/>
      <c r="H269" s="510"/>
      <c r="I269" s="510"/>
      <c r="J269" s="510"/>
      <c r="K269" s="510"/>
      <c r="L269" s="510"/>
      <c r="M269" s="510"/>
      <c r="N269" s="510" t="s">
        <v>482</v>
      </c>
      <c r="O269" s="510" t="s">
        <v>489</v>
      </c>
      <c r="P269" s="510" t="s">
        <v>483</v>
      </c>
      <c r="Q269" s="511">
        <v>44469</v>
      </c>
    </row>
    <row r="270" spans="1:17" x14ac:dyDescent="0.25">
      <c r="A270" s="512" t="s">
        <v>1001</v>
      </c>
      <c r="B270" s="509" t="s">
        <v>1006</v>
      </c>
      <c r="C270" s="509" t="s">
        <v>1450</v>
      </c>
      <c r="D270" s="509" t="s">
        <v>1451</v>
      </c>
      <c r="E270" s="515" t="s">
        <v>1516</v>
      </c>
      <c r="F270" s="515"/>
      <c r="G270" s="510"/>
      <c r="H270" s="510"/>
      <c r="I270" s="510"/>
      <c r="J270" s="510"/>
      <c r="K270" s="510"/>
      <c r="L270" s="510"/>
      <c r="M270" s="510"/>
      <c r="N270" s="510" t="s">
        <v>485</v>
      </c>
      <c r="O270" s="510" t="s">
        <v>1004</v>
      </c>
      <c r="P270" s="510" t="s">
        <v>490</v>
      </c>
      <c r="Q270" s="511">
        <v>44445</v>
      </c>
    </row>
    <row r="271" spans="1:17" x14ac:dyDescent="0.25">
      <c r="A271" s="512" t="s">
        <v>1001</v>
      </c>
      <c r="B271" s="509" t="s">
        <v>1006</v>
      </c>
      <c r="C271" s="509" t="s">
        <v>1828</v>
      </c>
      <c r="D271" s="509" t="s">
        <v>1884</v>
      </c>
      <c r="E271" s="515" t="s">
        <v>1885</v>
      </c>
      <c r="F271" s="515"/>
      <c r="G271" s="510"/>
      <c r="H271" s="510"/>
      <c r="I271" s="510"/>
      <c r="J271" s="510"/>
      <c r="K271" s="510"/>
      <c r="L271" s="510"/>
      <c r="M271" s="510"/>
      <c r="N271" s="510" t="s">
        <v>495</v>
      </c>
      <c r="O271" s="510" t="s">
        <v>1002</v>
      </c>
      <c r="P271" s="510" t="s">
        <v>483</v>
      </c>
      <c r="Q271" s="511">
        <v>44447</v>
      </c>
    </row>
    <row r="272" spans="1:17" x14ac:dyDescent="0.25">
      <c r="A272" s="512" t="s">
        <v>1001</v>
      </c>
      <c r="B272" s="509" t="s">
        <v>1006</v>
      </c>
      <c r="C272" s="509" t="s">
        <v>1015</v>
      </c>
      <c r="D272" s="509" t="s">
        <v>190</v>
      </c>
      <c r="E272" s="515" t="s">
        <v>1517</v>
      </c>
      <c r="F272" s="515"/>
      <c r="G272" s="510"/>
      <c r="H272" s="510"/>
      <c r="I272" s="510"/>
      <c r="J272" s="510"/>
      <c r="K272" s="510"/>
      <c r="L272" s="510"/>
      <c r="M272" s="510"/>
      <c r="N272" s="510" t="s">
        <v>482</v>
      </c>
      <c r="O272" s="510" t="s">
        <v>1003</v>
      </c>
      <c r="P272" s="510" t="s">
        <v>483</v>
      </c>
      <c r="Q272" s="511">
        <v>44446</v>
      </c>
    </row>
    <row r="273" spans="1:17" x14ac:dyDescent="0.25">
      <c r="A273" s="512" t="s">
        <v>1001</v>
      </c>
      <c r="B273" s="509" t="s">
        <v>1006</v>
      </c>
      <c r="C273" s="509" t="s">
        <v>1015</v>
      </c>
      <c r="D273" s="509" t="s">
        <v>193</v>
      </c>
      <c r="E273" s="515" t="s">
        <v>1518</v>
      </c>
      <c r="F273" s="515"/>
      <c r="G273" s="510"/>
      <c r="H273" s="510"/>
      <c r="I273" s="510"/>
      <c r="J273" s="510"/>
      <c r="K273" s="510"/>
      <c r="L273" s="510"/>
      <c r="M273" s="510"/>
      <c r="N273" s="510" t="s">
        <v>482</v>
      </c>
      <c r="O273" s="510" t="s">
        <v>1003</v>
      </c>
      <c r="P273" s="510" t="s">
        <v>483</v>
      </c>
      <c r="Q273" s="511">
        <v>44446</v>
      </c>
    </row>
    <row r="274" spans="1:17" x14ac:dyDescent="0.25">
      <c r="A274" s="512" t="s">
        <v>1001</v>
      </c>
      <c r="B274" s="509" t="s">
        <v>1006</v>
      </c>
      <c r="C274" s="509" t="s">
        <v>1015</v>
      </c>
      <c r="D274" s="509" t="s">
        <v>1634</v>
      </c>
      <c r="E274" s="515" t="s">
        <v>1519</v>
      </c>
      <c r="F274" s="515"/>
      <c r="G274" s="510"/>
      <c r="H274" s="510"/>
      <c r="I274" s="510"/>
      <c r="J274" s="510"/>
      <c r="K274" s="510"/>
      <c r="L274" s="510"/>
      <c r="M274" s="510"/>
      <c r="N274" s="510" t="s">
        <v>482</v>
      </c>
      <c r="O274" s="510" t="s">
        <v>1003</v>
      </c>
      <c r="P274" s="510" t="s">
        <v>483</v>
      </c>
      <c r="Q274" s="511">
        <v>44446</v>
      </c>
    </row>
    <row r="275" spans="1:17" x14ac:dyDescent="0.25">
      <c r="A275" s="512" t="s">
        <v>1001</v>
      </c>
      <c r="B275" s="509" t="s">
        <v>1006</v>
      </c>
      <c r="C275" s="509" t="s">
        <v>1015</v>
      </c>
      <c r="D275" s="509" t="s">
        <v>1635</v>
      </c>
      <c r="E275" s="515" t="s">
        <v>1520</v>
      </c>
      <c r="F275" s="515"/>
      <c r="G275" s="510"/>
      <c r="H275" s="510"/>
      <c r="I275" s="510"/>
      <c r="J275" s="510"/>
      <c r="K275" s="510"/>
      <c r="L275" s="510"/>
      <c r="M275" s="510"/>
      <c r="N275" s="510" t="s">
        <v>482</v>
      </c>
      <c r="O275" s="510" t="s">
        <v>1003</v>
      </c>
      <c r="P275" s="510" t="s">
        <v>483</v>
      </c>
      <c r="Q275" s="511">
        <v>44446</v>
      </c>
    </row>
    <row r="276" spans="1:17" x14ac:dyDescent="0.25">
      <c r="A276" s="512" t="s">
        <v>1001</v>
      </c>
      <c r="B276" s="509" t="s">
        <v>1006</v>
      </c>
      <c r="C276" s="509" t="s">
        <v>1015</v>
      </c>
      <c r="D276" s="509" t="s">
        <v>1636</v>
      </c>
      <c r="E276" s="515" t="s">
        <v>1637</v>
      </c>
      <c r="F276" s="515"/>
      <c r="G276" s="510"/>
      <c r="H276" s="510"/>
      <c r="I276" s="510"/>
      <c r="J276" s="510"/>
      <c r="K276" s="510"/>
      <c r="L276" s="510"/>
      <c r="M276" s="510"/>
      <c r="N276" s="510" t="s">
        <v>482</v>
      </c>
      <c r="O276" s="510" t="s">
        <v>1003</v>
      </c>
      <c r="P276" s="510" t="s">
        <v>483</v>
      </c>
      <c r="Q276" s="511">
        <v>44446</v>
      </c>
    </row>
    <row r="277" spans="1:17" x14ac:dyDescent="0.25">
      <c r="A277" s="512" t="s">
        <v>1001</v>
      </c>
      <c r="B277" s="509" t="s">
        <v>1006</v>
      </c>
      <c r="C277" s="509" t="s">
        <v>1308</v>
      </c>
      <c r="D277" s="509" t="s">
        <v>1454</v>
      </c>
      <c r="E277" s="515" t="s">
        <v>1482</v>
      </c>
      <c r="F277" s="515"/>
      <c r="G277" s="510"/>
      <c r="H277" s="510"/>
      <c r="I277" s="510"/>
      <c r="J277" s="510"/>
      <c r="K277" s="510"/>
      <c r="L277" s="510"/>
      <c r="M277" s="510"/>
      <c r="N277" s="510" t="s">
        <v>485</v>
      </c>
      <c r="O277" s="510" t="s">
        <v>1004</v>
      </c>
      <c r="P277" s="510" t="s">
        <v>490</v>
      </c>
      <c r="Q277" s="511">
        <v>44446</v>
      </c>
    </row>
    <row r="278" spans="1:17" x14ac:dyDescent="0.25">
      <c r="A278" s="512" t="s">
        <v>1001</v>
      </c>
      <c r="B278" s="509" t="s">
        <v>1006</v>
      </c>
      <c r="C278" s="509" t="s">
        <v>196</v>
      </c>
      <c r="D278" s="509" t="s">
        <v>1638</v>
      </c>
      <c r="E278" s="515" t="s">
        <v>1521</v>
      </c>
      <c r="F278" s="515"/>
      <c r="G278" s="510"/>
      <c r="H278" s="510"/>
      <c r="I278" s="510"/>
      <c r="J278" s="510"/>
      <c r="K278" s="510"/>
      <c r="L278" s="510"/>
      <c r="M278" s="510"/>
      <c r="N278" s="510" t="s">
        <v>482</v>
      </c>
      <c r="O278" s="510" t="s">
        <v>1003</v>
      </c>
      <c r="P278" s="510" t="s">
        <v>483</v>
      </c>
      <c r="Q278" s="511">
        <v>44445</v>
      </c>
    </row>
    <row r="279" spans="1:17" x14ac:dyDescent="0.25">
      <c r="A279" s="512" t="s">
        <v>1001</v>
      </c>
      <c r="B279" s="509" t="s">
        <v>1006</v>
      </c>
      <c r="C279" s="509" t="s">
        <v>196</v>
      </c>
      <c r="D279" s="509" t="s">
        <v>814</v>
      </c>
      <c r="E279" s="515" t="s">
        <v>1521</v>
      </c>
      <c r="F279" s="515"/>
      <c r="G279" s="510"/>
      <c r="H279" s="510"/>
      <c r="I279" s="510"/>
      <c r="J279" s="510"/>
      <c r="K279" s="510"/>
      <c r="L279" s="510"/>
      <c r="M279" s="510"/>
      <c r="N279" s="510" t="s">
        <v>482</v>
      </c>
      <c r="O279" s="510" t="s">
        <v>1003</v>
      </c>
      <c r="P279" s="510" t="s">
        <v>483</v>
      </c>
      <c r="Q279" s="511">
        <v>44445</v>
      </c>
    </row>
    <row r="280" spans="1:17" x14ac:dyDescent="0.25">
      <c r="A280" s="512" t="s">
        <v>1001</v>
      </c>
      <c r="B280" s="509" t="s">
        <v>1006</v>
      </c>
      <c r="C280" s="509" t="s">
        <v>1129</v>
      </c>
      <c r="D280" s="509" t="s">
        <v>1639</v>
      </c>
      <c r="E280" s="515" t="s">
        <v>1523</v>
      </c>
      <c r="F280" s="515"/>
      <c r="G280" s="510"/>
      <c r="H280" s="510"/>
      <c r="I280" s="510"/>
      <c r="J280" s="510"/>
      <c r="K280" s="510"/>
      <c r="L280" s="510"/>
      <c r="M280" s="510"/>
      <c r="N280" s="510" t="s">
        <v>495</v>
      </c>
      <c r="O280" s="510" t="s">
        <v>1002</v>
      </c>
      <c r="P280" s="510" t="s">
        <v>483</v>
      </c>
      <c r="Q280" s="511">
        <v>44447</v>
      </c>
    </row>
    <row r="281" spans="1:17" x14ac:dyDescent="0.25">
      <c r="A281" s="512" t="s">
        <v>1001</v>
      </c>
      <c r="B281" s="509" t="s">
        <v>1006</v>
      </c>
      <c r="C281" s="509" t="s">
        <v>202</v>
      </c>
      <c r="D281" s="509" t="s">
        <v>1624</v>
      </c>
      <c r="E281" s="515" t="s">
        <v>1507</v>
      </c>
      <c r="F281" s="515"/>
      <c r="G281" s="510"/>
      <c r="H281" s="510"/>
      <c r="I281" s="510"/>
      <c r="J281" s="510"/>
      <c r="K281" s="510"/>
      <c r="L281" s="510"/>
      <c r="M281" s="510"/>
      <c r="N281" s="510" t="s">
        <v>486</v>
      </c>
      <c r="O281" s="510" t="s">
        <v>1005</v>
      </c>
      <c r="P281" s="510" t="s">
        <v>483</v>
      </c>
      <c r="Q281" s="511">
        <v>44447</v>
      </c>
    </row>
    <row r="282" spans="1:17" x14ac:dyDescent="0.25">
      <c r="A282" s="512" t="s">
        <v>1001</v>
      </c>
      <c r="B282" s="509" t="s">
        <v>1006</v>
      </c>
      <c r="C282" s="509" t="s">
        <v>138</v>
      </c>
      <c r="D282" s="509" t="s">
        <v>602</v>
      </c>
      <c r="E282" s="515" t="s">
        <v>1522</v>
      </c>
      <c r="F282" s="515"/>
      <c r="G282" s="510"/>
      <c r="H282" s="510"/>
      <c r="I282" s="510"/>
      <c r="J282" s="510"/>
      <c r="K282" s="510"/>
      <c r="L282" s="510"/>
      <c r="M282" s="510"/>
      <c r="N282" s="510" t="s">
        <v>482</v>
      </c>
      <c r="O282" s="510" t="s">
        <v>1003</v>
      </c>
      <c r="P282" s="510" t="s">
        <v>483</v>
      </c>
      <c r="Q282" s="511">
        <v>44447</v>
      </c>
    </row>
    <row r="283" spans="1:17" x14ac:dyDescent="0.25">
      <c r="A283" s="512" t="s">
        <v>1001</v>
      </c>
      <c r="B283" s="509" t="s">
        <v>1006</v>
      </c>
      <c r="C283" s="509" t="s">
        <v>138</v>
      </c>
      <c r="D283" s="509" t="s">
        <v>2146</v>
      </c>
      <c r="E283" s="515" t="s">
        <v>2147</v>
      </c>
      <c r="F283" s="515"/>
      <c r="G283" s="510"/>
      <c r="H283" s="510"/>
      <c r="I283" s="510"/>
      <c r="J283" s="510"/>
      <c r="K283" s="510"/>
      <c r="L283" s="510"/>
      <c r="M283" s="510"/>
      <c r="N283" s="510" t="s">
        <v>482</v>
      </c>
      <c r="O283" s="510" t="s">
        <v>1003</v>
      </c>
      <c r="P283" s="510" t="s">
        <v>483</v>
      </c>
      <c r="Q283" s="511">
        <v>44428</v>
      </c>
    </row>
    <row r="284" spans="1:17" x14ac:dyDescent="0.25">
      <c r="A284" s="512" t="s">
        <v>1001</v>
      </c>
      <c r="B284" s="509" t="s">
        <v>1006</v>
      </c>
      <c r="C284" s="509" t="s">
        <v>138</v>
      </c>
      <c r="D284" s="509" t="s">
        <v>2146</v>
      </c>
      <c r="E284" s="515" t="s">
        <v>2147</v>
      </c>
      <c r="F284" s="515"/>
      <c r="G284" s="510"/>
      <c r="H284" s="510"/>
      <c r="I284" s="510"/>
      <c r="J284" s="510"/>
      <c r="K284" s="510"/>
      <c r="L284" s="510"/>
      <c r="M284" s="510"/>
      <c r="N284" s="510" t="s">
        <v>482</v>
      </c>
      <c r="O284" s="510" t="s">
        <v>1003</v>
      </c>
      <c r="P284" s="510" t="s">
        <v>483</v>
      </c>
      <c r="Q284" s="511">
        <v>44447</v>
      </c>
    </row>
    <row r="285" spans="1:17" x14ac:dyDescent="0.25">
      <c r="A285" s="512" t="s">
        <v>1001</v>
      </c>
      <c r="B285" s="509" t="s">
        <v>1006</v>
      </c>
      <c r="C285" s="509" t="s">
        <v>1016</v>
      </c>
      <c r="D285" s="509" t="s">
        <v>1739</v>
      </c>
      <c r="E285" s="515" t="s">
        <v>1782</v>
      </c>
      <c r="F285" s="515"/>
      <c r="G285" s="510"/>
      <c r="H285" s="510"/>
      <c r="I285" s="510"/>
      <c r="J285" s="510"/>
      <c r="K285" s="510"/>
      <c r="L285" s="510"/>
      <c r="M285" s="510"/>
      <c r="N285" s="510" t="s">
        <v>486</v>
      </c>
      <c r="O285" s="510" t="s">
        <v>1005</v>
      </c>
      <c r="P285" s="510" t="s">
        <v>483</v>
      </c>
      <c r="Q285" s="511">
        <v>44445</v>
      </c>
    </row>
    <row r="286" spans="1:17" x14ac:dyDescent="0.25">
      <c r="A286" s="512" t="s">
        <v>1001</v>
      </c>
      <c r="B286" s="509" t="s">
        <v>1006</v>
      </c>
      <c r="C286" s="509" t="s">
        <v>1016</v>
      </c>
      <c r="D286" s="509" t="s">
        <v>1115</v>
      </c>
      <c r="E286" s="515" t="s">
        <v>1524</v>
      </c>
      <c r="F286" s="515"/>
      <c r="G286" s="510"/>
      <c r="H286" s="510"/>
      <c r="I286" s="510"/>
      <c r="J286" s="510"/>
      <c r="K286" s="510"/>
      <c r="L286" s="510"/>
      <c r="M286" s="510"/>
      <c r="N286" s="510" t="s">
        <v>486</v>
      </c>
      <c r="O286" s="510" t="s">
        <v>1005</v>
      </c>
      <c r="P286" s="510" t="s">
        <v>483</v>
      </c>
      <c r="Q286" s="511">
        <v>44445</v>
      </c>
    </row>
    <row r="287" spans="1:17" x14ac:dyDescent="0.25">
      <c r="A287" s="512" t="s">
        <v>1001</v>
      </c>
      <c r="B287" s="509" t="s">
        <v>1006</v>
      </c>
      <c r="C287" s="509" t="s">
        <v>1016</v>
      </c>
      <c r="D287" s="509" t="s">
        <v>1119</v>
      </c>
      <c r="E287" s="515" t="s">
        <v>1490</v>
      </c>
      <c r="F287" s="515"/>
      <c r="G287" s="510"/>
      <c r="H287" s="510"/>
      <c r="I287" s="510"/>
      <c r="J287" s="510"/>
      <c r="K287" s="510"/>
      <c r="L287" s="510"/>
      <c r="M287" s="510"/>
      <c r="N287" s="510" t="s">
        <v>486</v>
      </c>
      <c r="O287" s="510" t="s">
        <v>1005</v>
      </c>
      <c r="P287" s="510" t="s">
        <v>483</v>
      </c>
      <c r="Q287" s="511">
        <v>44445</v>
      </c>
    </row>
    <row r="288" spans="1:17" x14ac:dyDescent="0.25">
      <c r="A288" s="512" t="s">
        <v>1001</v>
      </c>
      <c r="B288" s="509" t="s">
        <v>1006</v>
      </c>
      <c r="C288" s="509" t="s">
        <v>1016</v>
      </c>
      <c r="D288" s="509" t="s">
        <v>1283</v>
      </c>
      <c r="E288" s="515" t="s">
        <v>1525</v>
      </c>
      <c r="F288" s="515"/>
      <c r="G288" s="510"/>
      <c r="H288" s="510"/>
      <c r="I288" s="510"/>
      <c r="J288" s="510"/>
      <c r="K288" s="510"/>
      <c r="L288" s="510"/>
      <c r="M288" s="510"/>
      <c r="N288" s="510" t="s">
        <v>486</v>
      </c>
      <c r="O288" s="510" t="s">
        <v>1005</v>
      </c>
      <c r="P288" s="510" t="s">
        <v>483</v>
      </c>
      <c r="Q288" s="511">
        <v>44445</v>
      </c>
    </row>
    <row r="289" spans="1:17" x14ac:dyDescent="0.25">
      <c r="A289" s="512" t="s">
        <v>1001</v>
      </c>
      <c r="B289" s="509" t="s">
        <v>1006</v>
      </c>
      <c r="C289" s="509" t="s">
        <v>203</v>
      </c>
      <c r="D289" s="509" t="s">
        <v>1640</v>
      </c>
      <c r="E289" s="515" t="s">
        <v>1526</v>
      </c>
      <c r="F289" s="515"/>
      <c r="G289" s="510"/>
      <c r="H289" s="510"/>
      <c r="I289" s="510"/>
      <c r="J289" s="510"/>
      <c r="K289" s="510"/>
      <c r="L289" s="510"/>
      <c r="M289" s="510"/>
      <c r="N289" s="510" t="s">
        <v>486</v>
      </c>
      <c r="O289" s="510" t="s">
        <v>1005</v>
      </c>
      <c r="P289" s="510" t="s">
        <v>483</v>
      </c>
      <c r="Q289" s="511">
        <v>44447</v>
      </c>
    </row>
    <row r="290" spans="1:17" x14ac:dyDescent="0.25">
      <c r="A290" s="512" t="s">
        <v>1001</v>
      </c>
      <c r="B290" s="509" t="s">
        <v>1006</v>
      </c>
      <c r="C290" s="509" t="s">
        <v>203</v>
      </c>
      <c r="D290" s="509" t="s">
        <v>1641</v>
      </c>
      <c r="E290" s="515" t="s">
        <v>1527</v>
      </c>
      <c r="F290" s="515"/>
      <c r="G290" s="510"/>
      <c r="H290" s="510"/>
      <c r="I290" s="510"/>
      <c r="J290" s="510"/>
      <c r="K290" s="510"/>
      <c r="L290" s="510"/>
      <c r="M290" s="510"/>
      <c r="N290" s="510" t="s">
        <v>486</v>
      </c>
      <c r="O290" s="510" t="s">
        <v>1005</v>
      </c>
      <c r="P290" s="510" t="s">
        <v>483</v>
      </c>
      <c r="Q290" s="511">
        <v>44447</v>
      </c>
    </row>
    <row r="291" spans="1:17" x14ac:dyDescent="0.25">
      <c r="A291" s="512" t="s">
        <v>1001</v>
      </c>
      <c r="B291" s="509" t="s">
        <v>1006</v>
      </c>
      <c r="C291" s="509" t="s">
        <v>1581</v>
      </c>
      <c r="D291" s="509" t="s">
        <v>1642</v>
      </c>
      <c r="E291" s="515" t="s">
        <v>1643</v>
      </c>
      <c r="F291" s="515"/>
      <c r="G291" s="510"/>
      <c r="H291" s="510"/>
      <c r="I291" s="510"/>
      <c r="J291" s="510"/>
      <c r="K291" s="510"/>
      <c r="L291" s="510"/>
      <c r="M291" s="510"/>
      <c r="N291" s="510" t="s">
        <v>485</v>
      </c>
      <c r="O291" s="510" t="s">
        <v>1004</v>
      </c>
      <c r="P291" s="510" t="s">
        <v>483</v>
      </c>
      <c r="Q291" s="511">
        <v>44447</v>
      </c>
    </row>
    <row r="292" spans="1:17" x14ac:dyDescent="0.25">
      <c r="A292" s="512" t="s">
        <v>1001</v>
      </c>
      <c r="B292" s="509" t="s">
        <v>1006</v>
      </c>
      <c r="C292" s="509" t="s">
        <v>1581</v>
      </c>
      <c r="D292" s="509" t="s">
        <v>1644</v>
      </c>
      <c r="E292" s="515" t="s">
        <v>1643</v>
      </c>
      <c r="F292" s="515"/>
      <c r="G292" s="510"/>
      <c r="H292" s="510"/>
      <c r="I292" s="510"/>
      <c r="J292" s="510"/>
      <c r="K292" s="510"/>
      <c r="L292" s="510"/>
      <c r="M292" s="510"/>
      <c r="N292" s="510" t="s">
        <v>485</v>
      </c>
      <c r="O292" s="510" t="s">
        <v>1004</v>
      </c>
      <c r="P292" s="510" t="s">
        <v>483</v>
      </c>
      <c r="Q292" s="511">
        <v>44447</v>
      </c>
    </row>
    <row r="293" spans="1:17" x14ac:dyDescent="0.25">
      <c r="A293" s="512" t="s">
        <v>1001</v>
      </c>
      <c r="B293" s="509" t="s">
        <v>1006</v>
      </c>
      <c r="C293" s="509" t="s">
        <v>1581</v>
      </c>
      <c r="D293" s="509" t="s">
        <v>1928</v>
      </c>
      <c r="E293" s="515" t="s">
        <v>1643</v>
      </c>
      <c r="F293" s="515"/>
      <c r="G293" s="510"/>
      <c r="H293" s="510"/>
      <c r="I293" s="510"/>
      <c r="J293" s="510"/>
      <c r="K293" s="510"/>
      <c r="L293" s="510"/>
      <c r="M293" s="510"/>
      <c r="N293" s="510" t="s">
        <v>485</v>
      </c>
      <c r="O293" s="510" t="s">
        <v>1004</v>
      </c>
      <c r="P293" s="510" t="s">
        <v>483</v>
      </c>
      <c r="Q293" s="511">
        <v>44447</v>
      </c>
    </row>
    <row r="294" spans="1:17" x14ac:dyDescent="0.25">
      <c r="A294" s="512" t="s">
        <v>1001</v>
      </c>
      <c r="B294" s="509" t="s">
        <v>1006</v>
      </c>
      <c r="C294" s="509" t="s">
        <v>1581</v>
      </c>
      <c r="D294" s="509" t="s">
        <v>1929</v>
      </c>
      <c r="E294" s="515" t="s">
        <v>1930</v>
      </c>
      <c r="F294" s="515"/>
      <c r="G294" s="510"/>
      <c r="H294" s="510"/>
      <c r="I294" s="510"/>
      <c r="J294" s="510"/>
      <c r="K294" s="510"/>
      <c r="L294" s="510"/>
      <c r="M294" s="510"/>
      <c r="N294" s="510" t="s">
        <v>485</v>
      </c>
      <c r="O294" s="510" t="s">
        <v>1004</v>
      </c>
      <c r="P294" s="510" t="s">
        <v>483</v>
      </c>
      <c r="Q294" s="511">
        <v>44447</v>
      </c>
    </row>
    <row r="295" spans="1:17" x14ac:dyDescent="0.25">
      <c r="A295" s="512" t="s">
        <v>1001</v>
      </c>
      <c r="B295" s="509" t="s">
        <v>1006</v>
      </c>
      <c r="C295" s="509" t="s">
        <v>1528</v>
      </c>
      <c r="D295" s="509" t="s">
        <v>873</v>
      </c>
      <c r="E295" s="515" t="s">
        <v>1529</v>
      </c>
      <c r="F295" s="515"/>
      <c r="G295" s="510"/>
      <c r="H295" s="510"/>
      <c r="I295" s="510"/>
      <c r="J295" s="510"/>
      <c r="K295" s="510"/>
      <c r="L295" s="510"/>
      <c r="M295" s="510"/>
      <c r="N295" s="510" t="s">
        <v>495</v>
      </c>
      <c r="O295" s="510" t="s">
        <v>1002</v>
      </c>
      <c r="P295" s="510" t="s">
        <v>483</v>
      </c>
      <c r="Q295" s="511">
        <v>44445</v>
      </c>
    </row>
    <row r="296" spans="1:17" x14ac:dyDescent="0.25">
      <c r="A296" s="512" t="s">
        <v>1001</v>
      </c>
      <c r="B296" s="509" t="s">
        <v>1006</v>
      </c>
      <c r="C296" s="509" t="s">
        <v>1528</v>
      </c>
      <c r="D296" s="509" t="s">
        <v>1701</v>
      </c>
      <c r="E296" s="515" t="s">
        <v>1705</v>
      </c>
      <c r="F296" s="515"/>
      <c r="G296" s="510"/>
      <c r="H296" s="510"/>
      <c r="I296" s="510"/>
      <c r="J296" s="510"/>
      <c r="K296" s="510"/>
      <c r="L296" s="510"/>
      <c r="M296" s="510"/>
      <c r="N296" s="510" t="s">
        <v>495</v>
      </c>
      <c r="O296" s="510" t="s">
        <v>1002</v>
      </c>
      <c r="P296" s="510" t="s">
        <v>483</v>
      </c>
      <c r="Q296" s="511">
        <v>44445</v>
      </c>
    </row>
    <row r="297" spans="1:17" x14ac:dyDescent="0.25">
      <c r="A297" s="512" t="s">
        <v>1001</v>
      </c>
      <c r="B297" s="509" t="s">
        <v>1006</v>
      </c>
      <c r="C297" s="509" t="s">
        <v>5</v>
      </c>
      <c r="D297" s="509" t="s">
        <v>644</v>
      </c>
      <c r="E297" s="515" t="s">
        <v>1521</v>
      </c>
      <c r="F297" s="515"/>
      <c r="G297" s="510"/>
      <c r="H297" s="510"/>
      <c r="I297" s="510"/>
      <c r="J297" s="510"/>
      <c r="K297" s="510"/>
      <c r="L297" s="510"/>
      <c r="M297" s="510"/>
      <c r="N297" s="510" t="s">
        <v>482</v>
      </c>
      <c r="O297" s="510" t="s">
        <v>1003</v>
      </c>
      <c r="P297" s="510" t="s">
        <v>483</v>
      </c>
      <c r="Q297" s="511">
        <v>44446</v>
      </c>
    </row>
    <row r="298" spans="1:17" x14ac:dyDescent="0.25">
      <c r="A298" s="512" t="s">
        <v>1001</v>
      </c>
      <c r="B298" s="509" t="s">
        <v>1006</v>
      </c>
      <c r="C298" s="509" t="s">
        <v>5</v>
      </c>
      <c r="D298" s="509" t="s">
        <v>673</v>
      </c>
      <c r="E298" s="515" t="s">
        <v>1530</v>
      </c>
      <c r="F298" s="515"/>
      <c r="G298" s="510"/>
      <c r="H298" s="510"/>
      <c r="I298" s="510"/>
      <c r="J298" s="510"/>
      <c r="K298" s="510"/>
      <c r="L298" s="510"/>
      <c r="M298" s="510"/>
      <c r="N298" s="510" t="s">
        <v>482</v>
      </c>
      <c r="O298" s="510" t="s">
        <v>1003</v>
      </c>
      <c r="P298" s="510" t="s">
        <v>483</v>
      </c>
      <c r="Q298" s="511">
        <v>44446</v>
      </c>
    </row>
    <row r="299" spans="1:17" x14ac:dyDescent="0.25">
      <c r="A299" s="512" t="s">
        <v>1001</v>
      </c>
      <c r="B299" s="509" t="s">
        <v>1006</v>
      </c>
      <c r="C299" s="509" t="s">
        <v>5</v>
      </c>
      <c r="D299" s="509" t="s">
        <v>907</v>
      </c>
      <c r="E299" s="515" t="s">
        <v>1531</v>
      </c>
      <c r="F299" s="515"/>
      <c r="G299" s="510"/>
      <c r="H299" s="510"/>
      <c r="I299" s="510"/>
      <c r="J299" s="510"/>
      <c r="K299" s="510"/>
      <c r="L299" s="510"/>
      <c r="M299" s="510"/>
      <c r="N299" s="510" t="s">
        <v>482</v>
      </c>
      <c r="O299" s="510" t="s">
        <v>1003</v>
      </c>
      <c r="P299" s="510" t="s">
        <v>483</v>
      </c>
      <c r="Q299" s="511">
        <v>44446</v>
      </c>
    </row>
    <row r="300" spans="1:17" x14ac:dyDescent="0.25">
      <c r="A300" s="512" t="s">
        <v>1001</v>
      </c>
      <c r="B300" s="509" t="s">
        <v>1006</v>
      </c>
      <c r="C300" s="509" t="s">
        <v>5</v>
      </c>
      <c r="D300" s="509" t="s">
        <v>1462</v>
      </c>
      <c r="E300" s="515" t="s">
        <v>1531</v>
      </c>
      <c r="F300" s="515"/>
      <c r="G300" s="510"/>
      <c r="H300" s="510"/>
      <c r="I300" s="510"/>
      <c r="J300" s="510"/>
      <c r="K300" s="510"/>
      <c r="L300" s="510"/>
      <c r="M300" s="510"/>
      <c r="N300" s="510" t="s">
        <v>482</v>
      </c>
      <c r="O300" s="510" t="s">
        <v>1003</v>
      </c>
      <c r="P300" s="510" t="s">
        <v>483</v>
      </c>
      <c r="Q300" s="511">
        <v>44446</v>
      </c>
    </row>
    <row r="301" spans="1:17" x14ac:dyDescent="0.25">
      <c r="A301" s="512" t="s">
        <v>1001</v>
      </c>
      <c r="B301" s="509" t="s">
        <v>1006</v>
      </c>
      <c r="C301" s="509" t="s">
        <v>5</v>
      </c>
      <c r="D301" s="509" t="s">
        <v>1465</v>
      </c>
      <c r="E301" s="515" t="s">
        <v>1531</v>
      </c>
      <c r="F301" s="515"/>
      <c r="G301" s="510"/>
      <c r="H301" s="510"/>
      <c r="I301" s="510"/>
      <c r="J301" s="510"/>
      <c r="K301" s="510"/>
      <c r="L301" s="510"/>
      <c r="M301" s="510"/>
      <c r="N301" s="510" t="s">
        <v>482</v>
      </c>
      <c r="O301" s="510" t="s">
        <v>1003</v>
      </c>
      <c r="P301" s="510" t="s">
        <v>483</v>
      </c>
      <c r="Q301" s="511">
        <v>44446</v>
      </c>
    </row>
    <row r="302" spans="1:17" x14ac:dyDescent="0.25">
      <c r="A302" s="512" t="s">
        <v>1001</v>
      </c>
      <c r="B302" s="509" t="s">
        <v>1006</v>
      </c>
      <c r="C302" s="509" t="s">
        <v>5</v>
      </c>
      <c r="D302" s="509" t="s">
        <v>1468</v>
      </c>
      <c r="E302" s="515" t="s">
        <v>1531</v>
      </c>
      <c r="F302" s="515"/>
      <c r="G302" s="510"/>
      <c r="H302" s="510"/>
      <c r="I302" s="510"/>
      <c r="J302" s="510"/>
      <c r="K302" s="510"/>
      <c r="L302" s="510"/>
      <c r="M302" s="510"/>
      <c r="N302" s="510" t="s">
        <v>482</v>
      </c>
      <c r="O302" s="510" t="s">
        <v>1003</v>
      </c>
      <c r="P302" s="510" t="s">
        <v>483</v>
      </c>
      <c r="Q302" s="511">
        <v>44446</v>
      </c>
    </row>
    <row r="303" spans="1:17" x14ac:dyDescent="0.25">
      <c r="A303" s="512" t="s">
        <v>1001</v>
      </c>
      <c r="B303" s="509" t="s">
        <v>1006</v>
      </c>
      <c r="C303" s="509" t="s">
        <v>204</v>
      </c>
      <c r="D303" s="509" t="s">
        <v>1645</v>
      </c>
      <c r="E303" s="515" t="s">
        <v>1508</v>
      </c>
      <c r="F303" s="515"/>
      <c r="G303" s="510"/>
      <c r="H303" s="510"/>
      <c r="I303" s="510"/>
      <c r="J303" s="510"/>
      <c r="K303" s="510"/>
      <c r="L303" s="510"/>
      <c r="M303" s="510"/>
      <c r="N303" s="510" t="s">
        <v>495</v>
      </c>
      <c r="O303" s="510" t="s">
        <v>1002</v>
      </c>
      <c r="P303" s="510" t="s">
        <v>483</v>
      </c>
      <c r="Q303" s="511">
        <v>44446</v>
      </c>
    </row>
    <row r="304" spans="1:17" x14ac:dyDescent="0.25">
      <c r="A304" s="512" t="s">
        <v>1001</v>
      </c>
      <c r="B304" s="509" t="s">
        <v>1006</v>
      </c>
      <c r="C304" s="509" t="s">
        <v>204</v>
      </c>
      <c r="D304" s="509" t="s">
        <v>1646</v>
      </c>
      <c r="E304" s="515" t="s">
        <v>1483</v>
      </c>
      <c r="F304" s="515"/>
      <c r="G304" s="510"/>
      <c r="H304" s="510"/>
      <c r="I304" s="510"/>
      <c r="J304" s="510"/>
      <c r="K304" s="510"/>
      <c r="L304" s="510"/>
      <c r="M304" s="510"/>
      <c r="N304" s="510" t="s">
        <v>495</v>
      </c>
      <c r="O304" s="510" t="s">
        <v>1002</v>
      </c>
      <c r="P304" s="510" t="s">
        <v>483</v>
      </c>
      <c r="Q304" s="511">
        <v>44446</v>
      </c>
    </row>
    <row r="305" spans="1:17" x14ac:dyDescent="0.25">
      <c r="A305" s="512" t="s">
        <v>1001</v>
      </c>
      <c r="B305" s="509" t="s">
        <v>1006</v>
      </c>
      <c r="C305" s="509" t="s">
        <v>1588</v>
      </c>
      <c r="D305" s="509" t="s">
        <v>1647</v>
      </c>
      <c r="E305" s="515" t="s">
        <v>1011</v>
      </c>
      <c r="F305" s="515"/>
      <c r="G305" s="510"/>
      <c r="H305" s="510"/>
      <c r="I305" s="510"/>
      <c r="J305" s="510"/>
      <c r="K305" s="510"/>
      <c r="L305" s="510"/>
      <c r="M305" s="510"/>
      <c r="N305" s="510" t="s">
        <v>486</v>
      </c>
      <c r="O305" s="510" t="s">
        <v>1005</v>
      </c>
      <c r="P305" s="510" t="s">
        <v>483</v>
      </c>
      <c r="Q305" s="511">
        <v>44447</v>
      </c>
    </row>
    <row r="306" spans="1:17" x14ac:dyDescent="0.25">
      <c r="A306" s="512" t="s">
        <v>1001</v>
      </c>
      <c r="B306" s="509" t="s">
        <v>1006</v>
      </c>
      <c r="C306" s="509" t="s">
        <v>1019</v>
      </c>
      <c r="D306" s="509" t="s">
        <v>205</v>
      </c>
      <c r="E306" s="515" t="s">
        <v>1532</v>
      </c>
      <c r="F306" s="515"/>
      <c r="G306" s="510"/>
      <c r="H306" s="510"/>
      <c r="I306" s="510"/>
      <c r="J306" s="510"/>
      <c r="K306" s="510"/>
      <c r="L306" s="510"/>
      <c r="M306" s="510"/>
      <c r="N306" s="510" t="s">
        <v>480</v>
      </c>
      <c r="O306" s="510" t="s">
        <v>1020</v>
      </c>
      <c r="P306" s="510" t="s">
        <v>483</v>
      </c>
      <c r="Q306" s="511">
        <v>44445</v>
      </c>
    </row>
    <row r="307" spans="1:17" x14ac:dyDescent="0.25">
      <c r="A307" s="512" t="s">
        <v>1001</v>
      </c>
      <c r="B307" s="509" t="s">
        <v>1006</v>
      </c>
      <c r="C307" s="509" t="s">
        <v>1306</v>
      </c>
      <c r="D307" s="509" t="s">
        <v>1533</v>
      </c>
      <c r="E307" s="515" t="s">
        <v>1534</v>
      </c>
      <c r="F307" s="515"/>
      <c r="G307" s="510"/>
      <c r="H307" s="510"/>
      <c r="I307" s="510"/>
      <c r="J307" s="510"/>
      <c r="K307" s="510"/>
      <c r="L307" s="510"/>
      <c r="M307" s="510"/>
      <c r="N307" s="510" t="s">
        <v>485</v>
      </c>
      <c r="O307" s="510" t="s">
        <v>1004</v>
      </c>
      <c r="P307" s="510" t="s">
        <v>483</v>
      </c>
      <c r="Q307" s="511">
        <v>44445</v>
      </c>
    </row>
    <row r="308" spans="1:17" x14ac:dyDescent="0.25">
      <c r="A308" s="512" t="s">
        <v>1001</v>
      </c>
      <c r="B308" s="509" t="s">
        <v>1006</v>
      </c>
      <c r="C308" s="509" t="s">
        <v>1388</v>
      </c>
      <c r="D308" s="509" t="s">
        <v>1648</v>
      </c>
      <c r="E308" s="515" t="s">
        <v>1535</v>
      </c>
      <c r="F308" s="515"/>
      <c r="G308" s="510"/>
      <c r="H308" s="510"/>
      <c r="I308" s="510"/>
      <c r="J308" s="510"/>
      <c r="K308" s="510"/>
      <c r="L308" s="510"/>
      <c r="M308" s="510"/>
      <c r="N308" s="510" t="s">
        <v>482</v>
      </c>
      <c r="O308" s="510" t="s">
        <v>1003</v>
      </c>
      <c r="P308" s="510" t="s">
        <v>483</v>
      </c>
      <c r="Q308" s="511">
        <v>44446</v>
      </c>
    </row>
    <row r="309" spans="1:17" x14ac:dyDescent="0.25">
      <c r="A309" s="512" t="s">
        <v>1001</v>
      </c>
      <c r="B309" s="509" t="s">
        <v>1006</v>
      </c>
      <c r="C309" s="509" t="s">
        <v>1388</v>
      </c>
      <c r="D309" s="509" t="s">
        <v>1649</v>
      </c>
      <c r="E309" s="515" t="s">
        <v>1535</v>
      </c>
      <c r="F309" s="515"/>
      <c r="G309" s="510"/>
      <c r="H309" s="510"/>
      <c r="I309" s="510"/>
      <c r="J309" s="510"/>
      <c r="K309" s="510"/>
      <c r="L309" s="510"/>
      <c r="M309" s="510"/>
      <c r="N309" s="510" t="s">
        <v>482</v>
      </c>
      <c r="O309" s="510" t="s">
        <v>1003</v>
      </c>
      <c r="P309" s="510" t="s">
        <v>483</v>
      </c>
      <c r="Q309" s="511">
        <v>44446</v>
      </c>
    </row>
    <row r="310" spans="1:17" x14ac:dyDescent="0.25">
      <c r="A310" s="512" t="s">
        <v>1001</v>
      </c>
      <c r="B310" s="509" t="s">
        <v>1006</v>
      </c>
      <c r="C310" s="509" t="s">
        <v>1210</v>
      </c>
      <c r="D310" s="509" t="s">
        <v>1650</v>
      </c>
      <c r="E310" s="515" t="s">
        <v>1482</v>
      </c>
      <c r="F310" s="515"/>
      <c r="G310" s="510"/>
      <c r="H310" s="510"/>
      <c r="I310" s="510"/>
      <c r="J310" s="510"/>
      <c r="K310" s="510"/>
      <c r="L310" s="510"/>
      <c r="M310" s="510"/>
      <c r="N310" s="510" t="s">
        <v>485</v>
      </c>
      <c r="O310" s="510" t="s">
        <v>1004</v>
      </c>
      <c r="P310" s="510" t="s">
        <v>483</v>
      </c>
      <c r="Q310" s="511">
        <v>44446</v>
      </c>
    </row>
    <row r="311" spans="1:17" x14ac:dyDescent="0.25">
      <c r="A311" s="512" t="s">
        <v>1001</v>
      </c>
      <c r="B311" s="509" t="s">
        <v>1006</v>
      </c>
      <c r="C311" s="509" t="s">
        <v>1931</v>
      </c>
      <c r="D311" s="509" t="s">
        <v>1932</v>
      </c>
      <c r="E311" s="515" t="s">
        <v>1933</v>
      </c>
      <c r="F311" s="515"/>
      <c r="G311" s="510"/>
      <c r="H311" s="510"/>
      <c r="I311" s="510"/>
      <c r="J311" s="510"/>
      <c r="K311" s="510"/>
      <c r="L311" s="510"/>
      <c r="M311" s="510"/>
      <c r="N311" s="510" t="s">
        <v>495</v>
      </c>
      <c r="O311" s="510" t="s">
        <v>1002</v>
      </c>
      <c r="P311" s="510" t="s">
        <v>483</v>
      </c>
      <c r="Q311" s="511">
        <v>44447</v>
      </c>
    </row>
    <row r="312" spans="1:17" x14ac:dyDescent="0.25">
      <c r="A312" s="512" t="s">
        <v>1001</v>
      </c>
      <c r="B312" s="509" t="s">
        <v>1006</v>
      </c>
      <c r="C312" s="509" t="s">
        <v>1931</v>
      </c>
      <c r="D312" s="509" t="s">
        <v>1934</v>
      </c>
      <c r="E312" s="515" t="s">
        <v>1933</v>
      </c>
      <c r="F312" s="515"/>
      <c r="G312" s="510"/>
      <c r="H312" s="510"/>
      <c r="I312" s="510"/>
      <c r="J312" s="510"/>
      <c r="K312" s="510"/>
      <c r="L312" s="510"/>
      <c r="M312" s="510"/>
      <c r="N312" s="510" t="s">
        <v>495</v>
      </c>
      <c r="O312" s="510" t="s">
        <v>1002</v>
      </c>
      <c r="P312" s="510" t="s">
        <v>483</v>
      </c>
      <c r="Q312" s="511">
        <v>44447</v>
      </c>
    </row>
    <row r="313" spans="1:17" x14ac:dyDescent="0.25">
      <c r="A313" s="512" t="s">
        <v>1001</v>
      </c>
      <c r="B313" s="509" t="s">
        <v>1006</v>
      </c>
      <c r="C313" s="509" t="s">
        <v>1931</v>
      </c>
      <c r="D313" s="509" t="s">
        <v>1935</v>
      </c>
      <c r="E313" s="515" t="s">
        <v>1933</v>
      </c>
      <c r="F313" s="515"/>
      <c r="G313" s="510"/>
      <c r="H313" s="510"/>
      <c r="I313" s="510"/>
      <c r="J313" s="510"/>
      <c r="K313" s="510"/>
      <c r="L313" s="510"/>
      <c r="M313" s="510"/>
      <c r="N313" s="510" t="s">
        <v>495</v>
      </c>
      <c r="O313" s="510" t="s">
        <v>1002</v>
      </c>
      <c r="P313" s="510" t="s">
        <v>483</v>
      </c>
      <c r="Q313" s="511">
        <v>44447</v>
      </c>
    </row>
    <row r="314" spans="1:17" x14ac:dyDescent="0.25">
      <c r="A314" s="512" t="s">
        <v>1001</v>
      </c>
      <c r="B314" s="509" t="s">
        <v>1006</v>
      </c>
      <c r="C314" s="509" t="s">
        <v>1909</v>
      </c>
      <c r="D314" s="509" t="s">
        <v>1936</v>
      </c>
      <c r="E314" s="515" t="s">
        <v>1023</v>
      </c>
      <c r="F314" s="515"/>
      <c r="G314" s="510"/>
      <c r="H314" s="510"/>
      <c r="I314" s="510"/>
      <c r="J314" s="510"/>
      <c r="K314" s="510"/>
      <c r="L314" s="510"/>
      <c r="M314" s="510"/>
      <c r="N314" s="510" t="s">
        <v>495</v>
      </c>
      <c r="O314" s="510" t="s">
        <v>1002</v>
      </c>
      <c r="P314" s="510" t="s">
        <v>490</v>
      </c>
      <c r="Q314" s="511">
        <v>44447</v>
      </c>
    </row>
    <row r="315" spans="1:17" x14ac:dyDescent="0.25">
      <c r="A315" s="512" t="s">
        <v>1001</v>
      </c>
      <c r="B315" s="509" t="s">
        <v>1006</v>
      </c>
      <c r="C315" s="509" t="s">
        <v>556</v>
      </c>
      <c r="D315" s="509" t="s">
        <v>628</v>
      </c>
      <c r="E315" s="515" t="s">
        <v>1536</v>
      </c>
      <c r="F315" s="515"/>
      <c r="G315" s="510"/>
      <c r="H315" s="510"/>
      <c r="I315" s="510"/>
      <c r="J315" s="510"/>
      <c r="K315" s="510"/>
      <c r="L315" s="510"/>
      <c r="M315" s="510"/>
      <c r="N315" s="510" t="s">
        <v>495</v>
      </c>
      <c r="O315" s="510" t="s">
        <v>1002</v>
      </c>
      <c r="P315" s="510" t="s">
        <v>483</v>
      </c>
      <c r="Q315" s="511">
        <v>44445</v>
      </c>
    </row>
    <row r="316" spans="1:17" x14ac:dyDescent="0.25">
      <c r="A316" s="512" t="s">
        <v>1001</v>
      </c>
      <c r="B316" s="509" t="s">
        <v>1006</v>
      </c>
      <c r="C316" s="509" t="s">
        <v>556</v>
      </c>
      <c r="D316" s="509" t="s">
        <v>1651</v>
      </c>
      <c r="E316" s="515" t="s">
        <v>1537</v>
      </c>
      <c r="F316" s="515"/>
      <c r="G316" s="510"/>
      <c r="H316" s="510"/>
      <c r="I316" s="510"/>
      <c r="J316" s="510"/>
      <c r="K316" s="510"/>
      <c r="L316" s="510"/>
      <c r="M316" s="510"/>
      <c r="N316" s="510" t="s">
        <v>495</v>
      </c>
      <c r="O316" s="510" t="s">
        <v>1002</v>
      </c>
      <c r="P316" s="510" t="s">
        <v>483</v>
      </c>
      <c r="Q316" s="511">
        <v>44445</v>
      </c>
    </row>
    <row r="317" spans="1:17" x14ac:dyDescent="0.25">
      <c r="A317" s="512" t="s">
        <v>1001</v>
      </c>
      <c r="B317" s="509" t="s">
        <v>1006</v>
      </c>
      <c r="C317" s="509" t="s">
        <v>556</v>
      </c>
      <c r="D317" s="509" t="s">
        <v>1652</v>
      </c>
      <c r="E317" s="515" t="s">
        <v>1538</v>
      </c>
      <c r="F317" s="515"/>
      <c r="G317" s="510"/>
      <c r="H317" s="510"/>
      <c r="I317" s="510"/>
      <c r="J317" s="510"/>
      <c r="K317" s="510"/>
      <c r="L317" s="510"/>
      <c r="M317" s="510"/>
      <c r="N317" s="510" t="s">
        <v>495</v>
      </c>
      <c r="O317" s="510" t="s">
        <v>1002</v>
      </c>
      <c r="P317" s="510" t="s">
        <v>483</v>
      </c>
      <c r="Q317" s="511">
        <v>44445</v>
      </c>
    </row>
    <row r="318" spans="1:17" x14ac:dyDescent="0.25">
      <c r="A318" s="512" t="s">
        <v>1001</v>
      </c>
      <c r="B318" s="509" t="s">
        <v>1006</v>
      </c>
      <c r="C318" s="509" t="s">
        <v>556</v>
      </c>
      <c r="D318" s="509" t="s">
        <v>1653</v>
      </c>
      <c r="E318" s="515" t="s">
        <v>1539</v>
      </c>
      <c r="F318" s="515"/>
      <c r="G318" s="510"/>
      <c r="H318" s="510"/>
      <c r="I318" s="510"/>
      <c r="J318" s="510"/>
      <c r="K318" s="510"/>
      <c r="L318" s="510"/>
      <c r="M318" s="510"/>
      <c r="N318" s="510" t="s">
        <v>495</v>
      </c>
      <c r="O318" s="510" t="s">
        <v>1002</v>
      </c>
      <c r="P318" s="510" t="s">
        <v>483</v>
      </c>
      <c r="Q318" s="511">
        <v>44445</v>
      </c>
    </row>
    <row r="319" spans="1:17" x14ac:dyDescent="0.25">
      <c r="A319" s="512" t="s">
        <v>1001</v>
      </c>
      <c r="B319" s="509" t="s">
        <v>1006</v>
      </c>
      <c r="C319" s="509" t="s">
        <v>556</v>
      </c>
      <c r="D319" s="509" t="s">
        <v>629</v>
      </c>
      <c r="E319" s="515" t="s">
        <v>1540</v>
      </c>
      <c r="F319" s="515"/>
      <c r="G319" s="510"/>
      <c r="H319" s="510"/>
      <c r="I319" s="510"/>
      <c r="J319" s="510"/>
      <c r="K319" s="510"/>
      <c r="L319" s="510"/>
      <c r="M319" s="510"/>
      <c r="N319" s="510" t="s">
        <v>495</v>
      </c>
      <c r="O319" s="510" t="s">
        <v>1002</v>
      </c>
      <c r="P319" s="510" t="s">
        <v>483</v>
      </c>
      <c r="Q319" s="511">
        <v>44445</v>
      </c>
    </row>
    <row r="320" spans="1:17" x14ac:dyDescent="0.25">
      <c r="A320" s="512" t="s">
        <v>1001</v>
      </c>
      <c r="B320" s="509" t="s">
        <v>1006</v>
      </c>
      <c r="C320" s="509" t="s">
        <v>556</v>
      </c>
      <c r="D320" s="509" t="s">
        <v>1654</v>
      </c>
      <c r="E320" s="515" t="s">
        <v>1538</v>
      </c>
      <c r="F320" s="515"/>
      <c r="G320" s="510"/>
      <c r="H320" s="510"/>
      <c r="I320" s="510"/>
      <c r="J320" s="510"/>
      <c r="K320" s="510"/>
      <c r="L320" s="510"/>
      <c r="M320" s="510"/>
      <c r="N320" s="510" t="s">
        <v>495</v>
      </c>
      <c r="O320" s="510" t="s">
        <v>1002</v>
      </c>
      <c r="P320" s="510" t="s">
        <v>483</v>
      </c>
      <c r="Q320" s="511">
        <v>44445</v>
      </c>
    </row>
    <row r="321" spans="1:17" x14ac:dyDescent="0.25">
      <c r="A321" s="512" t="s">
        <v>1001</v>
      </c>
      <c r="B321" s="509" t="s">
        <v>1006</v>
      </c>
      <c r="C321" s="509" t="s">
        <v>556</v>
      </c>
      <c r="D321" s="509" t="s">
        <v>1655</v>
      </c>
      <c r="E321" s="515" t="s">
        <v>1541</v>
      </c>
      <c r="F321" s="515"/>
      <c r="G321" s="510"/>
      <c r="H321" s="510"/>
      <c r="I321" s="510"/>
      <c r="J321" s="510"/>
      <c r="K321" s="510"/>
      <c r="L321" s="510"/>
      <c r="M321" s="510"/>
      <c r="N321" s="510" t="s">
        <v>495</v>
      </c>
      <c r="O321" s="510" t="s">
        <v>1002</v>
      </c>
      <c r="P321" s="510" t="s">
        <v>483</v>
      </c>
      <c r="Q321" s="511">
        <v>44445</v>
      </c>
    </row>
    <row r="322" spans="1:17" x14ac:dyDescent="0.25">
      <c r="A322" s="512" t="s">
        <v>1001</v>
      </c>
      <c r="B322" s="509" t="s">
        <v>1006</v>
      </c>
      <c r="C322" s="509" t="s">
        <v>556</v>
      </c>
      <c r="D322" s="509" t="s">
        <v>1656</v>
      </c>
      <c r="E322" s="515" t="s">
        <v>1542</v>
      </c>
      <c r="F322" s="515"/>
      <c r="G322" s="510"/>
      <c r="H322" s="510"/>
      <c r="I322" s="510"/>
      <c r="J322" s="510"/>
      <c r="K322" s="510"/>
      <c r="L322" s="510"/>
      <c r="M322" s="510"/>
      <c r="N322" s="510" t="s">
        <v>495</v>
      </c>
      <c r="O322" s="510" t="s">
        <v>1002</v>
      </c>
      <c r="P322" s="510" t="s">
        <v>483</v>
      </c>
      <c r="Q322" s="511">
        <v>44445</v>
      </c>
    </row>
    <row r="323" spans="1:17" x14ac:dyDescent="0.25">
      <c r="A323" s="512" t="s">
        <v>1001</v>
      </c>
      <c r="B323" s="509" t="s">
        <v>1006</v>
      </c>
      <c r="C323" s="509" t="s">
        <v>556</v>
      </c>
      <c r="D323" s="509" t="s">
        <v>1783</v>
      </c>
      <c r="E323" s="515" t="s">
        <v>1534</v>
      </c>
      <c r="F323" s="515"/>
      <c r="G323" s="510"/>
      <c r="H323" s="510"/>
      <c r="I323" s="510"/>
      <c r="J323" s="510"/>
      <c r="K323" s="510"/>
      <c r="L323" s="510"/>
      <c r="M323" s="510"/>
      <c r="N323" s="510" t="s">
        <v>495</v>
      </c>
      <c r="O323" s="510" t="s">
        <v>1002</v>
      </c>
      <c r="P323" s="510" t="s">
        <v>483</v>
      </c>
      <c r="Q323" s="511">
        <v>44445</v>
      </c>
    </row>
    <row r="324" spans="1:17" x14ac:dyDescent="0.25">
      <c r="A324" s="512" t="s">
        <v>1001</v>
      </c>
      <c r="B324" s="509" t="s">
        <v>1006</v>
      </c>
      <c r="C324" s="509" t="s">
        <v>556</v>
      </c>
      <c r="D324" s="509" t="s">
        <v>1784</v>
      </c>
      <c r="E324" s="515" t="s">
        <v>1785</v>
      </c>
      <c r="F324" s="515"/>
      <c r="G324" s="510"/>
      <c r="H324" s="510"/>
      <c r="I324" s="510"/>
      <c r="J324" s="510"/>
      <c r="K324" s="510"/>
      <c r="L324" s="510"/>
      <c r="M324" s="510"/>
      <c r="N324" s="510" t="s">
        <v>495</v>
      </c>
      <c r="O324" s="510" t="s">
        <v>1002</v>
      </c>
      <c r="P324" s="510" t="s">
        <v>483</v>
      </c>
      <c r="Q324" s="511">
        <v>44445</v>
      </c>
    </row>
    <row r="325" spans="1:17" x14ac:dyDescent="0.25">
      <c r="A325" s="512" t="s">
        <v>1001</v>
      </c>
      <c r="B325" s="509" t="s">
        <v>1006</v>
      </c>
      <c r="C325" s="509" t="s">
        <v>592</v>
      </c>
      <c r="D325" s="509" t="s">
        <v>1742</v>
      </c>
      <c r="E325" s="515" t="s">
        <v>1643</v>
      </c>
      <c r="F325" s="515"/>
      <c r="G325" s="510"/>
      <c r="H325" s="510"/>
      <c r="I325" s="510"/>
      <c r="J325" s="510"/>
      <c r="K325" s="510"/>
      <c r="L325" s="510"/>
      <c r="M325" s="510"/>
      <c r="N325" s="510" t="s">
        <v>495</v>
      </c>
      <c r="O325" s="510" t="s">
        <v>1002</v>
      </c>
      <c r="P325" s="510" t="s">
        <v>483</v>
      </c>
      <c r="Q325" s="511">
        <v>44446</v>
      </c>
    </row>
    <row r="326" spans="1:17" x14ac:dyDescent="0.25">
      <c r="A326" s="512" t="s">
        <v>1001</v>
      </c>
      <c r="B326" s="509" t="s">
        <v>1006</v>
      </c>
      <c r="C326" s="509" t="s">
        <v>592</v>
      </c>
      <c r="D326" s="509" t="s">
        <v>965</v>
      </c>
      <c r="E326" s="515" t="s">
        <v>1543</v>
      </c>
      <c r="F326" s="515"/>
      <c r="G326" s="510"/>
      <c r="H326" s="510"/>
      <c r="I326" s="510"/>
      <c r="J326" s="510"/>
      <c r="K326" s="510"/>
      <c r="L326" s="510"/>
      <c r="M326" s="510"/>
      <c r="N326" s="510" t="s">
        <v>495</v>
      </c>
      <c r="O326" s="510" t="s">
        <v>1002</v>
      </c>
      <c r="P326" s="510" t="s">
        <v>483</v>
      </c>
      <c r="Q326" s="511">
        <v>44446</v>
      </c>
    </row>
    <row r="327" spans="1:17" x14ac:dyDescent="0.25">
      <c r="A327" s="512" t="s">
        <v>1001</v>
      </c>
      <c r="B327" s="509" t="s">
        <v>1006</v>
      </c>
      <c r="C327" s="509" t="s">
        <v>1014</v>
      </c>
      <c r="D327" s="509" t="s">
        <v>1630</v>
      </c>
      <c r="E327" s="515" t="s">
        <v>1510</v>
      </c>
      <c r="F327" s="515"/>
      <c r="G327" s="510"/>
      <c r="H327" s="510"/>
      <c r="I327" s="510"/>
      <c r="J327" s="510"/>
      <c r="K327" s="510"/>
      <c r="L327" s="510"/>
      <c r="M327" s="510"/>
      <c r="N327" s="510" t="s">
        <v>484</v>
      </c>
      <c r="O327" s="510" t="s">
        <v>1022</v>
      </c>
      <c r="P327" s="510" t="s">
        <v>483</v>
      </c>
      <c r="Q327" s="511">
        <v>44447</v>
      </c>
    </row>
    <row r="328" spans="1:17" x14ac:dyDescent="0.25">
      <c r="A328" s="512" t="s">
        <v>1001</v>
      </c>
      <c r="B328" s="509" t="s">
        <v>1006</v>
      </c>
      <c r="C328" s="509" t="s">
        <v>1014</v>
      </c>
      <c r="D328" s="509" t="s">
        <v>1657</v>
      </c>
      <c r="E328" s="515" t="s">
        <v>1482</v>
      </c>
      <c r="F328" s="515"/>
      <c r="G328" s="510"/>
      <c r="H328" s="510"/>
      <c r="I328" s="510"/>
      <c r="J328" s="510"/>
      <c r="K328" s="510"/>
      <c r="L328" s="510"/>
      <c r="M328" s="510"/>
      <c r="N328" s="510" t="s">
        <v>484</v>
      </c>
      <c r="O328" s="510" t="s">
        <v>1022</v>
      </c>
      <c r="P328" s="510" t="s">
        <v>483</v>
      </c>
      <c r="Q328" s="511">
        <v>44447</v>
      </c>
    </row>
    <row r="329" spans="1:17" x14ac:dyDescent="0.25">
      <c r="A329" s="512" t="s">
        <v>1001</v>
      </c>
      <c r="B329" s="509" t="s">
        <v>1006</v>
      </c>
      <c r="C329" s="509" t="s">
        <v>1014</v>
      </c>
      <c r="D329" s="509" t="s">
        <v>1658</v>
      </c>
      <c r="E329" s="515" t="s">
        <v>1544</v>
      </c>
      <c r="F329" s="515"/>
      <c r="G329" s="510"/>
      <c r="H329" s="510"/>
      <c r="I329" s="510"/>
      <c r="J329" s="510"/>
      <c r="K329" s="510"/>
      <c r="L329" s="510"/>
      <c r="M329" s="510"/>
      <c r="N329" s="510" t="s">
        <v>484</v>
      </c>
      <c r="O329" s="510" t="s">
        <v>1022</v>
      </c>
      <c r="P329" s="510" t="s">
        <v>483</v>
      </c>
      <c r="Q329" s="511">
        <v>44447</v>
      </c>
    </row>
    <row r="330" spans="1:17" x14ac:dyDescent="0.25">
      <c r="A330" s="512" t="s">
        <v>1001</v>
      </c>
      <c r="B330" s="509" t="s">
        <v>1006</v>
      </c>
      <c r="C330" s="509" t="s">
        <v>1014</v>
      </c>
      <c r="D330" s="509" t="s">
        <v>1659</v>
      </c>
      <c r="E330" s="515" t="s">
        <v>1543</v>
      </c>
      <c r="F330" s="515"/>
      <c r="G330" s="510"/>
      <c r="H330" s="510"/>
      <c r="I330" s="510"/>
      <c r="J330" s="510"/>
      <c r="K330" s="510"/>
      <c r="L330" s="510"/>
      <c r="M330" s="510"/>
      <c r="N330" s="510" t="s">
        <v>484</v>
      </c>
      <c r="O330" s="510" t="s">
        <v>1022</v>
      </c>
      <c r="P330" s="510" t="s">
        <v>483</v>
      </c>
      <c r="Q330" s="511">
        <v>44447</v>
      </c>
    </row>
    <row r="331" spans="1:17" x14ac:dyDescent="0.25">
      <c r="A331" s="512" t="s">
        <v>1001</v>
      </c>
      <c r="B331" s="509" t="s">
        <v>1006</v>
      </c>
      <c r="C331" s="509" t="s">
        <v>1014</v>
      </c>
      <c r="D331" s="509" t="s">
        <v>1886</v>
      </c>
      <c r="E331" s="515" t="s">
        <v>1483</v>
      </c>
      <c r="F331" s="515"/>
      <c r="G331" s="510"/>
      <c r="H331" s="510"/>
      <c r="I331" s="510"/>
      <c r="J331" s="510"/>
      <c r="K331" s="510"/>
      <c r="L331" s="510"/>
      <c r="M331" s="510"/>
      <c r="N331" s="510" t="s">
        <v>484</v>
      </c>
      <c r="O331" s="510" t="s">
        <v>1022</v>
      </c>
      <c r="P331" s="510" t="s">
        <v>483</v>
      </c>
      <c r="Q331" s="511">
        <v>44447</v>
      </c>
    </row>
    <row r="332" spans="1:17" x14ac:dyDescent="0.25">
      <c r="A332" s="512" t="s">
        <v>1001</v>
      </c>
      <c r="B332" s="509" t="s">
        <v>1006</v>
      </c>
      <c r="C332" s="509" t="s">
        <v>209</v>
      </c>
      <c r="D332" s="509" t="s">
        <v>1631</v>
      </c>
      <c r="E332" s="515" t="s">
        <v>1511</v>
      </c>
      <c r="F332" s="515"/>
      <c r="G332" s="510"/>
      <c r="H332" s="510"/>
      <c r="I332" s="510"/>
      <c r="J332" s="510"/>
      <c r="K332" s="510"/>
      <c r="L332" s="510"/>
      <c r="M332" s="510"/>
      <c r="N332" s="510" t="s">
        <v>482</v>
      </c>
      <c r="O332" s="510" t="s">
        <v>1003</v>
      </c>
      <c r="P332" s="510" t="s">
        <v>483</v>
      </c>
      <c r="Q332" s="511">
        <v>44445</v>
      </c>
    </row>
    <row r="333" spans="1:17" x14ac:dyDescent="0.25">
      <c r="A333" s="512" t="s">
        <v>1001</v>
      </c>
      <c r="B333" s="509" t="s">
        <v>1006</v>
      </c>
      <c r="C333" s="509" t="s">
        <v>209</v>
      </c>
      <c r="D333" s="509" t="s">
        <v>1632</v>
      </c>
      <c r="E333" s="515" t="s">
        <v>1512</v>
      </c>
      <c r="F333" s="515"/>
      <c r="G333" s="510"/>
      <c r="H333" s="510"/>
      <c r="I333" s="510"/>
      <c r="J333" s="510"/>
      <c r="K333" s="510"/>
      <c r="L333" s="510"/>
      <c r="M333" s="510"/>
      <c r="N333" s="510" t="s">
        <v>482</v>
      </c>
      <c r="O333" s="510" t="s">
        <v>1003</v>
      </c>
      <c r="P333" s="510" t="s">
        <v>483</v>
      </c>
      <c r="Q333" s="511">
        <v>44445</v>
      </c>
    </row>
    <row r="334" spans="1:17" x14ac:dyDescent="0.25">
      <c r="A334" s="512" t="s">
        <v>1001</v>
      </c>
      <c r="B334" s="509" t="s">
        <v>1006</v>
      </c>
      <c r="C334" s="509" t="s">
        <v>209</v>
      </c>
      <c r="D334" s="509" t="s">
        <v>1633</v>
      </c>
      <c r="E334" s="515" t="s">
        <v>1509</v>
      </c>
      <c r="F334" s="515"/>
      <c r="G334" s="510"/>
      <c r="H334" s="510"/>
      <c r="I334" s="510"/>
      <c r="J334" s="510"/>
      <c r="K334" s="510"/>
      <c r="L334" s="510"/>
      <c r="M334" s="510"/>
      <c r="N334" s="510" t="s">
        <v>482</v>
      </c>
      <c r="O334" s="510" t="s">
        <v>1003</v>
      </c>
      <c r="P334" s="510" t="s">
        <v>483</v>
      </c>
      <c r="Q334" s="511">
        <v>44445</v>
      </c>
    </row>
    <row r="335" spans="1:17" x14ac:dyDescent="0.25">
      <c r="A335" s="512" t="s">
        <v>1001</v>
      </c>
      <c r="B335" s="509" t="s">
        <v>1006</v>
      </c>
      <c r="C335" s="509" t="s">
        <v>209</v>
      </c>
      <c r="D335" s="509" t="s">
        <v>1292</v>
      </c>
      <c r="E335" s="515" t="s">
        <v>1513</v>
      </c>
      <c r="F335" s="515"/>
      <c r="G335" s="510"/>
      <c r="H335" s="510"/>
      <c r="I335" s="510"/>
      <c r="J335" s="510"/>
      <c r="K335" s="510"/>
      <c r="L335" s="510"/>
      <c r="M335" s="510"/>
      <c r="N335" s="510" t="s">
        <v>482</v>
      </c>
      <c r="O335" s="510" t="s">
        <v>1003</v>
      </c>
      <c r="P335" s="510" t="s">
        <v>483</v>
      </c>
      <c r="Q335" s="511">
        <v>44445</v>
      </c>
    </row>
    <row r="336" spans="1:17" x14ac:dyDescent="0.25">
      <c r="A336" s="512" t="s">
        <v>1001</v>
      </c>
      <c r="B336" s="509" t="s">
        <v>1006</v>
      </c>
      <c r="C336" s="509" t="s">
        <v>209</v>
      </c>
      <c r="D336" s="509" t="s">
        <v>1295</v>
      </c>
      <c r="E336" s="515" t="s">
        <v>1514</v>
      </c>
      <c r="F336" s="515"/>
      <c r="G336" s="510"/>
      <c r="H336" s="510"/>
      <c r="I336" s="510"/>
      <c r="J336" s="510"/>
      <c r="K336" s="510"/>
      <c r="L336" s="510"/>
      <c r="M336" s="510"/>
      <c r="N336" s="510" t="s">
        <v>482</v>
      </c>
      <c r="O336" s="510" t="s">
        <v>1003</v>
      </c>
      <c r="P336" s="510" t="s">
        <v>483</v>
      </c>
      <c r="Q336" s="511">
        <v>44445</v>
      </c>
    </row>
    <row r="337" spans="1:17" x14ac:dyDescent="0.25">
      <c r="A337" s="512" t="s">
        <v>1001</v>
      </c>
      <c r="B337" s="509" t="s">
        <v>1006</v>
      </c>
      <c r="C337" s="509" t="s">
        <v>209</v>
      </c>
      <c r="D337" s="509" t="s">
        <v>1869</v>
      </c>
      <c r="E337" s="515" t="s">
        <v>1883</v>
      </c>
      <c r="F337" s="515"/>
      <c r="G337" s="510"/>
      <c r="H337" s="510"/>
      <c r="I337" s="510"/>
      <c r="J337" s="510"/>
      <c r="K337" s="510"/>
      <c r="L337" s="510"/>
      <c r="M337" s="510"/>
      <c r="N337" s="510" t="s">
        <v>482</v>
      </c>
      <c r="O337" s="510" t="s">
        <v>1003</v>
      </c>
      <c r="P337" s="510" t="s">
        <v>483</v>
      </c>
      <c r="Q337" s="511">
        <v>44445</v>
      </c>
    </row>
    <row r="338" spans="1:17" x14ac:dyDescent="0.25">
      <c r="A338" s="512" t="s">
        <v>1001</v>
      </c>
      <c r="B338" s="509" t="s">
        <v>1006</v>
      </c>
      <c r="C338" s="509" t="s">
        <v>162</v>
      </c>
      <c r="D338" s="509" t="s">
        <v>1786</v>
      </c>
      <c r="E338" s="515" t="s">
        <v>1482</v>
      </c>
      <c r="F338" s="515"/>
      <c r="G338" s="510"/>
      <c r="H338" s="510"/>
      <c r="I338" s="510"/>
      <c r="J338" s="510"/>
      <c r="K338" s="510"/>
      <c r="L338" s="510"/>
      <c r="M338" s="510"/>
      <c r="N338" s="510" t="s">
        <v>485</v>
      </c>
      <c r="O338" s="510" t="s">
        <v>1004</v>
      </c>
      <c r="P338" s="510" t="s">
        <v>483</v>
      </c>
      <c r="Q338" s="511">
        <v>44446</v>
      </c>
    </row>
    <row r="339" spans="1:17" x14ac:dyDescent="0.25">
      <c r="A339" s="512" t="s">
        <v>1001</v>
      </c>
      <c r="B339" s="509" t="s">
        <v>1006</v>
      </c>
      <c r="C339" s="509" t="s">
        <v>162</v>
      </c>
      <c r="D339" s="509" t="s">
        <v>1787</v>
      </c>
      <c r="E339" s="515" t="s">
        <v>1788</v>
      </c>
      <c r="F339" s="515"/>
      <c r="G339" s="510"/>
      <c r="H339" s="510"/>
      <c r="I339" s="510"/>
      <c r="J339" s="510"/>
      <c r="K339" s="510"/>
      <c r="L339" s="510"/>
      <c r="M339" s="510"/>
      <c r="N339" s="510" t="s">
        <v>485</v>
      </c>
      <c r="O339" s="510" t="s">
        <v>1004</v>
      </c>
      <c r="P339" s="510" t="s">
        <v>483</v>
      </c>
      <c r="Q339" s="511">
        <v>44446</v>
      </c>
    </row>
    <row r="340" spans="1:17" x14ac:dyDescent="0.25">
      <c r="A340" s="512" t="s">
        <v>982</v>
      </c>
      <c r="B340" s="509" t="s">
        <v>977</v>
      </c>
      <c r="C340" s="509" t="s">
        <v>169</v>
      </c>
      <c r="D340" s="509" t="s">
        <v>1728</v>
      </c>
      <c r="E340" s="515" t="s">
        <v>1774</v>
      </c>
      <c r="F340" s="515"/>
      <c r="G340" s="510"/>
      <c r="H340" s="510"/>
      <c r="I340" s="510"/>
      <c r="J340" s="510"/>
      <c r="K340" s="510"/>
      <c r="L340" s="510"/>
      <c r="M340" s="510"/>
      <c r="N340" s="510" t="s">
        <v>495</v>
      </c>
      <c r="O340" s="510" t="s">
        <v>495</v>
      </c>
      <c r="P340" s="510" t="s">
        <v>483</v>
      </c>
      <c r="Q340" s="511">
        <v>44469</v>
      </c>
    </row>
    <row r="341" spans="1:17" x14ac:dyDescent="0.25">
      <c r="A341" s="512" t="s">
        <v>982</v>
      </c>
      <c r="B341" s="509" t="s">
        <v>977</v>
      </c>
      <c r="C341" s="509" t="s">
        <v>453</v>
      </c>
      <c r="D341" s="509" t="s">
        <v>1660</v>
      </c>
      <c r="E341" s="515" t="s">
        <v>1479</v>
      </c>
      <c r="F341" s="515"/>
      <c r="G341" s="510"/>
      <c r="H341" s="510"/>
      <c r="I341" s="510"/>
      <c r="J341" s="510"/>
      <c r="K341" s="510"/>
      <c r="L341" s="510"/>
      <c r="M341" s="510"/>
      <c r="N341" s="510" t="s">
        <v>495</v>
      </c>
      <c r="O341" s="510" t="s">
        <v>495</v>
      </c>
      <c r="P341" s="510" t="s">
        <v>488</v>
      </c>
      <c r="Q341" s="511">
        <v>44469</v>
      </c>
    </row>
    <row r="342" spans="1:17" x14ac:dyDescent="0.25">
      <c r="A342" s="512" t="s">
        <v>982</v>
      </c>
      <c r="B342" s="509" t="s">
        <v>977</v>
      </c>
      <c r="C342" s="509" t="s">
        <v>453</v>
      </c>
      <c r="D342" s="509" t="s">
        <v>1545</v>
      </c>
      <c r="E342" s="515" t="s">
        <v>1546</v>
      </c>
      <c r="F342" s="515"/>
      <c r="G342" s="510"/>
      <c r="H342" s="510"/>
      <c r="I342" s="510"/>
      <c r="J342" s="510"/>
      <c r="K342" s="510"/>
      <c r="L342" s="510"/>
      <c r="M342" s="510"/>
      <c r="N342" s="510" t="s">
        <v>495</v>
      </c>
      <c r="O342" s="510" t="s">
        <v>495</v>
      </c>
      <c r="P342" s="510" t="s">
        <v>488</v>
      </c>
      <c r="Q342" s="511">
        <v>44469</v>
      </c>
    </row>
    <row r="343" spans="1:17" x14ac:dyDescent="0.25">
      <c r="A343" s="512" t="s">
        <v>982</v>
      </c>
      <c r="B343" s="509" t="s">
        <v>977</v>
      </c>
      <c r="C343" s="509" t="s">
        <v>93</v>
      </c>
      <c r="D343" s="509" t="s">
        <v>182</v>
      </c>
      <c r="E343" s="515" t="s">
        <v>1493</v>
      </c>
      <c r="F343" s="515"/>
      <c r="G343" s="510"/>
      <c r="H343" s="510"/>
      <c r="I343" s="510"/>
      <c r="J343" s="510"/>
      <c r="K343" s="510"/>
      <c r="L343" s="510"/>
      <c r="M343" s="510"/>
      <c r="N343" s="510" t="s">
        <v>482</v>
      </c>
      <c r="O343" s="510" t="s">
        <v>482</v>
      </c>
      <c r="P343" s="510" t="s">
        <v>483</v>
      </c>
      <c r="Q343" s="511">
        <v>44469</v>
      </c>
    </row>
    <row r="344" spans="1:17" x14ac:dyDescent="0.25">
      <c r="A344" s="512" t="s">
        <v>982</v>
      </c>
      <c r="B344" s="509" t="s">
        <v>977</v>
      </c>
      <c r="C344" s="509" t="s">
        <v>93</v>
      </c>
      <c r="D344" s="509" t="s">
        <v>1494</v>
      </c>
      <c r="E344" s="515" t="s">
        <v>1495</v>
      </c>
      <c r="F344" s="515"/>
      <c r="G344" s="510"/>
      <c r="H344" s="510"/>
      <c r="I344" s="510"/>
      <c r="J344" s="510"/>
      <c r="K344" s="510"/>
      <c r="L344" s="510"/>
      <c r="M344" s="510"/>
      <c r="N344" s="510" t="s">
        <v>482</v>
      </c>
      <c r="O344" s="510" t="s">
        <v>482</v>
      </c>
      <c r="P344" s="510" t="s">
        <v>483</v>
      </c>
      <c r="Q344" s="511">
        <v>44469</v>
      </c>
    </row>
    <row r="345" spans="1:17" x14ac:dyDescent="0.25">
      <c r="A345" s="512" t="s">
        <v>982</v>
      </c>
      <c r="B345" s="509" t="s">
        <v>977</v>
      </c>
      <c r="C345" s="509" t="s">
        <v>93</v>
      </c>
      <c r="D345" s="509" t="s">
        <v>1496</v>
      </c>
      <c r="E345" s="515" t="s">
        <v>1495</v>
      </c>
      <c r="F345" s="515"/>
      <c r="G345" s="510"/>
      <c r="H345" s="510"/>
      <c r="I345" s="510"/>
      <c r="J345" s="510"/>
      <c r="K345" s="510"/>
      <c r="L345" s="510"/>
      <c r="M345" s="510"/>
      <c r="N345" s="510" t="s">
        <v>482</v>
      </c>
      <c r="O345" s="510" t="s">
        <v>482</v>
      </c>
      <c r="P345" s="510" t="s">
        <v>483</v>
      </c>
      <c r="Q345" s="511">
        <v>44469</v>
      </c>
    </row>
    <row r="346" spans="1:17" x14ac:dyDescent="0.25">
      <c r="A346" s="512" t="s">
        <v>982</v>
      </c>
      <c r="B346" s="509" t="s">
        <v>977</v>
      </c>
      <c r="C346" s="509" t="s">
        <v>93</v>
      </c>
      <c r="D346" s="509" t="s">
        <v>1098</v>
      </c>
      <c r="E346" s="515" t="s">
        <v>1495</v>
      </c>
      <c r="F346" s="515"/>
      <c r="G346" s="510"/>
      <c r="H346" s="510"/>
      <c r="I346" s="510"/>
      <c r="J346" s="510"/>
      <c r="K346" s="510"/>
      <c r="L346" s="510"/>
      <c r="M346" s="510"/>
      <c r="N346" s="510" t="s">
        <v>482</v>
      </c>
      <c r="O346" s="510" t="s">
        <v>482</v>
      </c>
      <c r="P346" s="510" t="s">
        <v>483</v>
      </c>
      <c r="Q346" s="511">
        <v>44469</v>
      </c>
    </row>
    <row r="347" spans="1:17" x14ac:dyDescent="0.25">
      <c r="A347" s="512" t="s">
        <v>1429</v>
      </c>
      <c r="B347" s="509" t="s">
        <v>977</v>
      </c>
      <c r="C347" s="509" t="s">
        <v>721</v>
      </c>
      <c r="D347" s="509" t="s">
        <v>1607</v>
      </c>
      <c r="E347" s="515" t="s">
        <v>1480</v>
      </c>
      <c r="F347" s="515"/>
      <c r="G347" s="510"/>
      <c r="H347" s="510"/>
      <c r="I347" s="510"/>
      <c r="J347" s="510"/>
      <c r="K347" s="510"/>
      <c r="L347" s="510"/>
      <c r="M347" s="510"/>
      <c r="N347" s="510" t="s">
        <v>486</v>
      </c>
      <c r="O347" s="510" t="s">
        <v>1240</v>
      </c>
      <c r="P347" s="510"/>
      <c r="Q347" s="511">
        <v>44469</v>
      </c>
    </row>
    <row r="348" spans="1:17" x14ac:dyDescent="0.25">
      <c r="A348" s="512" t="s">
        <v>1429</v>
      </c>
      <c r="B348" s="509" t="s">
        <v>977</v>
      </c>
      <c r="C348" s="509" t="s">
        <v>1</v>
      </c>
      <c r="D348" s="509" t="s">
        <v>1661</v>
      </c>
      <c r="E348" s="515" t="s">
        <v>1547</v>
      </c>
      <c r="F348" s="515"/>
      <c r="G348" s="510"/>
      <c r="H348" s="510"/>
      <c r="I348" s="510"/>
      <c r="J348" s="510"/>
      <c r="K348" s="510"/>
      <c r="L348" s="510"/>
      <c r="M348" s="510"/>
      <c r="N348" s="510" t="s">
        <v>486</v>
      </c>
      <c r="O348" s="510" t="s">
        <v>1240</v>
      </c>
      <c r="P348" s="510"/>
      <c r="Q348" s="511">
        <v>44469</v>
      </c>
    </row>
    <row r="349" spans="1:17" x14ac:dyDescent="0.25">
      <c r="A349" s="512" t="s">
        <v>1429</v>
      </c>
      <c r="B349" s="509" t="s">
        <v>977</v>
      </c>
      <c r="C349" s="509" t="s">
        <v>170</v>
      </c>
      <c r="D349" s="509" t="s">
        <v>1706</v>
      </c>
      <c r="E349" s="515" t="s">
        <v>1707</v>
      </c>
      <c r="F349" s="515"/>
      <c r="G349" s="510"/>
      <c r="H349" s="510"/>
      <c r="I349" s="510"/>
      <c r="J349" s="510"/>
      <c r="K349" s="510"/>
      <c r="L349" s="510"/>
      <c r="M349" s="510"/>
      <c r="N349" s="510" t="s">
        <v>484</v>
      </c>
      <c r="O349" s="510" t="s">
        <v>1241</v>
      </c>
      <c r="P349" s="510"/>
      <c r="Q349" s="511">
        <v>44469</v>
      </c>
    </row>
    <row r="350" spans="1:17" x14ac:dyDescent="0.25">
      <c r="A350" s="512" t="s">
        <v>1429</v>
      </c>
      <c r="B350" s="509" t="s">
        <v>977</v>
      </c>
      <c r="C350" s="509" t="s">
        <v>170</v>
      </c>
      <c r="D350" s="509" t="s">
        <v>181</v>
      </c>
      <c r="E350" s="515" t="s">
        <v>1479</v>
      </c>
      <c r="F350" s="515"/>
      <c r="G350" s="510"/>
      <c r="H350" s="510"/>
      <c r="I350" s="510"/>
      <c r="J350" s="510"/>
      <c r="K350" s="510"/>
      <c r="L350" s="510"/>
      <c r="M350" s="510"/>
      <c r="N350" s="510" t="s">
        <v>486</v>
      </c>
      <c r="O350" s="510" t="s">
        <v>1240</v>
      </c>
      <c r="P350" s="510"/>
      <c r="Q350" s="511">
        <v>44469</v>
      </c>
    </row>
    <row r="351" spans="1:17" x14ac:dyDescent="0.25">
      <c r="A351" s="512" t="s">
        <v>1429</v>
      </c>
      <c r="B351" s="509" t="s">
        <v>977</v>
      </c>
      <c r="C351" s="509" t="s">
        <v>170</v>
      </c>
      <c r="D351" s="509" t="s">
        <v>616</v>
      </c>
      <c r="E351" s="515" t="s">
        <v>1479</v>
      </c>
      <c r="F351" s="515"/>
      <c r="G351" s="510"/>
      <c r="H351" s="510"/>
      <c r="I351" s="510"/>
      <c r="J351" s="510"/>
      <c r="K351" s="510"/>
      <c r="L351" s="510"/>
      <c r="M351" s="510"/>
      <c r="N351" s="510" t="s">
        <v>486</v>
      </c>
      <c r="O351" s="510" t="s">
        <v>1240</v>
      </c>
      <c r="P351" s="510"/>
      <c r="Q351" s="511">
        <v>44469</v>
      </c>
    </row>
    <row r="352" spans="1:17" x14ac:dyDescent="0.25">
      <c r="A352" s="512" t="s">
        <v>1429</v>
      </c>
      <c r="B352" s="509" t="s">
        <v>977</v>
      </c>
      <c r="C352" s="509" t="s">
        <v>12</v>
      </c>
      <c r="D352" s="509" t="s">
        <v>185</v>
      </c>
      <c r="E352" s="515" t="s">
        <v>1483</v>
      </c>
      <c r="F352" s="515"/>
      <c r="G352" s="510"/>
      <c r="H352" s="510"/>
      <c r="I352" s="510"/>
      <c r="J352" s="510"/>
      <c r="K352" s="510"/>
      <c r="L352" s="510"/>
      <c r="M352" s="510"/>
      <c r="N352" s="510" t="s">
        <v>484</v>
      </c>
      <c r="O352" s="510" t="s">
        <v>1241</v>
      </c>
      <c r="P352" s="510"/>
      <c r="Q352" s="511">
        <v>44469</v>
      </c>
    </row>
    <row r="353" spans="1:17" x14ac:dyDescent="0.25">
      <c r="A353" s="512" t="s">
        <v>1429</v>
      </c>
      <c r="B353" s="509" t="s">
        <v>1013</v>
      </c>
      <c r="C353" s="509" t="s">
        <v>188</v>
      </c>
      <c r="D353" s="509" t="s">
        <v>1548</v>
      </c>
      <c r="E353" s="515" t="s">
        <v>1549</v>
      </c>
      <c r="F353" s="515"/>
      <c r="G353" s="510"/>
      <c r="H353" s="510"/>
      <c r="I353" s="510"/>
      <c r="J353" s="510"/>
      <c r="K353" s="510"/>
      <c r="L353" s="510"/>
      <c r="M353" s="510"/>
      <c r="N353" s="510" t="s">
        <v>482</v>
      </c>
      <c r="O353" s="510" t="s">
        <v>1243</v>
      </c>
      <c r="P353" s="510"/>
      <c r="Q353" s="511">
        <v>44469</v>
      </c>
    </row>
    <row r="354" spans="1:17" x14ac:dyDescent="0.25">
      <c r="A354" s="512" t="s">
        <v>1429</v>
      </c>
      <c r="B354" s="509" t="s">
        <v>1013</v>
      </c>
      <c r="C354" s="509" t="s">
        <v>188</v>
      </c>
      <c r="D354" s="509" t="s">
        <v>1662</v>
      </c>
      <c r="E354" s="515" t="s">
        <v>1502</v>
      </c>
      <c r="F354" s="515"/>
      <c r="G354" s="510"/>
      <c r="H354" s="510"/>
      <c r="I354" s="510"/>
      <c r="J354" s="510"/>
      <c r="K354" s="510"/>
      <c r="L354" s="510"/>
      <c r="M354" s="510"/>
      <c r="N354" s="510" t="s">
        <v>482</v>
      </c>
      <c r="O354" s="510" t="s">
        <v>1243</v>
      </c>
      <c r="P354" s="510"/>
      <c r="Q354" s="511">
        <v>44469</v>
      </c>
    </row>
    <row r="355" spans="1:17" x14ac:dyDescent="0.25">
      <c r="A355" s="512" t="s">
        <v>1429</v>
      </c>
      <c r="B355" s="509" t="s">
        <v>1013</v>
      </c>
      <c r="C355" s="509" t="s">
        <v>188</v>
      </c>
      <c r="D355" s="509" t="s">
        <v>1663</v>
      </c>
      <c r="E355" s="515" t="s">
        <v>1023</v>
      </c>
      <c r="F355" s="515"/>
      <c r="G355" s="510"/>
      <c r="H355" s="510"/>
      <c r="I355" s="510"/>
      <c r="J355" s="510"/>
      <c r="K355" s="510"/>
      <c r="L355" s="510"/>
      <c r="M355" s="510"/>
      <c r="N355" s="510" t="s">
        <v>482</v>
      </c>
      <c r="O355" s="510" t="s">
        <v>1243</v>
      </c>
      <c r="P355" s="510"/>
      <c r="Q355" s="511">
        <v>44469</v>
      </c>
    </row>
    <row r="356" spans="1:17" x14ac:dyDescent="0.25">
      <c r="A356" s="512" t="s">
        <v>1429</v>
      </c>
      <c r="B356" s="509" t="s">
        <v>1013</v>
      </c>
      <c r="C356" s="509" t="s">
        <v>188</v>
      </c>
      <c r="D356" s="509" t="s">
        <v>1664</v>
      </c>
      <c r="E356" s="515" t="s">
        <v>1499</v>
      </c>
      <c r="F356" s="515"/>
      <c r="G356" s="510"/>
      <c r="H356" s="510"/>
      <c r="I356" s="510"/>
      <c r="J356" s="510"/>
      <c r="K356" s="510"/>
      <c r="L356" s="510"/>
      <c r="M356" s="510"/>
      <c r="N356" s="510" t="s">
        <v>482</v>
      </c>
      <c r="O356" s="510" t="s">
        <v>1243</v>
      </c>
      <c r="P356" s="510"/>
      <c r="Q356" s="511">
        <v>44469</v>
      </c>
    </row>
    <row r="357" spans="1:17" x14ac:dyDescent="0.25">
      <c r="A357" s="512" t="s">
        <v>1429</v>
      </c>
      <c r="B357" s="509" t="s">
        <v>1013</v>
      </c>
      <c r="C357" s="509" t="s">
        <v>188</v>
      </c>
      <c r="D357" s="509" t="s">
        <v>1665</v>
      </c>
      <c r="E357" s="515" t="s">
        <v>1529</v>
      </c>
      <c r="F357" s="515"/>
      <c r="G357" s="510"/>
      <c r="H357" s="510"/>
      <c r="I357" s="510"/>
      <c r="J357" s="510"/>
      <c r="K357" s="510"/>
      <c r="L357" s="510"/>
      <c r="M357" s="510"/>
      <c r="N357" s="510" t="s">
        <v>482</v>
      </c>
      <c r="O357" s="510" t="s">
        <v>1243</v>
      </c>
      <c r="P357" s="510"/>
      <c r="Q357" s="511">
        <v>44469</v>
      </c>
    </row>
    <row r="358" spans="1:17" x14ac:dyDescent="0.25">
      <c r="A358" s="512" t="s">
        <v>1429</v>
      </c>
      <c r="B358" s="509" t="s">
        <v>1013</v>
      </c>
      <c r="C358" s="509" t="s">
        <v>188</v>
      </c>
      <c r="D358" s="509" t="s">
        <v>1666</v>
      </c>
      <c r="E358" s="515" t="s">
        <v>1498</v>
      </c>
      <c r="F358" s="515"/>
      <c r="G358" s="510"/>
      <c r="H358" s="510"/>
      <c r="I358" s="510"/>
      <c r="J358" s="510"/>
      <c r="K358" s="510"/>
      <c r="L358" s="510"/>
      <c r="M358" s="510"/>
      <c r="N358" s="510" t="s">
        <v>482</v>
      </c>
      <c r="O358" s="510" t="s">
        <v>1243</v>
      </c>
      <c r="P358" s="510"/>
      <c r="Q358" s="511">
        <v>44469</v>
      </c>
    </row>
    <row r="359" spans="1:17" x14ac:dyDescent="0.25">
      <c r="A359" s="512" t="s">
        <v>1429</v>
      </c>
      <c r="B359" s="509" t="s">
        <v>1013</v>
      </c>
      <c r="C359" s="509" t="s">
        <v>188</v>
      </c>
      <c r="D359" s="509" t="s">
        <v>1667</v>
      </c>
      <c r="E359" s="515" t="s">
        <v>1479</v>
      </c>
      <c r="F359" s="515"/>
      <c r="G359" s="510"/>
      <c r="H359" s="510"/>
      <c r="I359" s="510"/>
      <c r="J359" s="510"/>
      <c r="K359" s="510"/>
      <c r="L359" s="510"/>
      <c r="M359" s="510"/>
      <c r="N359" s="510" t="s">
        <v>482</v>
      </c>
      <c r="O359" s="510" t="s">
        <v>1243</v>
      </c>
      <c r="P359" s="510"/>
      <c r="Q359" s="511">
        <v>44469</v>
      </c>
    </row>
    <row r="360" spans="1:17" x14ac:dyDescent="0.25">
      <c r="A360" s="512" t="s">
        <v>1429</v>
      </c>
      <c r="B360" s="509" t="s">
        <v>1013</v>
      </c>
      <c r="C360" s="509" t="s">
        <v>188</v>
      </c>
      <c r="D360" s="509" t="s">
        <v>1155</v>
      </c>
      <c r="E360" s="515" t="s">
        <v>1490</v>
      </c>
      <c r="F360" s="515"/>
      <c r="G360" s="510"/>
      <c r="H360" s="510"/>
      <c r="I360" s="510"/>
      <c r="J360" s="510"/>
      <c r="K360" s="510"/>
      <c r="L360" s="510"/>
      <c r="M360" s="510"/>
      <c r="N360" s="510" t="s">
        <v>482</v>
      </c>
      <c r="O360" s="510" t="s">
        <v>1243</v>
      </c>
      <c r="P360" s="510"/>
      <c r="Q360" s="511">
        <v>44469</v>
      </c>
    </row>
    <row r="361" spans="1:17" x14ac:dyDescent="0.25">
      <c r="A361" s="512" t="s">
        <v>1429</v>
      </c>
      <c r="B361" s="509" t="s">
        <v>1013</v>
      </c>
      <c r="C361" s="509" t="s">
        <v>188</v>
      </c>
      <c r="D361" s="509" t="s">
        <v>1278</v>
      </c>
      <c r="E361" s="515" t="s">
        <v>1550</v>
      </c>
      <c r="F361" s="515"/>
      <c r="G361" s="510"/>
      <c r="H361" s="510"/>
      <c r="I361" s="510"/>
      <c r="J361" s="510"/>
      <c r="K361" s="510"/>
      <c r="L361" s="510"/>
      <c r="M361" s="510"/>
      <c r="N361" s="510" t="s">
        <v>482</v>
      </c>
      <c r="O361" s="510" t="s">
        <v>1243</v>
      </c>
      <c r="P361" s="510"/>
      <c r="Q361" s="511">
        <v>44469</v>
      </c>
    </row>
    <row r="362" spans="1:17" x14ac:dyDescent="0.25">
      <c r="A362" s="512" t="s">
        <v>1429</v>
      </c>
      <c r="B362" s="509" t="s">
        <v>1013</v>
      </c>
      <c r="C362" s="509" t="s">
        <v>188</v>
      </c>
      <c r="D362" s="509" t="s">
        <v>1718</v>
      </c>
      <c r="E362" s="515" t="s">
        <v>1789</v>
      </c>
      <c r="F362" s="515"/>
      <c r="G362" s="510"/>
      <c r="H362" s="510"/>
      <c r="I362" s="510"/>
      <c r="J362" s="510"/>
      <c r="K362" s="510"/>
      <c r="L362" s="510"/>
      <c r="M362" s="510"/>
      <c r="N362" s="510" t="s">
        <v>482</v>
      </c>
      <c r="O362" s="510" t="s">
        <v>1243</v>
      </c>
      <c r="P362" s="510"/>
      <c r="Q362" s="511">
        <v>44469</v>
      </c>
    </row>
    <row r="363" spans="1:17" x14ac:dyDescent="0.25">
      <c r="A363" s="512" t="s">
        <v>1429</v>
      </c>
      <c r="B363" s="509" t="s">
        <v>1006</v>
      </c>
      <c r="C363" s="509" t="s">
        <v>1828</v>
      </c>
      <c r="D363" s="509" t="s">
        <v>1884</v>
      </c>
      <c r="E363" s="515" t="s">
        <v>1885</v>
      </c>
      <c r="F363" s="515"/>
      <c r="G363" s="510"/>
      <c r="H363" s="510"/>
      <c r="I363" s="510"/>
      <c r="J363" s="510"/>
      <c r="K363" s="510"/>
      <c r="L363" s="510"/>
      <c r="M363" s="510"/>
      <c r="N363" s="510" t="s">
        <v>493</v>
      </c>
      <c r="O363" s="510" t="s">
        <v>1298</v>
      </c>
      <c r="P363" s="510"/>
      <c r="Q363" s="511">
        <v>44469</v>
      </c>
    </row>
    <row r="364" spans="1:17" x14ac:dyDescent="0.25">
      <c r="A364" s="512" t="s">
        <v>1429</v>
      </c>
      <c r="B364" s="509" t="s">
        <v>1006</v>
      </c>
      <c r="C364" s="509" t="s">
        <v>1223</v>
      </c>
      <c r="D364" s="509" t="s">
        <v>1224</v>
      </c>
      <c r="E364" s="515" t="s">
        <v>1508</v>
      </c>
      <c r="F364" s="515"/>
      <c r="G364" s="510"/>
      <c r="H364" s="510"/>
      <c r="I364" s="510"/>
      <c r="J364" s="510"/>
      <c r="K364" s="510"/>
      <c r="L364" s="510"/>
      <c r="M364" s="510"/>
      <c r="N364" s="510" t="s">
        <v>482</v>
      </c>
      <c r="O364" s="510" t="s">
        <v>1243</v>
      </c>
      <c r="P364" s="510"/>
      <c r="Q364" s="511">
        <v>44469</v>
      </c>
    </row>
    <row r="365" spans="1:17" x14ac:dyDescent="0.25">
      <c r="A365" s="512" t="s">
        <v>1429</v>
      </c>
      <c r="B365" s="509" t="s">
        <v>1006</v>
      </c>
      <c r="C365" s="509" t="s">
        <v>1223</v>
      </c>
      <c r="D365" s="509" t="s">
        <v>1244</v>
      </c>
      <c r="E365" s="515" t="s">
        <v>1509</v>
      </c>
      <c r="F365" s="515"/>
      <c r="G365" s="510"/>
      <c r="H365" s="510"/>
      <c r="I365" s="510"/>
      <c r="J365" s="510"/>
      <c r="K365" s="510"/>
      <c r="L365" s="510"/>
      <c r="M365" s="510"/>
      <c r="N365" s="510" t="s">
        <v>482</v>
      </c>
      <c r="O365" s="510" t="s">
        <v>1243</v>
      </c>
      <c r="P365" s="510"/>
      <c r="Q365" s="511">
        <v>44469</v>
      </c>
    </row>
    <row r="366" spans="1:17" x14ac:dyDescent="0.25">
      <c r="A366" s="512" t="s">
        <v>1429</v>
      </c>
      <c r="B366" s="509" t="s">
        <v>1778</v>
      </c>
      <c r="C366" s="509" t="s">
        <v>1779</v>
      </c>
      <c r="D366" s="509" t="s">
        <v>1780</v>
      </c>
      <c r="E366" s="515" t="s">
        <v>1781</v>
      </c>
      <c r="F366" s="515"/>
      <c r="G366" s="510"/>
      <c r="H366" s="510"/>
      <c r="I366" s="510"/>
      <c r="J366" s="510"/>
      <c r="K366" s="510"/>
      <c r="L366" s="510"/>
      <c r="M366" s="510"/>
      <c r="N366" s="510" t="s">
        <v>497</v>
      </c>
      <c r="O366" s="510" t="s">
        <v>1887</v>
      </c>
      <c r="P366" s="510"/>
      <c r="Q366" s="511">
        <v>44469</v>
      </c>
    </row>
    <row r="367" spans="1:17" x14ac:dyDescent="0.25">
      <c r="A367" s="512" t="s">
        <v>1429</v>
      </c>
      <c r="B367" s="509" t="s">
        <v>1006</v>
      </c>
      <c r="C367" s="509" t="s">
        <v>1007</v>
      </c>
      <c r="D367" s="509" t="s">
        <v>683</v>
      </c>
      <c r="E367" s="515" t="s">
        <v>1515</v>
      </c>
      <c r="F367" s="515"/>
      <c r="G367" s="510"/>
      <c r="H367" s="510"/>
      <c r="I367" s="510"/>
      <c r="J367" s="510"/>
      <c r="K367" s="510"/>
      <c r="L367" s="510"/>
      <c r="M367" s="510"/>
      <c r="N367" s="510" t="s">
        <v>482</v>
      </c>
      <c r="O367" s="510" t="s">
        <v>1243</v>
      </c>
      <c r="P367" s="510"/>
      <c r="Q367" s="511">
        <v>44469</v>
      </c>
    </row>
    <row r="368" spans="1:17" ht="15" hidden="1" customHeight="1" x14ac:dyDescent="0.25">
      <c r="A368" s="745"/>
      <c r="B368" s="737"/>
      <c r="C368" s="737"/>
      <c r="D368" s="737"/>
      <c r="E368" s="759"/>
      <c r="F368" s="759"/>
      <c r="G368" s="738"/>
      <c r="H368" s="738"/>
      <c r="I368" s="738"/>
      <c r="J368" s="738"/>
      <c r="K368" s="738"/>
      <c r="L368" s="738"/>
      <c r="M368" s="738"/>
      <c r="N368" s="738"/>
      <c r="O368" s="738"/>
      <c r="P368" s="738"/>
      <c r="Q368" s="739"/>
    </row>
    <row r="369" spans="1:17" ht="15" hidden="1" customHeight="1" x14ac:dyDescent="0.25">
      <c r="A369" s="745"/>
      <c r="B369" s="737"/>
      <c r="C369" s="737"/>
      <c r="D369" s="737"/>
      <c r="E369" s="759"/>
      <c r="F369" s="759"/>
      <c r="G369" s="738"/>
      <c r="H369" s="738"/>
      <c r="I369" s="738"/>
      <c r="J369" s="738"/>
      <c r="K369" s="738"/>
      <c r="L369" s="738"/>
      <c r="M369" s="738"/>
      <c r="N369" s="738"/>
      <c r="O369" s="738"/>
      <c r="P369" s="738"/>
      <c r="Q369" s="739"/>
    </row>
    <row r="370" spans="1:17" ht="15" hidden="1" customHeight="1" x14ac:dyDescent="0.25">
      <c r="A370" s="745"/>
      <c r="B370" s="737"/>
      <c r="C370" s="737"/>
      <c r="D370" s="737"/>
      <c r="E370" s="759"/>
      <c r="F370" s="759"/>
      <c r="G370" s="738"/>
      <c r="H370" s="738"/>
      <c r="I370" s="738"/>
      <c r="J370" s="738"/>
      <c r="K370" s="738"/>
      <c r="L370" s="738"/>
      <c r="M370" s="738"/>
      <c r="N370" s="738"/>
      <c r="O370" s="738"/>
      <c r="P370" s="738"/>
      <c r="Q370" s="739"/>
    </row>
    <row r="371" spans="1:17" ht="15" hidden="1" customHeight="1" x14ac:dyDescent="0.25">
      <c r="A371" s="745"/>
      <c r="B371" s="737"/>
      <c r="C371" s="737"/>
      <c r="D371" s="737"/>
      <c r="E371" s="759"/>
      <c r="F371" s="759"/>
      <c r="G371" s="738"/>
      <c r="H371" s="738"/>
      <c r="I371" s="738"/>
      <c r="J371" s="738"/>
      <c r="K371" s="738"/>
      <c r="L371" s="738"/>
      <c r="M371" s="738"/>
      <c r="N371" s="738"/>
      <c r="O371" s="738"/>
      <c r="P371" s="738"/>
      <c r="Q371" s="739"/>
    </row>
    <row r="372" spans="1:17" ht="15" hidden="1" customHeight="1" x14ac:dyDescent="0.25">
      <c r="A372" s="745"/>
      <c r="B372" s="737"/>
      <c r="C372" s="737"/>
      <c r="D372" s="737"/>
      <c r="E372" s="759"/>
      <c r="F372" s="759"/>
      <c r="G372" s="738"/>
      <c r="H372" s="738"/>
      <c r="I372" s="738"/>
      <c r="J372" s="738"/>
      <c r="K372" s="738"/>
      <c r="L372" s="738"/>
      <c r="M372" s="738"/>
      <c r="N372" s="738"/>
      <c r="O372" s="738"/>
      <c r="P372" s="738"/>
      <c r="Q372" s="739"/>
    </row>
    <row r="373" spans="1:17" ht="15" hidden="1" customHeight="1" x14ac:dyDescent="0.25">
      <c r="A373" s="745"/>
      <c r="B373" s="737"/>
      <c r="C373" s="737"/>
      <c r="D373" s="737"/>
      <c r="E373" s="759"/>
      <c r="F373" s="759"/>
      <c r="G373" s="738"/>
      <c r="H373" s="738"/>
      <c r="I373" s="738"/>
      <c r="J373" s="738"/>
      <c r="K373" s="738"/>
      <c r="L373" s="738"/>
      <c r="M373" s="738"/>
      <c r="N373" s="738"/>
      <c r="O373" s="738"/>
      <c r="P373" s="738"/>
      <c r="Q373" s="739"/>
    </row>
    <row r="374" spans="1:17" ht="15" hidden="1" customHeight="1" x14ac:dyDescent="0.25">
      <c r="A374" s="745"/>
      <c r="B374" s="737"/>
      <c r="C374" s="737"/>
      <c r="D374" s="737"/>
      <c r="E374" s="759"/>
      <c r="F374" s="759"/>
      <c r="G374" s="738"/>
      <c r="H374" s="738"/>
      <c r="I374" s="738"/>
      <c r="J374" s="738"/>
      <c r="K374" s="738"/>
      <c r="L374" s="738"/>
      <c r="M374" s="738"/>
      <c r="N374" s="738"/>
      <c r="O374" s="738"/>
      <c r="P374" s="738"/>
      <c r="Q374" s="739"/>
    </row>
    <row r="375" spans="1:17" ht="15" hidden="1" customHeight="1" x14ac:dyDescent="0.25">
      <c r="A375" s="745"/>
      <c r="B375" s="737"/>
      <c r="C375" s="737"/>
      <c r="D375" s="737"/>
      <c r="E375" s="759"/>
      <c r="F375" s="759"/>
      <c r="G375" s="738"/>
      <c r="H375" s="738"/>
      <c r="I375" s="738"/>
      <c r="J375" s="738"/>
      <c r="K375" s="738"/>
      <c r="L375" s="738"/>
      <c r="M375" s="738"/>
      <c r="N375" s="738"/>
      <c r="O375" s="738"/>
      <c r="P375" s="738"/>
      <c r="Q375" s="739"/>
    </row>
    <row r="376" spans="1:17" ht="15" hidden="1" customHeight="1" x14ac:dyDescent="0.25">
      <c r="A376" s="745"/>
      <c r="B376" s="737"/>
      <c r="C376" s="737"/>
      <c r="D376" s="737"/>
      <c r="E376" s="759"/>
      <c r="F376" s="759"/>
      <c r="G376" s="738"/>
      <c r="H376" s="738"/>
      <c r="I376" s="738"/>
      <c r="J376" s="738"/>
      <c r="K376" s="738"/>
      <c r="L376" s="738"/>
      <c r="M376" s="738"/>
      <c r="N376" s="738"/>
      <c r="O376" s="738"/>
      <c r="P376" s="738"/>
      <c r="Q376" s="739"/>
    </row>
    <row r="377" spans="1:17" ht="15" hidden="1" customHeight="1" x14ac:dyDescent="0.25">
      <c r="A377" s="745"/>
      <c r="B377" s="737"/>
      <c r="C377" s="737"/>
      <c r="D377" s="737"/>
      <c r="E377" s="759"/>
      <c r="F377" s="759"/>
      <c r="G377" s="738"/>
      <c r="H377" s="738"/>
      <c r="I377" s="738"/>
      <c r="J377" s="738"/>
      <c r="K377" s="738"/>
      <c r="L377" s="738"/>
      <c r="M377" s="738"/>
      <c r="N377" s="738"/>
      <c r="O377" s="738"/>
      <c r="P377" s="738"/>
      <c r="Q377" s="739"/>
    </row>
    <row r="378" spans="1:17" ht="15" hidden="1" customHeight="1" x14ac:dyDescent="0.25">
      <c r="A378" s="745"/>
      <c r="B378" s="737"/>
      <c r="C378" s="737"/>
      <c r="D378" s="737"/>
      <c r="E378" s="759"/>
      <c r="F378" s="759"/>
      <c r="G378" s="738"/>
      <c r="H378" s="738"/>
      <c r="I378" s="738"/>
      <c r="J378" s="738"/>
      <c r="K378" s="738"/>
      <c r="L378" s="738"/>
      <c r="M378" s="738"/>
      <c r="N378" s="738"/>
      <c r="O378" s="738"/>
      <c r="P378" s="738"/>
      <c r="Q378" s="739"/>
    </row>
    <row r="379" spans="1:17" ht="15" hidden="1" customHeight="1" x14ac:dyDescent="0.25">
      <c r="A379" s="745"/>
      <c r="B379" s="737"/>
      <c r="C379" s="737"/>
      <c r="D379" s="737"/>
      <c r="E379" s="759"/>
      <c r="F379" s="759"/>
      <c r="G379" s="738"/>
      <c r="H379" s="738"/>
      <c r="I379" s="738"/>
      <c r="J379" s="738"/>
      <c r="K379" s="738"/>
      <c r="L379" s="738"/>
      <c r="M379" s="738"/>
      <c r="N379" s="738"/>
      <c r="O379" s="738"/>
      <c r="P379" s="738"/>
      <c r="Q379" s="739"/>
    </row>
    <row r="380" spans="1:17" ht="15" hidden="1" customHeight="1" x14ac:dyDescent="0.25">
      <c r="A380" s="745"/>
      <c r="B380" s="737"/>
      <c r="C380" s="737"/>
      <c r="D380" s="737"/>
      <c r="E380" s="759"/>
      <c r="F380" s="759"/>
      <c r="G380" s="738"/>
      <c r="H380" s="738"/>
      <c r="I380" s="738"/>
      <c r="J380" s="738"/>
      <c r="K380" s="738"/>
      <c r="L380" s="738"/>
      <c r="M380" s="738"/>
      <c r="N380" s="738"/>
      <c r="O380" s="738"/>
      <c r="P380" s="738"/>
      <c r="Q380" s="739"/>
    </row>
    <row r="381" spans="1:17" ht="15" hidden="1" customHeight="1" x14ac:dyDescent="0.25">
      <c r="A381" s="745"/>
      <c r="B381" s="737"/>
      <c r="C381" s="737"/>
      <c r="D381" s="737"/>
      <c r="E381" s="759"/>
      <c r="F381" s="759"/>
      <c r="G381" s="738"/>
      <c r="H381" s="738"/>
      <c r="I381" s="738"/>
      <c r="J381" s="738"/>
      <c r="K381" s="738"/>
      <c r="L381" s="738"/>
      <c r="M381" s="738"/>
      <c r="N381" s="738"/>
      <c r="O381" s="738"/>
      <c r="P381" s="738"/>
      <c r="Q381" s="739"/>
    </row>
    <row r="382" spans="1:17" ht="15" hidden="1" customHeight="1" x14ac:dyDescent="0.25">
      <c r="A382" s="745"/>
      <c r="B382" s="737"/>
      <c r="C382" s="737"/>
      <c r="D382" s="737"/>
      <c r="E382" s="759"/>
      <c r="F382" s="759"/>
      <c r="G382" s="738"/>
      <c r="H382" s="738"/>
      <c r="I382" s="738"/>
      <c r="J382" s="738"/>
      <c r="K382" s="738"/>
      <c r="L382" s="738"/>
      <c r="M382" s="738"/>
      <c r="N382" s="738"/>
      <c r="O382" s="738"/>
      <c r="P382" s="738"/>
      <c r="Q382" s="739"/>
    </row>
    <row r="383" spans="1:17" ht="15" hidden="1" customHeight="1" x14ac:dyDescent="0.25">
      <c r="A383" s="745"/>
      <c r="B383" s="737"/>
      <c r="C383" s="737"/>
      <c r="D383" s="737"/>
      <c r="E383" s="759"/>
      <c r="F383" s="759"/>
      <c r="G383" s="738"/>
      <c r="H383" s="738"/>
      <c r="I383" s="738"/>
      <c r="J383" s="738"/>
      <c r="K383" s="738"/>
      <c r="L383" s="738"/>
      <c r="M383" s="738"/>
      <c r="N383" s="738"/>
      <c r="O383" s="738"/>
      <c r="P383" s="738"/>
      <c r="Q383" s="739"/>
    </row>
    <row r="384" spans="1:17" ht="15" hidden="1" customHeight="1" x14ac:dyDescent="0.25">
      <c r="A384" s="745"/>
      <c r="B384" s="737"/>
      <c r="C384" s="737"/>
      <c r="D384" s="737"/>
      <c r="E384" s="759"/>
      <c r="F384" s="759"/>
      <c r="G384" s="738"/>
      <c r="H384" s="738"/>
      <c r="I384" s="738"/>
      <c r="J384" s="738"/>
      <c r="K384" s="738"/>
      <c r="L384" s="738"/>
      <c r="M384" s="738"/>
      <c r="N384" s="738"/>
      <c r="O384" s="738"/>
      <c r="P384" s="738"/>
      <c r="Q384" s="739"/>
    </row>
    <row r="385" spans="1:17" ht="15" hidden="1" customHeight="1" x14ac:dyDescent="0.25">
      <c r="A385" s="745"/>
      <c r="B385" s="737"/>
      <c r="C385" s="737"/>
      <c r="D385" s="737"/>
      <c r="E385" s="759"/>
      <c r="F385" s="759"/>
      <c r="G385" s="738"/>
      <c r="H385" s="738"/>
      <c r="I385" s="738"/>
      <c r="J385" s="738"/>
      <c r="K385" s="738"/>
      <c r="L385" s="738"/>
      <c r="M385" s="738"/>
      <c r="N385" s="738"/>
      <c r="O385" s="738"/>
      <c r="P385" s="738"/>
      <c r="Q385" s="739"/>
    </row>
    <row r="386" spans="1:17" ht="15" hidden="1" customHeight="1" x14ac:dyDescent="0.25">
      <c r="A386" s="745"/>
      <c r="B386" s="737"/>
      <c r="C386" s="737"/>
      <c r="D386" s="737"/>
      <c r="E386" s="759"/>
      <c r="F386" s="759"/>
      <c r="G386" s="738"/>
      <c r="H386" s="738"/>
      <c r="I386" s="738"/>
      <c r="J386" s="738"/>
      <c r="K386" s="738"/>
      <c r="L386" s="738"/>
      <c r="M386" s="738"/>
      <c r="N386" s="738"/>
      <c r="O386" s="738"/>
      <c r="P386" s="738"/>
      <c r="Q386" s="739"/>
    </row>
    <row r="387" spans="1:17" ht="15" hidden="1" customHeight="1" x14ac:dyDescent="0.25">
      <c r="A387" s="745"/>
      <c r="B387" s="737"/>
      <c r="C387" s="737"/>
      <c r="D387" s="737"/>
      <c r="E387" s="759"/>
      <c r="F387" s="759"/>
      <c r="G387" s="738"/>
      <c r="H387" s="738"/>
      <c r="I387" s="738"/>
      <c r="J387" s="738"/>
      <c r="K387" s="738"/>
      <c r="L387" s="738"/>
      <c r="M387" s="738"/>
      <c r="N387" s="738"/>
      <c r="O387" s="738"/>
      <c r="P387" s="738"/>
      <c r="Q387" s="739"/>
    </row>
    <row r="388" spans="1:17" ht="15" hidden="1" customHeight="1" x14ac:dyDescent="0.25">
      <c r="A388" s="745"/>
      <c r="B388" s="737"/>
      <c r="C388" s="737"/>
      <c r="D388" s="737"/>
      <c r="E388" s="759"/>
      <c r="F388" s="759"/>
      <c r="G388" s="738"/>
      <c r="H388" s="738"/>
      <c r="I388" s="738"/>
      <c r="J388" s="738"/>
      <c r="K388" s="738"/>
      <c r="L388" s="738"/>
      <c r="M388" s="738"/>
      <c r="N388" s="738"/>
      <c r="O388" s="738"/>
      <c r="P388" s="738"/>
      <c r="Q388" s="739"/>
    </row>
    <row r="389" spans="1:17" ht="15" hidden="1" customHeight="1" x14ac:dyDescent="0.25">
      <c r="A389" s="745"/>
      <c r="B389" s="737"/>
      <c r="C389" s="737"/>
      <c r="D389" s="737"/>
      <c r="E389" s="759"/>
      <c r="F389" s="759"/>
      <c r="G389" s="738"/>
      <c r="H389" s="738"/>
      <c r="I389" s="738"/>
      <c r="J389" s="738"/>
      <c r="K389" s="738"/>
      <c r="L389" s="738"/>
      <c r="M389" s="738"/>
      <c r="N389" s="738"/>
      <c r="O389" s="738"/>
      <c r="P389" s="738"/>
      <c r="Q389" s="739"/>
    </row>
    <row r="390" spans="1:17" ht="15" hidden="1" customHeight="1" x14ac:dyDescent="0.25">
      <c r="A390" s="745"/>
      <c r="B390" s="737"/>
      <c r="C390" s="737"/>
      <c r="D390" s="737"/>
      <c r="E390" s="759"/>
      <c r="F390" s="759"/>
      <c r="G390" s="738"/>
      <c r="H390" s="738"/>
      <c r="I390" s="738"/>
      <c r="J390" s="738"/>
      <c r="K390" s="738"/>
      <c r="L390" s="738"/>
      <c r="M390" s="738"/>
      <c r="N390" s="738"/>
      <c r="O390" s="738"/>
      <c r="P390" s="738"/>
      <c r="Q390" s="739"/>
    </row>
    <row r="391" spans="1:17" ht="15" hidden="1" customHeight="1" x14ac:dyDescent="0.25">
      <c r="A391" s="745"/>
      <c r="B391" s="737"/>
      <c r="C391" s="737"/>
      <c r="D391" s="737"/>
      <c r="E391" s="759"/>
      <c r="F391" s="759"/>
      <c r="G391" s="738"/>
      <c r="H391" s="738"/>
      <c r="I391" s="738"/>
      <c r="J391" s="738"/>
      <c r="K391" s="738"/>
      <c r="L391" s="738"/>
      <c r="M391" s="738"/>
      <c r="N391" s="738"/>
      <c r="O391" s="738"/>
      <c r="P391" s="738"/>
      <c r="Q391" s="739"/>
    </row>
    <row r="392" spans="1:17" ht="15" hidden="1" customHeight="1" x14ac:dyDescent="0.25">
      <c r="A392" s="745"/>
      <c r="B392" s="737"/>
      <c r="C392" s="737"/>
      <c r="D392" s="737"/>
      <c r="E392" s="759"/>
      <c r="F392" s="759"/>
      <c r="G392" s="738"/>
      <c r="H392" s="738"/>
      <c r="I392" s="738"/>
      <c r="J392" s="738"/>
      <c r="K392" s="738"/>
      <c r="L392" s="738"/>
      <c r="M392" s="738"/>
      <c r="N392" s="738"/>
      <c r="O392" s="738"/>
      <c r="P392" s="738"/>
      <c r="Q392" s="739"/>
    </row>
    <row r="393" spans="1:17" ht="15" hidden="1" customHeight="1" x14ac:dyDescent="0.25">
      <c r="A393" s="745"/>
      <c r="B393" s="737"/>
      <c r="C393" s="737"/>
      <c r="D393" s="737"/>
      <c r="E393" s="759"/>
      <c r="F393" s="759"/>
      <c r="G393" s="738"/>
      <c r="H393" s="738"/>
      <c r="I393" s="738"/>
      <c r="J393" s="738"/>
      <c r="K393" s="738"/>
      <c r="L393" s="738"/>
      <c r="M393" s="738"/>
      <c r="N393" s="738"/>
      <c r="O393" s="738"/>
      <c r="P393" s="738"/>
      <c r="Q393" s="739"/>
    </row>
    <row r="394" spans="1:17" ht="15" hidden="1" customHeight="1" x14ac:dyDescent="0.25">
      <c r="A394" s="745"/>
      <c r="B394" s="737"/>
      <c r="C394" s="737"/>
      <c r="D394" s="737"/>
      <c r="E394" s="759"/>
      <c r="F394" s="759"/>
      <c r="G394" s="738"/>
      <c r="H394" s="738"/>
      <c r="I394" s="738"/>
      <c r="J394" s="738"/>
      <c r="K394" s="738"/>
      <c r="L394" s="738"/>
      <c r="M394" s="738"/>
      <c r="N394" s="738"/>
      <c r="O394" s="738"/>
      <c r="P394" s="738"/>
      <c r="Q394" s="739"/>
    </row>
    <row r="395" spans="1:17" ht="15" hidden="1" customHeight="1" x14ac:dyDescent="0.25">
      <c r="A395" s="745"/>
      <c r="B395" s="737"/>
      <c r="C395" s="737"/>
      <c r="D395" s="737"/>
      <c r="E395" s="759"/>
      <c r="F395" s="759"/>
      <c r="G395" s="738"/>
      <c r="H395" s="738"/>
      <c r="I395" s="738"/>
      <c r="J395" s="738"/>
      <c r="K395" s="738"/>
      <c r="L395" s="738"/>
      <c r="M395" s="738"/>
      <c r="N395" s="738"/>
      <c r="O395" s="738"/>
      <c r="P395" s="738"/>
      <c r="Q395" s="739"/>
    </row>
    <row r="396" spans="1:17" ht="15" hidden="1" customHeight="1" x14ac:dyDescent="0.25">
      <c r="A396" s="745"/>
      <c r="B396" s="737"/>
      <c r="C396" s="737"/>
      <c r="D396" s="737"/>
      <c r="E396" s="759"/>
      <c r="F396" s="759"/>
      <c r="G396" s="738"/>
      <c r="H396" s="738"/>
      <c r="I396" s="738"/>
      <c r="J396" s="738"/>
      <c r="K396" s="738"/>
      <c r="L396" s="738"/>
      <c r="M396" s="738"/>
      <c r="N396" s="738"/>
      <c r="O396" s="738"/>
      <c r="P396" s="738"/>
      <c r="Q396" s="739"/>
    </row>
    <row r="397" spans="1:17" ht="15" hidden="1" customHeight="1" x14ac:dyDescent="0.25">
      <c r="A397" s="745"/>
      <c r="B397" s="737"/>
      <c r="C397" s="737"/>
      <c r="D397" s="737"/>
      <c r="E397" s="759"/>
      <c r="F397" s="759"/>
      <c r="G397" s="738"/>
      <c r="H397" s="738"/>
      <c r="I397" s="738"/>
      <c r="J397" s="738"/>
      <c r="K397" s="738"/>
      <c r="L397" s="738"/>
      <c r="M397" s="738"/>
      <c r="N397" s="738"/>
      <c r="O397" s="738"/>
      <c r="P397" s="738"/>
      <c r="Q397" s="739"/>
    </row>
    <row r="398" spans="1:17" ht="15" hidden="1" customHeight="1" x14ac:dyDescent="0.25">
      <c r="A398" s="745"/>
      <c r="B398" s="737"/>
      <c r="C398" s="737"/>
      <c r="D398" s="737"/>
      <c r="E398" s="759"/>
      <c r="F398" s="759"/>
      <c r="G398" s="738"/>
      <c r="H398" s="738"/>
      <c r="I398" s="738"/>
      <c r="J398" s="738"/>
      <c r="K398" s="738"/>
      <c r="L398" s="738"/>
      <c r="M398" s="738"/>
      <c r="N398" s="738"/>
      <c r="O398" s="738"/>
      <c r="P398" s="738"/>
      <c r="Q398" s="739"/>
    </row>
    <row r="399" spans="1:17" ht="15" hidden="1" customHeight="1" x14ac:dyDescent="0.25">
      <c r="A399" s="745"/>
      <c r="B399" s="737"/>
      <c r="C399" s="737"/>
      <c r="D399" s="737"/>
      <c r="E399" s="759"/>
      <c r="F399" s="759"/>
      <c r="G399" s="738"/>
      <c r="H399" s="738"/>
      <c r="I399" s="738"/>
      <c r="J399" s="738"/>
      <c r="K399" s="738"/>
      <c r="L399" s="738"/>
      <c r="M399" s="738"/>
      <c r="N399" s="738"/>
      <c r="O399" s="738"/>
      <c r="P399" s="738"/>
      <c r="Q399" s="739"/>
    </row>
    <row r="400" spans="1:17" ht="15" hidden="1" customHeight="1" x14ac:dyDescent="0.25">
      <c r="A400" s="745"/>
      <c r="B400" s="737"/>
      <c r="C400" s="737"/>
      <c r="D400" s="737"/>
      <c r="E400" s="759"/>
      <c r="F400" s="759"/>
      <c r="G400" s="738"/>
      <c r="H400" s="738"/>
      <c r="I400" s="738"/>
      <c r="J400" s="738"/>
      <c r="K400" s="738"/>
      <c r="L400" s="738"/>
      <c r="M400" s="738"/>
      <c r="N400" s="738"/>
      <c r="O400" s="738"/>
      <c r="P400" s="738"/>
      <c r="Q400" s="739"/>
    </row>
    <row r="401" spans="1:17" ht="15" hidden="1" customHeight="1" x14ac:dyDescent="0.25">
      <c r="A401" s="745"/>
      <c r="B401" s="737"/>
      <c r="C401" s="737"/>
      <c r="D401" s="737"/>
      <c r="E401" s="759"/>
      <c r="F401" s="759"/>
      <c r="G401" s="738"/>
      <c r="H401" s="738"/>
      <c r="I401" s="738"/>
      <c r="J401" s="738"/>
      <c r="K401" s="738"/>
      <c r="L401" s="738"/>
      <c r="M401" s="738"/>
      <c r="N401" s="738"/>
      <c r="O401" s="738"/>
      <c r="P401" s="738"/>
      <c r="Q401" s="739"/>
    </row>
    <row r="402" spans="1:17" ht="15" hidden="1" customHeight="1" x14ac:dyDescent="0.25">
      <c r="A402" s="745"/>
      <c r="B402" s="737"/>
      <c r="C402" s="737"/>
      <c r="D402" s="737"/>
      <c r="E402" s="759"/>
      <c r="F402" s="759"/>
      <c r="G402" s="738"/>
      <c r="H402" s="738"/>
      <c r="I402" s="738"/>
      <c r="J402" s="738"/>
      <c r="K402" s="738"/>
      <c r="L402" s="738"/>
      <c r="M402" s="738"/>
      <c r="N402" s="738"/>
      <c r="O402" s="738"/>
      <c r="P402" s="738"/>
      <c r="Q402" s="739"/>
    </row>
    <row r="403" spans="1:17" ht="15" hidden="1" customHeight="1" x14ac:dyDescent="0.25">
      <c r="A403" s="745"/>
      <c r="B403" s="737"/>
      <c r="C403" s="737"/>
      <c r="D403" s="737"/>
      <c r="E403" s="759"/>
      <c r="F403" s="759"/>
      <c r="G403" s="738"/>
      <c r="H403" s="738"/>
      <c r="I403" s="738"/>
      <c r="J403" s="738"/>
      <c r="K403" s="738"/>
      <c r="L403" s="738"/>
      <c r="M403" s="738"/>
      <c r="N403" s="738"/>
      <c r="O403" s="738"/>
      <c r="P403" s="738"/>
      <c r="Q403" s="739"/>
    </row>
    <row r="404" spans="1:17" ht="15" hidden="1" customHeight="1" x14ac:dyDescent="0.25">
      <c r="A404" s="745"/>
      <c r="B404" s="737"/>
      <c r="C404" s="737"/>
      <c r="D404" s="737"/>
      <c r="E404" s="759"/>
      <c r="F404" s="759"/>
      <c r="G404" s="738"/>
      <c r="H404" s="738"/>
      <c r="I404" s="738"/>
      <c r="J404" s="738"/>
      <c r="K404" s="738"/>
      <c r="L404" s="738"/>
      <c r="M404" s="738"/>
      <c r="N404" s="738"/>
      <c r="O404" s="738"/>
      <c r="P404" s="738"/>
      <c r="Q404" s="739"/>
    </row>
    <row r="405" spans="1:17" ht="15" hidden="1" customHeight="1" x14ac:dyDescent="0.25">
      <c r="A405" s="745"/>
      <c r="B405" s="737"/>
      <c r="C405" s="737"/>
      <c r="D405" s="737"/>
      <c r="E405" s="759"/>
      <c r="F405" s="759"/>
      <c r="G405" s="738"/>
      <c r="H405" s="738"/>
      <c r="I405" s="738"/>
      <c r="J405" s="738"/>
      <c r="K405" s="738"/>
      <c r="L405" s="738"/>
      <c r="M405" s="738"/>
      <c r="N405" s="738"/>
      <c r="O405" s="738"/>
      <c r="P405" s="738"/>
      <c r="Q405" s="739"/>
    </row>
    <row r="406" spans="1:17" ht="15" hidden="1" customHeight="1" x14ac:dyDescent="0.25">
      <c r="A406" s="745"/>
      <c r="B406" s="737"/>
      <c r="C406" s="737"/>
      <c r="D406" s="737"/>
      <c r="E406" s="759"/>
      <c r="F406" s="759"/>
      <c r="G406" s="738"/>
      <c r="H406" s="738"/>
      <c r="I406" s="738"/>
      <c r="J406" s="738"/>
      <c r="K406" s="738"/>
      <c r="L406" s="738"/>
      <c r="M406" s="738"/>
      <c r="N406" s="738"/>
      <c r="O406" s="738"/>
      <c r="P406" s="738"/>
      <c r="Q406" s="739"/>
    </row>
    <row r="407" spans="1:17" ht="15" hidden="1" customHeight="1" x14ac:dyDescent="0.25">
      <c r="A407" s="745"/>
      <c r="B407" s="737"/>
      <c r="C407" s="737"/>
      <c r="D407" s="737"/>
      <c r="E407" s="759"/>
      <c r="F407" s="759"/>
      <c r="G407" s="738"/>
      <c r="H407" s="738"/>
      <c r="I407" s="738"/>
      <c r="J407" s="738"/>
      <c r="K407" s="738"/>
      <c r="L407" s="738"/>
      <c r="M407" s="738"/>
      <c r="N407" s="738"/>
      <c r="O407" s="738"/>
      <c r="P407" s="738"/>
      <c r="Q407" s="739"/>
    </row>
    <row r="408" spans="1:17" ht="15" hidden="1" customHeight="1" x14ac:dyDescent="0.25">
      <c r="A408" s="745"/>
      <c r="B408" s="737"/>
      <c r="C408" s="737"/>
      <c r="D408" s="737"/>
      <c r="E408" s="759"/>
      <c r="F408" s="759"/>
      <c r="G408" s="738"/>
      <c r="H408" s="738"/>
      <c r="I408" s="738"/>
      <c r="J408" s="738"/>
      <c r="K408" s="738"/>
      <c r="L408" s="738"/>
      <c r="M408" s="738"/>
      <c r="N408" s="738"/>
      <c r="O408" s="738"/>
      <c r="P408" s="738"/>
      <c r="Q408" s="739"/>
    </row>
    <row r="409" spans="1:17" ht="15" hidden="1" customHeight="1" x14ac:dyDescent="0.25">
      <c r="A409" s="745"/>
      <c r="B409" s="737"/>
      <c r="C409" s="737"/>
      <c r="D409" s="737"/>
      <c r="E409" s="759"/>
      <c r="F409" s="759"/>
      <c r="G409" s="738"/>
      <c r="H409" s="738"/>
      <c r="I409" s="738"/>
      <c r="J409" s="738"/>
      <c r="K409" s="738"/>
      <c r="L409" s="738"/>
      <c r="M409" s="738"/>
      <c r="N409" s="738"/>
      <c r="O409" s="738"/>
      <c r="P409" s="738"/>
      <c r="Q409" s="739"/>
    </row>
    <row r="410" spans="1:17" ht="15" hidden="1" customHeight="1" x14ac:dyDescent="0.25">
      <c r="A410" s="745"/>
      <c r="B410" s="737"/>
      <c r="C410" s="737"/>
      <c r="D410" s="737"/>
      <c r="E410" s="759"/>
      <c r="F410" s="759"/>
      <c r="G410" s="738"/>
      <c r="H410" s="738"/>
      <c r="I410" s="738"/>
      <c r="J410" s="738"/>
      <c r="K410" s="738"/>
      <c r="L410" s="738"/>
      <c r="M410" s="738"/>
      <c r="N410" s="738"/>
      <c r="O410" s="738"/>
      <c r="P410" s="738"/>
      <c r="Q410" s="739"/>
    </row>
    <row r="411" spans="1:17" ht="15" hidden="1" customHeight="1" x14ac:dyDescent="0.25">
      <c r="A411" s="745"/>
      <c r="B411" s="737"/>
      <c r="C411" s="737"/>
      <c r="D411" s="737"/>
      <c r="E411" s="759"/>
      <c r="F411" s="759"/>
      <c r="G411" s="738"/>
      <c r="H411" s="738"/>
      <c r="I411" s="738"/>
      <c r="J411" s="738"/>
      <c r="K411" s="738"/>
      <c r="L411" s="738"/>
      <c r="M411" s="738"/>
      <c r="N411" s="738"/>
      <c r="O411" s="738"/>
      <c r="P411" s="738"/>
      <c r="Q411" s="739"/>
    </row>
    <row r="412" spans="1:17" ht="15" hidden="1" customHeight="1" x14ac:dyDescent="0.25">
      <c r="A412" s="745"/>
      <c r="B412" s="737"/>
      <c r="C412" s="737"/>
      <c r="D412" s="737"/>
      <c r="E412" s="759"/>
      <c r="F412" s="759"/>
      <c r="G412" s="738"/>
      <c r="H412" s="738"/>
      <c r="I412" s="738"/>
      <c r="J412" s="738"/>
      <c r="K412" s="738"/>
      <c r="L412" s="738"/>
      <c r="M412" s="738"/>
      <c r="N412" s="738"/>
      <c r="O412" s="738"/>
      <c r="P412" s="738"/>
      <c r="Q412" s="739"/>
    </row>
    <row r="413" spans="1:17" ht="15" hidden="1" customHeight="1" x14ac:dyDescent="0.25">
      <c r="A413" s="745"/>
      <c r="B413" s="737"/>
      <c r="C413" s="737"/>
      <c r="D413" s="737"/>
      <c r="E413" s="759"/>
      <c r="F413" s="759"/>
      <c r="G413" s="738"/>
      <c r="H413" s="738"/>
      <c r="I413" s="738"/>
      <c r="J413" s="738"/>
      <c r="K413" s="738"/>
      <c r="L413" s="738"/>
      <c r="M413" s="738"/>
      <c r="N413" s="738"/>
      <c r="O413" s="738"/>
      <c r="P413" s="738"/>
      <c r="Q413" s="739"/>
    </row>
    <row r="414" spans="1:17" ht="15" hidden="1" customHeight="1" x14ac:dyDescent="0.25">
      <c r="A414" s="745"/>
      <c r="B414" s="737"/>
      <c r="C414" s="737"/>
      <c r="D414" s="737"/>
      <c r="E414" s="759"/>
      <c r="F414" s="759"/>
      <c r="G414" s="738"/>
      <c r="H414" s="738"/>
      <c r="I414" s="738"/>
      <c r="J414" s="738"/>
      <c r="K414" s="738"/>
      <c r="L414" s="738"/>
      <c r="M414" s="738"/>
      <c r="N414" s="738"/>
      <c r="O414" s="738"/>
      <c r="P414" s="738"/>
      <c r="Q414" s="739"/>
    </row>
    <row r="415" spans="1:17" ht="15" hidden="1" customHeight="1" x14ac:dyDescent="0.25">
      <c r="A415" s="745"/>
      <c r="B415" s="737"/>
      <c r="C415" s="737"/>
      <c r="D415" s="737"/>
      <c r="E415" s="759"/>
      <c r="F415" s="759"/>
      <c r="G415" s="738"/>
      <c r="H415" s="738"/>
      <c r="I415" s="738"/>
      <c r="J415" s="738"/>
      <c r="K415" s="738"/>
      <c r="L415" s="738"/>
      <c r="M415" s="738"/>
      <c r="N415" s="738"/>
      <c r="O415" s="738"/>
      <c r="P415" s="738"/>
      <c r="Q415" s="739"/>
    </row>
    <row r="416" spans="1:17" ht="15" hidden="1" customHeight="1" x14ac:dyDescent="0.25">
      <c r="A416" s="745"/>
      <c r="B416" s="737"/>
      <c r="C416" s="737"/>
      <c r="D416" s="737"/>
      <c r="E416" s="759"/>
      <c r="F416" s="759"/>
      <c r="G416" s="738"/>
      <c r="H416" s="738"/>
      <c r="I416" s="738"/>
      <c r="J416" s="738"/>
      <c r="K416" s="738"/>
      <c r="L416" s="738"/>
      <c r="M416" s="738"/>
      <c r="N416" s="738"/>
      <c r="O416" s="738"/>
      <c r="P416" s="738"/>
      <c r="Q416" s="739"/>
    </row>
    <row r="417" spans="1:17" ht="15" hidden="1" customHeight="1" x14ac:dyDescent="0.25">
      <c r="A417" s="745"/>
      <c r="B417" s="737"/>
      <c r="C417" s="737"/>
      <c r="D417" s="737"/>
      <c r="E417" s="759"/>
      <c r="F417" s="759"/>
      <c r="G417" s="738"/>
      <c r="H417" s="738"/>
      <c r="I417" s="738"/>
      <c r="J417" s="738"/>
      <c r="K417" s="738"/>
      <c r="L417" s="738"/>
      <c r="M417" s="738"/>
      <c r="N417" s="738"/>
      <c r="O417" s="738"/>
      <c r="P417" s="738"/>
      <c r="Q417" s="739"/>
    </row>
    <row r="418" spans="1:17" ht="15" hidden="1" customHeight="1" x14ac:dyDescent="0.25">
      <c r="A418" s="745"/>
      <c r="B418" s="737"/>
      <c r="C418" s="737"/>
      <c r="D418" s="737"/>
      <c r="E418" s="759"/>
      <c r="F418" s="759"/>
      <c r="G418" s="738"/>
      <c r="H418" s="738"/>
      <c r="I418" s="738"/>
      <c r="J418" s="738"/>
      <c r="K418" s="738"/>
      <c r="L418" s="738"/>
      <c r="M418" s="738"/>
      <c r="N418" s="738"/>
      <c r="O418" s="738"/>
      <c r="P418" s="738"/>
      <c r="Q418" s="739"/>
    </row>
    <row r="419" spans="1:17" ht="15" hidden="1" customHeight="1" x14ac:dyDescent="0.25">
      <c r="A419" s="745"/>
      <c r="B419" s="737"/>
      <c r="C419" s="737"/>
      <c r="D419" s="737"/>
      <c r="E419" s="759"/>
      <c r="F419" s="759"/>
      <c r="G419" s="738"/>
      <c r="H419" s="738"/>
      <c r="I419" s="738"/>
      <c r="J419" s="738"/>
      <c r="K419" s="738"/>
      <c r="L419" s="738"/>
      <c r="M419" s="738"/>
      <c r="N419" s="738"/>
      <c r="O419" s="738"/>
      <c r="P419" s="738"/>
      <c r="Q419" s="739"/>
    </row>
    <row r="420" spans="1:17" ht="15" hidden="1" customHeight="1" x14ac:dyDescent="0.25">
      <c r="A420" s="745"/>
      <c r="B420" s="737"/>
      <c r="C420" s="737"/>
      <c r="D420" s="737"/>
      <c r="E420" s="759"/>
      <c r="F420" s="759"/>
      <c r="G420" s="738"/>
      <c r="H420" s="738"/>
      <c r="I420" s="738"/>
      <c r="J420" s="738"/>
      <c r="K420" s="738"/>
      <c r="L420" s="738"/>
      <c r="M420" s="738"/>
      <c r="N420" s="738"/>
      <c r="O420" s="738"/>
      <c r="P420" s="738"/>
      <c r="Q420" s="739"/>
    </row>
    <row r="421" spans="1:17" ht="15" hidden="1" customHeight="1" x14ac:dyDescent="0.25">
      <c r="A421" s="745"/>
      <c r="B421" s="737"/>
      <c r="C421" s="737"/>
      <c r="D421" s="737"/>
      <c r="E421" s="759"/>
      <c r="F421" s="759"/>
      <c r="G421" s="738"/>
      <c r="H421" s="738"/>
      <c r="I421" s="738"/>
      <c r="J421" s="738"/>
      <c r="K421" s="738"/>
      <c r="L421" s="738"/>
      <c r="M421" s="738"/>
      <c r="N421" s="738"/>
      <c r="O421" s="738"/>
      <c r="P421" s="738"/>
      <c r="Q421" s="739"/>
    </row>
    <row r="422" spans="1:17" ht="15" hidden="1" customHeight="1" x14ac:dyDescent="0.25">
      <c r="A422" s="745"/>
      <c r="B422" s="737"/>
      <c r="C422" s="737"/>
      <c r="D422" s="737"/>
      <c r="E422" s="759"/>
      <c r="F422" s="759"/>
      <c r="G422" s="738"/>
      <c r="H422" s="738"/>
      <c r="I422" s="738"/>
      <c r="J422" s="738"/>
      <c r="K422" s="738"/>
      <c r="L422" s="738"/>
      <c r="M422" s="738"/>
      <c r="N422" s="738"/>
      <c r="O422" s="738"/>
      <c r="P422" s="738"/>
      <c r="Q422" s="739"/>
    </row>
    <row r="423" spans="1:17" ht="15" hidden="1" customHeight="1" x14ac:dyDescent="0.25">
      <c r="A423" s="745"/>
      <c r="B423" s="737"/>
      <c r="C423" s="737"/>
      <c r="D423" s="737"/>
      <c r="E423" s="759"/>
      <c r="F423" s="759"/>
      <c r="G423" s="738"/>
      <c r="H423" s="738"/>
      <c r="I423" s="738"/>
      <c r="J423" s="738"/>
      <c r="K423" s="738"/>
      <c r="L423" s="738"/>
      <c r="M423" s="738"/>
      <c r="N423" s="738"/>
      <c r="O423" s="738"/>
      <c r="P423" s="738"/>
      <c r="Q423" s="739"/>
    </row>
    <row r="424" spans="1:17" ht="15" hidden="1" customHeight="1" x14ac:dyDescent="0.25">
      <c r="A424" s="745"/>
      <c r="B424" s="737"/>
      <c r="C424" s="737"/>
      <c r="D424" s="737"/>
      <c r="E424" s="759"/>
      <c r="F424" s="759"/>
      <c r="G424" s="738"/>
      <c r="H424" s="738"/>
      <c r="I424" s="738"/>
      <c r="J424" s="738"/>
      <c r="K424" s="738"/>
      <c r="L424" s="738"/>
      <c r="M424" s="738"/>
      <c r="N424" s="738"/>
      <c r="O424" s="738"/>
      <c r="P424" s="738"/>
      <c r="Q424" s="739"/>
    </row>
    <row r="425" spans="1:17" ht="15" hidden="1" customHeight="1" x14ac:dyDescent="0.25">
      <c r="A425" s="745"/>
      <c r="B425" s="737"/>
      <c r="C425" s="737"/>
      <c r="D425" s="737"/>
      <c r="E425" s="759"/>
      <c r="F425" s="759"/>
      <c r="G425" s="738"/>
      <c r="H425" s="738"/>
      <c r="I425" s="738"/>
      <c r="J425" s="738"/>
      <c r="K425" s="738"/>
      <c r="L425" s="738"/>
      <c r="M425" s="738"/>
      <c r="N425" s="738"/>
      <c r="O425" s="738"/>
      <c r="P425" s="738"/>
      <c r="Q425" s="739"/>
    </row>
    <row r="426" spans="1:17" ht="15" hidden="1" customHeight="1" x14ac:dyDescent="0.25">
      <c r="A426" s="745"/>
      <c r="B426" s="737"/>
      <c r="C426" s="737"/>
      <c r="D426" s="737"/>
      <c r="E426" s="759"/>
      <c r="F426" s="759"/>
      <c r="G426" s="738"/>
      <c r="H426" s="738"/>
      <c r="I426" s="738"/>
      <c r="J426" s="738"/>
      <c r="K426" s="738"/>
      <c r="L426" s="738"/>
      <c r="M426" s="738"/>
      <c r="N426" s="738"/>
      <c r="O426" s="738"/>
      <c r="P426" s="738"/>
      <c r="Q426" s="739"/>
    </row>
    <row r="427" spans="1:17" ht="15" hidden="1" customHeight="1" x14ac:dyDescent="0.25">
      <c r="A427" s="745"/>
      <c r="B427" s="737"/>
      <c r="C427" s="737"/>
      <c r="D427" s="737"/>
      <c r="E427" s="759"/>
      <c r="F427" s="759"/>
      <c r="G427" s="738"/>
      <c r="H427" s="738"/>
      <c r="I427" s="738"/>
      <c r="J427" s="738"/>
      <c r="K427" s="738"/>
      <c r="L427" s="738"/>
      <c r="M427" s="738"/>
      <c r="N427" s="738"/>
      <c r="O427" s="738"/>
      <c r="P427" s="738"/>
      <c r="Q427" s="739"/>
    </row>
    <row r="428" spans="1:17" ht="15" hidden="1" customHeight="1" x14ac:dyDescent="0.25">
      <c r="A428" s="745"/>
      <c r="B428" s="737"/>
      <c r="C428" s="737"/>
      <c r="D428" s="737"/>
      <c r="E428" s="759"/>
      <c r="F428" s="759"/>
      <c r="G428" s="738"/>
      <c r="H428" s="738"/>
      <c r="I428" s="738"/>
      <c r="J428" s="738"/>
      <c r="K428" s="738"/>
      <c r="L428" s="738"/>
      <c r="M428" s="738"/>
      <c r="N428" s="738"/>
      <c r="O428" s="738"/>
      <c r="P428" s="738"/>
      <c r="Q428" s="739"/>
    </row>
    <row r="429" spans="1:17" ht="15" hidden="1" customHeight="1" x14ac:dyDescent="0.25">
      <c r="A429" s="745"/>
      <c r="B429" s="737"/>
      <c r="C429" s="737"/>
      <c r="D429" s="737"/>
      <c r="E429" s="759"/>
      <c r="F429" s="759"/>
      <c r="G429" s="738"/>
      <c r="H429" s="738"/>
      <c r="I429" s="738"/>
      <c r="J429" s="738"/>
      <c r="K429" s="738"/>
      <c r="L429" s="738"/>
      <c r="M429" s="738"/>
      <c r="N429" s="738"/>
      <c r="O429" s="738"/>
      <c r="P429" s="738"/>
      <c r="Q429" s="739"/>
    </row>
    <row r="430" spans="1:17" ht="15" hidden="1" customHeight="1" x14ac:dyDescent="0.25">
      <c r="A430" s="745"/>
      <c r="B430" s="737"/>
      <c r="C430" s="737"/>
      <c r="D430" s="737"/>
      <c r="E430" s="759"/>
      <c r="F430" s="759"/>
      <c r="G430" s="738"/>
      <c r="H430" s="738"/>
      <c r="I430" s="738"/>
      <c r="J430" s="738"/>
      <c r="K430" s="738"/>
      <c r="L430" s="738"/>
      <c r="M430" s="738"/>
      <c r="N430" s="738"/>
      <c r="O430" s="738"/>
      <c r="P430" s="738"/>
      <c r="Q430" s="739"/>
    </row>
    <row r="431" spans="1:17" ht="15" hidden="1" customHeight="1" x14ac:dyDescent="0.25">
      <c r="A431" s="745"/>
      <c r="B431" s="737"/>
      <c r="C431" s="737"/>
      <c r="D431" s="737"/>
      <c r="E431" s="759"/>
      <c r="F431" s="759"/>
      <c r="G431" s="738"/>
      <c r="H431" s="738"/>
      <c r="I431" s="738"/>
      <c r="J431" s="738"/>
      <c r="K431" s="738"/>
      <c r="L431" s="738"/>
      <c r="M431" s="738"/>
      <c r="N431" s="738"/>
      <c r="O431" s="738"/>
      <c r="P431" s="738"/>
      <c r="Q431" s="739"/>
    </row>
    <row r="432" spans="1:17" ht="15" hidden="1" customHeight="1" x14ac:dyDescent="0.25">
      <c r="A432" s="745"/>
      <c r="B432" s="737"/>
      <c r="C432" s="737"/>
      <c r="D432" s="737"/>
      <c r="E432" s="759"/>
      <c r="F432" s="759"/>
      <c r="G432" s="738"/>
      <c r="H432" s="738"/>
      <c r="I432" s="738"/>
      <c r="J432" s="738"/>
      <c r="K432" s="738"/>
      <c r="L432" s="738"/>
      <c r="M432" s="738"/>
      <c r="N432" s="738"/>
      <c r="O432" s="738"/>
      <c r="P432" s="738"/>
      <c r="Q432" s="739"/>
    </row>
    <row r="433" spans="1:17" ht="15" hidden="1" customHeight="1" x14ac:dyDescent="0.25">
      <c r="A433" s="745"/>
      <c r="B433" s="737"/>
      <c r="C433" s="737"/>
      <c r="D433" s="737"/>
      <c r="E433" s="759"/>
      <c r="F433" s="759"/>
      <c r="G433" s="738"/>
      <c r="H433" s="738"/>
      <c r="I433" s="738"/>
      <c r="J433" s="738"/>
      <c r="K433" s="738"/>
      <c r="L433" s="738"/>
      <c r="M433" s="738"/>
      <c r="N433" s="738"/>
      <c r="O433" s="738"/>
      <c r="P433" s="738"/>
      <c r="Q433" s="739"/>
    </row>
    <row r="434" spans="1:17" ht="15" hidden="1" customHeight="1" x14ac:dyDescent="0.25">
      <c r="A434" s="745"/>
      <c r="B434" s="737"/>
      <c r="C434" s="737"/>
      <c r="D434" s="737"/>
      <c r="E434" s="759"/>
      <c r="F434" s="759"/>
      <c r="G434" s="738"/>
      <c r="H434" s="738"/>
      <c r="I434" s="738"/>
      <c r="J434" s="738"/>
      <c r="K434" s="738"/>
      <c r="L434" s="738"/>
      <c r="M434" s="738"/>
      <c r="N434" s="738"/>
      <c r="O434" s="738"/>
      <c r="P434" s="738"/>
      <c r="Q434" s="739"/>
    </row>
    <row r="435" spans="1:17" ht="15" hidden="1" customHeight="1" x14ac:dyDescent="0.25">
      <c r="A435" s="745"/>
      <c r="B435" s="737"/>
      <c r="C435" s="737"/>
      <c r="D435" s="737"/>
      <c r="E435" s="759"/>
      <c r="F435" s="759"/>
      <c r="G435" s="738"/>
      <c r="H435" s="738"/>
      <c r="I435" s="738"/>
      <c r="J435" s="738"/>
      <c r="K435" s="738"/>
      <c r="L435" s="738"/>
      <c r="M435" s="738"/>
      <c r="N435" s="738"/>
      <c r="O435" s="738"/>
      <c r="P435" s="738"/>
      <c r="Q435" s="739"/>
    </row>
    <row r="436" spans="1:17" ht="15" hidden="1" customHeight="1" x14ac:dyDescent="0.25">
      <c r="A436" s="745"/>
      <c r="B436" s="737"/>
      <c r="C436" s="737"/>
      <c r="D436" s="737"/>
      <c r="E436" s="759"/>
      <c r="F436" s="759"/>
      <c r="G436" s="738"/>
      <c r="H436" s="738"/>
      <c r="I436" s="738"/>
      <c r="J436" s="738"/>
      <c r="K436" s="738"/>
      <c r="L436" s="738"/>
      <c r="M436" s="738"/>
      <c r="N436" s="738"/>
      <c r="O436" s="738"/>
      <c r="P436" s="738"/>
      <c r="Q436" s="739"/>
    </row>
    <row r="437" spans="1:17" ht="15" hidden="1" customHeight="1" x14ac:dyDescent="0.25">
      <c r="A437" s="745"/>
      <c r="B437" s="737"/>
      <c r="C437" s="737"/>
      <c r="D437" s="737"/>
      <c r="E437" s="759"/>
      <c r="F437" s="759"/>
      <c r="G437" s="738"/>
      <c r="H437" s="738"/>
      <c r="I437" s="738"/>
      <c r="J437" s="738"/>
      <c r="K437" s="738"/>
      <c r="L437" s="738"/>
      <c r="M437" s="738"/>
      <c r="N437" s="738"/>
      <c r="O437" s="738"/>
      <c r="P437" s="738"/>
      <c r="Q437" s="739"/>
    </row>
    <row r="438" spans="1:17" ht="15" hidden="1" customHeight="1" x14ac:dyDescent="0.25">
      <c r="A438" s="745"/>
      <c r="B438" s="737"/>
      <c r="C438" s="737"/>
      <c r="D438" s="737"/>
      <c r="E438" s="759"/>
      <c r="F438" s="759"/>
      <c r="G438" s="738"/>
      <c r="H438" s="738"/>
      <c r="I438" s="738"/>
      <c r="J438" s="738"/>
      <c r="K438" s="738"/>
      <c r="L438" s="738"/>
      <c r="M438" s="738"/>
      <c r="N438" s="738"/>
      <c r="O438" s="738"/>
      <c r="P438" s="738"/>
      <c r="Q438" s="739"/>
    </row>
    <row r="439" spans="1:17" ht="15" hidden="1" customHeight="1" x14ac:dyDescent="0.25">
      <c r="A439" s="745"/>
      <c r="B439" s="737"/>
      <c r="C439" s="737"/>
      <c r="D439" s="737"/>
      <c r="E439" s="759"/>
      <c r="F439" s="759"/>
      <c r="G439" s="738"/>
      <c r="H439" s="738"/>
      <c r="I439" s="738"/>
      <c r="J439" s="738"/>
      <c r="K439" s="738"/>
      <c r="L439" s="738"/>
      <c r="M439" s="738"/>
      <c r="N439" s="738"/>
      <c r="O439" s="738"/>
      <c r="P439" s="738"/>
      <c r="Q439" s="739"/>
    </row>
    <row r="440" spans="1:17" x14ac:dyDescent="0.25">
      <c r="A440" s="1769" t="s">
        <v>470</v>
      </c>
      <c r="B440" s="1751" t="s">
        <v>452</v>
      </c>
      <c r="C440" s="1753"/>
      <c r="D440" s="1771" t="s">
        <v>512</v>
      </c>
      <c r="E440" s="1764" t="s">
        <v>513</v>
      </c>
      <c r="F440" s="1772"/>
      <c r="G440" s="760"/>
      <c r="H440" s="760"/>
      <c r="I440" s="760"/>
      <c r="J440" s="761"/>
      <c r="K440" s="1780" t="s">
        <v>514</v>
      </c>
      <c r="L440" s="1780"/>
      <c r="M440" s="1780"/>
      <c r="N440" s="1780"/>
      <c r="O440" s="1781"/>
      <c r="P440" s="1753" t="s">
        <v>474</v>
      </c>
      <c r="Q440" s="1764" t="s">
        <v>475</v>
      </c>
    </row>
    <row r="441" spans="1:17" x14ac:dyDescent="0.25">
      <c r="A441" s="1769"/>
      <c r="B441" s="1752"/>
      <c r="C441" s="1754"/>
      <c r="D441" s="1771"/>
      <c r="E441" s="1764"/>
      <c r="F441" s="1772"/>
      <c r="G441" s="760"/>
      <c r="H441" s="760"/>
      <c r="I441" s="760"/>
      <c r="J441" s="762"/>
      <c r="K441" s="1765" t="s">
        <v>516</v>
      </c>
      <c r="L441" s="1765"/>
      <c r="M441" s="752"/>
      <c r="N441" s="1765" t="s">
        <v>515</v>
      </c>
      <c r="O441" s="1766"/>
      <c r="P441" s="1754"/>
      <c r="Q441" s="1764"/>
    </row>
    <row r="442" spans="1:17" x14ac:dyDescent="0.25">
      <c r="A442" s="1769"/>
      <c r="B442" s="1752"/>
      <c r="C442" s="1754"/>
      <c r="D442" s="1771"/>
      <c r="E442" s="1764"/>
      <c r="F442" s="1772"/>
      <c r="G442" s="760"/>
      <c r="H442" s="760"/>
      <c r="I442" s="760"/>
      <c r="J442" s="762"/>
      <c r="K442" s="1765" t="s">
        <v>478</v>
      </c>
      <c r="L442" s="1765"/>
      <c r="M442" s="752"/>
      <c r="N442" s="1765" t="s">
        <v>478</v>
      </c>
      <c r="O442" s="1766"/>
      <c r="P442" s="1754"/>
      <c r="Q442" s="1764"/>
    </row>
    <row r="443" spans="1:17" x14ac:dyDescent="0.25">
      <c r="A443" s="1769"/>
      <c r="B443" s="1755"/>
      <c r="C443" s="1756"/>
      <c r="D443" s="1771"/>
      <c r="E443" s="1764"/>
      <c r="F443" s="1772"/>
      <c r="G443" s="760"/>
      <c r="H443" s="760"/>
      <c r="I443" s="760"/>
      <c r="J443" s="756"/>
      <c r="K443" s="763" t="s">
        <v>479</v>
      </c>
      <c r="L443" s="763" t="s">
        <v>470</v>
      </c>
      <c r="M443" s="763"/>
      <c r="N443" s="763" t="s">
        <v>479</v>
      </c>
      <c r="O443" s="764" t="s">
        <v>470</v>
      </c>
      <c r="P443" s="1756"/>
      <c r="Q443" s="1764"/>
    </row>
    <row r="444" spans="1:17" x14ac:dyDescent="0.25">
      <c r="A444" s="513" t="s">
        <v>1001</v>
      </c>
      <c r="B444" s="509" t="s">
        <v>1006</v>
      </c>
      <c r="C444" s="509" t="s">
        <v>1450</v>
      </c>
      <c r="D444" s="509" t="s">
        <v>1668</v>
      </c>
      <c r="E444" s="509" t="s">
        <v>1669</v>
      </c>
      <c r="F444" s="509"/>
      <c r="G444" s="509"/>
      <c r="H444" s="509"/>
      <c r="I444" s="509"/>
      <c r="J444" s="510"/>
      <c r="K444" s="510"/>
      <c r="L444" s="510" t="s">
        <v>481</v>
      </c>
      <c r="M444" s="510" t="s">
        <v>1018</v>
      </c>
      <c r="N444" s="510"/>
      <c r="O444" s="510"/>
      <c r="P444" s="510" t="s">
        <v>490</v>
      </c>
      <c r="Q444" s="511">
        <v>44445</v>
      </c>
    </row>
    <row r="445" spans="1:17" x14ac:dyDescent="0.25">
      <c r="A445" s="513" t="s">
        <v>1001</v>
      </c>
      <c r="B445" s="509" t="s">
        <v>1006</v>
      </c>
      <c r="C445" s="509" t="s">
        <v>1015</v>
      </c>
      <c r="D445" s="509" t="s">
        <v>1790</v>
      </c>
      <c r="E445" s="509" t="s">
        <v>1491</v>
      </c>
      <c r="F445" s="509"/>
      <c r="G445" s="509"/>
      <c r="H445" s="509"/>
      <c r="I445" s="509"/>
      <c r="J445" s="510"/>
      <c r="K445" s="510"/>
      <c r="L445" s="510" t="s">
        <v>481</v>
      </c>
      <c r="M445" s="510" t="s">
        <v>1018</v>
      </c>
      <c r="N445" s="510"/>
      <c r="O445" s="510"/>
      <c r="P445" s="510" t="s">
        <v>483</v>
      </c>
      <c r="Q445" s="511">
        <v>44446</v>
      </c>
    </row>
    <row r="446" spans="1:17" x14ac:dyDescent="0.25">
      <c r="A446" s="513" t="s">
        <v>1001</v>
      </c>
      <c r="B446" s="509" t="s">
        <v>1006</v>
      </c>
      <c r="C446" s="509" t="s">
        <v>8</v>
      </c>
      <c r="D446" s="509" t="s">
        <v>1937</v>
      </c>
      <c r="E446" s="509" t="s">
        <v>1938</v>
      </c>
      <c r="F446" s="509"/>
      <c r="G446" s="509"/>
      <c r="H446" s="509"/>
      <c r="I446" s="509"/>
      <c r="J446" s="510"/>
      <c r="K446" s="510"/>
      <c r="L446" s="510" t="s">
        <v>481</v>
      </c>
      <c r="M446" s="510" t="s">
        <v>1018</v>
      </c>
      <c r="N446" s="510"/>
      <c r="O446" s="510"/>
      <c r="P446" s="510" t="s">
        <v>483</v>
      </c>
      <c r="Q446" s="511">
        <v>44447</v>
      </c>
    </row>
    <row r="447" spans="1:17" x14ac:dyDescent="0.25">
      <c r="A447" s="513" t="s">
        <v>1001</v>
      </c>
      <c r="B447" s="509" t="s">
        <v>1006</v>
      </c>
      <c r="C447" s="509" t="s">
        <v>1528</v>
      </c>
      <c r="D447" s="509" t="s">
        <v>1551</v>
      </c>
      <c r="E447" s="509" t="s">
        <v>1026</v>
      </c>
      <c r="F447" s="509"/>
      <c r="G447" s="509"/>
      <c r="H447" s="509"/>
      <c r="I447" s="509"/>
      <c r="J447" s="510"/>
      <c r="K447" s="510"/>
      <c r="L447" s="510"/>
      <c r="M447" s="510"/>
      <c r="N447" s="510" t="s">
        <v>481</v>
      </c>
      <c r="O447" s="510" t="s">
        <v>1018</v>
      </c>
      <c r="P447" s="510" t="s">
        <v>483</v>
      </c>
      <c r="Q447" s="511">
        <v>44445</v>
      </c>
    </row>
    <row r="448" spans="1:17" x14ac:dyDescent="0.25">
      <c r="A448" s="513" t="s">
        <v>1001</v>
      </c>
      <c r="B448" s="509" t="s">
        <v>1006</v>
      </c>
      <c r="C448" s="509" t="s">
        <v>556</v>
      </c>
      <c r="D448" s="509" t="s">
        <v>1670</v>
      </c>
      <c r="E448" s="509" t="s">
        <v>1086</v>
      </c>
      <c r="F448" s="509"/>
      <c r="G448" s="509"/>
      <c r="H448" s="509"/>
      <c r="I448" s="509"/>
      <c r="J448" s="510"/>
      <c r="K448" s="510"/>
      <c r="L448" s="510" t="s">
        <v>481</v>
      </c>
      <c r="M448" s="510" t="s">
        <v>1018</v>
      </c>
      <c r="N448" s="510"/>
      <c r="O448" s="510"/>
      <c r="P448" s="510" t="s">
        <v>483</v>
      </c>
      <c r="Q448" s="511">
        <v>44445</v>
      </c>
    </row>
    <row r="449" spans="1:17" x14ac:dyDescent="0.25">
      <c r="A449" s="513" t="s">
        <v>1001</v>
      </c>
      <c r="B449" s="509" t="s">
        <v>1006</v>
      </c>
      <c r="C449" s="509" t="s">
        <v>1189</v>
      </c>
      <c r="D449" s="509" t="s">
        <v>1977</v>
      </c>
      <c r="E449" s="509" t="s">
        <v>1190</v>
      </c>
      <c r="F449" s="509"/>
      <c r="G449" s="509"/>
      <c r="H449" s="509"/>
      <c r="I449" s="509"/>
      <c r="J449" s="510"/>
      <c r="K449" s="510"/>
      <c r="L449" s="510" t="s">
        <v>481</v>
      </c>
      <c r="M449" s="510" t="s">
        <v>1018</v>
      </c>
      <c r="N449" s="510"/>
      <c r="O449" s="510"/>
      <c r="P449" s="510" t="s">
        <v>488</v>
      </c>
      <c r="Q449" s="511">
        <v>44447</v>
      </c>
    </row>
    <row r="450" spans="1:17" x14ac:dyDescent="0.25">
      <c r="A450" s="513" t="s">
        <v>1001</v>
      </c>
      <c r="B450" s="509" t="s">
        <v>1006</v>
      </c>
      <c r="C450" s="509" t="s">
        <v>1791</v>
      </c>
      <c r="D450" s="509" t="s">
        <v>1792</v>
      </c>
      <c r="E450" s="509" t="s">
        <v>1669</v>
      </c>
      <c r="F450" s="509"/>
      <c r="G450" s="509"/>
      <c r="H450" s="509"/>
      <c r="I450" s="509"/>
      <c r="J450" s="510"/>
      <c r="K450" s="510"/>
      <c r="L450" s="510" t="s">
        <v>481</v>
      </c>
      <c r="M450" s="510" t="s">
        <v>1018</v>
      </c>
      <c r="N450" s="510"/>
      <c r="O450" s="510"/>
      <c r="P450" s="510" t="s">
        <v>483</v>
      </c>
      <c r="Q450" s="511">
        <v>44446</v>
      </c>
    </row>
    <row r="451" spans="1:17" x14ac:dyDescent="0.25">
      <c r="A451" s="513" t="s">
        <v>1001</v>
      </c>
      <c r="B451" s="509" t="s">
        <v>1006</v>
      </c>
      <c r="C451" s="509" t="s">
        <v>162</v>
      </c>
      <c r="D451" s="509" t="s">
        <v>1793</v>
      </c>
      <c r="E451" s="509" t="s">
        <v>1008</v>
      </c>
      <c r="F451" s="509"/>
      <c r="G451" s="509"/>
      <c r="H451" s="509"/>
      <c r="I451" s="509"/>
      <c r="J451" s="510"/>
      <c r="K451" s="510"/>
      <c r="L451" s="510"/>
      <c r="M451" s="510"/>
      <c r="N451" s="510" t="s">
        <v>481</v>
      </c>
      <c r="O451" s="510" t="s">
        <v>1018</v>
      </c>
      <c r="P451" s="510" t="s">
        <v>483</v>
      </c>
      <c r="Q451" s="511">
        <v>44446</v>
      </c>
    </row>
    <row r="452" spans="1:17" x14ac:dyDescent="0.25">
      <c r="A452" s="513" t="s">
        <v>1001</v>
      </c>
      <c r="B452" s="509" t="s">
        <v>1006</v>
      </c>
      <c r="C452" s="509" t="s">
        <v>162</v>
      </c>
      <c r="D452" s="509" t="s">
        <v>2148</v>
      </c>
      <c r="E452" s="509" t="s">
        <v>1008</v>
      </c>
      <c r="F452" s="509"/>
      <c r="G452" s="509"/>
      <c r="H452" s="509"/>
      <c r="I452" s="509"/>
      <c r="J452" s="510"/>
      <c r="K452" s="510"/>
      <c r="L452" s="510"/>
      <c r="M452" s="510"/>
      <c r="N452" s="510" t="s">
        <v>481</v>
      </c>
      <c r="O452" s="510" t="s">
        <v>1018</v>
      </c>
      <c r="P452" s="510" t="s">
        <v>483</v>
      </c>
      <c r="Q452" s="511">
        <v>44446</v>
      </c>
    </row>
    <row r="453" spans="1:17" ht="15" hidden="1" customHeight="1" x14ac:dyDescent="0.25">
      <c r="A453" s="755"/>
      <c r="B453" s="737"/>
      <c r="C453" s="737"/>
      <c r="D453" s="737"/>
      <c r="E453" s="737"/>
      <c r="F453" s="737"/>
      <c r="G453" s="737"/>
      <c r="H453" s="737"/>
      <c r="I453" s="737"/>
      <c r="J453" s="738"/>
      <c r="K453" s="738"/>
      <c r="L453" s="738"/>
      <c r="M453" s="738"/>
      <c r="N453" s="738"/>
      <c r="O453" s="738"/>
      <c r="P453" s="738"/>
      <c r="Q453" s="739"/>
    </row>
    <row r="454" spans="1:17" ht="15" hidden="1" customHeight="1" x14ac:dyDescent="0.25">
      <c r="A454" s="755"/>
      <c r="B454" s="737"/>
      <c r="C454" s="737"/>
      <c r="D454" s="737"/>
      <c r="E454" s="737"/>
      <c r="F454" s="737"/>
      <c r="G454" s="737"/>
      <c r="H454" s="737"/>
      <c r="I454" s="737"/>
      <c r="J454" s="738"/>
      <c r="K454" s="738"/>
      <c r="L454" s="738"/>
      <c r="M454" s="738"/>
      <c r="N454" s="738"/>
      <c r="O454" s="738"/>
      <c r="P454" s="738"/>
      <c r="Q454" s="739"/>
    </row>
    <row r="455" spans="1:17" ht="15" hidden="1" customHeight="1" x14ac:dyDescent="0.25">
      <c r="A455" s="755"/>
      <c r="B455" s="737"/>
      <c r="C455" s="737"/>
      <c r="D455" s="737"/>
      <c r="E455" s="737"/>
      <c r="F455" s="737"/>
      <c r="G455" s="737"/>
      <c r="H455" s="737"/>
      <c r="I455" s="737"/>
      <c r="J455" s="738"/>
      <c r="K455" s="738"/>
      <c r="L455" s="738"/>
      <c r="M455" s="738"/>
      <c r="N455" s="738"/>
      <c r="O455" s="738"/>
      <c r="P455" s="738"/>
      <c r="Q455" s="739"/>
    </row>
    <row r="456" spans="1:17" ht="15" hidden="1" customHeight="1" x14ac:dyDescent="0.25">
      <c r="A456" s="755"/>
      <c r="B456" s="737"/>
      <c r="C456" s="737"/>
      <c r="D456" s="737"/>
      <c r="E456" s="737"/>
      <c r="F456" s="737"/>
      <c r="G456" s="737"/>
      <c r="H456" s="737"/>
      <c r="I456" s="737"/>
      <c r="J456" s="738"/>
      <c r="K456" s="738"/>
      <c r="L456" s="738"/>
      <c r="M456" s="738"/>
      <c r="N456" s="738"/>
      <c r="O456" s="738"/>
      <c r="P456" s="738"/>
      <c r="Q456" s="739"/>
    </row>
    <row r="457" spans="1:17" ht="15" hidden="1" customHeight="1" x14ac:dyDescent="0.25">
      <c r="A457" s="755"/>
      <c r="B457" s="737"/>
      <c r="C457" s="737"/>
      <c r="D457" s="737"/>
      <c r="E457" s="737"/>
      <c r="F457" s="737"/>
      <c r="G457" s="737"/>
      <c r="H457" s="737"/>
      <c r="I457" s="737"/>
      <c r="J457" s="738"/>
      <c r="K457" s="738"/>
      <c r="L457" s="738"/>
      <c r="M457" s="738"/>
      <c r="N457" s="738"/>
      <c r="O457" s="738"/>
      <c r="P457" s="738"/>
      <c r="Q457" s="739"/>
    </row>
    <row r="458" spans="1:17" ht="15" hidden="1" customHeight="1" x14ac:dyDescent="0.25">
      <c r="A458" s="755"/>
      <c r="B458" s="737"/>
      <c r="C458" s="737"/>
      <c r="D458" s="737"/>
      <c r="E458" s="737"/>
      <c r="F458" s="737"/>
      <c r="G458" s="737"/>
      <c r="H458" s="737"/>
      <c r="I458" s="737"/>
      <c r="J458" s="738"/>
      <c r="K458" s="738"/>
      <c r="L458" s="738"/>
      <c r="M458" s="738"/>
      <c r="N458" s="738"/>
      <c r="O458" s="738"/>
      <c r="P458" s="738"/>
      <c r="Q458" s="739"/>
    </row>
    <row r="459" spans="1:17" ht="15" hidden="1" customHeight="1" x14ac:dyDescent="0.25">
      <c r="A459" s="755"/>
      <c r="B459" s="737"/>
      <c r="C459" s="737"/>
      <c r="D459" s="737"/>
      <c r="E459" s="737"/>
      <c r="F459" s="737"/>
      <c r="G459" s="737"/>
      <c r="H459" s="737"/>
      <c r="I459" s="737"/>
      <c r="J459" s="738"/>
      <c r="K459" s="738"/>
      <c r="L459" s="738"/>
      <c r="M459" s="738"/>
      <c r="N459" s="738"/>
      <c r="O459" s="738"/>
      <c r="P459" s="738"/>
      <c r="Q459" s="739"/>
    </row>
    <row r="460" spans="1:17" x14ac:dyDescent="0.25">
      <c r="A460" s="1769" t="s">
        <v>470</v>
      </c>
      <c r="B460" s="765"/>
      <c r="C460" s="1770" t="s">
        <v>517</v>
      </c>
      <c r="D460" s="1771" t="s">
        <v>518</v>
      </c>
      <c r="E460" s="1764" t="s">
        <v>507</v>
      </c>
      <c r="F460" s="1772"/>
      <c r="G460" s="760"/>
      <c r="H460" s="760"/>
      <c r="I460" s="762"/>
      <c r="J460" s="1765" t="s">
        <v>519</v>
      </c>
      <c r="K460" s="1765"/>
      <c r="L460" s="1765"/>
      <c r="M460" s="1765"/>
      <c r="N460" s="1765"/>
      <c r="O460" s="1766"/>
      <c r="P460" s="1763" t="s">
        <v>474</v>
      </c>
      <c r="Q460" s="1764" t="s">
        <v>475</v>
      </c>
    </row>
    <row r="461" spans="1:17" x14ac:dyDescent="0.25">
      <c r="A461" s="1769"/>
      <c r="B461" s="765"/>
      <c r="C461" s="1770"/>
      <c r="D461" s="1771"/>
      <c r="E461" s="1764"/>
      <c r="F461" s="1772"/>
      <c r="G461" s="760"/>
      <c r="H461" s="760"/>
      <c r="I461" s="762"/>
      <c r="J461" s="1765" t="s">
        <v>476</v>
      </c>
      <c r="K461" s="1765"/>
      <c r="L461" s="751"/>
      <c r="M461" s="1765" t="s">
        <v>477</v>
      </c>
      <c r="N461" s="1765"/>
      <c r="O461" s="766"/>
      <c r="P461" s="1763"/>
      <c r="Q461" s="1764"/>
    </row>
    <row r="462" spans="1:17" x14ac:dyDescent="0.25">
      <c r="A462" s="1769"/>
      <c r="B462" s="765"/>
      <c r="C462" s="1770"/>
      <c r="D462" s="1771"/>
      <c r="E462" s="1764"/>
      <c r="F462" s="1772"/>
      <c r="G462" s="760"/>
      <c r="H462" s="760"/>
      <c r="I462" s="762"/>
      <c r="J462" s="1765" t="s">
        <v>478</v>
      </c>
      <c r="K462" s="1765"/>
      <c r="L462" s="751"/>
      <c r="M462" s="1765" t="s">
        <v>520</v>
      </c>
      <c r="N462" s="1765"/>
      <c r="O462" s="766"/>
      <c r="P462" s="1763"/>
      <c r="Q462" s="1764"/>
    </row>
    <row r="463" spans="1:17" x14ac:dyDescent="0.25">
      <c r="A463" s="1769"/>
      <c r="B463" s="765"/>
      <c r="C463" s="1770"/>
      <c r="D463" s="1771"/>
      <c r="E463" s="1764"/>
      <c r="F463" s="1772"/>
      <c r="G463" s="760"/>
      <c r="H463" s="760"/>
      <c r="I463" s="762"/>
      <c r="J463" s="752" t="s">
        <v>479</v>
      </c>
      <c r="K463" s="752" t="s">
        <v>470</v>
      </c>
      <c r="L463" s="752"/>
      <c r="M463" s="752" t="s">
        <v>479</v>
      </c>
      <c r="N463" s="752" t="s">
        <v>470</v>
      </c>
      <c r="O463" s="767"/>
      <c r="P463" s="1763"/>
      <c r="Q463" s="1764"/>
    </row>
    <row r="464" spans="1:17" x14ac:dyDescent="0.25">
      <c r="A464" s="513" t="s">
        <v>1104</v>
      </c>
      <c r="B464" s="509" t="s">
        <v>1025</v>
      </c>
      <c r="C464" s="509" t="s">
        <v>1177</v>
      </c>
      <c r="D464" s="516" t="s">
        <v>1130</v>
      </c>
      <c r="E464" s="509" t="s">
        <v>1131</v>
      </c>
      <c r="F464" s="509"/>
      <c r="G464" s="509"/>
      <c r="H464" s="509"/>
      <c r="I464" s="517"/>
      <c r="J464" s="517"/>
      <c r="K464" s="517"/>
      <c r="L464" s="517"/>
      <c r="M464" s="517" t="s">
        <v>495</v>
      </c>
      <c r="N464" s="517" t="s">
        <v>496</v>
      </c>
      <c r="O464" s="517"/>
      <c r="P464" s="517" t="s">
        <v>488</v>
      </c>
      <c r="Q464" s="511">
        <v>44469</v>
      </c>
    </row>
    <row r="465" spans="1:17" x14ac:dyDescent="0.25">
      <c r="A465" s="513" t="s">
        <v>1104</v>
      </c>
      <c r="B465" s="509" t="s">
        <v>1025</v>
      </c>
      <c r="C465" s="509" t="s">
        <v>1181</v>
      </c>
      <c r="D465" s="516" t="s">
        <v>1132</v>
      </c>
      <c r="E465" s="509" t="s">
        <v>1023</v>
      </c>
      <c r="F465" s="509"/>
      <c r="G465" s="509"/>
      <c r="H465" s="509"/>
      <c r="I465" s="517"/>
      <c r="J465" s="517"/>
      <c r="K465" s="517"/>
      <c r="L465" s="517"/>
      <c r="M465" s="517" t="s">
        <v>495</v>
      </c>
      <c r="N465" s="517" t="s">
        <v>496</v>
      </c>
      <c r="O465" s="517"/>
      <c r="P465" s="517" t="s">
        <v>488</v>
      </c>
      <c r="Q465" s="511">
        <v>44469</v>
      </c>
    </row>
    <row r="466" spans="1:17" x14ac:dyDescent="0.25">
      <c r="A466" s="513" t="s">
        <v>1104</v>
      </c>
      <c r="B466" s="509" t="s">
        <v>1025</v>
      </c>
      <c r="C466" s="509" t="s">
        <v>1301</v>
      </c>
      <c r="D466" s="516" t="s">
        <v>1302</v>
      </c>
      <c r="E466" s="509" t="s">
        <v>1131</v>
      </c>
      <c r="F466" s="509"/>
      <c r="G466" s="509"/>
      <c r="H466" s="509"/>
      <c r="I466" s="517"/>
      <c r="J466" s="517"/>
      <c r="K466" s="517"/>
      <c r="L466" s="517"/>
      <c r="M466" s="517" t="s">
        <v>495</v>
      </c>
      <c r="N466" s="517" t="s">
        <v>496</v>
      </c>
      <c r="O466" s="517"/>
      <c r="P466" s="517" t="s">
        <v>488</v>
      </c>
      <c r="Q466" s="511">
        <v>44469</v>
      </c>
    </row>
    <row r="467" spans="1:17" x14ac:dyDescent="0.25">
      <c r="A467" s="513" t="s">
        <v>1001</v>
      </c>
      <c r="B467" s="509" t="s">
        <v>1025</v>
      </c>
      <c r="C467" s="509" t="s">
        <v>1227</v>
      </c>
      <c r="D467" s="516" t="s">
        <v>1228</v>
      </c>
      <c r="E467" s="509" t="s">
        <v>1794</v>
      </c>
      <c r="F467" s="509"/>
      <c r="G467" s="509"/>
      <c r="H467" s="509"/>
      <c r="I467" s="517"/>
      <c r="J467" s="517"/>
      <c r="K467" s="517"/>
      <c r="L467" s="517"/>
      <c r="M467" s="517" t="s">
        <v>493</v>
      </c>
      <c r="N467" s="517" t="s">
        <v>1017</v>
      </c>
      <c r="O467" s="517"/>
      <c r="P467" s="517" t="s">
        <v>483</v>
      </c>
      <c r="Q467" s="511">
        <v>44462</v>
      </c>
    </row>
    <row r="468" spans="1:17" x14ac:dyDescent="0.25">
      <c r="A468" s="513" t="s">
        <v>1001</v>
      </c>
      <c r="B468" s="509" t="s">
        <v>1025</v>
      </c>
      <c r="C468" s="509" t="s">
        <v>1602</v>
      </c>
      <c r="D468" s="516" t="s">
        <v>1600</v>
      </c>
      <c r="E468" s="509" t="s">
        <v>1671</v>
      </c>
      <c r="F468" s="509"/>
      <c r="G468" s="509"/>
      <c r="H468" s="509"/>
      <c r="I468" s="517"/>
      <c r="J468" s="517"/>
      <c r="K468" s="517"/>
      <c r="L468" s="517"/>
      <c r="M468" s="517" t="s">
        <v>493</v>
      </c>
      <c r="N468" s="517" t="s">
        <v>1017</v>
      </c>
      <c r="O468" s="517"/>
      <c r="P468" s="517" t="s">
        <v>483</v>
      </c>
      <c r="Q468" s="511">
        <v>44419</v>
      </c>
    </row>
    <row r="469" spans="1:17" x14ac:dyDescent="0.25">
      <c r="A469" s="513" t="s">
        <v>1001</v>
      </c>
      <c r="B469" s="509" t="s">
        <v>1025</v>
      </c>
      <c r="C469" s="509" t="s">
        <v>946</v>
      </c>
      <c r="D469" s="516" t="s">
        <v>947</v>
      </c>
      <c r="E469" s="509" t="s">
        <v>1011</v>
      </c>
      <c r="F469" s="509"/>
      <c r="G469" s="509"/>
      <c r="H469" s="509"/>
      <c r="I469" s="517"/>
      <c r="J469" s="517"/>
      <c r="K469" s="517"/>
      <c r="L469" s="517"/>
      <c r="M469" s="517" t="s">
        <v>485</v>
      </c>
      <c r="N469" s="517" t="s">
        <v>1004</v>
      </c>
      <c r="O469" s="517"/>
      <c r="P469" s="517" t="s">
        <v>483</v>
      </c>
      <c r="Q469" s="511">
        <v>44419</v>
      </c>
    </row>
    <row r="470" spans="1:17" x14ac:dyDescent="0.25">
      <c r="A470" s="513" t="s">
        <v>1001</v>
      </c>
      <c r="B470" s="509" t="s">
        <v>1025</v>
      </c>
      <c r="C470" s="509" t="s">
        <v>1120</v>
      </c>
      <c r="D470" s="516" t="s">
        <v>1121</v>
      </c>
      <c r="E470" s="509" t="s">
        <v>1134</v>
      </c>
      <c r="F470" s="509"/>
      <c r="G470" s="509"/>
      <c r="H470" s="509"/>
      <c r="I470" s="517"/>
      <c r="J470" s="517"/>
      <c r="K470" s="517"/>
      <c r="L470" s="517"/>
      <c r="M470" s="517" t="s">
        <v>493</v>
      </c>
      <c r="N470" s="517" t="s">
        <v>1017</v>
      </c>
      <c r="O470" s="517"/>
      <c r="P470" s="517" t="s">
        <v>483</v>
      </c>
      <c r="Q470" s="511">
        <v>44419</v>
      </c>
    </row>
    <row r="471" spans="1:17" x14ac:dyDescent="0.25">
      <c r="A471" s="513" t="s">
        <v>1001</v>
      </c>
      <c r="B471" s="509" t="s">
        <v>1025</v>
      </c>
      <c r="C471" s="509" t="s">
        <v>1120</v>
      </c>
      <c r="D471" s="516" t="s">
        <v>1121</v>
      </c>
      <c r="E471" s="509" t="s">
        <v>1135</v>
      </c>
      <c r="F471" s="509"/>
      <c r="G471" s="509"/>
      <c r="H471" s="509"/>
      <c r="I471" s="517"/>
      <c r="J471" s="517"/>
      <c r="K471" s="517"/>
      <c r="L471" s="517"/>
      <c r="M471" s="517" t="s">
        <v>493</v>
      </c>
      <c r="N471" s="517" t="s">
        <v>1017</v>
      </c>
      <c r="O471" s="517"/>
      <c r="P471" s="517" t="s">
        <v>483</v>
      </c>
      <c r="Q471" s="511">
        <v>44419</v>
      </c>
    </row>
    <row r="472" spans="1:17" x14ac:dyDescent="0.25">
      <c r="A472" s="513" t="s">
        <v>1001</v>
      </c>
      <c r="B472" s="509" t="s">
        <v>1025</v>
      </c>
      <c r="C472" s="509" t="s">
        <v>1120</v>
      </c>
      <c r="D472" s="516" t="s">
        <v>1121</v>
      </c>
      <c r="E472" s="509" t="s">
        <v>1136</v>
      </c>
      <c r="F472" s="509"/>
      <c r="G472" s="509"/>
      <c r="H472" s="509"/>
      <c r="I472" s="517"/>
      <c r="J472" s="517"/>
      <c r="K472" s="517"/>
      <c r="L472" s="517"/>
      <c r="M472" s="517" t="s">
        <v>493</v>
      </c>
      <c r="N472" s="517" t="s">
        <v>1017</v>
      </c>
      <c r="O472" s="517"/>
      <c r="P472" s="517" t="s">
        <v>483</v>
      </c>
      <c r="Q472" s="511">
        <v>44419</v>
      </c>
    </row>
    <row r="473" spans="1:17" x14ac:dyDescent="0.25">
      <c r="A473" s="513" t="s">
        <v>1001</v>
      </c>
      <c r="B473" s="509" t="s">
        <v>1025</v>
      </c>
      <c r="C473" s="509" t="s">
        <v>2130</v>
      </c>
      <c r="D473" s="516" t="s">
        <v>2131</v>
      </c>
      <c r="E473" s="509" t="s">
        <v>2149</v>
      </c>
      <c r="F473" s="509"/>
      <c r="G473" s="509"/>
      <c r="H473" s="509"/>
      <c r="I473" s="517"/>
      <c r="J473" s="517" t="s">
        <v>481</v>
      </c>
      <c r="K473" s="517" t="s">
        <v>1018</v>
      </c>
      <c r="L473" s="517"/>
      <c r="M473" s="517"/>
      <c r="N473" s="517"/>
      <c r="O473" s="517"/>
      <c r="P473" s="517" t="s">
        <v>483</v>
      </c>
      <c r="Q473" s="511">
        <v>44399</v>
      </c>
    </row>
    <row r="474" spans="1:17" x14ac:dyDescent="0.25">
      <c r="A474" s="513" t="s">
        <v>1001</v>
      </c>
      <c r="B474" s="509" t="s">
        <v>1025</v>
      </c>
      <c r="C474" s="509" t="s">
        <v>2130</v>
      </c>
      <c r="D474" s="516" t="s">
        <v>2131</v>
      </c>
      <c r="E474" s="509" t="s">
        <v>2149</v>
      </c>
      <c r="F474" s="509"/>
      <c r="G474" s="509"/>
      <c r="H474" s="509"/>
      <c r="I474" s="517"/>
      <c r="J474" s="517" t="s">
        <v>481</v>
      </c>
      <c r="K474" s="517" t="s">
        <v>1018</v>
      </c>
      <c r="L474" s="517"/>
      <c r="M474" s="517"/>
      <c r="N474" s="517"/>
      <c r="O474" s="517"/>
      <c r="P474" s="517" t="s">
        <v>483</v>
      </c>
      <c r="Q474" s="511">
        <v>44419</v>
      </c>
    </row>
    <row r="475" spans="1:17" x14ac:dyDescent="0.25">
      <c r="A475" s="513" t="s">
        <v>1001</v>
      </c>
      <c r="B475" s="509" t="s">
        <v>1025</v>
      </c>
      <c r="C475" s="509" t="s">
        <v>2130</v>
      </c>
      <c r="D475" s="516" t="s">
        <v>2131</v>
      </c>
      <c r="E475" s="509" t="s">
        <v>2150</v>
      </c>
      <c r="F475" s="509"/>
      <c r="G475" s="509"/>
      <c r="H475" s="509"/>
      <c r="I475" s="517"/>
      <c r="J475" s="517"/>
      <c r="K475" s="517"/>
      <c r="L475" s="517"/>
      <c r="M475" s="517" t="s">
        <v>493</v>
      </c>
      <c r="N475" s="517" t="s">
        <v>1017</v>
      </c>
      <c r="O475" s="517"/>
      <c r="P475" s="517" t="s">
        <v>483</v>
      </c>
      <c r="Q475" s="511">
        <v>44399</v>
      </c>
    </row>
    <row r="476" spans="1:17" x14ac:dyDescent="0.25">
      <c r="A476" s="513" t="s">
        <v>1001</v>
      </c>
      <c r="B476" s="509" t="s">
        <v>1025</v>
      </c>
      <c r="C476" s="509" t="s">
        <v>2130</v>
      </c>
      <c r="D476" s="516" t="s">
        <v>2131</v>
      </c>
      <c r="E476" s="509" t="s">
        <v>2150</v>
      </c>
      <c r="F476" s="509"/>
      <c r="G476" s="509"/>
      <c r="H476" s="509"/>
      <c r="I476" s="517"/>
      <c r="J476" s="517"/>
      <c r="K476" s="517"/>
      <c r="L476" s="517"/>
      <c r="M476" s="517" t="s">
        <v>493</v>
      </c>
      <c r="N476" s="517" t="s">
        <v>1017</v>
      </c>
      <c r="O476" s="517"/>
      <c r="P476" s="517" t="s">
        <v>483</v>
      </c>
      <c r="Q476" s="511">
        <v>44419</v>
      </c>
    </row>
    <row r="477" spans="1:17" x14ac:dyDescent="0.25">
      <c r="A477" s="513" t="s">
        <v>1001</v>
      </c>
      <c r="B477" s="509" t="s">
        <v>1025</v>
      </c>
      <c r="C477" s="509" t="s">
        <v>2130</v>
      </c>
      <c r="D477" s="516" t="s">
        <v>2131</v>
      </c>
      <c r="E477" s="509" t="s">
        <v>1542</v>
      </c>
      <c r="F477" s="509"/>
      <c r="G477" s="509"/>
      <c r="H477" s="509"/>
      <c r="I477" s="517"/>
      <c r="J477" s="517"/>
      <c r="K477" s="517"/>
      <c r="L477" s="517"/>
      <c r="M477" s="517" t="s">
        <v>493</v>
      </c>
      <c r="N477" s="517" t="s">
        <v>1017</v>
      </c>
      <c r="O477" s="517"/>
      <c r="P477" s="517" t="s">
        <v>483</v>
      </c>
      <c r="Q477" s="511">
        <v>44399</v>
      </c>
    </row>
    <row r="478" spans="1:17" x14ac:dyDescent="0.25">
      <c r="A478" s="513" t="s">
        <v>1001</v>
      </c>
      <c r="B478" s="509" t="s">
        <v>1025</v>
      </c>
      <c r="C478" s="509" t="s">
        <v>2130</v>
      </c>
      <c r="D478" s="516" t="s">
        <v>2131</v>
      </c>
      <c r="E478" s="509" t="s">
        <v>1542</v>
      </c>
      <c r="F478" s="509"/>
      <c r="G478" s="509"/>
      <c r="H478" s="509"/>
      <c r="I478" s="517"/>
      <c r="J478" s="517"/>
      <c r="K478" s="517"/>
      <c r="L478" s="517"/>
      <c r="M478" s="517" t="s">
        <v>493</v>
      </c>
      <c r="N478" s="517" t="s">
        <v>1017</v>
      </c>
      <c r="O478" s="517"/>
      <c r="P478" s="517" t="s">
        <v>483</v>
      </c>
      <c r="Q478" s="511">
        <v>44419</v>
      </c>
    </row>
    <row r="479" spans="1:17" x14ac:dyDescent="0.25">
      <c r="A479" s="513" t="s">
        <v>1001</v>
      </c>
      <c r="B479" s="509" t="s">
        <v>1025</v>
      </c>
      <c r="C479" s="509" t="s">
        <v>2130</v>
      </c>
      <c r="D479" s="516" t="s">
        <v>2131</v>
      </c>
      <c r="E479" s="509" t="s">
        <v>2151</v>
      </c>
      <c r="F479" s="509"/>
      <c r="G479" s="509"/>
      <c r="H479" s="509"/>
      <c r="I479" s="517"/>
      <c r="J479" s="517"/>
      <c r="K479" s="517"/>
      <c r="L479" s="517"/>
      <c r="M479" s="517" t="s">
        <v>493</v>
      </c>
      <c r="N479" s="517" t="s">
        <v>1017</v>
      </c>
      <c r="O479" s="517"/>
      <c r="P479" s="517" t="s">
        <v>483</v>
      </c>
      <c r="Q479" s="511">
        <v>44399</v>
      </c>
    </row>
    <row r="480" spans="1:17" x14ac:dyDescent="0.25">
      <c r="A480" s="513" t="s">
        <v>1001</v>
      </c>
      <c r="B480" s="509" t="s">
        <v>1025</v>
      </c>
      <c r="C480" s="509" t="s">
        <v>2130</v>
      </c>
      <c r="D480" s="516" t="s">
        <v>2131</v>
      </c>
      <c r="E480" s="509" t="s">
        <v>2151</v>
      </c>
      <c r="F480" s="509"/>
      <c r="G480" s="509"/>
      <c r="H480" s="509"/>
      <c r="I480" s="517"/>
      <c r="J480" s="517"/>
      <c r="K480" s="517"/>
      <c r="L480" s="517"/>
      <c r="M480" s="517" t="s">
        <v>493</v>
      </c>
      <c r="N480" s="517" t="s">
        <v>1017</v>
      </c>
      <c r="O480" s="517"/>
      <c r="P480" s="517" t="s">
        <v>483</v>
      </c>
      <c r="Q480" s="511">
        <v>44419</v>
      </c>
    </row>
    <row r="481" spans="1:17" x14ac:dyDescent="0.25">
      <c r="A481" s="513" t="s">
        <v>1001</v>
      </c>
      <c r="B481" s="509" t="s">
        <v>1025</v>
      </c>
      <c r="C481" s="509" t="s">
        <v>1164</v>
      </c>
      <c r="D481" s="516" t="s">
        <v>1165</v>
      </c>
      <c r="E481" s="509" t="s">
        <v>1795</v>
      </c>
      <c r="F481" s="509"/>
      <c r="G481" s="509"/>
      <c r="H481" s="509"/>
      <c r="I481" s="517"/>
      <c r="J481" s="517"/>
      <c r="K481" s="517"/>
      <c r="L481" s="517"/>
      <c r="M481" s="517" t="s">
        <v>495</v>
      </c>
      <c r="N481" s="517" t="s">
        <v>1002</v>
      </c>
      <c r="O481" s="517"/>
      <c r="P481" s="517" t="s">
        <v>483</v>
      </c>
      <c r="Q481" s="511">
        <v>44462</v>
      </c>
    </row>
    <row r="482" spans="1:17" x14ac:dyDescent="0.25">
      <c r="A482" s="513" t="s">
        <v>1001</v>
      </c>
      <c r="B482" s="509" t="s">
        <v>1025</v>
      </c>
      <c r="C482" s="509" t="s">
        <v>1164</v>
      </c>
      <c r="D482" s="516" t="s">
        <v>1165</v>
      </c>
      <c r="E482" s="509" t="s">
        <v>1133</v>
      </c>
      <c r="F482" s="509"/>
      <c r="G482" s="509"/>
      <c r="H482" s="509"/>
      <c r="I482" s="517"/>
      <c r="J482" s="517"/>
      <c r="K482" s="517"/>
      <c r="L482" s="517"/>
      <c r="M482" s="517" t="s">
        <v>495</v>
      </c>
      <c r="N482" s="517" t="s">
        <v>1002</v>
      </c>
      <c r="O482" s="517"/>
      <c r="P482" s="517" t="s">
        <v>483</v>
      </c>
      <c r="Q482" s="511">
        <v>44462</v>
      </c>
    </row>
    <row r="483" spans="1:17" x14ac:dyDescent="0.25">
      <c r="A483" s="513" t="s">
        <v>1001</v>
      </c>
      <c r="B483" s="509" t="s">
        <v>1025</v>
      </c>
      <c r="C483" s="509" t="s">
        <v>1164</v>
      </c>
      <c r="D483" s="516" t="s">
        <v>1165</v>
      </c>
      <c r="E483" s="509" t="s">
        <v>1012</v>
      </c>
      <c r="F483" s="509"/>
      <c r="G483" s="509"/>
      <c r="H483" s="509"/>
      <c r="I483" s="517"/>
      <c r="J483" s="517"/>
      <c r="K483" s="517"/>
      <c r="L483" s="517"/>
      <c r="M483" s="517" t="s">
        <v>495</v>
      </c>
      <c r="N483" s="517" t="s">
        <v>1002</v>
      </c>
      <c r="O483" s="517"/>
      <c r="P483" s="517" t="s">
        <v>483</v>
      </c>
      <c r="Q483" s="511">
        <v>44462</v>
      </c>
    </row>
    <row r="484" spans="1:17" x14ac:dyDescent="0.25">
      <c r="A484" s="513" t="s">
        <v>1001</v>
      </c>
      <c r="B484" s="509" t="s">
        <v>1025</v>
      </c>
      <c r="C484" s="509" t="s">
        <v>1164</v>
      </c>
      <c r="D484" s="516" t="s">
        <v>1165</v>
      </c>
      <c r="E484" s="509" t="s">
        <v>1796</v>
      </c>
      <c r="F484" s="509"/>
      <c r="G484" s="509"/>
      <c r="H484" s="509"/>
      <c r="I484" s="517"/>
      <c r="J484" s="517"/>
      <c r="K484" s="517"/>
      <c r="L484" s="517"/>
      <c r="M484" s="517" t="s">
        <v>495</v>
      </c>
      <c r="N484" s="517" t="s">
        <v>1002</v>
      </c>
      <c r="O484" s="517"/>
      <c r="P484" s="517" t="s">
        <v>483</v>
      </c>
      <c r="Q484" s="511">
        <v>44462</v>
      </c>
    </row>
    <row r="485" spans="1:17" x14ac:dyDescent="0.25">
      <c r="A485" s="513" t="s">
        <v>1001</v>
      </c>
      <c r="B485" s="509" t="s">
        <v>1025</v>
      </c>
      <c r="C485" s="509" t="s">
        <v>1888</v>
      </c>
      <c r="D485" s="516" t="s">
        <v>1839</v>
      </c>
      <c r="E485" s="509" t="s">
        <v>1889</v>
      </c>
      <c r="F485" s="509"/>
      <c r="G485" s="509"/>
      <c r="H485" s="509"/>
      <c r="I485" s="517"/>
      <c r="J485" s="517"/>
      <c r="K485" s="517"/>
      <c r="L485" s="517"/>
      <c r="M485" s="517" t="s">
        <v>495</v>
      </c>
      <c r="N485" s="517" t="s">
        <v>1002</v>
      </c>
      <c r="O485" s="517"/>
      <c r="P485" s="517" t="s">
        <v>483</v>
      </c>
      <c r="Q485" s="511">
        <v>44462</v>
      </c>
    </row>
    <row r="486" spans="1:17" x14ac:dyDescent="0.25">
      <c r="A486" s="513" t="s">
        <v>1001</v>
      </c>
      <c r="B486" s="509" t="s">
        <v>1025</v>
      </c>
      <c r="C486" s="509" t="s">
        <v>866</v>
      </c>
      <c r="D486" s="516" t="s">
        <v>1231</v>
      </c>
      <c r="E486" s="509" t="s">
        <v>1797</v>
      </c>
      <c r="F486" s="509"/>
      <c r="G486" s="509"/>
      <c r="H486" s="509"/>
      <c r="I486" s="517"/>
      <c r="J486" s="517"/>
      <c r="K486" s="517"/>
      <c r="L486" s="517"/>
      <c r="M486" s="517" t="s">
        <v>500</v>
      </c>
      <c r="N486" s="517" t="s">
        <v>1978</v>
      </c>
      <c r="O486" s="517"/>
      <c r="P486" s="517" t="s">
        <v>483</v>
      </c>
      <c r="Q486" s="511">
        <v>44462</v>
      </c>
    </row>
    <row r="487" spans="1:17" x14ac:dyDescent="0.25">
      <c r="A487" s="513" t="s">
        <v>1001</v>
      </c>
      <c r="B487" s="509" t="s">
        <v>1025</v>
      </c>
      <c r="C487" s="509" t="s">
        <v>866</v>
      </c>
      <c r="D487" s="516" t="s">
        <v>1231</v>
      </c>
      <c r="E487" s="509" t="s">
        <v>1798</v>
      </c>
      <c r="F487" s="509"/>
      <c r="G487" s="509"/>
      <c r="H487" s="509"/>
      <c r="I487" s="517"/>
      <c r="J487" s="517"/>
      <c r="K487" s="517"/>
      <c r="L487" s="517"/>
      <c r="M487" s="517" t="s">
        <v>500</v>
      </c>
      <c r="N487" s="517" t="s">
        <v>1978</v>
      </c>
      <c r="O487" s="517"/>
      <c r="P487" s="517" t="s">
        <v>483</v>
      </c>
      <c r="Q487" s="511">
        <v>44462</v>
      </c>
    </row>
    <row r="488" spans="1:17" x14ac:dyDescent="0.25">
      <c r="A488" s="513" t="s">
        <v>1001</v>
      </c>
      <c r="B488" s="509" t="s">
        <v>1025</v>
      </c>
      <c r="C488" s="509" t="s">
        <v>1799</v>
      </c>
      <c r="D488" s="516" t="s">
        <v>1800</v>
      </c>
      <c r="E488" s="509" t="s">
        <v>1801</v>
      </c>
      <c r="F488" s="509"/>
      <c r="G488" s="509"/>
      <c r="H488" s="509"/>
      <c r="I488" s="517"/>
      <c r="J488" s="517"/>
      <c r="K488" s="517"/>
      <c r="L488" s="517"/>
      <c r="M488" s="517" t="s">
        <v>495</v>
      </c>
      <c r="N488" s="517" t="s">
        <v>1002</v>
      </c>
      <c r="O488" s="517"/>
      <c r="P488" s="517" t="s">
        <v>483</v>
      </c>
      <c r="Q488" s="511">
        <v>44462</v>
      </c>
    </row>
    <row r="489" spans="1:17" x14ac:dyDescent="0.25">
      <c r="A489" s="513" t="s">
        <v>1001</v>
      </c>
      <c r="B489" s="509" t="s">
        <v>1025</v>
      </c>
      <c r="C489" s="509" t="s">
        <v>970</v>
      </c>
      <c r="D489" s="516" t="s">
        <v>1400</v>
      </c>
      <c r="E489" s="509" t="s">
        <v>1026</v>
      </c>
      <c r="F489" s="509"/>
      <c r="G489" s="509"/>
      <c r="H489" s="509"/>
      <c r="I489" s="517"/>
      <c r="J489" s="517"/>
      <c r="K489" s="517"/>
      <c r="L489" s="517"/>
      <c r="M489" s="517" t="s">
        <v>486</v>
      </c>
      <c r="N489" s="517" t="s">
        <v>1005</v>
      </c>
      <c r="O489" s="517"/>
      <c r="P489" s="517" t="s">
        <v>483</v>
      </c>
      <c r="Q489" s="511">
        <v>44419</v>
      </c>
    </row>
    <row r="490" spans="1:17" x14ac:dyDescent="0.25">
      <c r="A490" s="513" t="s">
        <v>1001</v>
      </c>
      <c r="B490" s="509" t="s">
        <v>1025</v>
      </c>
      <c r="C490" s="509" t="s">
        <v>1171</v>
      </c>
      <c r="D490" s="516" t="s">
        <v>1172</v>
      </c>
      <c r="E490" s="509" t="s">
        <v>1023</v>
      </c>
      <c r="F490" s="509"/>
      <c r="G490" s="509"/>
      <c r="H490" s="509"/>
      <c r="I490" s="517"/>
      <c r="J490" s="517"/>
      <c r="K490" s="517"/>
      <c r="L490" s="517"/>
      <c r="M490" s="517" t="s">
        <v>485</v>
      </c>
      <c r="N490" s="517" t="s">
        <v>1004</v>
      </c>
      <c r="O490" s="517"/>
      <c r="P490" s="517" t="s">
        <v>483</v>
      </c>
      <c r="Q490" s="511">
        <v>44419</v>
      </c>
    </row>
    <row r="491" spans="1:17" x14ac:dyDescent="0.25">
      <c r="A491" s="513" t="s">
        <v>1001</v>
      </c>
      <c r="B491" s="509" t="s">
        <v>1025</v>
      </c>
      <c r="C491" s="509" t="s">
        <v>1232</v>
      </c>
      <c r="D491" s="516" t="s">
        <v>1233</v>
      </c>
      <c r="E491" s="509" t="s">
        <v>1245</v>
      </c>
      <c r="F491" s="509"/>
      <c r="G491" s="509"/>
      <c r="H491" s="509"/>
      <c r="I491" s="517"/>
      <c r="J491" s="517"/>
      <c r="K491" s="517"/>
      <c r="L491" s="517"/>
      <c r="M491" s="517" t="s">
        <v>493</v>
      </c>
      <c r="N491" s="517" t="s">
        <v>1017</v>
      </c>
      <c r="O491" s="517"/>
      <c r="P491" s="517" t="s">
        <v>483</v>
      </c>
      <c r="Q491" s="511">
        <v>44419</v>
      </c>
    </row>
    <row r="492" spans="1:17" x14ac:dyDescent="0.25">
      <c r="A492" s="513" t="s">
        <v>1001</v>
      </c>
      <c r="B492" s="509" t="s">
        <v>1025</v>
      </c>
      <c r="C492" s="509" t="s">
        <v>1407</v>
      </c>
      <c r="D492" s="516" t="s">
        <v>1404</v>
      </c>
      <c r="E492" s="509" t="s">
        <v>1023</v>
      </c>
      <c r="F492" s="509"/>
      <c r="G492" s="509"/>
      <c r="H492" s="509"/>
      <c r="I492" s="517"/>
      <c r="J492" s="517"/>
      <c r="K492" s="517"/>
      <c r="L492" s="517"/>
      <c r="M492" s="517" t="s">
        <v>485</v>
      </c>
      <c r="N492" s="517" t="s">
        <v>1004</v>
      </c>
      <c r="O492" s="517"/>
      <c r="P492" s="517" t="s">
        <v>483</v>
      </c>
      <c r="Q492" s="511">
        <v>44419</v>
      </c>
    </row>
    <row r="493" spans="1:17" x14ac:dyDescent="0.25">
      <c r="A493" s="513" t="s">
        <v>1001</v>
      </c>
      <c r="B493" s="509" t="s">
        <v>1025</v>
      </c>
      <c r="C493" s="509" t="s">
        <v>1476</v>
      </c>
      <c r="D493" s="516" t="s">
        <v>1672</v>
      </c>
      <c r="E493" s="509" t="s">
        <v>1021</v>
      </c>
      <c r="F493" s="509"/>
      <c r="G493" s="509"/>
      <c r="H493" s="509"/>
      <c r="I493" s="517"/>
      <c r="J493" s="517"/>
      <c r="K493" s="517"/>
      <c r="L493" s="517"/>
      <c r="M493" s="517" t="s">
        <v>486</v>
      </c>
      <c r="N493" s="517" t="s">
        <v>1005</v>
      </c>
      <c r="O493" s="517"/>
      <c r="P493" s="517" t="s">
        <v>483</v>
      </c>
      <c r="Q493" s="511">
        <v>44419</v>
      </c>
    </row>
    <row r="494" spans="1:17" x14ac:dyDescent="0.25">
      <c r="A494" s="513" t="s">
        <v>1001</v>
      </c>
      <c r="B494" s="509" t="s">
        <v>1025</v>
      </c>
      <c r="C494" s="509" t="s">
        <v>1476</v>
      </c>
      <c r="D494" s="516" t="s">
        <v>1672</v>
      </c>
      <c r="E494" s="509" t="s">
        <v>1131</v>
      </c>
      <c r="F494" s="509"/>
      <c r="G494" s="509"/>
      <c r="H494" s="509"/>
      <c r="I494" s="517"/>
      <c r="J494" s="517"/>
      <c r="K494" s="517"/>
      <c r="L494" s="517"/>
      <c r="M494" s="517" t="s">
        <v>486</v>
      </c>
      <c r="N494" s="517" t="s">
        <v>1005</v>
      </c>
      <c r="O494" s="517"/>
      <c r="P494" s="517" t="s">
        <v>483</v>
      </c>
      <c r="Q494" s="511">
        <v>44419</v>
      </c>
    </row>
    <row r="495" spans="1:17" x14ac:dyDescent="0.25">
      <c r="A495" s="513" t="s">
        <v>1001</v>
      </c>
      <c r="B495" s="509" t="s">
        <v>1025</v>
      </c>
      <c r="C495" s="509" t="s">
        <v>1979</v>
      </c>
      <c r="D495" s="516" t="s">
        <v>1964</v>
      </c>
      <c r="E495" s="509" t="s">
        <v>1483</v>
      </c>
      <c r="F495" s="509"/>
      <c r="G495" s="509"/>
      <c r="H495" s="509"/>
      <c r="I495" s="517"/>
      <c r="J495" s="517"/>
      <c r="K495" s="517"/>
      <c r="L495" s="517"/>
      <c r="M495" s="517" t="s">
        <v>486</v>
      </c>
      <c r="N495" s="517" t="s">
        <v>1005</v>
      </c>
      <c r="O495" s="517"/>
      <c r="P495" s="517" t="s">
        <v>483</v>
      </c>
      <c r="Q495" s="511">
        <v>44419</v>
      </c>
    </row>
    <row r="496" spans="1:17" x14ac:dyDescent="0.25">
      <c r="A496" s="513" t="s">
        <v>1001</v>
      </c>
      <c r="B496" s="509" t="s">
        <v>1025</v>
      </c>
      <c r="C496" s="509" t="s">
        <v>1802</v>
      </c>
      <c r="D496" s="516" t="s">
        <v>1756</v>
      </c>
      <c r="E496" s="509" t="s">
        <v>1483</v>
      </c>
      <c r="F496" s="509"/>
      <c r="G496" s="509"/>
      <c r="H496" s="509"/>
      <c r="I496" s="517"/>
      <c r="J496" s="517"/>
      <c r="K496" s="517"/>
      <c r="L496" s="517"/>
      <c r="M496" s="517" t="s">
        <v>485</v>
      </c>
      <c r="N496" s="517" t="s">
        <v>1004</v>
      </c>
      <c r="O496" s="517"/>
      <c r="P496" s="517" t="s">
        <v>483</v>
      </c>
      <c r="Q496" s="511">
        <v>44419</v>
      </c>
    </row>
    <row r="497" spans="1:17" x14ac:dyDescent="0.25">
      <c r="A497" s="513" t="s">
        <v>1001</v>
      </c>
      <c r="B497" s="509" t="s">
        <v>1025</v>
      </c>
      <c r="C497" s="509" t="s">
        <v>1763</v>
      </c>
      <c r="D497" s="516" t="s">
        <v>1760</v>
      </c>
      <c r="E497" s="509" t="s">
        <v>1803</v>
      </c>
      <c r="F497" s="509"/>
      <c r="G497" s="509"/>
      <c r="H497" s="509"/>
      <c r="I497" s="517"/>
      <c r="J497" s="517"/>
      <c r="K497" s="517"/>
      <c r="L497" s="517"/>
      <c r="M497" s="517" t="s">
        <v>485</v>
      </c>
      <c r="N497" s="517" t="s">
        <v>1004</v>
      </c>
      <c r="O497" s="517"/>
      <c r="P497" s="517" t="s">
        <v>483</v>
      </c>
      <c r="Q497" s="511">
        <v>44462</v>
      </c>
    </row>
    <row r="498" spans="1:17" x14ac:dyDescent="0.25">
      <c r="A498" s="513" t="s">
        <v>1001</v>
      </c>
      <c r="B498" s="509" t="s">
        <v>1025</v>
      </c>
      <c r="C498" s="509" t="s">
        <v>1763</v>
      </c>
      <c r="D498" s="516" t="s">
        <v>1760</v>
      </c>
      <c r="E498" s="509" t="s">
        <v>1804</v>
      </c>
      <c r="F498" s="509"/>
      <c r="G498" s="509"/>
      <c r="H498" s="509"/>
      <c r="I498" s="517"/>
      <c r="J498" s="517"/>
      <c r="K498" s="517"/>
      <c r="L498" s="517"/>
      <c r="M498" s="517" t="s">
        <v>485</v>
      </c>
      <c r="N498" s="517" t="s">
        <v>1004</v>
      </c>
      <c r="O498" s="517"/>
      <c r="P498" s="517" t="s">
        <v>483</v>
      </c>
      <c r="Q498" s="511">
        <v>44462</v>
      </c>
    </row>
    <row r="499" spans="1:17" ht="15.75" x14ac:dyDescent="0.25">
      <c r="A499" s="1748" t="s">
        <v>470</v>
      </c>
      <c r="B499" s="1749" t="s">
        <v>1137</v>
      </c>
      <c r="C499" s="1749"/>
      <c r="D499" s="1749"/>
      <c r="E499" s="768"/>
      <c r="F499" s="768"/>
      <c r="G499" s="769"/>
      <c r="H499" s="769"/>
      <c r="I499" s="769"/>
      <c r="J499" s="769"/>
      <c r="K499" s="769"/>
      <c r="L499" s="1750" t="s">
        <v>521</v>
      </c>
      <c r="M499" s="1750"/>
      <c r="N499" s="1750"/>
      <c r="O499" s="769"/>
      <c r="P499" s="769"/>
      <c r="Q499" s="770"/>
    </row>
    <row r="500" spans="1:17" ht="18.75" x14ac:dyDescent="0.25">
      <c r="A500" s="1748"/>
      <c r="B500" s="1749"/>
      <c r="C500" s="1749"/>
      <c r="D500" s="1749"/>
      <c r="E500" s="771"/>
      <c r="F500" s="772"/>
      <c r="G500" s="749"/>
      <c r="H500" s="749"/>
      <c r="I500" s="749"/>
      <c r="J500" s="749"/>
      <c r="K500" s="749"/>
      <c r="L500" s="1747" t="s">
        <v>478</v>
      </c>
      <c r="M500" s="1747"/>
      <c r="N500" s="1747"/>
      <c r="O500" s="748"/>
      <c r="P500" s="773"/>
      <c r="Q500" s="773"/>
    </row>
    <row r="501" spans="1:17" ht="18.75" x14ac:dyDescent="0.25">
      <c r="A501" s="1748"/>
      <c r="B501" s="1749"/>
      <c r="C501" s="1749"/>
      <c r="D501" s="1749"/>
      <c r="E501" s="771"/>
      <c r="F501" s="772"/>
      <c r="G501" s="749"/>
      <c r="H501" s="749"/>
      <c r="I501" s="749"/>
      <c r="J501" s="749"/>
      <c r="K501" s="749"/>
      <c r="L501" s="749" t="s">
        <v>479</v>
      </c>
      <c r="M501" s="749"/>
      <c r="N501" s="749" t="s">
        <v>470</v>
      </c>
      <c r="O501" s="749"/>
      <c r="P501" s="773"/>
      <c r="Q501" s="773"/>
    </row>
    <row r="502" spans="1:17" ht="16.5" x14ac:dyDescent="0.25">
      <c r="A502" s="512" t="s">
        <v>1104</v>
      </c>
      <c r="B502" s="509" t="s">
        <v>977</v>
      </c>
      <c r="C502" s="509" t="s">
        <v>3</v>
      </c>
      <c r="D502" s="516" t="s">
        <v>1027</v>
      </c>
      <c r="E502" s="534"/>
      <c r="F502" s="535"/>
      <c r="G502" s="518"/>
      <c r="H502" s="518"/>
      <c r="I502" s="518"/>
      <c r="J502" s="519"/>
      <c r="K502" s="519"/>
      <c r="L502" s="517"/>
      <c r="M502" s="517"/>
      <c r="N502" s="517" t="s">
        <v>522</v>
      </c>
      <c r="O502" s="517" t="s">
        <v>523</v>
      </c>
      <c r="P502" s="517" t="s">
        <v>488</v>
      </c>
      <c r="Q502" s="511">
        <v>44469</v>
      </c>
    </row>
    <row r="503" spans="1:17" ht="16.5" x14ac:dyDescent="0.25">
      <c r="A503" s="512" t="s">
        <v>1104</v>
      </c>
      <c r="B503" s="509" t="s">
        <v>1006</v>
      </c>
      <c r="C503" s="509" t="s">
        <v>844</v>
      </c>
      <c r="D503" s="516" t="s">
        <v>1028</v>
      </c>
      <c r="E503" s="534"/>
      <c r="F503" s="535"/>
      <c r="G503" s="518"/>
      <c r="H503" s="518"/>
      <c r="I503" s="518"/>
      <c r="J503" s="519"/>
      <c r="K503" s="519"/>
      <c r="L503" s="517"/>
      <c r="M503" s="517"/>
      <c r="N503" s="517" t="s">
        <v>522</v>
      </c>
      <c r="O503" s="517" t="s">
        <v>523</v>
      </c>
      <c r="P503" s="517" t="s">
        <v>483</v>
      </c>
      <c r="Q503" s="511">
        <v>44469</v>
      </c>
    </row>
    <row r="504" spans="1:17" ht="16.5" x14ac:dyDescent="0.25">
      <c r="A504" s="512" t="s">
        <v>1429</v>
      </c>
      <c r="B504" s="509" t="s">
        <v>977</v>
      </c>
      <c r="C504" s="509" t="s">
        <v>170</v>
      </c>
      <c r="D504" s="516" t="s">
        <v>1029</v>
      </c>
      <c r="E504" s="534"/>
      <c r="F504" s="535"/>
      <c r="G504" s="518"/>
      <c r="H504" s="518"/>
      <c r="I504" s="518"/>
      <c r="J504" s="519"/>
      <c r="K504" s="519"/>
      <c r="L504" s="517"/>
      <c r="M504" s="517"/>
      <c r="N504" s="517" t="s">
        <v>522</v>
      </c>
      <c r="O504" s="517" t="s">
        <v>1246</v>
      </c>
      <c r="P504" s="520"/>
      <c r="Q504" s="511">
        <v>44469</v>
      </c>
    </row>
    <row r="505" spans="1:17" ht="16.5" x14ac:dyDescent="0.25">
      <c r="A505" s="512" t="s">
        <v>1429</v>
      </c>
      <c r="B505" s="509" t="s">
        <v>977</v>
      </c>
      <c r="C505" s="509" t="s">
        <v>3</v>
      </c>
      <c r="D505" s="516" t="s">
        <v>1027</v>
      </c>
      <c r="E505" s="534"/>
      <c r="F505" s="535"/>
      <c r="G505" s="518"/>
      <c r="H505" s="518"/>
      <c r="I505" s="518"/>
      <c r="J505" s="519"/>
      <c r="K505" s="519"/>
      <c r="L505" s="517"/>
      <c r="M505" s="517"/>
      <c r="N505" s="517" t="s">
        <v>522</v>
      </c>
      <c r="O505" s="517" t="s">
        <v>1246</v>
      </c>
      <c r="P505" s="520"/>
      <c r="Q505" s="511">
        <v>44469</v>
      </c>
    </row>
    <row r="506" spans="1:17" ht="16.5" x14ac:dyDescent="0.25">
      <c r="A506" s="512" t="s">
        <v>1429</v>
      </c>
      <c r="B506" s="509" t="s">
        <v>1013</v>
      </c>
      <c r="C506" s="509" t="s">
        <v>188</v>
      </c>
      <c r="D506" s="516" t="s">
        <v>1433</v>
      </c>
      <c r="E506" s="534"/>
      <c r="F506" s="535"/>
      <c r="G506" s="518"/>
      <c r="H506" s="518"/>
      <c r="I506" s="518"/>
      <c r="J506" s="519"/>
      <c r="K506" s="519"/>
      <c r="L506" s="517"/>
      <c r="M506" s="517"/>
      <c r="N506" s="517" t="s">
        <v>522</v>
      </c>
      <c r="O506" s="517" t="s">
        <v>1246</v>
      </c>
      <c r="P506" s="520"/>
      <c r="Q506" s="511">
        <v>44469</v>
      </c>
    </row>
    <row r="507" spans="1:17" ht="15" hidden="1" customHeight="1" x14ac:dyDescent="0.25">
      <c r="A507" s="745"/>
      <c r="B507" s="737"/>
      <c r="C507" s="737"/>
      <c r="D507" s="774"/>
      <c r="E507" s="775"/>
      <c r="F507" s="776"/>
      <c r="G507" s="777"/>
      <c r="H507" s="777"/>
      <c r="I507" s="777"/>
      <c r="J507" s="778"/>
      <c r="K507" s="778"/>
      <c r="L507" s="779"/>
      <c r="M507" s="779"/>
      <c r="N507" s="779"/>
      <c r="O507" s="779"/>
      <c r="P507" s="780"/>
      <c r="Q507" s="739"/>
    </row>
    <row r="508" spans="1:17" ht="15" hidden="1" customHeight="1" x14ac:dyDescent="0.25">
      <c r="A508" s="745"/>
      <c r="B508" s="737"/>
      <c r="C508" s="737"/>
      <c r="D508" s="774"/>
      <c r="E508" s="775"/>
      <c r="F508" s="776"/>
      <c r="G508" s="777"/>
      <c r="H508" s="777"/>
      <c r="I508" s="777"/>
      <c r="J508" s="778"/>
      <c r="K508" s="778"/>
      <c r="L508" s="779"/>
      <c r="M508" s="779"/>
      <c r="N508" s="779"/>
      <c r="O508" s="779"/>
      <c r="P508" s="780"/>
      <c r="Q508" s="739"/>
    </row>
    <row r="509" spans="1:17" ht="15" hidden="1" customHeight="1" x14ac:dyDescent="0.25">
      <c r="A509" s="745"/>
      <c r="B509" s="737"/>
      <c r="C509" s="737"/>
      <c r="D509" s="774"/>
      <c r="E509" s="775"/>
      <c r="F509" s="776"/>
      <c r="G509" s="777"/>
      <c r="H509" s="777"/>
      <c r="I509" s="777"/>
      <c r="J509" s="778"/>
      <c r="K509" s="778"/>
      <c r="L509" s="779"/>
      <c r="M509" s="779"/>
      <c r="N509" s="779"/>
      <c r="O509" s="779"/>
      <c r="P509" s="780"/>
      <c r="Q509" s="739"/>
    </row>
    <row r="510" spans="1:17" ht="15" hidden="1" customHeight="1" x14ac:dyDescent="0.25">
      <c r="A510" s="745"/>
      <c r="B510" s="737"/>
      <c r="C510" s="737"/>
      <c r="D510" s="774"/>
      <c r="E510" s="775"/>
      <c r="F510" s="776"/>
      <c r="G510" s="777"/>
      <c r="H510" s="777"/>
      <c r="I510" s="777"/>
      <c r="J510" s="778"/>
      <c r="K510" s="778"/>
      <c r="L510" s="779"/>
      <c r="M510" s="779"/>
      <c r="N510" s="779"/>
      <c r="O510" s="779"/>
      <c r="P510" s="780"/>
      <c r="Q510" s="739"/>
    </row>
    <row r="511" spans="1:17" ht="15" hidden="1" customHeight="1" x14ac:dyDescent="0.25">
      <c r="A511" s="745"/>
      <c r="B511" s="737"/>
      <c r="C511" s="737"/>
      <c r="D511" s="774"/>
      <c r="E511" s="775"/>
      <c r="F511" s="776"/>
      <c r="G511" s="777"/>
      <c r="H511" s="777"/>
      <c r="I511" s="777"/>
      <c r="J511" s="778"/>
      <c r="K511" s="778"/>
      <c r="L511" s="779"/>
      <c r="M511" s="779"/>
      <c r="N511" s="779"/>
      <c r="O511" s="779"/>
      <c r="P511" s="780"/>
      <c r="Q511" s="739"/>
    </row>
    <row r="512" spans="1:17" ht="15" hidden="1" customHeight="1" x14ac:dyDescent="0.25">
      <c r="A512" s="745"/>
      <c r="B512" s="737"/>
      <c r="C512" s="737"/>
      <c r="D512" s="774"/>
      <c r="E512" s="775"/>
      <c r="F512" s="776"/>
      <c r="G512" s="777"/>
      <c r="H512" s="777"/>
      <c r="I512" s="777"/>
      <c r="J512" s="778"/>
      <c r="K512" s="778"/>
      <c r="L512" s="779"/>
      <c r="M512" s="779"/>
      <c r="N512" s="779"/>
      <c r="O512" s="779"/>
      <c r="P512" s="780"/>
      <c r="Q512" s="739"/>
    </row>
    <row r="513" spans="1:17" ht="15" hidden="1" customHeight="1" x14ac:dyDescent="0.25">
      <c r="A513" s="755"/>
      <c r="B513" s="737"/>
      <c r="C513" s="737"/>
      <c r="D513" s="774"/>
      <c r="E513" s="775"/>
      <c r="F513" s="776"/>
      <c r="G513" s="777"/>
      <c r="H513" s="777"/>
      <c r="I513" s="777"/>
      <c r="J513" s="778"/>
      <c r="K513" s="778"/>
      <c r="L513" s="779"/>
      <c r="M513" s="779"/>
      <c r="N513" s="779"/>
      <c r="O513" s="779"/>
      <c r="P513" s="780"/>
      <c r="Q513" s="739"/>
    </row>
    <row r="514" spans="1:17" ht="15" hidden="1" customHeight="1" x14ac:dyDescent="0.25">
      <c r="A514" s="745"/>
      <c r="B514" s="737"/>
      <c r="C514" s="737"/>
      <c r="D514" s="774"/>
      <c r="E514" s="775"/>
      <c r="F514" s="776"/>
      <c r="G514" s="777"/>
      <c r="H514" s="777"/>
      <c r="I514" s="777"/>
      <c r="J514" s="778"/>
      <c r="K514" s="778"/>
      <c r="L514" s="779"/>
      <c r="M514" s="779"/>
      <c r="N514" s="779"/>
      <c r="O514" s="779"/>
      <c r="P514" s="780"/>
      <c r="Q514" s="739"/>
    </row>
    <row r="515" spans="1:17" ht="15" hidden="1" customHeight="1" x14ac:dyDescent="0.25">
      <c r="A515" s="745"/>
      <c r="B515" s="737"/>
      <c r="C515" s="737"/>
      <c r="D515" s="774"/>
      <c r="E515" s="775"/>
      <c r="F515" s="776"/>
      <c r="G515" s="777"/>
      <c r="H515" s="777"/>
      <c r="I515" s="777"/>
      <c r="J515" s="778"/>
      <c r="K515" s="778"/>
      <c r="L515" s="779"/>
      <c r="M515" s="779"/>
      <c r="N515" s="779"/>
      <c r="O515" s="779"/>
      <c r="P515" s="780"/>
      <c r="Q515" s="739"/>
    </row>
    <row r="516" spans="1:17" ht="15" hidden="1" customHeight="1" x14ac:dyDescent="0.25">
      <c r="A516" s="745"/>
      <c r="B516" s="737"/>
      <c r="C516" s="737"/>
      <c r="D516" s="774"/>
      <c r="E516" s="775"/>
      <c r="F516" s="776"/>
      <c r="G516" s="777"/>
      <c r="H516" s="777"/>
      <c r="I516" s="777"/>
      <c r="J516" s="778"/>
      <c r="K516" s="778"/>
      <c r="L516" s="779"/>
      <c r="M516" s="779"/>
      <c r="N516" s="779"/>
      <c r="O516" s="779"/>
      <c r="P516" s="780"/>
      <c r="Q516" s="739"/>
    </row>
    <row r="517" spans="1:17" ht="15" hidden="1" customHeight="1" x14ac:dyDescent="0.25">
      <c r="A517" s="781"/>
      <c r="B517" s="740"/>
      <c r="C517" s="740"/>
      <c r="D517" s="782"/>
      <c r="E517" s="783"/>
      <c r="F517" s="784"/>
      <c r="G517" s="785"/>
      <c r="H517" s="785"/>
      <c r="I517" s="785"/>
      <c r="J517" s="786"/>
      <c r="K517" s="786"/>
      <c r="L517" s="787"/>
      <c r="M517" s="787"/>
      <c r="N517" s="787"/>
      <c r="O517" s="787"/>
      <c r="P517" s="788"/>
      <c r="Q517" s="742"/>
    </row>
    <row r="518" spans="1:17" ht="18.75" x14ac:dyDescent="0.25">
      <c r="A518" s="1748" t="s">
        <v>470</v>
      </c>
      <c r="B518" s="748"/>
      <c r="C518" s="1749" t="s">
        <v>524</v>
      </c>
      <c r="D518" s="1749"/>
      <c r="E518" s="771"/>
      <c r="F518" s="772"/>
      <c r="G518" s="789"/>
      <c r="H518" s="789"/>
      <c r="I518" s="789"/>
      <c r="J518" s="789"/>
      <c r="K518" s="789"/>
      <c r="L518" s="1747" t="s">
        <v>525</v>
      </c>
      <c r="M518" s="1747"/>
      <c r="N518" s="1747"/>
      <c r="O518" s="749"/>
      <c r="P518" s="1746" t="s">
        <v>474</v>
      </c>
      <c r="Q518" s="1746" t="s">
        <v>510</v>
      </c>
    </row>
    <row r="519" spans="1:17" ht="18.75" x14ac:dyDescent="0.25">
      <c r="A519" s="1748"/>
      <c r="B519" s="748"/>
      <c r="C519" s="1749"/>
      <c r="D519" s="1749"/>
      <c r="E519" s="771"/>
      <c r="F519" s="772"/>
      <c r="G519" s="789"/>
      <c r="H519" s="789"/>
      <c r="I519" s="789"/>
      <c r="J519" s="789"/>
      <c r="K519" s="789"/>
      <c r="L519" s="1747" t="s">
        <v>478</v>
      </c>
      <c r="M519" s="1747"/>
      <c r="N519" s="1747"/>
      <c r="O519" s="749"/>
      <c r="P519" s="1746"/>
      <c r="Q519" s="1746"/>
    </row>
    <row r="520" spans="1:17" ht="18.75" x14ac:dyDescent="0.25">
      <c r="A520" s="1748"/>
      <c r="B520" s="748"/>
      <c r="C520" s="1749"/>
      <c r="D520" s="1749"/>
      <c r="E520" s="771"/>
      <c r="F520" s="772"/>
      <c r="G520" s="789"/>
      <c r="H520" s="789"/>
      <c r="I520" s="789"/>
      <c r="J520" s="789"/>
      <c r="K520" s="789"/>
      <c r="L520" s="749" t="s">
        <v>479</v>
      </c>
      <c r="M520" s="749"/>
      <c r="N520" s="749" t="s">
        <v>470</v>
      </c>
      <c r="O520" s="749"/>
      <c r="P520" s="1746"/>
      <c r="Q520" s="1746"/>
    </row>
    <row r="521" spans="1:17" x14ac:dyDescent="0.25">
      <c r="A521" s="521" t="s">
        <v>1104</v>
      </c>
      <c r="B521" s="522" t="s">
        <v>524</v>
      </c>
      <c r="C521" s="522" t="s">
        <v>1087</v>
      </c>
      <c r="D521" s="522"/>
      <c r="E521" s="522"/>
      <c r="F521" s="522"/>
      <c r="G521" s="522"/>
      <c r="H521" s="522"/>
      <c r="I521" s="522"/>
      <c r="J521" s="519"/>
      <c r="K521" s="518"/>
      <c r="L521" s="517"/>
      <c r="M521" s="518"/>
      <c r="N521" s="517" t="s">
        <v>482</v>
      </c>
      <c r="O521" s="518" t="s">
        <v>1030</v>
      </c>
      <c r="P521" s="517" t="s">
        <v>483</v>
      </c>
      <c r="Q521" s="511">
        <v>44469</v>
      </c>
    </row>
    <row r="522" spans="1:17" x14ac:dyDescent="0.25">
      <c r="A522" s="521" t="s">
        <v>1104</v>
      </c>
      <c r="B522" s="522" t="s">
        <v>524</v>
      </c>
      <c r="C522" s="522" t="s">
        <v>1552</v>
      </c>
      <c r="D522" s="522"/>
      <c r="E522" s="522"/>
      <c r="F522" s="522"/>
      <c r="G522" s="522"/>
      <c r="H522" s="522"/>
      <c r="I522" s="522"/>
      <c r="J522" s="519"/>
      <c r="K522" s="518"/>
      <c r="L522" s="517"/>
      <c r="M522" s="518"/>
      <c r="N522" s="517" t="s">
        <v>486</v>
      </c>
      <c r="O522" s="518" t="s">
        <v>1044</v>
      </c>
      <c r="P522" s="517" t="s">
        <v>483</v>
      </c>
      <c r="Q522" s="511">
        <v>44469</v>
      </c>
    </row>
    <row r="523" spans="1:17" x14ac:dyDescent="0.25">
      <c r="A523" s="521" t="s">
        <v>1104</v>
      </c>
      <c r="B523" s="522" t="s">
        <v>524</v>
      </c>
      <c r="C523" s="522" t="s">
        <v>1031</v>
      </c>
      <c r="D523" s="522" t="s">
        <v>1032</v>
      </c>
      <c r="E523" s="522"/>
      <c r="F523" s="522"/>
      <c r="G523" s="522"/>
      <c r="H523" s="522"/>
      <c r="I523" s="522"/>
      <c r="J523" s="519"/>
      <c r="K523" s="518"/>
      <c r="L523" s="517"/>
      <c r="M523" s="518"/>
      <c r="N523" s="517" t="s">
        <v>480</v>
      </c>
      <c r="O523" s="518" t="s">
        <v>920</v>
      </c>
      <c r="P523" s="517" t="s">
        <v>483</v>
      </c>
      <c r="Q523" s="511">
        <v>44469</v>
      </c>
    </row>
    <row r="524" spans="1:17" x14ac:dyDescent="0.25">
      <c r="A524" s="521" t="s">
        <v>1104</v>
      </c>
      <c r="B524" s="522" t="s">
        <v>524</v>
      </c>
      <c r="C524" s="522" t="s">
        <v>1323</v>
      </c>
      <c r="D524" s="522"/>
      <c r="E524" s="522"/>
      <c r="F524" s="522"/>
      <c r="G524" s="522"/>
      <c r="H524" s="522"/>
      <c r="I524" s="522"/>
      <c r="J524" s="519"/>
      <c r="K524" s="518"/>
      <c r="L524" s="517"/>
      <c r="M524" s="518"/>
      <c r="N524" s="517" t="s">
        <v>482</v>
      </c>
      <c r="O524" s="518" t="s">
        <v>1030</v>
      </c>
      <c r="P524" s="517" t="s">
        <v>483</v>
      </c>
      <c r="Q524" s="511">
        <v>44469</v>
      </c>
    </row>
    <row r="525" spans="1:17" x14ac:dyDescent="0.25">
      <c r="A525" s="521" t="s">
        <v>1104</v>
      </c>
      <c r="B525" s="522" t="s">
        <v>524</v>
      </c>
      <c r="C525" s="522" t="s">
        <v>1033</v>
      </c>
      <c r="D525" s="522"/>
      <c r="E525" s="522"/>
      <c r="F525" s="522"/>
      <c r="G525" s="522"/>
      <c r="H525" s="522"/>
      <c r="I525" s="522"/>
      <c r="J525" s="519"/>
      <c r="K525" s="518"/>
      <c r="L525" s="517"/>
      <c r="M525" s="518"/>
      <c r="N525" s="517" t="s">
        <v>482</v>
      </c>
      <c r="O525" s="518" t="s">
        <v>1030</v>
      </c>
      <c r="P525" s="517" t="s">
        <v>483</v>
      </c>
      <c r="Q525" s="511">
        <v>44469</v>
      </c>
    </row>
    <row r="526" spans="1:17" x14ac:dyDescent="0.25">
      <c r="A526" s="521" t="s">
        <v>1104</v>
      </c>
      <c r="B526" s="522" t="s">
        <v>524</v>
      </c>
      <c r="C526" s="522" t="s">
        <v>1035</v>
      </c>
      <c r="D526" s="522"/>
      <c r="E526" s="522"/>
      <c r="F526" s="522"/>
      <c r="G526" s="522"/>
      <c r="H526" s="522"/>
      <c r="I526" s="522"/>
      <c r="J526" s="519"/>
      <c r="K526" s="518"/>
      <c r="L526" s="517"/>
      <c r="M526" s="518"/>
      <c r="N526" s="517" t="s">
        <v>482</v>
      </c>
      <c r="O526" s="518" t="s">
        <v>1030</v>
      </c>
      <c r="P526" s="517" t="s">
        <v>483</v>
      </c>
      <c r="Q526" s="511">
        <v>44469</v>
      </c>
    </row>
    <row r="527" spans="1:17" x14ac:dyDescent="0.25">
      <c r="A527" s="521" t="s">
        <v>1104</v>
      </c>
      <c r="B527" s="522" t="s">
        <v>524</v>
      </c>
      <c r="C527" s="522" t="s">
        <v>1805</v>
      </c>
      <c r="D527" s="522"/>
      <c r="E527" s="522"/>
      <c r="F527" s="522"/>
      <c r="G527" s="522"/>
      <c r="H527" s="522"/>
      <c r="I527" s="522"/>
      <c r="J527" s="519"/>
      <c r="K527" s="518"/>
      <c r="L527" s="517"/>
      <c r="M527" s="518"/>
      <c r="N527" s="517" t="s">
        <v>484</v>
      </c>
      <c r="O527" s="518" t="s">
        <v>1034</v>
      </c>
      <c r="P527" s="517" t="s">
        <v>490</v>
      </c>
      <c r="Q527" s="511">
        <v>44469</v>
      </c>
    </row>
    <row r="528" spans="1:17" x14ac:dyDescent="0.25">
      <c r="A528" s="521" t="s">
        <v>1104</v>
      </c>
      <c r="B528" s="522" t="s">
        <v>524</v>
      </c>
      <c r="C528" s="522" t="s">
        <v>1806</v>
      </c>
      <c r="D528" s="522"/>
      <c r="E528" s="522"/>
      <c r="F528" s="522"/>
      <c r="G528" s="522"/>
      <c r="H528" s="522"/>
      <c r="I528" s="522"/>
      <c r="J528" s="519"/>
      <c r="K528" s="518"/>
      <c r="L528" s="517"/>
      <c r="M528" s="518"/>
      <c r="N528" s="517" t="s">
        <v>482</v>
      </c>
      <c r="O528" s="518" t="s">
        <v>1030</v>
      </c>
      <c r="P528" s="517" t="s">
        <v>483</v>
      </c>
      <c r="Q528" s="511">
        <v>44469</v>
      </c>
    </row>
    <row r="529" spans="1:17" x14ac:dyDescent="0.25">
      <c r="A529" s="521" t="s">
        <v>1104</v>
      </c>
      <c r="B529" s="522" t="s">
        <v>524</v>
      </c>
      <c r="C529" s="522" t="s">
        <v>1807</v>
      </c>
      <c r="D529" s="522"/>
      <c r="E529" s="522"/>
      <c r="F529" s="522"/>
      <c r="G529" s="522"/>
      <c r="H529" s="522"/>
      <c r="I529" s="522"/>
      <c r="J529" s="519"/>
      <c r="K529" s="518"/>
      <c r="L529" s="517"/>
      <c r="M529" s="518"/>
      <c r="N529" s="517" t="s">
        <v>480</v>
      </c>
      <c r="O529" s="518" t="s">
        <v>920</v>
      </c>
      <c r="P529" s="517" t="s">
        <v>483</v>
      </c>
      <c r="Q529" s="511">
        <v>44469</v>
      </c>
    </row>
    <row r="530" spans="1:17" x14ac:dyDescent="0.25">
      <c r="A530" s="521" t="s">
        <v>1104</v>
      </c>
      <c r="B530" s="522" t="s">
        <v>524</v>
      </c>
      <c r="C530" s="522" t="s">
        <v>1037</v>
      </c>
      <c r="D530" s="522"/>
      <c r="E530" s="522"/>
      <c r="F530" s="522"/>
      <c r="G530" s="522"/>
      <c r="H530" s="522"/>
      <c r="I530" s="522"/>
      <c r="J530" s="519"/>
      <c r="K530" s="518"/>
      <c r="L530" s="517"/>
      <c r="M530" s="518"/>
      <c r="N530" s="517" t="s">
        <v>480</v>
      </c>
      <c r="O530" s="518" t="s">
        <v>920</v>
      </c>
      <c r="P530" s="517" t="s">
        <v>483</v>
      </c>
      <c r="Q530" s="511">
        <v>44469</v>
      </c>
    </row>
    <row r="531" spans="1:17" x14ac:dyDescent="0.25">
      <c r="A531" s="521" t="s">
        <v>1104</v>
      </c>
      <c r="B531" s="522" t="s">
        <v>524</v>
      </c>
      <c r="C531" s="522" t="s">
        <v>1808</v>
      </c>
      <c r="D531" s="522"/>
      <c r="E531" s="522"/>
      <c r="F531" s="522"/>
      <c r="G531" s="522"/>
      <c r="H531" s="522"/>
      <c r="I531" s="522"/>
      <c r="J531" s="519"/>
      <c r="K531" s="518"/>
      <c r="L531" s="517"/>
      <c r="M531" s="518"/>
      <c r="N531" s="517" t="s">
        <v>486</v>
      </c>
      <c r="O531" s="518" t="s">
        <v>1044</v>
      </c>
      <c r="P531" s="517" t="s">
        <v>490</v>
      </c>
      <c r="Q531" s="511">
        <v>44469</v>
      </c>
    </row>
    <row r="532" spans="1:17" x14ac:dyDescent="0.25">
      <c r="A532" s="521" t="s">
        <v>1104</v>
      </c>
      <c r="B532" s="522" t="s">
        <v>524</v>
      </c>
      <c r="C532" s="522" t="s">
        <v>1673</v>
      </c>
      <c r="D532" s="522"/>
      <c r="E532" s="522"/>
      <c r="F532" s="522"/>
      <c r="G532" s="522"/>
      <c r="H532" s="522"/>
      <c r="I532" s="522"/>
      <c r="J532" s="519"/>
      <c r="K532" s="518"/>
      <c r="L532" s="517"/>
      <c r="M532" s="518"/>
      <c r="N532" s="517" t="s">
        <v>484</v>
      </c>
      <c r="O532" s="518" t="s">
        <v>1034</v>
      </c>
      <c r="P532" s="517" t="s">
        <v>483</v>
      </c>
      <c r="Q532" s="511">
        <v>44469</v>
      </c>
    </row>
    <row r="533" spans="1:17" x14ac:dyDescent="0.25">
      <c r="A533" s="521" t="s">
        <v>1104</v>
      </c>
      <c r="B533" s="522" t="s">
        <v>524</v>
      </c>
      <c r="C533" s="522" t="s">
        <v>1038</v>
      </c>
      <c r="D533" s="522"/>
      <c r="E533" s="522"/>
      <c r="F533" s="522"/>
      <c r="G533" s="522"/>
      <c r="H533" s="522"/>
      <c r="I533" s="522"/>
      <c r="J533" s="519"/>
      <c r="K533" s="518"/>
      <c r="L533" s="517"/>
      <c r="M533" s="518"/>
      <c r="N533" s="517" t="s">
        <v>495</v>
      </c>
      <c r="O533" s="518" t="s">
        <v>1890</v>
      </c>
      <c r="P533" s="517" t="s">
        <v>483</v>
      </c>
      <c r="Q533" s="511">
        <v>44469</v>
      </c>
    </row>
    <row r="534" spans="1:17" x14ac:dyDescent="0.25">
      <c r="A534" s="521" t="s">
        <v>1104</v>
      </c>
      <c r="B534" s="522" t="s">
        <v>524</v>
      </c>
      <c r="C534" s="522" t="s">
        <v>555</v>
      </c>
      <c r="D534" s="522"/>
      <c r="E534" s="522"/>
      <c r="F534" s="522"/>
      <c r="G534" s="522"/>
      <c r="H534" s="522"/>
      <c r="I534" s="522"/>
      <c r="J534" s="519"/>
      <c r="K534" s="518"/>
      <c r="L534" s="517"/>
      <c r="M534" s="518"/>
      <c r="N534" s="517" t="s">
        <v>486</v>
      </c>
      <c r="O534" s="518" t="s">
        <v>1044</v>
      </c>
      <c r="P534" s="517" t="s">
        <v>483</v>
      </c>
      <c r="Q534" s="511">
        <v>44469</v>
      </c>
    </row>
    <row r="535" spans="1:17" x14ac:dyDescent="0.25">
      <c r="A535" s="521" t="s">
        <v>1104</v>
      </c>
      <c r="B535" s="522" t="s">
        <v>524</v>
      </c>
      <c r="C535" s="522" t="s">
        <v>1553</v>
      </c>
      <c r="D535" s="522"/>
      <c r="E535" s="522"/>
      <c r="F535" s="522"/>
      <c r="G535" s="522"/>
      <c r="H535" s="522"/>
      <c r="I535" s="522"/>
      <c r="J535" s="519"/>
      <c r="K535" s="518"/>
      <c r="L535" s="517"/>
      <c r="M535" s="518"/>
      <c r="N535" s="517" t="s">
        <v>484</v>
      </c>
      <c r="O535" s="518" t="s">
        <v>1034</v>
      </c>
      <c r="P535" s="517" t="s">
        <v>488</v>
      </c>
      <c r="Q535" s="511">
        <v>44469</v>
      </c>
    </row>
    <row r="536" spans="1:17" x14ac:dyDescent="0.25">
      <c r="A536" s="521" t="s">
        <v>1104</v>
      </c>
      <c r="B536" s="522" t="s">
        <v>524</v>
      </c>
      <c r="C536" s="522" t="s">
        <v>1039</v>
      </c>
      <c r="D536" s="522"/>
      <c r="E536" s="522"/>
      <c r="F536" s="522"/>
      <c r="G536" s="522"/>
      <c r="H536" s="522"/>
      <c r="I536" s="522"/>
      <c r="J536" s="519"/>
      <c r="K536" s="518"/>
      <c r="L536" s="517"/>
      <c r="M536" s="518"/>
      <c r="N536" s="517" t="s">
        <v>484</v>
      </c>
      <c r="O536" s="518" t="s">
        <v>1034</v>
      </c>
      <c r="P536" s="517" t="s">
        <v>488</v>
      </c>
      <c r="Q536" s="511">
        <v>44469</v>
      </c>
    </row>
    <row r="537" spans="1:17" x14ac:dyDescent="0.25">
      <c r="A537" s="521" t="s">
        <v>1104</v>
      </c>
      <c r="B537" s="522" t="s">
        <v>524</v>
      </c>
      <c r="C537" s="522" t="s">
        <v>529</v>
      </c>
      <c r="D537" s="522"/>
      <c r="E537" s="522"/>
      <c r="F537" s="522"/>
      <c r="G537" s="522"/>
      <c r="H537" s="522"/>
      <c r="I537" s="522"/>
      <c r="J537" s="519"/>
      <c r="K537" s="518"/>
      <c r="L537" s="517"/>
      <c r="M537" s="518"/>
      <c r="N537" s="517" t="s">
        <v>480</v>
      </c>
      <c r="O537" s="518" t="s">
        <v>920</v>
      </c>
      <c r="P537" s="517" t="s">
        <v>483</v>
      </c>
      <c r="Q537" s="511">
        <v>44469</v>
      </c>
    </row>
    <row r="538" spans="1:17" x14ac:dyDescent="0.25">
      <c r="A538" s="521" t="s">
        <v>1104</v>
      </c>
      <c r="B538" s="522" t="s">
        <v>524</v>
      </c>
      <c r="C538" s="522" t="s">
        <v>528</v>
      </c>
      <c r="D538" s="522"/>
      <c r="E538" s="522"/>
      <c r="F538" s="522"/>
      <c r="G538" s="522"/>
      <c r="H538" s="522"/>
      <c r="I538" s="522"/>
      <c r="J538" s="519"/>
      <c r="K538" s="518"/>
      <c r="L538" s="517"/>
      <c r="M538" s="518"/>
      <c r="N538" s="517" t="s">
        <v>482</v>
      </c>
      <c r="O538" s="518" t="s">
        <v>1030</v>
      </c>
      <c r="P538" s="517" t="s">
        <v>483</v>
      </c>
      <c r="Q538" s="511">
        <v>44469</v>
      </c>
    </row>
    <row r="539" spans="1:17" x14ac:dyDescent="0.25">
      <c r="A539" s="521" t="s">
        <v>1104</v>
      </c>
      <c r="B539" s="522" t="s">
        <v>524</v>
      </c>
      <c r="C539" s="522" t="s">
        <v>1554</v>
      </c>
      <c r="D539" s="522"/>
      <c r="E539" s="522"/>
      <c r="F539" s="522"/>
      <c r="G539" s="522"/>
      <c r="H539" s="522"/>
      <c r="I539" s="522"/>
      <c r="J539" s="519"/>
      <c r="K539" s="518"/>
      <c r="L539" s="517"/>
      <c r="M539" s="518"/>
      <c r="N539" s="517" t="s">
        <v>482</v>
      </c>
      <c r="O539" s="518" t="s">
        <v>1030</v>
      </c>
      <c r="P539" s="517" t="s">
        <v>483</v>
      </c>
      <c r="Q539" s="511">
        <v>44469</v>
      </c>
    </row>
    <row r="540" spans="1:17" x14ac:dyDescent="0.25">
      <c r="A540" s="521" t="s">
        <v>1104</v>
      </c>
      <c r="B540" s="522" t="s">
        <v>524</v>
      </c>
      <c r="C540" s="522" t="s">
        <v>526</v>
      </c>
      <c r="D540" s="522"/>
      <c r="E540" s="522"/>
      <c r="F540" s="522"/>
      <c r="G540" s="522"/>
      <c r="H540" s="522"/>
      <c r="I540" s="522"/>
      <c r="J540" s="519"/>
      <c r="K540" s="518"/>
      <c r="L540" s="517"/>
      <c r="M540" s="518"/>
      <c r="N540" s="517" t="s">
        <v>482</v>
      </c>
      <c r="O540" s="518" t="s">
        <v>1030</v>
      </c>
      <c r="P540" s="517" t="s">
        <v>483</v>
      </c>
      <c r="Q540" s="511">
        <v>44469</v>
      </c>
    </row>
    <row r="541" spans="1:17" x14ac:dyDescent="0.25">
      <c r="A541" s="521" t="s">
        <v>1104</v>
      </c>
      <c r="B541" s="522" t="s">
        <v>524</v>
      </c>
      <c r="C541" s="522" t="s">
        <v>1555</v>
      </c>
      <c r="D541" s="522"/>
      <c r="E541" s="522"/>
      <c r="F541" s="522"/>
      <c r="G541" s="522"/>
      <c r="H541" s="522"/>
      <c r="I541" s="522"/>
      <c r="J541" s="519"/>
      <c r="K541" s="518"/>
      <c r="L541" s="517"/>
      <c r="M541" s="518"/>
      <c r="N541" s="517" t="s">
        <v>482</v>
      </c>
      <c r="O541" s="518" t="s">
        <v>1030</v>
      </c>
      <c r="P541" s="517" t="s">
        <v>483</v>
      </c>
      <c r="Q541" s="511">
        <v>44469</v>
      </c>
    </row>
    <row r="542" spans="1:17" x14ac:dyDescent="0.25">
      <c r="A542" s="521" t="s">
        <v>1104</v>
      </c>
      <c r="B542" s="522" t="s">
        <v>524</v>
      </c>
      <c r="C542" s="522" t="s">
        <v>527</v>
      </c>
      <c r="D542" s="522"/>
      <c r="E542" s="522"/>
      <c r="F542" s="522"/>
      <c r="G542" s="522"/>
      <c r="H542" s="522"/>
      <c r="I542" s="522"/>
      <c r="J542" s="519"/>
      <c r="K542" s="518"/>
      <c r="L542" s="517"/>
      <c r="M542" s="518"/>
      <c r="N542" s="517" t="s">
        <v>482</v>
      </c>
      <c r="O542" s="518" t="s">
        <v>1030</v>
      </c>
      <c r="P542" s="517" t="s">
        <v>488</v>
      </c>
      <c r="Q542" s="511">
        <v>44469</v>
      </c>
    </row>
    <row r="543" spans="1:17" x14ac:dyDescent="0.25">
      <c r="A543" s="521" t="s">
        <v>1104</v>
      </c>
      <c r="B543" s="522" t="s">
        <v>524</v>
      </c>
      <c r="C543" s="522" t="s">
        <v>1040</v>
      </c>
      <c r="D543" s="522"/>
      <c r="E543" s="522"/>
      <c r="F543" s="522"/>
      <c r="G543" s="522"/>
      <c r="H543" s="522"/>
      <c r="I543" s="522"/>
      <c r="J543" s="519"/>
      <c r="K543" s="518"/>
      <c r="L543" s="517"/>
      <c r="M543" s="518"/>
      <c r="N543" s="517" t="s">
        <v>484</v>
      </c>
      <c r="O543" s="518" t="s">
        <v>1034</v>
      </c>
      <c r="P543" s="517" t="s">
        <v>483</v>
      </c>
      <c r="Q543" s="511">
        <v>44469</v>
      </c>
    </row>
    <row r="544" spans="1:17" x14ac:dyDescent="0.25">
      <c r="A544" s="521" t="s">
        <v>1104</v>
      </c>
      <c r="B544" s="522" t="s">
        <v>524</v>
      </c>
      <c r="C544" s="522" t="s">
        <v>1041</v>
      </c>
      <c r="D544" s="522"/>
      <c r="E544" s="522"/>
      <c r="F544" s="522"/>
      <c r="G544" s="522"/>
      <c r="H544" s="522"/>
      <c r="I544" s="522"/>
      <c r="J544" s="519"/>
      <c r="K544" s="518"/>
      <c r="L544" s="517"/>
      <c r="M544" s="518"/>
      <c r="N544" s="517" t="s">
        <v>486</v>
      </c>
      <c r="O544" s="518" t="s">
        <v>1044</v>
      </c>
      <c r="P544" s="517" t="s">
        <v>483</v>
      </c>
      <c r="Q544" s="511">
        <v>44469</v>
      </c>
    </row>
    <row r="545" spans="1:17" x14ac:dyDescent="0.25">
      <c r="A545" s="521" t="s">
        <v>1104</v>
      </c>
      <c r="B545" s="522" t="s">
        <v>524</v>
      </c>
      <c r="C545" s="522" t="s">
        <v>1158</v>
      </c>
      <c r="D545" s="522" t="s">
        <v>1042</v>
      </c>
      <c r="E545" s="522"/>
      <c r="F545" s="522"/>
      <c r="G545" s="522"/>
      <c r="H545" s="522"/>
      <c r="I545" s="522"/>
      <c r="J545" s="519"/>
      <c r="K545" s="518"/>
      <c r="L545" s="517"/>
      <c r="M545" s="518"/>
      <c r="N545" s="517" t="s">
        <v>480</v>
      </c>
      <c r="O545" s="518" t="s">
        <v>920</v>
      </c>
      <c r="P545" s="517" t="s">
        <v>483</v>
      </c>
      <c r="Q545" s="511">
        <v>44469</v>
      </c>
    </row>
    <row r="546" spans="1:17" x14ac:dyDescent="0.25">
      <c r="A546" s="521" t="s">
        <v>1104</v>
      </c>
      <c r="B546" s="522" t="s">
        <v>524</v>
      </c>
      <c r="C546" s="522" t="s">
        <v>1556</v>
      </c>
      <c r="D546" s="522"/>
      <c r="E546" s="522"/>
      <c r="F546" s="522"/>
      <c r="G546" s="522"/>
      <c r="H546" s="522"/>
      <c r="I546" s="522"/>
      <c r="J546" s="519"/>
      <c r="K546" s="518"/>
      <c r="L546" s="517"/>
      <c r="M546" s="518"/>
      <c r="N546" s="517" t="s">
        <v>482</v>
      </c>
      <c r="O546" s="518" t="s">
        <v>1030</v>
      </c>
      <c r="P546" s="517" t="s">
        <v>483</v>
      </c>
      <c r="Q546" s="511">
        <v>44469</v>
      </c>
    </row>
    <row r="547" spans="1:17" x14ac:dyDescent="0.25">
      <c r="A547" s="521" t="s">
        <v>1104</v>
      </c>
      <c r="B547" s="522" t="s">
        <v>524</v>
      </c>
      <c r="C547" s="522" t="s">
        <v>1337</v>
      </c>
      <c r="D547" s="522"/>
      <c r="E547" s="522"/>
      <c r="F547" s="522"/>
      <c r="G547" s="522"/>
      <c r="H547" s="522"/>
      <c r="I547" s="522"/>
      <c r="J547" s="519"/>
      <c r="K547" s="518"/>
      <c r="L547" s="517"/>
      <c r="M547" s="518"/>
      <c r="N547" s="517" t="s">
        <v>480</v>
      </c>
      <c r="O547" s="518" t="s">
        <v>920</v>
      </c>
      <c r="P547" s="517" t="s">
        <v>483</v>
      </c>
      <c r="Q547" s="511">
        <v>44469</v>
      </c>
    </row>
    <row r="548" spans="1:17" x14ac:dyDescent="0.25">
      <c r="A548" s="521" t="s">
        <v>1104</v>
      </c>
      <c r="B548" s="522" t="s">
        <v>524</v>
      </c>
      <c r="C548" s="522" t="s">
        <v>207</v>
      </c>
      <c r="D548" s="522" t="s">
        <v>1043</v>
      </c>
      <c r="E548" s="522"/>
      <c r="F548" s="522"/>
      <c r="G548" s="522"/>
      <c r="H548" s="522"/>
      <c r="I548" s="522"/>
      <c r="J548" s="519"/>
      <c r="K548" s="518"/>
      <c r="L548" s="517"/>
      <c r="M548" s="518"/>
      <c r="N548" s="517" t="s">
        <v>484</v>
      </c>
      <c r="O548" s="518" t="s">
        <v>1034</v>
      </c>
      <c r="P548" s="517" t="s">
        <v>490</v>
      </c>
      <c r="Q548" s="511">
        <v>44469</v>
      </c>
    </row>
    <row r="549" spans="1:17" x14ac:dyDescent="0.25">
      <c r="A549" s="521" t="s">
        <v>1104</v>
      </c>
      <c r="B549" s="522" t="s">
        <v>524</v>
      </c>
      <c r="C549" s="522" t="s">
        <v>1434</v>
      </c>
      <c r="D549" s="522"/>
      <c r="E549" s="522"/>
      <c r="F549" s="522"/>
      <c r="G549" s="522"/>
      <c r="H549" s="522"/>
      <c r="I549" s="522"/>
      <c r="J549" s="519"/>
      <c r="K549" s="518"/>
      <c r="L549" s="517"/>
      <c r="M549" s="518"/>
      <c r="N549" s="517" t="s">
        <v>484</v>
      </c>
      <c r="O549" s="518" t="s">
        <v>1034</v>
      </c>
      <c r="P549" s="517" t="s">
        <v>483</v>
      </c>
      <c r="Q549" s="511">
        <v>44469</v>
      </c>
    </row>
    <row r="550" spans="1:17" x14ac:dyDescent="0.25">
      <c r="A550" s="521" t="s">
        <v>1104</v>
      </c>
      <c r="B550" s="522" t="s">
        <v>524</v>
      </c>
      <c r="C550" s="522" t="s">
        <v>1324</v>
      </c>
      <c r="D550" s="522"/>
      <c r="E550" s="522"/>
      <c r="F550" s="522"/>
      <c r="G550" s="522"/>
      <c r="H550" s="522"/>
      <c r="I550" s="522"/>
      <c r="J550" s="519"/>
      <c r="K550" s="518"/>
      <c r="L550" s="517"/>
      <c r="M550" s="518"/>
      <c r="N550" s="517" t="s">
        <v>482</v>
      </c>
      <c r="O550" s="518" t="s">
        <v>1030</v>
      </c>
      <c r="P550" s="517" t="s">
        <v>488</v>
      </c>
      <c r="Q550" s="511">
        <v>44469</v>
      </c>
    </row>
    <row r="551" spans="1:17" x14ac:dyDescent="0.25">
      <c r="A551" s="521" t="s">
        <v>1104</v>
      </c>
      <c r="B551" s="522" t="s">
        <v>524</v>
      </c>
      <c r="C551" s="522" t="s">
        <v>1338</v>
      </c>
      <c r="D551" s="522"/>
      <c r="E551" s="522"/>
      <c r="F551" s="522"/>
      <c r="G551" s="522"/>
      <c r="H551" s="522"/>
      <c r="I551" s="522"/>
      <c r="J551" s="519"/>
      <c r="K551" s="518"/>
      <c r="L551" s="517"/>
      <c r="M551" s="518"/>
      <c r="N551" s="517" t="s">
        <v>484</v>
      </c>
      <c r="O551" s="518" t="s">
        <v>1034</v>
      </c>
      <c r="P551" s="517" t="s">
        <v>483</v>
      </c>
      <c r="Q551" s="511">
        <v>44469</v>
      </c>
    </row>
    <row r="552" spans="1:17" x14ac:dyDescent="0.25">
      <c r="A552" s="521" t="s">
        <v>1104</v>
      </c>
      <c r="B552" s="522" t="s">
        <v>524</v>
      </c>
      <c r="C552" s="522" t="s">
        <v>1321</v>
      </c>
      <c r="D552" s="522"/>
      <c r="E552" s="522"/>
      <c r="F552" s="522"/>
      <c r="G552" s="522"/>
      <c r="H552" s="522"/>
      <c r="I552" s="522"/>
      <c r="J552" s="519"/>
      <c r="K552" s="518"/>
      <c r="L552" s="517"/>
      <c r="M552" s="518"/>
      <c r="N552" s="517" t="s">
        <v>484</v>
      </c>
      <c r="O552" s="518" t="s">
        <v>1034</v>
      </c>
      <c r="P552" s="517" t="s">
        <v>488</v>
      </c>
      <c r="Q552" s="511">
        <v>44469</v>
      </c>
    </row>
    <row r="553" spans="1:17" x14ac:dyDescent="0.25">
      <c r="A553" s="521" t="s">
        <v>1104</v>
      </c>
      <c r="B553" s="522" t="s">
        <v>524</v>
      </c>
      <c r="C553" s="522" t="s">
        <v>921</v>
      </c>
      <c r="D553" s="522" t="s">
        <v>921</v>
      </c>
      <c r="E553" s="522"/>
      <c r="F553" s="522"/>
      <c r="G553" s="522"/>
      <c r="H553" s="522"/>
      <c r="I553" s="522"/>
      <c r="J553" s="519"/>
      <c r="K553" s="518"/>
      <c r="L553" s="517"/>
      <c r="M553" s="518"/>
      <c r="N553" s="517" t="s">
        <v>482</v>
      </c>
      <c r="O553" s="518" t="s">
        <v>1030</v>
      </c>
      <c r="P553" s="517" t="s">
        <v>483</v>
      </c>
      <c r="Q553" s="511">
        <v>44469</v>
      </c>
    </row>
    <row r="554" spans="1:17" x14ac:dyDescent="0.25">
      <c r="A554" s="521" t="s">
        <v>1104</v>
      </c>
      <c r="B554" s="522" t="s">
        <v>524</v>
      </c>
      <c r="C554" s="522" t="s">
        <v>1809</v>
      </c>
      <c r="D554" s="522"/>
      <c r="E554" s="522"/>
      <c r="F554" s="522"/>
      <c r="G554" s="522"/>
      <c r="H554" s="522"/>
      <c r="I554" s="522"/>
      <c r="J554" s="519"/>
      <c r="K554" s="518"/>
      <c r="L554" s="517"/>
      <c r="M554" s="518"/>
      <c r="N554" s="517" t="s">
        <v>482</v>
      </c>
      <c r="O554" s="518" t="s">
        <v>1030</v>
      </c>
      <c r="P554" s="517" t="s">
        <v>483</v>
      </c>
      <c r="Q554" s="511">
        <v>44469</v>
      </c>
    </row>
    <row r="555" spans="1:17" x14ac:dyDescent="0.25">
      <c r="A555" s="521" t="s">
        <v>1104</v>
      </c>
      <c r="B555" s="522" t="s">
        <v>524</v>
      </c>
      <c r="C555" s="522" t="s">
        <v>1047</v>
      </c>
      <c r="D555" s="522"/>
      <c r="E555" s="522"/>
      <c r="F555" s="522"/>
      <c r="G555" s="522"/>
      <c r="H555" s="522"/>
      <c r="I555" s="522"/>
      <c r="J555" s="519"/>
      <c r="K555" s="518"/>
      <c r="L555" s="517"/>
      <c r="M555" s="518"/>
      <c r="N555" s="517" t="s">
        <v>486</v>
      </c>
      <c r="O555" s="518" t="s">
        <v>1044</v>
      </c>
      <c r="P555" s="517" t="s">
        <v>483</v>
      </c>
      <c r="Q555" s="511">
        <v>44469</v>
      </c>
    </row>
    <row r="556" spans="1:17" x14ac:dyDescent="0.25">
      <c r="A556" s="521" t="s">
        <v>1001</v>
      </c>
      <c r="B556" s="522" t="s">
        <v>524</v>
      </c>
      <c r="C556" s="522" t="s">
        <v>1048</v>
      </c>
      <c r="D556" s="522" t="s">
        <v>1049</v>
      </c>
      <c r="E556" s="522"/>
      <c r="F556" s="522"/>
      <c r="G556" s="522"/>
      <c r="H556" s="522"/>
      <c r="I556" s="522"/>
      <c r="J556" s="519"/>
      <c r="K556" s="518"/>
      <c r="L556" s="517"/>
      <c r="M556" s="518"/>
      <c r="N556" s="517" t="s">
        <v>486</v>
      </c>
      <c r="O556" s="518" t="s">
        <v>1050</v>
      </c>
      <c r="P556" s="517" t="s">
        <v>483</v>
      </c>
      <c r="Q556" s="511">
        <v>44421</v>
      </c>
    </row>
    <row r="557" spans="1:17" x14ac:dyDescent="0.25">
      <c r="A557" s="521" t="s">
        <v>1001</v>
      </c>
      <c r="B557" s="522" t="s">
        <v>524</v>
      </c>
      <c r="C557" s="522" t="s">
        <v>1031</v>
      </c>
      <c r="D557" s="522" t="s">
        <v>1032</v>
      </c>
      <c r="E557" s="522"/>
      <c r="F557" s="522"/>
      <c r="G557" s="522"/>
      <c r="H557" s="522"/>
      <c r="I557" s="522"/>
      <c r="J557" s="519"/>
      <c r="K557" s="518"/>
      <c r="L557" s="517"/>
      <c r="M557" s="518"/>
      <c r="N557" s="517" t="s">
        <v>484</v>
      </c>
      <c r="O557" s="518" t="s">
        <v>1939</v>
      </c>
      <c r="P557" s="517" t="s">
        <v>483</v>
      </c>
      <c r="Q557" s="511">
        <v>44420</v>
      </c>
    </row>
    <row r="558" spans="1:17" x14ac:dyDescent="0.25">
      <c r="A558" s="521" t="s">
        <v>1001</v>
      </c>
      <c r="B558" s="522" t="s">
        <v>524</v>
      </c>
      <c r="C558" s="522" t="s">
        <v>632</v>
      </c>
      <c r="D558" s="522" t="s">
        <v>1051</v>
      </c>
      <c r="E558" s="522"/>
      <c r="F558" s="522"/>
      <c r="G558" s="522"/>
      <c r="H558" s="522"/>
      <c r="I558" s="522"/>
      <c r="J558" s="519"/>
      <c r="K558" s="518"/>
      <c r="L558" s="517"/>
      <c r="M558" s="518"/>
      <c r="N558" s="517" t="s">
        <v>486</v>
      </c>
      <c r="O558" s="518" t="s">
        <v>1050</v>
      </c>
      <c r="P558" s="517" t="s">
        <v>483</v>
      </c>
      <c r="Q558" s="511">
        <v>44421</v>
      </c>
    </row>
    <row r="559" spans="1:17" x14ac:dyDescent="0.25">
      <c r="A559" s="521" t="s">
        <v>1001</v>
      </c>
      <c r="B559" s="522" t="s">
        <v>524</v>
      </c>
      <c r="C559" s="522" t="s">
        <v>955</v>
      </c>
      <c r="D559" s="522" t="s">
        <v>1052</v>
      </c>
      <c r="E559" s="522"/>
      <c r="F559" s="522"/>
      <c r="G559" s="522"/>
      <c r="H559" s="522"/>
      <c r="I559" s="522"/>
      <c r="J559" s="519"/>
      <c r="K559" s="518"/>
      <c r="L559" s="517"/>
      <c r="M559" s="518"/>
      <c r="N559" s="517" t="s">
        <v>482</v>
      </c>
      <c r="O559" s="518" t="s">
        <v>1053</v>
      </c>
      <c r="P559" s="517" t="s">
        <v>483</v>
      </c>
      <c r="Q559" s="511">
        <v>44421</v>
      </c>
    </row>
    <row r="560" spans="1:17" x14ac:dyDescent="0.25">
      <c r="A560" s="521" t="s">
        <v>1001</v>
      </c>
      <c r="B560" s="522" t="s">
        <v>524</v>
      </c>
      <c r="C560" s="522" t="s">
        <v>955</v>
      </c>
      <c r="D560" s="522" t="s">
        <v>1052</v>
      </c>
      <c r="E560" s="522"/>
      <c r="F560" s="522"/>
      <c r="G560" s="522"/>
      <c r="H560" s="522"/>
      <c r="I560" s="522"/>
      <c r="J560" s="519"/>
      <c r="K560" s="518"/>
      <c r="L560" s="517"/>
      <c r="M560" s="518"/>
      <c r="N560" s="517" t="s">
        <v>486</v>
      </c>
      <c r="O560" s="518" t="s">
        <v>1050</v>
      </c>
      <c r="P560" s="517" t="s">
        <v>483</v>
      </c>
      <c r="Q560" s="511">
        <v>44421</v>
      </c>
    </row>
    <row r="561" spans="1:17" x14ac:dyDescent="0.25">
      <c r="A561" s="521" t="s">
        <v>1001</v>
      </c>
      <c r="B561" s="522" t="s">
        <v>524</v>
      </c>
      <c r="C561" s="522" t="s">
        <v>1708</v>
      </c>
      <c r="D561" s="522" t="s">
        <v>1709</v>
      </c>
      <c r="E561" s="522"/>
      <c r="F561" s="522"/>
      <c r="G561" s="522"/>
      <c r="H561" s="522"/>
      <c r="I561" s="522"/>
      <c r="J561" s="519"/>
      <c r="K561" s="518"/>
      <c r="L561" s="517"/>
      <c r="M561" s="518"/>
      <c r="N561" s="517" t="s">
        <v>493</v>
      </c>
      <c r="O561" s="518" t="s">
        <v>1058</v>
      </c>
      <c r="P561" s="517" t="s">
        <v>483</v>
      </c>
      <c r="Q561" s="511">
        <v>44421</v>
      </c>
    </row>
    <row r="562" spans="1:17" x14ac:dyDescent="0.25">
      <c r="A562" s="521" t="s">
        <v>1001</v>
      </c>
      <c r="B562" s="522" t="s">
        <v>524</v>
      </c>
      <c r="C562" s="522" t="s">
        <v>1138</v>
      </c>
      <c r="D562" s="522" t="s">
        <v>1139</v>
      </c>
      <c r="E562" s="522"/>
      <c r="F562" s="522"/>
      <c r="G562" s="522"/>
      <c r="H562" s="522"/>
      <c r="I562" s="522"/>
      <c r="J562" s="519"/>
      <c r="K562" s="518"/>
      <c r="L562" s="517"/>
      <c r="M562" s="518"/>
      <c r="N562" s="517" t="s">
        <v>495</v>
      </c>
      <c r="O562" s="518" t="s">
        <v>1056</v>
      </c>
      <c r="P562" s="517" t="s">
        <v>483</v>
      </c>
      <c r="Q562" s="511">
        <v>44420</v>
      </c>
    </row>
    <row r="563" spans="1:17" x14ac:dyDescent="0.25">
      <c r="A563" s="521" t="s">
        <v>1001</v>
      </c>
      <c r="B563" s="522" t="s">
        <v>524</v>
      </c>
      <c r="C563" s="522" t="s">
        <v>1054</v>
      </c>
      <c r="D563" s="522"/>
      <c r="E563" s="522"/>
      <c r="F563" s="522"/>
      <c r="G563" s="522"/>
      <c r="H563" s="522"/>
      <c r="I563" s="522"/>
      <c r="J563" s="519"/>
      <c r="K563" s="518"/>
      <c r="L563" s="517"/>
      <c r="M563" s="518"/>
      <c r="N563" s="517" t="s">
        <v>485</v>
      </c>
      <c r="O563" s="518" t="s">
        <v>922</v>
      </c>
      <c r="P563" s="517" t="s">
        <v>483</v>
      </c>
      <c r="Q563" s="511">
        <v>44420</v>
      </c>
    </row>
    <row r="564" spans="1:17" x14ac:dyDescent="0.25">
      <c r="A564" s="521" t="s">
        <v>1001</v>
      </c>
      <c r="B564" s="522" t="s">
        <v>524</v>
      </c>
      <c r="C564" s="522" t="s">
        <v>749</v>
      </c>
      <c r="D564" s="522" t="s">
        <v>1055</v>
      </c>
      <c r="E564" s="522"/>
      <c r="F564" s="522"/>
      <c r="G564" s="522"/>
      <c r="H564" s="522"/>
      <c r="I564" s="522"/>
      <c r="J564" s="519"/>
      <c r="K564" s="518"/>
      <c r="L564" s="517"/>
      <c r="M564" s="518"/>
      <c r="N564" s="517" t="s">
        <v>495</v>
      </c>
      <c r="O564" s="518" t="s">
        <v>1056</v>
      </c>
      <c r="P564" s="517" t="s">
        <v>483</v>
      </c>
      <c r="Q564" s="511">
        <v>44420</v>
      </c>
    </row>
    <row r="565" spans="1:17" x14ac:dyDescent="0.25">
      <c r="A565" s="521" t="s">
        <v>1001</v>
      </c>
      <c r="B565" s="522" t="s">
        <v>524</v>
      </c>
      <c r="C565" s="522" t="s">
        <v>1810</v>
      </c>
      <c r="D565" s="522" t="s">
        <v>1811</v>
      </c>
      <c r="E565" s="522"/>
      <c r="F565" s="522"/>
      <c r="G565" s="522"/>
      <c r="H565" s="522"/>
      <c r="I565" s="522"/>
      <c r="J565" s="519"/>
      <c r="K565" s="518"/>
      <c r="L565" s="517"/>
      <c r="M565" s="518"/>
      <c r="N565" s="517" t="s">
        <v>485</v>
      </c>
      <c r="O565" s="518" t="s">
        <v>922</v>
      </c>
      <c r="P565" s="517" t="s">
        <v>483</v>
      </c>
      <c r="Q565" s="511">
        <v>44420</v>
      </c>
    </row>
    <row r="566" spans="1:17" x14ac:dyDescent="0.25">
      <c r="A566" s="521" t="s">
        <v>1001</v>
      </c>
      <c r="B566" s="522" t="s">
        <v>524</v>
      </c>
      <c r="C566" s="522" t="s">
        <v>1088</v>
      </c>
      <c r="D566" s="522" t="s">
        <v>1057</v>
      </c>
      <c r="E566" s="522"/>
      <c r="F566" s="522"/>
      <c r="G566" s="522"/>
      <c r="H566" s="522"/>
      <c r="I566" s="522"/>
      <c r="J566" s="519"/>
      <c r="K566" s="518"/>
      <c r="L566" s="517"/>
      <c r="M566" s="518"/>
      <c r="N566" s="517" t="s">
        <v>495</v>
      </c>
      <c r="O566" s="518" t="s">
        <v>1056</v>
      </c>
      <c r="P566" s="517" t="s">
        <v>483</v>
      </c>
      <c r="Q566" s="511">
        <v>44420</v>
      </c>
    </row>
    <row r="567" spans="1:17" x14ac:dyDescent="0.25">
      <c r="A567" s="521" t="s">
        <v>1001</v>
      </c>
      <c r="B567" s="522" t="s">
        <v>524</v>
      </c>
      <c r="C567" s="522" t="s">
        <v>1088</v>
      </c>
      <c r="D567" s="522" t="s">
        <v>1057</v>
      </c>
      <c r="E567" s="522"/>
      <c r="F567" s="522"/>
      <c r="G567" s="522"/>
      <c r="H567" s="522"/>
      <c r="I567" s="522"/>
      <c r="J567" s="519"/>
      <c r="K567" s="518"/>
      <c r="L567" s="517"/>
      <c r="M567" s="518"/>
      <c r="N567" s="517" t="s">
        <v>493</v>
      </c>
      <c r="O567" s="518" t="s">
        <v>1058</v>
      </c>
      <c r="P567" s="517" t="s">
        <v>483</v>
      </c>
      <c r="Q567" s="511">
        <v>44420</v>
      </c>
    </row>
    <row r="568" spans="1:17" x14ac:dyDescent="0.25">
      <c r="A568" s="521" t="s">
        <v>1001</v>
      </c>
      <c r="B568" s="522" t="s">
        <v>524</v>
      </c>
      <c r="C568" s="522" t="s">
        <v>1163</v>
      </c>
      <c r="D568" s="522" t="s">
        <v>1163</v>
      </c>
      <c r="E568" s="522"/>
      <c r="F568" s="522"/>
      <c r="G568" s="522"/>
      <c r="H568" s="522"/>
      <c r="I568" s="522"/>
      <c r="J568" s="519"/>
      <c r="K568" s="518"/>
      <c r="L568" s="517"/>
      <c r="M568" s="518"/>
      <c r="N568" s="517" t="s">
        <v>485</v>
      </c>
      <c r="O568" s="518" t="s">
        <v>922</v>
      </c>
      <c r="P568" s="517" t="s">
        <v>483</v>
      </c>
      <c r="Q568" s="511">
        <v>44420</v>
      </c>
    </row>
    <row r="569" spans="1:17" x14ac:dyDescent="0.25">
      <c r="A569" s="521" t="s">
        <v>1001</v>
      </c>
      <c r="B569" s="522" t="s">
        <v>524</v>
      </c>
      <c r="C569" s="522" t="s">
        <v>1303</v>
      </c>
      <c r="D569" s="522" t="s">
        <v>1304</v>
      </c>
      <c r="E569" s="522"/>
      <c r="F569" s="522"/>
      <c r="G569" s="522"/>
      <c r="H569" s="522"/>
      <c r="I569" s="522"/>
      <c r="J569" s="519"/>
      <c r="K569" s="518"/>
      <c r="L569" s="517"/>
      <c r="M569" s="518"/>
      <c r="N569" s="517" t="s">
        <v>495</v>
      </c>
      <c r="O569" s="518" t="s">
        <v>1056</v>
      </c>
      <c r="P569" s="517" t="s">
        <v>483</v>
      </c>
      <c r="Q569" s="511">
        <v>44421</v>
      </c>
    </row>
    <row r="570" spans="1:17" x14ac:dyDescent="0.25">
      <c r="A570" s="521" t="s">
        <v>1001</v>
      </c>
      <c r="B570" s="522" t="s">
        <v>524</v>
      </c>
      <c r="C570" s="522" t="s">
        <v>207</v>
      </c>
      <c r="D570" s="522" t="s">
        <v>1043</v>
      </c>
      <c r="E570" s="522"/>
      <c r="F570" s="522"/>
      <c r="G570" s="522"/>
      <c r="H570" s="522"/>
      <c r="I570" s="522"/>
      <c r="J570" s="519"/>
      <c r="K570" s="518"/>
      <c r="L570" s="517"/>
      <c r="M570" s="518"/>
      <c r="N570" s="517" t="s">
        <v>486</v>
      </c>
      <c r="O570" s="518" t="s">
        <v>1050</v>
      </c>
      <c r="P570" s="517" t="s">
        <v>483</v>
      </c>
      <c r="Q570" s="511">
        <v>44420</v>
      </c>
    </row>
    <row r="571" spans="1:17" x14ac:dyDescent="0.25">
      <c r="A571" s="521" t="s">
        <v>1001</v>
      </c>
      <c r="B571" s="522" t="s">
        <v>524</v>
      </c>
      <c r="C571" s="522" t="s">
        <v>1812</v>
      </c>
      <c r="D571" s="522" t="s">
        <v>1812</v>
      </c>
      <c r="E571" s="522"/>
      <c r="F571" s="522"/>
      <c r="G571" s="522"/>
      <c r="H571" s="522"/>
      <c r="I571" s="522"/>
      <c r="J571" s="519"/>
      <c r="K571" s="518"/>
      <c r="L571" s="517"/>
      <c r="M571" s="518"/>
      <c r="N571" s="517" t="s">
        <v>485</v>
      </c>
      <c r="O571" s="518" t="s">
        <v>922</v>
      </c>
      <c r="P571" s="517" t="s">
        <v>483</v>
      </c>
      <c r="Q571" s="511">
        <v>44421</v>
      </c>
    </row>
    <row r="572" spans="1:17" x14ac:dyDescent="0.25">
      <c r="A572" s="521" t="s">
        <v>1001</v>
      </c>
      <c r="B572" s="522" t="s">
        <v>524</v>
      </c>
      <c r="C572" s="522" t="s">
        <v>1140</v>
      </c>
      <c r="D572" s="522" t="s">
        <v>1141</v>
      </c>
      <c r="E572" s="522"/>
      <c r="F572" s="522"/>
      <c r="G572" s="522"/>
      <c r="H572" s="522"/>
      <c r="I572" s="522"/>
      <c r="J572" s="519"/>
      <c r="K572" s="518"/>
      <c r="L572" s="517"/>
      <c r="M572" s="518"/>
      <c r="N572" s="517" t="s">
        <v>482</v>
      </c>
      <c r="O572" s="518" t="s">
        <v>1053</v>
      </c>
      <c r="P572" s="517" t="s">
        <v>483</v>
      </c>
      <c r="Q572" s="511">
        <v>44420</v>
      </c>
    </row>
    <row r="573" spans="1:17" x14ac:dyDescent="0.25">
      <c r="A573" s="521" t="s">
        <v>1001</v>
      </c>
      <c r="B573" s="522" t="s">
        <v>524</v>
      </c>
      <c r="C573" s="522" t="s">
        <v>1557</v>
      </c>
      <c r="D573" s="522" t="s">
        <v>1059</v>
      </c>
      <c r="E573" s="522"/>
      <c r="F573" s="522"/>
      <c r="G573" s="522"/>
      <c r="H573" s="522"/>
      <c r="I573" s="522"/>
      <c r="J573" s="519"/>
      <c r="K573" s="518"/>
      <c r="L573" s="517"/>
      <c r="M573" s="518"/>
      <c r="N573" s="517" t="s">
        <v>482</v>
      </c>
      <c r="O573" s="518" t="s">
        <v>1053</v>
      </c>
      <c r="P573" s="517" t="s">
        <v>483</v>
      </c>
      <c r="Q573" s="511">
        <v>44420</v>
      </c>
    </row>
    <row r="574" spans="1:17" x14ac:dyDescent="0.25">
      <c r="A574" s="521" t="s">
        <v>1001</v>
      </c>
      <c r="B574" s="522" t="s">
        <v>524</v>
      </c>
      <c r="C574" s="522" t="s">
        <v>1813</v>
      </c>
      <c r="D574" s="522" t="s">
        <v>1814</v>
      </c>
      <c r="E574" s="522"/>
      <c r="F574" s="522"/>
      <c r="G574" s="522"/>
      <c r="H574" s="522"/>
      <c r="I574" s="522"/>
      <c r="J574" s="519"/>
      <c r="K574" s="518"/>
      <c r="L574" s="517"/>
      <c r="M574" s="518"/>
      <c r="N574" s="517" t="s">
        <v>495</v>
      </c>
      <c r="O574" s="518" t="s">
        <v>1056</v>
      </c>
      <c r="P574" s="517" t="s">
        <v>483</v>
      </c>
      <c r="Q574" s="511">
        <v>44421</v>
      </c>
    </row>
    <row r="575" spans="1:17" x14ac:dyDescent="0.25">
      <c r="A575" s="521" t="s">
        <v>1001</v>
      </c>
      <c r="B575" s="522" t="s">
        <v>524</v>
      </c>
      <c r="C575" s="522" t="s">
        <v>530</v>
      </c>
      <c r="D575" s="522" t="s">
        <v>1060</v>
      </c>
      <c r="E575" s="522"/>
      <c r="F575" s="522"/>
      <c r="G575" s="522"/>
      <c r="H575" s="522"/>
      <c r="I575" s="522"/>
      <c r="J575" s="519"/>
      <c r="K575" s="518"/>
      <c r="L575" s="517"/>
      <c r="M575" s="518"/>
      <c r="N575" s="517" t="s">
        <v>486</v>
      </c>
      <c r="O575" s="518" t="s">
        <v>1050</v>
      </c>
      <c r="P575" s="517" t="s">
        <v>483</v>
      </c>
      <c r="Q575" s="511">
        <v>44421</v>
      </c>
    </row>
    <row r="576" spans="1:17" x14ac:dyDescent="0.25">
      <c r="A576" s="521" t="s">
        <v>1001</v>
      </c>
      <c r="B576" s="522" t="s">
        <v>524</v>
      </c>
      <c r="C576" s="522" t="s">
        <v>405</v>
      </c>
      <c r="D576" s="522" t="s">
        <v>1061</v>
      </c>
      <c r="E576" s="522"/>
      <c r="F576" s="522"/>
      <c r="G576" s="522"/>
      <c r="H576" s="522"/>
      <c r="I576" s="522"/>
      <c r="J576" s="519"/>
      <c r="K576" s="518"/>
      <c r="L576" s="517"/>
      <c r="M576" s="518"/>
      <c r="N576" s="517" t="s">
        <v>486</v>
      </c>
      <c r="O576" s="518" t="s">
        <v>1050</v>
      </c>
      <c r="P576" s="517" t="s">
        <v>483</v>
      </c>
      <c r="Q576" s="511">
        <v>44421</v>
      </c>
    </row>
    <row r="577" spans="1:17" x14ac:dyDescent="0.25">
      <c r="A577" s="521" t="s">
        <v>1001</v>
      </c>
      <c r="B577" s="522" t="s">
        <v>524</v>
      </c>
      <c r="C577" s="522" t="s">
        <v>1089</v>
      </c>
      <c r="D577" s="522" t="s">
        <v>1062</v>
      </c>
      <c r="E577" s="522"/>
      <c r="F577" s="522"/>
      <c r="G577" s="522"/>
      <c r="H577" s="522"/>
      <c r="I577" s="522"/>
      <c r="J577" s="519"/>
      <c r="K577" s="518"/>
      <c r="L577" s="517"/>
      <c r="M577" s="518"/>
      <c r="N577" s="517" t="s">
        <v>485</v>
      </c>
      <c r="O577" s="518" t="s">
        <v>922</v>
      </c>
      <c r="P577" s="517" t="s">
        <v>483</v>
      </c>
      <c r="Q577" s="511">
        <v>44420</v>
      </c>
    </row>
    <row r="578" spans="1:17" x14ac:dyDescent="0.25">
      <c r="A578" s="521" t="s">
        <v>1001</v>
      </c>
      <c r="B578" s="522" t="s">
        <v>524</v>
      </c>
      <c r="C578" s="522" t="s">
        <v>1089</v>
      </c>
      <c r="D578" s="522" t="s">
        <v>1062</v>
      </c>
      <c r="E578" s="522"/>
      <c r="F578" s="522"/>
      <c r="G578" s="522"/>
      <c r="H578" s="522"/>
      <c r="I578" s="522"/>
      <c r="J578" s="519"/>
      <c r="K578" s="518"/>
      <c r="L578" s="517"/>
      <c r="M578" s="518"/>
      <c r="N578" s="517" t="s">
        <v>495</v>
      </c>
      <c r="O578" s="518" t="s">
        <v>1056</v>
      </c>
      <c r="P578" s="517" t="s">
        <v>483</v>
      </c>
      <c r="Q578" s="511">
        <v>44420</v>
      </c>
    </row>
    <row r="579" spans="1:17" x14ac:dyDescent="0.25">
      <c r="A579" s="521" t="s">
        <v>1001</v>
      </c>
      <c r="B579" s="522" t="s">
        <v>524</v>
      </c>
      <c r="C579" s="522" t="s">
        <v>1305</v>
      </c>
      <c r="D579" s="522" t="s">
        <v>1305</v>
      </c>
      <c r="E579" s="522"/>
      <c r="F579" s="522"/>
      <c r="G579" s="522"/>
      <c r="H579" s="522"/>
      <c r="I579" s="522"/>
      <c r="J579" s="519"/>
      <c r="K579" s="518"/>
      <c r="L579" s="517"/>
      <c r="M579" s="518"/>
      <c r="N579" s="517" t="s">
        <v>495</v>
      </c>
      <c r="O579" s="518" t="s">
        <v>1056</v>
      </c>
      <c r="P579" s="517" t="s">
        <v>483</v>
      </c>
      <c r="Q579" s="511">
        <v>44420</v>
      </c>
    </row>
    <row r="580" spans="1:17" x14ac:dyDescent="0.25">
      <c r="A580" s="521" t="s">
        <v>1001</v>
      </c>
      <c r="B580" s="522" t="s">
        <v>524</v>
      </c>
      <c r="C580" s="522" t="s">
        <v>1063</v>
      </c>
      <c r="D580" s="522" t="s">
        <v>1064</v>
      </c>
      <c r="E580" s="522"/>
      <c r="F580" s="522"/>
      <c r="G580" s="522"/>
      <c r="H580" s="522"/>
      <c r="I580" s="522"/>
      <c r="J580" s="519"/>
      <c r="K580" s="518"/>
      <c r="L580" s="517"/>
      <c r="M580" s="518"/>
      <c r="N580" s="517" t="s">
        <v>486</v>
      </c>
      <c r="O580" s="518" t="s">
        <v>1050</v>
      </c>
      <c r="P580" s="517" t="s">
        <v>483</v>
      </c>
      <c r="Q580" s="511">
        <v>44420</v>
      </c>
    </row>
    <row r="581" spans="1:17" x14ac:dyDescent="0.25">
      <c r="A581" s="521" t="s">
        <v>1001</v>
      </c>
      <c r="B581" s="522" t="s">
        <v>524</v>
      </c>
      <c r="C581" s="522" t="s">
        <v>1065</v>
      </c>
      <c r="D581" s="522" t="s">
        <v>1066</v>
      </c>
      <c r="E581" s="522"/>
      <c r="F581" s="522"/>
      <c r="G581" s="522"/>
      <c r="H581" s="522"/>
      <c r="I581" s="522"/>
      <c r="J581" s="519"/>
      <c r="K581" s="518"/>
      <c r="L581" s="517"/>
      <c r="M581" s="518"/>
      <c r="N581" s="517" t="s">
        <v>495</v>
      </c>
      <c r="O581" s="518" t="s">
        <v>1056</v>
      </c>
      <c r="P581" s="517" t="s">
        <v>483</v>
      </c>
      <c r="Q581" s="511">
        <v>44420</v>
      </c>
    </row>
    <row r="582" spans="1:17" x14ac:dyDescent="0.25">
      <c r="A582" s="521" t="s">
        <v>1001</v>
      </c>
      <c r="B582" s="522" t="s">
        <v>524</v>
      </c>
      <c r="C582" s="522" t="s">
        <v>1045</v>
      </c>
      <c r="D582" s="522" t="s">
        <v>1046</v>
      </c>
      <c r="E582" s="522"/>
      <c r="F582" s="522"/>
      <c r="G582" s="522"/>
      <c r="H582" s="522"/>
      <c r="I582" s="522"/>
      <c r="J582" s="519"/>
      <c r="K582" s="518"/>
      <c r="L582" s="517"/>
      <c r="M582" s="518"/>
      <c r="N582" s="517" t="s">
        <v>486</v>
      </c>
      <c r="O582" s="518" t="s">
        <v>1050</v>
      </c>
      <c r="P582" s="517" t="s">
        <v>483</v>
      </c>
      <c r="Q582" s="511">
        <v>44420</v>
      </c>
    </row>
    <row r="583" spans="1:17" x14ac:dyDescent="0.25">
      <c r="A583" s="521" t="s">
        <v>1001</v>
      </c>
      <c r="B583" s="522" t="s">
        <v>524</v>
      </c>
      <c r="C583" s="522" t="s">
        <v>921</v>
      </c>
      <c r="D583" s="522" t="s">
        <v>921</v>
      </c>
      <c r="E583" s="522"/>
      <c r="F583" s="522"/>
      <c r="G583" s="522"/>
      <c r="H583" s="522"/>
      <c r="I583" s="522"/>
      <c r="J583" s="519"/>
      <c r="K583" s="518"/>
      <c r="L583" s="517"/>
      <c r="M583" s="518"/>
      <c r="N583" s="517" t="s">
        <v>486</v>
      </c>
      <c r="O583" s="518" t="s">
        <v>1050</v>
      </c>
      <c r="P583" s="517" t="s">
        <v>483</v>
      </c>
      <c r="Q583" s="511">
        <v>44420</v>
      </c>
    </row>
    <row r="584" spans="1:17" x14ac:dyDescent="0.25">
      <c r="A584" s="521" t="s">
        <v>1001</v>
      </c>
      <c r="B584" s="522" t="s">
        <v>524</v>
      </c>
      <c r="C584" s="522" t="s">
        <v>1067</v>
      </c>
      <c r="D584" s="522" t="s">
        <v>1068</v>
      </c>
      <c r="E584" s="522"/>
      <c r="F584" s="522"/>
      <c r="G584" s="522"/>
      <c r="H584" s="522"/>
      <c r="I584" s="522"/>
      <c r="J584" s="519"/>
      <c r="K584" s="518"/>
      <c r="L584" s="517"/>
      <c r="M584" s="518"/>
      <c r="N584" s="517" t="s">
        <v>485</v>
      </c>
      <c r="O584" s="518" t="s">
        <v>922</v>
      </c>
      <c r="P584" s="517" t="s">
        <v>483</v>
      </c>
      <c r="Q584" s="511">
        <v>44420</v>
      </c>
    </row>
    <row r="585" spans="1:17" x14ac:dyDescent="0.25">
      <c r="A585" s="521" t="s">
        <v>1001</v>
      </c>
      <c r="B585" s="522" t="s">
        <v>524</v>
      </c>
      <c r="C585" s="522" t="s">
        <v>1069</v>
      </c>
      <c r="D585" s="522" t="s">
        <v>1070</v>
      </c>
      <c r="E585" s="522"/>
      <c r="F585" s="522"/>
      <c r="G585" s="522"/>
      <c r="H585" s="522"/>
      <c r="I585" s="522"/>
      <c r="J585" s="519"/>
      <c r="K585" s="518"/>
      <c r="L585" s="517"/>
      <c r="M585" s="518"/>
      <c r="N585" s="517" t="s">
        <v>485</v>
      </c>
      <c r="O585" s="518" t="s">
        <v>922</v>
      </c>
      <c r="P585" s="517" t="s">
        <v>483</v>
      </c>
      <c r="Q585" s="511">
        <v>44420</v>
      </c>
    </row>
    <row r="586" spans="1:17" ht="15" hidden="1" customHeight="1" x14ac:dyDescent="0.25">
      <c r="A586" s="521" t="s">
        <v>1429</v>
      </c>
      <c r="B586" s="522" t="s">
        <v>524</v>
      </c>
      <c r="C586" s="522" t="s">
        <v>1891</v>
      </c>
      <c r="D586" s="522" t="s">
        <v>1892</v>
      </c>
      <c r="E586" s="522"/>
      <c r="F586" s="522"/>
      <c r="G586" s="522"/>
      <c r="H586" s="522"/>
      <c r="I586" s="522"/>
      <c r="J586" s="519"/>
      <c r="K586" s="518"/>
      <c r="L586" s="517"/>
      <c r="M586" s="518"/>
      <c r="N586" s="517" t="s">
        <v>495</v>
      </c>
      <c r="O586" s="518" t="s">
        <v>1710</v>
      </c>
      <c r="P586" s="520"/>
      <c r="Q586" s="511">
        <v>44286</v>
      </c>
    </row>
    <row r="587" spans="1:17" ht="15" hidden="1" customHeight="1" x14ac:dyDescent="0.25">
      <c r="A587" s="790"/>
      <c r="B587" s="791"/>
      <c r="C587" s="791"/>
      <c r="D587" s="791"/>
      <c r="E587" s="791"/>
      <c r="F587" s="791"/>
      <c r="G587" s="791"/>
      <c r="H587" s="791"/>
      <c r="I587" s="791"/>
      <c r="J587" s="778"/>
      <c r="K587" s="777"/>
      <c r="L587" s="779"/>
      <c r="M587" s="777"/>
      <c r="N587" s="779"/>
      <c r="O587" s="777"/>
      <c r="P587" s="780"/>
      <c r="Q587" s="739"/>
    </row>
    <row r="588" spans="1:17" ht="15" hidden="1" customHeight="1" x14ac:dyDescent="0.25">
      <c r="A588" s="790"/>
      <c r="B588" s="791"/>
      <c r="C588" s="791"/>
      <c r="D588" s="791"/>
      <c r="E588" s="791"/>
      <c r="F588" s="791"/>
      <c r="G588" s="791"/>
      <c r="H588" s="791"/>
      <c r="I588" s="791"/>
      <c r="J588" s="778"/>
      <c r="K588" s="777"/>
      <c r="L588" s="779"/>
      <c r="M588" s="777"/>
      <c r="N588" s="779"/>
      <c r="O588" s="777"/>
      <c r="P588" s="780"/>
      <c r="Q588" s="739"/>
    </row>
    <row r="589" spans="1:17" ht="15" hidden="1" customHeight="1" x14ac:dyDescent="0.25">
      <c r="A589" s="790"/>
      <c r="B589" s="791"/>
      <c r="C589" s="791"/>
      <c r="D589" s="791"/>
      <c r="E589" s="791"/>
      <c r="F589" s="791"/>
      <c r="G589" s="791"/>
      <c r="H589" s="791"/>
      <c r="I589" s="791"/>
      <c r="J589" s="778"/>
      <c r="K589" s="777"/>
      <c r="L589" s="779"/>
      <c r="M589" s="777"/>
      <c r="N589" s="779"/>
      <c r="O589" s="777"/>
      <c r="P589" s="780"/>
      <c r="Q589" s="739"/>
    </row>
    <row r="590" spans="1:17" ht="15" hidden="1" customHeight="1" x14ac:dyDescent="0.25">
      <c r="A590" s="790"/>
      <c r="B590" s="791"/>
      <c r="C590" s="791"/>
      <c r="D590" s="791"/>
      <c r="E590" s="791"/>
      <c r="F590" s="791"/>
      <c r="G590" s="791"/>
      <c r="H590" s="791"/>
      <c r="I590" s="791"/>
      <c r="J590" s="778"/>
      <c r="K590" s="777"/>
      <c r="L590" s="779"/>
      <c r="M590" s="777"/>
      <c r="N590" s="779"/>
      <c r="O590" s="777"/>
      <c r="P590" s="780"/>
      <c r="Q590" s="739"/>
    </row>
    <row r="591" spans="1:17" ht="15" hidden="1" customHeight="1" x14ac:dyDescent="0.25">
      <c r="A591" s="790"/>
      <c r="B591" s="791"/>
      <c r="C591" s="791"/>
      <c r="D591" s="791"/>
      <c r="E591" s="791"/>
      <c r="F591" s="791"/>
      <c r="G591" s="791"/>
      <c r="H591" s="791"/>
      <c r="I591" s="791"/>
      <c r="J591" s="778"/>
      <c r="K591" s="777"/>
      <c r="L591" s="779"/>
      <c r="M591" s="777"/>
      <c r="N591" s="779"/>
      <c r="O591" s="777"/>
      <c r="P591" s="780"/>
      <c r="Q591" s="739"/>
    </row>
    <row r="592" spans="1:17" ht="15" hidden="1" customHeight="1" x14ac:dyDescent="0.25">
      <c r="A592" s="790"/>
      <c r="B592" s="791"/>
      <c r="C592" s="791"/>
      <c r="D592" s="791"/>
      <c r="E592" s="791"/>
      <c r="F592" s="791"/>
      <c r="G592" s="791"/>
      <c r="H592" s="791"/>
      <c r="I592" s="791"/>
      <c r="J592" s="778"/>
      <c r="K592" s="777"/>
      <c r="L592" s="779"/>
      <c r="M592" s="777"/>
      <c r="N592" s="779"/>
      <c r="O592" s="777"/>
      <c r="P592" s="780"/>
      <c r="Q592" s="739"/>
    </row>
    <row r="593" spans="1:17" ht="15" hidden="1" customHeight="1" x14ac:dyDescent="0.25">
      <c r="A593" s="790"/>
      <c r="B593" s="791"/>
      <c r="C593" s="791"/>
      <c r="D593" s="791"/>
      <c r="E593" s="791"/>
      <c r="F593" s="791"/>
      <c r="G593" s="791"/>
      <c r="H593" s="791"/>
      <c r="I593" s="791"/>
      <c r="J593" s="778"/>
      <c r="K593" s="777"/>
      <c r="L593" s="779"/>
      <c r="M593" s="777"/>
      <c r="N593" s="779"/>
      <c r="O593" s="777"/>
      <c r="P593" s="780"/>
      <c r="Q593" s="739"/>
    </row>
    <row r="594" spans="1:17" ht="15" hidden="1" customHeight="1" x14ac:dyDescent="0.25">
      <c r="A594" s="790"/>
      <c r="B594" s="791"/>
      <c r="C594" s="791"/>
      <c r="D594" s="791"/>
      <c r="E594" s="791"/>
      <c r="F594" s="791"/>
      <c r="G594" s="791"/>
      <c r="H594" s="791"/>
      <c r="I594" s="791"/>
      <c r="J594" s="778"/>
      <c r="K594" s="777"/>
      <c r="L594" s="779"/>
      <c r="M594" s="777"/>
      <c r="N594" s="779"/>
      <c r="O594" s="777"/>
      <c r="P594" s="780"/>
      <c r="Q594" s="739"/>
    </row>
    <row r="595" spans="1:17" ht="15" hidden="1" customHeight="1" x14ac:dyDescent="0.25">
      <c r="A595" s="790"/>
      <c r="B595" s="791"/>
      <c r="C595" s="791"/>
      <c r="D595" s="791"/>
      <c r="E595" s="791"/>
      <c r="F595" s="791"/>
      <c r="G595" s="791"/>
      <c r="H595" s="791"/>
      <c r="I595" s="791"/>
      <c r="J595" s="778"/>
      <c r="K595" s="777"/>
      <c r="L595" s="779"/>
      <c r="M595" s="777"/>
      <c r="N595" s="779"/>
      <c r="O595" s="777"/>
      <c r="P595" s="780"/>
      <c r="Q595" s="739"/>
    </row>
    <row r="596" spans="1:17" ht="15" hidden="1" customHeight="1" x14ac:dyDescent="0.25">
      <c r="A596" s="790"/>
      <c r="B596" s="791"/>
      <c r="C596" s="791"/>
      <c r="D596" s="791"/>
      <c r="E596" s="791"/>
      <c r="F596" s="791"/>
      <c r="G596" s="791"/>
      <c r="H596" s="791"/>
      <c r="I596" s="791"/>
      <c r="J596" s="778"/>
      <c r="K596" s="777"/>
      <c r="L596" s="779"/>
      <c r="M596" s="777"/>
      <c r="N596" s="779"/>
      <c r="O596" s="777"/>
      <c r="P596" s="780"/>
      <c r="Q596" s="739"/>
    </row>
    <row r="597" spans="1:17" ht="15" hidden="1" customHeight="1" x14ac:dyDescent="0.25">
      <c r="A597" s="790"/>
      <c r="B597" s="791"/>
      <c r="C597" s="791"/>
      <c r="D597" s="791"/>
      <c r="E597" s="791"/>
      <c r="F597" s="791"/>
      <c r="G597" s="791"/>
      <c r="H597" s="791"/>
      <c r="I597" s="791"/>
      <c r="J597" s="778"/>
      <c r="K597" s="777"/>
      <c r="L597" s="779"/>
      <c r="M597" s="777"/>
      <c r="N597" s="779"/>
      <c r="O597" s="777"/>
      <c r="P597" s="780"/>
      <c r="Q597" s="739"/>
    </row>
    <row r="598" spans="1:17" ht="15" hidden="1" customHeight="1" x14ac:dyDescent="0.25">
      <c r="A598" s="790"/>
      <c r="B598" s="791"/>
      <c r="C598" s="791"/>
      <c r="D598" s="791"/>
      <c r="E598" s="791"/>
      <c r="F598" s="791"/>
      <c r="G598" s="791"/>
      <c r="H598" s="791"/>
      <c r="I598" s="791"/>
      <c r="J598" s="778"/>
      <c r="K598" s="777"/>
      <c r="L598" s="779"/>
      <c r="M598" s="777"/>
      <c r="N598" s="779"/>
      <c r="O598" s="777"/>
      <c r="P598" s="780"/>
      <c r="Q598" s="739"/>
    </row>
    <row r="599" spans="1:17" ht="15" hidden="1" customHeight="1" x14ac:dyDescent="0.25">
      <c r="A599" s="790"/>
      <c r="B599" s="791"/>
      <c r="C599" s="791"/>
      <c r="D599" s="791"/>
      <c r="E599" s="791"/>
      <c r="F599" s="791"/>
      <c r="G599" s="791"/>
      <c r="H599" s="791"/>
      <c r="I599" s="791"/>
      <c r="J599" s="778"/>
      <c r="K599" s="777"/>
      <c r="L599" s="779"/>
      <c r="M599" s="777"/>
      <c r="N599" s="779"/>
      <c r="O599" s="777"/>
      <c r="P599" s="780"/>
      <c r="Q599" s="739"/>
    </row>
    <row r="600" spans="1:17" ht="15" hidden="1" customHeight="1" x14ac:dyDescent="0.25">
      <c r="A600" s="790"/>
      <c r="B600" s="791"/>
      <c r="C600" s="791"/>
      <c r="D600" s="791"/>
      <c r="E600" s="791"/>
      <c r="F600" s="791"/>
      <c r="G600" s="791"/>
      <c r="H600" s="791"/>
      <c r="I600" s="791"/>
      <c r="J600" s="778"/>
      <c r="K600" s="777"/>
      <c r="L600" s="779"/>
      <c r="M600" s="777"/>
      <c r="N600" s="779"/>
      <c r="O600" s="777"/>
      <c r="P600" s="780"/>
      <c r="Q600" s="739"/>
    </row>
    <row r="601" spans="1:17" ht="15" hidden="1" customHeight="1" x14ac:dyDescent="0.25">
      <c r="A601" s="790"/>
      <c r="B601" s="791"/>
      <c r="C601" s="791"/>
      <c r="D601" s="791"/>
      <c r="E601" s="791"/>
      <c r="F601" s="791"/>
      <c r="G601" s="791"/>
      <c r="H601" s="791"/>
      <c r="I601" s="791"/>
      <c r="J601" s="778"/>
      <c r="K601" s="777"/>
      <c r="L601" s="779"/>
      <c r="M601" s="777"/>
      <c r="N601" s="779"/>
      <c r="O601" s="777"/>
      <c r="P601" s="780"/>
      <c r="Q601" s="739"/>
    </row>
    <row r="602" spans="1:17" ht="15" hidden="1" customHeight="1" x14ac:dyDescent="0.25">
      <c r="A602" s="790"/>
      <c r="B602" s="791"/>
      <c r="C602" s="791"/>
      <c r="D602" s="791"/>
      <c r="E602" s="791"/>
      <c r="F602" s="791"/>
      <c r="G602" s="791"/>
      <c r="H602" s="791"/>
      <c r="I602" s="791"/>
      <c r="J602" s="778"/>
      <c r="K602" s="777"/>
      <c r="L602" s="779"/>
      <c r="M602" s="777"/>
      <c r="N602" s="779"/>
      <c r="O602" s="777"/>
      <c r="P602" s="780"/>
      <c r="Q602" s="739"/>
    </row>
    <row r="603" spans="1:17" ht="15" hidden="1" customHeight="1" x14ac:dyDescent="0.25">
      <c r="A603" s="790"/>
      <c r="B603" s="791"/>
      <c r="C603" s="791"/>
      <c r="D603" s="791"/>
      <c r="E603" s="791"/>
      <c r="F603" s="791"/>
      <c r="G603" s="791"/>
      <c r="H603" s="791"/>
      <c r="I603" s="791"/>
      <c r="J603" s="778"/>
      <c r="K603" s="777"/>
      <c r="L603" s="779"/>
      <c r="M603" s="777"/>
      <c r="N603" s="779"/>
      <c r="O603" s="777"/>
      <c r="P603" s="780"/>
      <c r="Q603" s="739"/>
    </row>
    <row r="604" spans="1:17" ht="15" hidden="1" customHeight="1" x14ac:dyDescent="0.25">
      <c r="A604" s="790"/>
      <c r="B604" s="791"/>
      <c r="C604" s="791"/>
      <c r="D604" s="791"/>
      <c r="E604" s="791"/>
      <c r="F604" s="791"/>
      <c r="G604" s="791"/>
      <c r="H604" s="791"/>
      <c r="I604" s="791"/>
      <c r="J604" s="778"/>
      <c r="K604" s="777"/>
      <c r="L604" s="779"/>
      <c r="M604" s="777"/>
      <c r="N604" s="779"/>
      <c r="O604" s="777"/>
      <c r="P604" s="780"/>
      <c r="Q604" s="739"/>
    </row>
    <row r="605" spans="1:17" ht="15" hidden="1" customHeight="1" x14ac:dyDescent="0.25">
      <c r="A605" s="790"/>
      <c r="B605" s="791"/>
      <c r="C605" s="791"/>
      <c r="D605" s="791"/>
      <c r="E605" s="791"/>
      <c r="F605" s="791"/>
      <c r="G605" s="791"/>
      <c r="H605" s="791"/>
      <c r="I605" s="791"/>
      <c r="J605" s="778"/>
      <c r="K605" s="777"/>
      <c r="L605" s="779"/>
      <c r="M605" s="777"/>
      <c r="N605" s="779"/>
      <c r="O605" s="777"/>
      <c r="P605" s="780"/>
      <c r="Q605" s="739"/>
    </row>
    <row r="606" spans="1:17" ht="15" hidden="1" customHeight="1" x14ac:dyDescent="0.25">
      <c r="A606" s="790"/>
      <c r="B606" s="791"/>
      <c r="C606" s="791"/>
      <c r="D606" s="791"/>
      <c r="E606" s="791"/>
      <c r="F606" s="791"/>
      <c r="G606" s="791"/>
      <c r="H606" s="791"/>
      <c r="I606" s="791"/>
      <c r="J606" s="778"/>
      <c r="K606" s="777"/>
      <c r="L606" s="779"/>
      <c r="M606" s="777"/>
      <c r="N606" s="779"/>
      <c r="O606" s="777"/>
      <c r="P606" s="780"/>
      <c r="Q606" s="739"/>
    </row>
    <row r="607" spans="1:17" ht="15" hidden="1" customHeight="1" x14ac:dyDescent="0.25">
      <c r="A607" s="790"/>
      <c r="B607" s="791"/>
      <c r="C607" s="791"/>
      <c r="D607" s="791"/>
      <c r="E607" s="791"/>
      <c r="F607" s="791"/>
      <c r="G607" s="791"/>
      <c r="H607" s="791"/>
      <c r="I607" s="791"/>
      <c r="J607" s="778"/>
      <c r="K607" s="777"/>
      <c r="L607" s="779"/>
      <c r="M607" s="777"/>
      <c r="N607" s="779"/>
      <c r="O607" s="777"/>
      <c r="P607" s="780"/>
      <c r="Q607" s="739"/>
    </row>
    <row r="608" spans="1:17" ht="15" hidden="1" customHeight="1" x14ac:dyDescent="0.25">
      <c r="A608" s="790"/>
      <c r="B608" s="791"/>
      <c r="C608" s="791"/>
      <c r="D608" s="791"/>
      <c r="E608" s="791"/>
      <c r="F608" s="791"/>
      <c r="G608" s="791"/>
      <c r="H608" s="791"/>
      <c r="I608" s="791"/>
      <c r="J608" s="778"/>
      <c r="K608" s="777"/>
      <c r="L608" s="779"/>
      <c r="M608" s="777"/>
      <c r="N608" s="779"/>
      <c r="O608" s="777"/>
      <c r="P608" s="780"/>
      <c r="Q608" s="739"/>
    </row>
    <row r="609" spans="1:17" ht="15" hidden="1" customHeight="1" x14ac:dyDescent="0.25">
      <c r="A609" s="790"/>
      <c r="B609" s="791"/>
      <c r="C609" s="791"/>
      <c r="D609" s="791"/>
      <c r="E609" s="791"/>
      <c r="F609" s="791"/>
      <c r="G609" s="791"/>
      <c r="H609" s="791"/>
      <c r="I609" s="791"/>
      <c r="J609" s="778"/>
      <c r="K609" s="777"/>
      <c r="L609" s="779"/>
      <c r="M609" s="777"/>
      <c r="N609" s="779"/>
      <c r="O609" s="777"/>
      <c r="P609" s="780"/>
      <c r="Q609" s="739"/>
    </row>
    <row r="610" spans="1:17" ht="15" hidden="1" customHeight="1" x14ac:dyDescent="0.25">
      <c r="A610" s="790"/>
      <c r="B610" s="791"/>
      <c r="C610" s="791"/>
      <c r="D610" s="791"/>
      <c r="E610" s="791"/>
      <c r="F610" s="791"/>
      <c r="G610" s="791"/>
      <c r="H610" s="791"/>
      <c r="I610" s="791"/>
      <c r="J610" s="778"/>
      <c r="K610" s="777"/>
      <c r="L610" s="779"/>
      <c r="M610" s="777"/>
      <c r="N610" s="779"/>
      <c r="O610" s="777"/>
      <c r="P610" s="780"/>
      <c r="Q610" s="739"/>
    </row>
    <row r="611" spans="1:17" ht="15" hidden="1" customHeight="1" x14ac:dyDescent="0.25">
      <c r="A611" s="790"/>
      <c r="B611" s="791"/>
      <c r="C611" s="791"/>
      <c r="D611" s="791"/>
      <c r="E611" s="791"/>
      <c r="F611" s="791"/>
      <c r="G611" s="791"/>
      <c r="H611" s="791"/>
      <c r="I611" s="791"/>
      <c r="J611" s="778"/>
      <c r="K611" s="777"/>
      <c r="L611" s="779"/>
      <c r="M611" s="777"/>
      <c r="N611" s="779"/>
      <c r="O611" s="777"/>
      <c r="P611" s="780"/>
      <c r="Q611" s="739"/>
    </row>
    <row r="612" spans="1:17" ht="15" hidden="1" customHeight="1" x14ac:dyDescent="0.25">
      <c r="A612" s="790"/>
      <c r="B612" s="791"/>
      <c r="C612" s="791"/>
      <c r="D612" s="791"/>
      <c r="E612" s="791"/>
      <c r="F612" s="791"/>
      <c r="G612" s="791"/>
      <c r="H612" s="791"/>
      <c r="I612" s="791"/>
      <c r="J612" s="778"/>
      <c r="K612" s="777"/>
      <c r="L612" s="779"/>
      <c r="M612" s="777"/>
      <c r="N612" s="779"/>
      <c r="O612" s="777"/>
      <c r="P612" s="780"/>
      <c r="Q612" s="739"/>
    </row>
    <row r="613" spans="1:17" ht="15" hidden="1" customHeight="1" x14ac:dyDescent="0.25">
      <c r="A613" s="790"/>
      <c r="B613" s="791"/>
      <c r="C613" s="791"/>
      <c r="D613" s="791"/>
      <c r="E613" s="791"/>
      <c r="F613" s="791"/>
      <c r="G613" s="791"/>
      <c r="H613" s="791"/>
      <c r="I613" s="791"/>
      <c r="J613" s="778"/>
      <c r="K613" s="777"/>
      <c r="L613" s="779"/>
      <c r="M613" s="777"/>
      <c r="N613" s="779"/>
      <c r="O613" s="777"/>
      <c r="P613" s="780"/>
      <c r="Q613" s="739"/>
    </row>
    <row r="614" spans="1:17" ht="15" hidden="1" customHeight="1" x14ac:dyDescent="0.25">
      <c r="A614" s="790"/>
      <c r="B614" s="791"/>
      <c r="C614" s="791"/>
      <c r="D614" s="791"/>
      <c r="E614" s="791"/>
      <c r="F614" s="791"/>
      <c r="G614" s="791"/>
      <c r="H614" s="791"/>
      <c r="I614" s="791"/>
      <c r="J614" s="778"/>
      <c r="K614" s="777"/>
      <c r="L614" s="779"/>
      <c r="M614" s="777"/>
      <c r="N614" s="779"/>
      <c r="O614" s="777"/>
      <c r="P614" s="780"/>
      <c r="Q614" s="739"/>
    </row>
    <row r="615" spans="1:17" ht="15" hidden="1" customHeight="1" x14ac:dyDescent="0.25">
      <c r="A615" s="790"/>
      <c r="B615" s="791"/>
      <c r="C615" s="791"/>
      <c r="D615" s="791"/>
      <c r="E615" s="791"/>
      <c r="F615" s="791"/>
      <c r="G615" s="791"/>
      <c r="H615" s="791"/>
      <c r="I615" s="791"/>
      <c r="J615" s="778"/>
      <c r="K615" s="777"/>
      <c r="L615" s="779"/>
      <c r="M615" s="777"/>
      <c r="N615" s="779"/>
      <c r="O615" s="777"/>
      <c r="P615" s="780"/>
      <c r="Q615" s="739"/>
    </row>
    <row r="616" spans="1:17" ht="15" hidden="1" customHeight="1" x14ac:dyDescent="0.25">
      <c r="A616" s="790"/>
      <c r="B616" s="791"/>
      <c r="C616" s="791"/>
      <c r="D616" s="791"/>
      <c r="E616" s="791"/>
      <c r="F616" s="791"/>
      <c r="G616" s="791"/>
      <c r="H616" s="791"/>
      <c r="I616" s="791"/>
      <c r="J616" s="778"/>
      <c r="K616" s="777"/>
      <c r="L616" s="779"/>
      <c r="M616" s="777"/>
      <c r="N616" s="779"/>
      <c r="O616" s="777"/>
      <c r="P616" s="780"/>
      <c r="Q616" s="739"/>
    </row>
    <row r="617" spans="1:17" ht="15" hidden="1" customHeight="1" x14ac:dyDescent="0.25">
      <c r="A617" s="790"/>
      <c r="B617" s="791"/>
      <c r="C617" s="791"/>
      <c r="D617" s="791"/>
      <c r="E617" s="791"/>
      <c r="F617" s="791"/>
      <c r="G617" s="791"/>
      <c r="H617" s="791"/>
      <c r="I617" s="791"/>
      <c r="J617" s="778"/>
      <c r="K617" s="777"/>
      <c r="L617" s="779"/>
      <c r="M617" s="777"/>
      <c r="N617" s="779"/>
      <c r="O617" s="777"/>
      <c r="P617" s="780"/>
      <c r="Q617" s="739"/>
    </row>
    <row r="618" spans="1:17" ht="15" hidden="1" customHeight="1" x14ac:dyDescent="0.25">
      <c r="A618" s="790"/>
      <c r="B618" s="791"/>
      <c r="C618" s="791"/>
      <c r="D618" s="791"/>
      <c r="E618" s="791"/>
      <c r="F618" s="791"/>
      <c r="G618" s="791"/>
      <c r="H618" s="791"/>
      <c r="I618" s="791"/>
      <c r="J618" s="778"/>
      <c r="K618" s="777"/>
      <c r="L618" s="779"/>
      <c r="M618" s="777"/>
      <c r="N618" s="779"/>
      <c r="O618" s="777"/>
      <c r="P618" s="780"/>
      <c r="Q618" s="739"/>
    </row>
    <row r="619" spans="1:17" ht="15" hidden="1" customHeight="1" x14ac:dyDescent="0.25">
      <c r="A619" s="790"/>
      <c r="B619" s="791"/>
      <c r="C619" s="791"/>
      <c r="D619" s="791"/>
      <c r="E619" s="791"/>
      <c r="F619" s="791"/>
      <c r="G619" s="791"/>
      <c r="H619" s="791"/>
      <c r="I619" s="791"/>
      <c r="J619" s="778"/>
      <c r="K619" s="777"/>
      <c r="L619" s="779"/>
      <c r="M619" s="777"/>
      <c r="N619" s="779"/>
      <c r="O619" s="777"/>
      <c r="P619" s="780"/>
      <c r="Q619" s="739"/>
    </row>
    <row r="620" spans="1:17" ht="15" hidden="1" customHeight="1" x14ac:dyDescent="0.25">
      <c r="A620" s="790"/>
      <c r="B620" s="791"/>
      <c r="C620" s="791"/>
      <c r="D620" s="791"/>
      <c r="E620" s="791"/>
      <c r="F620" s="791"/>
      <c r="G620" s="791"/>
      <c r="H620" s="791"/>
      <c r="I620" s="791"/>
      <c r="J620" s="778"/>
      <c r="K620" s="777"/>
      <c r="L620" s="779"/>
      <c r="M620" s="777"/>
      <c r="N620" s="779"/>
      <c r="O620" s="777"/>
      <c r="P620" s="780"/>
      <c r="Q620" s="739"/>
    </row>
    <row r="621" spans="1:17" ht="15" hidden="1" customHeight="1" x14ac:dyDescent="0.25">
      <c r="A621" s="790"/>
      <c r="B621" s="791"/>
      <c r="C621" s="791"/>
      <c r="D621" s="791"/>
      <c r="E621" s="791"/>
      <c r="F621" s="791"/>
      <c r="G621" s="791"/>
      <c r="H621" s="791"/>
      <c r="I621" s="791"/>
      <c r="J621" s="778"/>
      <c r="K621" s="777"/>
      <c r="L621" s="779"/>
      <c r="M621" s="777"/>
      <c r="N621" s="779"/>
      <c r="O621" s="777"/>
      <c r="P621" s="780"/>
      <c r="Q621" s="739"/>
    </row>
    <row r="622" spans="1:17" ht="15" hidden="1" customHeight="1" x14ac:dyDescent="0.25">
      <c r="A622" s="790"/>
      <c r="B622" s="791"/>
      <c r="C622" s="791"/>
      <c r="D622" s="791"/>
      <c r="E622" s="791"/>
      <c r="F622" s="791"/>
      <c r="G622" s="791"/>
      <c r="H622" s="791"/>
      <c r="I622" s="791"/>
      <c r="J622" s="778"/>
      <c r="K622" s="777"/>
      <c r="L622" s="779"/>
      <c r="M622" s="777"/>
      <c r="N622" s="779"/>
      <c r="O622" s="777"/>
      <c r="P622" s="780"/>
      <c r="Q622" s="739"/>
    </row>
    <row r="623" spans="1:17" ht="15" hidden="1" customHeight="1" x14ac:dyDescent="0.25">
      <c r="A623" s="790"/>
      <c r="B623" s="791"/>
      <c r="C623" s="791"/>
      <c r="D623" s="791"/>
      <c r="E623" s="791"/>
      <c r="F623" s="791"/>
      <c r="G623" s="791"/>
      <c r="H623" s="791"/>
      <c r="I623" s="791"/>
      <c r="J623" s="778"/>
      <c r="K623" s="777"/>
      <c r="L623" s="779"/>
      <c r="M623" s="777"/>
      <c r="N623" s="779"/>
      <c r="O623" s="777"/>
      <c r="P623" s="780"/>
      <c r="Q623" s="739"/>
    </row>
    <row r="624" spans="1:17" ht="15" hidden="1" customHeight="1" x14ac:dyDescent="0.25">
      <c r="A624" s="790"/>
      <c r="B624" s="791"/>
      <c r="C624" s="791"/>
      <c r="D624" s="791"/>
      <c r="E624" s="791"/>
      <c r="F624" s="791"/>
      <c r="G624" s="791"/>
      <c r="H624" s="791"/>
      <c r="I624" s="791"/>
      <c r="J624" s="778"/>
      <c r="K624" s="777"/>
      <c r="L624" s="779"/>
      <c r="M624" s="777"/>
      <c r="N624" s="779"/>
      <c r="O624" s="777"/>
      <c r="P624" s="780"/>
      <c r="Q624" s="739"/>
    </row>
    <row r="625" spans="1:17" ht="15" hidden="1" customHeight="1" x14ac:dyDescent="0.25">
      <c r="A625" s="790"/>
      <c r="B625" s="791"/>
      <c r="C625" s="791"/>
      <c r="D625" s="791"/>
      <c r="E625" s="791"/>
      <c r="F625" s="791"/>
      <c r="G625" s="791"/>
      <c r="H625" s="791"/>
      <c r="I625" s="791"/>
      <c r="J625" s="778"/>
      <c r="K625" s="777"/>
      <c r="L625" s="779"/>
      <c r="M625" s="777"/>
      <c r="N625" s="779"/>
      <c r="O625" s="777"/>
      <c r="P625" s="780"/>
      <c r="Q625" s="739"/>
    </row>
    <row r="626" spans="1:17" ht="15" hidden="1" customHeight="1" x14ac:dyDescent="0.25">
      <c r="A626" s="790"/>
      <c r="B626" s="791"/>
      <c r="C626" s="791"/>
      <c r="D626" s="791"/>
      <c r="E626" s="791"/>
      <c r="F626" s="791"/>
      <c r="G626" s="791"/>
      <c r="H626" s="791"/>
      <c r="I626" s="791"/>
      <c r="J626" s="778"/>
      <c r="K626" s="777"/>
      <c r="L626" s="779"/>
      <c r="M626" s="777"/>
      <c r="N626" s="779"/>
      <c r="O626" s="777"/>
      <c r="P626" s="780"/>
      <c r="Q626" s="739"/>
    </row>
    <row r="627" spans="1:17" ht="15" hidden="1" customHeight="1" x14ac:dyDescent="0.25">
      <c r="A627" s="790"/>
      <c r="B627" s="791"/>
      <c r="C627" s="791"/>
      <c r="D627" s="791"/>
      <c r="E627" s="791"/>
      <c r="F627" s="791"/>
      <c r="G627" s="791"/>
      <c r="H627" s="791"/>
      <c r="I627" s="791"/>
      <c r="J627" s="778"/>
      <c r="K627" s="777"/>
      <c r="L627" s="779"/>
      <c r="M627" s="777"/>
      <c r="N627" s="779"/>
      <c r="O627" s="777"/>
      <c r="P627" s="780"/>
      <c r="Q627" s="739"/>
    </row>
    <row r="628" spans="1:17" ht="15" hidden="1" customHeight="1" x14ac:dyDescent="0.25">
      <c r="A628" s="790"/>
      <c r="B628" s="791"/>
      <c r="C628" s="791"/>
      <c r="D628" s="791"/>
      <c r="E628" s="791"/>
      <c r="F628" s="791"/>
      <c r="G628" s="791"/>
      <c r="H628" s="791"/>
      <c r="I628" s="791"/>
      <c r="J628" s="778"/>
      <c r="K628" s="777"/>
      <c r="L628" s="779"/>
      <c r="M628" s="777"/>
      <c r="N628" s="779"/>
      <c r="O628" s="777"/>
      <c r="P628" s="780"/>
      <c r="Q628" s="739"/>
    </row>
    <row r="629" spans="1:17" ht="15" hidden="1" customHeight="1" x14ac:dyDescent="0.25">
      <c r="A629" s="790"/>
      <c r="B629" s="791"/>
      <c r="C629" s="791"/>
      <c r="D629" s="791"/>
      <c r="E629" s="791"/>
      <c r="F629" s="791"/>
      <c r="G629" s="791"/>
      <c r="H629" s="791"/>
      <c r="I629" s="791"/>
      <c r="J629" s="778"/>
      <c r="K629" s="777"/>
      <c r="L629" s="779"/>
      <c r="M629" s="777"/>
      <c r="N629" s="779"/>
      <c r="O629" s="777"/>
      <c r="P629" s="780"/>
      <c r="Q629" s="739"/>
    </row>
    <row r="630" spans="1:17" ht="15" hidden="1" customHeight="1" x14ac:dyDescent="0.25">
      <c r="A630" s="790"/>
      <c r="B630" s="791"/>
      <c r="C630" s="791"/>
      <c r="D630" s="791"/>
      <c r="E630" s="791"/>
      <c r="F630" s="791"/>
      <c r="G630" s="791"/>
      <c r="H630" s="791"/>
      <c r="I630" s="791"/>
      <c r="J630" s="778"/>
      <c r="K630" s="777"/>
      <c r="L630" s="779"/>
      <c r="M630" s="777"/>
      <c r="N630" s="779"/>
      <c r="O630" s="777"/>
      <c r="P630" s="780"/>
      <c r="Q630" s="739"/>
    </row>
    <row r="631" spans="1:17" ht="15" hidden="1" customHeight="1" x14ac:dyDescent="0.25">
      <c r="A631" s="790"/>
      <c r="B631" s="791"/>
      <c r="C631" s="791"/>
      <c r="D631" s="791"/>
      <c r="E631" s="791"/>
      <c r="F631" s="791"/>
      <c r="G631" s="791"/>
      <c r="H631" s="791"/>
      <c r="I631" s="791"/>
      <c r="J631" s="778"/>
      <c r="K631" s="777"/>
      <c r="L631" s="779"/>
      <c r="M631" s="777"/>
      <c r="N631" s="779"/>
      <c r="O631" s="777"/>
      <c r="P631" s="780"/>
      <c r="Q631" s="739"/>
    </row>
    <row r="632" spans="1:17" ht="15" hidden="1" customHeight="1" x14ac:dyDescent="0.25">
      <c r="A632" s="790"/>
      <c r="B632" s="791"/>
      <c r="C632" s="791"/>
      <c r="D632" s="791"/>
      <c r="E632" s="791"/>
      <c r="F632" s="791"/>
      <c r="G632" s="791"/>
      <c r="H632" s="791"/>
      <c r="I632" s="791"/>
      <c r="J632" s="778"/>
      <c r="K632" s="777"/>
      <c r="L632" s="779"/>
      <c r="M632" s="777"/>
      <c r="N632" s="779"/>
      <c r="O632" s="777"/>
      <c r="P632" s="780"/>
      <c r="Q632" s="739"/>
    </row>
    <row r="633" spans="1:17" ht="15" hidden="1" customHeight="1" x14ac:dyDescent="0.25">
      <c r="A633" s="790"/>
      <c r="B633" s="791"/>
      <c r="C633" s="791"/>
      <c r="D633" s="791"/>
      <c r="E633" s="791"/>
      <c r="F633" s="791"/>
      <c r="G633" s="791"/>
      <c r="H633" s="791"/>
      <c r="I633" s="791"/>
      <c r="J633" s="778"/>
      <c r="K633" s="777"/>
      <c r="L633" s="779"/>
      <c r="M633" s="777"/>
      <c r="N633" s="779"/>
      <c r="O633" s="777"/>
      <c r="P633" s="780"/>
      <c r="Q633" s="739"/>
    </row>
    <row r="634" spans="1:17" ht="15" hidden="1" customHeight="1" x14ac:dyDescent="0.25">
      <c r="A634" s="790"/>
      <c r="B634" s="791"/>
      <c r="C634" s="791"/>
      <c r="D634" s="791"/>
      <c r="E634" s="791"/>
      <c r="F634" s="791"/>
      <c r="G634" s="791"/>
      <c r="H634" s="791"/>
      <c r="I634" s="791"/>
      <c r="J634" s="778"/>
      <c r="K634" s="777"/>
      <c r="L634" s="779"/>
      <c r="M634" s="777"/>
      <c r="N634" s="779"/>
      <c r="O634" s="777"/>
      <c r="P634" s="780"/>
      <c r="Q634" s="739"/>
    </row>
    <row r="635" spans="1:17" ht="15" hidden="1" customHeight="1" x14ac:dyDescent="0.25">
      <c r="A635" s="790"/>
      <c r="B635" s="791"/>
      <c r="C635" s="791"/>
      <c r="D635" s="791"/>
      <c r="E635" s="791"/>
      <c r="F635" s="791"/>
      <c r="G635" s="791"/>
      <c r="H635" s="791"/>
      <c r="I635" s="791"/>
      <c r="J635" s="778"/>
      <c r="K635" s="777"/>
      <c r="L635" s="779"/>
      <c r="M635" s="777"/>
      <c r="N635" s="779"/>
      <c r="O635" s="777"/>
      <c r="P635" s="780"/>
      <c r="Q635" s="739"/>
    </row>
    <row r="636" spans="1:17" ht="15" hidden="1" customHeight="1" x14ac:dyDescent="0.25">
      <c r="A636" s="790"/>
      <c r="B636" s="791"/>
      <c r="C636" s="791"/>
      <c r="D636" s="791"/>
      <c r="E636" s="791"/>
      <c r="F636" s="791"/>
      <c r="G636" s="791"/>
      <c r="H636" s="791"/>
      <c r="I636" s="791"/>
      <c r="J636" s="778"/>
      <c r="K636" s="777"/>
      <c r="L636" s="779"/>
      <c r="M636" s="777"/>
      <c r="N636" s="779"/>
      <c r="O636" s="777"/>
      <c r="P636" s="780"/>
      <c r="Q636" s="739"/>
    </row>
    <row r="637" spans="1:17" ht="15" hidden="1" customHeight="1" x14ac:dyDescent="0.25">
      <c r="A637" s="790"/>
      <c r="B637" s="791"/>
      <c r="C637" s="791"/>
      <c r="D637" s="791"/>
      <c r="E637" s="791"/>
      <c r="F637" s="791"/>
      <c r="G637" s="791"/>
      <c r="H637" s="791"/>
      <c r="I637" s="791"/>
      <c r="J637" s="778"/>
      <c r="K637" s="777"/>
      <c r="L637" s="779"/>
      <c r="M637" s="777"/>
      <c r="N637" s="779"/>
      <c r="O637" s="777"/>
      <c r="P637" s="780"/>
      <c r="Q637" s="739"/>
    </row>
    <row r="638" spans="1:17" ht="15" hidden="1" customHeight="1" x14ac:dyDescent="0.25">
      <c r="A638" s="790"/>
      <c r="B638" s="791"/>
      <c r="C638" s="791"/>
      <c r="D638" s="791"/>
      <c r="E638" s="791"/>
      <c r="F638" s="791"/>
      <c r="G638" s="791"/>
      <c r="H638" s="791"/>
      <c r="I638" s="791"/>
      <c r="J638" s="778"/>
      <c r="K638" s="777"/>
      <c r="L638" s="779"/>
      <c r="M638" s="777"/>
      <c r="N638" s="779"/>
      <c r="O638" s="777"/>
      <c r="P638" s="780"/>
      <c r="Q638" s="739"/>
    </row>
    <row r="639" spans="1:17" ht="15" hidden="1" customHeight="1" x14ac:dyDescent="0.25">
      <c r="A639" s="790"/>
      <c r="B639" s="791"/>
      <c r="C639" s="791"/>
      <c r="D639" s="791"/>
      <c r="E639" s="791"/>
      <c r="F639" s="791"/>
      <c r="G639" s="791"/>
      <c r="H639" s="791"/>
      <c r="I639" s="791"/>
      <c r="J639" s="778"/>
      <c r="K639" s="777"/>
      <c r="L639" s="779"/>
      <c r="M639" s="777"/>
      <c r="N639" s="779"/>
      <c r="O639" s="777"/>
      <c r="P639" s="780"/>
      <c r="Q639" s="739"/>
    </row>
    <row r="640" spans="1:17" ht="15" hidden="1" customHeight="1" x14ac:dyDescent="0.25">
      <c r="A640" s="790"/>
      <c r="B640" s="791"/>
      <c r="C640" s="791"/>
      <c r="D640" s="791"/>
      <c r="E640" s="791"/>
      <c r="F640" s="791"/>
      <c r="G640" s="791"/>
      <c r="H640" s="791"/>
      <c r="I640" s="791"/>
      <c r="J640" s="778"/>
      <c r="K640" s="777"/>
      <c r="L640" s="779"/>
      <c r="M640" s="777"/>
      <c r="N640" s="779"/>
      <c r="O640" s="777"/>
      <c r="P640" s="780"/>
      <c r="Q640" s="739"/>
    </row>
    <row r="641" spans="1:17" ht="15" hidden="1" customHeight="1" x14ac:dyDescent="0.25">
      <c r="A641" s="790"/>
      <c r="B641" s="791"/>
      <c r="C641" s="791"/>
      <c r="D641" s="791"/>
      <c r="E641" s="791"/>
      <c r="F641" s="791"/>
      <c r="G641" s="791"/>
      <c r="H641" s="791"/>
      <c r="I641" s="791"/>
      <c r="J641" s="778"/>
      <c r="K641" s="777"/>
      <c r="L641" s="779"/>
      <c r="M641" s="777"/>
      <c r="N641" s="779"/>
      <c r="O641" s="777"/>
      <c r="P641" s="780"/>
      <c r="Q641" s="739"/>
    </row>
    <row r="642" spans="1:17" ht="15" hidden="1" customHeight="1" x14ac:dyDescent="0.25">
      <c r="A642" s="790"/>
      <c r="B642" s="791"/>
      <c r="C642" s="791"/>
      <c r="D642" s="791"/>
      <c r="E642" s="791"/>
      <c r="F642" s="791"/>
      <c r="G642" s="791"/>
      <c r="H642" s="791"/>
      <c r="I642" s="791"/>
      <c r="J642" s="778"/>
      <c r="K642" s="777"/>
      <c r="L642" s="779"/>
      <c r="M642" s="777"/>
      <c r="N642" s="779"/>
      <c r="O642" s="777"/>
      <c r="P642" s="780"/>
      <c r="Q642" s="739"/>
    </row>
    <row r="643" spans="1:17" ht="15" hidden="1" customHeight="1" x14ac:dyDescent="0.25">
      <c r="A643" s="790"/>
      <c r="B643" s="791"/>
      <c r="C643" s="791"/>
      <c r="D643" s="791"/>
      <c r="E643" s="791"/>
      <c r="F643" s="791"/>
      <c r="G643" s="791"/>
      <c r="H643" s="791"/>
      <c r="I643" s="791"/>
      <c r="J643" s="778"/>
      <c r="K643" s="777"/>
      <c r="L643" s="779"/>
      <c r="M643" s="777"/>
      <c r="N643" s="779"/>
      <c r="O643" s="777"/>
      <c r="P643" s="780"/>
      <c r="Q643" s="739"/>
    </row>
    <row r="644" spans="1:17" ht="15" hidden="1" customHeight="1" x14ac:dyDescent="0.25">
      <c r="A644" s="790"/>
      <c r="B644" s="791"/>
      <c r="C644" s="791"/>
      <c r="D644" s="791"/>
      <c r="E644" s="791"/>
      <c r="F644" s="791"/>
      <c r="G644" s="791"/>
      <c r="H644" s="791"/>
      <c r="I644" s="791"/>
      <c r="J644" s="778"/>
      <c r="K644" s="777"/>
      <c r="L644" s="779"/>
      <c r="M644" s="777"/>
      <c r="N644" s="779"/>
      <c r="O644" s="777"/>
      <c r="P644" s="780"/>
      <c r="Q644" s="739"/>
    </row>
    <row r="645" spans="1:17" ht="15" hidden="1" customHeight="1" x14ac:dyDescent="0.25">
      <c r="A645" s="790"/>
      <c r="B645" s="791"/>
      <c r="C645" s="791"/>
      <c r="D645" s="791"/>
      <c r="E645" s="791"/>
      <c r="F645" s="791"/>
      <c r="G645" s="791"/>
      <c r="H645" s="791"/>
      <c r="I645" s="791"/>
      <c r="J645" s="778"/>
      <c r="K645" s="777"/>
      <c r="L645" s="779"/>
      <c r="M645" s="777"/>
      <c r="N645" s="779"/>
      <c r="O645" s="777"/>
      <c r="P645" s="780"/>
      <c r="Q645" s="739"/>
    </row>
    <row r="646" spans="1:17" ht="15" hidden="1" customHeight="1" x14ac:dyDescent="0.25">
      <c r="A646" s="790"/>
      <c r="B646" s="791"/>
      <c r="C646" s="791"/>
      <c r="D646" s="791"/>
      <c r="E646" s="791"/>
      <c r="F646" s="791"/>
      <c r="G646" s="791"/>
      <c r="H646" s="791"/>
      <c r="I646" s="791"/>
      <c r="J646" s="778"/>
      <c r="K646" s="777"/>
      <c r="L646" s="779"/>
      <c r="M646" s="777"/>
      <c r="N646" s="779"/>
      <c r="O646" s="777"/>
      <c r="P646" s="780"/>
      <c r="Q646" s="739"/>
    </row>
    <row r="647" spans="1:17" ht="15" hidden="1" customHeight="1" x14ac:dyDescent="0.25">
      <c r="A647" s="790"/>
      <c r="B647" s="791"/>
      <c r="C647" s="791"/>
      <c r="D647" s="791"/>
      <c r="E647" s="791"/>
      <c r="F647" s="791"/>
      <c r="G647" s="791"/>
      <c r="H647" s="791"/>
      <c r="I647" s="791"/>
      <c r="J647" s="778"/>
      <c r="K647" s="777"/>
      <c r="L647" s="779"/>
      <c r="M647" s="777"/>
      <c r="N647" s="779"/>
      <c r="O647" s="777"/>
      <c r="P647" s="780"/>
      <c r="Q647" s="739"/>
    </row>
    <row r="648" spans="1:17" ht="15" hidden="1" customHeight="1" x14ac:dyDescent="0.25">
      <c r="A648" s="790"/>
      <c r="B648" s="791"/>
      <c r="C648" s="791"/>
      <c r="D648" s="791"/>
      <c r="E648" s="791"/>
      <c r="F648" s="791"/>
      <c r="G648" s="791"/>
      <c r="H648" s="791"/>
      <c r="I648" s="791"/>
      <c r="J648" s="778"/>
      <c r="K648" s="777"/>
      <c r="L648" s="779"/>
      <c r="M648" s="777"/>
      <c r="N648" s="779"/>
      <c r="O648" s="777"/>
      <c r="P648" s="780"/>
      <c r="Q648" s="739"/>
    </row>
    <row r="649" spans="1:17" ht="15" hidden="1" customHeight="1" x14ac:dyDescent="0.25">
      <c r="A649" s="790"/>
      <c r="B649" s="791"/>
      <c r="C649" s="791"/>
      <c r="D649" s="791"/>
      <c r="E649" s="791"/>
      <c r="F649" s="791"/>
      <c r="G649" s="791"/>
      <c r="H649" s="791"/>
      <c r="I649" s="791"/>
      <c r="J649" s="778"/>
      <c r="K649" s="777"/>
      <c r="L649" s="779"/>
      <c r="M649" s="777"/>
      <c r="N649" s="779"/>
      <c r="O649" s="777"/>
      <c r="P649" s="780"/>
      <c r="Q649" s="739"/>
    </row>
    <row r="650" spans="1:17" ht="15" hidden="1" customHeight="1" x14ac:dyDescent="0.25">
      <c r="A650" s="790"/>
      <c r="B650" s="791"/>
      <c r="C650" s="791"/>
      <c r="D650" s="791"/>
      <c r="E650" s="791"/>
      <c r="F650" s="791"/>
      <c r="G650" s="791"/>
      <c r="H650" s="791"/>
      <c r="I650" s="791"/>
      <c r="J650" s="778"/>
      <c r="K650" s="777"/>
      <c r="L650" s="779"/>
      <c r="M650" s="777"/>
      <c r="N650" s="779"/>
      <c r="O650" s="777"/>
      <c r="P650" s="780"/>
      <c r="Q650" s="739"/>
    </row>
    <row r="651" spans="1:17" ht="15" hidden="1" customHeight="1" x14ac:dyDescent="0.25">
      <c r="A651" s="790"/>
      <c r="B651" s="791"/>
      <c r="C651" s="791"/>
      <c r="D651" s="791"/>
      <c r="E651" s="791"/>
      <c r="F651" s="791"/>
      <c r="G651" s="791"/>
      <c r="H651" s="791"/>
      <c r="I651" s="791"/>
      <c r="J651" s="778"/>
      <c r="K651" s="777"/>
      <c r="L651" s="779"/>
      <c r="M651" s="777"/>
      <c r="N651" s="779"/>
      <c r="O651" s="777"/>
      <c r="P651" s="780"/>
      <c r="Q651" s="739"/>
    </row>
    <row r="652" spans="1:17" ht="15" hidden="1" customHeight="1" x14ac:dyDescent="0.25">
      <c r="A652" s="790"/>
      <c r="B652" s="791"/>
      <c r="C652" s="791"/>
      <c r="D652" s="791"/>
      <c r="E652" s="791"/>
      <c r="F652" s="791"/>
      <c r="G652" s="791"/>
      <c r="H652" s="791"/>
      <c r="I652" s="791"/>
      <c r="J652" s="778"/>
      <c r="K652" s="777"/>
      <c r="L652" s="779"/>
      <c r="M652" s="777"/>
      <c r="N652" s="779"/>
      <c r="O652" s="777"/>
      <c r="P652" s="780"/>
      <c r="Q652" s="739"/>
    </row>
    <row r="653" spans="1:17" ht="15" hidden="1" customHeight="1" x14ac:dyDescent="0.25">
      <c r="A653" s="790"/>
      <c r="B653" s="791"/>
      <c r="C653" s="791"/>
      <c r="D653" s="791"/>
      <c r="E653" s="791"/>
      <c r="F653" s="791"/>
      <c r="G653" s="791"/>
      <c r="H653" s="791"/>
      <c r="I653" s="791"/>
      <c r="J653" s="778"/>
      <c r="K653" s="777"/>
      <c r="L653" s="779"/>
      <c r="M653" s="777"/>
      <c r="N653" s="779"/>
      <c r="O653" s="777"/>
      <c r="P653" s="780"/>
      <c r="Q653" s="739"/>
    </row>
    <row r="654" spans="1:17" ht="15" hidden="1" customHeight="1" x14ac:dyDescent="0.25">
      <c r="A654" s="790"/>
      <c r="B654" s="791"/>
      <c r="C654" s="791"/>
      <c r="D654" s="791"/>
      <c r="E654" s="791"/>
      <c r="F654" s="791"/>
      <c r="G654" s="791"/>
      <c r="H654" s="791"/>
      <c r="I654" s="791"/>
      <c r="J654" s="778"/>
      <c r="K654" s="777"/>
      <c r="L654" s="779"/>
      <c r="M654" s="777"/>
      <c r="N654" s="779"/>
      <c r="O654" s="777"/>
      <c r="P654" s="780"/>
      <c r="Q654" s="739"/>
    </row>
    <row r="655" spans="1:17" ht="15" hidden="1" customHeight="1" x14ac:dyDescent="0.25">
      <c r="A655" s="790"/>
      <c r="B655" s="791"/>
      <c r="C655" s="791"/>
      <c r="D655" s="791"/>
      <c r="E655" s="791"/>
      <c r="F655" s="791"/>
      <c r="G655" s="791"/>
      <c r="H655" s="791"/>
      <c r="I655" s="791"/>
      <c r="J655" s="778"/>
      <c r="K655" s="777"/>
      <c r="L655" s="779"/>
      <c r="M655" s="777"/>
      <c r="N655" s="779"/>
      <c r="O655" s="777"/>
      <c r="P655" s="780"/>
      <c r="Q655" s="739"/>
    </row>
    <row r="656" spans="1:17" ht="15" hidden="1" customHeight="1" x14ac:dyDescent="0.25">
      <c r="A656" s="790"/>
      <c r="B656" s="791"/>
      <c r="C656" s="791"/>
      <c r="D656" s="791"/>
      <c r="E656" s="791"/>
      <c r="F656" s="791"/>
      <c r="G656" s="791"/>
      <c r="H656" s="791"/>
      <c r="I656" s="791"/>
      <c r="J656" s="778"/>
      <c r="K656" s="777"/>
      <c r="L656" s="779"/>
      <c r="M656" s="777"/>
      <c r="N656" s="779"/>
      <c r="O656" s="777"/>
      <c r="P656" s="780"/>
      <c r="Q656" s="739"/>
    </row>
    <row r="657" spans="1:17" ht="15" hidden="1" customHeight="1" x14ac:dyDescent="0.25">
      <c r="A657" s="790"/>
      <c r="B657" s="791"/>
      <c r="C657" s="791"/>
      <c r="D657" s="791"/>
      <c r="E657" s="791"/>
      <c r="F657" s="791"/>
      <c r="G657" s="791"/>
      <c r="H657" s="791"/>
      <c r="I657" s="791"/>
      <c r="J657" s="778"/>
      <c r="K657" s="777"/>
      <c r="L657" s="779"/>
      <c r="M657" s="777"/>
      <c r="N657" s="779"/>
      <c r="O657" s="777"/>
      <c r="P657" s="780"/>
      <c r="Q657" s="739"/>
    </row>
    <row r="658" spans="1:17" ht="15" hidden="1" customHeight="1" x14ac:dyDescent="0.25">
      <c r="A658" s="790"/>
      <c r="B658" s="791"/>
      <c r="C658" s="791"/>
      <c r="D658" s="791"/>
      <c r="E658" s="791"/>
      <c r="F658" s="791"/>
      <c r="G658" s="791"/>
      <c r="H658" s="791"/>
      <c r="I658" s="791"/>
      <c r="J658" s="778"/>
      <c r="K658" s="777"/>
      <c r="L658" s="779"/>
      <c r="M658" s="777"/>
      <c r="N658" s="779"/>
      <c r="O658" s="777"/>
      <c r="P658" s="780"/>
      <c r="Q658" s="739"/>
    </row>
    <row r="659" spans="1:17" ht="15" hidden="1" customHeight="1" x14ac:dyDescent="0.25">
      <c r="A659" s="790"/>
      <c r="B659" s="791"/>
      <c r="C659" s="791"/>
      <c r="D659" s="791"/>
      <c r="E659" s="791"/>
      <c r="F659" s="791"/>
      <c r="G659" s="791"/>
      <c r="H659" s="791"/>
      <c r="I659" s="791"/>
      <c r="J659" s="778"/>
      <c r="K659" s="777"/>
      <c r="L659" s="779"/>
      <c r="M659" s="777"/>
      <c r="N659" s="779"/>
      <c r="O659" s="777"/>
      <c r="P659" s="780"/>
      <c r="Q659" s="739"/>
    </row>
    <row r="660" spans="1:17" ht="15" hidden="1" customHeight="1" x14ac:dyDescent="0.25">
      <c r="A660" s="790"/>
      <c r="B660" s="791"/>
      <c r="C660" s="791"/>
      <c r="D660" s="791"/>
      <c r="E660" s="791"/>
      <c r="F660" s="791"/>
      <c r="G660" s="791"/>
      <c r="H660" s="791"/>
      <c r="I660" s="791"/>
      <c r="J660" s="778"/>
      <c r="K660" s="777"/>
      <c r="L660" s="779"/>
      <c r="M660" s="777"/>
      <c r="N660" s="779"/>
      <c r="O660" s="777"/>
      <c r="P660" s="780"/>
      <c r="Q660" s="739"/>
    </row>
    <row r="661" spans="1:17" ht="15" hidden="1" customHeight="1" x14ac:dyDescent="0.25">
      <c r="A661" s="790"/>
      <c r="B661" s="791"/>
      <c r="C661" s="791"/>
      <c r="D661" s="791"/>
      <c r="E661" s="791"/>
      <c r="F661" s="791"/>
      <c r="G661" s="791"/>
      <c r="H661" s="791"/>
      <c r="I661" s="791"/>
      <c r="J661" s="778"/>
      <c r="K661" s="777"/>
      <c r="L661" s="779"/>
      <c r="M661" s="777"/>
      <c r="N661" s="779"/>
      <c r="O661" s="777"/>
      <c r="P661" s="780"/>
      <c r="Q661" s="739"/>
    </row>
    <row r="662" spans="1:17" ht="15" hidden="1" customHeight="1" x14ac:dyDescent="0.25">
      <c r="A662" s="790"/>
      <c r="B662" s="791"/>
      <c r="C662" s="791"/>
      <c r="D662" s="791"/>
      <c r="E662" s="791"/>
      <c r="F662" s="791"/>
      <c r="G662" s="791"/>
      <c r="H662" s="791"/>
      <c r="I662" s="791"/>
      <c r="J662" s="778"/>
      <c r="K662" s="777"/>
      <c r="L662" s="779"/>
      <c r="M662" s="777"/>
      <c r="N662" s="779"/>
      <c r="O662" s="777"/>
      <c r="P662" s="780"/>
      <c r="Q662" s="739"/>
    </row>
    <row r="663" spans="1:17" ht="15" hidden="1" customHeight="1" x14ac:dyDescent="0.25">
      <c r="A663" s="790"/>
      <c r="B663" s="791"/>
      <c r="C663" s="791"/>
      <c r="D663" s="791"/>
      <c r="E663" s="791"/>
      <c r="F663" s="791"/>
      <c r="G663" s="791"/>
      <c r="H663" s="791"/>
      <c r="I663" s="791"/>
      <c r="J663" s="778"/>
      <c r="K663" s="777"/>
      <c r="L663" s="779"/>
      <c r="M663" s="777"/>
      <c r="N663" s="779"/>
      <c r="O663" s="777"/>
      <c r="P663" s="780"/>
      <c r="Q663" s="739"/>
    </row>
    <row r="664" spans="1:17" ht="15" hidden="1" customHeight="1" x14ac:dyDescent="0.25">
      <c r="A664" s="790"/>
      <c r="B664" s="791"/>
      <c r="C664" s="791"/>
      <c r="D664" s="791"/>
      <c r="E664" s="791"/>
      <c r="F664" s="791"/>
      <c r="G664" s="791"/>
      <c r="H664" s="791"/>
      <c r="I664" s="791"/>
      <c r="J664" s="778"/>
      <c r="K664" s="777"/>
      <c r="L664" s="779"/>
      <c r="M664" s="777"/>
      <c r="N664" s="779"/>
      <c r="O664" s="777"/>
      <c r="P664" s="780"/>
      <c r="Q664" s="739"/>
    </row>
    <row r="665" spans="1:17" ht="15" hidden="1" customHeight="1" x14ac:dyDescent="0.25">
      <c r="A665" s="790"/>
      <c r="B665" s="791"/>
      <c r="C665" s="791"/>
      <c r="D665" s="791"/>
      <c r="E665" s="791"/>
      <c r="F665" s="791"/>
      <c r="G665" s="791"/>
      <c r="H665" s="791"/>
      <c r="I665" s="791"/>
      <c r="J665" s="778"/>
      <c r="K665" s="777"/>
      <c r="L665" s="779"/>
      <c r="M665" s="777"/>
      <c r="N665" s="779"/>
      <c r="O665" s="777"/>
      <c r="P665" s="780"/>
      <c r="Q665" s="739"/>
    </row>
    <row r="666" spans="1:17" ht="15" hidden="1" customHeight="1" x14ac:dyDescent="0.25">
      <c r="A666" s="790"/>
      <c r="B666" s="791"/>
      <c r="C666" s="791"/>
      <c r="D666" s="791"/>
      <c r="E666" s="791"/>
      <c r="F666" s="791"/>
      <c r="G666" s="791"/>
      <c r="H666" s="791"/>
      <c r="I666" s="791"/>
      <c r="J666" s="778"/>
      <c r="K666" s="777"/>
      <c r="L666" s="779"/>
      <c r="M666" s="777"/>
      <c r="N666" s="779"/>
      <c r="O666" s="777"/>
      <c r="P666" s="780"/>
      <c r="Q666" s="739"/>
    </row>
    <row r="667" spans="1:17" ht="15" hidden="1" customHeight="1" x14ac:dyDescent="0.25">
      <c r="A667" s="790"/>
      <c r="B667" s="791"/>
      <c r="C667" s="791"/>
      <c r="D667" s="791"/>
      <c r="E667" s="791"/>
      <c r="F667" s="791"/>
      <c r="G667" s="791"/>
      <c r="H667" s="791"/>
      <c r="I667" s="791"/>
      <c r="J667" s="778"/>
      <c r="K667" s="777"/>
      <c r="L667" s="779"/>
      <c r="M667" s="777"/>
      <c r="N667" s="779"/>
      <c r="O667" s="777"/>
      <c r="P667" s="780"/>
      <c r="Q667" s="739"/>
    </row>
    <row r="668" spans="1:17" ht="15" hidden="1" customHeight="1" x14ac:dyDescent="0.25">
      <c r="A668" s="790"/>
      <c r="B668" s="791"/>
      <c r="C668" s="791"/>
      <c r="D668" s="791"/>
      <c r="E668" s="791"/>
      <c r="F668" s="791"/>
      <c r="G668" s="791"/>
      <c r="H668" s="791"/>
      <c r="I668" s="791"/>
      <c r="J668" s="778"/>
      <c r="K668" s="777"/>
      <c r="L668" s="779"/>
      <c r="M668" s="777"/>
      <c r="N668" s="779"/>
      <c r="O668" s="777"/>
      <c r="P668" s="780"/>
      <c r="Q668" s="739"/>
    </row>
    <row r="669" spans="1:17" ht="15" hidden="1" customHeight="1" x14ac:dyDescent="0.25">
      <c r="A669" s="790"/>
      <c r="B669" s="791"/>
      <c r="C669" s="791"/>
      <c r="D669" s="791"/>
      <c r="E669" s="791"/>
      <c r="F669" s="791"/>
      <c r="G669" s="791"/>
      <c r="H669" s="791"/>
      <c r="I669" s="791"/>
      <c r="J669" s="778"/>
      <c r="K669" s="777"/>
      <c r="L669" s="779"/>
      <c r="M669" s="777"/>
      <c r="N669" s="779"/>
      <c r="O669" s="777"/>
      <c r="P669" s="780"/>
      <c r="Q669" s="739"/>
    </row>
    <row r="670" spans="1:17" ht="15" hidden="1" customHeight="1" x14ac:dyDescent="0.25">
      <c r="A670" s="790"/>
      <c r="B670" s="791"/>
      <c r="C670" s="791"/>
      <c r="D670" s="791"/>
      <c r="E670" s="791"/>
      <c r="F670" s="791"/>
      <c r="G670" s="791"/>
      <c r="H670" s="791"/>
      <c r="I670" s="791"/>
      <c r="J670" s="778"/>
      <c r="K670" s="777"/>
      <c r="L670" s="779"/>
      <c r="M670" s="777"/>
      <c r="N670" s="779"/>
      <c r="O670" s="777"/>
      <c r="P670" s="780"/>
      <c r="Q670" s="739"/>
    </row>
    <row r="671" spans="1:17" ht="15" hidden="1" customHeight="1" x14ac:dyDescent="0.25">
      <c r="A671" s="790"/>
      <c r="B671" s="791"/>
      <c r="C671" s="791"/>
      <c r="D671" s="791"/>
      <c r="E671" s="791"/>
      <c r="F671" s="791"/>
      <c r="G671" s="791"/>
      <c r="H671" s="791"/>
      <c r="I671" s="791"/>
      <c r="J671" s="778"/>
      <c r="K671" s="777"/>
      <c r="L671" s="779"/>
      <c r="M671" s="777"/>
      <c r="N671" s="779"/>
      <c r="O671" s="777"/>
      <c r="P671" s="780"/>
      <c r="Q671" s="739"/>
    </row>
    <row r="672" spans="1:17" ht="15" hidden="1" customHeight="1" x14ac:dyDescent="0.25">
      <c r="A672" s="790"/>
      <c r="B672" s="791"/>
      <c r="C672" s="791"/>
      <c r="D672" s="791"/>
      <c r="E672" s="791"/>
      <c r="F672" s="791"/>
      <c r="G672" s="791"/>
      <c r="H672" s="791"/>
      <c r="I672" s="791"/>
      <c r="J672" s="778"/>
      <c r="K672" s="777"/>
      <c r="L672" s="779"/>
      <c r="M672" s="777"/>
      <c r="N672" s="779"/>
      <c r="O672" s="777"/>
      <c r="P672" s="780"/>
      <c r="Q672" s="739"/>
    </row>
    <row r="673" spans="1:17" ht="15" hidden="1" customHeight="1" x14ac:dyDescent="0.25">
      <c r="A673" s="790"/>
      <c r="B673" s="791"/>
      <c r="C673" s="791"/>
      <c r="D673" s="791"/>
      <c r="E673" s="791"/>
      <c r="F673" s="791"/>
      <c r="G673" s="791"/>
      <c r="H673" s="791"/>
      <c r="I673" s="791"/>
      <c r="J673" s="778"/>
      <c r="K673" s="777"/>
      <c r="L673" s="779"/>
      <c r="M673" s="777"/>
      <c r="N673" s="779"/>
      <c r="O673" s="777"/>
      <c r="P673" s="780"/>
      <c r="Q673" s="739"/>
    </row>
    <row r="674" spans="1:17" ht="15" hidden="1" customHeight="1" x14ac:dyDescent="0.25">
      <c r="A674" s="790"/>
      <c r="B674" s="791"/>
      <c r="C674" s="791"/>
      <c r="D674" s="791"/>
      <c r="E674" s="791"/>
      <c r="F674" s="791"/>
      <c r="G674" s="791"/>
      <c r="H674" s="791"/>
      <c r="I674" s="791"/>
      <c r="J674" s="778"/>
      <c r="K674" s="777"/>
      <c r="L674" s="779"/>
      <c r="M674" s="777"/>
      <c r="N674" s="779"/>
      <c r="O674" s="777"/>
      <c r="P674" s="780"/>
      <c r="Q674" s="739"/>
    </row>
    <row r="675" spans="1:17" ht="15" hidden="1" customHeight="1" x14ac:dyDescent="0.25">
      <c r="A675" s="790"/>
      <c r="B675" s="791"/>
      <c r="C675" s="791"/>
      <c r="D675" s="791"/>
      <c r="E675" s="791"/>
      <c r="F675" s="791"/>
      <c r="G675" s="791"/>
      <c r="H675" s="791"/>
      <c r="I675" s="791"/>
      <c r="J675" s="778"/>
      <c r="K675" s="777"/>
      <c r="L675" s="779"/>
      <c r="M675" s="777"/>
      <c r="N675" s="779"/>
      <c r="O675" s="777"/>
      <c r="P675" s="780"/>
      <c r="Q675" s="739"/>
    </row>
    <row r="676" spans="1:17" ht="15" hidden="1" customHeight="1" x14ac:dyDescent="0.25">
      <c r="A676" s="790"/>
      <c r="B676" s="791"/>
      <c r="C676" s="791"/>
      <c r="D676" s="791"/>
      <c r="E676" s="791"/>
      <c r="F676" s="791"/>
      <c r="G676" s="791"/>
      <c r="H676" s="791"/>
      <c r="I676" s="791"/>
      <c r="J676" s="778"/>
      <c r="K676" s="777"/>
      <c r="L676" s="779"/>
      <c r="M676" s="777"/>
      <c r="N676" s="779"/>
      <c r="O676" s="777"/>
      <c r="P676" s="780"/>
      <c r="Q676" s="739"/>
    </row>
    <row r="677" spans="1:17" ht="15" hidden="1" customHeight="1" x14ac:dyDescent="0.25">
      <c r="A677" s="790"/>
      <c r="B677" s="791"/>
      <c r="C677" s="791"/>
      <c r="D677" s="791"/>
      <c r="E677" s="791"/>
      <c r="F677" s="791"/>
      <c r="G677" s="791"/>
      <c r="H677" s="791"/>
      <c r="I677" s="791"/>
      <c r="J677" s="778"/>
      <c r="K677" s="777"/>
      <c r="L677" s="779"/>
      <c r="M677" s="777"/>
      <c r="N677" s="779"/>
      <c r="O677" s="777"/>
      <c r="P677" s="780"/>
      <c r="Q677" s="739"/>
    </row>
    <row r="678" spans="1:17" ht="15" hidden="1" customHeight="1" x14ac:dyDescent="0.25">
      <c r="A678" s="790"/>
      <c r="B678" s="791"/>
      <c r="C678" s="791"/>
      <c r="D678" s="791"/>
      <c r="E678" s="791"/>
      <c r="F678" s="791"/>
      <c r="G678" s="791"/>
      <c r="H678" s="791"/>
      <c r="I678" s="791"/>
      <c r="J678" s="778"/>
      <c r="K678" s="777"/>
      <c r="L678" s="779"/>
      <c r="M678" s="777"/>
      <c r="N678" s="779"/>
      <c r="O678" s="777"/>
      <c r="P678" s="780"/>
      <c r="Q678" s="739"/>
    </row>
    <row r="679" spans="1:17" ht="15" hidden="1" customHeight="1" x14ac:dyDescent="0.25">
      <c r="A679" s="790"/>
      <c r="B679" s="791"/>
      <c r="C679" s="791"/>
      <c r="D679" s="791"/>
      <c r="E679" s="791"/>
      <c r="F679" s="791"/>
      <c r="G679" s="791"/>
      <c r="H679" s="791"/>
      <c r="I679" s="791"/>
      <c r="J679" s="778"/>
      <c r="K679" s="777"/>
      <c r="L679" s="779"/>
      <c r="M679" s="777"/>
      <c r="N679" s="779"/>
      <c r="O679" s="777"/>
      <c r="P679" s="780"/>
      <c r="Q679" s="739"/>
    </row>
    <row r="680" spans="1:17" ht="15" hidden="1" customHeight="1" x14ac:dyDescent="0.25">
      <c r="A680" s="790"/>
      <c r="B680" s="791"/>
      <c r="C680" s="791"/>
      <c r="D680" s="791"/>
      <c r="E680" s="791"/>
      <c r="F680" s="791"/>
      <c r="G680" s="791"/>
      <c r="H680" s="791"/>
      <c r="I680" s="791"/>
      <c r="J680" s="778"/>
      <c r="K680" s="777"/>
      <c r="L680" s="779"/>
      <c r="M680" s="777"/>
      <c r="N680" s="779"/>
      <c r="O680" s="777"/>
      <c r="P680" s="780"/>
      <c r="Q680" s="739"/>
    </row>
    <row r="681" spans="1:17" ht="15" hidden="1" customHeight="1" x14ac:dyDescent="0.25">
      <c r="A681" s="790"/>
      <c r="B681" s="791"/>
      <c r="C681" s="791"/>
      <c r="D681" s="791"/>
      <c r="E681" s="791"/>
      <c r="F681" s="791"/>
      <c r="G681" s="791"/>
      <c r="H681" s="791"/>
      <c r="I681" s="791"/>
      <c r="J681" s="778"/>
      <c r="K681" s="777"/>
      <c r="L681" s="779"/>
      <c r="M681" s="777"/>
      <c r="N681" s="779"/>
      <c r="O681" s="777"/>
      <c r="P681" s="780"/>
      <c r="Q681" s="739"/>
    </row>
    <row r="682" spans="1:17" ht="15" hidden="1" customHeight="1" x14ac:dyDescent="0.25">
      <c r="A682" s="790"/>
      <c r="B682" s="791"/>
      <c r="C682" s="791"/>
      <c r="D682" s="791"/>
      <c r="E682" s="791"/>
      <c r="F682" s="791"/>
      <c r="G682" s="791"/>
      <c r="H682" s="791"/>
      <c r="I682" s="791"/>
      <c r="J682" s="778"/>
      <c r="K682" s="777"/>
      <c r="L682" s="779"/>
      <c r="M682" s="777"/>
      <c r="N682" s="779"/>
      <c r="O682" s="777"/>
      <c r="P682" s="780"/>
      <c r="Q682" s="739"/>
    </row>
    <row r="683" spans="1:17" ht="15" hidden="1" customHeight="1" x14ac:dyDescent="0.25">
      <c r="A683" s="790"/>
      <c r="B683" s="791"/>
      <c r="C683" s="791"/>
      <c r="D683" s="791"/>
      <c r="E683" s="791"/>
      <c r="F683" s="791"/>
      <c r="G683" s="791"/>
      <c r="H683" s="791"/>
      <c r="I683" s="791"/>
      <c r="J683" s="778"/>
      <c r="K683" s="777"/>
      <c r="L683" s="779"/>
      <c r="M683" s="777"/>
      <c r="N683" s="779"/>
      <c r="O683" s="777"/>
      <c r="P683" s="780"/>
      <c r="Q683" s="739"/>
    </row>
    <row r="684" spans="1:17" ht="15" hidden="1" customHeight="1" x14ac:dyDescent="0.25">
      <c r="A684" s="790"/>
      <c r="B684" s="791"/>
      <c r="C684" s="791"/>
      <c r="D684" s="791"/>
      <c r="E684" s="791"/>
      <c r="F684" s="791"/>
      <c r="G684" s="791"/>
      <c r="H684" s="791"/>
      <c r="I684" s="791"/>
      <c r="J684" s="778"/>
      <c r="K684" s="777"/>
      <c r="L684" s="779"/>
      <c r="M684" s="777"/>
      <c r="N684" s="779"/>
      <c r="O684" s="777"/>
      <c r="P684" s="780"/>
      <c r="Q684" s="739"/>
    </row>
    <row r="685" spans="1:17" ht="15" hidden="1" customHeight="1" x14ac:dyDescent="0.25">
      <c r="A685" s="790"/>
      <c r="B685" s="791"/>
      <c r="C685" s="791"/>
      <c r="D685" s="791"/>
      <c r="E685" s="791"/>
      <c r="F685" s="791"/>
      <c r="G685" s="791"/>
      <c r="H685" s="791"/>
      <c r="I685" s="791"/>
      <c r="J685" s="778"/>
      <c r="K685" s="777"/>
      <c r="L685" s="779"/>
      <c r="M685" s="777"/>
      <c r="N685" s="779"/>
      <c r="O685" s="777"/>
      <c r="P685" s="780"/>
      <c r="Q685" s="739"/>
    </row>
    <row r="686" spans="1:17" ht="15" hidden="1" customHeight="1" x14ac:dyDescent="0.25">
      <c r="A686" s="790"/>
      <c r="B686" s="791"/>
      <c r="C686" s="791"/>
      <c r="D686" s="791"/>
      <c r="E686" s="791"/>
      <c r="F686" s="791"/>
      <c r="G686" s="791"/>
      <c r="H686" s="791"/>
      <c r="I686" s="791"/>
      <c r="J686" s="778"/>
      <c r="K686" s="777"/>
      <c r="L686" s="779"/>
      <c r="M686" s="777"/>
      <c r="N686" s="779"/>
      <c r="O686" s="777"/>
      <c r="P686" s="780"/>
      <c r="Q686" s="739"/>
    </row>
    <row r="687" spans="1:17" ht="15" hidden="1" customHeight="1" x14ac:dyDescent="0.25">
      <c r="A687" s="790"/>
      <c r="B687" s="791"/>
      <c r="C687" s="791"/>
      <c r="D687" s="791"/>
      <c r="E687" s="791"/>
      <c r="F687" s="791"/>
      <c r="G687" s="791"/>
      <c r="H687" s="791"/>
      <c r="I687" s="791"/>
      <c r="J687" s="778"/>
      <c r="K687" s="777"/>
      <c r="L687" s="779"/>
      <c r="M687" s="777"/>
      <c r="N687" s="779"/>
      <c r="O687" s="777"/>
      <c r="P687" s="780"/>
      <c r="Q687" s="739"/>
    </row>
    <row r="688" spans="1:17" ht="15" hidden="1" customHeight="1" x14ac:dyDescent="0.25">
      <c r="A688" s="790"/>
      <c r="B688" s="791"/>
      <c r="C688" s="791"/>
      <c r="D688" s="791"/>
      <c r="E688" s="791"/>
      <c r="F688" s="791"/>
      <c r="G688" s="791"/>
      <c r="H688" s="791"/>
      <c r="I688" s="791"/>
      <c r="J688" s="778"/>
      <c r="K688" s="777"/>
      <c r="L688" s="779"/>
      <c r="M688" s="777"/>
      <c r="N688" s="779"/>
      <c r="O688" s="777"/>
      <c r="P688" s="780"/>
      <c r="Q688" s="739"/>
    </row>
    <row r="689" spans="1:17" ht="15" hidden="1" customHeight="1" x14ac:dyDescent="0.25">
      <c r="A689" s="790"/>
      <c r="B689" s="791"/>
      <c r="C689" s="791"/>
      <c r="D689" s="791"/>
      <c r="E689" s="791"/>
      <c r="F689" s="791"/>
      <c r="G689" s="791"/>
      <c r="H689" s="791"/>
      <c r="I689" s="791"/>
      <c r="J689" s="778"/>
      <c r="K689" s="777"/>
      <c r="L689" s="779"/>
      <c r="M689" s="777"/>
      <c r="N689" s="779"/>
      <c r="O689" s="777"/>
      <c r="P689" s="780"/>
      <c r="Q689" s="739"/>
    </row>
    <row r="690" spans="1:17" ht="15" hidden="1" customHeight="1" x14ac:dyDescent="0.25">
      <c r="A690" s="790"/>
      <c r="B690" s="791"/>
      <c r="C690" s="791"/>
      <c r="D690" s="791"/>
      <c r="E690" s="791"/>
      <c r="F690" s="791"/>
      <c r="G690" s="791"/>
      <c r="H690" s="791"/>
      <c r="I690" s="791"/>
      <c r="J690" s="778"/>
      <c r="K690" s="777"/>
      <c r="L690" s="779"/>
      <c r="M690" s="777"/>
      <c r="N690" s="779"/>
      <c r="O690" s="777"/>
      <c r="P690" s="780"/>
      <c r="Q690" s="739"/>
    </row>
    <row r="691" spans="1:17" ht="15" hidden="1" customHeight="1" x14ac:dyDescent="0.25">
      <c r="A691" s="790"/>
      <c r="B691" s="791"/>
      <c r="C691" s="791"/>
      <c r="D691" s="791"/>
      <c r="E691" s="791"/>
      <c r="F691" s="791"/>
      <c r="G691" s="791"/>
      <c r="H691" s="791"/>
      <c r="I691" s="791"/>
      <c r="J691" s="778"/>
      <c r="K691" s="777"/>
      <c r="L691" s="779"/>
      <c r="M691" s="777"/>
      <c r="N691" s="779"/>
      <c r="O691" s="777"/>
      <c r="P691" s="780"/>
      <c r="Q691" s="739"/>
    </row>
    <row r="692" spans="1:17" ht="15" hidden="1" customHeight="1" x14ac:dyDescent="0.25">
      <c r="A692" s="790"/>
      <c r="B692" s="791"/>
      <c r="C692" s="791"/>
      <c r="D692" s="791"/>
      <c r="E692" s="791"/>
      <c r="F692" s="791"/>
      <c r="G692" s="791"/>
      <c r="H692" s="791"/>
      <c r="I692" s="791"/>
      <c r="J692" s="778"/>
      <c r="K692" s="777"/>
      <c r="L692" s="779"/>
      <c r="M692" s="777"/>
      <c r="N692" s="779"/>
      <c r="O692" s="777"/>
      <c r="P692" s="780"/>
      <c r="Q692" s="739"/>
    </row>
    <row r="693" spans="1:17" ht="15" hidden="1" customHeight="1" x14ac:dyDescent="0.25">
      <c r="A693" s="790"/>
      <c r="B693" s="791"/>
      <c r="C693" s="791"/>
      <c r="D693" s="791"/>
      <c r="E693" s="791"/>
      <c r="F693" s="791"/>
      <c r="G693" s="791"/>
      <c r="H693" s="791"/>
      <c r="I693" s="791"/>
      <c r="J693" s="778"/>
      <c r="K693" s="777"/>
      <c r="L693" s="779"/>
      <c r="M693" s="777"/>
      <c r="N693" s="779"/>
      <c r="O693" s="777"/>
      <c r="P693" s="780"/>
      <c r="Q693" s="739"/>
    </row>
    <row r="694" spans="1:17" ht="15" hidden="1" customHeight="1" x14ac:dyDescent="0.25">
      <c r="A694" s="790"/>
      <c r="B694" s="791"/>
      <c r="C694" s="791"/>
      <c r="D694" s="791"/>
      <c r="E694" s="791"/>
      <c r="F694" s="791"/>
      <c r="G694" s="791"/>
      <c r="H694" s="791"/>
      <c r="I694" s="791"/>
      <c r="J694" s="778"/>
      <c r="K694" s="777"/>
      <c r="L694" s="779"/>
      <c r="M694" s="777"/>
      <c r="N694" s="779"/>
      <c r="O694" s="777"/>
      <c r="P694" s="780"/>
      <c r="Q694" s="739"/>
    </row>
    <row r="695" spans="1:17" ht="15" hidden="1" customHeight="1" x14ac:dyDescent="0.25">
      <c r="A695" s="790"/>
      <c r="B695" s="791"/>
      <c r="C695" s="791"/>
      <c r="D695" s="791"/>
      <c r="E695" s="791"/>
      <c r="F695" s="791"/>
      <c r="G695" s="791"/>
      <c r="H695" s="791"/>
      <c r="I695" s="791"/>
      <c r="J695" s="778"/>
      <c r="K695" s="777"/>
      <c r="L695" s="779"/>
      <c r="M695" s="777"/>
      <c r="N695" s="779"/>
      <c r="O695" s="777"/>
      <c r="P695" s="780"/>
      <c r="Q695" s="739"/>
    </row>
    <row r="696" spans="1:17" ht="15" hidden="1" customHeight="1" x14ac:dyDescent="0.25">
      <c r="A696" s="790"/>
      <c r="B696" s="791"/>
      <c r="C696" s="791"/>
      <c r="D696" s="791"/>
      <c r="E696" s="791"/>
      <c r="F696" s="791"/>
      <c r="G696" s="791"/>
      <c r="H696" s="791"/>
      <c r="I696" s="791"/>
      <c r="J696" s="778"/>
      <c r="K696" s="777"/>
      <c r="L696" s="779"/>
      <c r="M696" s="777"/>
      <c r="N696" s="779"/>
      <c r="O696" s="777"/>
      <c r="P696" s="780"/>
      <c r="Q696" s="739"/>
    </row>
    <row r="697" spans="1:17" ht="15" hidden="1" customHeight="1" x14ac:dyDescent="0.25">
      <c r="A697" s="790"/>
      <c r="B697" s="791"/>
      <c r="C697" s="791"/>
      <c r="D697" s="791"/>
      <c r="E697" s="791"/>
      <c r="F697" s="791"/>
      <c r="G697" s="791"/>
      <c r="H697" s="791"/>
      <c r="I697" s="791"/>
      <c r="J697" s="778"/>
      <c r="K697" s="777"/>
      <c r="L697" s="779"/>
      <c r="M697" s="777"/>
      <c r="N697" s="779"/>
      <c r="O697" s="777"/>
      <c r="P697" s="780"/>
      <c r="Q697" s="739"/>
    </row>
    <row r="698" spans="1:17" ht="15" hidden="1" customHeight="1" x14ac:dyDescent="0.25">
      <c r="A698" s="790"/>
      <c r="B698" s="791"/>
      <c r="C698" s="791"/>
      <c r="D698" s="791"/>
      <c r="E698" s="791"/>
      <c r="F698" s="791"/>
      <c r="G698" s="791"/>
      <c r="H698" s="791"/>
      <c r="I698" s="791"/>
      <c r="J698" s="778"/>
      <c r="K698" s="777"/>
      <c r="L698" s="779"/>
      <c r="M698" s="777"/>
      <c r="N698" s="779"/>
      <c r="O698" s="777"/>
      <c r="P698" s="780"/>
      <c r="Q698" s="739"/>
    </row>
    <row r="699" spans="1:17" ht="15" hidden="1" customHeight="1" x14ac:dyDescent="0.25">
      <c r="A699" s="790"/>
      <c r="B699" s="791"/>
      <c r="C699" s="791"/>
      <c r="D699" s="791"/>
      <c r="E699" s="791"/>
      <c r="F699" s="791"/>
      <c r="G699" s="791"/>
      <c r="H699" s="791"/>
      <c r="I699" s="791"/>
      <c r="J699" s="778"/>
      <c r="K699" s="777"/>
      <c r="L699" s="779"/>
      <c r="M699" s="777"/>
      <c r="N699" s="779"/>
      <c r="O699" s="777"/>
      <c r="P699" s="780"/>
      <c r="Q699" s="739"/>
    </row>
    <row r="700" spans="1:17" ht="15" hidden="1" customHeight="1" x14ac:dyDescent="0.25">
      <c r="A700" s="790"/>
      <c r="B700" s="791"/>
      <c r="C700" s="791"/>
      <c r="D700" s="791"/>
      <c r="E700" s="791"/>
      <c r="F700" s="791"/>
      <c r="G700" s="791"/>
      <c r="H700" s="791"/>
      <c r="I700" s="791"/>
      <c r="J700" s="778"/>
      <c r="K700" s="777"/>
      <c r="L700" s="779"/>
      <c r="M700" s="777"/>
      <c r="N700" s="779"/>
      <c r="O700" s="777"/>
      <c r="P700" s="780"/>
      <c r="Q700" s="739"/>
    </row>
    <row r="701" spans="1:17" ht="15" hidden="1" customHeight="1" x14ac:dyDescent="0.25">
      <c r="A701" s="790"/>
      <c r="B701" s="791"/>
      <c r="C701" s="791"/>
      <c r="D701" s="791"/>
      <c r="E701" s="791"/>
      <c r="F701" s="791"/>
      <c r="G701" s="791"/>
      <c r="H701" s="791"/>
      <c r="I701" s="791"/>
      <c r="J701" s="778"/>
      <c r="K701" s="777"/>
      <c r="L701" s="779"/>
      <c r="M701" s="777"/>
      <c r="N701" s="779"/>
      <c r="O701" s="777"/>
      <c r="P701" s="780"/>
      <c r="Q701" s="739"/>
    </row>
    <row r="702" spans="1:17" ht="15" hidden="1" customHeight="1" x14ac:dyDescent="0.25">
      <c r="A702" s="790"/>
      <c r="B702" s="791"/>
      <c r="C702" s="791"/>
      <c r="D702" s="791"/>
      <c r="E702" s="791"/>
      <c r="F702" s="791"/>
      <c r="G702" s="791"/>
      <c r="H702" s="791"/>
      <c r="I702" s="791"/>
      <c r="J702" s="778"/>
      <c r="K702" s="777"/>
      <c r="L702" s="779"/>
      <c r="M702" s="777"/>
      <c r="N702" s="779"/>
      <c r="O702" s="777"/>
      <c r="P702" s="780"/>
      <c r="Q702" s="739"/>
    </row>
    <row r="703" spans="1:17" ht="15" hidden="1" customHeight="1" x14ac:dyDescent="0.25">
      <c r="A703" s="790"/>
      <c r="B703" s="791"/>
      <c r="C703" s="791"/>
      <c r="D703" s="791"/>
      <c r="E703" s="791"/>
      <c r="F703" s="791"/>
      <c r="G703" s="791"/>
      <c r="H703" s="791"/>
      <c r="I703" s="791"/>
      <c r="J703" s="778"/>
      <c r="K703" s="777"/>
      <c r="L703" s="779"/>
      <c r="M703" s="777"/>
      <c r="N703" s="779"/>
      <c r="O703" s="777"/>
      <c r="P703" s="780"/>
      <c r="Q703" s="739"/>
    </row>
    <row r="704" spans="1:17" ht="15" hidden="1" customHeight="1" x14ac:dyDescent="0.25">
      <c r="A704" s="790"/>
      <c r="B704" s="791"/>
      <c r="C704" s="791"/>
      <c r="D704" s="791"/>
      <c r="E704" s="791"/>
      <c r="F704" s="791"/>
      <c r="G704" s="791"/>
      <c r="H704" s="791"/>
      <c r="I704" s="791"/>
      <c r="J704" s="778"/>
      <c r="K704" s="777"/>
      <c r="L704" s="779"/>
      <c r="M704" s="777"/>
      <c r="N704" s="779"/>
      <c r="O704" s="777"/>
      <c r="P704" s="780"/>
      <c r="Q704" s="739"/>
    </row>
    <row r="705" spans="1:17" ht="15" hidden="1" customHeight="1" x14ac:dyDescent="0.25">
      <c r="A705" s="790"/>
      <c r="B705" s="791"/>
      <c r="C705" s="791"/>
      <c r="D705" s="791"/>
      <c r="E705" s="791"/>
      <c r="F705" s="791"/>
      <c r="G705" s="791"/>
      <c r="H705" s="791"/>
      <c r="I705" s="791"/>
      <c r="J705" s="778"/>
      <c r="K705" s="777"/>
      <c r="L705" s="779"/>
      <c r="M705" s="777"/>
      <c r="N705" s="779"/>
      <c r="O705" s="777"/>
      <c r="P705" s="780"/>
      <c r="Q705" s="739"/>
    </row>
    <row r="706" spans="1:17" ht="15" hidden="1" customHeight="1" x14ac:dyDescent="0.25">
      <c r="A706" s="790"/>
      <c r="B706" s="791"/>
      <c r="C706" s="791"/>
      <c r="D706" s="791"/>
      <c r="E706" s="791"/>
      <c r="F706" s="791"/>
      <c r="G706" s="791"/>
      <c r="H706" s="791"/>
      <c r="I706" s="791"/>
      <c r="J706" s="778"/>
      <c r="K706" s="777"/>
      <c r="L706" s="779"/>
      <c r="M706" s="777"/>
      <c r="N706" s="779"/>
      <c r="O706" s="777"/>
      <c r="P706" s="780"/>
      <c r="Q706" s="739"/>
    </row>
    <row r="707" spans="1:17" ht="15" hidden="1" customHeight="1" x14ac:dyDescent="0.25">
      <c r="A707" s="790"/>
      <c r="B707" s="791"/>
      <c r="C707" s="791"/>
      <c r="D707" s="791"/>
      <c r="E707" s="791"/>
      <c r="F707" s="791"/>
      <c r="G707" s="791"/>
      <c r="H707" s="791"/>
      <c r="I707" s="791"/>
      <c r="J707" s="778"/>
      <c r="K707" s="777"/>
      <c r="L707" s="779"/>
      <c r="M707" s="777"/>
      <c r="N707" s="779"/>
      <c r="O707" s="777"/>
      <c r="P707" s="780"/>
      <c r="Q707" s="739"/>
    </row>
    <row r="708" spans="1:17" ht="15" hidden="1" customHeight="1" x14ac:dyDescent="0.25">
      <c r="A708" s="790"/>
      <c r="B708" s="791"/>
      <c r="C708" s="791"/>
      <c r="D708" s="791"/>
      <c r="E708" s="791"/>
      <c r="F708" s="791"/>
      <c r="G708" s="791"/>
      <c r="H708" s="791"/>
      <c r="I708" s="791"/>
      <c r="J708" s="778"/>
      <c r="K708" s="777"/>
      <c r="L708" s="779"/>
      <c r="M708" s="777"/>
      <c r="N708" s="779"/>
      <c r="O708" s="777"/>
      <c r="P708" s="780"/>
      <c r="Q708" s="739"/>
    </row>
    <row r="709" spans="1:17" ht="15" hidden="1" customHeight="1" x14ac:dyDescent="0.25">
      <c r="A709" s="790"/>
      <c r="B709" s="791"/>
      <c r="C709" s="791"/>
      <c r="D709" s="791"/>
      <c r="E709" s="791"/>
      <c r="F709" s="791"/>
      <c r="G709" s="791"/>
      <c r="H709" s="791"/>
      <c r="I709" s="791"/>
      <c r="J709" s="778"/>
      <c r="K709" s="777"/>
      <c r="L709" s="779"/>
      <c r="M709" s="777"/>
      <c r="N709" s="779"/>
      <c r="O709" s="777"/>
      <c r="P709" s="780"/>
      <c r="Q709" s="739"/>
    </row>
    <row r="710" spans="1:17" ht="15" hidden="1" customHeight="1" x14ac:dyDescent="0.25">
      <c r="A710" s="790"/>
      <c r="B710" s="791"/>
      <c r="C710" s="791"/>
      <c r="D710" s="791"/>
      <c r="E710" s="791"/>
      <c r="F710" s="791"/>
      <c r="G710" s="791"/>
      <c r="H710" s="791"/>
      <c r="I710" s="791"/>
      <c r="J710" s="778"/>
      <c r="K710" s="777"/>
      <c r="L710" s="779"/>
      <c r="M710" s="777"/>
      <c r="N710" s="779"/>
      <c r="O710" s="777"/>
      <c r="P710" s="780"/>
      <c r="Q710" s="739"/>
    </row>
    <row r="711" spans="1:17" ht="15" hidden="1" customHeight="1" x14ac:dyDescent="0.25">
      <c r="A711" s="790"/>
      <c r="B711" s="791"/>
      <c r="C711" s="791"/>
      <c r="D711" s="791"/>
      <c r="E711" s="791"/>
      <c r="F711" s="791"/>
      <c r="G711" s="791"/>
      <c r="H711" s="791"/>
      <c r="I711" s="791"/>
      <c r="J711" s="778"/>
      <c r="K711" s="777"/>
      <c r="L711" s="779"/>
      <c r="M711" s="777"/>
      <c r="N711" s="779"/>
      <c r="O711" s="777"/>
      <c r="P711" s="780"/>
      <c r="Q711" s="739"/>
    </row>
    <row r="712" spans="1:17" ht="15" hidden="1" customHeight="1" x14ac:dyDescent="0.25">
      <c r="A712" s="790"/>
      <c r="B712" s="791"/>
      <c r="C712" s="791"/>
      <c r="D712" s="791"/>
      <c r="E712" s="791"/>
      <c r="F712" s="791"/>
      <c r="G712" s="791"/>
      <c r="H712" s="791"/>
      <c r="I712" s="791"/>
      <c r="J712" s="778"/>
      <c r="K712" s="777"/>
      <c r="L712" s="779"/>
      <c r="M712" s="777"/>
      <c r="N712" s="779"/>
      <c r="O712" s="777"/>
      <c r="P712" s="780"/>
      <c r="Q712" s="739"/>
    </row>
    <row r="713" spans="1:17" ht="15" hidden="1" customHeight="1" x14ac:dyDescent="0.25">
      <c r="A713" s="790"/>
      <c r="B713" s="791"/>
      <c r="C713" s="791"/>
      <c r="D713" s="791"/>
      <c r="E713" s="791"/>
      <c r="F713" s="791"/>
      <c r="G713" s="791"/>
      <c r="H713" s="791"/>
      <c r="I713" s="791"/>
      <c r="J713" s="778"/>
      <c r="K713" s="777"/>
      <c r="L713" s="779"/>
      <c r="M713" s="777"/>
      <c r="N713" s="779"/>
      <c r="O713" s="777"/>
      <c r="P713" s="780"/>
      <c r="Q713" s="739"/>
    </row>
    <row r="714" spans="1:17" ht="15" hidden="1" customHeight="1" x14ac:dyDescent="0.25">
      <c r="A714" s="790"/>
      <c r="B714" s="791"/>
      <c r="C714" s="791"/>
      <c r="D714" s="791"/>
      <c r="E714" s="791"/>
      <c r="F714" s="791"/>
      <c r="G714" s="791"/>
      <c r="H714" s="791"/>
      <c r="I714" s="791"/>
      <c r="J714" s="778"/>
      <c r="K714" s="777"/>
      <c r="L714" s="779"/>
      <c r="M714" s="777"/>
      <c r="N714" s="779"/>
      <c r="O714" s="777"/>
      <c r="P714" s="780"/>
      <c r="Q714" s="739"/>
    </row>
    <row r="715" spans="1:17" ht="15" hidden="1" customHeight="1" x14ac:dyDescent="0.25">
      <c r="A715" s="790"/>
      <c r="B715" s="791"/>
      <c r="C715" s="791"/>
      <c r="D715" s="791"/>
      <c r="E715" s="791"/>
      <c r="F715" s="791"/>
      <c r="G715" s="791"/>
      <c r="H715" s="791"/>
      <c r="I715" s="791"/>
      <c r="J715" s="778"/>
      <c r="K715" s="777"/>
      <c r="L715" s="779"/>
      <c r="M715" s="777"/>
      <c r="N715" s="779"/>
      <c r="O715" s="777"/>
      <c r="P715" s="780"/>
      <c r="Q715" s="739"/>
    </row>
    <row r="716" spans="1:17" ht="15" hidden="1" customHeight="1" x14ac:dyDescent="0.25">
      <c r="A716" s="790"/>
      <c r="B716" s="791"/>
      <c r="C716" s="791"/>
      <c r="D716" s="791"/>
      <c r="E716" s="791"/>
      <c r="F716" s="791"/>
      <c r="G716" s="791"/>
      <c r="H716" s="791"/>
      <c r="I716" s="791"/>
      <c r="J716" s="778"/>
      <c r="K716" s="777"/>
      <c r="L716" s="779"/>
      <c r="M716" s="777"/>
      <c r="N716" s="779"/>
      <c r="O716" s="777"/>
      <c r="P716" s="780"/>
      <c r="Q716" s="739"/>
    </row>
    <row r="717" spans="1:17" ht="15" hidden="1" customHeight="1" x14ac:dyDescent="0.25">
      <c r="A717" s="790"/>
      <c r="B717" s="791"/>
      <c r="C717" s="791"/>
      <c r="D717" s="791"/>
      <c r="E717" s="791"/>
      <c r="F717" s="791"/>
      <c r="G717" s="791"/>
      <c r="H717" s="791"/>
      <c r="I717" s="791"/>
      <c r="J717" s="778"/>
      <c r="K717" s="777"/>
      <c r="L717" s="779"/>
      <c r="M717" s="777"/>
      <c r="N717" s="779"/>
      <c r="O717" s="777"/>
      <c r="P717" s="780"/>
      <c r="Q717" s="739"/>
    </row>
    <row r="718" spans="1:17" ht="15" hidden="1" customHeight="1" x14ac:dyDescent="0.25">
      <c r="A718" s="790"/>
      <c r="B718" s="791"/>
      <c r="C718" s="791"/>
      <c r="D718" s="791"/>
      <c r="E718" s="791"/>
      <c r="F718" s="791"/>
      <c r="G718" s="791"/>
      <c r="H718" s="791"/>
      <c r="I718" s="791"/>
      <c r="J718" s="778"/>
      <c r="K718" s="777"/>
      <c r="L718" s="779"/>
      <c r="M718" s="777"/>
      <c r="N718" s="779"/>
      <c r="O718" s="777"/>
      <c r="P718" s="780"/>
      <c r="Q718" s="739"/>
    </row>
    <row r="719" spans="1:17" ht="15" hidden="1" customHeight="1" x14ac:dyDescent="0.25">
      <c r="A719" s="790"/>
      <c r="B719" s="791"/>
      <c r="C719" s="791"/>
      <c r="D719" s="791"/>
      <c r="E719" s="791"/>
      <c r="F719" s="791"/>
      <c r="G719" s="791"/>
      <c r="H719" s="791"/>
      <c r="I719" s="791"/>
      <c r="J719" s="778"/>
      <c r="K719" s="777"/>
      <c r="L719" s="779"/>
      <c r="M719" s="777"/>
      <c r="N719" s="779"/>
      <c r="O719" s="777"/>
      <c r="P719" s="780"/>
      <c r="Q719" s="739"/>
    </row>
    <row r="720" spans="1:17" ht="15" hidden="1" customHeight="1" x14ac:dyDescent="0.25">
      <c r="A720" s="790"/>
      <c r="B720" s="791"/>
      <c r="C720" s="791"/>
      <c r="D720" s="791"/>
      <c r="E720" s="791"/>
      <c r="F720" s="791"/>
      <c r="G720" s="791"/>
      <c r="H720" s="791"/>
      <c r="I720" s="791"/>
      <c r="J720" s="778"/>
      <c r="K720" s="777"/>
      <c r="L720" s="779"/>
      <c r="M720" s="777"/>
      <c r="N720" s="779"/>
      <c r="O720" s="777"/>
      <c r="P720" s="780"/>
      <c r="Q720" s="739"/>
    </row>
    <row r="721" spans="1:17" ht="15" hidden="1" customHeight="1" x14ac:dyDescent="0.25">
      <c r="A721" s="790"/>
      <c r="B721" s="791"/>
      <c r="C721" s="791"/>
      <c r="D721" s="791"/>
      <c r="E721" s="791"/>
      <c r="F721" s="791"/>
      <c r="G721" s="791"/>
      <c r="H721" s="791"/>
      <c r="I721" s="791"/>
      <c r="J721" s="778"/>
      <c r="K721" s="777"/>
      <c r="L721" s="779"/>
      <c r="M721" s="777"/>
      <c r="N721" s="779"/>
      <c r="O721" s="777"/>
      <c r="P721" s="780"/>
      <c r="Q721" s="739"/>
    </row>
    <row r="722" spans="1:17" ht="15" hidden="1" customHeight="1" x14ac:dyDescent="0.25">
      <c r="A722" s="790"/>
      <c r="B722" s="791"/>
      <c r="C722" s="791"/>
      <c r="D722" s="791"/>
      <c r="E722" s="791"/>
      <c r="F722" s="791"/>
      <c r="G722" s="791"/>
      <c r="H722" s="791"/>
      <c r="I722" s="791"/>
      <c r="J722" s="778"/>
      <c r="K722" s="777"/>
      <c r="L722" s="779"/>
      <c r="M722" s="777"/>
      <c r="N722" s="779"/>
      <c r="O722" s="777"/>
      <c r="P722" s="780"/>
      <c r="Q722" s="739"/>
    </row>
    <row r="723" spans="1:17" ht="15" hidden="1" customHeight="1" x14ac:dyDescent="0.25">
      <c r="A723" s="790"/>
      <c r="B723" s="791"/>
      <c r="C723" s="791"/>
      <c r="D723" s="791"/>
      <c r="E723" s="791"/>
      <c r="F723" s="791"/>
      <c r="G723" s="791"/>
      <c r="H723" s="791"/>
      <c r="I723" s="791"/>
      <c r="J723" s="778"/>
      <c r="K723" s="777"/>
      <c r="L723" s="779"/>
      <c r="M723" s="777"/>
      <c r="N723" s="779"/>
      <c r="O723" s="777"/>
      <c r="P723" s="780"/>
      <c r="Q723" s="739"/>
    </row>
    <row r="724" spans="1:17" ht="15" hidden="1" customHeight="1" x14ac:dyDescent="0.25">
      <c r="A724" s="790"/>
      <c r="B724" s="791"/>
      <c r="C724" s="791"/>
      <c r="D724" s="791"/>
      <c r="E724" s="791"/>
      <c r="F724" s="791"/>
      <c r="G724" s="791"/>
      <c r="H724" s="791"/>
      <c r="I724" s="791"/>
      <c r="J724" s="778"/>
      <c r="K724" s="777"/>
      <c r="L724" s="779"/>
      <c r="M724" s="777"/>
      <c r="N724" s="779"/>
      <c r="O724" s="777"/>
      <c r="P724" s="780"/>
      <c r="Q724" s="739"/>
    </row>
    <row r="725" spans="1:17" ht="15" hidden="1" customHeight="1" x14ac:dyDescent="0.25">
      <c r="A725" s="790"/>
      <c r="B725" s="791"/>
      <c r="C725" s="791"/>
      <c r="D725" s="791"/>
      <c r="E725" s="791"/>
      <c r="F725" s="791"/>
      <c r="G725" s="791"/>
      <c r="H725" s="791"/>
      <c r="I725" s="791"/>
      <c r="J725" s="778"/>
      <c r="K725" s="777"/>
      <c r="L725" s="779"/>
      <c r="M725" s="777"/>
      <c r="N725" s="779"/>
      <c r="O725" s="777"/>
      <c r="P725" s="780"/>
      <c r="Q725" s="739"/>
    </row>
    <row r="726" spans="1:17" ht="15" hidden="1" customHeight="1" x14ac:dyDescent="0.25">
      <c r="A726" s="790"/>
      <c r="B726" s="791"/>
      <c r="C726" s="791"/>
      <c r="D726" s="791"/>
      <c r="E726" s="791"/>
      <c r="F726" s="791"/>
      <c r="G726" s="791"/>
      <c r="H726" s="791"/>
      <c r="I726" s="791"/>
      <c r="J726" s="778"/>
      <c r="K726" s="777"/>
      <c r="L726" s="779"/>
      <c r="M726" s="777"/>
      <c r="N726" s="779"/>
      <c r="O726" s="777"/>
      <c r="P726" s="780"/>
      <c r="Q726" s="739"/>
    </row>
    <row r="727" spans="1:17" ht="15" hidden="1" customHeight="1" x14ac:dyDescent="0.25">
      <c r="A727" s="790"/>
      <c r="B727" s="791"/>
      <c r="C727" s="791"/>
      <c r="D727" s="791"/>
      <c r="E727" s="791"/>
      <c r="F727" s="791"/>
      <c r="G727" s="791"/>
      <c r="H727" s="791"/>
      <c r="I727" s="791"/>
      <c r="J727" s="778"/>
      <c r="K727" s="777"/>
      <c r="L727" s="779"/>
      <c r="M727" s="777"/>
      <c r="N727" s="779"/>
      <c r="O727" s="777"/>
      <c r="P727" s="780"/>
      <c r="Q727" s="739"/>
    </row>
    <row r="728" spans="1:17" ht="15" hidden="1" customHeight="1" x14ac:dyDescent="0.25">
      <c r="A728" s="790"/>
      <c r="B728" s="791"/>
      <c r="C728" s="791"/>
      <c r="D728" s="791"/>
      <c r="E728" s="791"/>
      <c r="F728" s="791"/>
      <c r="G728" s="791"/>
      <c r="H728" s="791"/>
      <c r="I728" s="791"/>
      <c r="J728" s="778"/>
      <c r="K728" s="777"/>
      <c r="L728" s="779"/>
      <c r="M728" s="777"/>
      <c r="N728" s="779"/>
      <c r="O728" s="777"/>
      <c r="P728" s="780"/>
      <c r="Q728" s="739"/>
    </row>
    <row r="729" spans="1:17" ht="15" hidden="1" customHeight="1" x14ac:dyDescent="0.25">
      <c r="A729" s="790"/>
      <c r="B729" s="791"/>
      <c r="C729" s="791"/>
      <c r="D729" s="791"/>
      <c r="E729" s="791"/>
      <c r="F729" s="791"/>
      <c r="G729" s="791"/>
      <c r="H729" s="791"/>
      <c r="I729" s="791"/>
      <c r="J729" s="778"/>
      <c r="K729" s="777"/>
      <c r="L729" s="779"/>
      <c r="M729" s="777"/>
      <c r="N729" s="779"/>
      <c r="O729" s="777"/>
      <c r="P729" s="780"/>
      <c r="Q729" s="739"/>
    </row>
    <row r="730" spans="1:17" ht="15" hidden="1" customHeight="1" x14ac:dyDescent="0.25">
      <c r="A730" s="790"/>
      <c r="B730" s="791"/>
      <c r="C730" s="791"/>
      <c r="D730" s="791"/>
      <c r="E730" s="791"/>
      <c r="F730" s="791"/>
      <c r="G730" s="791"/>
      <c r="H730" s="791"/>
      <c r="I730" s="791"/>
      <c r="J730" s="778"/>
      <c r="K730" s="777"/>
      <c r="L730" s="779"/>
      <c r="M730" s="777"/>
      <c r="N730" s="779"/>
      <c r="O730" s="777"/>
      <c r="P730" s="780"/>
      <c r="Q730" s="739"/>
    </row>
    <row r="731" spans="1:17" ht="15" hidden="1" customHeight="1" x14ac:dyDescent="0.25">
      <c r="A731" s="790"/>
      <c r="B731" s="791"/>
      <c r="C731" s="791"/>
      <c r="D731" s="791"/>
      <c r="E731" s="791"/>
      <c r="F731" s="791"/>
      <c r="G731" s="791"/>
      <c r="H731" s="791"/>
      <c r="I731" s="791"/>
      <c r="J731" s="778"/>
      <c r="K731" s="777"/>
      <c r="L731" s="779"/>
      <c r="M731" s="777"/>
      <c r="N731" s="779"/>
      <c r="O731" s="777"/>
      <c r="P731" s="780"/>
      <c r="Q731" s="739"/>
    </row>
    <row r="732" spans="1:17" ht="15" hidden="1" customHeight="1" x14ac:dyDescent="0.25">
      <c r="A732" s="790"/>
      <c r="B732" s="791"/>
      <c r="C732" s="791"/>
      <c r="D732" s="791"/>
      <c r="E732" s="791"/>
      <c r="F732" s="791"/>
      <c r="G732" s="791"/>
      <c r="H732" s="791"/>
      <c r="I732" s="791"/>
      <c r="J732" s="778"/>
      <c r="K732" s="777"/>
      <c r="L732" s="779"/>
      <c r="M732" s="777"/>
      <c r="N732" s="779"/>
      <c r="O732" s="777"/>
      <c r="P732" s="780"/>
      <c r="Q732" s="739"/>
    </row>
    <row r="733" spans="1:17" ht="15" hidden="1" customHeight="1" x14ac:dyDescent="0.25">
      <c r="A733" s="790"/>
      <c r="B733" s="791"/>
      <c r="C733" s="791"/>
      <c r="D733" s="791"/>
      <c r="E733" s="791"/>
      <c r="F733" s="791"/>
      <c r="G733" s="791"/>
      <c r="H733" s="791"/>
      <c r="I733" s="791"/>
      <c r="J733" s="778"/>
      <c r="K733" s="777"/>
      <c r="L733" s="779"/>
      <c r="M733" s="777"/>
      <c r="N733" s="779"/>
      <c r="O733" s="777"/>
      <c r="P733" s="780"/>
      <c r="Q733" s="739"/>
    </row>
    <row r="734" spans="1:17" ht="15" hidden="1" customHeight="1" x14ac:dyDescent="0.25">
      <c r="A734" s="790"/>
      <c r="B734" s="791"/>
      <c r="C734" s="791"/>
      <c r="D734" s="791"/>
      <c r="E734" s="791"/>
      <c r="F734" s="791"/>
      <c r="G734" s="791"/>
      <c r="H734" s="791"/>
      <c r="I734" s="791"/>
      <c r="J734" s="778"/>
      <c r="K734" s="777"/>
      <c r="L734" s="779"/>
      <c r="M734" s="777"/>
      <c r="N734" s="779"/>
      <c r="O734" s="777"/>
      <c r="P734" s="780"/>
      <c r="Q734" s="739"/>
    </row>
    <row r="735" spans="1:17" ht="15" hidden="1" customHeight="1" x14ac:dyDescent="0.25">
      <c r="A735" s="790"/>
      <c r="B735" s="791"/>
      <c r="C735" s="791"/>
      <c r="D735" s="791"/>
      <c r="E735" s="791"/>
      <c r="F735" s="791"/>
      <c r="G735" s="791"/>
      <c r="H735" s="791"/>
      <c r="I735" s="791"/>
      <c r="J735" s="778"/>
      <c r="K735" s="777"/>
      <c r="L735" s="779"/>
      <c r="M735" s="777"/>
      <c r="N735" s="779"/>
      <c r="O735" s="777"/>
      <c r="P735" s="780"/>
      <c r="Q735" s="739"/>
    </row>
    <row r="736" spans="1:17" ht="15" hidden="1" customHeight="1" x14ac:dyDescent="0.25">
      <c r="A736" s="790"/>
      <c r="B736" s="791"/>
      <c r="C736" s="791"/>
      <c r="D736" s="791"/>
      <c r="E736" s="791"/>
      <c r="F736" s="791"/>
      <c r="G736" s="791"/>
      <c r="H736" s="791"/>
      <c r="I736" s="791"/>
      <c r="J736" s="778"/>
      <c r="K736" s="777"/>
      <c r="L736" s="779"/>
      <c r="M736" s="777"/>
      <c r="N736" s="779"/>
      <c r="O736" s="777"/>
      <c r="P736" s="780"/>
      <c r="Q736" s="739"/>
    </row>
    <row r="737" spans="1:17" ht="15" hidden="1" customHeight="1" x14ac:dyDescent="0.25">
      <c r="A737" s="790"/>
      <c r="B737" s="791"/>
      <c r="C737" s="791"/>
      <c r="D737" s="791"/>
      <c r="E737" s="791"/>
      <c r="F737" s="791"/>
      <c r="G737" s="791"/>
      <c r="H737" s="791"/>
      <c r="I737" s="791"/>
      <c r="J737" s="778"/>
      <c r="K737" s="777"/>
      <c r="L737" s="779"/>
      <c r="M737" s="777"/>
      <c r="N737" s="779"/>
      <c r="O737" s="777"/>
      <c r="P737" s="780"/>
      <c r="Q737" s="739"/>
    </row>
    <row r="738" spans="1:17" ht="15" hidden="1" customHeight="1" x14ac:dyDescent="0.25">
      <c r="A738" s="790"/>
      <c r="B738" s="791"/>
      <c r="C738" s="791"/>
      <c r="D738" s="791"/>
      <c r="E738" s="791"/>
      <c r="F738" s="791"/>
      <c r="G738" s="791"/>
      <c r="H738" s="791"/>
      <c r="I738" s="791"/>
      <c r="J738" s="778"/>
      <c r="K738" s="777"/>
      <c r="L738" s="779"/>
      <c r="M738" s="777"/>
      <c r="N738" s="779"/>
      <c r="O738" s="777"/>
      <c r="P738" s="780"/>
      <c r="Q738" s="739"/>
    </row>
    <row r="739" spans="1:17" ht="15" hidden="1" customHeight="1" x14ac:dyDescent="0.25">
      <c r="A739" s="790"/>
      <c r="B739" s="791"/>
      <c r="C739" s="791"/>
      <c r="D739" s="791"/>
      <c r="E739" s="791"/>
      <c r="F739" s="791"/>
      <c r="G739" s="791"/>
      <c r="H739" s="791"/>
      <c r="I739" s="791"/>
      <c r="J739" s="778"/>
      <c r="K739" s="777"/>
      <c r="L739" s="779"/>
      <c r="M739" s="777"/>
      <c r="N739" s="779"/>
      <c r="O739" s="777"/>
      <c r="P739" s="780"/>
      <c r="Q739" s="739"/>
    </row>
    <row r="740" spans="1:17" ht="15" hidden="1" customHeight="1" x14ac:dyDescent="0.25">
      <c r="A740" s="790"/>
      <c r="B740" s="791"/>
      <c r="C740" s="791"/>
      <c r="D740" s="791"/>
      <c r="E740" s="791"/>
      <c r="F740" s="791"/>
      <c r="G740" s="791"/>
      <c r="H740" s="791"/>
      <c r="I740" s="791"/>
      <c r="J740" s="778"/>
      <c r="K740" s="777"/>
      <c r="L740" s="779"/>
      <c r="M740" s="777"/>
      <c r="N740" s="779"/>
      <c r="O740" s="777"/>
      <c r="P740" s="780"/>
      <c r="Q740" s="739"/>
    </row>
    <row r="741" spans="1:17" ht="15" hidden="1" customHeight="1" x14ac:dyDescent="0.25">
      <c r="A741" s="790"/>
      <c r="B741" s="791"/>
      <c r="C741" s="791"/>
      <c r="D741" s="791"/>
      <c r="E741" s="791"/>
      <c r="F741" s="791"/>
      <c r="G741" s="791"/>
      <c r="H741" s="791"/>
      <c r="I741" s="791"/>
      <c r="J741" s="778"/>
      <c r="K741" s="777"/>
      <c r="L741" s="779"/>
      <c r="M741" s="777"/>
      <c r="N741" s="779"/>
      <c r="O741" s="777"/>
      <c r="P741" s="780"/>
      <c r="Q741" s="739"/>
    </row>
    <row r="742" spans="1:17" ht="15" hidden="1" customHeight="1" x14ac:dyDescent="0.25">
      <c r="A742" s="790"/>
      <c r="B742" s="791"/>
      <c r="C742" s="791"/>
      <c r="D742" s="791"/>
      <c r="E742" s="791"/>
      <c r="F742" s="791"/>
      <c r="G742" s="791"/>
      <c r="H742" s="791"/>
      <c r="I742" s="791"/>
      <c r="J742" s="778"/>
      <c r="K742" s="777"/>
      <c r="L742" s="779"/>
      <c r="M742" s="777"/>
      <c r="N742" s="779"/>
      <c r="O742" s="777"/>
      <c r="P742" s="780"/>
      <c r="Q742" s="739"/>
    </row>
    <row r="743" spans="1:17" ht="15" hidden="1" customHeight="1" x14ac:dyDescent="0.25">
      <c r="A743" s="790"/>
      <c r="B743" s="791"/>
      <c r="C743" s="791"/>
      <c r="D743" s="791"/>
      <c r="E743" s="791"/>
      <c r="F743" s="791"/>
      <c r="G743" s="791"/>
      <c r="H743" s="791"/>
      <c r="I743" s="791"/>
      <c r="J743" s="778"/>
      <c r="K743" s="777"/>
      <c r="L743" s="779"/>
      <c r="M743" s="777"/>
      <c r="N743" s="779"/>
      <c r="O743" s="777"/>
      <c r="P743" s="780"/>
      <c r="Q743" s="739"/>
    </row>
    <row r="744" spans="1:17" ht="15" hidden="1" customHeight="1" x14ac:dyDescent="0.25">
      <c r="A744" s="790"/>
      <c r="B744" s="791"/>
      <c r="C744" s="791"/>
      <c r="D744" s="791"/>
      <c r="E744" s="791"/>
      <c r="F744" s="791"/>
      <c r="G744" s="791"/>
      <c r="H744" s="791"/>
      <c r="I744" s="791"/>
      <c r="J744" s="778"/>
      <c r="K744" s="777"/>
      <c r="L744" s="779"/>
      <c r="M744" s="777"/>
      <c r="N744" s="779"/>
      <c r="O744" s="777"/>
      <c r="P744" s="780"/>
      <c r="Q744" s="739"/>
    </row>
    <row r="745" spans="1:17" ht="15" hidden="1" customHeight="1" x14ac:dyDescent="0.25">
      <c r="A745" s="790"/>
      <c r="B745" s="791"/>
      <c r="C745" s="791"/>
      <c r="D745" s="791"/>
      <c r="E745" s="791"/>
      <c r="F745" s="791"/>
      <c r="G745" s="791"/>
      <c r="H745" s="791"/>
      <c r="I745" s="791"/>
      <c r="J745" s="778"/>
      <c r="K745" s="777"/>
      <c r="L745" s="779"/>
      <c r="M745" s="777"/>
      <c r="N745" s="779"/>
      <c r="O745" s="777"/>
      <c r="P745" s="780"/>
      <c r="Q745" s="739"/>
    </row>
    <row r="746" spans="1:17" ht="15" hidden="1" customHeight="1" x14ac:dyDescent="0.25">
      <c r="A746" s="790"/>
      <c r="B746" s="791"/>
      <c r="C746" s="791"/>
      <c r="D746" s="791"/>
      <c r="E746" s="791"/>
      <c r="F746" s="791"/>
      <c r="G746" s="791"/>
      <c r="H746" s="791"/>
      <c r="I746" s="791"/>
      <c r="J746" s="778"/>
      <c r="K746" s="777"/>
      <c r="L746" s="779"/>
      <c r="M746" s="777"/>
      <c r="N746" s="779"/>
      <c r="O746" s="777"/>
      <c r="P746" s="780"/>
      <c r="Q746" s="739"/>
    </row>
    <row r="747" spans="1:17" ht="15" hidden="1" customHeight="1" x14ac:dyDescent="0.25">
      <c r="A747" s="790"/>
      <c r="B747" s="791"/>
      <c r="C747" s="791"/>
      <c r="D747" s="791"/>
      <c r="E747" s="791"/>
      <c r="F747" s="791"/>
      <c r="G747" s="791"/>
      <c r="H747" s="791"/>
      <c r="I747" s="791"/>
      <c r="J747" s="778"/>
      <c r="K747" s="777"/>
      <c r="L747" s="779"/>
      <c r="M747" s="777"/>
      <c r="N747" s="779"/>
      <c r="O747" s="777"/>
      <c r="P747" s="780"/>
      <c r="Q747" s="739"/>
    </row>
    <row r="748" spans="1:17" ht="15" hidden="1" customHeight="1" x14ac:dyDescent="0.25">
      <c r="A748" s="790"/>
      <c r="B748" s="791"/>
      <c r="C748" s="791"/>
      <c r="D748" s="791"/>
      <c r="E748" s="791"/>
      <c r="F748" s="791"/>
      <c r="G748" s="791"/>
      <c r="H748" s="791"/>
      <c r="I748" s="791"/>
      <c r="J748" s="778"/>
      <c r="K748" s="777"/>
      <c r="L748" s="779"/>
      <c r="M748" s="777"/>
      <c r="N748" s="779"/>
      <c r="O748" s="777"/>
      <c r="P748" s="780"/>
      <c r="Q748" s="739"/>
    </row>
    <row r="749" spans="1:17" ht="15" hidden="1" customHeight="1" x14ac:dyDescent="0.25">
      <c r="A749" s="790"/>
      <c r="B749" s="791"/>
      <c r="C749" s="791"/>
      <c r="D749" s="791"/>
      <c r="E749" s="791"/>
      <c r="F749" s="791"/>
      <c r="G749" s="791"/>
      <c r="H749" s="791"/>
      <c r="I749" s="791"/>
      <c r="J749" s="778"/>
      <c r="K749" s="777"/>
      <c r="L749" s="779"/>
      <c r="M749" s="777"/>
      <c r="N749" s="779"/>
      <c r="O749" s="777"/>
      <c r="P749" s="780"/>
      <c r="Q749" s="739"/>
    </row>
    <row r="750" spans="1:17" ht="15" hidden="1" customHeight="1" x14ac:dyDescent="0.25">
      <c r="A750" s="790"/>
      <c r="B750" s="791"/>
      <c r="C750" s="791"/>
      <c r="D750" s="791"/>
      <c r="E750" s="791"/>
      <c r="F750" s="791"/>
      <c r="G750" s="791"/>
      <c r="H750" s="791"/>
      <c r="I750" s="791"/>
      <c r="J750" s="778"/>
      <c r="K750" s="777"/>
      <c r="L750" s="779"/>
      <c r="M750" s="777"/>
      <c r="N750" s="779"/>
      <c r="O750" s="777"/>
      <c r="P750" s="780"/>
      <c r="Q750" s="739"/>
    </row>
    <row r="751" spans="1:17" ht="15" hidden="1" customHeight="1" x14ac:dyDescent="0.25">
      <c r="A751" s="790"/>
      <c r="B751" s="791"/>
      <c r="C751" s="791"/>
      <c r="D751" s="791"/>
      <c r="E751" s="791"/>
      <c r="F751" s="791"/>
      <c r="G751" s="791"/>
      <c r="H751" s="791"/>
      <c r="I751" s="791"/>
      <c r="J751" s="778"/>
      <c r="K751" s="777"/>
      <c r="L751" s="779"/>
      <c r="M751" s="777"/>
      <c r="N751" s="779"/>
      <c r="O751" s="777"/>
      <c r="P751" s="780"/>
      <c r="Q751" s="739"/>
    </row>
    <row r="752" spans="1:17" ht="15" hidden="1" customHeight="1" x14ac:dyDescent="0.25">
      <c r="A752" s="790"/>
      <c r="B752" s="791"/>
      <c r="C752" s="791"/>
      <c r="D752" s="791"/>
      <c r="E752" s="791"/>
      <c r="F752" s="791"/>
      <c r="G752" s="791"/>
      <c r="H752" s="791"/>
      <c r="I752" s="791"/>
      <c r="J752" s="778"/>
      <c r="K752" s="777"/>
      <c r="L752" s="779"/>
      <c r="M752" s="777"/>
      <c r="N752" s="779"/>
      <c r="O752" s="777"/>
      <c r="P752" s="780"/>
      <c r="Q752" s="739"/>
    </row>
    <row r="753" spans="1:17" ht="15" hidden="1" customHeight="1" x14ac:dyDescent="0.25">
      <c r="A753" s="790"/>
      <c r="B753" s="791"/>
      <c r="C753" s="791"/>
      <c r="D753" s="791"/>
      <c r="E753" s="791"/>
      <c r="F753" s="791"/>
      <c r="G753" s="791"/>
      <c r="H753" s="791"/>
      <c r="I753" s="791"/>
      <c r="J753" s="778"/>
      <c r="K753" s="777"/>
      <c r="L753" s="779"/>
      <c r="M753" s="777"/>
      <c r="N753" s="779"/>
      <c r="O753" s="777"/>
      <c r="P753" s="780"/>
      <c r="Q753" s="739"/>
    </row>
    <row r="754" spans="1:17" ht="15" hidden="1" customHeight="1" x14ac:dyDescent="0.25">
      <c r="A754" s="790"/>
      <c r="B754" s="791"/>
      <c r="C754" s="791"/>
      <c r="D754" s="791"/>
      <c r="E754" s="791"/>
      <c r="F754" s="791"/>
      <c r="G754" s="791"/>
      <c r="H754" s="791"/>
      <c r="I754" s="791"/>
      <c r="J754" s="778"/>
      <c r="K754" s="777"/>
      <c r="L754" s="779"/>
      <c r="M754" s="777"/>
      <c r="N754" s="779"/>
      <c r="O754" s="777"/>
      <c r="P754" s="780"/>
      <c r="Q754" s="739"/>
    </row>
    <row r="755" spans="1:17" ht="15" hidden="1" customHeight="1" x14ac:dyDescent="0.25">
      <c r="A755" s="790"/>
      <c r="B755" s="791"/>
      <c r="C755" s="791"/>
      <c r="D755" s="791"/>
      <c r="E755" s="791"/>
      <c r="F755" s="791"/>
      <c r="G755" s="791"/>
      <c r="H755" s="791"/>
      <c r="I755" s="791"/>
      <c r="J755" s="778"/>
      <c r="K755" s="777"/>
      <c r="L755" s="779"/>
      <c r="M755" s="777"/>
      <c r="N755" s="779"/>
      <c r="O755" s="777"/>
      <c r="P755" s="780"/>
      <c r="Q755" s="739"/>
    </row>
    <row r="756" spans="1:17" ht="15" hidden="1" customHeight="1" x14ac:dyDescent="0.25">
      <c r="A756" s="790"/>
      <c r="B756" s="791"/>
      <c r="C756" s="791"/>
      <c r="D756" s="791"/>
      <c r="E756" s="791"/>
      <c r="F756" s="791"/>
      <c r="G756" s="791"/>
      <c r="H756" s="791"/>
      <c r="I756" s="791"/>
      <c r="J756" s="778"/>
      <c r="K756" s="777"/>
      <c r="L756" s="779"/>
      <c r="M756" s="777"/>
      <c r="N756" s="779"/>
      <c r="O756" s="777"/>
      <c r="P756" s="780"/>
      <c r="Q756" s="739"/>
    </row>
    <row r="757" spans="1:17" ht="15" hidden="1" customHeight="1" x14ac:dyDescent="0.25">
      <c r="A757" s="790"/>
      <c r="B757" s="791"/>
      <c r="C757" s="791"/>
      <c r="D757" s="791"/>
      <c r="E757" s="791"/>
      <c r="F757" s="791"/>
      <c r="G757" s="791"/>
      <c r="H757" s="791"/>
      <c r="I757" s="791"/>
      <c r="J757" s="778"/>
      <c r="K757" s="777"/>
      <c r="L757" s="779"/>
      <c r="M757" s="777"/>
      <c r="N757" s="779"/>
      <c r="O757" s="777"/>
      <c r="P757" s="780"/>
      <c r="Q757" s="739"/>
    </row>
    <row r="758" spans="1:17" ht="15" hidden="1" customHeight="1" x14ac:dyDescent="0.25">
      <c r="A758" s="790"/>
      <c r="B758" s="791"/>
      <c r="C758" s="791"/>
      <c r="D758" s="791"/>
      <c r="E758" s="791"/>
      <c r="F758" s="791"/>
      <c r="G758" s="791"/>
      <c r="H758" s="791"/>
      <c r="I758" s="791"/>
      <c r="J758" s="778"/>
      <c r="K758" s="777"/>
      <c r="L758" s="779"/>
      <c r="M758" s="777"/>
      <c r="N758" s="779"/>
      <c r="O758" s="777"/>
      <c r="P758" s="780"/>
      <c r="Q758" s="739"/>
    </row>
    <row r="759" spans="1:17" ht="15" hidden="1" customHeight="1" x14ac:dyDescent="0.25">
      <c r="A759" s="790"/>
      <c r="B759" s="791"/>
      <c r="C759" s="791"/>
      <c r="D759" s="791"/>
      <c r="E759" s="791"/>
      <c r="F759" s="791"/>
      <c r="G759" s="791"/>
      <c r="H759" s="791"/>
      <c r="I759" s="791"/>
      <c r="J759" s="778"/>
      <c r="K759" s="777"/>
      <c r="L759" s="779"/>
      <c r="M759" s="777"/>
      <c r="N759" s="779"/>
      <c r="O759" s="777"/>
      <c r="P759" s="780"/>
      <c r="Q759" s="739"/>
    </row>
    <row r="760" spans="1:17" ht="15" hidden="1" customHeight="1" x14ac:dyDescent="0.25">
      <c r="A760" s="790"/>
      <c r="B760" s="791"/>
      <c r="C760" s="791"/>
      <c r="D760" s="791"/>
      <c r="E760" s="791"/>
      <c r="F760" s="791"/>
      <c r="G760" s="791"/>
      <c r="H760" s="791"/>
      <c r="I760" s="791"/>
      <c r="J760" s="778"/>
      <c r="K760" s="777"/>
      <c r="L760" s="779"/>
      <c r="M760" s="777"/>
      <c r="N760" s="779"/>
      <c r="O760" s="777"/>
      <c r="P760" s="780"/>
      <c r="Q760" s="739"/>
    </row>
    <row r="761" spans="1:17" ht="15" hidden="1" customHeight="1" x14ac:dyDescent="0.25">
      <c r="A761" s="790"/>
      <c r="B761" s="791"/>
      <c r="C761" s="791"/>
      <c r="D761" s="791"/>
      <c r="E761" s="791"/>
      <c r="F761" s="791"/>
      <c r="G761" s="791"/>
      <c r="H761" s="791"/>
      <c r="I761" s="791"/>
      <c r="J761" s="778"/>
      <c r="K761" s="777"/>
      <c r="L761" s="779"/>
      <c r="M761" s="777"/>
      <c r="N761" s="779"/>
      <c r="O761" s="777"/>
      <c r="P761" s="780"/>
      <c r="Q761" s="739"/>
    </row>
    <row r="762" spans="1:17" ht="8.25" customHeight="1" x14ac:dyDescent="0.25">
      <c r="A762" s="1745"/>
      <c r="B762" s="1745"/>
      <c r="C762" s="1745"/>
      <c r="D762" s="1745"/>
      <c r="E762" s="1745"/>
      <c r="F762" s="1745"/>
      <c r="G762" s="1745"/>
      <c r="H762" s="1745"/>
      <c r="I762" s="1745"/>
      <c r="J762" s="1745"/>
      <c r="K762" s="1745"/>
      <c r="L762" s="1745"/>
      <c r="M762" s="1745"/>
      <c r="N762" s="1745"/>
      <c r="O762" s="1745"/>
      <c r="P762" s="1745"/>
      <c r="Q762" s="1745"/>
    </row>
    <row r="763" spans="1:17" x14ac:dyDescent="0.25">
      <c r="A763" s="791" t="s">
        <v>708</v>
      </c>
      <c r="B763" s="790"/>
      <c r="C763" s="790"/>
      <c r="D763" s="790"/>
      <c r="E763" s="790"/>
      <c r="F763" s="790"/>
      <c r="G763" s="790"/>
      <c r="H763" s="790"/>
      <c r="I763" s="790"/>
      <c r="J763" s="778"/>
      <c r="K763" s="777"/>
      <c r="L763" s="779"/>
      <c r="M763" s="777"/>
      <c r="N763" s="779"/>
      <c r="O763" s="777"/>
      <c r="P763" s="780"/>
    </row>
    <row r="764" spans="1:17" x14ac:dyDescent="0.25">
      <c r="A764" s="790"/>
      <c r="B764" s="790"/>
      <c r="C764" s="790"/>
      <c r="D764" s="790"/>
      <c r="E764" s="790"/>
      <c r="F764" s="790"/>
      <c r="G764" s="790"/>
      <c r="H764" s="790"/>
      <c r="I764" s="790"/>
      <c r="J764" s="778"/>
      <c r="K764" s="777"/>
      <c r="L764" s="779"/>
      <c r="M764" s="777"/>
      <c r="N764" s="779"/>
      <c r="O764" s="777"/>
      <c r="P764" s="780"/>
    </row>
    <row r="765" spans="1:17" x14ac:dyDescent="0.25">
      <c r="A765" s="790"/>
      <c r="B765" s="790"/>
      <c r="C765" s="790"/>
      <c r="D765" s="790"/>
      <c r="E765" s="790"/>
      <c r="F765" s="790"/>
      <c r="G765" s="790"/>
      <c r="H765" s="790"/>
      <c r="I765" s="790"/>
      <c r="J765" s="778"/>
      <c r="K765" s="777"/>
      <c r="L765" s="779"/>
      <c r="M765" s="777"/>
      <c r="N765" s="779"/>
      <c r="O765" s="777"/>
      <c r="P765" s="780"/>
    </row>
    <row r="766" spans="1:17" x14ac:dyDescent="0.25">
      <c r="A766" s="790"/>
      <c r="B766" s="790"/>
      <c r="C766" s="790"/>
      <c r="D766" s="790"/>
      <c r="E766" s="790"/>
      <c r="F766" s="790"/>
      <c r="G766" s="790"/>
      <c r="H766" s="790"/>
      <c r="I766" s="790"/>
      <c r="J766" s="778"/>
      <c r="K766" s="777"/>
      <c r="L766" s="779"/>
      <c r="M766" s="777"/>
      <c r="N766" s="779"/>
      <c r="O766" s="777"/>
      <c r="P766" s="780"/>
    </row>
    <row r="767" spans="1:17" x14ac:dyDescent="0.25">
      <c r="A767" s="790"/>
      <c r="B767" s="790"/>
      <c r="C767" s="790"/>
      <c r="D767" s="790"/>
      <c r="E767" s="790"/>
      <c r="F767" s="790"/>
      <c r="G767" s="790"/>
      <c r="H767" s="790"/>
      <c r="I767" s="790"/>
      <c r="J767" s="778"/>
      <c r="K767" s="777"/>
      <c r="L767" s="779"/>
      <c r="M767" s="777"/>
      <c r="N767" s="779"/>
      <c r="O767" s="777"/>
      <c r="P767" s="780"/>
    </row>
    <row r="768" spans="1:17" x14ac:dyDescent="0.25">
      <c r="A768" s="790"/>
      <c r="B768" s="790"/>
      <c r="C768" s="790"/>
      <c r="D768" s="790"/>
      <c r="E768" s="790"/>
      <c r="F768" s="790"/>
      <c r="G768" s="790"/>
      <c r="H768" s="790"/>
      <c r="I768" s="790"/>
      <c r="J768" s="778"/>
      <c r="K768" s="777"/>
      <c r="L768" s="779"/>
      <c r="M768" s="777"/>
      <c r="N768" s="779"/>
      <c r="O768" s="777"/>
      <c r="P768" s="780"/>
    </row>
    <row r="769" spans="1:16" x14ac:dyDescent="0.25">
      <c r="A769" s="790"/>
      <c r="B769" s="790"/>
      <c r="C769" s="790"/>
      <c r="D769" s="790"/>
      <c r="E769" s="790"/>
      <c r="F769" s="790"/>
      <c r="G769" s="790"/>
      <c r="H769" s="790"/>
      <c r="I769" s="790"/>
      <c r="J769" s="778"/>
      <c r="K769" s="777"/>
      <c r="L769" s="779"/>
      <c r="M769" s="777"/>
      <c r="N769" s="779"/>
      <c r="O769" s="777"/>
      <c r="P769" s="780"/>
    </row>
    <row r="770" spans="1:16" x14ac:dyDescent="0.25">
      <c r="A770" s="790"/>
      <c r="B770" s="790"/>
      <c r="C770" s="790"/>
      <c r="D770" s="790"/>
      <c r="E770" s="790"/>
      <c r="F770" s="790"/>
      <c r="G770" s="790"/>
      <c r="H770" s="790"/>
      <c r="I770" s="790"/>
      <c r="J770" s="778"/>
      <c r="K770" s="777"/>
      <c r="L770" s="779"/>
      <c r="M770" s="777"/>
      <c r="N770" s="779"/>
      <c r="O770" s="777"/>
      <c r="P770" s="780"/>
    </row>
    <row r="771" spans="1:16" x14ac:dyDescent="0.25">
      <c r="A771" s="790"/>
      <c r="B771" s="790"/>
      <c r="C771" s="790"/>
      <c r="D771" s="790"/>
      <c r="E771" s="790"/>
      <c r="F771" s="790"/>
      <c r="G771" s="790"/>
      <c r="H771" s="790"/>
      <c r="I771" s="790"/>
      <c r="J771" s="778"/>
      <c r="K771" s="777"/>
      <c r="L771" s="779"/>
      <c r="M771" s="777"/>
      <c r="N771" s="779"/>
      <c r="O771" s="777"/>
      <c r="P771" s="780"/>
    </row>
    <row r="772" spans="1:16" x14ac:dyDescent="0.25">
      <c r="A772" s="790"/>
      <c r="B772" s="790"/>
      <c r="C772" s="790"/>
      <c r="D772" s="790"/>
      <c r="E772" s="790"/>
      <c r="F772" s="790"/>
      <c r="G772" s="790"/>
      <c r="H772" s="790"/>
      <c r="I772" s="790"/>
      <c r="J772" s="778"/>
      <c r="K772" s="777"/>
      <c r="L772" s="779"/>
      <c r="M772" s="777"/>
      <c r="N772" s="779"/>
      <c r="O772" s="777"/>
      <c r="P772" s="780"/>
    </row>
    <row r="773" spans="1:16" x14ac:dyDescent="0.25">
      <c r="A773" s="790"/>
      <c r="B773" s="790"/>
      <c r="C773" s="790"/>
      <c r="D773" s="790"/>
      <c r="E773" s="790"/>
      <c r="F773" s="790"/>
      <c r="G773" s="790"/>
      <c r="H773" s="790"/>
      <c r="I773" s="790"/>
      <c r="J773" s="778"/>
      <c r="K773" s="777"/>
      <c r="L773" s="779"/>
      <c r="M773" s="777"/>
      <c r="N773" s="779"/>
      <c r="O773" s="777"/>
      <c r="P773" s="780"/>
    </row>
    <row r="774" spans="1:16" x14ac:dyDescent="0.25">
      <c r="A774" s="790"/>
      <c r="B774" s="790"/>
      <c r="C774" s="790"/>
      <c r="D774" s="790"/>
      <c r="E774" s="790"/>
      <c r="F774" s="790"/>
      <c r="G774" s="790"/>
      <c r="H774" s="790"/>
      <c r="I774" s="790"/>
      <c r="J774" s="778"/>
      <c r="K774" s="777"/>
      <c r="L774" s="779"/>
      <c r="M774" s="777"/>
      <c r="N774" s="779"/>
      <c r="O774" s="777"/>
      <c r="P774" s="780"/>
    </row>
    <row r="775" spans="1:16" x14ac:dyDescent="0.25">
      <c r="A775" s="790"/>
      <c r="B775" s="790"/>
      <c r="C775" s="790"/>
      <c r="D775" s="790"/>
      <c r="E775" s="790"/>
      <c r="F775" s="790"/>
      <c r="G775" s="790"/>
      <c r="H775" s="790"/>
      <c r="I775" s="790"/>
      <c r="J775" s="778"/>
      <c r="K775" s="777"/>
      <c r="L775" s="779"/>
      <c r="M775" s="777"/>
      <c r="N775" s="779"/>
      <c r="O775" s="777"/>
      <c r="P775" s="780"/>
    </row>
    <row r="776" spans="1:16" x14ac:dyDescent="0.25">
      <c r="A776" s="790"/>
      <c r="B776" s="790"/>
      <c r="C776" s="790"/>
      <c r="D776" s="790"/>
      <c r="E776" s="790"/>
      <c r="F776" s="790"/>
      <c r="G776" s="790"/>
      <c r="H776" s="790"/>
      <c r="I776" s="790"/>
      <c r="J776" s="778"/>
      <c r="K776" s="777"/>
      <c r="L776" s="779"/>
      <c r="M776" s="777"/>
      <c r="N776" s="779"/>
      <c r="O776" s="777"/>
      <c r="P776" s="780"/>
    </row>
    <row r="777" spans="1:16" x14ac:dyDescent="0.25">
      <c r="A777" s="790"/>
      <c r="B777" s="790"/>
      <c r="C777" s="790"/>
      <c r="D777" s="790"/>
      <c r="E777" s="790"/>
      <c r="F777" s="790"/>
      <c r="G777" s="790"/>
      <c r="H777" s="790"/>
      <c r="I777" s="790"/>
      <c r="J777" s="778"/>
      <c r="K777" s="777"/>
      <c r="L777" s="779"/>
      <c r="M777" s="777"/>
      <c r="N777" s="779"/>
      <c r="O777" s="777"/>
      <c r="P777" s="780"/>
    </row>
    <row r="778" spans="1:16" x14ac:dyDescent="0.25">
      <c r="A778" s="790"/>
      <c r="B778" s="790"/>
      <c r="C778" s="790"/>
      <c r="D778" s="790"/>
      <c r="E778" s="790"/>
      <c r="F778" s="790"/>
      <c r="G778" s="790"/>
      <c r="H778" s="790"/>
      <c r="I778" s="790"/>
      <c r="J778" s="778"/>
      <c r="K778" s="777"/>
      <c r="L778" s="779"/>
      <c r="M778" s="777"/>
      <c r="N778" s="779"/>
      <c r="O778" s="777"/>
      <c r="P778" s="780"/>
    </row>
    <row r="779" spans="1:16" x14ac:dyDescent="0.25">
      <c r="A779" s="790"/>
      <c r="B779" s="790"/>
      <c r="C779" s="790"/>
      <c r="D779" s="790"/>
      <c r="E779" s="790"/>
      <c r="F779" s="790"/>
      <c r="G779" s="790"/>
      <c r="H779" s="790"/>
      <c r="I779" s="790"/>
      <c r="J779" s="778"/>
      <c r="K779" s="777"/>
      <c r="L779" s="779"/>
      <c r="M779" s="777"/>
      <c r="N779" s="779"/>
      <c r="O779" s="777"/>
      <c r="P779" s="780"/>
    </row>
    <row r="780" spans="1:16" x14ac:dyDescent="0.25">
      <c r="A780" s="790"/>
      <c r="B780" s="790"/>
      <c r="C780" s="790"/>
      <c r="D780" s="790"/>
      <c r="E780" s="790"/>
      <c r="F780" s="790"/>
      <c r="G780" s="790"/>
      <c r="H780" s="790"/>
      <c r="I780" s="790"/>
      <c r="J780" s="778"/>
      <c r="K780" s="777"/>
      <c r="L780" s="779"/>
      <c r="M780" s="777"/>
      <c r="N780" s="779"/>
      <c r="O780" s="777"/>
      <c r="P780" s="780"/>
    </row>
    <row r="781" spans="1:16" x14ac:dyDescent="0.25">
      <c r="A781" s="790"/>
      <c r="B781" s="790"/>
      <c r="C781" s="790"/>
      <c r="D781" s="790"/>
      <c r="E781" s="790"/>
      <c r="F781" s="790"/>
      <c r="G781" s="790"/>
      <c r="H781" s="790"/>
      <c r="I781" s="790"/>
      <c r="J781" s="778"/>
      <c r="K781" s="777"/>
      <c r="L781" s="779"/>
      <c r="M781" s="777"/>
      <c r="N781" s="779"/>
      <c r="O781" s="777"/>
      <c r="P781" s="780"/>
    </row>
    <row r="782" spans="1:16" x14ac:dyDescent="0.25">
      <c r="A782" s="790"/>
      <c r="B782" s="790"/>
      <c r="C782" s="790"/>
      <c r="D782" s="790"/>
      <c r="E782" s="790"/>
      <c r="F782" s="790"/>
      <c r="G782" s="790"/>
      <c r="H782" s="790"/>
      <c r="I782" s="790"/>
      <c r="J782" s="778"/>
      <c r="K782" s="777"/>
      <c r="L782" s="779"/>
      <c r="M782" s="777"/>
      <c r="N782" s="779"/>
      <c r="O782" s="777"/>
      <c r="P782" s="780"/>
    </row>
    <row r="783" spans="1:16" x14ac:dyDescent="0.25">
      <c r="A783" s="790"/>
      <c r="B783" s="790"/>
      <c r="C783" s="790"/>
      <c r="D783" s="790"/>
      <c r="E783" s="790"/>
      <c r="F783" s="790"/>
      <c r="G783" s="790"/>
      <c r="H783" s="790"/>
      <c r="I783" s="790"/>
      <c r="J783" s="778"/>
      <c r="K783" s="777"/>
      <c r="L783" s="779"/>
      <c r="M783" s="777"/>
      <c r="N783" s="779"/>
      <c r="O783" s="777"/>
      <c r="P783" s="780"/>
    </row>
    <row r="784" spans="1:16" x14ac:dyDescent="0.25">
      <c r="A784" s="790"/>
      <c r="B784" s="790"/>
      <c r="C784" s="790"/>
      <c r="D784" s="790"/>
      <c r="E784" s="790"/>
      <c r="F784" s="790"/>
      <c r="G784" s="790"/>
      <c r="H784" s="790"/>
      <c r="I784" s="790"/>
      <c r="J784" s="778"/>
      <c r="K784" s="777"/>
      <c r="L784" s="779"/>
      <c r="M784" s="777"/>
      <c r="N784" s="779"/>
      <c r="O784" s="777"/>
      <c r="P784" s="780"/>
    </row>
    <row r="785" spans="1:16" x14ac:dyDescent="0.25">
      <c r="A785" s="790"/>
      <c r="B785" s="790"/>
      <c r="C785" s="790"/>
      <c r="D785" s="790"/>
      <c r="E785" s="790"/>
      <c r="F785" s="790"/>
      <c r="G785" s="790"/>
      <c r="H785" s="790"/>
      <c r="I785" s="790"/>
      <c r="J785" s="778"/>
      <c r="K785" s="777"/>
      <c r="L785" s="779"/>
      <c r="M785" s="777"/>
      <c r="N785" s="779"/>
      <c r="O785" s="777"/>
      <c r="P785" s="780"/>
    </row>
    <row r="786" spans="1:16" x14ac:dyDescent="0.25">
      <c r="A786" s="790"/>
      <c r="B786" s="790"/>
      <c r="C786" s="790"/>
      <c r="D786" s="790"/>
      <c r="E786" s="790"/>
      <c r="F786" s="790"/>
      <c r="G786" s="790"/>
      <c r="H786" s="790"/>
      <c r="I786" s="790"/>
      <c r="J786" s="778"/>
      <c r="K786" s="777"/>
      <c r="L786" s="779"/>
      <c r="M786" s="777"/>
      <c r="N786" s="779"/>
      <c r="O786" s="777"/>
      <c r="P786" s="780"/>
    </row>
    <row r="787" spans="1:16" x14ac:dyDescent="0.25">
      <c r="A787" s="790"/>
      <c r="B787" s="790"/>
      <c r="C787" s="790"/>
      <c r="D787" s="790"/>
      <c r="E787" s="790"/>
      <c r="F787" s="790"/>
      <c r="G787" s="790"/>
      <c r="H787" s="790"/>
      <c r="I787" s="790"/>
      <c r="J787" s="778"/>
      <c r="K787" s="777"/>
      <c r="L787" s="779"/>
      <c r="M787" s="777"/>
      <c r="N787" s="779"/>
      <c r="O787" s="777"/>
      <c r="P787" s="780"/>
    </row>
    <row r="788" spans="1:16" x14ac:dyDescent="0.25">
      <c r="A788" s="790"/>
      <c r="B788" s="790"/>
      <c r="C788" s="790"/>
      <c r="D788" s="790"/>
      <c r="E788" s="790"/>
      <c r="F788" s="790"/>
      <c r="G788" s="790"/>
      <c r="H788" s="790"/>
      <c r="I788" s="790"/>
      <c r="J788" s="778"/>
      <c r="K788" s="777"/>
      <c r="L788" s="779"/>
      <c r="M788" s="777"/>
      <c r="N788" s="779"/>
      <c r="O788" s="777"/>
      <c r="P788" s="780"/>
    </row>
    <row r="789" spans="1:16" x14ac:dyDescent="0.25">
      <c r="A789" s="790"/>
      <c r="B789" s="790"/>
      <c r="C789" s="790"/>
      <c r="D789" s="790"/>
      <c r="E789" s="790"/>
      <c r="F789" s="790"/>
      <c r="G789" s="790"/>
      <c r="H789" s="790"/>
      <c r="I789" s="790"/>
      <c r="J789" s="778"/>
      <c r="K789" s="777"/>
      <c r="L789" s="779"/>
      <c r="M789" s="777"/>
      <c r="N789" s="779"/>
      <c r="O789" s="777"/>
      <c r="P789" s="780"/>
    </row>
    <row r="790" spans="1:16" x14ac:dyDescent="0.25">
      <c r="A790" s="790"/>
      <c r="B790" s="790"/>
      <c r="C790" s="790"/>
      <c r="D790" s="790"/>
      <c r="E790" s="790"/>
      <c r="F790" s="790"/>
      <c r="G790" s="790"/>
      <c r="H790" s="790"/>
      <c r="I790" s="790"/>
      <c r="J790" s="778"/>
      <c r="K790" s="777"/>
      <c r="L790" s="779"/>
      <c r="M790" s="777"/>
      <c r="N790" s="779"/>
      <c r="O790" s="777"/>
      <c r="P790" s="780"/>
    </row>
    <row r="791" spans="1:16" x14ac:dyDescent="0.25">
      <c r="A791" s="790"/>
      <c r="B791" s="790"/>
      <c r="C791" s="790"/>
      <c r="D791" s="790"/>
      <c r="E791" s="790"/>
      <c r="F791" s="790"/>
      <c r="G791" s="790"/>
      <c r="H791" s="790"/>
      <c r="I791" s="790"/>
      <c r="J791" s="778"/>
      <c r="K791" s="777"/>
      <c r="L791" s="779"/>
      <c r="M791" s="777"/>
      <c r="N791" s="779"/>
      <c r="O791" s="777"/>
      <c r="P791" s="780"/>
    </row>
    <row r="792" spans="1:16" x14ac:dyDescent="0.25">
      <c r="A792" s="790"/>
      <c r="B792" s="790"/>
      <c r="C792" s="790"/>
      <c r="D792" s="790"/>
      <c r="E792" s="790"/>
      <c r="F792" s="790"/>
      <c r="G792" s="790"/>
      <c r="H792" s="790"/>
      <c r="I792" s="790"/>
      <c r="J792" s="778"/>
      <c r="K792" s="777"/>
      <c r="L792" s="779"/>
      <c r="M792" s="777"/>
      <c r="N792" s="779"/>
      <c r="O792" s="777"/>
      <c r="P792" s="780"/>
    </row>
    <row r="793" spans="1:16" x14ac:dyDescent="0.25">
      <c r="A793" s="790"/>
      <c r="B793" s="790"/>
      <c r="C793" s="790"/>
      <c r="D793" s="790"/>
      <c r="E793" s="790"/>
      <c r="F793" s="790"/>
      <c r="G793" s="790"/>
      <c r="H793" s="790"/>
      <c r="I793" s="790"/>
      <c r="J793" s="778"/>
      <c r="K793" s="777"/>
      <c r="L793" s="779"/>
      <c r="M793" s="777"/>
      <c r="N793" s="779"/>
      <c r="O793" s="777"/>
      <c r="P793" s="780"/>
    </row>
    <row r="794" spans="1:16" x14ac:dyDescent="0.25">
      <c r="A794" s="790"/>
      <c r="B794" s="790"/>
      <c r="C794" s="790"/>
      <c r="D794" s="790"/>
      <c r="E794" s="790"/>
      <c r="F794" s="790"/>
      <c r="G794" s="790"/>
      <c r="H794" s="790"/>
      <c r="I794" s="790"/>
      <c r="J794" s="778"/>
      <c r="K794" s="777"/>
      <c r="L794" s="779"/>
      <c r="M794" s="777"/>
      <c r="N794" s="779"/>
      <c r="O794" s="777"/>
      <c r="P794" s="780"/>
    </row>
    <row r="795" spans="1:16" x14ac:dyDescent="0.25">
      <c r="A795" s="790"/>
      <c r="B795" s="790"/>
      <c r="C795" s="790"/>
      <c r="D795" s="790"/>
      <c r="E795" s="790"/>
      <c r="F795" s="790"/>
      <c r="G795" s="790"/>
      <c r="H795" s="790"/>
      <c r="I795" s="790"/>
      <c r="J795" s="778"/>
      <c r="K795" s="777"/>
      <c r="L795" s="779"/>
      <c r="M795" s="777"/>
      <c r="N795" s="779"/>
      <c r="O795" s="777"/>
      <c r="P795" s="780"/>
    </row>
    <row r="796" spans="1:16" x14ac:dyDescent="0.25">
      <c r="A796" s="790"/>
      <c r="B796" s="790"/>
      <c r="C796" s="790"/>
      <c r="D796" s="790"/>
      <c r="E796" s="790"/>
      <c r="F796" s="790"/>
      <c r="G796" s="790"/>
      <c r="H796" s="790"/>
      <c r="I796" s="790"/>
      <c r="J796" s="778"/>
      <c r="K796" s="777"/>
      <c r="L796" s="779"/>
      <c r="M796" s="777"/>
      <c r="N796" s="779"/>
      <c r="O796" s="777"/>
      <c r="P796" s="780"/>
    </row>
    <row r="797" spans="1:16" x14ac:dyDescent="0.25">
      <c r="A797" s="790"/>
      <c r="B797" s="790"/>
      <c r="C797" s="790"/>
      <c r="D797" s="790"/>
      <c r="E797" s="790"/>
      <c r="F797" s="790"/>
      <c r="G797" s="790"/>
      <c r="H797" s="790"/>
      <c r="I797" s="790"/>
      <c r="J797" s="778"/>
      <c r="K797" s="777"/>
      <c r="L797" s="779"/>
      <c r="M797" s="777"/>
      <c r="N797" s="779"/>
      <c r="O797" s="777"/>
      <c r="P797" s="780"/>
    </row>
    <row r="798" spans="1:16" x14ac:dyDescent="0.25">
      <c r="A798" s="790"/>
      <c r="B798" s="790"/>
      <c r="C798" s="790"/>
      <c r="D798" s="790"/>
      <c r="E798" s="790"/>
      <c r="F798" s="790"/>
      <c r="G798" s="790"/>
      <c r="H798" s="790"/>
      <c r="I798" s="790"/>
      <c r="J798" s="778"/>
      <c r="K798" s="777"/>
      <c r="L798" s="779"/>
      <c r="M798" s="777"/>
      <c r="N798" s="779"/>
      <c r="O798" s="777"/>
      <c r="P798" s="780"/>
    </row>
    <row r="799" spans="1:16" x14ac:dyDescent="0.25">
      <c r="A799" s="790"/>
      <c r="B799" s="790"/>
      <c r="C799" s="790"/>
      <c r="D799" s="790"/>
      <c r="E799" s="790"/>
      <c r="F799" s="790"/>
      <c r="G799" s="790"/>
      <c r="H799" s="790"/>
      <c r="I799" s="790"/>
      <c r="J799" s="778"/>
      <c r="K799" s="777"/>
      <c r="L799" s="779"/>
      <c r="M799" s="777"/>
      <c r="N799" s="779"/>
      <c r="O799" s="777"/>
      <c r="P799" s="780"/>
    </row>
    <row r="800" spans="1:16" x14ac:dyDescent="0.25">
      <c r="A800" s="790"/>
      <c r="B800" s="790"/>
      <c r="C800" s="790"/>
      <c r="D800" s="790"/>
      <c r="E800" s="790"/>
      <c r="F800" s="790"/>
      <c r="G800" s="790"/>
      <c r="H800" s="790"/>
      <c r="I800" s="790"/>
      <c r="J800" s="778"/>
      <c r="K800" s="777"/>
      <c r="L800" s="779"/>
      <c r="M800" s="777"/>
      <c r="N800" s="779"/>
      <c r="O800" s="777"/>
      <c r="P800" s="780"/>
    </row>
    <row r="801" spans="1:16" x14ac:dyDescent="0.25">
      <c r="A801" s="790"/>
      <c r="B801" s="790"/>
      <c r="C801" s="790"/>
      <c r="D801" s="790"/>
      <c r="E801" s="790"/>
      <c r="F801" s="790"/>
      <c r="G801" s="790"/>
      <c r="H801" s="790"/>
      <c r="I801" s="790"/>
      <c r="J801" s="778"/>
      <c r="K801" s="777"/>
      <c r="L801" s="779"/>
      <c r="M801" s="777"/>
      <c r="N801" s="779"/>
      <c r="O801" s="777"/>
      <c r="P801" s="780"/>
    </row>
    <row r="802" spans="1:16" x14ac:dyDescent="0.25">
      <c r="A802" s="790"/>
      <c r="B802" s="790"/>
      <c r="C802" s="790"/>
      <c r="D802" s="790"/>
      <c r="E802" s="790"/>
      <c r="F802" s="790"/>
      <c r="G802" s="790"/>
      <c r="H802" s="790"/>
      <c r="I802" s="790"/>
      <c r="J802" s="778"/>
      <c r="K802" s="777"/>
      <c r="L802" s="779"/>
      <c r="M802" s="777"/>
      <c r="N802" s="779"/>
      <c r="O802" s="777"/>
      <c r="P802" s="780"/>
    </row>
    <row r="803" spans="1:16" x14ac:dyDescent="0.25">
      <c r="A803" s="790"/>
      <c r="B803" s="790"/>
      <c r="C803" s="790"/>
      <c r="D803" s="790"/>
      <c r="E803" s="790"/>
      <c r="F803" s="790"/>
      <c r="G803" s="790"/>
      <c r="H803" s="790"/>
      <c r="I803" s="790"/>
      <c r="J803" s="778"/>
      <c r="K803" s="777"/>
      <c r="L803" s="779"/>
      <c r="M803" s="777"/>
      <c r="N803" s="779"/>
      <c r="O803" s="777"/>
      <c r="P803" s="780"/>
    </row>
    <row r="804" spans="1:16" x14ac:dyDescent="0.25">
      <c r="A804" s="790"/>
      <c r="B804" s="790"/>
      <c r="C804" s="790"/>
      <c r="D804" s="790"/>
      <c r="E804" s="790"/>
      <c r="F804" s="790"/>
      <c r="G804" s="790"/>
      <c r="H804" s="790"/>
      <c r="I804" s="790"/>
      <c r="J804" s="778"/>
      <c r="K804" s="777"/>
      <c r="L804" s="779"/>
      <c r="M804" s="777"/>
      <c r="N804" s="779"/>
      <c r="O804" s="777"/>
      <c r="P804" s="780"/>
    </row>
    <row r="805" spans="1:16" x14ac:dyDescent="0.25">
      <c r="A805" s="790"/>
      <c r="B805" s="790"/>
      <c r="C805" s="790"/>
      <c r="D805" s="790"/>
      <c r="E805" s="790"/>
      <c r="F805" s="790"/>
      <c r="G805" s="790"/>
      <c r="H805" s="790"/>
      <c r="I805" s="790"/>
      <c r="J805" s="778"/>
      <c r="K805" s="777"/>
      <c r="L805" s="779"/>
      <c r="M805" s="777"/>
      <c r="N805" s="779"/>
      <c r="O805" s="777"/>
      <c r="P805" s="780"/>
    </row>
    <row r="806" spans="1:16" x14ac:dyDescent="0.25">
      <c r="A806" s="790"/>
      <c r="B806" s="790"/>
      <c r="C806" s="790"/>
      <c r="D806" s="790"/>
      <c r="E806" s="790"/>
      <c r="F806" s="790"/>
      <c r="G806" s="790"/>
      <c r="H806" s="790"/>
      <c r="I806" s="790"/>
      <c r="J806" s="778"/>
      <c r="K806" s="777"/>
      <c r="L806" s="779"/>
      <c r="M806" s="777"/>
      <c r="N806" s="779"/>
      <c r="O806" s="777"/>
      <c r="P806" s="780"/>
    </row>
    <row r="807" spans="1:16" x14ac:dyDescent="0.25">
      <c r="A807" s="790"/>
      <c r="B807" s="790"/>
      <c r="C807" s="790"/>
      <c r="D807" s="790"/>
      <c r="E807" s="790"/>
      <c r="F807" s="790"/>
      <c r="G807" s="790"/>
      <c r="H807" s="790"/>
      <c r="I807" s="790"/>
      <c r="J807" s="778"/>
      <c r="K807" s="777"/>
      <c r="L807" s="779"/>
      <c r="M807" s="777"/>
      <c r="N807" s="779"/>
      <c r="O807" s="777"/>
      <c r="P807" s="780"/>
    </row>
    <row r="808" spans="1:16" x14ac:dyDescent="0.25">
      <c r="A808" s="790"/>
      <c r="B808" s="790"/>
      <c r="C808" s="790"/>
      <c r="D808" s="790"/>
      <c r="E808" s="790"/>
      <c r="F808" s="790"/>
      <c r="G808" s="790"/>
      <c r="H808" s="790"/>
      <c r="I808" s="790"/>
      <c r="J808" s="778"/>
      <c r="K808" s="777"/>
      <c r="L808" s="779"/>
      <c r="M808" s="777"/>
      <c r="N808" s="779"/>
      <c r="O808" s="777"/>
      <c r="P808" s="780"/>
    </row>
    <row r="809" spans="1:16" x14ac:dyDescent="0.25">
      <c r="A809" s="790"/>
      <c r="B809" s="790"/>
      <c r="C809" s="790"/>
      <c r="D809" s="790"/>
      <c r="E809" s="790"/>
      <c r="F809" s="790"/>
      <c r="G809" s="790"/>
      <c r="H809" s="790"/>
      <c r="I809" s="790"/>
      <c r="J809" s="778"/>
      <c r="K809" s="777"/>
      <c r="L809" s="779"/>
      <c r="M809" s="777"/>
      <c r="N809" s="779"/>
      <c r="O809" s="777"/>
      <c r="P809" s="780"/>
    </row>
    <row r="810" spans="1:16" x14ac:dyDescent="0.25">
      <c r="A810" s="790"/>
      <c r="B810" s="790"/>
      <c r="C810" s="790"/>
      <c r="D810" s="790"/>
      <c r="E810" s="790"/>
      <c r="F810" s="790"/>
      <c r="G810" s="790"/>
      <c r="H810" s="790"/>
      <c r="I810" s="790"/>
      <c r="J810" s="778"/>
      <c r="K810" s="777"/>
      <c r="L810" s="779"/>
      <c r="M810" s="777"/>
      <c r="N810" s="779"/>
      <c r="O810" s="777"/>
      <c r="P810" s="780"/>
    </row>
    <row r="811" spans="1:16" x14ac:dyDescent="0.25">
      <c r="A811" s="790"/>
      <c r="B811" s="790"/>
      <c r="C811" s="790"/>
      <c r="D811" s="790"/>
      <c r="E811" s="790"/>
      <c r="F811" s="790"/>
      <c r="G811" s="790"/>
      <c r="H811" s="790"/>
      <c r="I811" s="790"/>
      <c r="J811" s="778"/>
      <c r="K811" s="777"/>
      <c r="L811" s="779"/>
      <c r="M811" s="777"/>
      <c r="N811" s="779"/>
      <c r="O811" s="777"/>
      <c r="P811" s="780"/>
    </row>
    <row r="812" spans="1:16" x14ac:dyDescent="0.25">
      <c r="A812" s="790"/>
      <c r="B812" s="790"/>
      <c r="C812" s="790"/>
      <c r="D812" s="790"/>
      <c r="E812" s="790"/>
      <c r="F812" s="790"/>
      <c r="G812" s="790"/>
      <c r="H812" s="790"/>
      <c r="I812" s="790"/>
      <c r="J812" s="778"/>
      <c r="K812" s="777"/>
      <c r="L812" s="779"/>
      <c r="M812" s="777"/>
      <c r="N812" s="779"/>
      <c r="O812" s="777"/>
      <c r="P812" s="780"/>
    </row>
    <row r="813" spans="1:16" x14ac:dyDescent="0.25">
      <c r="A813" s="790"/>
      <c r="B813" s="790"/>
      <c r="C813" s="790"/>
      <c r="D813" s="790"/>
      <c r="E813" s="790"/>
      <c r="F813" s="790"/>
      <c r="G813" s="790"/>
      <c r="H813" s="790"/>
      <c r="I813" s="790"/>
      <c r="J813" s="778"/>
      <c r="K813" s="777"/>
      <c r="L813" s="779"/>
      <c r="M813" s="777"/>
      <c r="N813" s="779"/>
      <c r="O813" s="777"/>
      <c r="P813" s="780"/>
    </row>
    <row r="814" spans="1:16" x14ac:dyDescent="0.25">
      <c r="A814" s="790"/>
      <c r="B814" s="790"/>
      <c r="C814" s="790"/>
      <c r="D814" s="790"/>
      <c r="E814" s="790"/>
      <c r="F814" s="790"/>
      <c r="G814" s="790"/>
      <c r="H814" s="790"/>
      <c r="I814" s="790"/>
      <c r="J814" s="778"/>
      <c r="K814" s="777"/>
      <c r="L814" s="779"/>
      <c r="M814" s="777"/>
      <c r="N814" s="779"/>
      <c r="O814" s="777"/>
      <c r="P814" s="780"/>
    </row>
    <row r="815" spans="1:16" x14ac:dyDescent="0.25">
      <c r="A815" s="790"/>
      <c r="B815" s="790"/>
      <c r="C815" s="790"/>
      <c r="D815" s="790"/>
      <c r="E815" s="790"/>
      <c r="F815" s="790"/>
      <c r="G815" s="790"/>
      <c r="H815" s="790"/>
      <c r="I815" s="790"/>
      <c r="J815" s="778"/>
      <c r="K815" s="777"/>
      <c r="L815" s="779"/>
      <c r="M815" s="777"/>
      <c r="N815" s="779"/>
      <c r="O815" s="777"/>
      <c r="P815" s="780"/>
    </row>
    <row r="816" spans="1:16" x14ac:dyDescent="0.25">
      <c r="A816" s="790"/>
      <c r="B816" s="790"/>
      <c r="C816" s="790"/>
      <c r="D816" s="790"/>
      <c r="E816" s="790"/>
      <c r="F816" s="790"/>
      <c r="G816" s="790"/>
      <c r="H816" s="790"/>
      <c r="I816" s="790"/>
      <c r="J816" s="778"/>
      <c r="K816" s="777"/>
      <c r="L816" s="779"/>
      <c r="M816" s="777"/>
      <c r="N816" s="779"/>
      <c r="O816" s="777"/>
      <c r="P816" s="780"/>
    </row>
  </sheetData>
  <mergeCells count="110">
    <mergeCell ref="A2:Q2"/>
    <mergeCell ref="A3:Q3"/>
    <mergeCell ref="A4:F4"/>
    <mergeCell ref="G4:L4"/>
    <mergeCell ref="M4:Q4"/>
    <mergeCell ref="A5:A8"/>
    <mergeCell ref="B5:E8"/>
    <mergeCell ref="H5:K5"/>
    <mergeCell ref="L5:O5"/>
    <mergeCell ref="P5:P8"/>
    <mergeCell ref="N7:O7"/>
    <mergeCell ref="Q5:Q8"/>
    <mergeCell ref="F6:G6"/>
    <mergeCell ref="H6:I6"/>
    <mergeCell ref="J6:K6"/>
    <mergeCell ref="L6:M6"/>
    <mergeCell ref="N6:O6"/>
    <mergeCell ref="F7:G7"/>
    <mergeCell ref="H7:I7"/>
    <mergeCell ref="J7:K7"/>
    <mergeCell ref="L7:M7"/>
    <mergeCell ref="H89:I89"/>
    <mergeCell ref="J89:K89"/>
    <mergeCell ref="L89:M89"/>
    <mergeCell ref="N89:O89"/>
    <mergeCell ref="A69:A72"/>
    <mergeCell ref="B69:E72"/>
    <mergeCell ref="H69:K69"/>
    <mergeCell ref="L69:O69"/>
    <mergeCell ref="P69:P72"/>
    <mergeCell ref="N71:O71"/>
    <mergeCell ref="A87:A90"/>
    <mergeCell ref="B87:E90"/>
    <mergeCell ref="H87:K87"/>
    <mergeCell ref="L87:O87"/>
    <mergeCell ref="P87:P90"/>
    <mergeCell ref="Q69:Q72"/>
    <mergeCell ref="F70:G70"/>
    <mergeCell ref="H70:I70"/>
    <mergeCell ref="J70:K70"/>
    <mergeCell ref="L70:M70"/>
    <mergeCell ref="N70:O70"/>
    <mergeCell ref="F71:G71"/>
    <mergeCell ref="H71:I71"/>
    <mergeCell ref="J71:K71"/>
    <mergeCell ref="L71:M71"/>
    <mergeCell ref="A159:A161"/>
    <mergeCell ref="B159:J161"/>
    <mergeCell ref="K159:O159"/>
    <mergeCell ref="P159:P161"/>
    <mergeCell ref="Q159:Q161"/>
    <mergeCell ref="L160:N160"/>
    <mergeCell ref="A107:A110"/>
    <mergeCell ref="B107:J110"/>
    <mergeCell ref="K107:O108"/>
    <mergeCell ref="P107:P110"/>
    <mergeCell ref="Q107:Q110"/>
    <mergeCell ref="L109:N109"/>
    <mergeCell ref="Q87:Q90"/>
    <mergeCell ref="F88:G88"/>
    <mergeCell ref="H88:I88"/>
    <mergeCell ref="J88:K88"/>
    <mergeCell ref="L88:M88"/>
    <mergeCell ref="N88:O88"/>
    <mergeCell ref="F89:G89"/>
    <mergeCell ref="A460:A463"/>
    <mergeCell ref="C460:C463"/>
    <mergeCell ref="D460:D463"/>
    <mergeCell ref="E460:F463"/>
    <mergeCell ref="J460:O460"/>
    <mergeCell ref="P180:P182"/>
    <mergeCell ref="Q180:Q182"/>
    <mergeCell ref="G181:J181"/>
    <mergeCell ref="L181:N181"/>
    <mergeCell ref="A440:A443"/>
    <mergeCell ref="B440:C443"/>
    <mergeCell ref="D440:D443"/>
    <mergeCell ref="E440:F443"/>
    <mergeCell ref="K440:O440"/>
    <mergeCell ref="P440:P443"/>
    <mergeCell ref="A180:A182"/>
    <mergeCell ref="B180:C182"/>
    <mergeCell ref="D180:D182"/>
    <mergeCell ref="E180:F182"/>
    <mergeCell ref="G180:J180"/>
    <mergeCell ref="K180:O180"/>
    <mergeCell ref="P460:P463"/>
    <mergeCell ref="Q460:Q463"/>
    <mergeCell ref="J461:K461"/>
    <mergeCell ref="M461:N461"/>
    <mergeCell ref="J462:K462"/>
    <mergeCell ref="M462:N462"/>
    <mergeCell ref="Q440:Q443"/>
    <mergeCell ref="K441:L441"/>
    <mergeCell ref="N441:O441"/>
    <mergeCell ref="K442:L442"/>
    <mergeCell ref="N442:O442"/>
    <mergeCell ref="P518:P520"/>
    <mergeCell ref="Q518:Q520"/>
    <mergeCell ref="L519:N519"/>
    <mergeCell ref="A762:F762"/>
    <mergeCell ref="G762:L762"/>
    <mergeCell ref="M762:Q762"/>
    <mergeCell ref="A499:A501"/>
    <mergeCell ref="B499:D501"/>
    <mergeCell ref="L499:N499"/>
    <mergeCell ref="L500:N500"/>
    <mergeCell ref="A518:A520"/>
    <mergeCell ref="C518:D520"/>
    <mergeCell ref="L518:N518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04"/>
  <sheetViews>
    <sheetView showGridLines="0" zoomScaleNormal="100" workbookViewId="0">
      <selection sqref="A1:K1"/>
    </sheetView>
  </sheetViews>
  <sheetFormatPr baseColWidth="10" defaultColWidth="9.140625" defaultRowHeight="12.75" x14ac:dyDescent="0.2"/>
  <cols>
    <col min="1" max="1" width="50.85546875" style="109" customWidth="1"/>
    <col min="2" max="3" width="16.5703125" style="110" bestFit="1" customWidth="1"/>
    <col min="4" max="4" width="15" style="110" bestFit="1" customWidth="1"/>
    <col min="5" max="6" width="16.5703125" style="110" bestFit="1" customWidth="1"/>
    <col min="7" max="7" width="15" style="110" bestFit="1" customWidth="1"/>
    <col min="8" max="8" width="16.5703125" style="110" bestFit="1" customWidth="1"/>
    <col min="9" max="9" width="15" style="110" bestFit="1" customWidth="1"/>
    <col min="10" max="11" width="16.5703125" style="110" bestFit="1" customWidth="1"/>
    <col min="12" max="12" width="12.85546875" style="109" bestFit="1" customWidth="1"/>
    <col min="13" max="16384" width="9.140625" style="109"/>
  </cols>
  <sheetData>
    <row r="1" spans="1:12" ht="16.5" customHeight="1" x14ac:dyDescent="0.25">
      <c r="A1" s="1788" t="s">
        <v>231</v>
      </c>
      <c r="B1" s="1788"/>
      <c r="C1" s="1788"/>
      <c r="D1" s="1788"/>
      <c r="E1" s="1788"/>
      <c r="F1" s="1788"/>
      <c r="G1" s="1788"/>
      <c r="H1" s="1788"/>
      <c r="I1" s="1788"/>
      <c r="J1" s="1788"/>
      <c r="K1" s="1788"/>
    </row>
    <row r="2" spans="1:12" ht="15.75" x14ac:dyDescent="0.25">
      <c r="A2" s="1788" t="s">
        <v>2152</v>
      </c>
      <c r="B2" s="1788"/>
      <c r="C2" s="1788"/>
      <c r="D2" s="1788"/>
      <c r="E2" s="1788"/>
      <c r="F2" s="1788"/>
      <c r="G2" s="1788"/>
      <c r="H2" s="1788"/>
      <c r="I2" s="1788"/>
      <c r="J2" s="1788"/>
      <c r="K2" s="1788"/>
    </row>
    <row r="3" spans="1:12" ht="15.75" x14ac:dyDescent="0.2">
      <c r="A3" s="1789" t="s">
        <v>692</v>
      </c>
      <c r="B3" s="1789"/>
      <c r="C3" s="1789"/>
      <c r="D3" s="1789"/>
      <c r="E3" s="1789"/>
      <c r="F3" s="1789"/>
      <c r="G3" s="1789"/>
      <c r="H3" s="1789"/>
      <c r="I3" s="1789"/>
      <c r="J3" s="1789"/>
      <c r="K3" s="1789"/>
    </row>
    <row r="4" spans="1:12" ht="7.5" customHeight="1" thickBot="1" x14ac:dyDescent="0.25">
      <c r="A4" s="248"/>
      <c r="B4" s="249"/>
      <c r="C4" s="249"/>
      <c r="D4" s="249"/>
      <c r="E4" s="250"/>
      <c r="F4" s="250"/>
      <c r="G4" s="250"/>
      <c r="H4" s="250"/>
      <c r="I4" s="250"/>
      <c r="J4" s="251"/>
      <c r="K4" s="251"/>
    </row>
    <row r="5" spans="1:12" ht="8.25" customHeight="1" x14ac:dyDescent="0.2">
      <c r="A5" s="792"/>
      <c r="B5" s="793"/>
      <c r="C5" s="794"/>
      <c r="D5" s="794"/>
      <c r="E5" s="794"/>
      <c r="F5" s="794"/>
      <c r="G5" s="794"/>
      <c r="H5" s="794"/>
      <c r="I5" s="794"/>
      <c r="J5" s="794"/>
      <c r="K5" s="795"/>
    </row>
    <row r="6" spans="1:12" ht="12.75" customHeight="1" thickBot="1" x14ac:dyDescent="0.25">
      <c r="A6" s="792"/>
      <c r="B6" s="796" t="s">
        <v>27</v>
      </c>
      <c r="C6" s="797" t="s">
        <v>20</v>
      </c>
      <c r="D6" s="797" t="s">
        <v>21</v>
      </c>
      <c r="E6" s="797" t="s">
        <v>22</v>
      </c>
      <c r="F6" s="797" t="s">
        <v>23</v>
      </c>
      <c r="G6" s="797" t="s">
        <v>33</v>
      </c>
      <c r="H6" s="797" t="s">
        <v>24</v>
      </c>
      <c r="I6" s="797" t="s">
        <v>38</v>
      </c>
      <c r="J6" s="797" t="s">
        <v>26</v>
      </c>
      <c r="K6" s="798" t="s">
        <v>25</v>
      </c>
    </row>
    <row r="7" spans="1:12" ht="13.5" thickBot="1" x14ac:dyDescent="0.25">
      <c r="A7" s="799" t="s">
        <v>232</v>
      </c>
      <c r="B7" s="800">
        <v>2967227153</v>
      </c>
      <c r="C7" s="801">
        <v>3675193343.5199995</v>
      </c>
      <c r="D7" s="801">
        <v>487290648.59000003</v>
      </c>
      <c r="E7" s="801">
        <v>1712551497.7200003</v>
      </c>
      <c r="F7" s="801">
        <v>2461589987.1300001</v>
      </c>
      <c r="G7" s="801">
        <v>156719906.36000001</v>
      </c>
      <c r="H7" s="801">
        <v>2613436101.1499996</v>
      </c>
      <c r="I7" s="801">
        <v>374726229.5</v>
      </c>
      <c r="J7" s="801">
        <v>7364707722.0200005</v>
      </c>
      <c r="K7" s="802">
        <v>4467575877.3800001</v>
      </c>
      <c r="L7" s="238"/>
    </row>
    <row r="8" spans="1:12" x14ac:dyDescent="0.2">
      <c r="A8" s="117" t="s">
        <v>233</v>
      </c>
      <c r="B8" s="578">
        <v>199997342</v>
      </c>
      <c r="C8" s="579">
        <v>1310865864.9100001</v>
      </c>
      <c r="D8" s="579">
        <v>206436307.06</v>
      </c>
      <c r="E8" s="579">
        <v>398373684.61000001</v>
      </c>
      <c r="F8" s="579">
        <v>547181240.78000009</v>
      </c>
      <c r="G8" s="579">
        <v>121692872.78</v>
      </c>
      <c r="H8" s="579">
        <v>436797535.66000003</v>
      </c>
      <c r="I8" s="579">
        <v>50391008.709999993</v>
      </c>
      <c r="J8" s="579">
        <v>897982548.85000014</v>
      </c>
      <c r="K8" s="580">
        <v>793479981.83999991</v>
      </c>
    </row>
    <row r="9" spans="1:12" x14ac:dyDescent="0.2">
      <c r="A9" s="118" t="s">
        <v>234</v>
      </c>
      <c r="B9" s="581">
        <v>92077560</v>
      </c>
      <c r="C9" s="582">
        <v>996492409.14999998</v>
      </c>
      <c r="D9" s="582">
        <v>65270945.960000001</v>
      </c>
      <c r="E9" s="582">
        <v>55666665.289999999</v>
      </c>
      <c r="F9" s="582">
        <v>55920553.07</v>
      </c>
      <c r="G9" s="582">
        <v>25276011.949999999</v>
      </c>
      <c r="H9" s="582">
        <v>56371469.850000001</v>
      </c>
      <c r="I9" s="582">
        <v>1269765.95</v>
      </c>
      <c r="J9" s="582">
        <v>521070849.37</v>
      </c>
      <c r="K9" s="583">
        <v>185252384.66</v>
      </c>
    </row>
    <row r="10" spans="1:12" x14ac:dyDescent="0.2">
      <c r="A10" s="118" t="s">
        <v>235</v>
      </c>
      <c r="B10" s="581">
        <v>0</v>
      </c>
      <c r="C10" s="582">
        <v>0</v>
      </c>
      <c r="D10" s="582">
        <v>0</v>
      </c>
      <c r="E10" s="582">
        <v>380771</v>
      </c>
      <c r="F10" s="582">
        <v>112955235.33</v>
      </c>
      <c r="G10" s="582">
        <v>0</v>
      </c>
      <c r="H10" s="582">
        <v>12000000</v>
      </c>
      <c r="I10" s="582">
        <v>7450654.3200000003</v>
      </c>
      <c r="J10" s="582">
        <v>81129.490000000005</v>
      </c>
      <c r="K10" s="583">
        <v>68198.559999999998</v>
      </c>
    </row>
    <row r="11" spans="1:12" x14ac:dyDescent="0.2">
      <c r="A11" s="118" t="s">
        <v>236</v>
      </c>
      <c r="B11" s="581">
        <v>60645697</v>
      </c>
      <c r="C11" s="582">
        <v>188246274.66999999</v>
      </c>
      <c r="D11" s="582">
        <v>131297177.23999999</v>
      </c>
      <c r="E11" s="582">
        <v>223059986.22</v>
      </c>
      <c r="F11" s="582">
        <v>312195069.57999998</v>
      </c>
      <c r="G11" s="582">
        <v>83354660.469999999</v>
      </c>
      <c r="H11" s="582">
        <v>71464770.870000005</v>
      </c>
      <c r="I11" s="582">
        <v>30548071.300000001</v>
      </c>
      <c r="J11" s="582">
        <v>355560691.07999998</v>
      </c>
      <c r="K11" s="583">
        <v>504030387.32999998</v>
      </c>
    </row>
    <row r="12" spans="1:12" x14ac:dyDescent="0.2">
      <c r="A12" s="118" t="s">
        <v>237</v>
      </c>
      <c r="B12" s="581">
        <v>0</v>
      </c>
      <c r="C12" s="582">
        <v>118918171.94</v>
      </c>
      <c r="D12" s="582">
        <v>0</v>
      </c>
      <c r="E12" s="582">
        <v>0</v>
      </c>
      <c r="F12" s="582">
        <v>0</v>
      </c>
      <c r="G12" s="582">
        <v>0</v>
      </c>
      <c r="H12" s="582">
        <v>0</v>
      </c>
      <c r="I12" s="582">
        <v>967973.37</v>
      </c>
      <c r="J12" s="582">
        <v>118997.97</v>
      </c>
      <c r="K12" s="583">
        <v>0</v>
      </c>
    </row>
    <row r="13" spans="1:12" x14ac:dyDescent="0.2">
      <c r="A13" s="118" t="s">
        <v>238</v>
      </c>
      <c r="B13" s="581">
        <v>14269931</v>
      </c>
      <c r="C13" s="582">
        <v>7327597.1600000001</v>
      </c>
      <c r="D13" s="582">
        <v>5939573.9900000002</v>
      </c>
      <c r="E13" s="582">
        <v>69694691.540000007</v>
      </c>
      <c r="F13" s="582">
        <v>60641826.340000004</v>
      </c>
      <c r="G13" s="582">
        <v>8423695.1999999993</v>
      </c>
      <c r="H13" s="582">
        <v>163148532.50999999</v>
      </c>
      <c r="I13" s="582">
        <v>10062651.01</v>
      </c>
      <c r="J13" s="582">
        <v>512589.7</v>
      </c>
      <c r="K13" s="583">
        <v>23107345.800000001</v>
      </c>
    </row>
    <row r="14" spans="1:12" x14ac:dyDescent="0.2">
      <c r="A14" s="118" t="s">
        <v>239</v>
      </c>
      <c r="B14" s="581">
        <v>22839011</v>
      </c>
      <c r="C14" s="582">
        <v>-118588.01</v>
      </c>
      <c r="D14" s="582">
        <v>2974692.16</v>
      </c>
      <c r="E14" s="582">
        <v>22767408.609999999</v>
      </c>
      <c r="F14" s="582">
        <v>4586037.82</v>
      </c>
      <c r="G14" s="582">
        <v>4638505.16</v>
      </c>
      <c r="H14" s="582">
        <v>3059235.63</v>
      </c>
      <c r="I14" s="582">
        <v>91892.76</v>
      </c>
      <c r="J14" s="582">
        <v>16464395</v>
      </c>
      <c r="K14" s="583">
        <v>81021665.489999995</v>
      </c>
    </row>
    <row r="15" spans="1:12" x14ac:dyDescent="0.2">
      <c r="A15" s="118" t="s">
        <v>240</v>
      </c>
      <c r="B15" s="581">
        <v>10165143</v>
      </c>
      <c r="C15" s="582">
        <v>0</v>
      </c>
      <c r="D15" s="582">
        <v>953917.71</v>
      </c>
      <c r="E15" s="582">
        <v>26804161.949999999</v>
      </c>
      <c r="F15" s="582">
        <v>882518.64</v>
      </c>
      <c r="G15" s="582">
        <v>0</v>
      </c>
      <c r="H15" s="582">
        <v>130753526.8</v>
      </c>
      <c r="I15" s="582">
        <v>0</v>
      </c>
      <c r="J15" s="582">
        <v>4173896.24</v>
      </c>
      <c r="K15" s="583">
        <v>0</v>
      </c>
    </row>
    <row r="16" spans="1:12" x14ac:dyDescent="0.2">
      <c r="A16" s="117" t="s">
        <v>241</v>
      </c>
      <c r="B16" s="584">
        <v>2767229811</v>
      </c>
      <c r="C16" s="585">
        <v>2364327478.6099997</v>
      </c>
      <c r="D16" s="585">
        <v>280854341.53000003</v>
      </c>
      <c r="E16" s="585">
        <v>1314177813.1100001</v>
      </c>
      <c r="F16" s="585">
        <v>1914408746.3500001</v>
      </c>
      <c r="G16" s="585">
        <v>35027033.579999998</v>
      </c>
      <c r="H16" s="585">
        <v>2176638565.4899998</v>
      </c>
      <c r="I16" s="585">
        <v>324335220.79000002</v>
      </c>
      <c r="J16" s="585">
        <v>6466725173.1700001</v>
      </c>
      <c r="K16" s="586">
        <v>3674095895.54</v>
      </c>
    </row>
    <row r="17" spans="1:12" x14ac:dyDescent="0.2">
      <c r="A17" s="118" t="s">
        <v>242</v>
      </c>
      <c r="B17" s="581">
        <v>1740</v>
      </c>
      <c r="C17" s="582">
        <v>0</v>
      </c>
      <c r="D17" s="582">
        <v>149453.23000000001</v>
      </c>
      <c r="E17" s="582">
        <v>501120</v>
      </c>
      <c r="F17" s="582">
        <v>0</v>
      </c>
      <c r="G17" s="582">
        <v>19140</v>
      </c>
      <c r="H17" s="582">
        <v>166477.21</v>
      </c>
      <c r="I17" s="582">
        <v>24044.5</v>
      </c>
      <c r="J17" s="582">
        <v>30018125</v>
      </c>
      <c r="K17" s="583">
        <v>389811531.98000002</v>
      </c>
    </row>
    <row r="18" spans="1:12" x14ac:dyDescent="0.2">
      <c r="A18" s="118" t="s">
        <v>243</v>
      </c>
      <c r="B18" s="581">
        <v>0</v>
      </c>
      <c r="C18" s="582">
        <v>0</v>
      </c>
      <c r="D18" s="582">
        <v>0</v>
      </c>
      <c r="E18" s="582">
        <v>0</v>
      </c>
      <c r="F18" s="582">
        <v>0</v>
      </c>
      <c r="G18" s="582">
        <v>0</v>
      </c>
      <c r="H18" s="582">
        <v>0</v>
      </c>
      <c r="I18" s="582">
        <v>82114576.969999999</v>
      </c>
      <c r="J18" s="582">
        <v>11471627.720000001</v>
      </c>
      <c r="K18" s="583">
        <v>12734945.24</v>
      </c>
    </row>
    <row r="19" spans="1:12" x14ac:dyDescent="0.2">
      <c r="A19" s="118" t="s">
        <v>244</v>
      </c>
      <c r="B19" s="581">
        <v>88627256</v>
      </c>
      <c r="C19" s="582">
        <v>0</v>
      </c>
      <c r="D19" s="582">
        <v>0</v>
      </c>
      <c r="E19" s="582">
        <v>47696915.899999999</v>
      </c>
      <c r="F19" s="582">
        <v>1138.4000000000001</v>
      </c>
      <c r="G19" s="582">
        <v>0</v>
      </c>
      <c r="H19" s="582">
        <v>11198486.949999999</v>
      </c>
      <c r="I19" s="582">
        <v>2490329.96</v>
      </c>
      <c r="J19" s="582">
        <v>216874218.65000001</v>
      </c>
      <c r="K19" s="583">
        <v>12873555.539999999</v>
      </c>
    </row>
    <row r="20" spans="1:12" x14ac:dyDescent="0.2">
      <c r="A20" s="118" t="s">
        <v>245</v>
      </c>
      <c r="B20" s="581">
        <v>2676948644</v>
      </c>
      <c r="C20" s="582">
        <v>2051253130.1099999</v>
      </c>
      <c r="D20" s="582">
        <v>279187955.61000001</v>
      </c>
      <c r="E20" s="582">
        <v>1263879250.9300001</v>
      </c>
      <c r="F20" s="582">
        <v>1912694078.5699999</v>
      </c>
      <c r="G20" s="582">
        <v>30668771.120000001</v>
      </c>
      <c r="H20" s="582">
        <v>2149863427.6999998</v>
      </c>
      <c r="I20" s="582">
        <v>201399504.78</v>
      </c>
      <c r="J20" s="582">
        <v>6186793701.2799997</v>
      </c>
      <c r="K20" s="583">
        <v>1529294047.1199999</v>
      </c>
    </row>
    <row r="21" spans="1:12" x14ac:dyDescent="0.2">
      <c r="A21" s="118" t="s">
        <v>246</v>
      </c>
      <c r="B21" s="581">
        <v>0</v>
      </c>
      <c r="C21" s="582">
        <v>0</v>
      </c>
      <c r="D21" s="582">
        <v>0</v>
      </c>
      <c r="E21" s="582">
        <v>0</v>
      </c>
      <c r="F21" s="582">
        <v>0</v>
      </c>
      <c r="G21" s="582">
        <v>4339122.46</v>
      </c>
      <c r="H21" s="582">
        <v>0</v>
      </c>
      <c r="I21" s="582">
        <v>0</v>
      </c>
      <c r="J21" s="582">
        <v>0</v>
      </c>
      <c r="K21" s="583">
        <v>0</v>
      </c>
    </row>
    <row r="22" spans="1:12" x14ac:dyDescent="0.2">
      <c r="A22" s="118" t="s">
        <v>247</v>
      </c>
      <c r="B22" s="581">
        <v>0</v>
      </c>
      <c r="C22" s="582">
        <v>0</v>
      </c>
      <c r="D22" s="582">
        <v>1516932.69</v>
      </c>
      <c r="E22" s="582">
        <v>582309.43000000005</v>
      </c>
      <c r="F22" s="582">
        <v>0</v>
      </c>
      <c r="G22" s="582">
        <v>0</v>
      </c>
      <c r="H22" s="582">
        <v>0</v>
      </c>
      <c r="I22" s="582">
        <v>30963875.920000002</v>
      </c>
      <c r="J22" s="582">
        <v>1096150.67</v>
      </c>
      <c r="K22" s="583">
        <v>0</v>
      </c>
    </row>
    <row r="23" spans="1:12" x14ac:dyDescent="0.2">
      <c r="A23" s="118" t="s">
        <v>248</v>
      </c>
      <c r="B23" s="581">
        <v>0</v>
      </c>
      <c r="C23" s="582">
        <v>0</v>
      </c>
      <c r="D23" s="582">
        <v>0</v>
      </c>
      <c r="E23" s="582">
        <v>0</v>
      </c>
      <c r="F23" s="582">
        <v>1033867.38</v>
      </c>
      <c r="G23" s="582">
        <v>0</v>
      </c>
      <c r="H23" s="582">
        <v>5201687.5199999996</v>
      </c>
      <c r="I23" s="582">
        <v>7342888.6600000001</v>
      </c>
      <c r="J23" s="582">
        <v>3993761.02</v>
      </c>
      <c r="K23" s="583">
        <v>0</v>
      </c>
    </row>
    <row r="24" spans="1:12" x14ac:dyDescent="0.2">
      <c r="A24" s="118" t="s">
        <v>249</v>
      </c>
      <c r="B24" s="581">
        <v>1652171</v>
      </c>
      <c r="C24" s="582">
        <v>313074348.5</v>
      </c>
      <c r="D24" s="582">
        <v>0</v>
      </c>
      <c r="E24" s="582">
        <v>0</v>
      </c>
      <c r="F24" s="582">
        <v>679662</v>
      </c>
      <c r="G24" s="582">
        <v>0</v>
      </c>
      <c r="H24" s="582">
        <v>10208486.109999999</v>
      </c>
      <c r="I24" s="582">
        <v>0</v>
      </c>
      <c r="J24" s="582">
        <v>16477588.83</v>
      </c>
      <c r="K24" s="583">
        <v>1729381815.6600001</v>
      </c>
    </row>
    <row r="25" spans="1:12" ht="13.5" thickBot="1" x14ac:dyDescent="0.25">
      <c r="A25" s="119" t="s">
        <v>607</v>
      </c>
      <c r="B25" s="587">
        <v>0</v>
      </c>
      <c r="C25" s="588">
        <v>0</v>
      </c>
      <c r="D25" s="588">
        <v>0</v>
      </c>
      <c r="E25" s="588">
        <v>1518216.85</v>
      </c>
      <c r="F25" s="588">
        <v>0</v>
      </c>
      <c r="G25" s="588">
        <v>0</v>
      </c>
      <c r="H25" s="588">
        <v>0</v>
      </c>
      <c r="I25" s="588">
        <v>0</v>
      </c>
      <c r="J25" s="588">
        <v>0</v>
      </c>
      <c r="K25" s="589">
        <v>0</v>
      </c>
    </row>
    <row r="26" spans="1:12" ht="13.5" thickBot="1" x14ac:dyDescent="0.25">
      <c r="A26" s="252" t="s">
        <v>250</v>
      </c>
      <c r="B26" s="590">
        <v>709985660</v>
      </c>
      <c r="C26" s="591">
        <v>1043926515.76</v>
      </c>
      <c r="D26" s="591">
        <v>320155925.12</v>
      </c>
      <c r="E26" s="591">
        <v>622981532.20000005</v>
      </c>
      <c r="F26" s="591">
        <v>1285224478.6800001</v>
      </c>
      <c r="G26" s="591">
        <v>107433235.47</v>
      </c>
      <c r="H26" s="591">
        <v>298836369.97000003</v>
      </c>
      <c r="I26" s="591">
        <v>260754942.17000002</v>
      </c>
      <c r="J26" s="591">
        <v>3225314606.4799995</v>
      </c>
      <c r="K26" s="592">
        <v>39236396.260000005</v>
      </c>
      <c r="L26" s="238"/>
    </row>
    <row r="27" spans="1:12" x14ac:dyDescent="0.2">
      <c r="A27" s="117" t="s">
        <v>251</v>
      </c>
      <c r="B27" s="578">
        <v>248044375</v>
      </c>
      <c r="C27" s="579">
        <v>1011702905.52</v>
      </c>
      <c r="D27" s="579">
        <v>311898155.61000001</v>
      </c>
      <c r="E27" s="579">
        <v>334199056.88</v>
      </c>
      <c r="F27" s="579">
        <v>484384381.30000001</v>
      </c>
      <c r="G27" s="579">
        <v>81345231.109999999</v>
      </c>
      <c r="H27" s="579">
        <v>152076249.41999999</v>
      </c>
      <c r="I27" s="579">
        <v>33419142.339999996</v>
      </c>
      <c r="J27" s="579">
        <v>775195046.75</v>
      </c>
      <c r="K27" s="580">
        <v>33908641.700000003</v>
      </c>
    </row>
    <row r="28" spans="1:12" x14ac:dyDescent="0.2">
      <c r="A28" s="118" t="s">
        <v>252</v>
      </c>
      <c r="B28" s="581">
        <v>17982065</v>
      </c>
      <c r="C28" s="582">
        <v>10035589.77</v>
      </c>
      <c r="D28" s="582">
        <v>92442220.840000004</v>
      </c>
      <c r="E28" s="582">
        <v>88162707.469999999</v>
      </c>
      <c r="F28" s="582">
        <v>86172600.760000005</v>
      </c>
      <c r="G28" s="582">
        <v>30714306.739999998</v>
      </c>
      <c r="H28" s="582">
        <v>65446801.390000001</v>
      </c>
      <c r="I28" s="582">
        <v>2114197.5299999998</v>
      </c>
      <c r="J28" s="582">
        <v>229533900.83000001</v>
      </c>
      <c r="K28" s="583">
        <v>16419398.51</v>
      </c>
    </row>
    <row r="29" spans="1:12" x14ac:dyDescent="0.2">
      <c r="A29" s="118" t="s">
        <v>253</v>
      </c>
      <c r="B29" s="581">
        <v>5894607</v>
      </c>
      <c r="C29" s="582">
        <v>242421657.40000001</v>
      </c>
      <c r="D29" s="582">
        <v>183698308.90000001</v>
      </c>
      <c r="E29" s="582">
        <v>105567132.86</v>
      </c>
      <c r="F29" s="582">
        <v>173366995.81</v>
      </c>
      <c r="G29" s="582">
        <v>1762842.41</v>
      </c>
      <c r="H29" s="582">
        <v>49167253.93</v>
      </c>
      <c r="I29" s="582">
        <v>21042424.629999999</v>
      </c>
      <c r="J29" s="582">
        <v>304441773.70999998</v>
      </c>
      <c r="K29" s="583">
        <v>0</v>
      </c>
    </row>
    <row r="30" spans="1:12" x14ac:dyDescent="0.2">
      <c r="A30" s="118" t="s">
        <v>254</v>
      </c>
      <c r="B30" s="581">
        <v>212797349</v>
      </c>
      <c r="C30" s="582">
        <v>0</v>
      </c>
      <c r="D30" s="582">
        <v>0</v>
      </c>
      <c r="E30" s="582">
        <v>0</v>
      </c>
      <c r="F30" s="582">
        <v>0</v>
      </c>
      <c r="G30" s="582">
        <v>0</v>
      </c>
      <c r="H30" s="582">
        <v>0</v>
      </c>
      <c r="I30" s="582">
        <v>6762379.2400000002</v>
      </c>
      <c r="J30" s="582">
        <v>0</v>
      </c>
      <c r="K30" s="583">
        <v>0</v>
      </c>
    </row>
    <row r="31" spans="1:12" ht="25.5" x14ac:dyDescent="0.2">
      <c r="A31" s="118" t="s">
        <v>1071</v>
      </c>
      <c r="B31" s="581">
        <v>0</v>
      </c>
      <c r="C31" s="582">
        <v>0</v>
      </c>
      <c r="D31" s="582">
        <v>1707227.17</v>
      </c>
      <c r="E31" s="582">
        <v>0</v>
      </c>
      <c r="F31" s="582">
        <v>25469597.609999999</v>
      </c>
      <c r="G31" s="582">
        <v>522652.21</v>
      </c>
      <c r="H31" s="582">
        <v>16507437.439999999</v>
      </c>
      <c r="I31" s="582">
        <v>359732.65</v>
      </c>
      <c r="J31" s="582">
        <v>0</v>
      </c>
      <c r="K31" s="583">
        <v>0</v>
      </c>
    </row>
    <row r="32" spans="1:12" x14ac:dyDescent="0.2">
      <c r="A32" s="118" t="s">
        <v>256</v>
      </c>
      <c r="B32" s="581">
        <v>11370354</v>
      </c>
      <c r="C32" s="582">
        <v>759245658.35000002</v>
      </c>
      <c r="D32" s="582">
        <v>33965869.009999998</v>
      </c>
      <c r="E32" s="582">
        <v>140469216.55000001</v>
      </c>
      <c r="F32" s="582">
        <v>118249899.93000001</v>
      </c>
      <c r="G32" s="582">
        <v>23561127.899999999</v>
      </c>
      <c r="H32" s="582">
        <v>11378749.720000001</v>
      </c>
      <c r="I32" s="582">
        <v>3097167.09</v>
      </c>
      <c r="J32" s="582">
        <v>140305271.93000001</v>
      </c>
      <c r="K32" s="583">
        <v>17489243.190000001</v>
      </c>
    </row>
    <row r="33" spans="1:12" x14ac:dyDescent="0.2">
      <c r="A33" s="119" t="s">
        <v>257</v>
      </c>
      <c r="B33" s="581">
        <v>0</v>
      </c>
      <c r="C33" s="582">
        <v>0</v>
      </c>
      <c r="D33" s="582">
        <v>84529.69</v>
      </c>
      <c r="E33" s="582">
        <v>0</v>
      </c>
      <c r="F33" s="582">
        <v>0</v>
      </c>
      <c r="G33" s="582">
        <v>0</v>
      </c>
      <c r="H33" s="582">
        <v>0</v>
      </c>
      <c r="I33" s="582">
        <v>0</v>
      </c>
      <c r="J33" s="582">
        <v>0</v>
      </c>
      <c r="K33" s="583">
        <v>0</v>
      </c>
    </row>
    <row r="34" spans="1:12" x14ac:dyDescent="0.2">
      <c r="A34" s="119" t="s">
        <v>258</v>
      </c>
      <c r="B34" s="581">
        <v>0</v>
      </c>
      <c r="C34" s="582">
        <v>0</v>
      </c>
      <c r="D34" s="582">
        <v>0</v>
      </c>
      <c r="E34" s="582">
        <v>0</v>
      </c>
      <c r="F34" s="582">
        <v>2434120.64</v>
      </c>
      <c r="G34" s="582">
        <v>24784301.850000001</v>
      </c>
      <c r="H34" s="582">
        <v>0</v>
      </c>
      <c r="I34" s="582">
        <v>43241.2</v>
      </c>
      <c r="J34" s="582">
        <v>47517163.060000002</v>
      </c>
      <c r="K34" s="583">
        <v>0</v>
      </c>
    </row>
    <row r="35" spans="1:12" x14ac:dyDescent="0.2">
      <c r="A35" s="119" t="s">
        <v>259</v>
      </c>
      <c r="B35" s="581">
        <v>0</v>
      </c>
      <c r="C35" s="582">
        <v>0</v>
      </c>
      <c r="D35" s="582">
        <v>0</v>
      </c>
      <c r="E35" s="582">
        <v>0</v>
      </c>
      <c r="F35" s="582">
        <v>78691166.549999997</v>
      </c>
      <c r="G35" s="582">
        <v>0</v>
      </c>
      <c r="H35" s="582">
        <v>9576006.9399999995</v>
      </c>
      <c r="I35" s="582">
        <v>0</v>
      </c>
      <c r="J35" s="582">
        <v>53396937.219999999</v>
      </c>
      <c r="K35" s="583">
        <v>0</v>
      </c>
    </row>
    <row r="36" spans="1:12" x14ac:dyDescent="0.2">
      <c r="A36" s="116" t="s">
        <v>260</v>
      </c>
      <c r="B36" s="584">
        <v>461941285</v>
      </c>
      <c r="C36" s="585">
        <v>32223610.240000002</v>
      </c>
      <c r="D36" s="585">
        <v>8257769.5099999998</v>
      </c>
      <c r="E36" s="585">
        <v>288782475.31999999</v>
      </c>
      <c r="F36" s="585">
        <v>800840097.38000011</v>
      </c>
      <c r="G36" s="585">
        <v>26088004.359999999</v>
      </c>
      <c r="H36" s="585">
        <v>146760120.55000001</v>
      </c>
      <c r="I36" s="585">
        <v>227335799.83000001</v>
      </c>
      <c r="J36" s="585">
        <v>2450119559.7299995</v>
      </c>
      <c r="K36" s="586">
        <v>5327754.5599999996</v>
      </c>
    </row>
    <row r="37" spans="1:12" x14ac:dyDescent="0.2">
      <c r="A37" s="119" t="s">
        <v>261</v>
      </c>
      <c r="B37" s="581">
        <v>0</v>
      </c>
      <c r="C37" s="582">
        <v>0</v>
      </c>
      <c r="D37" s="582">
        <v>0</v>
      </c>
      <c r="E37" s="582">
        <v>60920914.789999999</v>
      </c>
      <c r="F37" s="582">
        <v>0</v>
      </c>
      <c r="G37" s="582">
        <v>0</v>
      </c>
      <c r="H37" s="582">
        <v>0</v>
      </c>
      <c r="I37" s="582">
        <v>0</v>
      </c>
      <c r="J37" s="582">
        <v>0</v>
      </c>
      <c r="K37" s="583">
        <v>0</v>
      </c>
    </row>
    <row r="38" spans="1:12" x14ac:dyDescent="0.2">
      <c r="A38" s="119" t="s">
        <v>262</v>
      </c>
      <c r="B38" s="581">
        <v>26239500</v>
      </c>
      <c r="C38" s="582">
        <v>21888280.010000002</v>
      </c>
      <c r="D38" s="582">
        <v>0</v>
      </c>
      <c r="E38" s="582">
        <v>153279978.28</v>
      </c>
      <c r="F38" s="582">
        <v>747902867.46000004</v>
      </c>
      <c r="G38" s="582">
        <v>0</v>
      </c>
      <c r="H38" s="582">
        <v>89475463.540000007</v>
      </c>
      <c r="I38" s="582">
        <v>7751550.1799999997</v>
      </c>
      <c r="J38" s="582">
        <v>2388806783.7399998</v>
      </c>
      <c r="K38" s="583">
        <v>0</v>
      </c>
    </row>
    <row r="39" spans="1:12" x14ac:dyDescent="0.2">
      <c r="A39" s="119" t="s">
        <v>263</v>
      </c>
      <c r="B39" s="581">
        <v>247644067</v>
      </c>
      <c r="C39" s="582">
        <v>0</v>
      </c>
      <c r="D39" s="582">
        <v>0</v>
      </c>
      <c r="E39" s="582">
        <v>0</v>
      </c>
      <c r="F39" s="582">
        <v>0</v>
      </c>
      <c r="G39" s="582">
        <v>0</v>
      </c>
      <c r="H39" s="582">
        <v>0</v>
      </c>
      <c r="I39" s="582">
        <v>215849225</v>
      </c>
      <c r="J39" s="582">
        <v>0</v>
      </c>
      <c r="K39" s="583">
        <v>0</v>
      </c>
    </row>
    <row r="40" spans="1:12" ht="25.5" x14ac:dyDescent="0.2">
      <c r="A40" s="119" t="s">
        <v>264</v>
      </c>
      <c r="B40" s="581">
        <v>84918865</v>
      </c>
      <c r="C40" s="582">
        <v>0</v>
      </c>
      <c r="D40" s="582">
        <v>0</v>
      </c>
      <c r="E40" s="582">
        <v>0</v>
      </c>
      <c r="F40" s="582">
        <v>0</v>
      </c>
      <c r="G40" s="582">
        <v>0</v>
      </c>
      <c r="H40" s="582">
        <v>7714757.9900000002</v>
      </c>
      <c r="I40" s="582">
        <v>437379.58</v>
      </c>
      <c r="J40" s="582">
        <v>0</v>
      </c>
      <c r="K40" s="583">
        <v>0</v>
      </c>
    </row>
    <row r="41" spans="1:12" x14ac:dyDescent="0.2">
      <c r="A41" s="119" t="s">
        <v>265</v>
      </c>
      <c r="B41" s="581">
        <v>0</v>
      </c>
      <c r="C41" s="582">
        <v>0</v>
      </c>
      <c r="D41" s="582">
        <v>0</v>
      </c>
      <c r="E41" s="582">
        <v>0</v>
      </c>
      <c r="F41" s="582">
        <v>0</v>
      </c>
      <c r="G41" s="582">
        <v>0</v>
      </c>
      <c r="H41" s="582">
        <v>0</v>
      </c>
      <c r="I41" s="582">
        <v>3297645.07</v>
      </c>
      <c r="J41" s="582">
        <v>0</v>
      </c>
      <c r="K41" s="583">
        <v>0</v>
      </c>
    </row>
    <row r="42" spans="1:12" x14ac:dyDescent="0.2">
      <c r="A42" s="119" t="s">
        <v>266</v>
      </c>
      <c r="B42" s="581">
        <v>0</v>
      </c>
      <c r="C42" s="582">
        <v>0</v>
      </c>
      <c r="D42" s="582">
        <v>0</v>
      </c>
      <c r="E42" s="582">
        <v>0</v>
      </c>
      <c r="F42" s="582">
        <v>0</v>
      </c>
      <c r="G42" s="582">
        <v>0</v>
      </c>
      <c r="H42" s="582">
        <v>0</v>
      </c>
      <c r="I42" s="582">
        <v>0</v>
      </c>
      <c r="J42" s="582">
        <v>0</v>
      </c>
      <c r="K42" s="583">
        <v>0</v>
      </c>
    </row>
    <row r="43" spans="1:12" x14ac:dyDescent="0.2">
      <c r="A43" s="119" t="s">
        <v>267</v>
      </c>
      <c r="B43" s="581">
        <v>12768690</v>
      </c>
      <c r="C43" s="582">
        <v>10335330.23</v>
      </c>
      <c r="D43" s="582">
        <v>8257769.5099999998</v>
      </c>
      <c r="E43" s="582">
        <v>74581582.25</v>
      </c>
      <c r="F43" s="582">
        <v>34664278.82</v>
      </c>
      <c r="G43" s="582">
        <v>26088004.359999999</v>
      </c>
      <c r="H43" s="582">
        <v>8325036.5899999999</v>
      </c>
      <c r="I43" s="582">
        <v>0</v>
      </c>
      <c r="J43" s="582">
        <v>24656221.43</v>
      </c>
      <c r="K43" s="583">
        <v>5327754.5599999996</v>
      </c>
    </row>
    <row r="44" spans="1:12" ht="13.5" thickBot="1" x14ac:dyDescent="0.25">
      <c r="A44" s="119" t="s">
        <v>268</v>
      </c>
      <c r="B44" s="587">
        <v>90370163</v>
      </c>
      <c r="C44" s="588">
        <v>0</v>
      </c>
      <c r="D44" s="588">
        <v>0</v>
      </c>
      <c r="E44" s="588">
        <v>0</v>
      </c>
      <c r="F44" s="588">
        <v>18272951.100000001</v>
      </c>
      <c r="G44" s="588">
        <v>0</v>
      </c>
      <c r="H44" s="588">
        <v>41244862.43</v>
      </c>
      <c r="I44" s="588">
        <v>0</v>
      </c>
      <c r="J44" s="588">
        <v>36656554.560000002</v>
      </c>
      <c r="K44" s="589">
        <v>0</v>
      </c>
    </row>
    <row r="45" spans="1:12" ht="13.5" thickBot="1" x14ac:dyDescent="0.25">
      <c r="A45" s="252" t="s">
        <v>269</v>
      </c>
      <c r="B45" s="590">
        <v>2257241493</v>
      </c>
      <c r="C45" s="591">
        <v>2631266827.7599998</v>
      </c>
      <c r="D45" s="591">
        <v>167134723.47</v>
      </c>
      <c r="E45" s="591">
        <v>1089569965.52</v>
      </c>
      <c r="F45" s="591">
        <v>1176365508.45</v>
      </c>
      <c r="G45" s="591">
        <v>49286670.889999993</v>
      </c>
      <c r="H45" s="591">
        <v>2314599731.1799998</v>
      </c>
      <c r="I45" s="591">
        <v>113971287.33</v>
      </c>
      <c r="J45" s="591">
        <v>4139393115.5400004</v>
      </c>
      <c r="K45" s="592">
        <v>4428339481.1199999</v>
      </c>
      <c r="L45" s="238"/>
    </row>
    <row r="46" spans="1:12" x14ac:dyDescent="0.2">
      <c r="A46" s="119" t="s">
        <v>270</v>
      </c>
      <c r="B46" s="593">
        <v>438928000</v>
      </c>
      <c r="C46" s="594">
        <v>1320888200</v>
      </c>
      <c r="D46" s="594">
        <v>22997700</v>
      </c>
      <c r="E46" s="594">
        <v>136000320</v>
      </c>
      <c r="F46" s="594">
        <v>257139900</v>
      </c>
      <c r="G46" s="594">
        <v>43263200</v>
      </c>
      <c r="H46" s="594">
        <v>897275100</v>
      </c>
      <c r="I46" s="594">
        <v>97047000</v>
      </c>
      <c r="J46" s="594">
        <v>2134406800</v>
      </c>
      <c r="K46" s="595">
        <v>2861115700</v>
      </c>
    </row>
    <row r="47" spans="1:12" x14ac:dyDescent="0.2">
      <c r="A47" s="119" t="s">
        <v>271</v>
      </c>
      <c r="B47" s="581">
        <v>115624000</v>
      </c>
      <c r="C47" s="582">
        <v>122646202.65000001</v>
      </c>
      <c r="D47" s="582">
        <v>0</v>
      </c>
      <c r="E47" s="582">
        <v>0</v>
      </c>
      <c r="F47" s="582">
        <v>887.07</v>
      </c>
      <c r="G47" s="582">
        <v>10372.799999999999</v>
      </c>
      <c r="H47" s="582">
        <v>75414304.859999999</v>
      </c>
      <c r="I47" s="582">
        <v>9863251.9900000002</v>
      </c>
      <c r="J47" s="582">
        <v>120987075.23999999</v>
      </c>
      <c r="K47" s="583">
        <v>494411355.22000003</v>
      </c>
    </row>
    <row r="48" spans="1:12" x14ac:dyDescent="0.2">
      <c r="A48" s="119" t="s">
        <v>272</v>
      </c>
      <c r="B48" s="581">
        <v>0</v>
      </c>
      <c r="C48" s="582">
        <v>0</v>
      </c>
      <c r="D48" s="582">
        <v>0</v>
      </c>
      <c r="E48" s="582">
        <v>120082037.61</v>
      </c>
      <c r="F48" s="582">
        <v>0</v>
      </c>
      <c r="G48" s="582">
        <v>0</v>
      </c>
      <c r="H48" s="582">
        <v>261698454</v>
      </c>
      <c r="I48" s="582">
        <v>-168537.13</v>
      </c>
      <c r="J48" s="582">
        <v>0</v>
      </c>
      <c r="K48" s="583">
        <v>0</v>
      </c>
    </row>
    <row r="49" spans="1:11" x14ac:dyDescent="0.2">
      <c r="A49" s="119" t="s">
        <v>273</v>
      </c>
      <c r="B49" s="581">
        <v>432756247</v>
      </c>
      <c r="C49" s="582">
        <v>0</v>
      </c>
      <c r="D49" s="582">
        <v>0</v>
      </c>
      <c r="E49" s="582">
        <v>8031432.1900000004</v>
      </c>
      <c r="F49" s="582">
        <v>0</v>
      </c>
      <c r="G49" s="582">
        <v>0</v>
      </c>
      <c r="H49" s="582">
        <v>0</v>
      </c>
      <c r="I49" s="582">
        <v>0</v>
      </c>
      <c r="J49" s="582">
        <v>0</v>
      </c>
      <c r="K49" s="583">
        <v>0</v>
      </c>
    </row>
    <row r="50" spans="1:11" x14ac:dyDescent="0.2">
      <c r="A50" s="119" t="s">
        <v>274</v>
      </c>
      <c r="B50" s="581">
        <v>-362977932</v>
      </c>
      <c r="C50" s="582">
        <v>81990753.099999994</v>
      </c>
      <c r="D50" s="582">
        <v>13048927.48</v>
      </c>
      <c r="E50" s="582">
        <v>332953359.45999998</v>
      </c>
      <c r="F50" s="582">
        <v>78699082.680000007</v>
      </c>
      <c r="G50" s="582">
        <v>5074493.6900000004</v>
      </c>
      <c r="H50" s="582">
        <v>46562309.460000001</v>
      </c>
      <c r="I50" s="582">
        <v>2304727.42</v>
      </c>
      <c r="J50" s="582">
        <v>199921564.78</v>
      </c>
      <c r="K50" s="583">
        <v>21939568.670000002</v>
      </c>
    </row>
    <row r="51" spans="1:11" x14ac:dyDescent="0.2">
      <c r="A51" s="119" t="s">
        <v>275</v>
      </c>
      <c r="B51" s="581">
        <v>541396950</v>
      </c>
      <c r="C51" s="582">
        <v>646327732.79999995</v>
      </c>
      <c r="D51" s="582">
        <v>46188409.890000001</v>
      </c>
      <c r="E51" s="582">
        <v>132975456.56999999</v>
      </c>
      <c r="F51" s="582">
        <v>434767901.26999998</v>
      </c>
      <c r="G51" s="582">
        <v>358326.47</v>
      </c>
      <c r="H51" s="582">
        <v>373367762.81999999</v>
      </c>
      <c r="I51" s="582">
        <v>0</v>
      </c>
      <c r="J51" s="582">
        <v>866644722.16999996</v>
      </c>
      <c r="K51" s="583">
        <v>989548533.41999996</v>
      </c>
    </row>
    <row r="52" spans="1:11" x14ac:dyDescent="0.2">
      <c r="A52" s="119" t="s">
        <v>276</v>
      </c>
      <c r="B52" s="581">
        <v>-354367391</v>
      </c>
      <c r="C52" s="582">
        <v>350666624.52999997</v>
      </c>
      <c r="D52" s="582">
        <v>6176956.5</v>
      </c>
      <c r="E52" s="582">
        <v>222133202.5</v>
      </c>
      <c r="F52" s="582">
        <v>53146458.609999999</v>
      </c>
      <c r="G52" s="582">
        <v>2187027.86</v>
      </c>
      <c r="H52" s="582">
        <v>335546510.44</v>
      </c>
      <c r="I52" s="582">
        <v>0</v>
      </c>
      <c r="J52" s="582">
        <v>52824918.109999999</v>
      </c>
      <c r="K52" s="583">
        <v>50609365.289999999</v>
      </c>
    </row>
    <row r="53" spans="1:11" x14ac:dyDescent="0.2">
      <c r="A53" s="119" t="s">
        <v>277</v>
      </c>
      <c r="B53" s="581">
        <v>1487493871</v>
      </c>
      <c r="C53" s="582">
        <v>16510539.060000001</v>
      </c>
      <c r="D53" s="582">
        <v>50618520.890000001</v>
      </c>
      <c r="E53" s="582">
        <v>71769564.510000005</v>
      </c>
      <c r="F53" s="582">
        <v>238131098.03999999</v>
      </c>
      <c r="G53" s="582">
        <v>-17377109.579999998</v>
      </c>
      <c r="H53" s="582">
        <v>304845510.13</v>
      </c>
      <c r="I53" s="582">
        <v>0</v>
      </c>
      <c r="J53" s="582">
        <v>497643192.39999998</v>
      </c>
      <c r="K53" s="583">
        <v>1272241.82</v>
      </c>
    </row>
    <row r="54" spans="1:11" ht="13.5" thickBot="1" x14ac:dyDescent="0.25">
      <c r="A54" s="119" t="s">
        <v>278</v>
      </c>
      <c r="B54" s="587">
        <v>-41612252</v>
      </c>
      <c r="C54" s="588">
        <v>92236775.620000005</v>
      </c>
      <c r="D54" s="588">
        <v>28104208.710000001</v>
      </c>
      <c r="E54" s="588">
        <v>65624592.68</v>
      </c>
      <c r="F54" s="588">
        <v>114480180.78</v>
      </c>
      <c r="G54" s="588">
        <v>15770359.65</v>
      </c>
      <c r="H54" s="588">
        <v>19889779.469999999</v>
      </c>
      <c r="I54" s="588">
        <v>4924845.05</v>
      </c>
      <c r="J54" s="588">
        <v>266964842.84</v>
      </c>
      <c r="K54" s="589">
        <v>9442716.6999999993</v>
      </c>
    </row>
    <row r="55" spans="1:11" ht="13.5" thickBot="1" x14ac:dyDescent="0.25">
      <c r="A55" s="252" t="s">
        <v>279</v>
      </c>
      <c r="B55" s="590">
        <v>2967227153</v>
      </c>
      <c r="C55" s="591">
        <v>3675193343.5199995</v>
      </c>
      <c r="D55" s="591">
        <v>487290648.59000003</v>
      </c>
      <c r="E55" s="591">
        <v>1712551497.72</v>
      </c>
      <c r="F55" s="591">
        <v>2461589987.1300001</v>
      </c>
      <c r="G55" s="591">
        <v>156719906.35999998</v>
      </c>
      <c r="H55" s="591">
        <v>2613436101.1499996</v>
      </c>
      <c r="I55" s="591">
        <v>374726229.5</v>
      </c>
      <c r="J55" s="591">
        <v>7364707722.0200005</v>
      </c>
      <c r="K55" s="592">
        <v>4467575877.3800001</v>
      </c>
    </row>
    <row r="56" spans="1:11" x14ac:dyDescent="0.2">
      <c r="A56" s="116" t="s">
        <v>280</v>
      </c>
      <c r="B56" s="582">
        <v>0</v>
      </c>
      <c r="C56" s="582">
        <v>0</v>
      </c>
      <c r="D56" s="582">
        <v>0</v>
      </c>
      <c r="E56" s="582">
        <v>0</v>
      </c>
      <c r="F56" s="582">
        <v>0</v>
      </c>
      <c r="G56" s="582">
        <v>46451939.539999999</v>
      </c>
      <c r="H56" s="582">
        <v>0</v>
      </c>
      <c r="I56" s="582">
        <v>0</v>
      </c>
      <c r="J56" s="582">
        <v>0</v>
      </c>
      <c r="K56" s="582">
        <v>0</v>
      </c>
    </row>
    <row r="57" spans="1:11" x14ac:dyDescent="0.2">
      <c r="A57" s="116" t="s">
        <v>281</v>
      </c>
      <c r="B57" s="582">
        <v>0</v>
      </c>
      <c r="C57" s="582">
        <v>0</v>
      </c>
      <c r="D57" s="582">
        <v>0</v>
      </c>
      <c r="E57" s="582">
        <v>0</v>
      </c>
      <c r="F57" s="582">
        <v>161081089.96000001</v>
      </c>
      <c r="G57" s="582">
        <v>46451939.539999999</v>
      </c>
      <c r="H57" s="582">
        <v>0</v>
      </c>
      <c r="I57" s="582">
        <v>0</v>
      </c>
      <c r="J57" s="582">
        <v>0</v>
      </c>
      <c r="K57" s="582">
        <v>0</v>
      </c>
    </row>
    <row r="58" spans="1:11" ht="409.6" hidden="1" customHeight="1" x14ac:dyDescent="0.2">
      <c r="A58" s="119"/>
      <c r="B58" s="120">
        <v>0</v>
      </c>
      <c r="C58" s="120">
        <v>0</v>
      </c>
      <c r="D58" s="120">
        <v>0</v>
      </c>
      <c r="E58" s="120">
        <v>0</v>
      </c>
      <c r="F58" s="120">
        <v>0</v>
      </c>
      <c r="G58" s="120">
        <v>0</v>
      </c>
      <c r="H58" s="120">
        <v>0</v>
      </c>
      <c r="I58" s="120">
        <v>0</v>
      </c>
      <c r="J58" s="120">
        <v>0</v>
      </c>
      <c r="K58" s="120">
        <v>0</v>
      </c>
    </row>
    <row r="59" spans="1:11" ht="409.6" hidden="1" customHeight="1" x14ac:dyDescent="0.2">
      <c r="A59" s="119"/>
      <c r="B59" s="120">
        <v>0</v>
      </c>
      <c r="C59" s="120">
        <v>0</v>
      </c>
      <c r="D59" s="120">
        <v>0</v>
      </c>
      <c r="E59" s="120">
        <v>0</v>
      </c>
      <c r="F59" s="120">
        <v>0</v>
      </c>
      <c r="G59" s="120">
        <v>0</v>
      </c>
      <c r="H59" s="120">
        <v>0</v>
      </c>
      <c r="I59" s="120">
        <v>0</v>
      </c>
      <c r="J59" s="120">
        <v>0</v>
      </c>
      <c r="K59" s="120">
        <v>0</v>
      </c>
    </row>
    <row r="60" spans="1:11" ht="409.6" hidden="1" customHeight="1" x14ac:dyDescent="0.2">
      <c r="A60" s="119"/>
      <c r="B60" s="120">
        <v>0</v>
      </c>
      <c r="C60" s="120">
        <v>0</v>
      </c>
      <c r="D60" s="120">
        <v>0</v>
      </c>
      <c r="E60" s="120">
        <v>0</v>
      </c>
      <c r="F60" s="120">
        <v>0</v>
      </c>
      <c r="G60" s="120">
        <v>0</v>
      </c>
      <c r="H60" s="120">
        <v>0</v>
      </c>
      <c r="I60" s="120">
        <v>0</v>
      </c>
      <c r="J60" s="120">
        <v>0</v>
      </c>
      <c r="K60" s="120">
        <v>0</v>
      </c>
    </row>
    <row r="61" spans="1:11" ht="409.6" hidden="1" customHeight="1" x14ac:dyDescent="0.2">
      <c r="A61" s="119"/>
      <c r="B61" s="120">
        <v>0</v>
      </c>
      <c r="C61" s="120">
        <v>0</v>
      </c>
      <c r="D61" s="120">
        <v>0</v>
      </c>
      <c r="E61" s="120">
        <v>0</v>
      </c>
      <c r="F61" s="120">
        <v>0</v>
      </c>
      <c r="G61" s="120">
        <v>0</v>
      </c>
      <c r="H61" s="120">
        <v>0</v>
      </c>
      <c r="I61" s="120">
        <v>0</v>
      </c>
      <c r="J61" s="120">
        <v>0</v>
      </c>
      <c r="K61" s="120">
        <v>0</v>
      </c>
    </row>
    <row r="62" spans="1:11" ht="409.6" hidden="1" customHeight="1" x14ac:dyDescent="0.2">
      <c r="A62" s="119"/>
      <c r="B62" s="120">
        <v>0</v>
      </c>
      <c r="C62" s="120">
        <v>0</v>
      </c>
      <c r="D62" s="120">
        <v>0</v>
      </c>
      <c r="E62" s="120">
        <v>0</v>
      </c>
      <c r="F62" s="120">
        <v>0</v>
      </c>
      <c r="G62" s="120">
        <v>0</v>
      </c>
      <c r="H62" s="120">
        <v>0</v>
      </c>
      <c r="I62" s="120">
        <v>0</v>
      </c>
      <c r="J62" s="120">
        <v>0</v>
      </c>
      <c r="K62" s="120">
        <v>0</v>
      </c>
    </row>
    <row r="63" spans="1:11" ht="409.6" hidden="1" customHeight="1" x14ac:dyDescent="0.2">
      <c r="A63" s="119"/>
      <c r="B63" s="120">
        <v>0</v>
      </c>
      <c r="C63" s="120">
        <v>0</v>
      </c>
      <c r="D63" s="120">
        <v>0</v>
      </c>
      <c r="E63" s="120">
        <v>0</v>
      </c>
      <c r="F63" s="120">
        <v>0</v>
      </c>
      <c r="G63" s="120">
        <v>0</v>
      </c>
      <c r="H63" s="120">
        <v>0</v>
      </c>
      <c r="I63" s="120">
        <v>0</v>
      </c>
      <c r="J63" s="120">
        <v>0</v>
      </c>
      <c r="K63" s="120">
        <v>0</v>
      </c>
    </row>
    <row r="64" spans="1:11" ht="409.6" hidden="1" customHeight="1" x14ac:dyDescent="0.2">
      <c r="A64" s="119"/>
      <c r="B64" s="120">
        <v>0</v>
      </c>
      <c r="C64" s="120">
        <v>0</v>
      </c>
      <c r="D64" s="120">
        <v>0</v>
      </c>
      <c r="E64" s="120">
        <v>0</v>
      </c>
      <c r="F64" s="120">
        <v>0</v>
      </c>
      <c r="G64" s="120">
        <v>0</v>
      </c>
      <c r="H64" s="120">
        <v>0</v>
      </c>
      <c r="I64" s="120">
        <v>0</v>
      </c>
      <c r="J64" s="120">
        <v>0</v>
      </c>
      <c r="K64" s="120">
        <v>0</v>
      </c>
    </row>
    <row r="65" spans="1:11" ht="409.6" hidden="1" customHeight="1" x14ac:dyDescent="0.2">
      <c r="A65" s="119"/>
      <c r="B65" s="120">
        <v>0</v>
      </c>
      <c r="C65" s="120">
        <v>0</v>
      </c>
      <c r="D65" s="120">
        <v>0</v>
      </c>
      <c r="E65" s="120">
        <v>0</v>
      </c>
      <c r="F65" s="120">
        <v>0</v>
      </c>
      <c r="G65" s="120">
        <v>0</v>
      </c>
      <c r="H65" s="120">
        <v>0</v>
      </c>
      <c r="I65" s="120">
        <v>0</v>
      </c>
      <c r="J65" s="120">
        <v>0</v>
      </c>
      <c r="K65" s="120">
        <v>0</v>
      </c>
    </row>
    <row r="66" spans="1:11" ht="409.6" hidden="1" customHeight="1" x14ac:dyDescent="0.2">
      <c r="A66" s="119"/>
      <c r="B66" s="120">
        <v>0</v>
      </c>
      <c r="C66" s="120">
        <v>0</v>
      </c>
      <c r="D66" s="120">
        <v>0</v>
      </c>
      <c r="E66" s="120">
        <v>0</v>
      </c>
      <c r="F66" s="120">
        <v>0</v>
      </c>
      <c r="G66" s="120">
        <v>0</v>
      </c>
      <c r="H66" s="120">
        <v>0</v>
      </c>
      <c r="I66" s="120">
        <v>0</v>
      </c>
      <c r="J66" s="120">
        <v>0</v>
      </c>
      <c r="K66" s="120">
        <v>0</v>
      </c>
    </row>
    <row r="67" spans="1:11" ht="409.6" hidden="1" customHeight="1" x14ac:dyDescent="0.2">
      <c r="A67" s="119"/>
      <c r="B67" s="120">
        <v>0</v>
      </c>
      <c r="C67" s="120">
        <v>0</v>
      </c>
      <c r="D67" s="120">
        <v>0</v>
      </c>
      <c r="E67" s="120">
        <v>0</v>
      </c>
      <c r="F67" s="120">
        <v>0</v>
      </c>
      <c r="G67" s="120">
        <v>0</v>
      </c>
      <c r="H67" s="120">
        <v>0</v>
      </c>
      <c r="I67" s="120">
        <v>0</v>
      </c>
      <c r="J67" s="120">
        <v>0</v>
      </c>
      <c r="K67" s="120">
        <v>0</v>
      </c>
    </row>
    <row r="68" spans="1:11" ht="409.6" hidden="1" customHeight="1" x14ac:dyDescent="0.2">
      <c r="A68" s="119"/>
      <c r="B68" s="120">
        <v>0</v>
      </c>
      <c r="C68" s="120">
        <v>0</v>
      </c>
      <c r="D68" s="120">
        <v>0</v>
      </c>
      <c r="E68" s="120">
        <v>0</v>
      </c>
      <c r="F68" s="120">
        <v>0</v>
      </c>
      <c r="G68" s="120">
        <v>0</v>
      </c>
      <c r="H68" s="120">
        <v>0</v>
      </c>
      <c r="I68" s="120">
        <v>0</v>
      </c>
      <c r="J68" s="120">
        <v>0</v>
      </c>
      <c r="K68" s="120">
        <v>0</v>
      </c>
    </row>
    <row r="69" spans="1:11" ht="409.6" hidden="1" customHeight="1" x14ac:dyDescent="0.2">
      <c r="A69" s="119"/>
      <c r="B69" s="120">
        <v>0</v>
      </c>
      <c r="C69" s="120">
        <v>0</v>
      </c>
      <c r="D69" s="120">
        <v>0</v>
      </c>
      <c r="E69" s="120">
        <v>0</v>
      </c>
      <c r="F69" s="120">
        <v>0</v>
      </c>
      <c r="G69" s="120">
        <v>0</v>
      </c>
      <c r="H69" s="120">
        <v>0</v>
      </c>
      <c r="I69" s="120">
        <v>0</v>
      </c>
      <c r="J69" s="120">
        <v>0</v>
      </c>
      <c r="K69" s="120">
        <v>0</v>
      </c>
    </row>
    <row r="70" spans="1:11" ht="409.6" hidden="1" customHeight="1" x14ac:dyDescent="0.2">
      <c r="A70" s="119"/>
      <c r="B70" s="120">
        <v>0</v>
      </c>
      <c r="C70" s="120">
        <v>0</v>
      </c>
      <c r="D70" s="120">
        <v>0</v>
      </c>
      <c r="E70" s="120">
        <v>0</v>
      </c>
      <c r="F70" s="120">
        <v>0</v>
      </c>
      <c r="G70" s="120">
        <v>0</v>
      </c>
      <c r="H70" s="120">
        <v>0</v>
      </c>
      <c r="I70" s="120">
        <v>0</v>
      </c>
      <c r="J70" s="120">
        <v>0</v>
      </c>
      <c r="K70" s="120">
        <v>0</v>
      </c>
    </row>
    <row r="71" spans="1:11" ht="409.6" hidden="1" customHeight="1" x14ac:dyDescent="0.2">
      <c r="A71" s="119"/>
      <c r="B71" s="120">
        <v>0</v>
      </c>
      <c r="C71" s="120">
        <v>0</v>
      </c>
      <c r="D71" s="120">
        <v>0</v>
      </c>
      <c r="E71" s="120">
        <v>0</v>
      </c>
      <c r="F71" s="120">
        <v>0</v>
      </c>
      <c r="G71" s="120">
        <v>0</v>
      </c>
      <c r="H71" s="120">
        <v>0</v>
      </c>
      <c r="I71" s="120">
        <v>0</v>
      </c>
      <c r="J71" s="120">
        <v>0</v>
      </c>
      <c r="K71" s="120">
        <v>0</v>
      </c>
    </row>
    <row r="72" spans="1:11" ht="409.6" hidden="1" customHeight="1" x14ac:dyDescent="0.2">
      <c r="A72" s="119"/>
      <c r="B72" s="120">
        <v>0</v>
      </c>
      <c r="C72" s="120">
        <v>0</v>
      </c>
      <c r="D72" s="120">
        <v>0</v>
      </c>
      <c r="E72" s="120">
        <v>0</v>
      </c>
      <c r="F72" s="120">
        <v>0</v>
      </c>
      <c r="G72" s="120">
        <v>0</v>
      </c>
      <c r="H72" s="120">
        <v>0</v>
      </c>
      <c r="I72" s="120">
        <v>0</v>
      </c>
      <c r="J72" s="120">
        <v>0</v>
      </c>
      <c r="K72" s="120">
        <v>0</v>
      </c>
    </row>
    <row r="73" spans="1:11" ht="409.6" hidden="1" customHeight="1" x14ac:dyDescent="0.2">
      <c r="A73" s="119"/>
      <c r="B73" s="120">
        <v>0</v>
      </c>
      <c r="C73" s="120">
        <v>0</v>
      </c>
      <c r="D73" s="120">
        <v>0</v>
      </c>
      <c r="E73" s="120">
        <v>0</v>
      </c>
      <c r="F73" s="120">
        <v>0</v>
      </c>
      <c r="G73" s="120">
        <v>0</v>
      </c>
      <c r="H73" s="120">
        <v>0</v>
      </c>
      <c r="I73" s="120">
        <v>0</v>
      </c>
      <c r="J73" s="120">
        <v>0</v>
      </c>
      <c r="K73" s="120">
        <v>0</v>
      </c>
    </row>
    <row r="74" spans="1:11" ht="409.6" hidden="1" customHeight="1" x14ac:dyDescent="0.2">
      <c r="A74" s="119"/>
      <c r="B74" s="120">
        <v>0</v>
      </c>
      <c r="C74" s="120">
        <v>0</v>
      </c>
      <c r="D74" s="120">
        <v>0</v>
      </c>
      <c r="E74" s="120">
        <v>0</v>
      </c>
      <c r="F74" s="120">
        <v>0</v>
      </c>
      <c r="G74" s="120">
        <v>0</v>
      </c>
      <c r="H74" s="120">
        <v>0</v>
      </c>
      <c r="I74" s="120">
        <v>0</v>
      </c>
      <c r="J74" s="120">
        <v>0</v>
      </c>
      <c r="K74" s="120">
        <v>0</v>
      </c>
    </row>
    <row r="75" spans="1:11" ht="409.6" hidden="1" customHeight="1" x14ac:dyDescent="0.2">
      <c r="A75" s="119"/>
      <c r="B75" s="120">
        <v>0</v>
      </c>
      <c r="C75" s="120">
        <v>0</v>
      </c>
      <c r="D75" s="120">
        <v>0</v>
      </c>
      <c r="E75" s="120">
        <v>0</v>
      </c>
      <c r="F75" s="120">
        <v>0</v>
      </c>
      <c r="G75" s="120">
        <v>0</v>
      </c>
      <c r="H75" s="120">
        <v>0</v>
      </c>
      <c r="I75" s="120">
        <v>0</v>
      </c>
      <c r="J75" s="120">
        <v>0</v>
      </c>
      <c r="K75" s="120">
        <v>0</v>
      </c>
    </row>
    <row r="76" spans="1:11" ht="409.6" hidden="1" customHeight="1" x14ac:dyDescent="0.2">
      <c r="A76" s="119"/>
      <c r="B76" s="120">
        <v>0</v>
      </c>
      <c r="C76" s="120">
        <v>0</v>
      </c>
      <c r="D76" s="120">
        <v>0</v>
      </c>
      <c r="E76" s="120">
        <v>0</v>
      </c>
      <c r="F76" s="120">
        <v>0</v>
      </c>
      <c r="G76" s="120">
        <v>0</v>
      </c>
      <c r="H76" s="120">
        <v>0</v>
      </c>
      <c r="I76" s="120">
        <v>0</v>
      </c>
      <c r="J76" s="120">
        <v>0</v>
      </c>
      <c r="K76" s="120">
        <v>0</v>
      </c>
    </row>
    <row r="77" spans="1:11" ht="409.6" hidden="1" customHeight="1" x14ac:dyDescent="0.2">
      <c r="A77" s="119"/>
      <c r="B77" s="120">
        <v>0</v>
      </c>
      <c r="C77" s="120">
        <v>0</v>
      </c>
      <c r="D77" s="120">
        <v>0</v>
      </c>
      <c r="E77" s="120">
        <v>0</v>
      </c>
      <c r="F77" s="120">
        <v>0</v>
      </c>
      <c r="G77" s="120">
        <v>0</v>
      </c>
      <c r="H77" s="120">
        <v>0</v>
      </c>
      <c r="I77" s="120">
        <v>0</v>
      </c>
      <c r="J77" s="120">
        <v>0</v>
      </c>
      <c r="K77" s="120">
        <v>0</v>
      </c>
    </row>
    <row r="78" spans="1:11" ht="409.6" hidden="1" customHeight="1" x14ac:dyDescent="0.2">
      <c r="A78" s="119"/>
      <c r="B78" s="120">
        <v>0</v>
      </c>
      <c r="C78" s="120">
        <v>0</v>
      </c>
      <c r="D78" s="120">
        <v>0</v>
      </c>
      <c r="E78" s="120">
        <v>0</v>
      </c>
      <c r="F78" s="120">
        <v>0</v>
      </c>
      <c r="G78" s="120">
        <v>0</v>
      </c>
      <c r="H78" s="120">
        <v>0</v>
      </c>
      <c r="I78" s="120">
        <v>0</v>
      </c>
      <c r="J78" s="120">
        <v>0</v>
      </c>
      <c r="K78" s="120">
        <v>0</v>
      </c>
    </row>
    <row r="79" spans="1:11" ht="409.6" hidden="1" customHeight="1" x14ac:dyDescent="0.2">
      <c r="A79" s="119"/>
      <c r="B79" s="120">
        <v>0</v>
      </c>
      <c r="C79" s="120">
        <v>0</v>
      </c>
      <c r="D79" s="120">
        <v>0</v>
      </c>
      <c r="E79" s="120">
        <v>0</v>
      </c>
      <c r="F79" s="120">
        <v>0</v>
      </c>
      <c r="G79" s="120">
        <v>0</v>
      </c>
      <c r="H79" s="120">
        <v>0</v>
      </c>
      <c r="I79" s="120">
        <v>0</v>
      </c>
      <c r="J79" s="120">
        <v>0</v>
      </c>
      <c r="K79" s="120">
        <v>0</v>
      </c>
    </row>
    <row r="80" spans="1:11" ht="409.6" hidden="1" customHeight="1" x14ac:dyDescent="0.2">
      <c r="A80" s="119"/>
      <c r="B80" s="120">
        <v>0</v>
      </c>
      <c r="C80" s="120">
        <v>0</v>
      </c>
      <c r="D80" s="120">
        <v>0</v>
      </c>
      <c r="E80" s="120">
        <v>0</v>
      </c>
      <c r="F80" s="120">
        <v>0</v>
      </c>
      <c r="G80" s="120">
        <v>0</v>
      </c>
      <c r="H80" s="120">
        <v>0</v>
      </c>
      <c r="I80" s="120">
        <v>0</v>
      </c>
      <c r="J80" s="120">
        <v>0</v>
      </c>
      <c r="K80" s="120">
        <v>0</v>
      </c>
    </row>
    <row r="81" spans="1:11" ht="409.6" hidden="1" customHeight="1" x14ac:dyDescent="0.2">
      <c r="A81" s="119"/>
      <c r="B81" s="120">
        <v>0</v>
      </c>
      <c r="C81" s="120">
        <v>0</v>
      </c>
      <c r="D81" s="120">
        <v>0</v>
      </c>
      <c r="E81" s="120">
        <v>0</v>
      </c>
      <c r="F81" s="120">
        <v>0</v>
      </c>
      <c r="G81" s="120">
        <v>0</v>
      </c>
      <c r="H81" s="120">
        <v>0</v>
      </c>
      <c r="I81" s="120">
        <v>0</v>
      </c>
      <c r="J81" s="120">
        <v>0</v>
      </c>
      <c r="K81" s="120">
        <v>0</v>
      </c>
    </row>
    <row r="82" spans="1:11" ht="409.6" hidden="1" customHeight="1" x14ac:dyDescent="0.2">
      <c r="A82" s="119"/>
      <c r="B82" s="120">
        <v>0</v>
      </c>
      <c r="C82" s="120">
        <v>0</v>
      </c>
      <c r="D82" s="120">
        <v>0</v>
      </c>
      <c r="E82" s="120">
        <v>0</v>
      </c>
      <c r="F82" s="120">
        <v>0</v>
      </c>
      <c r="G82" s="120">
        <v>0</v>
      </c>
      <c r="H82" s="120">
        <v>0</v>
      </c>
      <c r="I82" s="120">
        <v>0</v>
      </c>
      <c r="J82" s="120">
        <v>0</v>
      </c>
      <c r="K82" s="120">
        <v>0</v>
      </c>
    </row>
    <row r="83" spans="1:11" ht="409.6" hidden="1" customHeight="1" x14ac:dyDescent="0.2">
      <c r="A83" s="119"/>
      <c r="B83" s="120">
        <v>0</v>
      </c>
      <c r="C83" s="120">
        <v>0</v>
      </c>
      <c r="D83" s="120">
        <v>0</v>
      </c>
      <c r="E83" s="120">
        <v>0</v>
      </c>
      <c r="F83" s="120">
        <v>0</v>
      </c>
      <c r="G83" s="120">
        <v>0</v>
      </c>
      <c r="H83" s="120">
        <v>0</v>
      </c>
      <c r="I83" s="120">
        <v>0</v>
      </c>
      <c r="J83" s="120">
        <v>0</v>
      </c>
      <c r="K83" s="120">
        <v>0</v>
      </c>
    </row>
    <row r="84" spans="1:11" ht="409.6" hidden="1" customHeight="1" x14ac:dyDescent="0.2">
      <c r="A84" s="119"/>
      <c r="B84" s="120">
        <v>0</v>
      </c>
      <c r="C84" s="120">
        <v>0</v>
      </c>
      <c r="D84" s="120">
        <v>0</v>
      </c>
      <c r="E84" s="120">
        <v>0</v>
      </c>
      <c r="F84" s="120">
        <v>0</v>
      </c>
      <c r="G84" s="120">
        <v>0</v>
      </c>
      <c r="H84" s="120">
        <v>0</v>
      </c>
      <c r="I84" s="120">
        <v>0</v>
      </c>
      <c r="J84" s="120">
        <v>0</v>
      </c>
      <c r="K84" s="120">
        <v>0</v>
      </c>
    </row>
    <row r="85" spans="1:11" ht="409.6" hidden="1" customHeight="1" x14ac:dyDescent="0.2">
      <c r="A85" s="119"/>
      <c r="B85" s="120">
        <v>0</v>
      </c>
      <c r="C85" s="120">
        <v>0</v>
      </c>
      <c r="D85" s="120">
        <v>0</v>
      </c>
      <c r="E85" s="120">
        <v>0</v>
      </c>
      <c r="F85" s="120">
        <v>0</v>
      </c>
      <c r="G85" s="120">
        <v>0</v>
      </c>
      <c r="H85" s="120">
        <v>0</v>
      </c>
      <c r="I85" s="120">
        <v>0</v>
      </c>
      <c r="J85" s="120">
        <v>0</v>
      </c>
      <c r="K85" s="120">
        <v>0</v>
      </c>
    </row>
    <row r="86" spans="1:11" ht="409.6" hidden="1" customHeight="1" x14ac:dyDescent="0.2">
      <c r="A86" s="119"/>
      <c r="B86" s="120">
        <v>0</v>
      </c>
      <c r="C86" s="120">
        <v>0</v>
      </c>
      <c r="D86" s="120">
        <v>0</v>
      </c>
      <c r="E86" s="120">
        <v>0</v>
      </c>
      <c r="F86" s="120">
        <v>0</v>
      </c>
      <c r="G86" s="120">
        <v>0</v>
      </c>
      <c r="H86" s="120">
        <v>0</v>
      </c>
      <c r="I86" s="120">
        <v>0</v>
      </c>
      <c r="J86" s="120">
        <v>0</v>
      </c>
      <c r="K86" s="120">
        <v>0</v>
      </c>
    </row>
    <row r="87" spans="1:11" ht="409.6" hidden="1" customHeight="1" x14ac:dyDescent="0.2">
      <c r="A87" s="119"/>
      <c r="B87" s="120">
        <v>0</v>
      </c>
      <c r="C87" s="120">
        <v>0</v>
      </c>
      <c r="D87" s="120">
        <v>0</v>
      </c>
      <c r="E87" s="120">
        <v>0</v>
      </c>
      <c r="F87" s="120">
        <v>0</v>
      </c>
      <c r="G87" s="120">
        <v>0</v>
      </c>
      <c r="H87" s="120">
        <v>0</v>
      </c>
      <c r="I87" s="120">
        <v>0</v>
      </c>
      <c r="J87" s="120">
        <v>0</v>
      </c>
      <c r="K87" s="120">
        <v>0</v>
      </c>
    </row>
    <row r="88" spans="1:11" ht="409.6" hidden="1" customHeight="1" x14ac:dyDescent="0.2">
      <c r="A88" s="119"/>
      <c r="B88" s="120">
        <v>0</v>
      </c>
      <c r="C88" s="120">
        <v>0</v>
      </c>
      <c r="D88" s="120">
        <v>0</v>
      </c>
      <c r="E88" s="120">
        <v>0</v>
      </c>
      <c r="F88" s="120">
        <v>0</v>
      </c>
      <c r="G88" s="120">
        <v>0</v>
      </c>
      <c r="H88" s="120">
        <v>0</v>
      </c>
      <c r="I88" s="120">
        <v>0</v>
      </c>
      <c r="J88" s="120">
        <v>0</v>
      </c>
      <c r="K88" s="120">
        <v>0</v>
      </c>
    </row>
    <row r="89" spans="1:11" ht="409.6" hidden="1" customHeight="1" x14ac:dyDescent="0.2">
      <c r="A89" s="119"/>
      <c r="B89" s="120">
        <v>0</v>
      </c>
      <c r="C89" s="120">
        <v>0</v>
      </c>
      <c r="D89" s="120">
        <v>0</v>
      </c>
      <c r="E89" s="120">
        <v>0</v>
      </c>
      <c r="F89" s="120">
        <v>0</v>
      </c>
      <c r="G89" s="120">
        <v>0</v>
      </c>
      <c r="H89" s="120">
        <v>0</v>
      </c>
      <c r="I89" s="120">
        <v>0</v>
      </c>
      <c r="J89" s="120">
        <v>0</v>
      </c>
      <c r="K89" s="120">
        <v>0</v>
      </c>
    </row>
    <row r="90" spans="1:11" ht="409.6" hidden="1" customHeight="1" x14ac:dyDescent="0.2">
      <c r="A90" s="119"/>
      <c r="B90" s="120">
        <v>0</v>
      </c>
      <c r="C90" s="120">
        <v>0</v>
      </c>
      <c r="D90" s="120">
        <v>0</v>
      </c>
      <c r="E90" s="120">
        <v>0</v>
      </c>
      <c r="F90" s="120">
        <v>0</v>
      </c>
      <c r="G90" s="120">
        <v>0</v>
      </c>
      <c r="H90" s="120">
        <v>0</v>
      </c>
      <c r="I90" s="120">
        <v>0</v>
      </c>
      <c r="J90" s="120">
        <v>0</v>
      </c>
      <c r="K90" s="120">
        <v>0</v>
      </c>
    </row>
    <row r="91" spans="1:11" ht="409.6" hidden="1" customHeight="1" x14ac:dyDescent="0.2">
      <c r="A91" s="119"/>
      <c r="B91" s="120">
        <v>0</v>
      </c>
      <c r="C91" s="120">
        <v>0</v>
      </c>
      <c r="D91" s="120">
        <v>0</v>
      </c>
      <c r="E91" s="120">
        <v>0</v>
      </c>
      <c r="F91" s="120">
        <v>0</v>
      </c>
      <c r="G91" s="120">
        <v>0</v>
      </c>
      <c r="H91" s="120">
        <v>0</v>
      </c>
      <c r="I91" s="120">
        <v>0</v>
      </c>
      <c r="J91" s="120">
        <v>0</v>
      </c>
      <c r="K91" s="120">
        <v>0</v>
      </c>
    </row>
    <row r="92" spans="1:11" ht="409.6" hidden="1" customHeight="1" x14ac:dyDescent="0.2">
      <c r="A92" s="119"/>
      <c r="B92" s="120">
        <v>0</v>
      </c>
      <c r="C92" s="120">
        <v>0</v>
      </c>
      <c r="D92" s="120">
        <v>0</v>
      </c>
      <c r="E92" s="120">
        <v>0</v>
      </c>
      <c r="F92" s="120">
        <v>0</v>
      </c>
      <c r="G92" s="120">
        <v>0</v>
      </c>
      <c r="H92" s="120">
        <v>0</v>
      </c>
      <c r="I92" s="120">
        <v>0</v>
      </c>
      <c r="J92" s="120">
        <v>0</v>
      </c>
      <c r="K92" s="120">
        <v>0</v>
      </c>
    </row>
    <row r="93" spans="1:11" ht="409.6" hidden="1" customHeight="1" x14ac:dyDescent="0.2">
      <c r="A93" s="119"/>
      <c r="B93" s="120">
        <v>0</v>
      </c>
      <c r="C93" s="120">
        <v>0</v>
      </c>
      <c r="D93" s="120">
        <v>0</v>
      </c>
      <c r="E93" s="120">
        <v>0</v>
      </c>
      <c r="F93" s="120">
        <v>0</v>
      </c>
      <c r="G93" s="120">
        <v>0</v>
      </c>
      <c r="H93" s="120">
        <v>0</v>
      </c>
      <c r="I93" s="120">
        <v>0</v>
      </c>
      <c r="J93" s="120">
        <v>0</v>
      </c>
      <c r="K93" s="120">
        <v>0</v>
      </c>
    </row>
    <row r="94" spans="1:11" ht="409.6" hidden="1" customHeight="1" x14ac:dyDescent="0.2">
      <c r="A94" s="119"/>
      <c r="B94" s="120">
        <v>0</v>
      </c>
      <c r="C94" s="120">
        <v>0</v>
      </c>
      <c r="D94" s="120">
        <v>0</v>
      </c>
      <c r="E94" s="120">
        <v>0</v>
      </c>
      <c r="F94" s="120">
        <v>0</v>
      </c>
      <c r="G94" s="120">
        <v>0</v>
      </c>
      <c r="H94" s="120">
        <v>0</v>
      </c>
      <c r="I94" s="120">
        <v>0</v>
      </c>
      <c r="J94" s="120">
        <v>0</v>
      </c>
      <c r="K94" s="120">
        <v>0</v>
      </c>
    </row>
    <row r="95" spans="1:11" ht="409.6" hidden="1" customHeight="1" x14ac:dyDescent="0.2">
      <c r="A95" s="111"/>
      <c r="B95" s="112">
        <v>0</v>
      </c>
      <c r="C95" s="112">
        <v>0</v>
      </c>
      <c r="D95" s="112">
        <v>0</v>
      </c>
      <c r="E95" s="112">
        <v>0</v>
      </c>
      <c r="F95" s="112">
        <v>0</v>
      </c>
      <c r="G95" s="112">
        <v>0</v>
      </c>
      <c r="H95" s="112">
        <v>0</v>
      </c>
      <c r="I95" s="112">
        <v>0</v>
      </c>
      <c r="J95" s="112">
        <v>0</v>
      </c>
      <c r="K95" s="112">
        <v>0</v>
      </c>
    </row>
    <row r="96" spans="1:11" ht="409.6" hidden="1" customHeight="1" x14ac:dyDescent="0.2">
      <c r="A96" s="111"/>
      <c r="B96" s="112">
        <v>0</v>
      </c>
      <c r="C96" s="112">
        <v>0</v>
      </c>
      <c r="D96" s="112">
        <v>0</v>
      </c>
      <c r="E96" s="112">
        <v>0</v>
      </c>
      <c r="F96" s="112">
        <v>0</v>
      </c>
      <c r="G96" s="112">
        <v>0</v>
      </c>
      <c r="H96" s="112">
        <v>0</v>
      </c>
      <c r="I96" s="112">
        <v>0</v>
      </c>
      <c r="J96" s="112">
        <v>0</v>
      </c>
      <c r="K96" s="112">
        <v>0</v>
      </c>
    </row>
    <row r="97" spans="1:11" ht="409.6" hidden="1" customHeight="1" x14ac:dyDescent="0.2">
      <c r="A97" s="111"/>
      <c r="B97" s="112">
        <v>0</v>
      </c>
      <c r="C97" s="112">
        <v>0</v>
      </c>
      <c r="D97" s="112">
        <v>0</v>
      </c>
      <c r="E97" s="112">
        <v>0</v>
      </c>
      <c r="F97" s="112">
        <v>0</v>
      </c>
      <c r="G97" s="112">
        <v>0</v>
      </c>
      <c r="H97" s="112">
        <v>0</v>
      </c>
      <c r="I97" s="112">
        <v>0</v>
      </c>
      <c r="J97" s="112">
        <v>0</v>
      </c>
      <c r="K97" s="112">
        <v>0</v>
      </c>
    </row>
    <row r="98" spans="1:11" ht="409.6" hidden="1" customHeight="1" x14ac:dyDescent="0.2">
      <c r="A98" s="111"/>
      <c r="B98" s="112">
        <v>0</v>
      </c>
      <c r="C98" s="112">
        <v>0</v>
      </c>
      <c r="D98" s="112">
        <v>0</v>
      </c>
      <c r="E98" s="112">
        <v>0</v>
      </c>
      <c r="F98" s="112">
        <v>0</v>
      </c>
      <c r="G98" s="112">
        <v>0</v>
      </c>
      <c r="H98" s="112">
        <v>0</v>
      </c>
      <c r="I98" s="112">
        <v>0</v>
      </c>
      <c r="J98" s="112">
        <v>0</v>
      </c>
      <c r="K98" s="112">
        <v>0</v>
      </c>
    </row>
    <row r="99" spans="1:11" ht="409.6" hidden="1" customHeight="1" x14ac:dyDescent="0.2">
      <c r="A99" s="111"/>
      <c r="B99" s="112">
        <v>0</v>
      </c>
      <c r="C99" s="112">
        <v>0</v>
      </c>
      <c r="D99" s="112">
        <v>0</v>
      </c>
      <c r="E99" s="112">
        <v>0</v>
      </c>
      <c r="F99" s="112">
        <v>0</v>
      </c>
      <c r="G99" s="112">
        <v>0</v>
      </c>
      <c r="H99" s="112">
        <v>0</v>
      </c>
      <c r="I99" s="112">
        <v>0</v>
      </c>
      <c r="J99" s="112">
        <v>0</v>
      </c>
      <c r="K99" s="112">
        <v>0</v>
      </c>
    </row>
    <row r="100" spans="1:11" ht="409.6" hidden="1" customHeight="1" x14ac:dyDescent="0.2">
      <c r="A100" s="111"/>
      <c r="B100" s="112">
        <v>0</v>
      </c>
      <c r="C100" s="112">
        <v>0</v>
      </c>
      <c r="D100" s="112">
        <v>0</v>
      </c>
      <c r="E100" s="112">
        <v>0</v>
      </c>
      <c r="F100" s="112">
        <v>0</v>
      </c>
      <c r="G100" s="112">
        <v>0</v>
      </c>
      <c r="H100" s="112">
        <v>0</v>
      </c>
      <c r="I100" s="112">
        <v>0</v>
      </c>
      <c r="J100" s="112">
        <v>0</v>
      </c>
      <c r="K100" s="112">
        <v>0</v>
      </c>
    </row>
    <row r="101" spans="1:11" ht="3.75" customHeight="1" x14ac:dyDescent="0.2">
      <c r="A101" s="803"/>
      <c r="B101" s="804"/>
      <c r="C101" s="804"/>
      <c r="D101" s="804"/>
      <c r="E101" s="804"/>
      <c r="F101" s="804"/>
      <c r="G101" s="804"/>
      <c r="H101" s="804"/>
      <c r="I101" s="804"/>
      <c r="J101" s="804"/>
      <c r="K101" s="804"/>
    </row>
    <row r="102" spans="1:11" x14ac:dyDescent="0.2">
      <c r="A102" s="113" t="s">
        <v>690</v>
      </c>
      <c r="B102" s="114"/>
      <c r="C102" s="114"/>
      <c r="D102" s="114"/>
      <c r="E102" s="114"/>
      <c r="F102" s="114"/>
      <c r="G102" s="114"/>
      <c r="H102" s="114"/>
      <c r="I102" s="114"/>
    </row>
    <row r="104" spans="1:11" x14ac:dyDescent="0.2">
      <c r="B104" s="115">
        <v>0</v>
      </c>
      <c r="C104" s="115">
        <v>0</v>
      </c>
      <c r="D104" s="115">
        <v>0</v>
      </c>
      <c r="E104" s="115">
        <v>0</v>
      </c>
      <c r="F104" s="115">
        <v>0</v>
      </c>
      <c r="G104" s="115">
        <v>0</v>
      </c>
      <c r="H104" s="115">
        <v>0</v>
      </c>
      <c r="I104" s="115">
        <v>0</v>
      </c>
      <c r="J104" s="115">
        <v>0</v>
      </c>
      <c r="K104" s="115">
        <v>0</v>
      </c>
    </row>
  </sheetData>
  <mergeCells count="3">
    <mergeCell ref="A1:K1"/>
    <mergeCell ref="A2:K2"/>
    <mergeCell ref="A3:K3"/>
  </mergeCells>
  <pageMargins left="0.70866141732283472" right="0.70866141732283472" top="0.74803149606299213" bottom="0.74803149606299213" header="0.31496062992125984" footer="0.31496062992125984"/>
  <pageSetup scale="49" fitToHeight="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10"/>
  <sheetViews>
    <sheetView showGridLines="0" topLeftCell="J1" zoomScale="98" zoomScaleNormal="98" workbookViewId="0">
      <selection activeCell="W5" sqref="W5"/>
    </sheetView>
  </sheetViews>
  <sheetFormatPr baseColWidth="10" defaultColWidth="9.140625" defaultRowHeight="12.75" x14ac:dyDescent="0.2"/>
  <cols>
    <col min="1" max="1" width="54" style="247" customWidth="1"/>
    <col min="2" max="2" width="14.42578125" style="247" bestFit="1" customWidth="1"/>
    <col min="3" max="3" width="13.28515625" style="247" bestFit="1" customWidth="1"/>
    <col min="4" max="4" width="15" style="247" bestFit="1" customWidth="1"/>
    <col min="5" max="5" width="12.42578125" style="247" bestFit="1" customWidth="1"/>
    <col min="6" max="6" width="13.42578125" style="247" bestFit="1" customWidth="1"/>
    <col min="7" max="10" width="15" style="247" bestFit="1" customWidth="1"/>
    <col min="11" max="11" width="16.42578125" style="247" bestFit="1" customWidth="1"/>
    <col min="12" max="12" width="17.140625" style="247" bestFit="1" customWidth="1"/>
    <col min="13" max="13" width="12.85546875" style="247" bestFit="1" customWidth="1"/>
    <col min="14" max="14" width="13.42578125" style="247" bestFit="1" customWidth="1"/>
    <col min="15" max="15" width="15" style="247" bestFit="1" customWidth="1"/>
    <col min="16" max="16" width="13.42578125" style="247" bestFit="1" customWidth="1"/>
    <col min="17" max="17" width="9.85546875" style="247" bestFit="1" customWidth="1"/>
    <col min="18" max="19" width="13.42578125" style="247" customWidth="1"/>
    <col min="20" max="20" width="14.42578125" style="247" bestFit="1" customWidth="1"/>
    <col min="21" max="21" width="14.140625" style="247" customWidth="1"/>
    <col min="22" max="22" width="15" style="247" bestFit="1" customWidth="1"/>
    <col min="23" max="23" width="14" style="247" bestFit="1" customWidth="1"/>
    <col min="24" max="24" width="9.140625" style="247"/>
    <col min="25" max="25" width="14.140625" style="247" bestFit="1" customWidth="1"/>
    <col min="26" max="16384" width="9.140625" style="247"/>
  </cols>
  <sheetData>
    <row r="1" spans="1:25" ht="24.75" customHeight="1" x14ac:dyDescent="0.25">
      <c r="A1" s="1788" t="s">
        <v>1097</v>
      </c>
      <c r="B1" s="1788"/>
      <c r="C1" s="1788"/>
      <c r="D1" s="1788"/>
      <c r="E1" s="1788"/>
      <c r="F1" s="1788"/>
      <c r="G1" s="1788"/>
      <c r="H1" s="1788"/>
      <c r="I1" s="1788"/>
      <c r="J1" s="1788"/>
      <c r="K1" s="1788"/>
      <c r="L1" s="1788"/>
      <c r="M1" s="1788"/>
      <c r="N1" s="1788"/>
      <c r="O1" s="1788"/>
      <c r="P1" s="1788"/>
      <c r="Q1" s="1788"/>
      <c r="R1" s="1788"/>
      <c r="S1" s="1788"/>
      <c r="T1" s="1788"/>
      <c r="U1" s="1788"/>
      <c r="V1" s="1788"/>
      <c r="W1" s="1788"/>
    </row>
    <row r="2" spans="1:25" ht="15.75" x14ac:dyDescent="0.25">
      <c r="A2" s="1790" t="s">
        <v>2153</v>
      </c>
      <c r="B2" s="1790"/>
      <c r="C2" s="1790"/>
      <c r="D2" s="1790"/>
      <c r="E2" s="1790"/>
      <c r="F2" s="1790"/>
      <c r="G2" s="1790"/>
      <c r="H2" s="1790"/>
      <c r="I2" s="1790"/>
      <c r="J2" s="1790"/>
      <c r="K2" s="1790"/>
      <c r="L2" s="1790"/>
      <c r="M2" s="1790"/>
      <c r="N2" s="1790"/>
      <c r="O2" s="1790"/>
      <c r="P2" s="1790"/>
      <c r="Q2" s="1790"/>
      <c r="R2" s="1790"/>
      <c r="S2" s="1790"/>
      <c r="T2" s="1790"/>
      <c r="U2" s="1790"/>
      <c r="V2" s="1790"/>
      <c r="W2" s="1790"/>
    </row>
    <row r="3" spans="1:25" ht="18" customHeight="1" x14ac:dyDescent="0.2">
      <c r="A3" s="1791" t="s">
        <v>562</v>
      </c>
      <c r="B3" s="1791"/>
      <c r="C3" s="1791"/>
      <c r="D3" s="1791"/>
      <c r="E3" s="1791"/>
      <c r="F3" s="1791"/>
      <c r="G3" s="1791"/>
      <c r="H3" s="1791"/>
      <c r="I3" s="1791"/>
      <c r="J3" s="1791"/>
      <c r="K3" s="1791"/>
      <c r="L3" s="1791"/>
      <c r="M3" s="1791"/>
      <c r="N3" s="1791"/>
      <c r="O3" s="1791"/>
      <c r="P3" s="1791"/>
      <c r="Q3" s="1791"/>
      <c r="R3" s="1791"/>
      <c r="S3" s="1791"/>
      <c r="T3" s="1791"/>
      <c r="U3" s="1791"/>
      <c r="V3" s="1791"/>
      <c r="W3" s="1791"/>
    </row>
    <row r="4" spans="1:25" s="143" customFormat="1" ht="5.25" customHeight="1" thickBot="1" x14ac:dyDescent="0.25">
      <c r="A4" s="253"/>
      <c r="B4" s="253"/>
      <c r="C4" s="253"/>
      <c r="D4" s="253"/>
      <c r="E4" s="253"/>
      <c r="F4" s="253"/>
      <c r="G4" s="253"/>
      <c r="H4" s="253"/>
      <c r="I4" s="253"/>
      <c r="J4" s="253"/>
      <c r="K4" s="253"/>
      <c r="L4" s="253"/>
      <c r="M4" s="253"/>
      <c r="N4" s="253"/>
      <c r="O4" s="253"/>
      <c r="P4" s="253"/>
      <c r="Q4" s="253"/>
      <c r="R4" s="253"/>
      <c r="S4" s="253"/>
      <c r="T4" s="253"/>
      <c r="U4" s="253"/>
      <c r="V4" s="253"/>
      <c r="W4" s="253"/>
    </row>
    <row r="5" spans="1:25" ht="34.5" customHeight="1" thickBot="1" x14ac:dyDescent="0.3">
      <c r="A5" s="254"/>
      <c r="B5" s="1792" t="s">
        <v>876</v>
      </c>
      <c r="C5" s="1793"/>
      <c r="D5" s="1793"/>
      <c r="E5" s="1793"/>
      <c r="F5" s="1793"/>
      <c r="G5" s="1793"/>
      <c r="H5" s="1793"/>
      <c r="I5" s="1793"/>
      <c r="J5" s="1793"/>
      <c r="K5" s="1793"/>
      <c r="L5" s="1793"/>
      <c r="M5" s="1793"/>
      <c r="N5" s="1793"/>
      <c r="O5" s="1793"/>
      <c r="P5" s="1793"/>
      <c r="Q5" s="1793"/>
      <c r="R5" s="1793"/>
      <c r="S5" s="1793"/>
      <c r="T5" s="1793"/>
      <c r="U5" s="1794"/>
      <c r="V5" s="632" t="s">
        <v>693</v>
      </c>
      <c r="W5" s="1708" t="s">
        <v>282</v>
      </c>
      <c r="Y5" s="20"/>
    </row>
    <row r="6" spans="1:25" ht="15.75" thickBot="1" x14ac:dyDescent="0.3">
      <c r="A6" s="254"/>
      <c r="B6" s="706" t="s">
        <v>88</v>
      </c>
      <c r="C6" s="707" t="s">
        <v>48</v>
      </c>
      <c r="D6" s="707" t="s">
        <v>98</v>
      </c>
      <c r="E6" s="707" t="s">
        <v>28</v>
      </c>
      <c r="F6" s="707" t="s">
        <v>46</v>
      </c>
      <c r="G6" s="707" t="s">
        <v>47</v>
      </c>
      <c r="H6" s="707" t="s">
        <v>73</v>
      </c>
      <c r="I6" s="707" t="s">
        <v>31</v>
      </c>
      <c r="J6" s="707" t="s">
        <v>213</v>
      </c>
      <c r="K6" s="707" t="s">
        <v>589</v>
      </c>
      <c r="L6" s="707" t="s">
        <v>87</v>
      </c>
      <c r="M6" s="707" t="s">
        <v>29</v>
      </c>
      <c r="N6" s="707" t="s">
        <v>559</v>
      </c>
      <c r="O6" s="707" t="s">
        <v>30</v>
      </c>
      <c r="P6" s="707" t="s">
        <v>824</v>
      </c>
      <c r="Q6" s="707" t="s">
        <v>585</v>
      </c>
      <c r="R6" s="707" t="s">
        <v>1559</v>
      </c>
      <c r="S6" s="707" t="s">
        <v>1940</v>
      </c>
      <c r="T6" s="707" t="s">
        <v>1247</v>
      </c>
      <c r="U6" s="707" t="s">
        <v>333</v>
      </c>
      <c r="V6" s="272" t="s">
        <v>214</v>
      </c>
      <c r="W6" s="255" t="s">
        <v>1144</v>
      </c>
      <c r="X6" s="20"/>
      <c r="Y6" s="20"/>
    </row>
    <row r="7" spans="1:25" s="20" customFormat="1" ht="21.75" customHeight="1" thickBot="1" x14ac:dyDescent="0.3">
      <c r="A7" s="252" t="s">
        <v>232</v>
      </c>
      <c r="B7" s="805">
        <v>1627142764.1999998</v>
      </c>
      <c r="C7" s="806">
        <v>56654453.640000001</v>
      </c>
      <c r="D7" s="806">
        <v>3336480852</v>
      </c>
      <c r="E7" s="806">
        <v>45517146.890000001</v>
      </c>
      <c r="F7" s="806">
        <v>997320829.14999998</v>
      </c>
      <c r="G7" s="806">
        <v>3228659747.48</v>
      </c>
      <c r="H7" s="806">
        <v>4428203679.0999994</v>
      </c>
      <c r="I7" s="806">
        <v>1785696444</v>
      </c>
      <c r="J7" s="806">
        <v>2142743394.9099998</v>
      </c>
      <c r="K7" s="806">
        <v>756037878.29999995</v>
      </c>
      <c r="L7" s="806">
        <v>1898941923.0799999</v>
      </c>
      <c r="M7" s="806">
        <v>335546915.63999999</v>
      </c>
      <c r="N7" s="806">
        <v>884006926</v>
      </c>
      <c r="O7" s="806">
        <v>3493655683.79</v>
      </c>
      <c r="P7" s="806">
        <v>385520323.24000001</v>
      </c>
      <c r="Q7" s="806">
        <v>3729633.0199999996</v>
      </c>
      <c r="R7" s="806">
        <v>354669711.73000002</v>
      </c>
      <c r="S7" s="806">
        <v>186420327.74000001</v>
      </c>
      <c r="T7" s="806">
        <v>1494524309</v>
      </c>
      <c r="U7" s="806">
        <v>1416797534</v>
      </c>
      <c r="V7" s="807">
        <v>1782320365</v>
      </c>
      <c r="W7" s="808">
        <v>120022740</v>
      </c>
    </row>
    <row r="8" spans="1:25" s="20" customFormat="1" ht="15" x14ac:dyDescent="0.25">
      <c r="A8" s="256" t="s">
        <v>233</v>
      </c>
      <c r="B8" s="809">
        <v>400032697.66999996</v>
      </c>
      <c r="C8" s="810">
        <v>17838630.399999999</v>
      </c>
      <c r="D8" s="810">
        <v>1409438063</v>
      </c>
      <c r="E8" s="810">
        <v>13259082.23</v>
      </c>
      <c r="F8" s="810">
        <v>709380983.13</v>
      </c>
      <c r="G8" s="810">
        <v>425522607.48000002</v>
      </c>
      <c r="H8" s="810">
        <v>3438980749.2299995</v>
      </c>
      <c r="I8" s="810">
        <v>1291138864</v>
      </c>
      <c r="J8" s="810">
        <v>1632589140.27</v>
      </c>
      <c r="K8" s="810">
        <v>353775960.32999998</v>
      </c>
      <c r="L8" s="810">
        <v>575934100.80000007</v>
      </c>
      <c r="M8" s="810">
        <v>147209453.21000001</v>
      </c>
      <c r="N8" s="810">
        <v>468840804</v>
      </c>
      <c r="O8" s="810">
        <v>904086589.65999997</v>
      </c>
      <c r="P8" s="810">
        <v>241772578.37</v>
      </c>
      <c r="Q8" s="810">
        <v>505535.51</v>
      </c>
      <c r="R8" s="810">
        <v>164931122.12</v>
      </c>
      <c r="S8" s="810">
        <v>141018175.49000001</v>
      </c>
      <c r="T8" s="810">
        <v>348692280</v>
      </c>
      <c r="U8" s="811">
        <v>555226044</v>
      </c>
      <c r="V8" s="812">
        <v>1107975142</v>
      </c>
      <c r="W8" s="812">
        <v>46805574</v>
      </c>
    </row>
    <row r="9" spans="1:25" s="20" customFormat="1" ht="15" x14ac:dyDescent="0.25">
      <c r="A9" s="257" t="s">
        <v>234</v>
      </c>
      <c r="B9" s="378">
        <v>21260380.02</v>
      </c>
      <c r="C9" s="378">
        <v>74317.98</v>
      </c>
      <c r="D9" s="378">
        <v>230077522</v>
      </c>
      <c r="E9" s="378">
        <v>2315553.9900000002</v>
      </c>
      <c r="F9" s="378">
        <v>303485596.64999998</v>
      </c>
      <c r="G9" s="378">
        <v>49733073.479999997</v>
      </c>
      <c r="H9" s="378">
        <v>140105189.81999999</v>
      </c>
      <c r="I9" s="378">
        <v>239336384</v>
      </c>
      <c r="J9" s="378">
        <v>86944111.459999993</v>
      </c>
      <c r="K9" s="378">
        <v>2577578.89</v>
      </c>
      <c r="L9" s="378">
        <v>71471680.319999993</v>
      </c>
      <c r="M9" s="378">
        <v>7284065.3700000001</v>
      </c>
      <c r="N9" s="378">
        <v>72515450</v>
      </c>
      <c r="O9" s="378">
        <v>76784822.579999998</v>
      </c>
      <c r="P9" s="378">
        <v>27917110.59</v>
      </c>
      <c r="Q9" s="378">
        <v>22777.13</v>
      </c>
      <c r="R9" s="378">
        <v>4175955.99</v>
      </c>
      <c r="S9" s="378">
        <v>21254916.550000001</v>
      </c>
      <c r="T9" s="378">
        <v>206558988</v>
      </c>
      <c r="U9" s="378">
        <v>174370672</v>
      </c>
      <c r="V9" s="461">
        <v>51634342</v>
      </c>
      <c r="W9" s="461">
        <v>2843987</v>
      </c>
    </row>
    <row r="10" spans="1:25" s="20" customFormat="1" ht="15" x14ac:dyDescent="0.25">
      <c r="A10" s="257" t="s">
        <v>235</v>
      </c>
      <c r="B10" s="378">
        <v>13655968.66</v>
      </c>
      <c r="C10" s="378">
        <v>0</v>
      </c>
      <c r="D10" s="378">
        <v>12491979</v>
      </c>
      <c r="E10" s="378">
        <v>0</v>
      </c>
      <c r="F10" s="378">
        <v>10712465.32</v>
      </c>
      <c r="G10" s="378">
        <v>3306985</v>
      </c>
      <c r="H10" s="378">
        <v>0</v>
      </c>
      <c r="I10" s="378">
        <v>170838379</v>
      </c>
      <c r="J10" s="378">
        <v>0</v>
      </c>
      <c r="K10" s="378">
        <v>1105580.73</v>
      </c>
      <c r="L10" s="378">
        <v>0</v>
      </c>
      <c r="M10" s="378">
        <v>0</v>
      </c>
      <c r="N10" s="378">
        <v>0</v>
      </c>
      <c r="O10" s="378">
        <v>2797193.23</v>
      </c>
      <c r="P10" s="378">
        <v>12817930.93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461">
        <v>0</v>
      </c>
      <c r="W10" s="461">
        <v>3201639</v>
      </c>
    </row>
    <row r="11" spans="1:25" s="20" customFormat="1" ht="15" x14ac:dyDescent="0.25">
      <c r="A11" s="257" t="s">
        <v>236</v>
      </c>
      <c r="B11" s="378">
        <v>117213292.36</v>
      </c>
      <c r="C11" s="378">
        <v>1356831.64</v>
      </c>
      <c r="D11" s="378">
        <v>802995625</v>
      </c>
      <c r="E11" s="378">
        <v>9698797.7200000007</v>
      </c>
      <c r="F11" s="378">
        <v>79036781.909999996</v>
      </c>
      <c r="G11" s="378">
        <v>170127535</v>
      </c>
      <c r="H11" s="378">
        <v>1378730409.21</v>
      </c>
      <c r="I11" s="378">
        <v>479860957</v>
      </c>
      <c r="J11" s="378">
        <v>799449665.87</v>
      </c>
      <c r="K11" s="378">
        <v>185193165.06</v>
      </c>
      <c r="L11" s="378">
        <v>118229910.40000001</v>
      </c>
      <c r="M11" s="378">
        <v>34399897.75</v>
      </c>
      <c r="N11" s="378">
        <v>12309720</v>
      </c>
      <c r="O11" s="378">
        <v>385008726.39999998</v>
      </c>
      <c r="P11" s="378">
        <v>25339186.780000001</v>
      </c>
      <c r="Q11" s="378">
        <v>482758.38</v>
      </c>
      <c r="R11" s="378">
        <v>51727260.259999998</v>
      </c>
      <c r="S11" s="378">
        <v>34037528.189999998</v>
      </c>
      <c r="T11" s="378">
        <v>57829403</v>
      </c>
      <c r="U11" s="378">
        <v>151265847</v>
      </c>
      <c r="V11" s="461">
        <v>407118657</v>
      </c>
      <c r="W11" s="461">
        <v>16969977</v>
      </c>
    </row>
    <row r="12" spans="1:25" s="20" customFormat="1" ht="15" x14ac:dyDescent="0.25">
      <c r="A12" s="257" t="s">
        <v>237</v>
      </c>
      <c r="B12" s="378">
        <v>12758945.15</v>
      </c>
      <c r="C12" s="378">
        <v>0</v>
      </c>
      <c r="D12" s="378">
        <v>0</v>
      </c>
      <c r="E12" s="378">
        <v>0</v>
      </c>
      <c r="F12" s="378">
        <v>5920359.21</v>
      </c>
      <c r="G12" s="378">
        <v>0</v>
      </c>
      <c r="H12" s="378">
        <v>0</v>
      </c>
      <c r="I12" s="378">
        <v>56665054</v>
      </c>
      <c r="J12" s="378">
        <v>0</v>
      </c>
      <c r="K12" s="378">
        <v>50471619.32</v>
      </c>
      <c r="L12" s="378">
        <v>10084383.91</v>
      </c>
      <c r="M12" s="378">
        <v>159824.9</v>
      </c>
      <c r="N12" s="378">
        <v>129032984</v>
      </c>
      <c r="O12" s="378">
        <v>0</v>
      </c>
      <c r="P12" s="378">
        <v>73775363.359999999</v>
      </c>
      <c r="Q12" s="378">
        <v>0</v>
      </c>
      <c r="R12" s="378">
        <v>0</v>
      </c>
      <c r="S12" s="378">
        <v>189433.31</v>
      </c>
      <c r="T12" s="378">
        <v>0</v>
      </c>
      <c r="U12" s="378">
        <v>28512242</v>
      </c>
      <c r="V12" s="461">
        <v>0</v>
      </c>
      <c r="W12" s="461">
        <v>148654</v>
      </c>
      <c r="X12" s="146"/>
    </row>
    <row r="13" spans="1:25" s="20" customFormat="1" ht="15" x14ac:dyDescent="0.25">
      <c r="A13" s="257" t="s">
        <v>238</v>
      </c>
      <c r="B13" s="378">
        <v>217708126.50999999</v>
      </c>
      <c r="C13" s="378">
        <v>15022690.810000001</v>
      </c>
      <c r="D13" s="378">
        <v>347239553</v>
      </c>
      <c r="E13" s="378">
        <v>1192498.6499999999</v>
      </c>
      <c r="F13" s="378">
        <v>289201789.16000003</v>
      </c>
      <c r="G13" s="378">
        <v>177547887</v>
      </c>
      <c r="H13" s="378">
        <v>1740145234.1700001</v>
      </c>
      <c r="I13" s="378">
        <v>329993190</v>
      </c>
      <c r="J13" s="378">
        <v>452045006.75</v>
      </c>
      <c r="K13" s="378">
        <v>100643333.48999999</v>
      </c>
      <c r="L13" s="378">
        <v>372848178.22000003</v>
      </c>
      <c r="M13" s="378">
        <v>101973254.36</v>
      </c>
      <c r="N13" s="378">
        <v>148486265</v>
      </c>
      <c r="O13" s="378">
        <v>420427443.45999998</v>
      </c>
      <c r="P13" s="378">
        <v>101106736.40000001</v>
      </c>
      <c r="Q13" s="378">
        <v>0</v>
      </c>
      <c r="R13" s="378">
        <v>106953204.56999999</v>
      </c>
      <c r="S13" s="378">
        <v>84138693.859999999</v>
      </c>
      <c r="T13" s="378">
        <v>59168355</v>
      </c>
      <c r="U13" s="378">
        <v>172083523</v>
      </c>
      <c r="V13" s="461">
        <v>649222143</v>
      </c>
      <c r="W13" s="461">
        <v>22973355</v>
      </c>
      <c r="X13" s="146"/>
    </row>
    <row r="14" spans="1:25" s="20" customFormat="1" ht="15" x14ac:dyDescent="0.25">
      <c r="A14" s="257" t="s">
        <v>239</v>
      </c>
      <c r="B14" s="378">
        <v>17435984.969999999</v>
      </c>
      <c r="C14" s="378">
        <v>43572.480000000003</v>
      </c>
      <c r="D14" s="378">
        <v>16633384</v>
      </c>
      <c r="E14" s="378">
        <v>52231.87</v>
      </c>
      <c r="F14" s="378">
        <v>21023990.879999999</v>
      </c>
      <c r="G14" s="378">
        <v>19970843</v>
      </c>
      <c r="H14" s="378">
        <v>5689685.3499999996</v>
      </c>
      <c r="I14" s="378">
        <v>14444900</v>
      </c>
      <c r="J14" s="378">
        <v>44498954.890000001</v>
      </c>
      <c r="K14" s="378">
        <v>13784682.84</v>
      </c>
      <c r="L14" s="378">
        <v>3299947.95</v>
      </c>
      <c r="M14" s="378">
        <v>195793.72</v>
      </c>
      <c r="N14" s="378">
        <v>0</v>
      </c>
      <c r="O14" s="378">
        <v>13425518.99</v>
      </c>
      <c r="P14" s="378">
        <v>816250.31</v>
      </c>
      <c r="Q14" s="378">
        <v>0</v>
      </c>
      <c r="R14" s="378">
        <v>2074701.3</v>
      </c>
      <c r="S14" s="378">
        <v>81143.490000000005</v>
      </c>
      <c r="T14" s="378">
        <v>0</v>
      </c>
      <c r="U14" s="378">
        <v>28993760</v>
      </c>
      <c r="V14" s="461">
        <v>0</v>
      </c>
      <c r="W14" s="461">
        <v>667962</v>
      </c>
      <c r="X14" s="146"/>
    </row>
    <row r="15" spans="1:25" s="20" customFormat="1" ht="15" x14ac:dyDescent="0.25">
      <c r="A15" s="257" t="s">
        <v>240</v>
      </c>
      <c r="B15" s="378">
        <v>0</v>
      </c>
      <c r="C15" s="378">
        <v>1341217.49</v>
      </c>
      <c r="D15" s="378">
        <v>0</v>
      </c>
      <c r="E15" s="378">
        <v>0</v>
      </c>
      <c r="F15" s="378">
        <v>0</v>
      </c>
      <c r="G15" s="378">
        <v>4836284</v>
      </c>
      <c r="H15" s="378">
        <v>174310230.68000001</v>
      </c>
      <c r="I15" s="378">
        <v>0</v>
      </c>
      <c r="J15" s="378">
        <v>249651401.30000001</v>
      </c>
      <c r="K15" s="378">
        <v>0</v>
      </c>
      <c r="L15" s="378">
        <v>0</v>
      </c>
      <c r="M15" s="378">
        <v>3196617.11</v>
      </c>
      <c r="N15" s="378">
        <v>106496385</v>
      </c>
      <c r="O15" s="378">
        <v>5642885</v>
      </c>
      <c r="P15" s="378">
        <v>0</v>
      </c>
      <c r="Q15" s="378">
        <v>0</v>
      </c>
      <c r="R15" s="378">
        <v>0</v>
      </c>
      <c r="S15" s="378">
        <v>1316460.0900000001</v>
      </c>
      <c r="T15" s="378">
        <v>25135534</v>
      </c>
      <c r="U15" s="378">
        <v>0</v>
      </c>
      <c r="V15" s="461">
        <v>0</v>
      </c>
      <c r="W15" s="461">
        <v>0</v>
      </c>
      <c r="X15" s="146"/>
    </row>
    <row r="16" spans="1:25" s="20" customFormat="1" ht="15" x14ac:dyDescent="0.25">
      <c r="A16" s="258" t="s">
        <v>241</v>
      </c>
      <c r="B16" s="813">
        <v>1227110066.53</v>
      </c>
      <c r="C16" s="811">
        <v>38815823.240000002</v>
      </c>
      <c r="D16" s="811">
        <v>1927042789</v>
      </c>
      <c r="E16" s="811">
        <v>32258064.66</v>
      </c>
      <c r="F16" s="811">
        <v>287939846.01999998</v>
      </c>
      <c r="G16" s="811">
        <v>2803137140</v>
      </c>
      <c r="H16" s="811">
        <v>989222929.87</v>
      </c>
      <c r="I16" s="811">
        <v>494557580</v>
      </c>
      <c r="J16" s="811">
        <v>510154254.63999999</v>
      </c>
      <c r="K16" s="811">
        <v>402261917.97000003</v>
      </c>
      <c r="L16" s="811">
        <v>1323007822.28</v>
      </c>
      <c r="M16" s="811">
        <v>188337462.43000001</v>
      </c>
      <c r="N16" s="811">
        <v>415166122</v>
      </c>
      <c r="O16" s="811">
        <v>2589569094.1300001</v>
      </c>
      <c r="P16" s="811">
        <v>143747744.87</v>
      </c>
      <c r="Q16" s="811">
        <v>3224097.51</v>
      </c>
      <c r="R16" s="811">
        <v>189738589.61000001</v>
      </c>
      <c r="S16" s="811">
        <v>45402152.25</v>
      </c>
      <c r="T16" s="811">
        <v>1145832029</v>
      </c>
      <c r="U16" s="811">
        <v>861571490</v>
      </c>
      <c r="V16" s="814">
        <v>674345223</v>
      </c>
      <c r="W16" s="814">
        <v>73217166</v>
      </c>
    </row>
    <row r="17" spans="1:23" s="20" customFormat="1" ht="15" x14ac:dyDescent="0.25">
      <c r="A17" s="257" t="s">
        <v>242</v>
      </c>
      <c r="B17" s="596">
        <v>76992754.560000002</v>
      </c>
      <c r="C17" s="597">
        <v>0</v>
      </c>
      <c r="D17" s="597">
        <v>24421753</v>
      </c>
      <c r="E17" s="597">
        <v>265777.2</v>
      </c>
      <c r="F17" s="597">
        <v>10485596.58</v>
      </c>
      <c r="G17" s="597">
        <v>1527838</v>
      </c>
      <c r="H17" s="597">
        <v>877014.61</v>
      </c>
      <c r="I17" s="597">
        <v>839830</v>
      </c>
      <c r="J17" s="597">
        <v>29657522.640000001</v>
      </c>
      <c r="K17" s="597">
        <v>957895.39</v>
      </c>
      <c r="L17" s="597">
        <v>472771.9</v>
      </c>
      <c r="M17" s="597">
        <v>40381632.719999999</v>
      </c>
      <c r="N17" s="597">
        <v>0</v>
      </c>
      <c r="O17" s="597">
        <v>342986211.07999998</v>
      </c>
      <c r="P17" s="597">
        <v>15528620.66</v>
      </c>
      <c r="Q17" s="597">
        <v>0</v>
      </c>
      <c r="R17" s="597">
        <v>0</v>
      </c>
      <c r="S17" s="597">
        <v>1016644.18</v>
      </c>
      <c r="T17" s="597">
        <v>90480</v>
      </c>
      <c r="U17" s="597">
        <v>79121</v>
      </c>
      <c r="V17" s="633">
        <v>0</v>
      </c>
      <c r="W17" s="633">
        <v>18514</v>
      </c>
    </row>
    <row r="18" spans="1:23" s="20" customFormat="1" ht="15" x14ac:dyDescent="0.25">
      <c r="A18" s="257" t="s">
        <v>243</v>
      </c>
      <c r="B18" s="596">
        <v>0</v>
      </c>
      <c r="C18" s="597">
        <v>0</v>
      </c>
      <c r="D18" s="597">
        <v>0</v>
      </c>
      <c r="E18" s="597">
        <v>0</v>
      </c>
      <c r="F18" s="597">
        <v>10255518.279999999</v>
      </c>
      <c r="G18" s="597">
        <v>250574152</v>
      </c>
      <c r="H18" s="597">
        <v>127693604.05</v>
      </c>
      <c r="I18" s="597">
        <v>0</v>
      </c>
      <c r="J18" s="597">
        <v>0</v>
      </c>
      <c r="K18" s="597">
        <v>91118362.879999995</v>
      </c>
      <c r="L18" s="597">
        <v>0</v>
      </c>
      <c r="M18" s="597">
        <v>0</v>
      </c>
      <c r="N18" s="597">
        <v>0</v>
      </c>
      <c r="O18" s="597">
        <v>0</v>
      </c>
      <c r="P18" s="597">
        <v>0</v>
      </c>
      <c r="Q18" s="597">
        <v>0</v>
      </c>
      <c r="R18" s="597">
        <v>0</v>
      </c>
      <c r="S18" s="597">
        <v>0</v>
      </c>
      <c r="T18" s="597">
        <v>0</v>
      </c>
      <c r="U18" s="597">
        <v>0</v>
      </c>
      <c r="V18" s="633">
        <v>1676950</v>
      </c>
      <c r="W18" s="633">
        <v>57863</v>
      </c>
    </row>
    <row r="19" spans="1:23" s="20" customFormat="1" ht="15" x14ac:dyDescent="0.25">
      <c r="A19" s="257" t="s">
        <v>244</v>
      </c>
      <c r="B19" s="596">
        <v>105033653.54000001</v>
      </c>
      <c r="C19" s="597">
        <v>0</v>
      </c>
      <c r="D19" s="597">
        <v>0</v>
      </c>
      <c r="E19" s="597">
        <v>0</v>
      </c>
      <c r="F19" s="597">
        <v>-4213842.66</v>
      </c>
      <c r="G19" s="597">
        <v>142230549</v>
      </c>
      <c r="H19" s="597">
        <v>0</v>
      </c>
      <c r="I19" s="597">
        <v>0</v>
      </c>
      <c r="J19" s="597">
        <v>0</v>
      </c>
      <c r="K19" s="597">
        <v>0</v>
      </c>
      <c r="L19" s="597">
        <v>0</v>
      </c>
      <c r="M19" s="597">
        <v>76144250.540000007</v>
      </c>
      <c r="N19" s="597">
        <v>0</v>
      </c>
      <c r="O19" s="597">
        <v>12456226.35</v>
      </c>
      <c r="P19" s="597">
        <v>870000</v>
      </c>
      <c r="Q19" s="597">
        <v>0</v>
      </c>
      <c r="R19" s="597">
        <v>0</v>
      </c>
      <c r="S19" s="597">
        <v>0</v>
      </c>
      <c r="T19" s="597">
        <v>28992737</v>
      </c>
      <c r="U19" s="597">
        <v>0</v>
      </c>
      <c r="V19" s="633">
        <v>0</v>
      </c>
      <c r="W19" s="633">
        <v>0</v>
      </c>
    </row>
    <row r="20" spans="1:23" s="20" customFormat="1" ht="15" x14ac:dyDescent="0.25">
      <c r="A20" s="257" t="s">
        <v>245</v>
      </c>
      <c r="B20" s="596">
        <v>1045083658.4299999</v>
      </c>
      <c r="C20" s="597">
        <v>38716578.170000002</v>
      </c>
      <c r="D20" s="597">
        <v>1845637550</v>
      </c>
      <c r="E20" s="597">
        <v>31992287.460000001</v>
      </c>
      <c r="F20" s="597">
        <v>268228271.38</v>
      </c>
      <c r="G20" s="597">
        <v>2379120550</v>
      </c>
      <c r="H20" s="597">
        <v>501631123.77999997</v>
      </c>
      <c r="I20" s="597">
        <v>493717750</v>
      </c>
      <c r="J20" s="597">
        <v>480496732</v>
      </c>
      <c r="K20" s="597">
        <v>289422004.62</v>
      </c>
      <c r="L20" s="597">
        <v>1320290947.5999999</v>
      </c>
      <c r="M20" s="597">
        <v>69328013.069999993</v>
      </c>
      <c r="N20" s="597">
        <v>415166122</v>
      </c>
      <c r="O20" s="597">
        <v>2032385878.5</v>
      </c>
      <c r="P20" s="597">
        <v>123904479.79000001</v>
      </c>
      <c r="Q20" s="597">
        <v>0</v>
      </c>
      <c r="R20" s="597">
        <v>188909382.68000001</v>
      </c>
      <c r="S20" s="597">
        <v>44385508.07</v>
      </c>
      <c r="T20" s="597">
        <v>1069442991</v>
      </c>
      <c r="U20" s="597">
        <v>833431824</v>
      </c>
      <c r="V20" s="633">
        <v>672668273</v>
      </c>
      <c r="W20" s="633">
        <v>62013795</v>
      </c>
    </row>
    <row r="21" spans="1:23" s="20" customFormat="1" ht="15" x14ac:dyDescent="0.25">
      <c r="A21" s="257" t="s">
        <v>246</v>
      </c>
      <c r="B21" s="596">
        <v>0</v>
      </c>
      <c r="C21" s="597">
        <v>0</v>
      </c>
      <c r="D21" s="597">
        <v>0</v>
      </c>
      <c r="E21" s="597">
        <v>0</v>
      </c>
      <c r="F21" s="597">
        <v>0</v>
      </c>
      <c r="G21" s="597">
        <v>0</v>
      </c>
      <c r="H21" s="597">
        <v>0</v>
      </c>
      <c r="I21" s="597">
        <v>0</v>
      </c>
      <c r="J21" s="597">
        <v>0</v>
      </c>
      <c r="K21" s="597">
        <v>0</v>
      </c>
      <c r="L21" s="597">
        <v>0</v>
      </c>
      <c r="M21" s="597">
        <v>0</v>
      </c>
      <c r="N21" s="597">
        <v>0</v>
      </c>
      <c r="O21" s="597">
        <v>0</v>
      </c>
      <c r="P21" s="597">
        <v>0</v>
      </c>
      <c r="Q21" s="597">
        <v>0</v>
      </c>
      <c r="R21" s="597">
        <v>0</v>
      </c>
      <c r="S21" s="597">
        <v>0</v>
      </c>
      <c r="T21" s="597">
        <v>0</v>
      </c>
      <c r="U21" s="597">
        <v>0</v>
      </c>
      <c r="V21" s="633">
        <v>0</v>
      </c>
      <c r="W21" s="633">
        <v>0</v>
      </c>
    </row>
    <row r="22" spans="1:23" s="20" customFormat="1" ht="15" x14ac:dyDescent="0.25">
      <c r="A22" s="257" t="s">
        <v>247</v>
      </c>
      <c r="B22" s="596">
        <v>0</v>
      </c>
      <c r="C22" s="597">
        <v>0</v>
      </c>
      <c r="D22" s="597">
        <v>0</v>
      </c>
      <c r="E22" s="597">
        <v>0</v>
      </c>
      <c r="F22" s="597">
        <v>1379094.2</v>
      </c>
      <c r="G22" s="597">
        <v>237175</v>
      </c>
      <c r="H22" s="597">
        <v>297749708.79000002</v>
      </c>
      <c r="I22" s="597">
        <v>0</v>
      </c>
      <c r="J22" s="597">
        <v>0</v>
      </c>
      <c r="K22" s="597">
        <v>1650572.55</v>
      </c>
      <c r="L22" s="597">
        <v>2244102.7799999998</v>
      </c>
      <c r="M22" s="597">
        <v>66270.11</v>
      </c>
      <c r="N22" s="597">
        <v>0</v>
      </c>
      <c r="O22" s="597">
        <v>63724020.82</v>
      </c>
      <c r="P22" s="597">
        <v>0</v>
      </c>
      <c r="Q22" s="597">
        <v>811381</v>
      </c>
      <c r="R22" s="597">
        <v>0</v>
      </c>
      <c r="S22" s="597">
        <v>0</v>
      </c>
      <c r="T22" s="597">
        <v>7462184</v>
      </c>
      <c r="U22" s="597">
        <v>0</v>
      </c>
      <c r="V22" s="633">
        <v>0</v>
      </c>
      <c r="W22" s="633">
        <v>25389</v>
      </c>
    </row>
    <row r="23" spans="1:23" s="20" customFormat="1" ht="15" x14ac:dyDescent="0.25">
      <c r="A23" s="257" t="s">
        <v>248</v>
      </c>
      <c r="B23" s="596">
        <v>0</v>
      </c>
      <c r="C23" s="597">
        <v>0</v>
      </c>
      <c r="D23" s="597">
        <v>56983486</v>
      </c>
      <c r="E23" s="597">
        <v>0</v>
      </c>
      <c r="F23" s="597">
        <v>0</v>
      </c>
      <c r="G23" s="597">
        <v>3653979</v>
      </c>
      <c r="H23" s="597">
        <v>0</v>
      </c>
      <c r="I23" s="597">
        <v>0</v>
      </c>
      <c r="J23" s="597">
        <v>0</v>
      </c>
      <c r="K23" s="597">
        <v>0</v>
      </c>
      <c r="L23" s="597">
        <v>0</v>
      </c>
      <c r="M23" s="597">
        <v>0</v>
      </c>
      <c r="N23" s="597">
        <v>0</v>
      </c>
      <c r="O23" s="597">
        <v>75073798.420000002</v>
      </c>
      <c r="P23" s="597">
        <v>2999800</v>
      </c>
      <c r="Q23" s="597">
        <v>2412716.5099999998</v>
      </c>
      <c r="R23" s="597">
        <v>0</v>
      </c>
      <c r="S23" s="597">
        <v>0</v>
      </c>
      <c r="T23" s="597">
        <v>0</v>
      </c>
      <c r="U23" s="597">
        <v>0</v>
      </c>
      <c r="V23" s="633">
        <v>0</v>
      </c>
      <c r="W23" s="633">
        <v>11101605</v>
      </c>
    </row>
    <row r="24" spans="1:23" s="20" customFormat="1" ht="15" x14ac:dyDescent="0.25">
      <c r="A24" s="257" t="s">
        <v>249</v>
      </c>
      <c r="B24" s="596">
        <v>0</v>
      </c>
      <c r="C24" s="597">
        <v>99245.07</v>
      </c>
      <c r="D24" s="597">
        <v>0</v>
      </c>
      <c r="E24" s="597">
        <v>0</v>
      </c>
      <c r="F24" s="597">
        <v>1805208.24</v>
      </c>
      <c r="G24" s="597">
        <v>25792897</v>
      </c>
      <c r="H24" s="597">
        <v>61271478.640000001</v>
      </c>
      <c r="I24" s="597">
        <v>0</v>
      </c>
      <c r="J24" s="597">
        <v>0</v>
      </c>
      <c r="K24" s="597">
        <v>19113082.530000001</v>
      </c>
      <c r="L24" s="597">
        <v>0</v>
      </c>
      <c r="M24" s="597">
        <v>2417295.9900000002</v>
      </c>
      <c r="N24" s="597">
        <v>0</v>
      </c>
      <c r="O24" s="597">
        <v>62942958.960000001</v>
      </c>
      <c r="P24" s="597">
        <v>444844.42</v>
      </c>
      <c r="Q24" s="597">
        <v>0</v>
      </c>
      <c r="R24" s="597">
        <v>829206.93</v>
      </c>
      <c r="S24" s="597">
        <v>0</v>
      </c>
      <c r="T24" s="597">
        <v>39843637</v>
      </c>
      <c r="U24" s="597">
        <v>28060545</v>
      </c>
      <c r="V24" s="633">
        <v>0</v>
      </c>
      <c r="W24" s="633">
        <v>0</v>
      </c>
    </row>
    <row r="25" spans="1:23" s="20" customFormat="1" ht="15.75" thickBot="1" x14ac:dyDescent="0.3">
      <c r="A25" s="259" t="s">
        <v>607</v>
      </c>
      <c r="B25" s="596">
        <v>0</v>
      </c>
      <c r="C25" s="597">
        <v>0</v>
      </c>
      <c r="D25" s="597">
        <v>0</v>
      </c>
      <c r="E25" s="597">
        <v>0</v>
      </c>
      <c r="F25" s="597">
        <v>0</v>
      </c>
      <c r="G25" s="597">
        <v>0</v>
      </c>
      <c r="H25" s="597">
        <v>0</v>
      </c>
      <c r="I25" s="597">
        <v>0</v>
      </c>
      <c r="J25" s="597">
        <v>0</v>
      </c>
      <c r="K25" s="597">
        <v>0</v>
      </c>
      <c r="L25" s="597">
        <v>0</v>
      </c>
      <c r="M25" s="597">
        <v>0</v>
      </c>
      <c r="N25" s="597">
        <v>0</v>
      </c>
      <c r="O25" s="597">
        <v>0</v>
      </c>
      <c r="P25" s="597">
        <v>0</v>
      </c>
      <c r="Q25" s="597">
        <v>0</v>
      </c>
      <c r="R25" s="597">
        <v>0</v>
      </c>
      <c r="S25" s="597">
        <v>0</v>
      </c>
      <c r="T25" s="597">
        <v>0</v>
      </c>
      <c r="U25" s="597">
        <v>0</v>
      </c>
      <c r="V25" s="633">
        <v>0</v>
      </c>
      <c r="W25" s="633">
        <v>0</v>
      </c>
    </row>
    <row r="26" spans="1:23" s="20" customFormat="1" ht="15.75" thickBot="1" x14ac:dyDescent="0.3">
      <c r="A26" s="265" t="s">
        <v>250</v>
      </c>
      <c r="B26" s="805">
        <v>807106840.17999983</v>
      </c>
      <c r="C26" s="806">
        <v>44032476.210000001</v>
      </c>
      <c r="D26" s="806">
        <v>1721578196</v>
      </c>
      <c r="E26" s="806">
        <v>1522353.96</v>
      </c>
      <c r="F26" s="806">
        <v>304953389.52999997</v>
      </c>
      <c r="G26" s="806">
        <v>1313518381.9099998</v>
      </c>
      <c r="H26" s="806">
        <v>2815738942.6399999</v>
      </c>
      <c r="I26" s="806">
        <v>889928311</v>
      </c>
      <c r="J26" s="806">
        <v>1496720387.4299998</v>
      </c>
      <c r="K26" s="806">
        <v>304278517.39999998</v>
      </c>
      <c r="L26" s="806">
        <v>1126360638.73</v>
      </c>
      <c r="M26" s="806">
        <v>203424644.91999999</v>
      </c>
      <c r="N26" s="806">
        <v>592148961</v>
      </c>
      <c r="O26" s="806">
        <v>1808416071.6199999</v>
      </c>
      <c r="P26" s="806">
        <v>261429335.02999997</v>
      </c>
      <c r="Q26" s="806">
        <v>24841.89</v>
      </c>
      <c r="R26" s="806">
        <v>258760171.33000001</v>
      </c>
      <c r="S26" s="806">
        <v>122667387.28999999</v>
      </c>
      <c r="T26" s="806">
        <v>865304881</v>
      </c>
      <c r="U26" s="815">
        <v>708680203</v>
      </c>
      <c r="V26" s="816">
        <v>1279940877</v>
      </c>
      <c r="W26" s="817">
        <v>73195352</v>
      </c>
    </row>
    <row r="27" spans="1:23" s="20" customFormat="1" ht="15" x14ac:dyDescent="0.25">
      <c r="A27" s="258" t="s">
        <v>251</v>
      </c>
      <c r="B27" s="813">
        <v>491011976.00999993</v>
      </c>
      <c r="C27" s="811">
        <v>41790996.82</v>
      </c>
      <c r="D27" s="811">
        <v>1576518843</v>
      </c>
      <c r="E27" s="811">
        <v>802218.37</v>
      </c>
      <c r="F27" s="811">
        <v>116837489.44999999</v>
      </c>
      <c r="G27" s="811">
        <v>346150156.90999997</v>
      </c>
      <c r="H27" s="811">
        <v>1476523570.4999998</v>
      </c>
      <c r="I27" s="811">
        <v>620231446</v>
      </c>
      <c r="J27" s="811">
        <v>717335958.0999999</v>
      </c>
      <c r="K27" s="811">
        <v>190276242.22</v>
      </c>
      <c r="L27" s="811">
        <v>520349386.10000008</v>
      </c>
      <c r="M27" s="811">
        <v>160346134.19999999</v>
      </c>
      <c r="N27" s="811">
        <v>336012796</v>
      </c>
      <c r="O27" s="811">
        <v>705049505.95999992</v>
      </c>
      <c r="P27" s="811">
        <v>74035326.709999993</v>
      </c>
      <c r="Q27" s="811">
        <v>24841.89</v>
      </c>
      <c r="R27" s="811">
        <v>153033650.36000001</v>
      </c>
      <c r="S27" s="811">
        <v>47374311.07</v>
      </c>
      <c r="T27" s="811">
        <v>114508252</v>
      </c>
      <c r="U27" s="811">
        <v>377348698</v>
      </c>
      <c r="V27" s="814">
        <v>956741729</v>
      </c>
      <c r="W27" s="814">
        <v>34777808</v>
      </c>
    </row>
    <row r="28" spans="1:23" s="20" customFormat="1" ht="15" x14ac:dyDescent="0.25">
      <c r="A28" s="257" t="s">
        <v>252</v>
      </c>
      <c r="B28" s="597">
        <v>110245251.64</v>
      </c>
      <c r="C28" s="597">
        <v>8951097.2300000004</v>
      </c>
      <c r="D28" s="597">
        <v>810839491</v>
      </c>
      <c r="E28" s="597">
        <v>501472.93</v>
      </c>
      <c r="F28" s="597">
        <v>61543957.82</v>
      </c>
      <c r="G28" s="597">
        <v>53387069</v>
      </c>
      <c r="H28" s="597">
        <v>372780106.41000003</v>
      </c>
      <c r="I28" s="597">
        <v>28998324</v>
      </c>
      <c r="J28" s="597">
        <v>127847075.19</v>
      </c>
      <c r="K28" s="597">
        <v>52304229.560000002</v>
      </c>
      <c r="L28" s="597">
        <v>226254467.37</v>
      </c>
      <c r="M28" s="597">
        <v>49426980.119999997</v>
      </c>
      <c r="N28" s="597">
        <v>7986018</v>
      </c>
      <c r="O28" s="597">
        <v>329514327.63999999</v>
      </c>
      <c r="P28" s="597">
        <v>7166995.04</v>
      </c>
      <c r="Q28" s="597">
        <v>10440</v>
      </c>
      <c r="R28" s="597">
        <v>29153589.829999998</v>
      </c>
      <c r="S28" s="597">
        <v>21495380.23</v>
      </c>
      <c r="T28" s="597">
        <v>0</v>
      </c>
      <c r="U28" s="597">
        <v>132850927</v>
      </c>
      <c r="V28" s="633">
        <v>114167975</v>
      </c>
      <c r="W28" s="633">
        <v>9569964</v>
      </c>
    </row>
    <row r="29" spans="1:23" s="20" customFormat="1" ht="15" x14ac:dyDescent="0.25">
      <c r="A29" s="257" t="s">
        <v>253</v>
      </c>
      <c r="B29" s="597">
        <v>321061351.64999998</v>
      </c>
      <c r="C29" s="597">
        <v>32633562.710000001</v>
      </c>
      <c r="D29" s="597">
        <v>42917889</v>
      </c>
      <c r="E29" s="597">
        <v>0</v>
      </c>
      <c r="F29" s="597">
        <v>8999251.8399999999</v>
      </c>
      <c r="G29" s="597">
        <v>37605516</v>
      </c>
      <c r="H29" s="597">
        <v>701609756.13999999</v>
      </c>
      <c r="I29" s="597">
        <v>504396592</v>
      </c>
      <c r="J29" s="597">
        <v>521225244.68000001</v>
      </c>
      <c r="K29" s="597">
        <v>125906653.34999999</v>
      </c>
      <c r="L29" s="597">
        <v>122964591.22</v>
      </c>
      <c r="M29" s="597">
        <v>21122824.390000001</v>
      </c>
      <c r="N29" s="597">
        <v>23813638</v>
      </c>
      <c r="O29" s="597">
        <v>129474163.7</v>
      </c>
      <c r="P29" s="597">
        <v>5083671.8600000003</v>
      </c>
      <c r="Q29" s="597">
        <v>0</v>
      </c>
      <c r="R29" s="597">
        <v>104441301.03</v>
      </c>
      <c r="S29" s="597">
        <v>10390791.51</v>
      </c>
      <c r="T29" s="597">
        <v>50598910</v>
      </c>
      <c r="U29" s="597">
        <v>158272463</v>
      </c>
      <c r="V29" s="633">
        <v>531331441</v>
      </c>
      <c r="W29" s="633">
        <v>12283654</v>
      </c>
    </row>
    <row r="30" spans="1:23" s="20" customFormat="1" ht="15" x14ac:dyDescent="0.25">
      <c r="A30" s="257" t="s">
        <v>254</v>
      </c>
      <c r="B30" s="597">
        <v>9326340.1400000006</v>
      </c>
      <c r="C30" s="597">
        <v>0</v>
      </c>
      <c r="D30" s="597">
        <v>0</v>
      </c>
      <c r="E30" s="597">
        <v>0</v>
      </c>
      <c r="F30" s="597">
        <v>12526032.32</v>
      </c>
      <c r="G30" s="597">
        <v>108790267</v>
      </c>
      <c r="H30" s="597">
        <v>80490242.540000007</v>
      </c>
      <c r="I30" s="597">
        <v>55333446</v>
      </c>
      <c r="J30" s="597">
        <v>58862668.170000002</v>
      </c>
      <c r="K30" s="597">
        <v>0</v>
      </c>
      <c r="L30" s="597">
        <v>0</v>
      </c>
      <c r="M30" s="597">
        <v>0</v>
      </c>
      <c r="N30" s="597">
        <v>283913792</v>
      </c>
      <c r="O30" s="597">
        <v>85300000</v>
      </c>
      <c r="P30" s="597">
        <v>55092385.979999997</v>
      </c>
      <c r="Q30" s="597">
        <v>0</v>
      </c>
      <c r="R30" s="597">
        <v>0</v>
      </c>
      <c r="S30" s="597">
        <v>0</v>
      </c>
      <c r="T30" s="597">
        <v>0</v>
      </c>
      <c r="U30" s="597">
        <v>19080646</v>
      </c>
      <c r="V30" s="633">
        <v>228987480</v>
      </c>
      <c r="W30" s="633">
        <v>7300515</v>
      </c>
    </row>
    <row r="31" spans="1:23" s="20" customFormat="1" ht="15" x14ac:dyDescent="0.25">
      <c r="A31" s="260" t="s">
        <v>255</v>
      </c>
      <c r="B31" s="597">
        <v>0</v>
      </c>
      <c r="C31" s="597">
        <v>0</v>
      </c>
      <c r="D31" s="597">
        <v>0</v>
      </c>
      <c r="E31" s="597">
        <v>0</v>
      </c>
      <c r="F31" s="597">
        <v>0</v>
      </c>
      <c r="G31" s="597">
        <v>13539833</v>
      </c>
      <c r="H31" s="597">
        <v>214525119.36000001</v>
      </c>
      <c r="I31" s="597">
        <v>0</v>
      </c>
      <c r="J31" s="597">
        <v>0</v>
      </c>
      <c r="K31" s="597">
        <v>0</v>
      </c>
      <c r="L31" s="597">
        <v>0</v>
      </c>
      <c r="M31" s="597">
        <v>26695960.870000001</v>
      </c>
      <c r="N31" s="597">
        <v>0</v>
      </c>
      <c r="O31" s="597">
        <v>0</v>
      </c>
      <c r="P31" s="597">
        <v>0</v>
      </c>
      <c r="Q31" s="597">
        <v>0</v>
      </c>
      <c r="R31" s="597">
        <v>0</v>
      </c>
      <c r="S31" s="597">
        <v>0</v>
      </c>
      <c r="T31" s="597">
        <v>34800</v>
      </c>
      <c r="U31" s="597">
        <v>0</v>
      </c>
      <c r="V31" s="633">
        <v>0</v>
      </c>
      <c r="W31" s="633">
        <v>0</v>
      </c>
    </row>
    <row r="32" spans="1:23" s="20" customFormat="1" ht="15" x14ac:dyDescent="0.25">
      <c r="A32" s="257" t="s">
        <v>256</v>
      </c>
      <c r="B32" s="597">
        <v>50379032.579999998</v>
      </c>
      <c r="C32" s="597">
        <v>0</v>
      </c>
      <c r="D32" s="597">
        <v>390393836</v>
      </c>
      <c r="E32" s="597">
        <v>300745.44</v>
      </c>
      <c r="F32" s="597">
        <v>33768247.469999999</v>
      </c>
      <c r="G32" s="597">
        <v>66535183</v>
      </c>
      <c r="H32" s="597">
        <v>92167712.980000004</v>
      </c>
      <c r="I32" s="597">
        <v>7738591</v>
      </c>
      <c r="J32" s="597">
        <v>6127585.25</v>
      </c>
      <c r="K32" s="597">
        <v>12065359.310000001</v>
      </c>
      <c r="L32" s="597">
        <v>78709262.219999999</v>
      </c>
      <c r="M32" s="597">
        <v>63100368.82</v>
      </c>
      <c r="N32" s="597">
        <v>4104226</v>
      </c>
      <c r="O32" s="597">
        <v>60052850.259999998</v>
      </c>
      <c r="P32" s="597">
        <v>4455647.12</v>
      </c>
      <c r="Q32" s="597">
        <v>14401.89</v>
      </c>
      <c r="R32" s="597">
        <v>19438759.5</v>
      </c>
      <c r="S32" s="597">
        <v>15488139.33</v>
      </c>
      <c r="T32" s="597">
        <v>63874542</v>
      </c>
      <c r="U32" s="597">
        <v>67143120</v>
      </c>
      <c r="V32" s="633">
        <v>11192863</v>
      </c>
      <c r="W32" s="633">
        <v>4048417</v>
      </c>
    </row>
    <row r="33" spans="1:23" s="20" customFormat="1" ht="15" x14ac:dyDescent="0.25">
      <c r="A33" s="259" t="s">
        <v>257</v>
      </c>
      <c r="B33" s="597">
        <v>0</v>
      </c>
      <c r="C33" s="597">
        <v>0</v>
      </c>
      <c r="D33" s="597">
        <v>0</v>
      </c>
      <c r="E33" s="597">
        <v>0</v>
      </c>
      <c r="F33" s="597">
        <v>0</v>
      </c>
      <c r="G33" s="597">
        <v>46111058.909999996</v>
      </c>
      <c r="H33" s="597">
        <v>545451.47</v>
      </c>
      <c r="I33" s="597">
        <v>23467907</v>
      </c>
      <c r="J33" s="597">
        <v>0</v>
      </c>
      <c r="K33" s="597">
        <v>0</v>
      </c>
      <c r="L33" s="597">
        <v>0</v>
      </c>
      <c r="M33" s="597">
        <v>0</v>
      </c>
      <c r="N33" s="597">
        <v>692280</v>
      </c>
      <c r="O33" s="597">
        <v>100708164.36</v>
      </c>
      <c r="P33" s="597">
        <v>0</v>
      </c>
      <c r="Q33" s="597">
        <v>0</v>
      </c>
      <c r="R33" s="597">
        <v>0</v>
      </c>
      <c r="S33" s="597">
        <v>0</v>
      </c>
      <c r="T33" s="597">
        <v>0</v>
      </c>
      <c r="U33" s="597">
        <v>0</v>
      </c>
      <c r="V33" s="633">
        <v>0</v>
      </c>
      <c r="W33" s="633">
        <v>0</v>
      </c>
    </row>
    <row r="34" spans="1:23" s="20" customFormat="1" ht="15" x14ac:dyDescent="0.25">
      <c r="A34" s="259" t="s">
        <v>258</v>
      </c>
      <c r="B34" s="597">
        <v>0</v>
      </c>
      <c r="C34" s="597">
        <v>0</v>
      </c>
      <c r="D34" s="597">
        <v>2549172</v>
      </c>
      <c r="E34" s="597">
        <v>0</v>
      </c>
      <c r="F34" s="597">
        <v>0</v>
      </c>
      <c r="G34" s="597">
        <v>0</v>
      </c>
      <c r="H34" s="597">
        <v>0</v>
      </c>
      <c r="I34" s="597">
        <v>296586</v>
      </c>
      <c r="J34" s="597">
        <v>0</v>
      </c>
      <c r="K34" s="597">
        <v>0</v>
      </c>
      <c r="L34" s="597">
        <v>0</v>
      </c>
      <c r="M34" s="597">
        <v>0</v>
      </c>
      <c r="N34" s="597">
        <v>15502842</v>
      </c>
      <c r="O34" s="597">
        <v>0</v>
      </c>
      <c r="P34" s="597">
        <v>2236626.71</v>
      </c>
      <c r="Q34" s="597">
        <v>0</v>
      </c>
      <c r="R34" s="597">
        <v>0</v>
      </c>
      <c r="S34" s="597">
        <v>0</v>
      </c>
      <c r="T34" s="597">
        <v>0</v>
      </c>
      <c r="U34" s="597">
        <v>0</v>
      </c>
      <c r="V34" s="633">
        <v>71061970</v>
      </c>
      <c r="W34" s="633">
        <v>1575258</v>
      </c>
    </row>
    <row r="35" spans="1:23" s="20" customFormat="1" ht="15" x14ac:dyDescent="0.25">
      <c r="A35" s="259" t="s">
        <v>259</v>
      </c>
      <c r="B35" s="597">
        <v>0</v>
      </c>
      <c r="C35" s="597">
        <v>206336.88</v>
      </c>
      <c r="D35" s="597">
        <v>329818455</v>
      </c>
      <c r="E35" s="597">
        <v>0</v>
      </c>
      <c r="F35" s="597">
        <v>0</v>
      </c>
      <c r="G35" s="597">
        <v>20181230</v>
      </c>
      <c r="H35" s="597">
        <v>14405181.6</v>
      </c>
      <c r="I35" s="597">
        <v>0</v>
      </c>
      <c r="J35" s="597">
        <v>3273384.81</v>
      </c>
      <c r="K35" s="597">
        <v>0</v>
      </c>
      <c r="L35" s="597">
        <v>92421065.290000007</v>
      </c>
      <c r="M35" s="597">
        <v>0</v>
      </c>
      <c r="N35" s="597">
        <v>0</v>
      </c>
      <c r="O35" s="597">
        <v>0</v>
      </c>
      <c r="P35" s="597">
        <v>0</v>
      </c>
      <c r="Q35" s="597">
        <v>0</v>
      </c>
      <c r="R35" s="597">
        <v>0</v>
      </c>
      <c r="S35" s="597">
        <v>0</v>
      </c>
      <c r="T35" s="597">
        <v>0</v>
      </c>
      <c r="U35" s="597">
        <v>1542</v>
      </c>
      <c r="V35" s="633">
        <v>0</v>
      </c>
      <c r="W35" s="633">
        <v>0</v>
      </c>
    </row>
    <row r="36" spans="1:23" s="20" customFormat="1" ht="15" x14ac:dyDescent="0.25">
      <c r="A36" s="261" t="s">
        <v>260</v>
      </c>
      <c r="B36" s="813">
        <v>316094864.16999996</v>
      </c>
      <c r="C36" s="811">
        <v>2241479.39</v>
      </c>
      <c r="D36" s="811">
        <v>145059353</v>
      </c>
      <c r="E36" s="811">
        <v>720135.59</v>
      </c>
      <c r="F36" s="811">
        <v>188115900.08000001</v>
      </c>
      <c r="G36" s="811">
        <v>967368225</v>
      </c>
      <c r="H36" s="811">
        <v>1339215372.1400001</v>
      </c>
      <c r="I36" s="811">
        <v>269696865</v>
      </c>
      <c r="J36" s="811">
        <v>779384429.33000004</v>
      </c>
      <c r="K36" s="811">
        <v>114002275.18000001</v>
      </c>
      <c r="L36" s="811">
        <v>606011252.63</v>
      </c>
      <c r="M36" s="811">
        <v>43078510.719999999</v>
      </c>
      <c r="N36" s="811">
        <v>256136165</v>
      </c>
      <c r="O36" s="811">
        <v>1103366565.6599998</v>
      </c>
      <c r="P36" s="811">
        <v>187394008.31999999</v>
      </c>
      <c r="Q36" s="811">
        <v>0</v>
      </c>
      <c r="R36" s="811">
        <v>105726520.97</v>
      </c>
      <c r="S36" s="811">
        <v>75293076.219999999</v>
      </c>
      <c r="T36" s="811">
        <v>750796629</v>
      </c>
      <c r="U36" s="811">
        <v>331331505</v>
      </c>
      <c r="V36" s="814">
        <v>323199148</v>
      </c>
      <c r="W36" s="814">
        <v>38417544</v>
      </c>
    </row>
    <row r="37" spans="1:23" s="20" customFormat="1" ht="15" x14ac:dyDescent="0.25">
      <c r="A37" s="259" t="s">
        <v>261</v>
      </c>
      <c r="B37" s="596">
        <v>0</v>
      </c>
      <c r="C37" s="597">
        <v>0</v>
      </c>
      <c r="D37" s="597">
        <v>0</v>
      </c>
      <c r="E37" s="597">
        <v>0</v>
      </c>
      <c r="F37" s="597">
        <v>1805208.44</v>
      </c>
      <c r="G37" s="597">
        <v>10266859</v>
      </c>
      <c r="H37" s="597">
        <v>0</v>
      </c>
      <c r="I37" s="597">
        <v>0</v>
      </c>
      <c r="J37" s="597">
        <v>0</v>
      </c>
      <c r="K37" s="597">
        <v>0</v>
      </c>
      <c r="L37" s="597">
        <v>0</v>
      </c>
      <c r="M37" s="597">
        <v>0</v>
      </c>
      <c r="N37" s="597">
        <v>0</v>
      </c>
      <c r="O37" s="597">
        <v>0</v>
      </c>
      <c r="P37" s="597">
        <v>0</v>
      </c>
      <c r="Q37" s="597">
        <v>0</v>
      </c>
      <c r="R37" s="597">
        <v>0</v>
      </c>
      <c r="S37" s="597">
        <v>0</v>
      </c>
      <c r="T37" s="597">
        <v>0</v>
      </c>
      <c r="U37" s="597">
        <v>334591</v>
      </c>
      <c r="V37" s="633">
        <v>0</v>
      </c>
      <c r="W37" s="633">
        <v>0</v>
      </c>
    </row>
    <row r="38" spans="1:23" s="20" customFormat="1" ht="15" x14ac:dyDescent="0.25">
      <c r="A38" s="259" t="s">
        <v>262</v>
      </c>
      <c r="B38" s="596">
        <v>311819166.5</v>
      </c>
      <c r="C38" s="597">
        <v>0</v>
      </c>
      <c r="D38" s="597">
        <v>0</v>
      </c>
      <c r="E38" s="597">
        <v>0</v>
      </c>
      <c r="F38" s="597">
        <v>47660182.170000002</v>
      </c>
      <c r="G38" s="597">
        <v>328255087</v>
      </c>
      <c r="H38" s="597">
        <v>816483581.94000006</v>
      </c>
      <c r="I38" s="597">
        <v>260190001</v>
      </c>
      <c r="J38" s="597">
        <v>616048439</v>
      </c>
      <c r="K38" s="597">
        <v>98720655.090000004</v>
      </c>
      <c r="L38" s="597">
        <v>530726889.66000003</v>
      </c>
      <c r="M38" s="597">
        <v>37006275.530000001</v>
      </c>
      <c r="N38" s="597">
        <v>15435000</v>
      </c>
      <c r="O38" s="597">
        <v>386365476.26999998</v>
      </c>
      <c r="P38" s="597">
        <v>29489728.600000001</v>
      </c>
      <c r="Q38" s="597">
        <v>0</v>
      </c>
      <c r="R38" s="597">
        <v>98796446.269999996</v>
      </c>
      <c r="S38" s="597">
        <v>42023233.5</v>
      </c>
      <c r="T38" s="597">
        <v>208880504</v>
      </c>
      <c r="U38" s="597">
        <v>284913650</v>
      </c>
      <c r="V38" s="633">
        <v>77408571</v>
      </c>
      <c r="W38" s="633">
        <v>9000000</v>
      </c>
    </row>
    <row r="39" spans="1:23" s="20" customFormat="1" ht="15" x14ac:dyDescent="0.25">
      <c r="A39" s="259" t="s">
        <v>263</v>
      </c>
      <c r="B39" s="596">
        <v>196254.9</v>
      </c>
      <c r="C39" s="597">
        <v>0</v>
      </c>
      <c r="D39" s="597">
        <v>0</v>
      </c>
      <c r="E39" s="597">
        <v>0</v>
      </c>
      <c r="F39" s="597">
        <v>100308216</v>
      </c>
      <c r="G39" s="597">
        <v>558615981</v>
      </c>
      <c r="H39" s="597">
        <v>451330191.72000003</v>
      </c>
      <c r="I39" s="597">
        <v>0</v>
      </c>
      <c r="J39" s="597">
        <v>160635400</v>
      </c>
      <c r="K39" s="597">
        <v>0</v>
      </c>
      <c r="L39" s="597">
        <v>0</v>
      </c>
      <c r="M39" s="597">
        <v>0</v>
      </c>
      <c r="N39" s="597">
        <v>238258000</v>
      </c>
      <c r="O39" s="597">
        <v>643890000</v>
      </c>
      <c r="P39" s="597">
        <v>156418221.31999999</v>
      </c>
      <c r="Q39" s="597">
        <v>0</v>
      </c>
      <c r="R39" s="597">
        <v>0</v>
      </c>
      <c r="S39" s="597">
        <v>30000000</v>
      </c>
      <c r="T39" s="597">
        <v>534310000</v>
      </c>
      <c r="U39" s="597">
        <v>0</v>
      </c>
      <c r="V39" s="633">
        <v>213180000</v>
      </c>
      <c r="W39" s="633">
        <v>27509500</v>
      </c>
    </row>
    <row r="40" spans="1:23" s="20" customFormat="1" ht="15" x14ac:dyDescent="0.25">
      <c r="A40" s="262" t="s">
        <v>264</v>
      </c>
      <c r="B40" s="596">
        <v>0</v>
      </c>
      <c r="C40" s="597">
        <v>0</v>
      </c>
      <c r="D40" s="597">
        <v>0</v>
      </c>
      <c r="E40" s="597">
        <v>0</v>
      </c>
      <c r="F40" s="597">
        <v>0</v>
      </c>
      <c r="G40" s="597">
        <v>926871</v>
      </c>
      <c r="H40" s="597">
        <v>0</v>
      </c>
      <c r="I40" s="597">
        <v>0</v>
      </c>
      <c r="J40" s="597">
        <v>0</v>
      </c>
      <c r="K40" s="597">
        <v>0</v>
      </c>
      <c r="L40" s="597">
        <v>0</v>
      </c>
      <c r="M40" s="597">
        <v>0</v>
      </c>
      <c r="N40" s="597">
        <v>0</v>
      </c>
      <c r="O40" s="597">
        <v>0</v>
      </c>
      <c r="P40" s="597">
        <v>0</v>
      </c>
      <c r="Q40" s="597">
        <v>0</v>
      </c>
      <c r="R40" s="597">
        <v>0</v>
      </c>
      <c r="S40" s="597">
        <v>0</v>
      </c>
      <c r="T40" s="597">
        <v>0</v>
      </c>
      <c r="U40" s="597">
        <v>0</v>
      </c>
      <c r="V40" s="633">
        <v>0</v>
      </c>
      <c r="W40" s="633">
        <v>0</v>
      </c>
    </row>
    <row r="41" spans="1:23" s="20" customFormat="1" ht="15" x14ac:dyDescent="0.25">
      <c r="A41" s="259" t="s">
        <v>265</v>
      </c>
      <c r="B41" s="596">
        <v>4079442.77</v>
      </c>
      <c r="C41" s="597">
        <v>0</v>
      </c>
      <c r="D41" s="597">
        <v>137794222</v>
      </c>
      <c r="E41" s="597">
        <v>0</v>
      </c>
      <c r="F41" s="597">
        <v>0</v>
      </c>
      <c r="G41" s="597">
        <v>45004560</v>
      </c>
      <c r="H41" s="597">
        <v>32645396.16</v>
      </c>
      <c r="I41" s="597">
        <v>0</v>
      </c>
      <c r="J41" s="597">
        <v>0</v>
      </c>
      <c r="K41" s="597">
        <v>0</v>
      </c>
      <c r="L41" s="597">
        <v>75284362.969999999</v>
      </c>
      <c r="M41" s="597">
        <v>0</v>
      </c>
      <c r="N41" s="597">
        <v>0</v>
      </c>
      <c r="O41" s="597">
        <v>0</v>
      </c>
      <c r="P41" s="597">
        <v>0</v>
      </c>
      <c r="Q41" s="597">
        <v>0</v>
      </c>
      <c r="R41" s="597">
        <v>0</v>
      </c>
      <c r="S41" s="597">
        <v>17169.419999999998</v>
      </c>
      <c r="T41" s="597">
        <v>0</v>
      </c>
      <c r="U41" s="597">
        <v>0</v>
      </c>
      <c r="V41" s="633">
        <v>26973480</v>
      </c>
      <c r="W41" s="633">
        <v>0</v>
      </c>
    </row>
    <row r="42" spans="1:23" s="20" customFormat="1" ht="15" x14ac:dyDescent="0.25">
      <c r="A42" s="259" t="s">
        <v>266</v>
      </c>
      <c r="B42" s="596">
        <v>0</v>
      </c>
      <c r="C42" s="597">
        <v>0</v>
      </c>
      <c r="D42" s="597">
        <v>0</v>
      </c>
      <c r="E42" s="597">
        <v>0</v>
      </c>
      <c r="F42" s="597">
        <v>0</v>
      </c>
      <c r="G42" s="597">
        <v>23929069</v>
      </c>
      <c r="H42" s="597">
        <v>0</v>
      </c>
      <c r="I42" s="597">
        <v>0</v>
      </c>
      <c r="J42" s="597">
        <v>0</v>
      </c>
      <c r="K42" s="597">
        <v>0</v>
      </c>
      <c r="L42" s="597">
        <v>0</v>
      </c>
      <c r="M42" s="597">
        <v>0</v>
      </c>
      <c r="N42" s="597">
        <v>522750</v>
      </c>
      <c r="O42" s="597">
        <v>0</v>
      </c>
      <c r="P42" s="597">
        <v>0</v>
      </c>
      <c r="Q42" s="597">
        <v>0</v>
      </c>
      <c r="R42" s="597">
        <v>0</v>
      </c>
      <c r="S42" s="597">
        <v>0</v>
      </c>
      <c r="T42" s="597">
        <v>0</v>
      </c>
      <c r="U42" s="597">
        <v>0</v>
      </c>
      <c r="V42" s="633">
        <v>0</v>
      </c>
      <c r="W42" s="633">
        <v>0</v>
      </c>
    </row>
    <row r="43" spans="1:23" s="20" customFormat="1" ht="15" x14ac:dyDescent="0.25">
      <c r="A43" s="259" t="s">
        <v>267</v>
      </c>
      <c r="B43" s="596">
        <v>0</v>
      </c>
      <c r="C43" s="597">
        <v>2241479.39</v>
      </c>
      <c r="D43" s="597">
        <v>7265131</v>
      </c>
      <c r="E43" s="597">
        <v>720135.59</v>
      </c>
      <c r="F43" s="597">
        <v>38342293.469999999</v>
      </c>
      <c r="G43" s="597">
        <v>0</v>
      </c>
      <c r="H43" s="597">
        <v>38756202.32</v>
      </c>
      <c r="I43" s="597">
        <v>9506864</v>
      </c>
      <c r="J43" s="597">
        <v>2700590.33</v>
      </c>
      <c r="K43" s="597">
        <v>15281620.09</v>
      </c>
      <c r="L43" s="597">
        <v>0</v>
      </c>
      <c r="M43" s="597">
        <v>6072235.1900000004</v>
      </c>
      <c r="N43" s="597">
        <v>1920415</v>
      </c>
      <c r="O43" s="597">
        <v>68840374.109999999</v>
      </c>
      <c r="P43" s="597">
        <v>1486058.4</v>
      </c>
      <c r="Q43" s="597">
        <v>0</v>
      </c>
      <c r="R43" s="597">
        <v>6930074.7000000002</v>
      </c>
      <c r="S43" s="597">
        <v>3252673.3</v>
      </c>
      <c r="T43" s="597">
        <v>7606125</v>
      </c>
      <c r="U43" s="597">
        <v>46083264</v>
      </c>
      <c r="V43" s="633">
        <v>4230536</v>
      </c>
      <c r="W43" s="633">
        <v>1908044</v>
      </c>
    </row>
    <row r="44" spans="1:23" s="20" customFormat="1" ht="15.75" thickBot="1" x14ac:dyDescent="0.3">
      <c r="A44" s="259" t="s">
        <v>268</v>
      </c>
      <c r="B44" s="596">
        <v>0</v>
      </c>
      <c r="C44" s="597">
        <v>0</v>
      </c>
      <c r="D44" s="597">
        <v>0</v>
      </c>
      <c r="E44" s="597">
        <v>0</v>
      </c>
      <c r="F44" s="597">
        <v>0</v>
      </c>
      <c r="G44" s="597">
        <v>369798</v>
      </c>
      <c r="H44" s="597">
        <v>0</v>
      </c>
      <c r="I44" s="597">
        <v>0</v>
      </c>
      <c r="J44" s="597">
        <v>0</v>
      </c>
      <c r="K44" s="597">
        <v>0</v>
      </c>
      <c r="L44" s="597">
        <v>0</v>
      </c>
      <c r="M44" s="597">
        <v>0</v>
      </c>
      <c r="N44" s="597">
        <v>0</v>
      </c>
      <c r="O44" s="597">
        <v>4270715.28</v>
      </c>
      <c r="P44" s="597">
        <v>0</v>
      </c>
      <c r="Q44" s="597">
        <v>0</v>
      </c>
      <c r="R44" s="597">
        <v>0</v>
      </c>
      <c r="S44" s="597">
        <v>0</v>
      </c>
      <c r="T44" s="597">
        <v>0</v>
      </c>
      <c r="U44" s="597">
        <v>0</v>
      </c>
      <c r="V44" s="633">
        <v>1406561</v>
      </c>
      <c r="W44" s="633">
        <v>0</v>
      </c>
    </row>
    <row r="45" spans="1:23" s="20" customFormat="1" ht="15.75" thickBot="1" x14ac:dyDescent="0.3">
      <c r="A45" s="265" t="s">
        <v>269</v>
      </c>
      <c r="B45" s="805">
        <v>820035924.01999998</v>
      </c>
      <c r="C45" s="806">
        <v>12621977.430000003</v>
      </c>
      <c r="D45" s="806">
        <v>1614902656</v>
      </c>
      <c r="E45" s="806">
        <v>43994792.929999992</v>
      </c>
      <c r="F45" s="806">
        <v>692367439.61999989</v>
      </c>
      <c r="G45" s="806">
        <v>1915141365.5699999</v>
      </c>
      <c r="H45" s="806">
        <v>1612464736.46</v>
      </c>
      <c r="I45" s="806">
        <v>895768133</v>
      </c>
      <c r="J45" s="806">
        <v>646023007.48000002</v>
      </c>
      <c r="K45" s="806">
        <v>451759360.9000001</v>
      </c>
      <c r="L45" s="806">
        <v>772581284.35000002</v>
      </c>
      <c r="M45" s="806">
        <v>132122270.72</v>
      </c>
      <c r="N45" s="806">
        <v>291857965</v>
      </c>
      <c r="O45" s="806">
        <v>1685239612.1700001</v>
      </c>
      <c r="P45" s="806">
        <v>124090988.20999998</v>
      </c>
      <c r="Q45" s="806">
        <v>3704791.1300000004</v>
      </c>
      <c r="R45" s="806">
        <v>95909540.399999991</v>
      </c>
      <c r="S45" s="806">
        <v>63752940.449999996</v>
      </c>
      <c r="T45" s="806">
        <v>629219428</v>
      </c>
      <c r="U45" s="806">
        <v>708117331</v>
      </c>
      <c r="V45" s="808">
        <v>502379488</v>
      </c>
      <c r="W45" s="808">
        <v>46827388</v>
      </c>
    </row>
    <row r="46" spans="1:23" s="20" customFormat="1" ht="15" x14ac:dyDescent="0.25">
      <c r="A46" s="259" t="s">
        <v>270</v>
      </c>
      <c r="B46" s="596">
        <v>460980000</v>
      </c>
      <c r="C46" s="597">
        <v>22003000</v>
      </c>
      <c r="D46" s="597">
        <v>187574800</v>
      </c>
      <c r="E46" s="597">
        <v>30364930</v>
      </c>
      <c r="F46" s="597">
        <v>304957600</v>
      </c>
      <c r="G46" s="597">
        <v>207243000</v>
      </c>
      <c r="H46" s="597">
        <v>420162600</v>
      </c>
      <c r="I46" s="597">
        <v>301274000</v>
      </c>
      <c r="J46" s="597">
        <v>570200000</v>
      </c>
      <c r="K46" s="597">
        <v>113527000</v>
      </c>
      <c r="L46" s="597">
        <v>613739700</v>
      </c>
      <c r="M46" s="597">
        <v>34330400</v>
      </c>
      <c r="N46" s="597">
        <v>41835000</v>
      </c>
      <c r="O46" s="597">
        <v>683814600</v>
      </c>
      <c r="P46" s="597">
        <v>98000000</v>
      </c>
      <c r="Q46" s="597">
        <v>2432000</v>
      </c>
      <c r="R46" s="597">
        <v>35631600</v>
      </c>
      <c r="S46" s="597">
        <v>11501000</v>
      </c>
      <c r="T46" s="597">
        <v>492019730</v>
      </c>
      <c r="U46" s="597">
        <v>121470000</v>
      </c>
      <c r="V46" s="633">
        <v>250000000</v>
      </c>
      <c r="W46" s="633">
        <v>46000000</v>
      </c>
    </row>
    <row r="47" spans="1:23" s="20" customFormat="1" ht="15" x14ac:dyDescent="0.25">
      <c r="A47" s="259" t="s">
        <v>271</v>
      </c>
      <c r="B47" s="596">
        <v>18052.36</v>
      </c>
      <c r="C47" s="597">
        <v>0</v>
      </c>
      <c r="D47" s="597">
        <v>47505837</v>
      </c>
      <c r="E47" s="597">
        <v>0</v>
      </c>
      <c r="F47" s="597">
        <v>0</v>
      </c>
      <c r="G47" s="597">
        <v>0</v>
      </c>
      <c r="H47" s="597">
        <v>0</v>
      </c>
      <c r="I47" s="597">
        <v>0</v>
      </c>
      <c r="J47" s="597">
        <v>0</v>
      </c>
      <c r="K47" s="597">
        <v>16674899.640000001</v>
      </c>
      <c r="L47" s="597">
        <v>0</v>
      </c>
      <c r="M47" s="597">
        <v>0</v>
      </c>
      <c r="N47" s="597">
        <v>0</v>
      </c>
      <c r="O47" s="597">
        <v>1058010</v>
      </c>
      <c r="P47" s="597">
        <v>0</v>
      </c>
      <c r="Q47" s="597">
        <v>972246</v>
      </c>
      <c r="R47" s="597">
        <v>35631600</v>
      </c>
      <c r="S47" s="597">
        <v>0</v>
      </c>
      <c r="T47" s="597">
        <v>0</v>
      </c>
      <c r="U47" s="597">
        <v>100003698</v>
      </c>
      <c r="V47" s="633">
        <v>0</v>
      </c>
      <c r="W47" s="633">
        <v>0</v>
      </c>
    </row>
    <row r="48" spans="1:23" s="20" customFormat="1" ht="15" x14ac:dyDescent="0.25">
      <c r="A48" s="259" t="s">
        <v>272</v>
      </c>
      <c r="B48" s="596">
        <v>0</v>
      </c>
      <c r="C48" s="597">
        <v>0</v>
      </c>
      <c r="D48" s="597">
        <v>0</v>
      </c>
      <c r="E48" s="597">
        <v>0</v>
      </c>
      <c r="F48" s="597">
        <v>0</v>
      </c>
      <c r="G48" s="597">
        <v>103813765</v>
      </c>
      <c r="H48" s="597">
        <v>114432154.44</v>
      </c>
      <c r="I48" s="597">
        <v>0</v>
      </c>
      <c r="J48" s="597">
        <v>0</v>
      </c>
      <c r="K48" s="597">
        <v>0</v>
      </c>
      <c r="L48" s="597">
        <v>0</v>
      </c>
      <c r="M48" s="597">
        <v>21352661</v>
      </c>
      <c r="N48" s="597">
        <v>0</v>
      </c>
      <c r="O48" s="597">
        <v>138615174.61000001</v>
      </c>
      <c r="P48" s="597">
        <v>0</v>
      </c>
      <c r="Q48" s="597">
        <v>0</v>
      </c>
      <c r="R48" s="597">
        <v>0</v>
      </c>
      <c r="S48" s="597">
        <v>0</v>
      </c>
      <c r="T48" s="597">
        <v>0</v>
      </c>
      <c r="U48" s="597">
        <v>1167535</v>
      </c>
      <c r="V48" s="633">
        <v>0</v>
      </c>
      <c r="W48" s="633">
        <v>0</v>
      </c>
    </row>
    <row r="49" spans="1:23" s="20" customFormat="1" ht="15" x14ac:dyDescent="0.25">
      <c r="A49" s="259" t="s">
        <v>273</v>
      </c>
      <c r="B49" s="596">
        <v>0</v>
      </c>
      <c r="C49" s="597">
        <v>3350.27</v>
      </c>
      <c r="D49" s="597">
        <v>0</v>
      </c>
      <c r="E49" s="597">
        <v>0</v>
      </c>
      <c r="F49" s="597">
        <v>0</v>
      </c>
      <c r="G49" s="597">
        <v>0</v>
      </c>
      <c r="H49" s="597">
        <v>77891636.370000005</v>
      </c>
      <c r="I49" s="597">
        <v>0</v>
      </c>
      <c r="J49" s="597">
        <v>377594.7</v>
      </c>
      <c r="K49" s="597">
        <v>70800568.549999997</v>
      </c>
      <c r="L49" s="597">
        <v>0</v>
      </c>
      <c r="M49" s="597">
        <v>0</v>
      </c>
      <c r="N49" s="597">
        <v>0</v>
      </c>
      <c r="O49" s="597">
        <v>27226549.010000002</v>
      </c>
      <c r="P49" s="597">
        <v>0</v>
      </c>
      <c r="Q49" s="597">
        <v>0</v>
      </c>
      <c r="R49" s="597">
        <v>49011312.420000002</v>
      </c>
      <c r="S49" s="597">
        <v>1830463.16</v>
      </c>
      <c r="T49" s="597">
        <v>0</v>
      </c>
      <c r="U49" s="597">
        <v>1530780</v>
      </c>
      <c r="V49" s="633">
        <v>0</v>
      </c>
      <c r="W49" s="633">
        <v>0</v>
      </c>
    </row>
    <row r="50" spans="1:23" s="20" customFormat="1" ht="15" x14ac:dyDescent="0.25">
      <c r="A50" s="259" t="s">
        <v>274</v>
      </c>
      <c r="B50" s="596">
        <v>10896099.02</v>
      </c>
      <c r="C50" s="597">
        <v>595.01</v>
      </c>
      <c r="D50" s="597">
        <v>292218602</v>
      </c>
      <c r="E50" s="597">
        <v>877627.97</v>
      </c>
      <c r="F50" s="597">
        <v>28759411.690000001</v>
      </c>
      <c r="G50" s="597">
        <v>727930264</v>
      </c>
      <c r="H50" s="597">
        <v>180493900.74000001</v>
      </c>
      <c r="I50" s="597">
        <v>27151684</v>
      </c>
      <c r="J50" s="597">
        <v>10546652.890000001</v>
      </c>
      <c r="K50" s="597">
        <v>96792150.109999999</v>
      </c>
      <c r="L50" s="597">
        <v>39108208.670000002</v>
      </c>
      <c r="M50" s="597">
        <v>24592611.739999998</v>
      </c>
      <c r="N50" s="597">
        <v>135479016</v>
      </c>
      <c r="O50" s="597">
        <v>170729005.38999999</v>
      </c>
      <c r="P50" s="597">
        <v>1431625.16</v>
      </c>
      <c r="Q50" s="597">
        <v>0</v>
      </c>
      <c r="R50" s="597">
        <v>5050032.1100000003</v>
      </c>
      <c r="S50" s="597">
        <v>1892349.11</v>
      </c>
      <c r="T50" s="597">
        <v>6318138</v>
      </c>
      <c r="U50" s="597">
        <v>18547133</v>
      </c>
      <c r="V50" s="633">
        <v>211086746</v>
      </c>
      <c r="W50" s="633">
        <v>1976238</v>
      </c>
    </row>
    <row r="51" spans="1:23" s="20" customFormat="1" ht="15" x14ac:dyDescent="0.25">
      <c r="A51" s="259" t="s">
        <v>275</v>
      </c>
      <c r="B51" s="596">
        <v>163330989.15000001</v>
      </c>
      <c r="C51" s="597">
        <v>164925.82</v>
      </c>
      <c r="D51" s="597">
        <v>533112375</v>
      </c>
      <c r="E51" s="597">
        <v>18113916.190000001</v>
      </c>
      <c r="F51" s="597">
        <v>34327917.270000003</v>
      </c>
      <c r="G51" s="597">
        <v>196973068</v>
      </c>
      <c r="H51" s="597">
        <v>395288635.16000003</v>
      </c>
      <c r="I51" s="597">
        <v>258150098</v>
      </c>
      <c r="J51" s="597">
        <v>6072026.2599999998</v>
      </c>
      <c r="K51" s="597">
        <v>114528446.53</v>
      </c>
      <c r="L51" s="597">
        <v>322873132.47000003</v>
      </c>
      <c r="M51" s="597">
        <v>33010888.079999998</v>
      </c>
      <c r="N51" s="597">
        <v>11398191</v>
      </c>
      <c r="O51" s="597">
        <v>247019820.91</v>
      </c>
      <c r="P51" s="597">
        <v>176517.02</v>
      </c>
      <c r="Q51" s="597">
        <v>348598.02</v>
      </c>
      <c r="R51" s="597">
        <v>7464889.25</v>
      </c>
      <c r="S51" s="597">
        <v>3012768.62</v>
      </c>
      <c r="T51" s="597">
        <v>79821635</v>
      </c>
      <c r="U51" s="597">
        <v>91025560</v>
      </c>
      <c r="V51" s="633">
        <v>32398851</v>
      </c>
      <c r="W51" s="633">
        <v>5321094</v>
      </c>
    </row>
    <row r="52" spans="1:23" s="20" customFormat="1" ht="15" x14ac:dyDescent="0.25">
      <c r="A52" s="259" t="s">
        <v>276</v>
      </c>
      <c r="B52" s="596">
        <v>12284311.109999999</v>
      </c>
      <c r="C52" s="597">
        <v>-6.32</v>
      </c>
      <c r="D52" s="597">
        <v>221870907</v>
      </c>
      <c r="E52" s="597">
        <v>1185575.05</v>
      </c>
      <c r="F52" s="597">
        <v>2024034.74</v>
      </c>
      <c r="G52" s="597">
        <v>295739033</v>
      </c>
      <c r="H52" s="597">
        <v>172840810.56999999</v>
      </c>
      <c r="I52" s="597">
        <v>28514613</v>
      </c>
      <c r="J52" s="597">
        <v>1777386.39</v>
      </c>
      <c r="K52" s="597">
        <v>22000588.420000002</v>
      </c>
      <c r="L52" s="597">
        <v>7831225.25</v>
      </c>
      <c r="M52" s="597">
        <v>3378658.17</v>
      </c>
      <c r="N52" s="597">
        <v>10809895</v>
      </c>
      <c r="O52" s="597">
        <v>255406430.53999999</v>
      </c>
      <c r="P52" s="597">
        <v>85062.96</v>
      </c>
      <c r="Q52" s="597">
        <v>20794.349999999999</v>
      </c>
      <c r="R52" s="597">
        <v>9237236.9399999995</v>
      </c>
      <c r="S52" s="597">
        <v>2076128.19</v>
      </c>
      <c r="T52" s="597">
        <v>10770775</v>
      </c>
      <c r="U52" s="597">
        <v>2871342</v>
      </c>
      <c r="V52" s="633">
        <v>7695988</v>
      </c>
      <c r="W52" s="633">
        <v>1190187</v>
      </c>
    </row>
    <row r="53" spans="1:23" s="20" customFormat="1" ht="15" x14ac:dyDescent="0.25">
      <c r="A53" s="259" t="s">
        <v>277</v>
      </c>
      <c r="B53" s="596">
        <v>168093516.78</v>
      </c>
      <c r="C53" s="597">
        <v>-7720591.2199999997</v>
      </c>
      <c r="D53" s="597">
        <v>1634047</v>
      </c>
      <c r="E53" s="597">
        <v>-6454054.8600000003</v>
      </c>
      <c r="F53" s="597">
        <v>261435634.13</v>
      </c>
      <c r="G53" s="597">
        <v>371045270</v>
      </c>
      <c r="H53" s="597">
        <v>275019121.76999998</v>
      </c>
      <c r="I53" s="597">
        <v>205925772</v>
      </c>
      <c r="J53" s="597">
        <v>3836.49</v>
      </c>
      <c r="K53" s="597">
        <v>10755457.85</v>
      </c>
      <c r="L53" s="597">
        <v>-220797074.78</v>
      </c>
      <c r="M53" s="597">
        <v>8789440.1699999999</v>
      </c>
      <c r="N53" s="597">
        <v>64520312</v>
      </c>
      <c r="O53" s="597">
        <v>164910422.24000001</v>
      </c>
      <c r="P53" s="597">
        <v>15256785.189999999</v>
      </c>
      <c r="Q53" s="597">
        <v>-25019.9</v>
      </c>
      <c r="R53" s="597">
        <v>-36585961.170000002</v>
      </c>
      <c r="S53" s="597">
        <v>41706236.640000001</v>
      </c>
      <c r="T53" s="597">
        <v>22230963</v>
      </c>
      <c r="U53" s="597">
        <v>361062414</v>
      </c>
      <c r="V53" s="633">
        <v>-254691</v>
      </c>
      <c r="W53" s="633">
        <v>-4378325</v>
      </c>
    </row>
    <row r="54" spans="1:23" s="20" customFormat="1" ht="15.75" thickBot="1" x14ac:dyDescent="0.3">
      <c r="A54" s="259" t="s">
        <v>278</v>
      </c>
      <c r="B54" s="596">
        <v>4432955.5999999996</v>
      </c>
      <c r="C54" s="597">
        <v>-1829296.13</v>
      </c>
      <c r="D54" s="597">
        <v>330986088</v>
      </c>
      <c r="E54" s="597">
        <v>-93201.42</v>
      </c>
      <c r="F54" s="597">
        <v>60862841.789999999</v>
      </c>
      <c r="G54" s="597">
        <v>12396965.57</v>
      </c>
      <c r="H54" s="597">
        <v>-23664122.59</v>
      </c>
      <c r="I54" s="597">
        <v>74751966</v>
      </c>
      <c r="J54" s="597">
        <v>57045510.75</v>
      </c>
      <c r="K54" s="597">
        <v>6680249.7999999998</v>
      </c>
      <c r="L54" s="597">
        <v>9826092.7400000002</v>
      </c>
      <c r="M54" s="597">
        <v>6667611.5599999996</v>
      </c>
      <c r="N54" s="597">
        <v>27815551</v>
      </c>
      <c r="O54" s="597">
        <v>-3540400.53</v>
      </c>
      <c r="P54" s="597">
        <v>9140997.8800000008</v>
      </c>
      <c r="Q54" s="597">
        <v>-43827.34</v>
      </c>
      <c r="R54" s="597">
        <v>-9531169.1500000004</v>
      </c>
      <c r="S54" s="597">
        <v>1733994.73</v>
      </c>
      <c r="T54" s="597">
        <v>18058187</v>
      </c>
      <c r="U54" s="597">
        <v>10438869</v>
      </c>
      <c r="V54" s="633">
        <v>1452594</v>
      </c>
      <c r="W54" s="633">
        <v>-3281806</v>
      </c>
    </row>
    <row r="55" spans="1:23" s="20" customFormat="1" ht="15.75" thickBot="1" x14ac:dyDescent="0.3">
      <c r="A55" s="265" t="s">
        <v>279</v>
      </c>
      <c r="B55" s="805">
        <v>1627142764.1999998</v>
      </c>
      <c r="C55" s="806">
        <v>56654453.640000001</v>
      </c>
      <c r="D55" s="806">
        <v>3336480852</v>
      </c>
      <c r="E55" s="806">
        <v>45517146.889999993</v>
      </c>
      <c r="F55" s="806">
        <v>997320829.14999986</v>
      </c>
      <c r="G55" s="806">
        <v>3228659747.4799995</v>
      </c>
      <c r="H55" s="806">
        <v>4428203679.1000004</v>
      </c>
      <c r="I55" s="806">
        <v>1785696444</v>
      </c>
      <c r="J55" s="806">
        <v>2142743394.9099998</v>
      </c>
      <c r="K55" s="806">
        <v>756037878.30000007</v>
      </c>
      <c r="L55" s="806">
        <v>1898941923.0799999</v>
      </c>
      <c r="M55" s="806">
        <v>335546915.63999999</v>
      </c>
      <c r="N55" s="806">
        <v>884006926</v>
      </c>
      <c r="O55" s="806">
        <v>3493655683.79</v>
      </c>
      <c r="P55" s="806">
        <v>385520323.23999995</v>
      </c>
      <c r="Q55" s="806">
        <v>3729633.0200000005</v>
      </c>
      <c r="R55" s="806">
        <v>354669711.73000002</v>
      </c>
      <c r="S55" s="806">
        <v>186420327.73999998</v>
      </c>
      <c r="T55" s="806">
        <v>1494524309</v>
      </c>
      <c r="U55" s="806">
        <v>1416797534</v>
      </c>
      <c r="V55" s="808">
        <v>1782320365</v>
      </c>
      <c r="W55" s="808">
        <v>120022740</v>
      </c>
    </row>
    <row r="56" spans="1:23" s="20" customFormat="1" ht="15" x14ac:dyDescent="0.25">
      <c r="A56" s="259" t="s">
        <v>280</v>
      </c>
      <c r="B56" s="597">
        <v>0</v>
      </c>
      <c r="C56" s="597">
        <v>0</v>
      </c>
      <c r="D56" s="597">
        <v>0</v>
      </c>
      <c r="E56" s="597">
        <v>0</v>
      </c>
      <c r="F56" s="597">
        <v>0</v>
      </c>
      <c r="G56" s="597">
        <v>0</v>
      </c>
      <c r="H56" s="597">
        <v>0</v>
      </c>
      <c r="I56" s="597">
        <v>0</v>
      </c>
      <c r="J56" s="597">
        <v>0</v>
      </c>
      <c r="K56" s="597">
        <v>0</v>
      </c>
      <c r="L56" s="597">
        <v>0</v>
      </c>
      <c r="M56" s="597">
        <v>0</v>
      </c>
      <c r="N56" s="597">
        <v>0</v>
      </c>
      <c r="O56" s="597">
        <v>0</v>
      </c>
      <c r="P56" s="597">
        <v>0</v>
      </c>
      <c r="Q56" s="597"/>
      <c r="R56" s="597">
        <v>0</v>
      </c>
      <c r="S56" s="597">
        <v>0</v>
      </c>
      <c r="T56" s="598">
        <v>0</v>
      </c>
      <c r="U56" s="597">
        <v>0</v>
      </c>
      <c r="V56" s="597">
        <v>0</v>
      </c>
      <c r="W56" s="597">
        <v>0</v>
      </c>
    </row>
    <row r="57" spans="1:23" s="20" customFormat="1" ht="15" x14ac:dyDescent="0.25">
      <c r="A57" s="259" t="s">
        <v>281</v>
      </c>
      <c r="B57" s="597">
        <v>0</v>
      </c>
      <c r="C57" s="597">
        <v>0</v>
      </c>
      <c r="D57" s="597">
        <v>0</v>
      </c>
      <c r="E57" s="597">
        <v>0</v>
      </c>
      <c r="F57" s="597">
        <v>0</v>
      </c>
      <c r="G57" s="597">
        <v>0</v>
      </c>
      <c r="H57" s="597">
        <v>0</v>
      </c>
      <c r="I57" s="597">
        <v>0</v>
      </c>
      <c r="J57" s="597">
        <v>0</v>
      </c>
      <c r="K57" s="597">
        <v>0</v>
      </c>
      <c r="L57" s="597">
        <v>0</v>
      </c>
      <c r="M57" s="597">
        <v>0</v>
      </c>
      <c r="N57" s="597">
        <v>0</v>
      </c>
      <c r="O57" s="597">
        <v>0</v>
      </c>
      <c r="P57" s="597">
        <v>0</v>
      </c>
      <c r="Q57" s="597"/>
      <c r="R57" s="597">
        <v>0</v>
      </c>
      <c r="S57" s="597">
        <v>0</v>
      </c>
      <c r="T57" s="598">
        <v>0</v>
      </c>
      <c r="U57" s="597">
        <v>0</v>
      </c>
      <c r="V57" s="597">
        <v>0</v>
      </c>
      <c r="W57" s="597">
        <v>0</v>
      </c>
    </row>
    <row r="58" spans="1:23" s="20" customFormat="1" ht="409.6" hidden="1" customHeight="1" x14ac:dyDescent="0.25">
      <c r="A58" s="263"/>
      <c r="B58" s="818">
        <v>0</v>
      </c>
      <c r="C58" s="818">
        <v>0</v>
      </c>
      <c r="D58" s="818">
        <v>0</v>
      </c>
      <c r="E58" s="818">
        <v>0</v>
      </c>
      <c r="F58" s="818">
        <v>0</v>
      </c>
      <c r="G58" s="818">
        <v>0</v>
      </c>
      <c r="H58" s="818">
        <v>0</v>
      </c>
      <c r="I58" s="818"/>
      <c r="J58" s="818">
        <v>0</v>
      </c>
      <c r="K58" s="818">
        <v>0</v>
      </c>
      <c r="L58" s="818">
        <v>0</v>
      </c>
      <c r="M58" s="818">
        <v>0</v>
      </c>
      <c r="N58" s="818">
        <v>0</v>
      </c>
      <c r="O58" s="818">
        <v>0</v>
      </c>
      <c r="P58" s="818">
        <v>0</v>
      </c>
      <c r="Q58" s="818"/>
      <c r="R58" s="818"/>
      <c r="S58" s="818"/>
      <c r="T58" s="818"/>
      <c r="U58" s="818">
        <v>0</v>
      </c>
      <c r="V58" s="818">
        <v>0</v>
      </c>
      <c r="W58" s="818">
        <v>0</v>
      </c>
    </row>
    <row r="59" spans="1:23" s="20" customFormat="1" ht="409.6" hidden="1" customHeight="1" x14ac:dyDescent="0.25">
      <c r="A59" s="263"/>
      <c r="B59" s="818">
        <v>0</v>
      </c>
      <c r="C59" s="818">
        <v>0</v>
      </c>
      <c r="D59" s="818">
        <v>0</v>
      </c>
      <c r="E59" s="818">
        <v>0</v>
      </c>
      <c r="F59" s="818">
        <v>0</v>
      </c>
      <c r="G59" s="818">
        <v>0</v>
      </c>
      <c r="H59" s="818">
        <v>0</v>
      </c>
      <c r="I59" s="818"/>
      <c r="J59" s="818">
        <v>0</v>
      </c>
      <c r="K59" s="818">
        <v>0</v>
      </c>
      <c r="L59" s="818">
        <v>0</v>
      </c>
      <c r="M59" s="818">
        <v>0</v>
      </c>
      <c r="N59" s="818">
        <v>0</v>
      </c>
      <c r="O59" s="818">
        <v>0</v>
      </c>
      <c r="P59" s="818">
        <v>0</v>
      </c>
      <c r="Q59" s="818"/>
      <c r="R59" s="818"/>
      <c r="S59" s="818"/>
      <c r="T59" s="818"/>
      <c r="U59" s="818">
        <v>0</v>
      </c>
      <c r="V59" s="818">
        <v>0</v>
      </c>
      <c r="W59" s="818">
        <v>0</v>
      </c>
    </row>
    <row r="60" spans="1:23" s="20" customFormat="1" ht="409.6" hidden="1" customHeight="1" x14ac:dyDescent="0.25">
      <c r="A60" s="263"/>
      <c r="B60" s="818">
        <v>0</v>
      </c>
      <c r="C60" s="818">
        <v>0</v>
      </c>
      <c r="D60" s="818">
        <v>0</v>
      </c>
      <c r="E60" s="818">
        <v>0</v>
      </c>
      <c r="F60" s="818">
        <v>0</v>
      </c>
      <c r="G60" s="818">
        <v>0</v>
      </c>
      <c r="H60" s="818">
        <v>0</v>
      </c>
      <c r="I60" s="818"/>
      <c r="J60" s="818">
        <v>0</v>
      </c>
      <c r="K60" s="818">
        <v>0</v>
      </c>
      <c r="L60" s="818">
        <v>0</v>
      </c>
      <c r="M60" s="818">
        <v>0</v>
      </c>
      <c r="N60" s="818">
        <v>0</v>
      </c>
      <c r="O60" s="818">
        <v>0</v>
      </c>
      <c r="P60" s="818">
        <v>0</v>
      </c>
      <c r="Q60" s="818"/>
      <c r="R60" s="818"/>
      <c r="S60" s="818"/>
      <c r="T60" s="818"/>
      <c r="U60" s="818">
        <v>0</v>
      </c>
      <c r="V60" s="818">
        <v>0</v>
      </c>
      <c r="W60" s="818">
        <v>0</v>
      </c>
    </row>
    <row r="61" spans="1:23" s="20" customFormat="1" ht="409.6" hidden="1" customHeight="1" x14ac:dyDescent="0.25">
      <c r="A61" s="263"/>
      <c r="B61" s="818">
        <v>0</v>
      </c>
      <c r="C61" s="818">
        <v>0</v>
      </c>
      <c r="D61" s="818">
        <v>0</v>
      </c>
      <c r="E61" s="818">
        <v>0</v>
      </c>
      <c r="F61" s="818">
        <v>0</v>
      </c>
      <c r="G61" s="818">
        <v>0</v>
      </c>
      <c r="H61" s="818">
        <v>0</v>
      </c>
      <c r="I61" s="818"/>
      <c r="J61" s="818">
        <v>0</v>
      </c>
      <c r="K61" s="818">
        <v>0</v>
      </c>
      <c r="L61" s="818">
        <v>0</v>
      </c>
      <c r="M61" s="818">
        <v>0</v>
      </c>
      <c r="N61" s="818">
        <v>0</v>
      </c>
      <c r="O61" s="818">
        <v>0</v>
      </c>
      <c r="P61" s="818">
        <v>0</v>
      </c>
      <c r="Q61" s="818"/>
      <c r="R61" s="818"/>
      <c r="S61" s="818"/>
      <c r="T61" s="818"/>
      <c r="U61" s="818">
        <v>0</v>
      </c>
      <c r="V61" s="818">
        <v>0</v>
      </c>
      <c r="W61" s="818">
        <v>0</v>
      </c>
    </row>
    <row r="62" spans="1:23" s="20" customFormat="1" ht="409.6" hidden="1" customHeight="1" x14ac:dyDescent="0.25">
      <c r="A62" s="263"/>
      <c r="B62" s="818">
        <v>0</v>
      </c>
      <c r="C62" s="818">
        <v>0</v>
      </c>
      <c r="D62" s="818">
        <v>0</v>
      </c>
      <c r="E62" s="818">
        <v>0</v>
      </c>
      <c r="F62" s="818">
        <v>0</v>
      </c>
      <c r="G62" s="818">
        <v>0</v>
      </c>
      <c r="H62" s="818">
        <v>0</v>
      </c>
      <c r="I62" s="818"/>
      <c r="J62" s="818">
        <v>0</v>
      </c>
      <c r="K62" s="818">
        <v>0</v>
      </c>
      <c r="L62" s="818">
        <v>0</v>
      </c>
      <c r="M62" s="818">
        <v>0</v>
      </c>
      <c r="N62" s="818">
        <v>0</v>
      </c>
      <c r="O62" s="818">
        <v>0</v>
      </c>
      <c r="P62" s="818">
        <v>0</v>
      </c>
      <c r="Q62" s="818"/>
      <c r="R62" s="818"/>
      <c r="S62" s="818"/>
      <c r="T62" s="818"/>
      <c r="U62" s="818">
        <v>0</v>
      </c>
      <c r="V62" s="818">
        <v>0</v>
      </c>
      <c r="W62" s="818">
        <v>0</v>
      </c>
    </row>
    <row r="63" spans="1:23" s="20" customFormat="1" ht="409.6" hidden="1" customHeight="1" x14ac:dyDescent="0.25">
      <c r="A63" s="263"/>
      <c r="B63" s="818">
        <v>0</v>
      </c>
      <c r="C63" s="818">
        <v>0</v>
      </c>
      <c r="D63" s="818">
        <v>0</v>
      </c>
      <c r="E63" s="818">
        <v>0</v>
      </c>
      <c r="F63" s="818">
        <v>0</v>
      </c>
      <c r="G63" s="818">
        <v>0</v>
      </c>
      <c r="H63" s="818">
        <v>0</v>
      </c>
      <c r="I63" s="818"/>
      <c r="J63" s="818">
        <v>0</v>
      </c>
      <c r="K63" s="818">
        <v>0</v>
      </c>
      <c r="L63" s="818">
        <v>0</v>
      </c>
      <c r="M63" s="818">
        <v>0</v>
      </c>
      <c r="N63" s="818">
        <v>0</v>
      </c>
      <c r="O63" s="818">
        <v>0</v>
      </c>
      <c r="P63" s="818">
        <v>0</v>
      </c>
      <c r="Q63" s="818"/>
      <c r="R63" s="818"/>
      <c r="S63" s="818"/>
      <c r="T63" s="818"/>
      <c r="U63" s="818">
        <v>0</v>
      </c>
      <c r="V63" s="818">
        <v>0</v>
      </c>
      <c r="W63" s="818">
        <v>0</v>
      </c>
    </row>
    <row r="64" spans="1:23" s="20" customFormat="1" ht="409.6" hidden="1" customHeight="1" x14ac:dyDescent="0.25">
      <c r="A64" s="263"/>
      <c r="B64" s="818">
        <v>0</v>
      </c>
      <c r="C64" s="818">
        <v>0</v>
      </c>
      <c r="D64" s="818">
        <v>0</v>
      </c>
      <c r="E64" s="818">
        <v>0</v>
      </c>
      <c r="F64" s="818">
        <v>0</v>
      </c>
      <c r="G64" s="818">
        <v>0</v>
      </c>
      <c r="H64" s="818">
        <v>0</v>
      </c>
      <c r="I64" s="818"/>
      <c r="J64" s="818">
        <v>0</v>
      </c>
      <c r="K64" s="818">
        <v>0</v>
      </c>
      <c r="L64" s="818">
        <v>0</v>
      </c>
      <c r="M64" s="818">
        <v>0</v>
      </c>
      <c r="N64" s="818">
        <v>0</v>
      </c>
      <c r="O64" s="818">
        <v>0</v>
      </c>
      <c r="P64" s="818">
        <v>0</v>
      </c>
      <c r="Q64" s="818"/>
      <c r="R64" s="818"/>
      <c r="S64" s="818"/>
      <c r="T64" s="818"/>
      <c r="U64" s="818">
        <v>0</v>
      </c>
      <c r="V64" s="818">
        <v>0</v>
      </c>
      <c r="W64" s="818">
        <v>0</v>
      </c>
    </row>
    <row r="65" spans="1:23" s="20" customFormat="1" ht="409.6" hidden="1" customHeight="1" x14ac:dyDescent="0.25">
      <c r="A65" s="263"/>
      <c r="B65" s="818">
        <v>0</v>
      </c>
      <c r="C65" s="818">
        <v>0</v>
      </c>
      <c r="D65" s="818">
        <v>0</v>
      </c>
      <c r="E65" s="818">
        <v>0</v>
      </c>
      <c r="F65" s="818">
        <v>0</v>
      </c>
      <c r="G65" s="818">
        <v>0</v>
      </c>
      <c r="H65" s="818">
        <v>0</v>
      </c>
      <c r="I65" s="818"/>
      <c r="J65" s="818">
        <v>0</v>
      </c>
      <c r="K65" s="818">
        <v>0</v>
      </c>
      <c r="L65" s="818">
        <v>0</v>
      </c>
      <c r="M65" s="818">
        <v>0</v>
      </c>
      <c r="N65" s="818">
        <v>0</v>
      </c>
      <c r="O65" s="818">
        <v>0</v>
      </c>
      <c r="P65" s="818">
        <v>0</v>
      </c>
      <c r="Q65" s="818"/>
      <c r="R65" s="818"/>
      <c r="S65" s="818"/>
      <c r="T65" s="818"/>
      <c r="U65" s="818">
        <v>0</v>
      </c>
      <c r="V65" s="818">
        <v>0</v>
      </c>
      <c r="W65" s="818">
        <v>0</v>
      </c>
    </row>
    <row r="66" spans="1:23" s="20" customFormat="1" ht="409.6" hidden="1" customHeight="1" x14ac:dyDescent="0.25">
      <c r="A66" s="263"/>
      <c r="B66" s="818">
        <v>0</v>
      </c>
      <c r="C66" s="818">
        <v>0</v>
      </c>
      <c r="D66" s="818">
        <v>0</v>
      </c>
      <c r="E66" s="818">
        <v>0</v>
      </c>
      <c r="F66" s="818">
        <v>0</v>
      </c>
      <c r="G66" s="818">
        <v>0</v>
      </c>
      <c r="H66" s="818">
        <v>0</v>
      </c>
      <c r="I66" s="818"/>
      <c r="J66" s="818">
        <v>0</v>
      </c>
      <c r="K66" s="818">
        <v>0</v>
      </c>
      <c r="L66" s="818">
        <v>0</v>
      </c>
      <c r="M66" s="818">
        <v>0</v>
      </c>
      <c r="N66" s="818">
        <v>0</v>
      </c>
      <c r="O66" s="818">
        <v>0</v>
      </c>
      <c r="P66" s="818">
        <v>0</v>
      </c>
      <c r="Q66" s="818"/>
      <c r="R66" s="818"/>
      <c r="S66" s="818"/>
      <c r="T66" s="818"/>
      <c r="U66" s="818">
        <v>0</v>
      </c>
      <c r="V66" s="818">
        <v>0</v>
      </c>
      <c r="W66" s="818">
        <v>0</v>
      </c>
    </row>
    <row r="67" spans="1:23" s="20" customFormat="1" ht="409.6" hidden="1" customHeight="1" x14ac:dyDescent="0.25">
      <c r="A67" s="263"/>
      <c r="B67" s="818">
        <v>0</v>
      </c>
      <c r="C67" s="818">
        <v>0</v>
      </c>
      <c r="D67" s="818">
        <v>0</v>
      </c>
      <c r="E67" s="818">
        <v>0</v>
      </c>
      <c r="F67" s="818">
        <v>0</v>
      </c>
      <c r="G67" s="818">
        <v>0</v>
      </c>
      <c r="H67" s="818">
        <v>0</v>
      </c>
      <c r="I67" s="818"/>
      <c r="J67" s="818">
        <v>0</v>
      </c>
      <c r="K67" s="818">
        <v>0</v>
      </c>
      <c r="L67" s="818">
        <v>0</v>
      </c>
      <c r="M67" s="818">
        <v>0</v>
      </c>
      <c r="N67" s="818">
        <v>0</v>
      </c>
      <c r="O67" s="818">
        <v>0</v>
      </c>
      <c r="P67" s="818">
        <v>0</v>
      </c>
      <c r="Q67" s="818"/>
      <c r="R67" s="818"/>
      <c r="S67" s="818"/>
      <c r="T67" s="818"/>
      <c r="U67" s="818">
        <v>0</v>
      </c>
      <c r="V67" s="818">
        <v>0</v>
      </c>
      <c r="W67" s="818">
        <v>0</v>
      </c>
    </row>
    <row r="68" spans="1:23" s="20" customFormat="1" ht="409.6" hidden="1" customHeight="1" x14ac:dyDescent="0.25">
      <c r="A68" s="263"/>
      <c r="B68" s="818">
        <v>0</v>
      </c>
      <c r="C68" s="818">
        <v>0</v>
      </c>
      <c r="D68" s="818">
        <v>0</v>
      </c>
      <c r="E68" s="818">
        <v>0</v>
      </c>
      <c r="F68" s="818">
        <v>0</v>
      </c>
      <c r="G68" s="818">
        <v>0</v>
      </c>
      <c r="H68" s="818">
        <v>0</v>
      </c>
      <c r="I68" s="818"/>
      <c r="J68" s="818">
        <v>0</v>
      </c>
      <c r="K68" s="818">
        <v>0</v>
      </c>
      <c r="L68" s="818">
        <v>0</v>
      </c>
      <c r="M68" s="818">
        <v>0</v>
      </c>
      <c r="N68" s="818">
        <v>0</v>
      </c>
      <c r="O68" s="818">
        <v>0</v>
      </c>
      <c r="P68" s="818">
        <v>0</v>
      </c>
      <c r="Q68" s="818"/>
      <c r="R68" s="818"/>
      <c r="S68" s="818"/>
      <c r="T68" s="818"/>
      <c r="U68" s="818">
        <v>0</v>
      </c>
      <c r="V68" s="818">
        <v>0</v>
      </c>
      <c r="W68" s="818">
        <v>0</v>
      </c>
    </row>
    <row r="69" spans="1:23" s="20" customFormat="1" ht="409.6" hidden="1" customHeight="1" x14ac:dyDescent="0.25">
      <c r="A69" s="263"/>
      <c r="B69" s="818">
        <v>0</v>
      </c>
      <c r="C69" s="818">
        <v>0</v>
      </c>
      <c r="D69" s="818">
        <v>0</v>
      </c>
      <c r="E69" s="818">
        <v>0</v>
      </c>
      <c r="F69" s="818">
        <v>0</v>
      </c>
      <c r="G69" s="818">
        <v>0</v>
      </c>
      <c r="H69" s="818">
        <v>0</v>
      </c>
      <c r="I69" s="818"/>
      <c r="J69" s="818">
        <v>0</v>
      </c>
      <c r="K69" s="818">
        <v>0</v>
      </c>
      <c r="L69" s="818">
        <v>0</v>
      </c>
      <c r="M69" s="818">
        <v>0</v>
      </c>
      <c r="N69" s="818">
        <v>0</v>
      </c>
      <c r="O69" s="818">
        <v>0</v>
      </c>
      <c r="P69" s="818">
        <v>0</v>
      </c>
      <c r="Q69" s="818"/>
      <c r="R69" s="818"/>
      <c r="S69" s="818"/>
      <c r="T69" s="818"/>
      <c r="U69" s="818">
        <v>0</v>
      </c>
      <c r="V69" s="818">
        <v>0</v>
      </c>
      <c r="W69" s="818">
        <v>0</v>
      </c>
    </row>
    <row r="70" spans="1:23" s="20" customFormat="1" ht="409.6" hidden="1" customHeight="1" x14ac:dyDescent="0.25">
      <c r="A70" s="263"/>
      <c r="B70" s="818">
        <v>0</v>
      </c>
      <c r="C70" s="818">
        <v>0</v>
      </c>
      <c r="D70" s="818">
        <v>0</v>
      </c>
      <c r="E70" s="818">
        <v>0</v>
      </c>
      <c r="F70" s="818">
        <v>0</v>
      </c>
      <c r="G70" s="818">
        <v>0</v>
      </c>
      <c r="H70" s="818">
        <v>0</v>
      </c>
      <c r="I70" s="818"/>
      <c r="J70" s="818">
        <v>0</v>
      </c>
      <c r="K70" s="818">
        <v>0</v>
      </c>
      <c r="L70" s="818">
        <v>0</v>
      </c>
      <c r="M70" s="818">
        <v>0</v>
      </c>
      <c r="N70" s="818">
        <v>0</v>
      </c>
      <c r="O70" s="818">
        <v>0</v>
      </c>
      <c r="P70" s="818">
        <v>0</v>
      </c>
      <c r="Q70" s="818"/>
      <c r="R70" s="818"/>
      <c r="S70" s="818"/>
      <c r="T70" s="818"/>
      <c r="U70" s="818">
        <v>0</v>
      </c>
      <c r="V70" s="818">
        <v>0</v>
      </c>
      <c r="W70" s="818">
        <v>0</v>
      </c>
    </row>
    <row r="71" spans="1:23" s="20" customFormat="1" ht="409.6" hidden="1" customHeight="1" x14ac:dyDescent="0.25">
      <c r="A71" s="263"/>
      <c r="B71" s="818">
        <v>0</v>
      </c>
      <c r="C71" s="818">
        <v>0</v>
      </c>
      <c r="D71" s="818">
        <v>0</v>
      </c>
      <c r="E71" s="818">
        <v>0</v>
      </c>
      <c r="F71" s="818">
        <v>0</v>
      </c>
      <c r="G71" s="818">
        <v>0</v>
      </c>
      <c r="H71" s="818">
        <v>0</v>
      </c>
      <c r="I71" s="818"/>
      <c r="J71" s="818">
        <v>0</v>
      </c>
      <c r="K71" s="818">
        <v>0</v>
      </c>
      <c r="L71" s="818">
        <v>0</v>
      </c>
      <c r="M71" s="818">
        <v>0</v>
      </c>
      <c r="N71" s="818">
        <v>0</v>
      </c>
      <c r="O71" s="818">
        <v>0</v>
      </c>
      <c r="P71" s="818">
        <v>0</v>
      </c>
      <c r="Q71" s="818"/>
      <c r="R71" s="818"/>
      <c r="S71" s="818"/>
      <c r="T71" s="818"/>
      <c r="U71" s="818">
        <v>0</v>
      </c>
      <c r="V71" s="818">
        <v>0</v>
      </c>
      <c r="W71" s="818">
        <v>0</v>
      </c>
    </row>
    <row r="72" spans="1:23" s="20" customFormat="1" ht="409.6" hidden="1" customHeight="1" x14ac:dyDescent="0.25">
      <c r="A72" s="263"/>
      <c r="B72" s="818">
        <v>0</v>
      </c>
      <c r="C72" s="818">
        <v>0</v>
      </c>
      <c r="D72" s="818">
        <v>0</v>
      </c>
      <c r="E72" s="818">
        <v>0</v>
      </c>
      <c r="F72" s="818">
        <v>0</v>
      </c>
      <c r="G72" s="818">
        <v>0</v>
      </c>
      <c r="H72" s="818">
        <v>0</v>
      </c>
      <c r="I72" s="818"/>
      <c r="J72" s="818">
        <v>0</v>
      </c>
      <c r="K72" s="818">
        <v>0</v>
      </c>
      <c r="L72" s="818">
        <v>0</v>
      </c>
      <c r="M72" s="818">
        <v>0</v>
      </c>
      <c r="N72" s="818">
        <v>0</v>
      </c>
      <c r="O72" s="818">
        <v>0</v>
      </c>
      <c r="P72" s="818">
        <v>0</v>
      </c>
      <c r="Q72" s="818"/>
      <c r="R72" s="818"/>
      <c r="S72" s="818"/>
      <c r="T72" s="818"/>
      <c r="U72" s="818">
        <v>0</v>
      </c>
      <c r="V72" s="818">
        <v>0</v>
      </c>
      <c r="W72" s="818">
        <v>0</v>
      </c>
    </row>
    <row r="73" spans="1:23" s="20" customFormat="1" ht="409.6" hidden="1" customHeight="1" x14ac:dyDescent="0.25">
      <c r="A73" s="263"/>
      <c r="B73" s="818">
        <v>0</v>
      </c>
      <c r="C73" s="818">
        <v>0</v>
      </c>
      <c r="D73" s="818">
        <v>0</v>
      </c>
      <c r="E73" s="818">
        <v>0</v>
      </c>
      <c r="F73" s="818">
        <v>0</v>
      </c>
      <c r="G73" s="818">
        <v>0</v>
      </c>
      <c r="H73" s="818">
        <v>0</v>
      </c>
      <c r="I73" s="818"/>
      <c r="J73" s="818">
        <v>0</v>
      </c>
      <c r="K73" s="818">
        <v>0</v>
      </c>
      <c r="L73" s="818">
        <v>0</v>
      </c>
      <c r="M73" s="818">
        <v>0</v>
      </c>
      <c r="N73" s="818">
        <v>0</v>
      </c>
      <c r="O73" s="818">
        <v>0</v>
      </c>
      <c r="P73" s="818">
        <v>0</v>
      </c>
      <c r="Q73" s="818"/>
      <c r="R73" s="818"/>
      <c r="S73" s="818"/>
      <c r="T73" s="818"/>
      <c r="U73" s="818">
        <v>0</v>
      </c>
      <c r="V73" s="818">
        <v>0</v>
      </c>
      <c r="W73" s="818">
        <v>0</v>
      </c>
    </row>
    <row r="74" spans="1:23" s="20" customFormat="1" ht="409.6" hidden="1" customHeight="1" x14ac:dyDescent="0.25">
      <c r="A74" s="263"/>
      <c r="B74" s="818">
        <v>0</v>
      </c>
      <c r="C74" s="818">
        <v>0</v>
      </c>
      <c r="D74" s="818">
        <v>0</v>
      </c>
      <c r="E74" s="818">
        <v>0</v>
      </c>
      <c r="F74" s="818">
        <v>0</v>
      </c>
      <c r="G74" s="818">
        <v>0</v>
      </c>
      <c r="H74" s="818">
        <v>0</v>
      </c>
      <c r="I74" s="818"/>
      <c r="J74" s="818">
        <v>0</v>
      </c>
      <c r="K74" s="818">
        <v>0</v>
      </c>
      <c r="L74" s="818">
        <v>0</v>
      </c>
      <c r="M74" s="818">
        <v>0</v>
      </c>
      <c r="N74" s="818">
        <v>0</v>
      </c>
      <c r="O74" s="818">
        <v>0</v>
      </c>
      <c r="P74" s="818">
        <v>0</v>
      </c>
      <c r="Q74" s="818"/>
      <c r="R74" s="818"/>
      <c r="S74" s="818"/>
      <c r="T74" s="818"/>
      <c r="U74" s="818">
        <v>0</v>
      </c>
      <c r="V74" s="818">
        <v>0</v>
      </c>
      <c r="W74" s="818">
        <v>0</v>
      </c>
    </row>
    <row r="75" spans="1:23" s="20" customFormat="1" ht="409.6" hidden="1" customHeight="1" x14ac:dyDescent="0.25">
      <c r="A75" s="263"/>
      <c r="B75" s="818">
        <v>0</v>
      </c>
      <c r="C75" s="818">
        <v>0</v>
      </c>
      <c r="D75" s="818">
        <v>0</v>
      </c>
      <c r="E75" s="818">
        <v>0</v>
      </c>
      <c r="F75" s="818">
        <v>0</v>
      </c>
      <c r="G75" s="818">
        <v>0</v>
      </c>
      <c r="H75" s="818">
        <v>0</v>
      </c>
      <c r="I75" s="818"/>
      <c r="J75" s="818">
        <v>0</v>
      </c>
      <c r="K75" s="818">
        <v>0</v>
      </c>
      <c r="L75" s="818">
        <v>0</v>
      </c>
      <c r="M75" s="818">
        <v>0</v>
      </c>
      <c r="N75" s="818">
        <v>0</v>
      </c>
      <c r="O75" s="818">
        <v>0</v>
      </c>
      <c r="P75" s="818">
        <v>0</v>
      </c>
      <c r="Q75" s="818"/>
      <c r="R75" s="818"/>
      <c r="S75" s="818"/>
      <c r="T75" s="818"/>
      <c r="U75" s="818">
        <v>0</v>
      </c>
      <c r="V75" s="818">
        <v>0</v>
      </c>
      <c r="W75" s="818">
        <v>0</v>
      </c>
    </row>
    <row r="76" spans="1:23" s="20" customFormat="1" ht="409.6" hidden="1" customHeight="1" x14ac:dyDescent="0.25">
      <c r="A76" s="263"/>
      <c r="B76" s="818">
        <v>0</v>
      </c>
      <c r="C76" s="818">
        <v>0</v>
      </c>
      <c r="D76" s="818">
        <v>0</v>
      </c>
      <c r="E76" s="818">
        <v>0</v>
      </c>
      <c r="F76" s="818">
        <v>0</v>
      </c>
      <c r="G76" s="818">
        <v>0</v>
      </c>
      <c r="H76" s="818">
        <v>0</v>
      </c>
      <c r="I76" s="818"/>
      <c r="J76" s="818">
        <v>0</v>
      </c>
      <c r="K76" s="818">
        <v>0</v>
      </c>
      <c r="L76" s="818">
        <v>0</v>
      </c>
      <c r="M76" s="818">
        <v>0</v>
      </c>
      <c r="N76" s="818">
        <v>0</v>
      </c>
      <c r="O76" s="818">
        <v>0</v>
      </c>
      <c r="P76" s="818">
        <v>0</v>
      </c>
      <c r="Q76" s="818"/>
      <c r="R76" s="818"/>
      <c r="S76" s="818"/>
      <c r="T76" s="818"/>
      <c r="U76" s="818">
        <v>0</v>
      </c>
      <c r="V76" s="818">
        <v>0</v>
      </c>
      <c r="W76" s="818">
        <v>0</v>
      </c>
    </row>
    <row r="77" spans="1:23" s="20" customFormat="1" ht="409.6" hidden="1" customHeight="1" x14ac:dyDescent="0.25">
      <c r="A77" s="263"/>
      <c r="B77" s="818">
        <v>0</v>
      </c>
      <c r="C77" s="818">
        <v>0</v>
      </c>
      <c r="D77" s="818">
        <v>0</v>
      </c>
      <c r="E77" s="818">
        <v>0</v>
      </c>
      <c r="F77" s="818">
        <v>0</v>
      </c>
      <c r="G77" s="818">
        <v>0</v>
      </c>
      <c r="H77" s="818">
        <v>0</v>
      </c>
      <c r="I77" s="818"/>
      <c r="J77" s="818">
        <v>0</v>
      </c>
      <c r="K77" s="818">
        <v>0</v>
      </c>
      <c r="L77" s="818">
        <v>0</v>
      </c>
      <c r="M77" s="818">
        <v>0</v>
      </c>
      <c r="N77" s="818">
        <v>0</v>
      </c>
      <c r="O77" s="818">
        <v>0</v>
      </c>
      <c r="P77" s="818">
        <v>0</v>
      </c>
      <c r="Q77" s="818"/>
      <c r="R77" s="818"/>
      <c r="S77" s="818"/>
      <c r="T77" s="818"/>
      <c r="U77" s="818">
        <v>0</v>
      </c>
      <c r="V77" s="818">
        <v>0</v>
      </c>
      <c r="W77" s="818">
        <v>0</v>
      </c>
    </row>
    <row r="78" spans="1:23" s="20" customFormat="1" ht="409.6" hidden="1" customHeight="1" x14ac:dyDescent="0.25">
      <c r="A78" s="263"/>
      <c r="B78" s="818">
        <v>0</v>
      </c>
      <c r="C78" s="818">
        <v>0</v>
      </c>
      <c r="D78" s="818">
        <v>0</v>
      </c>
      <c r="E78" s="818">
        <v>0</v>
      </c>
      <c r="F78" s="818">
        <v>0</v>
      </c>
      <c r="G78" s="818">
        <v>0</v>
      </c>
      <c r="H78" s="818">
        <v>0</v>
      </c>
      <c r="I78" s="818"/>
      <c r="J78" s="818">
        <v>0</v>
      </c>
      <c r="K78" s="818">
        <v>0</v>
      </c>
      <c r="L78" s="818">
        <v>0</v>
      </c>
      <c r="M78" s="818">
        <v>0</v>
      </c>
      <c r="N78" s="818">
        <v>0</v>
      </c>
      <c r="O78" s="818">
        <v>0</v>
      </c>
      <c r="P78" s="818">
        <v>0</v>
      </c>
      <c r="Q78" s="818"/>
      <c r="R78" s="818"/>
      <c r="S78" s="818"/>
      <c r="T78" s="818"/>
      <c r="U78" s="818">
        <v>0</v>
      </c>
      <c r="V78" s="818">
        <v>0</v>
      </c>
      <c r="W78" s="818">
        <v>0</v>
      </c>
    </row>
    <row r="79" spans="1:23" s="20" customFormat="1" ht="409.6" hidden="1" customHeight="1" x14ac:dyDescent="0.25">
      <c r="A79" s="263"/>
      <c r="B79" s="818">
        <v>0</v>
      </c>
      <c r="C79" s="818">
        <v>0</v>
      </c>
      <c r="D79" s="818">
        <v>0</v>
      </c>
      <c r="E79" s="818">
        <v>0</v>
      </c>
      <c r="F79" s="818">
        <v>0</v>
      </c>
      <c r="G79" s="818">
        <v>0</v>
      </c>
      <c r="H79" s="818">
        <v>0</v>
      </c>
      <c r="I79" s="818"/>
      <c r="J79" s="818">
        <v>0</v>
      </c>
      <c r="K79" s="818">
        <v>0</v>
      </c>
      <c r="L79" s="818">
        <v>0</v>
      </c>
      <c r="M79" s="818">
        <v>0</v>
      </c>
      <c r="N79" s="818">
        <v>0</v>
      </c>
      <c r="O79" s="818">
        <v>0</v>
      </c>
      <c r="P79" s="818">
        <v>0</v>
      </c>
      <c r="Q79" s="818"/>
      <c r="R79" s="818"/>
      <c r="S79" s="818"/>
      <c r="T79" s="818"/>
      <c r="U79" s="818">
        <v>0</v>
      </c>
      <c r="V79" s="818">
        <v>0</v>
      </c>
      <c r="W79" s="818">
        <v>0</v>
      </c>
    </row>
    <row r="80" spans="1:23" s="20" customFormat="1" ht="409.6" hidden="1" customHeight="1" x14ac:dyDescent="0.25">
      <c r="A80" s="263"/>
      <c r="B80" s="818">
        <v>0</v>
      </c>
      <c r="C80" s="818">
        <v>0</v>
      </c>
      <c r="D80" s="818">
        <v>0</v>
      </c>
      <c r="E80" s="818">
        <v>0</v>
      </c>
      <c r="F80" s="818">
        <v>0</v>
      </c>
      <c r="G80" s="818">
        <v>0</v>
      </c>
      <c r="H80" s="818">
        <v>0</v>
      </c>
      <c r="I80" s="818"/>
      <c r="J80" s="818">
        <v>0</v>
      </c>
      <c r="K80" s="818">
        <v>0</v>
      </c>
      <c r="L80" s="818">
        <v>0</v>
      </c>
      <c r="M80" s="818">
        <v>0</v>
      </c>
      <c r="N80" s="818">
        <v>0</v>
      </c>
      <c r="O80" s="818">
        <v>0</v>
      </c>
      <c r="P80" s="818">
        <v>0</v>
      </c>
      <c r="Q80" s="818"/>
      <c r="R80" s="818"/>
      <c r="S80" s="818"/>
      <c r="T80" s="818"/>
      <c r="U80" s="818">
        <v>0</v>
      </c>
      <c r="V80" s="818">
        <v>0</v>
      </c>
      <c r="W80" s="818">
        <v>0</v>
      </c>
    </row>
    <row r="81" spans="1:23" s="20" customFormat="1" ht="409.6" hidden="1" customHeight="1" x14ac:dyDescent="0.25">
      <c r="A81" s="263"/>
      <c r="B81" s="818">
        <v>0</v>
      </c>
      <c r="C81" s="818">
        <v>0</v>
      </c>
      <c r="D81" s="818">
        <v>0</v>
      </c>
      <c r="E81" s="818">
        <v>0</v>
      </c>
      <c r="F81" s="818">
        <v>0</v>
      </c>
      <c r="G81" s="818">
        <v>0</v>
      </c>
      <c r="H81" s="818">
        <v>0</v>
      </c>
      <c r="I81" s="818"/>
      <c r="J81" s="818">
        <v>0</v>
      </c>
      <c r="K81" s="818">
        <v>0</v>
      </c>
      <c r="L81" s="818">
        <v>0</v>
      </c>
      <c r="M81" s="818">
        <v>0</v>
      </c>
      <c r="N81" s="818">
        <v>0</v>
      </c>
      <c r="O81" s="818">
        <v>0</v>
      </c>
      <c r="P81" s="818">
        <v>0</v>
      </c>
      <c r="Q81" s="818"/>
      <c r="R81" s="818"/>
      <c r="S81" s="818"/>
      <c r="T81" s="818"/>
      <c r="U81" s="818">
        <v>0</v>
      </c>
      <c r="V81" s="818">
        <v>0</v>
      </c>
      <c r="W81" s="818">
        <v>0</v>
      </c>
    </row>
    <row r="82" spans="1:23" s="20" customFormat="1" ht="409.6" hidden="1" customHeight="1" x14ac:dyDescent="0.25">
      <c r="A82" s="263"/>
      <c r="B82" s="818">
        <v>0</v>
      </c>
      <c r="C82" s="818">
        <v>0</v>
      </c>
      <c r="D82" s="818">
        <v>0</v>
      </c>
      <c r="E82" s="818">
        <v>0</v>
      </c>
      <c r="F82" s="818">
        <v>0</v>
      </c>
      <c r="G82" s="818">
        <v>0</v>
      </c>
      <c r="H82" s="818">
        <v>0</v>
      </c>
      <c r="I82" s="818"/>
      <c r="J82" s="818">
        <v>0</v>
      </c>
      <c r="K82" s="818">
        <v>0</v>
      </c>
      <c r="L82" s="818">
        <v>0</v>
      </c>
      <c r="M82" s="818">
        <v>0</v>
      </c>
      <c r="N82" s="818">
        <v>0</v>
      </c>
      <c r="O82" s="818">
        <v>0</v>
      </c>
      <c r="P82" s="818">
        <v>0</v>
      </c>
      <c r="Q82" s="818"/>
      <c r="R82" s="818"/>
      <c r="S82" s="818"/>
      <c r="T82" s="818"/>
      <c r="U82" s="818">
        <v>0</v>
      </c>
      <c r="V82" s="818">
        <v>0</v>
      </c>
      <c r="W82" s="818">
        <v>0</v>
      </c>
    </row>
    <row r="83" spans="1:23" s="20" customFormat="1" ht="409.6" hidden="1" customHeight="1" x14ac:dyDescent="0.25">
      <c r="A83" s="263"/>
      <c r="B83" s="818">
        <v>0</v>
      </c>
      <c r="C83" s="818">
        <v>0</v>
      </c>
      <c r="D83" s="818">
        <v>0</v>
      </c>
      <c r="E83" s="818">
        <v>0</v>
      </c>
      <c r="F83" s="818">
        <v>0</v>
      </c>
      <c r="G83" s="818">
        <v>0</v>
      </c>
      <c r="H83" s="818">
        <v>0</v>
      </c>
      <c r="I83" s="818"/>
      <c r="J83" s="818">
        <v>0</v>
      </c>
      <c r="K83" s="818">
        <v>0</v>
      </c>
      <c r="L83" s="818">
        <v>0</v>
      </c>
      <c r="M83" s="818">
        <v>0</v>
      </c>
      <c r="N83" s="818">
        <v>0</v>
      </c>
      <c r="O83" s="818">
        <v>0</v>
      </c>
      <c r="P83" s="818">
        <v>0</v>
      </c>
      <c r="Q83" s="818"/>
      <c r="R83" s="818"/>
      <c r="S83" s="818"/>
      <c r="T83" s="818"/>
      <c r="U83" s="818">
        <v>0</v>
      </c>
      <c r="V83" s="818">
        <v>0</v>
      </c>
      <c r="W83" s="818">
        <v>0</v>
      </c>
    </row>
    <row r="84" spans="1:23" s="20" customFormat="1" ht="409.6" hidden="1" customHeight="1" x14ac:dyDescent="0.25">
      <c r="A84" s="263"/>
      <c r="B84" s="818">
        <v>0</v>
      </c>
      <c r="C84" s="818">
        <v>0</v>
      </c>
      <c r="D84" s="818">
        <v>0</v>
      </c>
      <c r="E84" s="818">
        <v>0</v>
      </c>
      <c r="F84" s="818">
        <v>0</v>
      </c>
      <c r="G84" s="818">
        <v>0</v>
      </c>
      <c r="H84" s="818">
        <v>0</v>
      </c>
      <c r="I84" s="818"/>
      <c r="J84" s="818">
        <v>0</v>
      </c>
      <c r="K84" s="818">
        <v>0</v>
      </c>
      <c r="L84" s="818">
        <v>0</v>
      </c>
      <c r="M84" s="818">
        <v>0</v>
      </c>
      <c r="N84" s="818">
        <v>0</v>
      </c>
      <c r="O84" s="818">
        <v>0</v>
      </c>
      <c r="P84" s="818">
        <v>0</v>
      </c>
      <c r="Q84" s="818"/>
      <c r="R84" s="818"/>
      <c r="S84" s="818"/>
      <c r="T84" s="818"/>
      <c r="U84" s="818">
        <v>0</v>
      </c>
      <c r="V84" s="818">
        <v>0</v>
      </c>
      <c r="W84" s="818">
        <v>0</v>
      </c>
    </row>
    <row r="85" spans="1:23" s="20" customFormat="1" ht="409.6" hidden="1" customHeight="1" x14ac:dyDescent="0.25">
      <c r="A85" s="263"/>
      <c r="B85" s="818">
        <v>0</v>
      </c>
      <c r="C85" s="818">
        <v>0</v>
      </c>
      <c r="D85" s="818">
        <v>0</v>
      </c>
      <c r="E85" s="818">
        <v>0</v>
      </c>
      <c r="F85" s="818">
        <v>0</v>
      </c>
      <c r="G85" s="818">
        <v>0</v>
      </c>
      <c r="H85" s="818">
        <v>0</v>
      </c>
      <c r="I85" s="818"/>
      <c r="J85" s="818">
        <v>0</v>
      </c>
      <c r="K85" s="818">
        <v>0</v>
      </c>
      <c r="L85" s="818">
        <v>0</v>
      </c>
      <c r="M85" s="818">
        <v>0</v>
      </c>
      <c r="N85" s="818">
        <v>0</v>
      </c>
      <c r="O85" s="818">
        <v>0</v>
      </c>
      <c r="P85" s="818">
        <v>0</v>
      </c>
      <c r="Q85" s="818"/>
      <c r="R85" s="818"/>
      <c r="S85" s="818"/>
      <c r="T85" s="818"/>
      <c r="U85" s="818">
        <v>0</v>
      </c>
      <c r="V85" s="818">
        <v>0</v>
      </c>
      <c r="W85" s="818">
        <v>0</v>
      </c>
    </row>
    <row r="86" spans="1:23" s="20" customFormat="1" ht="409.6" hidden="1" customHeight="1" x14ac:dyDescent="0.25">
      <c r="A86" s="263"/>
      <c r="B86" s="818">
        <v>0</v>
      </c>
      <c r="C86" s="818">
        <v>0</v>
      </c>
      <c r="D86" s="818">
        <v>0</v>
      </c>
      <c r="E86" s="818">
        <v>0</v>
      </c>
      <c r="F86" s="818">
        <v>0</v>
      </c>
      <c r="G86" s="818">
        <v>0</v>
      </c>
      <c r="H86" s="818">
        <v>0</v>
      </c>
      <c r="I86" s="818"/>
      <c r="J86" s="818">
        <v>0</v>
      </c>
      <c r="K86" s="818">
        <v>0</v>
      </c>
      <c r="L86" s="818">
        <v>0</v>
      </c>
      <c r="M86" s="818">
        <v>0</v>
      </c>
      <c r="N86" s="818">
        <v>0</v>
      </c>
      <c r="O86" s="818">
        <v>0</v>
      </c>
      <c r="P86" s="818">
        <v>0</v>
      </c>
      <c r="Q86" s="818"/>
      <c r="R86" s="818"/>
      <c r="S86" s="818"/>
      <c r="T86" s="818"/>
      <c r="U86" s="818">
        <v>0</v>
      </c>
      <c r="V86" s="818">
        <v>0</v>
      </c>
      <c r="W86" s="818">
        <v>0</v>
      </c>
    </row>
    <row r="87" spans="1:23" s="20" customFormat="1" ht="409.6" hidden="1" customHeight="1" x14ac:dyDescent="0.25">
      <c r="A87" s="263"/>
      <c r="B87" s="818">
        <v>0</v>
      </c>
      <c r="C87" s="818">
        <v>0</v>
      </c>
      <c r="D87" s="818">
        <v>0</v>
      </c>
      <c r="E87" s="818">
        <v>0</v>
      </c>
      <c r="F87" s="818">
        <v>0</v>
      </c>
      <c r="G87" s="818">
        <v>0</v>
      </c>
      <c r="H87" s="818">
        <v>0</v>
      </c>
      <c r="I87" s="818"/>
      <c r="J87" s="818">
        <v>0</v>
      </c>
      <c r="K87" s="818">
        <v>0</v>
      </c>
      <c r="L87" s="818">
        <v>0</v>
      </c>
      <c r="M87" s="818">
        <v>0</v>
      </c>
      <c r="N87" s="818">
        <v>0</v>
      </c>
      <c r="O87" s="818">
        <v>0</v>
      </c>
      <c r="P87" s="818">
        <v>0</v>
      </c>
      <c r="Q87" s="818"/>
      <c r="R87" s="818"/>
      <c r="S87" s="818"/>
      <c r="T87" s="818"/>
      <c r="U87" s="818">
        <v>0</v>
      </c>
      <c r="V87" s="818">
        <v>0</v>
      </c>
      <c r="W87" s="818">
        <v>0</v>
      </c>
    </row>
    <row r="88" spans="1:23" s="20" customFormat="1" ht="409.6" hidden="1" customHeight="1" x14ac:dyDescent="0.25">
      <c r="A88" s="263"/>
      <c r="B88" s="818">
        <v>0</v>
      </c>
      <c r="C88" s="818">
        <v>0</v>
      </c>
      <c r="D88" s="818">
        <v>0</v>
      </c>
      <c r="E88" s="818">
        <v>0</v>
      </c>
      <c r="F88" s="818">
        <v>0</v>
      </c>
      <c r="G88" s="818">
        <v>0</v>
      </c>
      <c r="H88" s="818">
        <v>0</v>
      </c>
      <c r="I88" s="818"/>
      <c r="J88" s="818">
        <v>0</v>
      </c>
      <c r="K88" s="818">
        <v>0</v>
      </c>
      <c r="L88" s="818">
        <v>0</v>
      </c>
      <c r="M88" s="818">
        <v>0</v>
      </c>
      <c r="N88" s="818">
        <v>0</v>
      </c>
      <c r="O88" s="818">
        <v>0</v>
      </c>
      <c r="P88" s="818">
        <v>0</v>
      </c>
      <c r="Q88" s="818"/>
      <c r="R88" s="818"/>
      <c r="S88" s="818"/>
      <c r="T88" s="818"/>
      <c r="U88" s="818">
        <v>0</v>
      </c>
      <c r="V88" s="818">
        <v>0</v>
      </c>
      <c r="W88" s="818">
        <v>0</v>
      </c>
    </row>
    <row r="89" spans="1:23" s="20" customFormat="1" ht="409.6" hidden="1" customHeight="1" x14ac:dyDescent="0.25">
      <c r="A89" s="263"/>
      <c r="B89" s="818">
        <v>0</v>
      </c>
      <c r="C89" s="818">
        <v>0</v>
      </c>
      <c r="D89" s="818">
        <v>0</v>
      </c>
      <c r="E89" s="818">
        <v>0</v>
      </c>
      <c r="F89" s="818">
        <v>0</v>
      </c>
      <c r="G89" s="818">
        <v>0</v>
      </c>
      <c r="H89" s="818">
        <v>0</v>
      </c>
      <c r="I89" s="818"/>
      <c r="J89" s="818">
        <v>0</v>
      </c>
      <c r="K89" s="818">
        <v>0</v>
      </c>
      <c r="L89" s="818">
        <v>0</v>
      </c>
      <c r="M89" s="818">
        <v>0</v>
      </c>
      <c r="N89" s="818">
        <v>0</v>
      </c>
      <c r="O89" s="818">
        <v>0</v>
      </c>
      <c r="P89" s="818">
        <v>0</v>
      </c>
      <c r="Q89" s="818"/>
      <c r="R89" s="818"/>
      <c r="S89" s="818"/>
      <c r="T89" s="818"/>
      <c r="U89" s="818">
        <v>0</v>
      </c>
      <c r="V89" s="818">
        <v>0</v>
      </c>
      <c r="W89" s="818">
        <v>0</v>
      </c>
    </row>
    <row r="90" spans="1:23" s="20" customFormat="1" ht="409.6" hidden="1" customHeight="1" x14ac:dyDescent="0.25">
      <c r="A90" s="263"/>
      <c r="B90" s="818">
        <v>0</v>
      </c>
      <c r="C90" s="818">
        <v>0</v>
      </c>
      <c r="D90" s="818">
        <v>0</v>
      </c>
      <c r="E90" s="818">
        <v>0</v>
      </c>
      <c r="F90" s="818">
        <v>0</v>
      </c>
      <c r="G90" s="818">
        <v>0</v>
      </c>
      <c r="H90" s="818">
        <v>0</v>
      </c>
      <c r="I90" s="818"/>
      <c r="J90" s="818">
        <v>0</v>
      </c>
      <c r="K90" s="818">
        <v>0</v>
      </c>
      <c r="L90" s="818">
        <v>0</v>
      </c>
      <c r="M90" s="818">
        <v>0</v>
      </c>
      <c r="N90" s="818">
        <v>0</v>
      </c>
      <c r="O90" s="818">
        <v>0</v>
      </c>
      <c r="P90" s="818">
        <v>0</v>
      </c>
      <c r="Q90" s="818"/>
      <c r="R90" s="818"/>
      <c r="S90" s="818"/>
      <c r="T90" s="818"/>
      <c r="U90" s="818">
        <v>0</v>
      </c>
      <c r="V90" s="818">
        <v>0</v>
      </c>
      <c r="W90" s="818">
        <v>0</v>
      </c>
    </row>
    <row r="91" spans="1:23" s="20" customFormat="1" ht="409.6" hidden="1" customHeight="1" x14ac:dyDescent="0.25">
      <c r="A91" s="263"/>
      <c r="B91" s="818">
        <v>0</v>
      </c>
      <c r="C91" s="818">
        <v>0</v>
      </c>
      <c r="D91" s="818">
        <v>0</v>
      </c>
      <c r="E91" s="818">
        <v>0</v>
      </c>
      <c r="F91" s="818">
        <v>0</v>
      </c>
      <c r="G91" s="818">
        <v>0</v>
      </c>
      <c r="H91" s="818">
        <v>0</v>
      </c>
      <c r="I91" s="818"/>
      <c r="J91" s="818">
        <v>0</v>
      </c>
      <c r="K91" s="818">
        <v>0</v>
      </c>
      <c r="L91" s="818">
        <v>0</v>
      </c>
      <c r="M91" s="818">
        <v>0</v>
      </c>
      <c r="N91" s="818">
        <v>0</v>
      </c>
      <c r="O91" s="818">
        <v>0</v>
      </c>
      <c r="P91" s="818">
        <v>0</v>
      </c>
      <c r="Q91" s="818"/>
      <c r="R91" s="818"/>
      <c r="S91" s="818"/>
      <c r="T91" s="818"/>
      <c r="U91" s="818">
        <v>0</v>
      </c>
      <c r="V91" s="818">
        <v>0</v>
      </c>
      <c r="W91" s="818">
        <v>0</v>
      </c>
    </row>
    <row r="92" spans="1:23" s="20" customFormat="1" ht="409.6" hidden="1" customHeight="1" x14ac:dyDescent="0.25">
      <c r="A92" s="263"/>
      <c r="B92" s="818">
        <v>0</v>
      </c>
      <c r="C92" s="818">
        <v>0</v>
      </c>
      <c r="D92" s="818">
        <v>0</v>
      </c>
      <c r="E92" s="818">
        <v>0</v>
      </c>
      <c r="F92" s="818">
        <v>0</v>
      </c>
      <c r="G92" s="818">
        <v>0</v>
      </c>
      <c r="H92" s="818">
        <v>0</v>
      </c>
      <c r="I92" s="818"/>
      <c r="J92" s="818">
        <v>0</v>
      </c>
      <c r="K92" s="818">
        <v>0</v>
      </c>
      <c r="L92" s="818">
        <v>0</v>
      </c>
      <c r="M92" s="818">
        <v>0</v>
      </c>
      <c r="N92" s="818">
        <v>0</v>
      </c>
      <c r="O92" s="818">
        <v>0</v>
      </c>
      <c r="P92" s="818">
        <v>0</v>
      </c>
      <c r="Q92" s="818"/>
      <c r="R92" s="818"/>
      <c r="S92" s="818"/>
      <c r="T92" s="818"/>
      <c r="U92" s="818">
        <v>0</v>
      </c>
      <c r="V92" s="818">
        <v>0</v>
      </c>
      <c r="W92" s="818">
        <v>0</v>
      </c>
    </row>
    <row r="93" spans="1:23" s="20" customFormat="1" ht="409.6" hidden="1" customHeight="1" x14ac:dyDescent="0.25">
      <c r="A93" s="263"/>
      <c r="B93" s="818">
        <v>0</v>
      </c>
      <c r="C93" s="818">
        <v>0</v>
      </c>
      <c r="D93" s="818">
        <v>0</v>
      </c>
      <c r="E93" s="818">
        <v>0</v>
      </c>
      <c r="F93" s="818">
        <v>0</v>
      </c>
      <c r="G93" s="818">
        <v>0</v>
      </c>
      <c r="H93" s="818">
        <v>0</v>
      </c>
      <c r="I93" s="818"/>
      <c r="J93" s="818">
        <v>0</v>
      </c>
      <c r="K93" s="818">
        <v>0</v>
      </c>
      <c r="L93" s="818">
        <v>0</v>
      </c>
      <c r="M93" s="818">
        <v>0</v>
      </c>
      <c r="N93" s="818">
        <v>0</v>
      </c>
      <c r="O93" s="818">
        <v>0</v>
      </c>
      <c r="P93" s="818">
        <v>0</v>
      </c>
      <c r="Q93" s="818"/>
      <c r="R93" s="818"/>
      <c r="S93" s="818"/>
      <c r="T93" s="818"/>
      <c r="U93" s="818">
        <v>0</v>
      </c>
      <c r="V93" s="818">
        <v>0</v>
      </c>
      <c r="W93" s="818">
        <v>0</v>
      </c>
    </row>
    <row r="94" spans="1:23" s="20" customFormat="1" ht="409.6" hidden="1" customHeight="1" x14ac:dyDescent="0.25">
      <c r="A94" s="263"/>
      <c r="B94" s="818">
        <v>0</v>
      </c>
      <c r="C94" s="818">
        <v>0</v>
      </c>
      <c r="D94" s="818">
        <v>0</v>
      </c>
      <c r="E94" s="818">
        <v>0</v>
      </c>
      <c r="F94" s="818">
        <v>0</v>
      </c>
      <c r="G94" s="818">
        <v>0</v>
      </c>
      <c r="H94" s="818">
        <v>0</v>
      </c>
      <c r="I94" s="818"/>
      <c r="J94" s="818">
        <v>0</v>
      </c>
      <c r="K94" s="818">
        <v>0</v>
      </c>
      <c r="L94" s="818">
        <v>0</v>
      </c>
      <c r="M94" s="818">
        <v>0</v>
      </c>
      <c r="N94" s="818">
        <v>0</v>
      </c>
      <c r="O94" s="818">
        <v>0</v>
      </c>
      <c r="P94" s="818">
        <v>0</v>
      </c>
      <c r="Q94" s="818"/>
      <c r="R94" s="818"/>
      <c r="S94" s="818"/>
      <c r="T94" s="818"/>
      <c r="U94" s="818">
        <v>0</v>
      </c>
      <c r="V94" s="818">
        <v>0</v>
      </c>
      <c r="W94" s="818">
        <v>0</v>
      </c>
    </row>
    <row r="95" spans="1:23" s="20" customFormat="1" ht="409.6" hidden="1" customHeight="1" x14ac:dyDescent="0.25">
      <c r="A95" s="263"/>
      <c r="B95" s="818">
        <v>0</v>
      </c>
      <c r="C95" s="818">
        <v>0</v>
      </c>
      <c r="D95" s="818">
        <v>0</v>
      </c>
      <c r="E95" s="818">
        <v>0</v>
      </c>
      <c r="F95" s="818">
        <v>0</v>
      </c>
      <c r="G95" s="818">
        <v>0</v>
      </c>
      <c r="H95" s="818">
        <v>0</v>
      </c>
      <c r="I95" s="818"/>
      <c r="J95" s="818">
        <v>0</v>
      </c>
      <c r="K95" s="818">
        <v>0</v>
      </c>
      <c r="L95" s="818">
        <v>0</v>
      </c>
      <c r="M95" s="818">
        <v>0</v>
      </c>
      <c r="N95" s="818">
        <v>0</v>
      </c>
      <c r="O95" s="818">
        <v>0</v>
      </c>
      <c r="P95" s="818">
        <v>0</v>
      </c>
      <c r="Q95" s="818"/>
      <c r="R95" s="818"/>
      <c r="S95" s="818"/>
      <c r="T95" s="818"/>
      <c r="U95" s="818">
        <v>0</v>
      </c>
      <c r="V95" s="818">
        <v>0</v>
      </c>
      <c r="W95" s="818">
        <v>0</v>
      </c>
    </row>
    <row r="96" spans="1:23" s="20" customFormat="1" ht="409.6" hidden="1" customHeight="1" x14ac:dyDescent="0.25">
      <c r="A96" s="263"/>
      <c r="B96" s="818">
        <v>0</v>
      </c>
      <c r="C96" s="818">
        <v>0</v>
      </c>
      <c r="D96" s="818">
        <v>0</v>
      </c>
      <c r="E96" s="818">
        <v>0</v>
      </c>
      <c r="F96" s="818">
        <v>0</v>
      </c>
      <c r="G96" s="818">
        <v>0</v>
      </c>
      <c r="H96" s="818">
        <v>0</v>
      </c>
      <c r="I96" s="818"/>
      <c r="J96" s="818">
        <v>0</v>
      </c>
      <c r="K96" s="818">
        <v>0</v>
      </c>
      <c r="L96" s="818">
        <v>0</v>
      </c>
      <c r="M96" s="818">
        <v>0</v>
      </c>
      <c r="N96" s="818">
        <v>0</v>
      </c>
      <c r="O96" s="818">
        <v>0</v>
      </c>
      <c r="P96" s="818">
        <v>0</v>
      </c>
      <c r="Q96" s="818"/>
      <c r="R96" s="818"/>
      <c r="S96" s="818"/>
      <c r="T96" s="818"/>
      <c r="U96" s="818">
        <v>0</v>
      </c>
      <c r="V96" s="818">
        <v>0</v>
      </c>
      <c r="W96" s="818">
        <v>0</v>
      </c>
    </row>
    <row r="97" spans="1:26" s="20" customFormat="1" ht="409.6" hidden="1" customHeight="1" x14ac:dyDescent="0.25">
      <c r="A97" s="263"/>
      <c r="B97" s="818">
        <v>0</v>
      </c>
      <c r="C97" s="818">
        <v>0</v>
      </c>
      <c r="D97" s="818">
        <v>0</v>
      </c>
      <c r="E97" s="818">
        <v>0</v>
      </c>
      <c r="F97" s="818">
        <v>0</v>
      </c>
      <c r="G97" s="818">
        <v>0</v>
      </c>
      <c r="H97" s="818">
        <v>0</v>
      </c>
      <c r="I97" s="818"/>
      <c r="J97" s="818">
        <v>0</v>
      </c>
      <c r="K97" s="818">
        <v>0</v>
      </c>
      <c r="L97" s="818">
        <v>0</v>
      </c>
      <c r="M97" s="818">
        <v>0</v>
      </c>
      <c r="N97" s="818">
        <v>0</v>
      </c>
      <c r="O97" s="818">
        <v>0</v>
      </c>
      <c r="P97" s="818">
        <v>0</v>
      </c>
      <c r="Q97" s="818"/>
      <c r="R97" s="818"/>
      <c r="S97" s="818"/>
      <c r="T97" s="818"/>
      <c r="U97" s="818">
        <v>0</v>
      </c>
      <c r="V97" s="818">
        <v>0</v>
      </c>
      <c r="W97" s="818">
        <v>0</v>
      </c>
    </row>
    <row r="98" spans="1:26" s="20" customFormat="1" ht="409.6" hidden="1" customHeight="1" x14ac:dyDescent="0.25">
      <c r="A98" s="264"/>
      <c r="B98" s="818">
        <v>0</v>
      </c>
      <c r="C98" s="818">
        <v>0</v>
      </c>
      <c r="D98" s="818">
        <v>0</v>
      </c>
      <c r="E98" s="818">
        <v>0</v>
      </c>
      <c r="F98" s="818">
        <v>0</v>
      </c>
      <c r="G98" s="818">
        <v>0</v>
      </c>
      <c r="H98" s="818">
        <v>0</v>
      </c>
      <c r="I98" s="818"/>
      <c r="J98" s="818">
        <v>0</v>
      </c>
      <c r="K98" s="818">
        <v>0</v>
      </c>
      <c r="L98" s="818">
        <v>0</v>
      </c>
      <c r="M98" s="818">
        <v>0</v>
      </c>
      <c r="N98" s="818">
        <v>0</v>
      </c>
      <c r="O98" s="818">
        <v>0</v>
      </c>
      <c r="P98" s="818">
        <v>0</v>
      </c>
      <c r="Q98" s="818"/>
      <c r="R98" s="818"/>
      <c r="S98" s="818"/>
      <c r="T98" s="818"/>
      <c r="U98" s="818">
        <v>0</v>
      </c>
      <c r="V98" s="818">
        <v>0</v>
      </c>
      <c r="W98" s="818">
        <v>0</v>
      </c>
    </row>
    <row r="99" spans="1:26" s="20" customFormat="1" ht="409.6" hidden="1" customHeight="1" x14ac:dyDescent="0.25">
      <c r="A99" s="21"/>
      <c r="B99" s="818">
        <v>0</v>
      </c>
      <c r="C99" s="818">
        <v>0</v>
      </c>
      <c r="D99" s="818">
        <v>0</v>
      </c>
      <c r="E99" s="818">
        <v>0</v>
      </c>
      <c r="F99" s="818">
        <v>0</v>
      </c>
      <c r="G99" s="818">
        <v>0</v>
      </c>
      <c r="H99" s="818">
        <v>0</v>
      </c>
      <c r="I99" s="818"/>
      <c r="J99" s="818">
        <v>0</v>
      </c>
      <c r="K99" s="818">
        <v>0</v>
      </c>
      <c r="L99" s="818">
        <v>0</v>
      </c>
      <c r="M99" s="818">
        <v>0</v>
      </c>
      <c r="N99" s="818">
        <v>0</v>
      </c>
      <c r="O99" s="818">
        <v>0</v>
      </c>
      <c r="P99" s="818">
        <v>0</v>
      </c>
      <c r="Q99" s="818"/>
      <c r="R99" s="818"/>
      <c r="S99" s="818"/>
      <c r="T99" s="818"/>
      <c r="U99" s="818">
        <v>0</v>
      </c>
      <c r="V99" s="818">
        <v>0</v>
      </c>
      <c r="W99" s="818">
        <v>0</v>
      </c>
    </row>
    <row r="100" spans="1:26" s="20" customFormat="1" ht="409.6" hidden="1" customHeight="1" x14ac:dyDescent="0.25">
      <c r="A100" s="21"/>
      <c r="B100" s="818">
        <v>0</v>
      </c>
      <c r="C100" s="818">
        <v>0</v>
      </c>
      <c r="D100" s="818">
        <v>0</v>
      </c>
      <c r="E100" s="818">
        <v>0</v>
      </c>
      <c r="F100" s="818">
        <v>0</v>
      </c>
      <c r="G100" s="818">
        <v>0</v>
      </c>
      <c r="H100" s="818">
        <v>0</v>
      </c>
      <c r="I100" s="818"/>
      <c r="J100" s="818">
        <v>0</v>
      </c>
      <c r="K100" s="818">
        <v>0</v>
      </c>
      <c r="L100" s="818">
        <v>0</v>
      </c>
      <c r="M100" s="818">
        <v>0</v>
      </c>
      <c r="N100" s="818">
        <v>0</v>
      </c>
      <c r="O100" s="818">
        <v>0</v>
      </c>
      <c r="P100" s="818">
        <v>0</v>
      </c>
      <c r="Q100" s="818"/>
      <c r="R100" s="818"/>
      <c r="S100" s="818"/>
      <c r="T100" s="818"/>
      <c r="U100" s="818">
        <v>0</v>
      </c>
      <c r="V100" s="818">
        <v>0</v>
      </c>
      <c r="W100" s="818">
        <v>0</v>
      </c>
    </row>
    <row r="101" spans="1:26" ht="6.75" customHeight="1" x14ac:dyDescent="0.25">
      <c r="A101" s="266"/>
      <c r="B101" s="267"/>
      <c r="C101" s="267"/>
      <c r="D101" s="267"/>
      <c r="E101" s="267"/>
      <c r="F101" s="267"/>
      <c r="G101" s="267"/>
      <c r="H101" s="267"/>
      <c r="I101" s="267"/>
      <c r="J101" s="267"/>
      <c r="K101" s="267"/>
      <c r="L101" s="267"/>
      <c r="M101" s="267"/>
      <c r="N101" s="267"/>
      <c r="O101" s="267"/>
      <c r="P101" s="267"/>
      <c r="Q101" s="267"/>
      <c r="R101" s="267"/>
      <c r="S101" s="267"/>
      <c r="T101" s="267"/>
      <c r="U101" s="267"/>
      <c r="V101" s="267"/>
      <c r="W101" s="267"/>
      <c r="Y101" s="20"/>
    </row>
    <row r="102" spans="1:26" ht="15" x14ac:dyDescent="0.25">
      <c r="A102" s="18" t="s">
        <v>228</v>
      </c>
      <c r="B102" s="133"/>
      <c r="C102" s="144"/>
      <c r="D102" s="144"/>
      <c r="E102" s="144"/>
      <c r="F102" s="144"/>
      <c r="G102" s="144"/>
      <c r="H102" s="144"/>
      <c r="I102" s="144"/>
      <c r="J102" s="144"/>
      <c r="K102" s="133"/>
      <c r="L102" s="133"/>
      <c r="M102" s="133"/>
      <c r="N102" s="133"/>
      <c r="O102" s="133"/>
      <c r="P102" s="133"/>
      <c r="Q102" s="133"/>
      <c r="R102" s="133"/>
      <c r="S102" s="133"/>
      <c r="T102" s="133"/>
      <c r="U102" s="133"/>
      <c r="V102" s="133"/>
      <c r="W102" s="17"/>
      <c r="Y102" s="20"/>
    </row>
    <row r="103" spans="1:26" x14ac:dyDescent="0.2">
      <c r="A103" s="17"/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</row>
    <row r="104" spans="1:26" x14ac:dyDescent="0.2">
      <c r="A104" s="17"/>
      <c r="B104" s="79">
        <v>0</v>
      </c>
      <c r="C104" s="79">
        <v>0</v>
      </c>
      <c r="D104" s="79">
        <v>0</v>
      </c>
      <c r="E104" s="79">
        <v>0</v>
      </c>
      <c r="F104" s="79">
        <v>0</v>
      </c>
      <c r="G104" s="79">
        <v>0</v>
      </c>
      <c r="H104" s="79">
        <v>0</v>
      </c>
      <c r="I104" s="79">
        <v>0</v>
      </c>
      <c r="J104" s="79">
        <v>0</v>
      </c>
      <c r="K104" s="79">
        <v>0</v>
      </c>
      <c r="L104" s="79">
        <v>0</v>
      </c>
      <c r="M104" s="79">
        <v>0</v>
      </c>
      <c r="N104" s="79">
        <v>0</v>
      </c>
      <c r="O104" s="79">
        <v>0</v>
      </c>
      <c r="P104" s="79">
        <v>0</v>
      </c>
      <c r="Q104" s="79">
        <v>0</v>
      </c>
      <c r="R104" s="79">
        <v>0</v>
      </c>
      <c r="S104" s="79">
        <v>0</v>
      </c>
      <c r="T104" s="79">
        <v>0</v>
      </c>
      <c r="U104" s="79"/>
      <c r="V104" s="79">
        <v>0</v>
      </c>
      <c r="W104" s="79">
        <v>0</v>
      </c>
    </row>
    <row r="105" spans="1:26" x14ac:dyDescent="0.2">
      <c r="A105" s="79"/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</row>
    <row r="106" spans="1:26" ht="15" x14ac:dyDescent="0.25">
      <c r="A106" s="17"/>
      <c r="B106" s="378"/>
      <c r="C106" s="378"/>
      <c r="D106" s="378"/>
      <c r="E106" s="378"/>
      <c r="F106" s="378"/>
      <c r="G106" s="378"/>
      <c r="H106" s="378"/>
      <c r="I106" s="378"/>
      <c r="J106" s="378"/>
      <c r="K106" s="378"/>
      <c r="L106" s="378"/>
      <c r="M106" s="378"/>
      <c r="N106" s="378"/>
      <c r="O106" s="378"/>
      <c r="P106" s="378"/>
      <c r="Q106" s="378"/>
      <c r="R106" s="378"/>
      <c r="S106" s="378"/>
      <c r="T106" s="523"/>
      <c r="U106" s="523"/>
      <c r="V106" s="378"/>
      <c r="W106" s="20"/>
    </row>
    <row r="107" spans="1:26" x14ac:dyDescent="0.2">
      <c r="A107" s="17"/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</row>
    <row r="108" spans="1:26" x14ac:dyDescent="0.2">
      <c r="A108" s="17"/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</row>
    <row r="109" spans="1:26" x14ac:dyDescent="0.2">
      <c r="A109" s="17"/>
      <c r="B109" s="17"/>
      <c r="C109" s="17"/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</row>
    <row r="110" spans="1:26" x14ac:dyDescent="0.2"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V110" s="17"/>
      <c r="W110" s="17"/>
    </row>
  </sheetData>
  <mergeCells count="4">
    <mergeCell ref="A1:W1"/>
    <mergeCell ref="A2:W2"/>
    <mergeCell ref="A3:W3"/>
    <mergeCell ref="B5:U5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2"/>
  <sheetViews>
    <sheetView topLeftCell="D1" workbookViewId="0">
      <selection activeCell="T7" sqref="T7"/>
    </sheetView>
  </sheetViews>
  <sheetFormatPr baseColWidth="10" defaultColWidth="11.42578125" defaultRowHeight="12.75" x14ac:dyDescent="0.2"/>
  <cols>
    <col min="1" max="1" width="52.28515625" style="247" customWidth="1"/>
    <col min="2" max="2" width="13.85546875" style="247" customWidth="1"/>
    <col min="3" max="3" width="16.7109375" style="247" customWidth="1"/>
    <col min="4" max="4" width="15.28515625" style="247" bestFit="1" customWidth="1"/>
    <col min="5" max="5" width="13.5703125" style="247" bestFit="1" customWidth="1"/>
    <col min="6" max="6" width="15.28515625" style="247" bestFit="1" customWidth="1"/>
    <col min="7" max="7" width="14.85546875" style="247" bestFit="1" customWidth="1"/>
    <col min="8" max="8" width="15" style="247" bestFit="1" customWidth="1"/>
    <col min="9" max="11" width="13.140625" style="247" customWidth="1"/>
    <col min="12" max="12" width="13.42578125" style="247" bestFit="1" customWidth="1"/>
    <col min="13" max="13" width="15.5703125" style="247" customWidth="1"/>
    <col min="14" max="14" width="14.140625" style="247" customWidth="1"/>
    <col min="15" max="15" width="19.7109375" style="247" customWidth="1"/>
    <col min="16" max="16" width="12.28515625" style="247" customWidth="1"/>
    <col min="17" max="18" width="12.42578125" style="247" bestFit="1" customWidth="1"/>
    <col min="19" max="19" width="13.28515625" style="247" customWidth="1"/>
    <col min="20" max="20" width="13.5703125" style="247" bestFit="1" customWidth="1"/>
    <col min="21" max="16384" width="11.42578125" style="247"/>
  </cols>
  <sheetData>
    <row r="1" spans="1:20" ht="14.25" customHeight="1" x14ac:dyDescent="0.2">
      <c r="A1" s="1795" t="s">
        <v>1147</v>
      </c>
      <c r="B1" s="1795"/>
      <c r="C1" s="1795"/>
      <c r="D1" s="1795"/>
      <c r="E1" s="1795"/>
      <c r="F1" s="1795"/>
      <c r="G1" s="1795"/>
      <c r="H1" s="1795"/>
      <c r="I1" s="1795"/>
      <c r="J1" s="1795"/>
      <c r="K1" s="1795"/>
      <c r="L1" s="1795"/>
      <c r="M1" s="1795"/>
      <c r="N1" s="1795"/>
      <c r="O1" s="1795"/>
      <c r="P1" s="1795"/>
      <c r="Q1" s="1795"/>
      <c r="R1" s="1795"/>
      <c r="S1" s="1795"/>
      <c r="T1" s="1795"/>
    </row>
    <row r="2" spans="1:20" ht="14.25" x14ac:dyDescent="0.2">
      <c r="A2" s="1796" t="s">
        <v>2153</v>
      </c>
      <c r="B2" s="1796"/>
      <c r="C2" s="1796"/>
      <c r="D2" s="1796"/>
      <c r="E2" s="1796"/>
      <c r="F2" s="1796"/>
      <c r="G2" s="1796"/>
      <c r="H2" s="1796"/>
      <c r="I2" s="1796"/>
      <c r="J2" s="1796"/>
      <c r="K2" s="1796"/>
      <c r="L2" s="1796"/>
      <c r="M2" s="1796"/>
      <c r="N2" s="1796"/>
      <c r="O2" s="1796"/>
      <c r="P2" s="1796"/>
      <c r="Q2" s="1796"/>
      <c r="R2" s="1796"/>
      <c r="S2" s="1796"/>
      <c r="T2" s="1796"/>
    </row>
    <row r="3" spans="1:20" ht="14.25" x14ac:dyDescent="0.2">
      <c r="A3" s="1797" t="s">
        <v>562</v>
      </c>
      <c r="B3" s="1797"/>
      <c r="C3" s="1797"/>
      <c r="D3" s="1797"/>
      <c r="E3" s="1797"/>
      <c r="F3" s="1797"/>
      <c r="G3" s="1797"/>
      <c r="H3" s="1797"/>
      <c r="I3" s="1797"/>
      <c r="J3" s="1797"/>
      <c r="K3" s="1797"/>
      <c r="L3" s="1797"/>
      <c r="M3" s="1797"/>
      <c r="N3" s="1797"/>
      <c r="O3" s="1797"/>
      <c r="P3" s="1797"/>
      <c r="Q3" s="1797"/>
      <c r="R3" s="1797"/>
      <c r="S3" s="1797"/>
      <c r="T3" s="1797"/>
    </row>
    <row r="4" spans="1:20" ht="6" customHeight="1" thickBot="1" x14ac:dyDescent="0.25">
      <c r="A4" s="270"/>
      <c r="B4" s="270"/>
      <c r="C4" s="270"/>
      <c r="D4" s="270"/>
      <c r="E4" s="270"/>
      <c r="F4" s="270"/>
      <c r="G4" s="270"/>
      <c r="H4" s="270"/>
      <c r="I4" s="270"/>
      <c r="J4" s="270"/>
      <c r="K4" s="270"/>
      <c r="L4" s="270"/>
      <c r="M4" s="270"/>
      <c r="N4" s="270"/>
      <c r="O4" s="270"/>
      <c r="P4" s="270"/>
      <c r="Q4" s="270"/>
      <c r="R4" s="270"/>
      <c r="S4" s="270"/>
      <c r="T4" s="270"/>
    </row>
    <row r="5" spans="1:20" ht="47.25" customHeight="1" thickBot="1" x14ac:dyDescent="0.25">
      <c r="A5" s="268"/>
      <c r="B5" s="1798" t="s">
        <v>230</v>
      </c>
      <c r="C5" s="1799"/>
      <c r="D5" s="1799"/>
      <c r="E5" s="1799"/>
      <c r="F5" s="1799"/>
      <c r="G5" s="1799"/>
      <c r="H5" s="1799"/>
      <c r="I5" s="1799"/>
      <c r="J5" s="1799"/>
      <c r="K5" s="1800"/>
      <c r="L5" s="1801" t="s">
        <v>695</v>
      </c>
      <c r="M5" s="1802"/>
      <c r="N5" s="1803"/>
      <c r="O5" s="705" t="s">
        <v>1142</v>
      </c>
      <c r="P5" s="1804" t="s">
        <v>694</v>
      </c>
      <c r="Q5" s="1805"/>
      <c r="R5" s="1805"/>
      <c r="S5" s="1804" t="s">
        <v>696</v>
      </c>
      <c r="T5" s="1806"/>
    </row>
    <row r="6" spans="1:20" ht="13.5" thickBot="1" x14ac:dyDescent="0.25">
      <c r="A6" s="269"/>
      <c r="B6" s="706" t="s">
        <v>1436</v>
      </c>
      <c r="C6" s="707" t="s">
        <v>1310</v>
      </c>
      <c r="D6" s="707" t="s">
        <v>923</v>
      </c>
      <c r="E6" s="707" t="s">
        <v>1197</v>
      </c>
      <c r="F6" s="707" t="s">
        <v>788</v>
      </c>
      <c r="G6" s="707" t="s">
        <v>1191</v>
      </c>
      <c r="H6" s="707" t="s">
        <v>1815</v>
      </c>
      <c r="I6" s="707" t="s">
        <v>160</v>
      </c>
      <c r="J6" s="707" t="s">
        <v>32</v>
      </c>
      <c r="K6" s="707" t="s">
        <v>1980</v>
      </c>
      <c r="L6" s="703" t="s">
        <v>587</v>
      </c>
      <c r="M6" s="704" t="s">
        <v>653</v>
      </c>
      <c r="N6" s="386" t="s">
        <v>36</v>
      </c>
      <c r="O6" s="703" t="s">
        <v>1143</v>
      </c>
      <c r="P6" s="703" t="s">
        <v>950</v>
      </c>
      <c r="Q6" s="704" t="s">
        <v>89</v>
      </c>
      <c r="R6" s="704" t="s">
        <v>34</v>
      </c>
      <c r="S6" s="269" t="s">
        <v>1106</v>
      </c>
      <c r="T6" s="701" t="s">
        <v>1307</v>
      </c>
    </row>
    <row r="7" spans="1:20" ht="13.5" thickBot="1" x14ac:dyDescent="0.25">
      <c r="A7" s="819" t="s">
        <v>232</v>
      </c>
      <c r="B7" s="820">
        <v>130175244</v>
      </c>
      <c r="C7" s="821">
        <v>383284466</v>
      </c>
      <c r="D7" s="821">
        <v>2536671283.2500005</v>
      </c>
      <c r="E7" s="821">
        <v>153377351.94999999</v>
      </c>
      <c r="F7" s="821">
        <v>1077455768</v>
      </c>
      <c r="G7" s="821">
        <v>522124601</v>
      </c>
      <c r="H7" s="821">
        <v>163838660</v>
      </c>
      <c r="I7" s="821">
        <v>1748235407.21</v>
      </c>
      <c r="J7" s="821">
        <v>23164064.760000002</v>
      </c>
      <c r="K7" s="821">
        <v>753688432</v>
      </c>
      <c r="L7" s="820">
        <v>30745721.879999999</v>
      </c>
      <c r="M7" s="822">
        <v>1276141131</v>
      </c>
      <c r="N7" s="823">
        <v>47762882.460000001</v>
      </c>
      <c r="O7" s="820">
        <v>1281927970</v>
      </c>
      <c r="P7" s="820">
        <v>457899964.39000005</v>
      </c>
      <c r="Q7" s="821">
        <v>82442760</v>
      </c>
      <c r="R7" s="821">
        <v>67049590.659999996</v>
      </c>
      <c r="S7" s="821">
        <v>549758778.99000001</v>
      </c>
      <c r="T7" s="822">
        <v>196469628</v>
      </c>
    </row>
    <row r="8" spans="1:20" x14ac:dyDescent="0.2">
      <c r="A8" s="157" t="s">
        <v>233</v>
      </c>
      <c r="B8" s="824">
        <v>14931703</v>
      </c>
      <c r="C8" s="825">
        <v>295855340</v>
      </c>
      <c r="D8" s="825">
        <v>1101827536.8700001</v>
      </c>
      <c r="E8" s="825">
        <v>105939834.36</v>
      </c>
      <c r="F8" s="825">
        <v>763140593</v>
      </c>
      <c r="G8" s="825">
        <v>440212602</v>
      </c>
      <c r="H8" s="825">
        <v>142186117</v>
      </c>
      <c r="I8" s="825">
        <v>1171484784.6199999</v>
      </c>
      <c r="J8" s="825">
        <v>710082.53</v>
      </c>
      <c r="K8" s="826">
        <v>493370746</v>
      </c>
      <c r="L8" s="824">
        <v>19300017.509999998</v>
      </c>
      <c r="M8" s="825">
        <v>852120626</v>
      </c>
      <c r="N8" s="826">
        <v>460326.47</v>
      </c>
      <c r="O8" s="824">
        <v>527524668</v>
      </c>
      <c r="P8" s="827">
        <v>40083368</v>
      </c>
      <c r="Q8" s="828">
        <v>4709338</v>
      </c>
      <c r="R8" s="828">
        <v>15840310.879999999</v>
      </c>
      <c r="S8" s="828">
        <v>101772962.20000002</v>
      </c>
      <c r="T8" s="829">
        <v>117362021</v>
      </c>
    </row>
    <row r="9" spans="1:20" x14ac:dyDescent="0.2">
      <c r="A9" s="158" t="s">
        <v>234</v>
      </c>
      <c r="B9" s="694">
        <v>304737</v>
      </c>
      <c r="C9" s="693">
        <v>22491212</v>
      </c>
      <c r="D9" s="693">
        <v>126213723.87</v>
      </c>
      <c r="E9" s="693">
        <v>31243112.420000002</v>
      </c>
      <c r="F9" s="693">
        <v>123738634</v>
      </c>
      <c r="G9" s="693">
        <v>91764415</v>
      </c>
      <c r="H9" s="693">
        <v>2148966</v>
      </c>
      <c r="I9" s="693">
        <v>49248530.329999998</v>
      </c>
      <c r="J9" s="693">
        <v>26809.84</v>
      </c>
      <c r="K9" s="696">
        <v>35004953</v>
      </c>
      <c r="L9" s="694">
        <v>101837.13</v>
      </c>
      <c r="M9" s="693">
        <v>12078047</v>
      </c>
      <c r="N9" s="696">
        <v>66513.72</v>
      </c>
      <c r="O9" s="694">
        <v>90656533</v>
      </c>
      <c r="P9" s="694">
        <v>5613736.5499999998</v>
      </c>
      <c r="Q9" s="693">
        <v>736523</v>
      </c>
      <c r="R9" s="693">
        <v>10744156.84</v>
      </c>
      <c r="S9" s="693">
        <v>52652143.399999999</v>
      </c>
      <c r="T9" s="696">
        <v>18191402</v>
      </c>
    </row>
    <row r="10" spans="1:20" x14ac:dyDescent="0.2">
      <c r="A10" s="158" t="s">
        <v>235</v>
      </c>
      <c r="B10" s="694">
        <v>0</v>
      </c>
      <c r="C10" s="693">
        <v>0</v>
      </c>
      <c r="D10" s="693">
        <v>0</v>
      </c>
      <c r="E10" s="693">
        <v>0</v>
      </c>
      <c r="F10" s="693">
        <v>153320414</v>
      </c>
      <c r="G10" s="693">
        <v>35554979</v>
      </c>
      <c r="H10" s="693">
        <v>0</v>
      </c>
      <c r="I10" s="693">
        <v>1647.07</v>
      </c>
      <c r="J10" s="693">
        <v>0</v>
      </c>
      <c r="K10" s="696">
        <v>0</v>
      </c>
      <c r="L10" s="694">
        <v>0</v>
      </c>
      <c r="M10" s="693">
        <v>391601</v>
      </c>
      <c r="N10" s="696">
        <v>0</v>
      </c>
      <c r="O10" s="694">
        <v>0</v>
      </c>
      <c r="P10" s="694">
        <v>0</v>
      </c>
      <c r="Q10" s="693">
        <v>372742</v>
      </c>
      <c r="R10" s="693">
        <v>395.79</v>
      </c>
      <c r="S10" s="693">
        <v>14526768.5</v>
      </c>
      <c r="T10" s="696">
        <v>21161785</v>
      </c>
    </row>
    <row r="11" spans="1:20" x14ac:dyDescent="0.2">
      <c r="A11" s="158" t="s">
        <v>236</v>
      </c>
      <c r="B11" s="694">
        <v>14371987</v>
      </c>
      <c r="C11" s="693">
        <v>120010362</v>
      </c>
      <c r="D11" s="693">
        <v>219623560.34999999</v>
      </c>
      <c r="E11" s="693">
        <v>37305753.759999998</v>
      </c>
      <c r="F11" s="693">
        <v>262922886</v>
      </c>
      <c r="G11" s="693">
        <v>178826960</v>
      </c>
      <c r="H11" s="693">
        <v>91179909</v>
      </c>
      <c r="I11" s="693">
        <v>641683234.30999994</v>
      </c>
      <c r="J11" s="693">
        <v>592381.4</v>
      </c>
      <c r="K11" s="696">
        <v>58713290</v>
      </c>
      <c r="L11" s="694">
        <v>19198180.379999999</v>
      </c>
      <c r="M11" s="693">
        <v>24770152</v>
      </c>
      <c r="N11" s="696">
        <v>382332.66</v>
      </c>
      <c r="O11" s="694">
        <v>115029552</v>
      </c>
      <c r="P11" s="694">
        <v>33846948.18</v>
      </c>
      <c r="Q11" s="693">
        <v>2704991</v>
      </c>
      <c r="R11" s="693">
        <v>4932954.18</v>
      </c>
      <c r="S11" s="693">
        <v>34131338.619999997</v>
      </c>
      <c r="T11" s="696">
        <v>73318509</v>
      </c>
    </row>
    <row r="12" spans="1:20" x14ac:dyDescent="0.2">
      <c r="A12" s="158" t="s">
        <v>237</v>
      </c>
      <c r="B12" s="694">
        <v>192532</v>
      </c>
      <c r="C12" s="693">
        <v>3715524</v>
      </c>
      <c r="D12" s="693">
        <v>84806725</v>
      </c>
      <c r="E12" s="693">
        <v>2740349.77</v>
      </c>
      <c r="F12" s="693">
        <v>0</v>
      </c>
      <c r="G12" s="693">
        <v>9652856</v>
      </c>
      <c r="H12" s="693">
        <v>12432018</v>
      </c>
      <c r="I12" s="693">
        <v>138007841.05000001</v>
      </c>
      <c r="J12" s="693">
        <v>0</v>
      </c>
      <c r="K12" s="696">
        <v>15441483</v>
      </c>
      <c r="L12" s="694">
        <v>0</v>
      </c>
      <c r="M12" s="693">
        <v>38417832</v>
      </c>
      <c r="N12" s="696">
        <v>0</v>
      </c>
      <c r="O12" s="694">
        <v>163936390</v>
      </c>
      <c r="P12" s="694">
        <v>0</v>
      </c>
      <c r="Q12" s="693">
        <v>0</v>
      </c>
      <c r="R12" s="693">
        <v>0</v>
      </c>
      <c r="S12" s="693">
        <v>0</v>
      </c>
      <c r="T12" s="696">
        <v>448406</v>
      </c>
    </row>
    <row r="13" spans="1:20" x14ac:dyDescent="0.2">
      <c r="A13" s="158" t="s">
        <v>238</v>
      </c>
      <c r="B13" s="694">
        <v>0</v>
      </c>
      <c r="C13" s="693">
        <v>147027312</v>
      </c>
      <c r="D13" s="693">
        <v>670694520.85000002</v>
      </c>
      <c r="E13" s="693">
        <v>34650618.409999996</v>
      </c>
      <c r="F13" s="693">
        <v>221793095</v>
      </c>
      <c r="G13" s="693">
        <v>114902544</v>
      </c>
      <c r="H13" s="693">
        <v>36425224</v>
      </c>
      <c r="I13" s="693">
        <v>326827615.83999997</v>
      </c>
      <c r="J13" s="693">
        <v>41267.370000000003</v>
      </c>
      <c r="K13" s="696">
        <v>358828689</v>
      </c>
      <c r="L13" s="694">
        <v>0</v>
      </c>
      <c r="M13" s="693">
        <v>776350026</v>
      </c>
      <c r="N13" s="696">
        <v>812.97</v>
      </c>
      <c r="O13" s="694">
        <v>157476118</v>
      </c>
      <c r="P13" s="694">
        <v>0</v>
      </c>
      <c r="Q13" s="693">
        <v>895082</v>
      </c>
      <c r="R13" s="693">
        <v>0</v>
      </c>
      <c r="S13" s="693">
        <v>0</v>
      </c>
      <c r="T13" s="696">
        <v>1517622</v>
      </c>
    </row>
    <row r="14" spans="1:20" x14ac:dyDescent="0.2">
      <c r="A14" s="158" t="s">
        <v>239</v>
      </c>
      <c r="B14" s="694">
        <v>1547</v>
      </c>
      <c r="C14" s="693">
        <v>2610930</v>
      </c>
      <c r="D14" s="693">
        <v>489006.8</v>
      </c>
      <c r="E14" s="693">
        <v>0</v>
      </c>
      <c r="F14" s="693">
        <v>1365564</v>
      </c>
      <c r="G14" s="693">
        <v>4877398</v>
      </c>
      <c r="H14" s="693">
        <v>0</v>
      </c>
      <c r="I14" s="693">
        <v>15715916.02</v>
      </c>
      <c r="J14" s="693">
        <v>49623.92</v>
      </c>
      <c r="K14" s="696">
        <v>6706984</v>
      </c>
      <c r="L14" s="694">
        <v>0</v>
      </c>
      <c r="M14" s="693">
        <v>94816</v>
      </c>
      <c r="N14" s="696">
        <v>10667.12</v>
      </c>
      <c r="O14" s="694">
        <v>426075</v>
      </c>
      <c r="P14" s="694">
        <v>622683.27</v>
      </c>
      <c r="Q14" s="693">
        <v>0</v>
      </c>
      <c r="R14" s="693">
        <v>162804.07</v>
      </c>
      <c r="S14" s="693">
        <v>462711.68</v>
      </c>
      <c r="T14" s="696">
        <v>1320777</v>
      </c>
    </row>
    <row r="15" spans="1:20" x14ac:dyDescent="0.2">
      <c r="A15" s="158" t="s">
        <v>240</v>
      </c>
      <c r="B15" s="694">
        <v>60900</v>
      </c>
      <c r="C15" s="693">
        <v>0</v>
      </c>
      <c r="D15" s="693">
        <v>0</v>
      </c>
      <c r="E15" s="693">
        <v>0</v>
      </c>
      <c r="F15" s="693">
        <v>0</v>
      </c>
      <c r="G15" s="693">
        <v>4633450</v>
      </c>
      <c r="H15" s="693">
        <v>0</v>
      </c>
      <c r="I15" s="693">
        <v>0</v>
      </c>
      <c r="J15" s="693">
        <v>0</v>
      </c>
      <c r="K15" s="696">
        <v>18675347</v>
      </c>
      <c r="L15" s="694">
        <v>0</v>
      </c>
      <c r="M15" s="693">
        <v>18152</v>
      </c>
      <c r="N15" s="696">
        <v>0</v>
      </c>
      <c r="O15" s="694">
        <v>0</v>
      </c>
      <c r="P15" s="694">
        <v>0</v>
      </c>
      <c r="Q15" s="693">
        <v>0</v>
      </c>
      <c r="R15" s="693">
        <v>0</v>
      </c>
      <c r="S15" s="693">
        <v>0</v>
      </c>
      <c r="T15" s="696">
        <v>1403520</v>
      </c>
    </row>
    <row r="16" spans="1:20" x14ac:dyDescent="0.2">
      <c r="A16" s="157" t="s">
        <v>241</v>
      </c>
      <c r="B16" s="827">
        <v>115243541</v>
      </c>
      <c r="C16" s="828">
        <v>87429126</v>
      </c>
      <c r="D16" s="828">
        <v>1434843746.3800004</v>
      </c>
      <c r="E16" s="828">
        <v>47437517.589999996</v>
      </c>
      <c r="F16" s="828">
        <v>314315175</v>
      </c>
      <c r="G16" s="828">
        <v>81911999</v>
      </c>
      <c r="H16" s="828">
        <v>21652543</v>
      </c>
      <c r="I16" s="828">
        <v>576750622.59000003</v>
      </c>
      <c r="J16" s="828">
        <v>22453982.23</v>
      </c>
      <c r="K16" s="829">
        <v>260317686</v>
      </c>
      <c r="L16" s="827">
        <v>11445704.370000001</v>
      </c>
      <c r="M16" s="828">
        <v>424020505</v>
      </c>
      <c r="N16" s="829">
        <v>47302555.990000002</v>
      </c>
      <c r="O16" s="827">
        <v>754403302</v>
      </c>
      <c r="P16" s="827">
        <v>417816596.39000005</v>
      </c>
      <c r="Q16" s="828">
        <v>77733422</v>
      </c>
      <c r="R16" s="828">
        <v>51209279.779999994</v>
      </c>
      <c r="S16" s="828">
        <v>447985816.79000002</v>
      </c>
      <c r="T16" s="829">
        <v>79107607</v>
      </c>
    </row>
    <row r="17" spans="1:20" x14ac:dyDescent="0.2">
      <c r="A17" s="158" t="s">
        <v>242</v>
      </c>
      <c r="B17" s="694">
        <v>111492911</v>
      </c>
      <c r="C17" s="693">
        <v>0</v>
      </c>
      <c r="D17" s="693">
        <v>162081.03</v>
      </c>
      <c r="E17" s="693">
        <v>0</v>
      </c>
      <c r="F17" s="693">
        <v>203896</v>
      </c>
      <c r="G17" s="693">
        <v>0</v>
      </c>
      <c r="H17" s="693">
        <v>9048</v>
      </c>
      <c r="I17" s="693">
        <v>88535663.349999994</v>
      </c>
      <c r="J17" s="693">
        <v>131726.26</v>
      </c>
      <c r="K17" s="696">
        <v>436601</v>
      </c>
      <c r="L17" s="694">
        <v>3526420.58</v>
      </c>
      <c r="M17" s="693">
        <v>334833002</v>
      </c>
      <c r="N17" s="696">
        <v>114840</v>
      </c>
      <c r="O17" s="694">
        <v>0</v>
      </c>
      <c r="P17" s="694">
        <v>366881844.10000002</v>
      </c>
      <c r="Q17" s="693">
        <v>215934</v>
      </c>
      <c r="R17" s="693">
        <v>407679.85</v>
      </c>
      <c r="S17" s="693">
        <v>32620000</v>
      </c>
      <c r="T17" s="696">
        <v>0</v>
      </c>
    </row>
    <row r="18" spans="1:20" x14ac:dyDescent="0.2">
      <c r="A18" s="158" t="s">
        <v>243</v>
      </c>
      <c r="B18" s="694">
        <v>0</v>
      </c>
      <c r="C18" s="693">
        <v>0</v>
      </c>
      <c r="D18" s="693">
        <v>0</v>
      </c>
      <c r="E18" s="693">
        <v>0</v>
      </c>
      <c r="F18" s="693">
        <v>0</v>
      </c>
      <c r="G18" s="693">
        <v>0</v>
      </c>
      <c r="H18" s="693">
        <v>0</v>
      </c>
      <c r="I18" s="693">
        <v>0</v>
      </c>
      <c r="J18" s="693">
        <v>0</v>
      </c>
      <c r="K18" s="696">
        <v>0</v>
      </c>
      <c r="L18" s="694">
        <v>0</v>
      </c>
      <c r="M18" s="693">
        <v>0</v>
      </c>
      <c r="N18" s="696">
        <v>0</v>
      </c>
      <c r="O18" s="694">
        <v>0</v>
      </c>
      <c r="P18" s="694">
        <v>0</v>
      </c>
      <c r="Q18" s="693">
        <v>934307</v>
      </c>
      <c r="R18" s="693">
        <v>50374171.68</v>
      </c>
      <c r="S18" s="693">
        <v>0</v>
      </c>
      <c r="T18" s="696">
        <v>360000</v>
      </c>
    </row>
    <row r="19" spans="1:20" x14ac:dyDescent="0.2">
      <c r="A19" s="158" t="s">
        <v>244</v>
      </c>
      <c r="B19" s="694">
        <v>3609583</v>
      </c>
      <c r="C19" s="693">
        <v>0</v>
      </c>
      <c r="D19" s="693">
        <v>1753600.14</v>
      </c>
      <c r="E19" s="693">
        <v>0</v>
      </c>
      <c r="F19" s="693">
        <v>47111627</v>
      </c>
      <c r="G19" s="693">
        <v>26630661</v>
      </c>
      <c r="H19" s="693">
        <v>0</v>
      </c>
      <c r="I19" s="693">
        <v>114194082.75</v>
      </c>
      <c r="J19" s="693">
        <v>110968.99</v>
      </c>
      <c r="K19" s="696">
        <v>0</v>
      </c>
      <c r="L19" s="694">
        <v>2739290</v>
      </c>
      <c r="M19" s="693">
        <v>86633339</v>
      </c>
      <c r="N19" s="696">
        <v>0</v>
      </c>
      <c r="O19" s="694">
        <v>276016208</v>
      </c>
      <c r="P19" s="694">
        <v>47046568.990000002</v>
      </c>
      <c r="Q19" s="693">
        <v>0</v>
      </c>
      <c r="R19" s="693">
        <v>0</v>
      </c>
      <c r="S19" s="693">
        <v>0</v>
      </c>
      <c r="T19" s="696">
        <v>16518308</v>
      </c>
    </row>
    <row r="20" spans="1:20" x14ac:dyDescent="0.2">
      <c r="A20" s="158" t="s">
        <v>245</v>
      </c>
      <c r="B20" s="694">
        <v>0</v>
      </c>
      <c r="C20" s="693">
        <v>76863600</v>
      </c>
      <c r="D20" s="693">
        <v>1430623506.6500001</v>
      </c>
      <c r="E20" s="693">
        <v>44900206.049999997</v>
      </c>
      <c r="F20" s="693">
        <v>255645786</v>
      </c>
      <c r="G20" s="693">
        <v>31067727</v>
      </c>
      <c r="H20" s="693">
        <v>5504657</v>
      </c>
      <c r="I20" s="693">
        <v>371866534.04000002</v>
      </c>
      <c r="J20" s="693">
        <v>22211286.98</v>
      </c>
      <c r="K20" s="696">
        <v>195389772</v>
      </c>
      <c r="L20" s="694">
        <v>2714926.75</v>
      </c>
      <c r="M20" s="693">
        <v>570393</v>
      </c>
      <c r="N20" s="696">
        <v>47187715.990000002</v>
      </c>
      <c r="O20" s="694">
        <v>330055085</v>
      </c>
      <c r="P20" s="694">
        <v>260588.3</v>
      </c>
      <c r="Q20" s="693">
        <v>76307123</v>
      </c>
      <c r="R20" s="693">
        <v>351206.76</v>
      </c>
      <c r="S20" s="693">
        <v>368091730.64999998</v>
      </c>
      <c r="T20" s="696">
        <v>60189043</v>
      </c>
    </row>
    <row r="21" spans="1:20" x14ac:dyDescent="0.2">
      <c r="A21" s="158" t="s">
        <v>246</v>
      </c>
      <c r="B21" s="694">
        <v>0</v>
      </c>
      <c r="C21" s="693">
        <v>0</v>
      </c>
      <c r="D21" s="693">
        <v>0</v>
      </c>
      <c r="E21" s="693">
        <v>0</v>
      </c>
      <c r="F21" s="693">
        <v>0</v>
      </c>
      <c r="G21" s="693">
        <v>0</v>
      </c>
      <c r="H21" s="693">
        <v>0</v>
      </c>
      <c r="I21" s="693">
        <v>0</v>
      </c>
      <c r="J21" s="693">
        <v>0</v>
      </c>
      <c r="K21" s="696">
        <v>0</v>
      </c>
      <c r="L21" s="694">
        <v>0</v>
      </c>
      <c r="M21" s="693">
        <v>0</v>
      </c>
      <c r="N21" s="696">
        <v>0</v>
      </c>
      <c r="O21" s="694">
        <v>0</v>
      </c>
      <c r="P21" s="694">
        <v>0</v>
      </c>
      <c r="Q21" s="693">
        <v>0</v>
      </c>
      <c r="R21" s="693">
        <v>0</v>
      </c>
      <c r="S21" s="693">
        <v>0</v>
      </c>
      <c r="T21" s="696">
        <v>0</v>
      </c>
    </row>
    <row r="22" spans="1:20" x14ac:dyDescent="0.2">
      <c r="A22" s="158" t="s">
        <v>247</v>
      </c>
      <c r="B22" s="694">
        <v>22683</v>
      </c>
      <c r="C22" s="693">
        <v>7909031</v>
      </c>
      <c r="D22" s="693">
        <v>1484353.42</v>
      </c>
      <c r="E22" s="693">
        <v>504409.86</v>
      </c>
      <c r="F22" s="693">
        <v>0</v>
      </c>
      <c r="G22" s="693">
        <v>2784348</v>
      </c>
      <c r="H22" s="693">
        <v>1882097</v>
      </c>
      <c r="I22" s="693">
        <v>837044.13</v>
      </c>
      <c r="J22" s="693">
        <v>0</v>
      </c>
      <c r="K22" s="696">
        <v>4134605</v>
      </c>
      <c r="L22" s="694">
        <v>0</v>
      </c>
      <c r="M22" s="693">
        <v>1854442</v>
      </c>
      <c r="N22" s="696">
        <v>0</v>
      </c>
      <c r="O22" s="694">
        <v>140809512</v>
      </c>
      <c r="P22" s="694">
        <v>0</v>
      </c>
      <c r="Q22" s="693">
        <v>0</v>
      </c>
      <c r="R22" s="693">
        <v>62573.83</v>
      </c>
      <c r="S22" s="693">
        <v>14584888</v>
      </c>
      <c r="T22" s="696">
        <v>550605</v>
      </c>
    </row>
    <row r="23" spans="1:20" x14ac:dyDescent="0.2">
      <c r="A23" s="158" t="s">
        <v>248</v>
      </c>
      <c r="B23" s="694">
        <v>118364</v>
      </c>
      <c r="C23" s="693">
        <v>2238113</v>
      </c>
      <c r="D23" s="693">
        <v>820205.14</v>
      </c>
      <c r="E23" s="693">
        <v>1957928.74</v>
      </c>
      <c r="F23" s="693">
        <v>0</v>
      </c>
      <c r="G23" s="693">
        <v>0</v>
      </c>
      <c r="H23" s="693">
        <v>14256741</v>
      </c>
      <c r="I23" s="693">
        <v>0</v>
      </c>
      <c r="J23" s="693">
        <v>0</v>
      </c>
      <c r="K23" s="696">
        <v>47223422</v>
      </c>
      <c r="L23" s="694">
        <v>0</v>
      </c>
      <c r="M23" s="693">
        <v>0</v>
      </c>
      <c r="N23" s="696">
        <v>0</v>
      </c>
      <c r="O23" s="694">
        <v>7522497</v>
      </c>
      <c r="P23" s="694">
        <v>3627595</v>
      </c>
      <c r="Q23" s="693">
        <v>222770</v>
      </c>
      <c r="R23" s="693">
        <v>0</v>
      </c>
      <c r="S23" s="693">
        <v>284533.03999999998</v>
      </c>
      <c r="T23" s="696">
        <v>0</v>
      </c>
    </row>
    <row r="24" spans="1:20" x14ac:dyDescent="0.2">
      <c r="A24" s="158" t="s">
        <v>249</v>
      </c>
      <c r="B24" s="694">
        <v>0</v>
      </c>
      <c r="C24" s="693">
        <v>418382</v>
      </c>
      <c r="D24" s="693">
        <v>0</v>
      </c>
      <c r="E24" s="693">
        <v>74972.94</v>
      </c>
      <c r="F24" s="693">
        <v>11353866</v>
      </c>
      <c r="G24" s="693">
        <v>21429263</v>
      </c>
      <c r="H24" s="693">
        <v>0</v>
      </c>
      <c r="I24" s="693">
        <v>1317298.32</v>
      </c>
      <c r="J24" s="693">
        <v>0</v>
      </c>
      <c r="K24" s="696">
        <v>11959772</v>
      </c>
      <c r="L24" s="694">
        <v>2465067.04</v>
      </c>
      <c r="M24" s="693">
        <v>129329</v>
      </c>
      <c r="N24" s="696">
        <v>0</v>
      </c>
      <c r="O24" s="694">
        <v>0</v>
      </c>
      <c r="P24" s="694">
        <v>0</v>
      </c>
      <c r="Q24" s="693">
        <v>53288</v>
      </c>
      <c r="R24" s="693">
        <v>13647.66</v>
      </c>
      <c r="S24" s="693">
        <v>32276749</v>
      </c>
      <c r="T24" s="696">
        <v>1489651</v>
      </c>
    </row>
    <row r="25" spans="1:20" ht="13.5" thickBot="1" x14ac:dyDescent="0.25">
      <c r="A25" s="158" t="s">
        <v>607</v>
      </c>
      <c r="B25" s="697">
        <v>0</v>
      </c>
      <c r="C25" s="698">
        <v>0</v>
      </c>
      <c r="D25" s="698">
        <v>0</v>
      </c>
      <c r="E25" s="698">
        <v>0</v>
      </c>
      <c r="F25" s="698">
        <v>0</v>
      </c>
      <c r="G25" s="698">
        <v>0</v>
      </c>
      <c r="H25" s="698">
        <v>0</v>
      </c>
      <c r="I25" s="698">
        <v>0</v>
      </c>
      <c r="J25" s="698">
        <v>0</v>
      </c>
      <c r="K25" s="700">
        <v>1173514</v>
      </c>
      <c r="L25" s="697">
        <v>0</v>
      </c>
      <c r="M25" s="698">
        <v>0</v>
      </c>
      <c r="N25" s="700">
        <v>0</v>
      </c>
      <c r="O25" s="697">
        <v>0</v>
      </c>
      <c r="P25" s="694">
        <v>0</v>
      </c>
      <c r="Q25" s="693">
        <v>0</v>
      </c>
      <c r="R25" s="693">
        <v>0</v>
      </c>
      <c r="S25" s="693">
        <v>127916.1</v>
      </c>
      <c r="T25" s="696">
        <v>0</v>
      </c>
    </row>
    <row r="26" spans="1:20" ht="13.5" thickBot="1" x14ac:dyDescent="0.25">
      <c r="A26" s="819" t="s">
        <v>250</v>
      </c>
      <c r="B26" s="830">
        <v>17673916</v>
      </c>
      <c r="C26" s="831">
        <v>207638461</v>
      </c>
      <c r="D26" s="831">
        <v>1666314614.72</v>
      </c>
      <c r="E26" s="831">
        <v>102288804.72</v>
      </c>
      <c r="F26" s="831">
        <v>336129787</v>
      </c>
      <c r="G26" s="831">
        <v>368606530</v>
      </c>
      <c r="H26" s="831">
        <v>121398911</v>
      </c>
      <c r="I26" s="831">
        <v>1084371416.9700003</v>
      </c>
      <c r="J26" s="831">
        <v>8512942.2699999996</v>
      </c>
      <c r="K26" s="832">
        <v>583893192</v>
      </c>
      <c r="L26" s="830">
        <v>14284733.050000001</v>
      </c>
      <c r="M26" s="831">
        <v>422771005</v>
      </c>
      <c r="N26" s="832">
        <v>10386149.780000001</v>
      </c>
      <c r="O26" s="830">
        <v>871792114</v>
      </c>
      <c r="P26" s="833">
        <v>133600954.65000001</v>
      </c>
      <c r="Q26" s="834">
        <v>65558920</v>
      </c>
      <c r="R26" s="834">
        <v>25771367.140000001</v>
      </c>
      <c r="S26" s="834">
        <v>331525175.13</v>
      </c>
      <c r="T26" s="835">
        <v>117768487</v>
      </c>
    </row>
    <row r="27" spans="1:20" x14ac:dyDescent="0.2">
      <c r="A27" s="157" t="s">
        <v>251</v>
      </c>
      <c r="B27" s="824">
        <v>95056</v>
      </c>
      <c r="C27" s="825">
        <v>136721973</v>
      </c>
      <c r="D27" s="825">
        <v>179392447.18000001</v>
      </c>
      <c r="E27" s="825">
        <v>47830214.049999997</v>
      </c>
      <c r="F27" s="825">
        <v>234414710</v>
      </c>
      <c r="G27" s="825">
        <v>235592157</v>
      </c>
      <c r="H27" s="825">
        <v>100244193</v>
      </c>
      <c r="I27" s="825">
        <v>831412745.94000018</v>
      </c>
      <c r="J27" s="825">
        <v>1421131.6099999999</v>
      </c>
      <c r="K27" s="826">
        <v>478237634</v>
      </c>
      <c r="L27" s="824">
        <v>7059386.9399999995</v>
      </c>
      <c r="M27" s="825">
        <v>216053293</v>
      </c>
      <c r="N27" s="826">
        <v>10306533.440000001</v>
      </c>
      <c r="O27" s="824">
        <v>331936868</v>
      </c>
      <c r="P27" s="827">
        <v>15072952.970000001</v>
      </c>
      <c r="Q27" s="828">
        <v>8143685</v>
      </c>
      <c r="R27" s="828">
        <v>7402489.3700000001</v>
      </c>
      <c r="S27" s="828">
        <v>27895485.68</v>
      </c>
      <c r="T27" s="829">
        <v>27949471</v>
      </c>
    </row>
    <row r="28" spans="1:20" x14ac:dyDescent="0.2">
      <c r="A28" s="158" t="s">
        <v>252</v>
      </c>
      <c r="B28" s="694">
        <v>0</v>
      </c>
      <c r="C28" s="693">
        <v>47670870</v>
      </c>
      <c r="D28" s="693">
        <v>33203766.489999998</v>
      </c>
      <c r="E28" s="693">
        <v>20817394.120000001</v>
      </c>
      <c r="F28" s="693">
        <v>94593310</v>
      </c>
      <c r="G28" s="693">
        <v>69113631</v>
      </c>
      <c r="H28" s="693">
        <v>14049198</v>
      </c>
      <c r="I28" s="693">
        <v>151265169.53999999</v>
      </c>
      <c r="J28" s="693">
        <v>670882.42000000004</v>
      </c>
      <c r="K28" s="696">
        <v>387408332</v>
      </c>
      <c r="L28" s="694">
        <v>6322855.71</v>
      </c>
      <c r="M28" s="693">
        <v>12073441</v>
      </c>
      <c r="N28" s="696">
        <v>1059505.97</v>
      </c>
      <c r="O28" s="694">
        <v>73350988</v>
      </c>
      <c r="P28" s="694">
        <v>98607.72</v>
      </c>
      <c r="Q28" s="693">
        <v>2190399</v>
      </c>
      <c r="R28" s="693">
        <v>0</v>
      </c>
      <c r="S28" s="693">
        <v>23982293.050000001</v>
      </c>
      <c r="T28" s="696">
        <v>1053921</v>
      </c>
    </row>
    <row r="29" spans="1:20" x14ac:dyDescent="0.2">
      <c r="A29" s="158" t="s">
        <v>253</v>
      </c>
      <c r="B29" s="694">
        <v>0</v>
      </c>
      <c r="C29" s="693">
        <v>70057441</v>
      </c>
      <c r="D29" s="693">
        <v>111588211</v>
      </c>
      <c r="E29" s="693">
        <v>13847100.02</v>
      </c>
      <c r="F29" s="693">
        <v>97829233</v>
      </c>
      <c r="G29" s="693">
        <v>70792580</v>
      </c>
      <c r="H29" s="693">
        <v>13238742</v>
      </c>
      <c r="I29" s="693">
        <v>311295346.80000001</v>
      </c>
      <c r="J29" s="693">
        <v>0</v>
      </c>
      <c r="K29" s="696">
        <v>50031311</v>
      </c>
      <c r="L29" s="694">
        <v>0</v>
      </c>
      <c r="M29" s="693">
        <v>2697366</v>
      </c>
      <c r="N29" s="696">
        <v>0</v>
      </c>
      <c r="O29" s="694">
        <v>36201585</v>
      </c>
      <c r="P29" s="694">
        <v>424083.01</v>
      </c>
      <c r="Q29" s="693">
        <v>3326135</v>
      </c>
      <c r="R29" s="693">
        <v>0</v>
      </c>
      <c r="S29" s="693">
        <v>498893.43</v>
      </c>
      <c r="T29" s="696">
        <v>1937786</v>
      </c>
    </row>
    <row r="30" spans="1:20" x14ac:dyDescent="0.2">
      <c r="A30" s="158" t="s">
        <v>254</v>
      </c>
      <c r="B30" s="694">
        <v>0</v>
      </c>
      <c r="C30" s="693">
        <v>7591937</v>
      </c>
      <c r="D30" s="693">
        <v>400038.45</v>
      </c>
      <c r="E30" s="693">
        <v>5035941.1100000003</v>
      </c>
      <c r="F30" s="693">
        <v>0</v>
      </c>
      <c r="G30" s="693">
        <v>52500000</v>
      </c>
      <c r="H30" s="693">
        <v>62803953</v>
      </c>
      <c r="I30" s="693">
        <v>178540934.47999999</v>
      </c>
      <c r="J30" s="693">
        <v>0</v>
      </c>
      <c r="K30" s="696">
        <v>15687449</v>
      </c>
      <c r="L30" s="694">
        <v>0</v>
      </c>
      <c r="M30" s="693">
        <v>196916915</v>
      </c>
      <c r="N30" s="696">
        <v>0</v>
      </c>
      <c r="O30" s="694">
        <v>175081596</v>
      </c>
      <c r="P30" s="694">
        <v>13137864.439999999</v>
      </c>
      <c r="Q30" s="693">
        <v>0</v>
      </c>
      <c r="R30" s="693">
        <v>0</v>
      </c>
      <c r="S30" s="693">
        <v>1475666.67</v>
      </c>
      <c r="T30" s="696">
        <v>12396276</v>
      </c>
    </row>
    <row r="31" spans="1:20" ht="11.25" customHeight="1" x14ac:dyDescent="0.2">
      <c r="A31" s="158" t="s">
        <v>255</v>
      </c>
      <c r="B31" s="694">
        <v>0</v>
      </c>
      <c r="C31" s="693">
        <v>0</v>
      </c>
      <c r="D31" s="693">
        <v>0</v>
      </c>
      <c r="E31" s="693">
        <v>0</v>
      </c>
      <c r="F31" s="693">
        <v>0</v>
      </c>
      <c r="G31" s="693">
        <v>0</v>
      </c>
      <c r="H31" s="693">
        <v>0</v>
      </c>
      <c r="I31" s="693">
        <v>0</v>
      </c>
      <c r="J31" s="693">
        <v>0</v>
      </c>
      <c r="K31" s="696">
        <v>0</v>
      </c>
      <c r="L31" s="694">
        <v>0</v>
      </c>
      <c r="M31" s="693">
        <v>0</v>
      </c>
      <c r="N31" s="696">
        <v>0</v>
      </c>
      <c r="O31" s="694">
        <v>0</v>
      </c>
      <c r="P31" s="694">
        <v>144312.32999999999</v>
      </c>
      <c r="Q31" s="693">
        <v>0</v>
      </c>
      <c r="R31" s="693">
        <v>0</v>
      </c>
      <c r="S31" s="693">
        <v>0</v>
      </c>
      <c r="T31" s="696">
        <v>0</v>
      </c>
    </row>
    <row r="32" spans="1:20" x14ac:dyDescent="0.2">
      <c r="A32" s="158" t="s">
        <v>256</v>
      </c>
      <c r="B32" s="694">
        <v>71156</v>
      </c>
      <c r="C32" s="693">
        <v>7012210</v>
      </c>
      <c r="D32" s="693">
        <v>12526605.84</v>
      </c>
      <c r="E32" s="693">
        <v>7516165.7400000002</v>
      </c>
      <c r="F32" s="693">
        <v>0</v>
      </c>
      <c r="G32" s="693">
        <v>14374700</v>
      </c>
      <c r="H32" s="693">
        <v>9268606</v>
      </c>
      <c r="I32" s="693">
        <v>127550828.5</v>
      </c>
      <c r="J32" s="693">
        <v>750249.19</v>
      </c>
      <c r="K32" s="696">
        <v>25110542</v>
      </c>
      <c r="L32" s="694">
        <v>736531.23</v>
      </c>
      <c r="M32" s="693">
        <v>4178328</v>
      </c>
      <c r="N32" s="696">
        <v>9247027.4700000007</v>
      </c>
      <c r="O32" s="694">
        <v>47302699</v>
      </c>
      <c r="P32" s="694">
        <v>1268085.47</v>
      </c>
      <c r="Q32" s="693">
        <v>0</v>
      </c>
      <c r="R32" s="693">
        <v>7402489.3700000001</v>
      </c>
      <c r="S32" s="693">
        <v>1938632.53</v>
      </c>
      <c r="T32" s="696">
        <v>12561488</v>
      </c>
    </row>
    <row r="33" spans="1:20" x14ac:dyDescent="0.2">
      <c r="A33" s="158" t="s">
        <v>257</v>
      </c>
      <c r="B33" s="694">
        <v>0</v>
      </c>
      <c r="C33" s="693">
        <v>3148061</v>
      </c>
      <c r="D33" s="693">
        <v>0</v>
      </c>
      <c r="E33" s="693">
        <v>0</v>
      </c>
      <c r="F33" s="693">
        <v>2747375</v>
      </c>
      <c r="G33" s="693">
        <v>0</v>
      </c>
      <c r="H33" s="693">
        <v>0</v>
      </c>
      <c r="I33" s="693">
        <v>8225.82</v>
      </c>
      <c r="J33" s="693">
        <v>0</v>
      </c>
      <c r="K33" s="696">
        <v>0</v>
      </c>
      <c r="L33" s="694">
        <v>0</v>
      </c>
      <c r="M33" s="693">
        <v>0</v>
      </c>
      <c r="N33" s="696">
        <v>0</v>
      </c>
      <c r="O33" s="694">
        <v>0</v>
      </c>
      <c r="P33" s="694">
        <v>0</v>
      </c>
      <c r="Q33" s="693">
        <v>223238</v>
      </c>
      <c r="R33" s="693">
        <v>0</v>
      </c>
      <c r="S33" s="693">
        <v>0</v>
      </c>
      <c r="T33" s="696">
        <v>0</v>
      </c>
    </row>
    <row r="34" spans="1:20" x14ac:dyDescent="0.2">
      <c r="A34" s="158" t="s">
        <v>258</v>
      </c>
      <c r="B34" s="694">
        <v>23900</v>
      </c>
      <c r="C34" s="693">
        <v>1241454</v>
      </c>
      <c r="D34" s="693">
        <v>1135479</v>
      </c>
      <c r="E34" s="693">
        <v>100975.33</v>
      </c>
      <c r="F34" s="693">
        <v>0</v>
      </c>
      <c r="G34" s="693">
        <v>21641668</v>
      </c>
      <c r="H34" s="693">
        <v>0</v>
      </c>
      <c r="I34" s="693">
        <v>26351420.82</v>
      </c>
      <c r="J34" s="693">
        <v>0</v>
      </c>
      <c r="K34" s="696">
        <v>0</v>
      </c>
      <c r="L34" s="694">
        <v>0</v>
      </c>
      <c r="M34" s="693">
        <v>0</v>
      </c>
      <c r="N34" s="696">
        <v>0</v>
      </c>
      <c r="O34" s="694">
        <v>0</v>
      </c>
      <c r="P34" s="694">
        <v>0</v>
      </c>
      <c r="Q34" s="693">
        <v>0</v>
      </c>
      <c r="R34" s="693">
        <v>0</v>
      </c>
      <c r="S34" s="693">
        <v>0</v>
      </c>
      <c r="T34" s="696">
        <v>0</v>
      </c>
    </row>
    <row r="35" spans="1:20" x14ac:dyDescent="0.2">
      <c r="A35" s="158" t="s">
        <v>259</v>
      </c>
      <c r="B35" s="694">
        <v>0</v>
      </c>
      <c r="C35" s="693">
        <v>0</v>
      </c>
      <c r="D35" s="693">
        <v>20538346.399999999</v>
      </c>
      <c r="E35" s="693">
        <v>512637.73</v>
      </c>
      <c r="F35" s="693">
        <v>39244792</v>
      </c>
      <c r="G35" s="693">
        <v>7169578</v>
      </c>
      <c r="H35" s="693">
        <v>883694</v>
      </c>
      <c r="I35" s="693">
        <v>36400819.979999997</v>
      </c>
      <c r="J35" s="693">
        <v>0</v>
      </c>
      <c r="K35" s="696">
        <v>0</v>
      </c>
      <c r="L35" s="694">
        <v>0</v>
      </c>
      <c r="M35" s="693">
        <v>187243</v>
      </c>
      <c r="N35" s="696">
        <v>0</v>
      </c>
      <c r="O35" s="694">
        <v>0</v>
      </c>
      <c r="P35" s="694">
        <v>0</v>
      </c>
      <c r="Q35" s="693">
        <v>2403913</v>
      </c>
      <c r="R35" s="693">
        <v>0</v>
      </c>
      <c r="S35" s="693">
        <v>0</v>
      </c>
      <c r="T35" s="696">
        <v>0</v>
      </c>
    </row>
    <row r="36" spans="1:20" x14ac:dyDescent="0.2">
      <c r="A36" s="157" t="s">
        <v>260</v>
      </c>
      <c r="B36" s="827">
        <v>17578860</v>
      </c>
      <c r="C36" s="828">
        <v>70916488</v>
      </c>
      <c r="D36" s="828">
        <v>1486922167.54</v>
      </c>
      <c r="E36" s="828">
        <v>54458590.670000002</v>
      </c>
      <c r="F36" s="828">
        <v>101715077</v>
      </c>
      <c r="G36" s="828">
        <v>133014373</v>
      </c>
      <c r="H36" s="828">
        <v>21154718</v>
      </c>
      <c r="I36" s="828">
        <v>252958671.03</v>
      </c>
      <c r="J36" s="828">
        <v>7091810.6600000001</v>
      </c>
      <c r="K36" s="829">
        <v>105655558</v>
      </c>
      <c r="L36" s="827">
        <v>7225346.1100000003</v>
      </c>
      <c r="M36" s="828">
        <v>206717712</v>
      </c>
      <c r="N36" s="829">
        <v>79616.34</v>
      </c>
      <c r="O36" s="827">
        <v>539855246</v>
      </c>
      <c r="P36" s="827">
        <v>118528001.68000001</v>
      </c>
      <c r="Q36" s="828">
        <v>57415235</v>
      </c>
      <c r="R36" s="828">
        <v>18368877.77</v>
      </c>
      <c r="S36" s="828">
        <v>303629689.44999999</v>
      </c>
      <c r="T36" s="829">
        <v>89819016</v>
      </c>
    </row>
    <row r="37" spans="1:20" x14ac:dyDescent="0.2">
      <c r="A37" s="158" t="s">
        <v>261</v>
      </c>
      <c r="B37" s="694">
        <v>0</v>
      </c>
      <c r="C37" s="693">
        <v>0</v>
      </c>
      <c r="D37" s="693">
        <v>0</v>
      </c>
      <c r="E37" s="693">
        <v>0</v>
      </c>
      <c r="F37" s="693">
        <v>0</v>
      </c>
      <c r="G37" s="693">
        <v>0</v>
      </c>
      <c r="H37" s="693">
        <v>0</v>
      </c>
      <c r="I37" s="693">
        <v>0</v>
      </c>
      <c r="J37" s="693">
        <v>0</v>
      </c>
      <c r="K37" s="696">
        <v>0</v>
      </c>
      <c r="L37" s="694">
        <v>7225346.1100000003</v>
      </c>
      <c r="M37" s="693">
        <v>0</v>
      </c>
      <c r="N37" s="696">
        <v>0</v>
      </c>
      <c r="O37" s="694">
        <v>0</v>
      </c>
      <c r="P37" s="694">
        <v>0</v>
      </c>
      <c r="Q37" s="693">
        <v>0</v>
      </c>
      <c r="R37" s="693">
        <v>0</v>
      </c>
      <c r="S37" s="693">
        <v>0</v>
      </c>
      <c r="T37" s="696">
        <v>0</v>
      </c>
    </row>
    <row r="38" spans="1:20" x14ac:dyDescent="0.2">
      <c r="A38" s="158" t="s">
        <v>262</v>
      </c>
      <c r="B38" s="694">
        <v>0</v>
      </c>
      <c r="C38" s="693">
        <v>37744811</v>
      </c>
      <c r="D38" s="693">
        <v>1097722186.1099999</v>
      </c>
      <c r="E38" s="693">
        <v>45115933.340000004</v>
      </c>
      <c r="F38" s="693">
        <v>94090260</v>
      </c>
      <c r="G38" s="693">
        <v>127463628</v>
      </c>
      <c r="H38" s="693">
        <v>0</v>
      </c>
      <c r="I38" s="693">
        <v>212172093</v>
      </c>
      <c r="J38" s="693">
        <v>0</v>
      </c>
      <c r="K38" s="696">
        <v>43014915</v>
      </c>
      <c r="L38" s="694">
        <v>0</v>
      </c>
      <c r="M38" s="693">
        <v>23533171</v>
      </c>
      <c r="N38" s="696">
        <v>0</v>
      </c>
      <c r="O38" s="694">
        <v>38587500</v>
      </c>
      <c r="P38" s="694">
        <v>36110000</v>
      </c>
      <c r="Q38" s="693">
        <v>55223000</v>
      </c>
      <c r="R38" s="693">
        <v>0</v>
      </c>
      <c r="S38" s="693">
        <v>186180957</v>
      </c>
      <c r="T38" s="696">
        <v>0</v>
      </c>
    </row>
    <row r="39" spans="1:20" x14ac:dyDescent="0.2">
      <c r="A39" s="158" t="s">
        <v>263</v>
      </c>
      <c r="B39" s="694">
        <v>0</v>
      </c>
      <c r="C39" s="693">
        <v>27500000</v>
      </c>
      <c r="D39" s="693">
        <v>361420000</v>
      </c>
      <c r="E39" s="693">
        <v>7661715.5</v>
      </c>
      <c r="F39" s="693">
        <v>0</v>
      </c>
      <c r="G39" s="693">
        <v>0</v>
      </c>
      <c r="H39" s="693">
        <v>3998966</v>
      </c>
      <c r="I39" s="693">
        <v>0</v>
      </c>
      <c r="J39" s="693">
        <v>0</v>
      </c>
      <c r="K39" s="696">
        <v>21495745</v>
      </c>
      <c r="L39" s="694">
        <v>0</v>
      </c>
      <c r="M39" s="693">
        <v>182087935</v>
      </c>
      <c r="N39" s="696">
        <v>0</v>
      </c>
      <c r="O39" s="694">
        <v>0</v>
      </c>
      <c r="P39" s="694">
        <v>81745000</v>
      </c>
      <c r="Q39" s="693">
        <v>0</v>
      </c>
      <c r="R39" s="693">
        <v>18368877.77</v>
      </c>
      <c r="S39" s="693">
        <v>116500000</v>
      </c>
      <c r="T39" s="696">
        <v>63195514</v>
      </c>
    </row>
    <row r="40" spans="1:20" x14ac:dyDescent="0.2">
      <c r="A40" s="158" t="s">
        <v>264</v>
      </c>
      <c r="B40" s="694">
        <v>16764891</v>
      </c>
      <c r="C40" s="693">
        <v>0</v>
      </c>
      <c r="D40" s="693">
        <v>0</v>
      </c>
      <c r="E40" s="693">
        <v>0</v>
      </c>
      <c r="F40" s="693">
        <v>0</v>
      </c>
      <c r="G40" s="693">
        <v>0</v>
      </c>
      <c r="H40" s="693">
        <v>0</v>
      </c>
      <c r="I40" s="693">
        <v>25126016.780000001</v>
      </c>
      <c r="J40" s="693">
        <v>0</v>
      </c>
      <c r="K40" s="696">
        <v>0</v>
      </c>
      <c r="L40" s="694">
        <v>0</v>
      </c>
      <c r="M40" s="693">
        <v>0</v>
      </c>
      <c r="N40" s="696">
        <v>0</v>
      </c>
      <c r="O40" s="694">
        <v>335693505</v>
      </c>
      <c r="P40" s="694">
        <v>0</v>
      </c>
      <c r="Q40" s="693">
        <v>0</v>
      </c>
      <c r="R40" s="693">
        <v>0</v>
      </c>
      <c r="S40" s="693">
        <v>0</v>
      </c>
      <c r="T40" s="696">
        <v>0</v>
      </c>
    </row>
    <row r="41" spans="1:20" x14ac:dyDescent="0.2">
      <c r="A41" s="158" t="s">
        <v>265</v>
      </c>
      <c r="B41" s="694">
        <v>808052</v>
      </c>
      <c r="C41" s="693">
        <v>5671677</v>
      </c>
      <c r="D41" s="693">
        <v>0</v>
      </c>
      <c r="E41" s="693">
        <v>0</v>
      </c>
      <c r="F41" s="693">
        <v>0</v>
      </c>
      <c r="G41" s="693">
        <v>0</v>
      </c>
      <c r="H41" s="693">
        <v>15973178</v>
      </c>
      <c r="I41" s="693">
        <v>0</v>
      </c>
      <c r="J41" s="693">
        <v>4096928.24</v>
      </c>
      <c r="K41" s="696">
        <v>20330174</v>
      </c>
      <c r="L41" s="694">
        <v>0</v>
      </c>
      <c r="M41" s="693">
        <v>0</v>
      </c>
      <c r="N41" s="696">
        <v>0</v>
      </c>
      <c r="O41" s="694">
        <v>0</v>
      </c>
      <c r="P41" s="694">
        <v>0</v>
      </c>
      <c r="Q41" s="693">
        <v>0</v>
      </c>
      <c r="R41" s="693">
        <v>0</v>
      </c>
      <c r="S41" s="693">
        <v>0</v>
      </c>
      <c r="T41" s="696">
        <v>629649</v>
      </c>
    </row>
    <row r="42" spans="1:20" x14ac:dyDescent="0.2">
      <c r="A42" s="158" t="s">
        <v>266</v>
      </c>
      <c r="B42" s="694">
        <v>0</v>
      </c>
      <c r="C42" s="693">
        <v>0</v>
      </c>
      <c r="D42" s="693">
        <v>0</v>
      </c>
      <c r="E42" s="693">
        <v>0</v>
      </c>
      <c r="F42" s="693">
        <v>0</v>
      </c>
      <c r="G42" s="693">
        <v>0</v>
      </c>
      <c r="H42" s="693">
        <v>0</v>
      </c>
      <c r="I42" s="693">
        <v>0</v>
      </c>
      <c r="J42" s="693">
        <v>0</v>
      </c>
      <c r="K42" s="696">
        <v>0</v>
      </c>
      <c r="L42" s="694">
        <v>0</v>
      </c>
      <c r="M42" s="693">
        <v>0</v>
      </c>
      <c r="N42" s="696">
        <v>0</v>
      </c>
      <c r="O42" s="694">
        <v>0</v>
      </c>
      <c r="P42" s="694">
        <v>0</v>
      </c>
      <c r="Q42" s="693">
        <v>0</v>
      </c>
      <c r="R42" s="693">
        <v>0</v>
      </c>
      <c r="S42" s="693">
        <v>0</v>
      </c>
      <c r="T42" s="696">
        <v>0</v>
      </c>
    </row>
    <row r="43" spans="1:20" x14ac:dyDescent="0.2">
      <c r="A43" s="158" t="s">
        <v>267</v>
      </c>
      <c r="B43" s="694">
        <v>5917</v>
      </c>
      <c r="C43" s="693">
        <v>0</v>
      </c>
      <c r="D43" s="693">
        <v>7133372.8899999997</v>
      </c>
      <c r="E43" s="693">
        <v>1680941.83</v>
      </c>
      <c r="F43" s="693">
        <v>7624817</v>
      </c>
      <c r="G43" s="693">
        <v>5550745</v>
      </c>
      <c r="H43" s="693">
        <v>1182574</v>
      </c>
      <c r="I43" s="693">
        <v>11472612.310000001</v>
      </c>
      <c r="J43" s="693">
        <v>235717.26</v>
      </c>
      <c r="K43" s="696">
        <v>22495281</v>
      </c>
      <c r="L43" s="694">
        <v>0</v>
      </c>
      <c r="M43" s="693">
        <v>1096606</v>
      </c>
      <c r="N43" s="696">
        <v>79616.34</v>
      </c>
      <c r="O43" s="694">
        <v>165574241</v>
      </c>
      <c r="P43" s="694">
        <v>673001.68</v>
      </c>
      <c r="Q43" s="693">
        <v>2192235</v>
      </c>
      <c r="R43" s="693">
        <v>0</v>
      </c>
      <c r="S43" s="693">
        <v>922615</v>
      </c>
      <c r="T43" s="696">
        <v>25993853</v>
      </c>
    </row>
    <row r="44" spans="1:20" ht="13.5" thickBot="1" x14ac:dyDescent="0.25">
      <c r="A44" s="158" t="s">
        <v>268</v>
      </c>
      <c r="B44" s="694">
        <v>0</v>
      </c>
      <c r="C44" s="693">
        <v>0</v>
      </c>
      <c r="D44" s="693">
        <v>20646608.539999999</v>
      </c>
      <c r="E44" s="693">
        <v>0</v>
      </c>
      <c r="F44" s="693">
        <v>0</v>
      </c>
      <c r="G44" s="693">
        <v>0</v>
      </c>
      <c r="H44" s="693">
        <v>0</v>
      </c>
      <c r="I44" s="693">
        <v>4187948.94</v>
      </c>
      <c r="J44" s="693">
        <v>2759165.16</v>
      </c>
      <c r="K44" s="696">
        <v>-1680557</v>
      </c>
      <c r="L44" s="694">
        <v>0</v>
      </c>
      <c r="M44" s="693">
        <v>0</v>
      </c>
      <c r="N44" s="696">
        <v>0</v>
      </c>
      <c r="O44" s="694">
        <v>0</v>
      </c>
      <c r="P44" s="694">
        <v>0</v>
      </c>
      <c r="Q44" s="693">
        <v>0</v>
      </c>
      <c r="R44" s="693">
        <v>0</v>
      </c>
      <c r="S44" s="693">
        <v>26117.45</v>
      </c>
      <c r="T44" s="696">
        <v>0</v>
      </c>
    </row>
    <row r="45" spans="1:20" ht="13.5" thickBot="1" x14ac:dyDescent="0.25">
      <c r="A45" s="819" t="s">
        <v>269</v>
      </c>
      <c r="B45" s="836">
        <v>112501328</v>
      </c>
      <c r="C45" s="837">
        <v>175646005</v>
      </c>
      <c r="D45" s="837">
        <v>870356668.52999997</v>
      </c>
      <c r="E45" s="837">
        <v>51088547.229999997</v>
      </c>
      <c r="F45" s="837">
        <v>741325981</v>
      </c>
      <c r="G45" s="837">
        <v>153518071</v>
      </c>
      <c r="H45" s="837">
        <v>42439749</v>
      </c>
      <c r="I45" s="837">
        <v>663863990.23999989</v>
      </c>
      <c r="J45" s="837">
        <v>14651122.490000002</v>
      </c>
      <c r="K45" s="838">
        <v>169795240</v>
      </c>
      <c r="L45" s="836">
        <v>16460988.829999998</v>
      </c>
      <c r="M45" s="837">
        <v>853370126</v>
      </c>
      <c r="N45" s="838">
        <v>37376732.68</v>
      </c>
      <c r="O45" s="836">
        <v>410135856</v>
      </c>
      <c r="P45" s="833">
        <v>324299009.73999995</v>
      </c>
      <c r="Q45" s="834">
        <v>16883840</v>
      </c>
      <c r="R45" s="834">
        <v>41278223.519999996</v>
      </c>
      <c r="S45" s="834">
        <v>218233603.86000001</v>
      </c>
      <c r="T45" s="835">
        <v>78701141</v>
      </c>
    </row>
    <row r="46" spans="1:20" x14ac:dyDescent="0.2">
      <c r="A46" s="158" t="s">
        <v>270</v>
      </c>
      <c r="B46" s="694">
        <v>64025900</v>
      </c>
      <c r="C46" s="693">
        <v>124516000</v>
      </c>
      <c r="D46" s="693">
        <v>288433000</v>
      </c>
      <c r="E46" s="693">
        <v>35681300</v>
      </c>
      <c r="F46" s="693">
        <v>82900000</v>
      </c>
      <c r="G46" s="693">
        <v>137214000</v>
      </c>
      <c r="H46" s="693">
        <v>34780000</v>
      </c>
      <c r="I46" s="693">
        <v>425191000.00999999</v>
      </c>
      <c r="J46" s="693">
        <v>8588800</v>
      </c>
      <c r="K46" s="696">
        <v>100000000</v>
      </c>
      <c r="L46" s="694">
        <v>10849000</v>
      </c>
      <c r="M46" s="693">
        <v>800633000</v>
      </c>
      <c r="N46" s="696">
        <v>17000040</v>
      </c>
      <c r="O46" s="694">
        <v>351500000</v>
      </c>
      <c r="P46" s="694">
        <v>282520600</v>
      </c>
      <c r="Q46" s="693">
        <v>17564000</v>
      </c>
      <c r="R46" s="693">
        <v>20400000</v>
      </c>
      <c r="S46" s="693">
        <v>166120000</v>
      </c>
      <c r="T46" s="696">
        <v>56035000</v>
      </c>
    </row>
    <row r="47" spans="1:20" x14ac:dyDescent="0.2">
      <c r="A47" s="158" t="s">
        <v>271</v>
      </c>
      <c r="B47" s="694">
        <v>27369424</v>
      </c>
      <c r="C47" s="693">
        <v>0</v>
      </c>
      <c r="D47" s="693">
        <v>0</v>
      </c>
      <c r="E47" s="693">
        <v>0</v>
      </c>
      <c r="F47" s="693">
        <v>0</v>
      </c>
      <c r="G47" s="693">
        <v>0</v>
      </c>
      <c r="H47" s="693">
        <v>0</v>
      </c>
      <c r="I47" s="693">
        <v>0</v>
      </c>
      <c r="J47" s="693">
        <v>0</v>
      </c>
      <c r="K47" s="696">
        <v>0</v>
      </c>
      <c r="L47" s="694">
        <v>644339</v>
      </c>
      <c r="M47" s="693">
        <v>0</v>
      </c>
      <c r="N47" s="696">
        <v>0</v>
      </c>
      <c r="O47" s="694">
        <v>415400000</v>
      </c>
      <c r="P47" s="694">
        <v>90.08</v>
      </c>
      <c r="Q47" s="693">
        <v>0</v>
      </c>
      <c r="R47" s="693">
        <v>1200000</v>
      </c>
      <c r="S47" s="693">
        <v>45562999.969999999</v>
      </c>
      <c r="T47" s="696">
        <v>0</v>
      </c>
    </row>
    <row r="48" spans="1:20" x14ac:dyDescent="0.2">
      <c r="A48" s="158" t="s">
        <v>272</v>
      </c>
      <c r="B48" s="694">
        <v>0</v>
      </c>
      <c r="C48" s="693">
        <v>12128669</v>
      </c>
      <c r="D48" s="693">
        <v>0</v>
      </c>
      <c r="E48" s="693">
        <v>0</v>
      </c>
      <c r="F48" s="693">
        <v>-1098193</v>
      </c>
      <c r="G48" s="693">
        <v>0</v>
      </c>
      <c r="H48" s="693">
        <v>0</v>
      </c>
      <c r="I48" s="693">
        <v>0</v>
      </c>
      <c r="J48" s="693">
        <v>0</v>
      </c>
      <c r="K48" s="696">
        <v>0</v>
      </c>
      <c r="L48" s="694">
        <v>0</v>
      </c>
      <c r="M48" s="693">
        <v>0</v>
      </c>
      <c r="N48" s="696">
        <v>0</v>
      </c>
      <c r="O48" s="694">
        <v>0</v>
      </c>
      <c r="P48" s="694">
        <v>0</v>
      </c>
      <c r="Q48" s="693">
        <v>20742</v>
      </c>
      <c r="R48" s="693">
        <v>0</v>
      </c>
      <c r="S48" s="693">
        <v>0</v>
      </c>
      <c r="T48" s="696">
        <v>0</v>
      </c>
    </row>
    <row r="49" spans="1:21" x14ac:dyDescent="0.2">
      <c r="A49" s="158" t="s">
        <v>273</v>
      </c>
      <c r="B49" s="694">
        <v>0</v>
      </c>
      <c r="C49" s="693">
        <v>0</v>
      </c>
      <c r="D49" s="693">
        <v>235052071.09999999</v>
      </c>
      <c r="E49" s="693">
        <v>283968</v>
      </c>
      <c r="F49" s="693">
        <v>0</v>
      </c>
      <c r="G49" s="693">
        <v>0</v>
      </c>
      <c r="H49" s="693">
        <v>0</v>
      </c>
      <c r="I49" s="693">
        <v>0</v>
      </c>
      <c r="J49" s="693">
        <v>0</v>
      </c>
      <c r="K49" s="696">
        <v>0</v>
      </c>
      <c r="L49" s="694">
        <v>0</v>
      </c>
      <c r="M49" s="693">
        <v>0</v>
      </c>
      <c r="N49" s="696">
        <v>0</v>
      </c>
      <c r="O49" s="694">
        <v>0</v>
      </c>
      <c r="P49" s="694">
        <v>4366388.8899999997</v>
      </c>
      <c r="Q49" s="693">
        <v>0</v>
      </c>
      <c r="R49" s="693">
        <v>0</v>
      </c>
      <c r="S49" s="693">
        <v>0</v>
      </c>
      <c r="T49" s="696">
        <v>194182</v>
      </c>
    </row>
    <row r="50" spans="1:21" x14ac:dyDescent="0.2">
      <c r="A50" s="158" t="s">
        <v>274</v>
      </c>
      <c r="B50" s="694">
        <v>791979</v>
      </c>
      <c r="C50" s="693">
        <v>11419828</v>
      </c>
      <c r="D50" s="693">
        <v>41853488.68</v>
      </c>
      <c r="E50" s="693">
        <v>1317390.1100000001</v>
      </c>
      <c r="F50" s="693">
        <v>40387738</v>
      </c>
      <c r="G50" s="693">
        <v>3756391</v>
      </c>
      <c r="H50" s="693">
        <v>1319256</v>
      </c>
      <c r="I50" s="693">
        <v>21520001.399999999</v>
      </c>
      <c r="J50" s="693">
        <v>4577648.59</v>
      </c>
      <c r="K50" s="696">
        <v>0</v>
      </c>
      <c r="L50" s="694">
        <v>0</v>
      </c>
      <c r="M50" s="693">
        <v>0</v>
      </c>
      <c r="N50" s="696">
        <v>6593591.5300000003</v>
      </c>
      <c r="O50" s="694">
        <v>0</v>
      </c>
      <c r="P50" s="694">
        <v>10680331.82</v>
      </c>
      <c r="Q50" s="693">
        <v>1380763</v>
      </c>
      <c r="R50" s="693">
        <v>-1230208.5900000001</v>
      </c>
      <c r="S50" s="693">
        <v>0</v>
      </c>
      <c r="T50" s="696">
        <v>677274</v>
      </c>
    </row>
    <row r="51" spans="1:21" x14ac:dyDescent="0.2">
      <c r="A51" s="158" t="s">
        <v>275</v>
      </c>
      <c r="B51" s="694">
        <v>6196697</v>
      </c>
      <c r="C51" s="693">
        <v>0</v>
      </c>
      <c r="D51" s="693">
        <v>66198595.509999998</v>
      </c>
      <c r="E51" s="693">
        <v>396852.14</v>
      </c>
      <c r="F51" s="693">
        <v>68954963</v>
      </c>
      <c r="G51" s="693">
        <v>24913873</v>
      </c>
      <c r="H51" s="693">
        <v>29248</v>
      </c>
      <c r="I51" s="693">
        <v>166319055.44</v>
      </c>
      <c r="J51" s="693">
        <v>259528.16</v>
      </c>
      <c r="K51" s="696">
        <v>5732959</v>
      </c>
      <c r="L51" s="694">
        <v>4042923</v>
      </c>
      <c r="M51" s="693">
        <v>223380093</v>
      </c>
      <c r="N51" s="696">
        <v>5700528.7400000002</v>
      </c>
      <c r="O51" s="694">
        <v>44669982</v>
      </c>
      <c r="P51" s="694">
        <v>71.040000000000006</v>
      </c>
      <c r="Q51" s="693">
        <v>12077479</v>
      </c>
      <c r="R51" s="693">
        <v>8539552.6899999995</v>
      </c>
      <c r="S51" s="693">
        <v>6442877.2999999998</v>
      </c>
      <c r="T51" s="696">
        <v>13194888</v>
      </c>
    </row>
    <row r="52" spans="1:21" x14ac:dyDescent="0.2">
      <c r="A52" s="158" t="s">
        <v>276</v>
      </c>
      <c r="B52" s="694">
        <v>14715</v>
      </c>
      <c r="C52" s="693">
        <v>0</v>
      </c>
      <c r="D52" s="693">
        <v>7279623.2400000002</v>
      </c>
      <c r="E52" s="693">
        <v>7477.16</v>
      </c>
      <c r="F52" s="693">
        <v>9324666</v>
      </c>
      <c r="G52" s="693">
        <v>5600105</v>
      </c>
      <c r="H52" s="693">
        <v>0</v>
      </c>
      <c r="I52" s="693">
        <v>9173630.6600000001</v>
      </c>
      <c r="J52" s="693">
        <v>3839000.35</v>
      </c>
      <c r="K52" s="696">
        <v>16363445</v>
      </c>
      <c r="L52" s="694">
        <v>0</v>
      </c>
      <c r="M52" s="693">
        <v>0</v>
      </c>
      <c r="N52" s="696">
        <v>871347.15</v>
      </c>
      <c r="O52" s="694">
        <v>0</v>
      </c>
      <c r="P52" s="694">
        <v>2685332.58</v>
      </c>
      <c r="Q52" s="693">
        <v>483412</v>
      </c>
      <c r="R52" s="693">
        <v>717485.49</v>
      </c>
      <c r="S52" s="693">
        <v>3198280</v>
      </c>
      <c r="T52" s="696">
        <v>75554</v>
      </c>
    </row>
    <row r="53" spans="1:21" x14ac:dyDescent="0.2">
      <c r="A53" s="158" t="s">
        <v>277</v>
      </c>
      <c r="B53" s="694">
        <v>6250482</v>
      </c>
      <c r="C53" s="693">
        <v>350083</v>
      </c>
      <c r="D53" s="693">
        <v>224597661</v>
      </c>
      <c r="E53" s="693">
        <v>4935739</v>
      </c>
      <c r="F53" s="693">
        <v>484311147</v>
      </c>
      <c r="G53" s="693">
        <v>-38882607</v>
      </c>
      <c r="H53" s="693">
        <v>0</v>
      </c>
      <c r="I53" s="693">
        <v>-684468.01</v>
      </c>
      <c r="J53" s="693">
        <v>-2179445.2799999998</v>
      </c>
      <c r="K53" s="696">
        <v>26365234</v>
      </c>
      <c r="L53" s="694">
        <v>886079.79</v>
      </c>
      <c r="M53" s="693">
        <v>-194968825</v>
      </c>
      <c r="N53" s="696">
        <v>7204128.2699999996</v>
      </c>
      <c r="O53" s="694">
        <v>-334456615</v>
      </c>
      <c r="P53" s="694">
        <v>18226781.57</v>
      </c>
      <c r="Q53" s="693">
        <v>-8575991</v>
      </c>
      <c r="R53" s="693">
        <v>7088035.4199999999</v>
      </c>
      <c r="S53" s="693">
        <v>-1656934.12</v>
      </c>
      <c r="T53" s="696">
        <v>6377861</v>
      </c>
    </row>
    <row r="54" spans="1:21" ht="13.5" thickBot="1" x14ac:dyDescent="0.25">
      <c r="A54" s="158" t="s">
        <v>278</v>
      </c>
      <c r="B54" s="694">
        <v>7852131</v>
      </c>
      <c r="C54" s="693">
        <v>27231425</v>
      </c>
      <c r="D54" s="693">
        <v>6942229</v>
      </c>
      <c r="E54" s="693">
        <v>8465820.8200000003</v>
      </c>
      <c r="F54" s="693">
        <v>56545660</v>
      </c>
      <c r="G54" s="693">
        <v>20916309</v>
      </c>
      <c r="H54" s="693">
        <v>6311245</v>
      </c>
      <c r="I54" s="693">
        <v>42344770.740000002</v>
      </c>
      <c r="J54" s="693">
        <v>-434409.33</v>
      </c>
      <c r="K54" s="696">
        <v>21333602</v>
      </c>
      <c r="L54" s="694">
        <v>38647.040000000001</v>
      </c>
      <c r="M54" s="693">
        <v>24325858</v>
      </c>
      <c r="N54" s="696">
        <v>7096.99</v>
      </c>
      <c r="O54" s="694">
        <v>-66977511</v>
      </c>
      <c r="P54" s="694">
        <v>5819413.7599999998</v>
      </c>
      <c r="Q54" s="693">
        <v>-6066565</v>
      </c>
      <c r="R54" s="693">
        <v>4563358.51</v>
      </c>
      <c r="S54" s="693">
        <v>-1433619.29</v>
      </c>
      <c r="T54" s="696">
        <v>2146382</v>
      </c>
    </row>
    <row r="55" spans="1:21" ht="13.5" thickBot="1" x14ac:dyDescent="0.25">
      <c r="A55" s="819" t="s">
        <v>279</v>
      </c>
      <c r="B55" s="820">
        <v>130175244</v>
      </c>
      <c r="C55" s="821">
        <v>383284466</v>
      </c>
      <c r="D55" s="821">
        <v>2536671283.25</v>
      </c>
      <c r="E55" s="821">
        <v>153377351.94999999</v>
      </c>
      <c r="F55" s="821">
        <v>1077455768</v>
      </c>
      <c r="G55" s="821">
        <v>522124601</v>
      </c>
      <c r="H55" s="821">
        <v>163838660</v>
      </c>
      <c r="I55" s="821">
        <v>1748235407.21</v>
      </c>
      <c r="J55" s="821">
        <v>23164064.760000002</v>
      </c>
      <c r="K55" s="822">
        <v>753688432</v>
      </c>
      <c r="L55" s="820">
        <v>30745721.879999999</v>
      </c>
      <c r="M55" s="821">
        <v>1276141131</v>
      </c>
      <c r="N55" s="822">
        <v>47762882.460000001</v>
      </c>
      <c r="O55" s="820">
        <v>1281927970</v>
      </c>
      <c r="P55" s="833">
        <v>457899964.38999999</v>
      </c>
      <c r="Q55" s="834">
        <v>82442760</v>
      </c>
      <c r="R55" s="834">
        <v>67049590.659999996</v>
      </c>
      <c r="S55" s="834">
        <v>549758778.99000001</v>
      </c>
      <c r="T55" s="835">
        <v>196469628</v>
      </c>
    </row>
    <row r="56" spans="1:21" x14ac:dyDescent="0.2">
      <c r="A56" s="158" t="s">
        <v>280</v>
      </c>
      <c r="B56" s="694">
        <v>0</v>
      </c>
      <c r="C56" s="693">
        <v>0</v>
      </c>
      <c r="D56" s="693">
        <v>0</v>
      </c>
      <c r="E56" s="693">
        <v>0</v>
      </c>
      <c r="F56" s="693">
        <v>0</v>
      </c>
      <c r="G56" s="693">
        <v>0</v>
      </c>
      <c r="H56" s="693">
        <v>0</v>
      </c>
      <c r="I56" s="693">
        <v>0</v>
      </c>
      <c r="J56" s="693">
        <v>0</v>
      </c>
      <c r="K56" s="696">
        <v>0</v>
      </c>
      <c r="L56" s="694">
        <v>0</v>
      </c>
      <c r="M56" s="693">
        <v>0</v>
      </c>
      <c r="N56" s="696">
        <v>0</v>
      </c>
      <c r="O56" s="694">
        <v>0</v>
      </c>
      <c r="P56" s="694">
        <v>0</v>
      </c>
      <c r="Q56" s="693">
        <v>0</v>
      </c>
      <c r="R56" s="693">
        <v>0</v>
      </c>
      <c r="S56" s="695"/>
      <c r="T56" s="696">
        <v>0</v>
      </c>
    </row>
    <row r="57" spans="1:21" ht="13.5" thickBot="1" x14ac:dyDescent="0.25">
      <c r="A57" s="158" t="s">
        <v>281</v>
      </c>
      <c r="B57" s="697">
        <v>0</v>
      </c>
      <c r="C57" s="698">
        <v>0</v>
      </c>
      <c r="D57" s="698">
        <v>0</v>
      </c>
      <c r="E57" s="698">
        <v>0</v>
      </c>
      <c r="F57" s="698">
        <v>0</v>
      </c>
      <c r="G57" s="698">
        <v>0</v>
      </c>
      <c r="H57" s="698">
        <v>0</v>
      </c>
      <c r="I57" s="698">
        <v>0</v>
      </c>
      <c r="J57" s="698">
        <v>0</v>
      </c>
      <c r="K57" s="700">
        <v>0</v>
      </c>
      <c r="L57" s="697">
        <v>0</v>
      </c>
      <c r="M57" s="698">
        <v>663946068</v>
      </c>
      <c r="N57" s="700">
        <v>0</v>
      </c>
      <c r="O57" s="697">
        <v>0</v>
      </c>
      <c r="P57" s="697">
        <v>0</v>
      </c>
      <c r="Q57" s="698">
        <v>615840</v>
      </c>
      <c r="R57" s="698">
        <v>19845615.09</v>
      </c>
      <c r="S57" s="699"/>
      <c r="T57" s="700">
        <v>0</v>
      </c>
    </row>
    <row r="58" spans="1:21" ht="6" customHeight="1" x14ac:dyDescent="0.2">
      <c r="A58" s="266"/>
      <c r="B58" s="267"/>
      <c r="C58" s="267"/>
      <c r="D58" s="267"/>
      <c r="E58" s="267"/>
      <c r="F58" s="267"/>
      <c r="G58" s="267"/>
      <c r="H58" s="267"/>
      <c r="I58" s="267"/>
      <c r="J58" s="267"/>
      <c r="K58" s="267"/>
      <c r="L58" s="267"/>
      <c r="M58" s="267"/>
      <c r="N58" s="267"/>
      <c r="O58" s="267"/>
      <c r="P58" s="267"/>
      <c r="Q58" s="267"/>
      <c r="R58" s="267"/>
      <c r="S58" s="267"/>
      <c r="T58" s="267"/>
    </row>
    <row r="59" spans="1:21" x14ac:dyDescent="0.2">
      <c r="A59" s="18" t="s">
        <v>228</v>
      </c>
      <c r="B59" s="133"/>
      <c r="C59" s="133"/>
      <c r="D59" s="133"/>
      <c r="E59" s="133"/>
      <c r="F59" s="133"/>
      <c r="G59" s="133"/>
      <c r="H59" s="133"/>
      <c r="I59" s="144"/>
      <c r="J59" s="144"/>
      <c r="K59" s="144"/>
      <c r="L59" s="144"/>
      <c r="M59" s="144"/>
      <c r="N59" s="144"/>
      <c r="O59" s="144"/>
      <c r="P59" s="144"/>
      <c r="Q59" s="144"/>
      <c r="R59" s="133"/>
      <c r="S59" s="133"/>
    </row>
    <row r="60" spans="1:21" x14ac:dyDescent="0.2">
      <c r="A60" s="23"/>
      <c r="B60" s="23"/>
      <c r="C60" s="23"/>
      <c r="D60" s="23"/>
      <c r="E60" s="23"/>
      <c r="F60" s="23"/>
      <c r="G60" s="23"/>
      <c r="H60" s="23"/>
      <c r="I60" s="144"/>
      <c r="J60" s="144"/>
      <c r="K60" s="144"/>
      <c r="L60" s="144"/>
      <c r="M60" s="144"/>
      <c r="N60" s="144"/>
      <c r="O60" s="144"/>
      <c r="P60" s="133"/>
      <c r="Q60" s="133"/>
      <c r="R60" s="133"/>
      <c r="S60" s="133"/>
    </row>
    <row r="61" spans="1:21" x14ac:dyDescent="0.2">
      <c r="B61" s="46">
        <v>0</v>
      </c>
      <c r="C61" s="46">
        <v>0</v>
      </c>
      <c r="D61" s="46">
        <v>0</v>
      </c>
      <c r="E61" s="46">
        <v>0</v>
      </c>
      <c r="F61" s="46">
        <v>0</v>
      </c>
      <c r="G61" s="46">
        <v>0</v>
      </c>
      <c r="H61" s="46">
        <v>0</v>
      </c>
      <c r="I61" s="46">
        <v>0</v>
      </c>
      <c r="J61" s="46">
        <v>0</v>
      </c>
      <c r="K61" s="46">
        <v>0</v>
      </c>
      <c r="L61" s="46">
        <v>0</v>
      </c>
      <c r="M61" s="46">
        <v>0</v>
      </c>
      <c r="N61" s="46">
        <v>0</v>
      </c>
      <c r="O61" s="46">
        <v>0</v>
      </c>
      <c r="P61" s="46">
        <v>0</v>
      </c>
      <c r="Q61" s="46">
        <v>0</v>
      </c>
      <c r="R61" s="46">
        <v>0</v>
      </c>
      <c r="S61" s="46">
        <v>0</v>
      </c>
      <c r="T61" s="46">
        <v>0</v>
      </c>
      <c r="U61" s="46"/>
    </row>
    <row r="62" spans="1:21" x14ac:dyDescent="0.2">
      <c r="D62" s="46"/>
      <c r="E62" s="46"/>
      <c r="F62" s="46"/>
      <c r="G62" s="46"/>
      <c r="H62" s="46"/>
      <c r="I62" s="46"/>
      <c r="J62" s="46"/>
      <c r="K62" s="46"/>
      <c r="L62" s="46"/>
      <c r="M62" s="46"/>
      <c r="N62" s="46"/>
      <c r="O62" s="46"/>
      <c r="P62" s="46"/>
      <c r="Q62" s="46"/>
      <c r="R62" s="46"/>
      <c r="S62" s="46"/>
    </row>
  </sheetData>
  <mergeCells count="7">
    <mergeCell ref="A1:T1"/>
    <mergeCell ref="A2:T2"/>
    <mergeCell ref="A3:T3"/>
    <mergeCell ref="B5:K5"/>
    <mergeCell ref="L5:N5"/>
    <mergeCell ref="P5:R5"/>
    <mergeCell ref="S5:T5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2"/>
  <sheetViews>
    <sheetView showGridLines="0" zoomScaleNormal="100" workbookViewId="0">
      <selection activeCell="H11" sqref="H11"/>
    </sheetView>
  </sheetViews>
  <sheetFormatPr baseColWidth="10" defaultColWidth="9.140625" defaultRowHeight="12.75" x14ac:dyDescent="0.2"/>
  <cols>
    <col min="1" max="1" width="52.140625" style="247" customWidth="1"/>
    <col min="2" max="4" width="17" style="247" customWidth="1"/>
    <col min="5" max="5" width="22.5703125" style="247" bestFit="1" customWidth="1"/>
    <col min="6" max="6" width="13.140625" style="247" bestFit="1" customWidth="1"/>
    <col min="7" max="7" width="15.5703125" style="247" bestFit="1" customWidth="1"/>
    <col min="8" max="10" width="16.5703125" style="247" customWidth="1"/>
    <col min="11" max="11" width="18.42578125" style="247" customWidth="1"/>
    <col min="12" max="16" width="0" style="247" hidden="1" customWidth="1"/>
    <col min="17" max="16384" width="9.140625" style="247"/>
  </cols>
  <sheetData>
    <row r="1" spans="1:16" ht="15.75" x14ac:dyDescent="0.25">
      <c r="A1" s="1788" t="s">
        <v>450</v>
      </c>
      <c r="B1" s="1788"/>
      <c r="C1" s="1788"/>
      <c r="D1" s="1788"/>
      <c r="E1" s="1788"/>
      <c r="F1" s="1788"/>
      <c r="G1" s="1788"/>
      <c r="H1" s="1788"/>
      <c r="I1" s="1788"/>
      <c r="J1" s="1788"/>
      <c r="K1" s="1788"/>
      <c r="L1" s="1788"/>
      <c r="M1" s="1788"/>
      <c r="N1" s="1788"/>
      <c r="O1" s="1788"/>
      <c r="P1" s="1788"/>
    </row>
    <row r="2" spans="1:16" ht="15.75" x14ac:dyDescent="0.25">
      <c r="A2" s="1788" t="s">
        <v>1560</v>
      </c>
      <c r="B2" s="1788"/>
      <c r="C2" s="1788"/>
      <c r="D2" s="1788"/>
      <c r="E2" s="1788"/>
      <c r="F2" s="1788"/>
      <c r="G2" s="1788"/>
      <c r="H2" s="1788"/>
      <c r="I2" s="1788"/>
      <c r="J2" s="1788"/>
      <c r="K2" s="1788"/>
      <c r="L2" s="1788"/>
      <c r="M2" s="1788"/>
      <c r="N2" s="1788"/>
      <c r="O2" s="1788"/>
      <c r="P2" s="1788"/>
    </row>
    <row r="3" spans="1:16" ht="15.75" x14ac:dyDescent="0.25">
      <c r="A3" s="1788" t="s">
        <v>2153</v>
      </c>
      <c r="B3" s="1788"/>
      <c r="C3" s="1788"/>
      <c r="D3" s="1788"/>
      <c r="E3" s="1788"/>
      <c r="F3" s="1788"/>
      <c r="G3" s="1788"/>
      <c r="H3" s="1788"/>
      <c r="I3" s="1788"/>
      <c r="J3" s="1788"/>
      <c r="K3" s="1788"/>
      <c r="L3" s="1788"/>
      <c r="M3" s="1788"/>
      <c r="N3" s="1788"/>
      <c r="O3" s="1788"/>
      <c r="P3" s="1788"/>
    </row>
    <row r="4" spans="1:16" ht="15.75" x14ac:dyDescent="0.25">
      <c r="A4" s="1790" t="s">
        <v>562</v>
      </c>
      <c r="B4" s="1790"/>
      <c r="C4" s="1790"/>
      <c r="D4" s="1790"/>
      <c r="E4" s="1790"/>
      <c r="F4" s="1790"/>
      <c r="G4" s="1790"/>
      <c r="H4" s="1790"/>
      <c r="I4" s="1790"/>
      <c r="J4" s="1790"/>
      <c r="K4" s="1790"/>
      <c r="L4" s="1790"/>
      <c r="M4" s="1790"/>
      <c r="N4" s="1790"/>
      <c r="O4" s="1790"/>
      <c r="P4" s="1790"/>
    </row>
    <row r="5" spans="1:16" s="143" customFormat="1" ht="4.5" customHeight="1" thickBot="1" x14ac:dyDescent="0.3">
      <c r="A5" s="710"/>
      <c r="B5" s="710"/>
      <c r="C5" s="710"/>
      <c r="D5" s="710"/>
      <c r="E5" s="710"/>
      <c r="F5" s="710"/>
      <c r="G5" s="710"/>
      <c r="H5" s="710"/>
      <c r="I5" s="710"/>
      <c r="J5" s="710"/>
      <c r="K5" s="710"/>
      <c r="L5" s="24"/>
      <c r="M5" s="24"/>
      <c r="N5" s="24"/>
      <c r="O5" s="145"/>
      <c r="P5" s="145"/>
    </row>
    <row r="6" spans="1:16" ht="27.75" customHeight="1" thickBot="1" x14ac:dyDescent="0.25">
      <c r="A6" s="1807"/>
      <c r="B6" s="1808" t="s">
        <v>697</v>
      </c>
      <c r="C6" s="1809"/>
      <c r="D6" s="1810"/>
      <c r="E6" s="275" t="s">
        <v>698</v>
      </c>
      <c r="F6" s="1808" t="s">
        <v>699</v>
      </c>
      <c r="G6" s="1809"/>
      <c r="H6" s="1809"/>
      <c r="I6" s="1809"/>
      <c r="J6" s="1809"/>
      <c r="K6" s="1809"/>
      <c r="L6" s="1802"/>
      <c r="M6" s="1802"/>
      <c r="N6" s="1802"/>
      <c r="O6" s="1802"/>
      <c r="P6" s="1803"/>
    </row>
    <row r="7" spans="1:16" ht="12.75" customHeight="1" thickBot="1" x14ac:dyDescent="0.25">
      <c r="A7" s="1807"/>
      <c r="B7" s="255" t="s">
        <v>43</v>
      </c>
      <c r="C7" s="255" t="s">
        <v>560</v>
      </c>
      <c r="D7" s="255" t="s">
        <v>44</v>
      </c>
      <c r="E7" s="255" t="s">
        <v>90</v>
      </c>
      <c r="F7" s="255" t="s">
        <v>41</v>
      </c>
      <c r="G7" s="255" t="s">
        <v>37</v>
      </c>
      <c r="H7" s="276" t="s">
        <v>42</v>
      </c>
      <c r="I7" s="255" t="s">
        <v>158</v>
      </c>
      <c r="J7" s="255" t="s">
        <v>229</v>
      </c>
      <c r="K7" s="255" t="s">
        <v>45</v>
      </c>
      <c r="L7" s="273"/>
      <c r="M7" s="274"/>
      <c r="N7" s="274"/>
      <c r="O7" s="274"/>
      <c r="P7" s="839"/>
    </row>
    <row r="8" spans="1:16" ht="13.5" customHeight="1" thickBot="1" x14ac:dyDescent="0.25">
      <c r="A8" s="840" t="s">
        <v>232</v>
      </c>
      <c r="B8" s="819">
        <v>9464090675</v>
      </c>
      <c r="C8" s="819">
        <v>236856319.18000001</v>
      </c>
      <c r="D8" s="841">
        <v>9272526014</v>
      </c>
      <c r="E8" s="841">
        <v>369241020.35000002</v>
      </c>
      <c r="F8" s="819">
        <v>1947230519.9099998</v>
      </c>
      <c r="G8" s="819">
        <v>15748749548</v>
      </c>
      <c r="H8" s="819">
        <v>621404529.96000004</v>
      </c>
      <c r="I8" s="819">
        <v>5537932954</v>
      </c>
      <c r="J8" s="819">
        <v>3787420835</v>
      </c>
      <c r="K8" s="841">
        <v>16953425545</v>
      </c>
      <c r="L8" s="842">
        <v>0</v>
      </c>
      <c r="M8" s="842">
        <v>0</v>
      </c>
      <c r="N8" s="842">
        <v>0</v>
      </c>
      <c r="O8" s="842">
        <v>0</v>
      </c>
      <c r="P8" s="843">
        <v>0</v>
      </c>
    </row>
    <row r="9" spans="1:16" x14ac:dyDescent="0.2">
      <c r="A9" s="161" t="s">
        <v>233</v>
      </c>
      <c r="B9" s="844">
        <v>3048579553</v>
      </c>
      <c r="C9" s="845">
        <v>62860839.93</v>
      </c>
      <c r="D9" s="846">
        <v>2173698593</v>
      </c>
      <c r="E9" s="847">
        <v>63135324.479999997</v>
      </c>
      <c r="F9" s="844">
        <v>219493361.20999998</v>
      </c>
      <c r="G9" s="845">
        <v>3318090961</v>
      </c>
      <c r="H9" s="845">
        <v>42801454.060000002</v>
      </c>
      <c r="I9" s="845">
        <v>982976587</v>
      </c>
      <c r="J9" s="845">
        <v>498083737</v>
      </c>
      <c r="K9" s="846">
        <v>4195666900</v>
      </c>
      <c r="L9" s="842">
        <v>0</v>
      </c>
      <c r="M9" s="842">
        <v>0</v>
      </c>
      <c r="N9" s="842">
        <v>0</v>
      </c>
      <c r="O9" s="842">
        <v>0</v>
      </c>
      <c r="P9" s="843">
        <v>0</v>
      </c>
    </row>
    <row r="10" spans="1:16" x14ac:dyDescent="0.2">
      <c r="A10" s="162" t="s">
        <v>234</v>
      </c>
      <c r="B10" s="459">
        <v>443445090</v>
      </c>
      <c r="C10" s="378">
        <v>24398102.469999999</v>
      </c>
      <c r="D10" s="460">
        <v>1110623674</v>
      </c>
      <c r="E10" s="461">
        <v>50974190.899999999</v>
      </c>
      <c r="F10" s="459">
        <v>30465678.52</v>
      </c>
      <c r="G10" s="378">
        <v>2016123239</v>
      </c>
      <c r="H10" s="378">
        <v>2065963.11</v>
      </c>
      <c r="I10" s="378">
        <v>244940335</v>
      </c>
      <c r="J10" s="378">
        <v>179593405</v>
      </c>
      <c r="K10" s="378">
        <v>1693413605</v>
      </c>
      <c r="L10" s="848">
        <v>2390620.1600000001</v>
      </c>
      <c r="M10" s="848">
        <v>283984110</v>
      </c>
      <c r="N10" s="848">
        <v>154739671</v>
      </c>
      <c r="O10" s="848">
        <v>1419589502</v>
      </c>
      <c r="P10" s="843">
        <v>0</v>
      </c>
    </row>
    <row r="11" spans="1:16" x14ac:dyDescent="0.2">
      <c r="A11" s="162" t="s">
        <v>235</v>
      </c>
      <c r="B11" s="459">
        <v>1393587754</v>
      </c>
      <c r="C11" s="378">
        <v>0</v>
      </c>
      <c r="D11" s="460">
        <v>559771070</v>
      </c>
      <c r="E11" s="461">
        <v>0</v>
      </c>
      <c r="F11" s="459">
        <v>24105196.760000002</v>
      </c>
      <c r="G11" s="378">
        <v>283379862</v>
      </c>
      <c r="H11" s="378">
        <v>34775.57</v>
      </c>
      <c r="I11" s="378">
        <v>0</v>
      </c>
      <c r="J11" s="378">
        <v>1946053</v>
      </c>
      <c r="K11" s="378">
        <v>1767700445</v>
      </c>
      <c r="L11" s="848">
        <v>34256.870000000003</v>
      </c>
      <c r="M11" s="848">
        <v>0</v>
      </c>
      <c r="N11" s="848">
        <v>1946053</v>
      </c>
      <c r="O11" s="848">
        <v>2041109135</v>
      </c>
      <c r="P11" s="843">
        <v>0</v>
      </c>
    </row>
    <row r="12" spans="1:16" x14ac:dyDescent="0.2">
      <c r="A12" s="162" t="s">
        <v>236</v>
      </c>
      <c r="B12" s="459">
        <v>804550882</v>
      </c>
      <c r="C12" s="378">
        <v>8434043.8900000006</v>
      </c>
      <c r="D12" s="460">
        <v>472591869</v>
      </c>
      <c r="E12" s="461">
        <v>5875612.75</v>
      </c>
      <c r="F12" s="459">
        <v>35077767.799999997</v>
      </c>
      <c r="G12" s="378">
        <v>683913845</v>
      </c>
      <c r="H12" s="378">
        <v>29702762.210000001</v>
      </c>
      <c r="I12" s="378">
        <v>367391945</v>
      </c>
      <c r="J12" s="378">
        <v>316544279</v>
      </c>
      <c r="K12" s="378">
        <v>696282778</v>
      </c>
      <c r="L12" s="848">
        <v>30339606.039999999</v>
      </c>
      <c r="M12" s="848">
        <v>301062206</v>
      </c>
      <c r="N12" s="848">
        <v>265495882</v>
      </c>
      <c r="O12" s="848">
        <v>546937071</v>
      </c>
      <c r="P12" s="843">
        <v>0</v>
      </c>
    </row>
    <row r="13" spans="1:16" x14ac:dyDescent="0.2">
      <c r="A13" s="162" t="s">
        <v>237</v>
      </c>
      <c r="B13" s="459">
        <v>184670</v>
      </c>
      <c r="C13" s="378">
        <v>28332.48</v>
      </c>
      <c r="D13" s="460">
        <v>13702896</v>
      </c>
      <c r="E13" s="461">
        <v>0</v>
      </c>
      <c r="F13" s="459">
        <v>4819360.03</v>
      </c>
      <c r="G13" s="378">
        <v>0</v>
      </c>
      <c r="H13" s="378">
        <v>0</v>
      </c>
      <c r="I13" s="378">
        <v>330182597</v>
      </c>
      <c r="J13" s="378">
        <v>0</v>
      </c>
      <c r="K13" s="378">
        <v>38270072</v>
      </c>
      <c r="L13" s="848">
        <v>0</v>
      </c>
      <c r="M13" s="848">
        <v>349413824</v>
      </c>
      <c r="N13" s="848">
        <v>0</v>
      </c>
      <c r="O13" s="848">
        <v>40506186</v>
      </c>
      <c r="P13" s="843">
        <v>0</v>
      </c>
    </row>
    <row r="14" spans="1:16" x14ac:dyDescent="0.2">
      <c r="A14" s="162" t="s">
        <v>238</v>
      </c>
      <c r="B14" s="459">
        <v>379830036</v>
      </c>
      <c r="C14" s="378">
        <v>28633614.57</v>
      </c>
      <c r="D14" s="460">
        <v>7038571</v>
      </c>
      <c r="E14" s="461">
        <v>4340259.4000000004</v>
      </c>
      <c r="F14" s="459">
        <v>32975703.359999999</v>
      </c>
      <c r="G14" s="378">
        <v>15822900</v>
      </c>
      <c r="H14" s="378">
        <v>8659456.8900000006</v>
      </c>
      <c r="I14" s="378">
        <v>37970296</v>
      </c>
      <c r="J14" s="378">
        <v>0</v>
      </c>
      <c r="K14" s="378">
        <v>0</v>
      </c>
      <c r="L14" s="848">
        <v>3244058.32</v>
      </c>
      <c r="M14" s="848">
        <v>13553934</v>
      </c>
      <c r="N14" s="848">
        <v>0</v>
      </c>
      <c r="O14" s="848">
        <v>0</v>
      </c>
      <c r="P14" s="843">
        <v>0</v>
      </c>
    </row>
    <row r="15" spans="1:16" x14ac:dyDescent="0.2">
      <c r="A15" s="162" t="s">
        <v>239</v>
      </c>
      <c r="B15" s="459">
        <v>26981121</v>
      </c>
      <c r="C15" s="378">
        <v>1366746.52</v>
      </c>
      <c r="D15" s="460">
        <v>9970513</v>
      </c>
      <c r="E15" s="461">
        <v>1945261.43</v>
      </c>
      <c r="F15" s="459">
        <v>3866352.41</v>
      </c>
      <c r="G15" s="378">
        <v>318851115</v>
      </c>
      <c r="H15" s="378">
        <v>2338496.2799999998</v>
      </c>
      <c r="I15" s="378">
        <v>0</v>
      </c>
      <c r="J15" s="378">
        <v>0</v>
      </c>
      <c r="K15" s="378">
        <v>0</v>
      </c>
      <c r="L15" s="848">
        <v>892395.51</v>
      </c>
      <c r="M15" s="848">
        <v>0</v>
      </c>
      <c r="N15" s="848">
        <v>0</v>
      </c>
      <c r="O15" s="848">
        <v>0</v>
      </c>
      <c r="P15" s="843">
        <v>0</v>
      </c>
    </row>
    <row r="16" spans="1:16" x14ac:dyDescent="0.2">
      <c r="A16" s="162" t="s">
        <v>240</v>
      </c>
      <c r="B16" s="459">
        <v>0</v>
      </c>
      <c r="C16" s="378">
        <v>0</v>
      </c>
      <c r="D16" s="460">
        <v>0</v>
      </c>
      <c r="E16" s="461">
        <v>0</v>
      </c>
      <c r="F16" s="459">
        <v>88183302.329999998</v>
      </c>
      <c r="G16" s="378">
        <v>0</v>
      </c>
      <c r="H16" s="378">
        <v>0</v>
      </c>
      <c r="I16" s="378">
        <v>2491414</v>
      </c>
      <c r="J16" s="378">
        <v>0</v>
      </c>
      <c r="K16" s="378">
        <v>0</v>
      </c>
      <c r="L16" s="848">
        <v>6382750.5800000001</v>
      </c>
      <c r="M16" s="848">
        <v>4292737</v>
      </c>
      <c r="N16" s="848">
        <v>0</v>
      </c>
      <c r="O16" s="848">
        <v>0</v>
      </c>
      <c r="P16" s="843">
        <v>0</v>
      </c>
    </row>
    <row r="17" spans="1:16" x14ac:dyDescent="0.2">
      <c r="A17" s="161" t="s">
        <v>241</v>
      </c>
      <c r="B17" s="849">
        <v>6415511122</v>
      </c>
      <c r="C17" s="850">
        <v>173995479.25</v>
      </c>
      <c r="D17" s="851">
        <v>7098827421</v>
      </c>
      <c r="E17" s="852">
        <v>306105695.87</v>
      </c>
      <c r="F17" s="849">
        <v>1727737158.6999998</v>
      </c>
      <c r="G17" s="850">
        <v>12430658587</v>
      </c>
      <c r="H17" s="850">
        <v>578603075.89999998</v>
      </c>
      <c r="I17" s="850">
        <v>4554956367</v>
      </c>
      <c r="J17" s="850">
        <v>3289337098</v>
      </c>
      <c r="K17" s="851">
        <v>12757758645</v>
      </c>
      <c r="L17" s="853">
        <v>13145488182</v>
      </c>
      <c r="M17" s="853">
        <v>4339556929</v>
      </c>
      <c r="N17" s="853">
        <v>3624693576</v>
      </c>
      <c r="O17" s="853">
        <v>13145488182</v>
      </c>
      <c r="P17" s="854">
        <v>0</v>
      </c>
    </row>
    <row r="18" spans="1:16" x14ac:dyDescent="0.2">
      <c r="A18" s="162" t="s">
        <v>242</v>
      </c>
      <c r="B18" s="459">
        <v>618320307</v>
      </c>
      <c r="C18" s="378">
        <v>725170.28</v>
      </c>
      <c r="D18" s="460">
        <v>347654706</v>
      </c>
      <c r="E18" s="461">
        <v>510035.46</v>
      </c>
      <c r="F18" s="459">
        <v>115329259.44</v>
      </c>
      <c r="G18" s="378">
        <v>9482532</v>
      </c>
      <c r="H18" s="378">
        <v>161361.03</v>
      </c>
      <c r="I18" s="378">
        <v>0</v>
      </c>
      <c r="J18" s="378">
        <v>8700</v>
      </c>
      <c r="K18" s="378">
        <v>1932462</v>
      </c>
      <c r="L18" s="855">
        <v>1932462</v>
      </c>
      <c r="M18" s="842">
        <v>0</v>
      </c>
      <c r="N18" s="842">
        <v>8700</v>
      </c>
      <c r="O18" s="842">
        <v>1932462</v>
      </c>
      <c r="P18" s="843">
        <v>0</v>
      </c>
    </row>
    <row r="19" spans="1:16" x14ac:dyDescent="0.2">
      <c r="A19" s="162" t="s">
        <v>243</v>
      </c>
      <c r="B19" s="459">
        <v>1246776257</v>
      </c>
      <c r="C19" s="378">
        <v>105565944.18000001</v>
      </c>
      <c r="D19" s="460">
        <v>0</v>
      </c>
      <c r="E19" s="461">
        <v>0</v>
      </c>
      <c r="F19" s="459">
        <v>0</v>
      </c>
      <c r="G19" s="378">
        <v>484542479</v>
      </c>
      <c r="H19" s="378">
        <v>0</v>
      </c>
      <c r="I19" s="378">
        <v>91272568</v>
      </c>
      <c r="J19" s="378">
        <v>0</v>
      </c>
      <c r="K19" s="378">
        <v>2256196665</v>
      </c>
      <c r="L19" s="855">
        <v>2609423592</v>
      </c>
      <c r="M19" s="842">
        <v>37467741</v>
      </c>
      <c r="N19" s="842">
        <v>0</v>
      </c>
      <c r="O19" s="842">
        <v>2609423592</v>
      </c>
      <c r="P19" s="843">
        <v>0</v>
      </c>
    </row>
    <row r="20" spans="1:16" x14ac:dyDescent="0.2">
      <c r="A20" s="162" t="s">
        <v>244</v>
      </c>
      <c r="B20" s="459">
        <v>13351624</v>
      </c>
      <c r="C20" s="378">
        <v>1704086.4</v>
      </c>
      <c r="D20" s="460">
        <v>1422788340</v>
      </c>
      <c r="E20" s="461">
        <v>0</v>
      </c>
      <c r="F20" s="459">
        <v>103820504.83</v>
      </c>
      <c r="G20" s="378">
        <v>754221094</v>
      </c>
      <c r="H20" s="378">
        <v>26028675.059999999</v>
      </c>
      <c r="I20" s="378">
        <v>0</v>
      </c>
      <c r="J20" s="378">
        <v>8405850</v>
      </c>
      <c r="K20" s="378">
        <v>281108472</v>
      </c>
      <c r="L20" s="855">
        <v>63739705</v>
      </c>
      <c r="M20" s="842">
        <v>0</v>
      </c>
      <c r="N20" s="842">
        <v>9826414</v>
      </c>
      <c r="O20" s="842">
        <v>63739705</v>
      </c>
      <c r="P20" s="843">
        <v>0</v>
      </c>
    </row>
    <row r="21" spans="1:16" x14ac:dyDescent="0.2">
      <c r="A21" s="162" t="s">
        <v>245</v>
      </c>
      <c r="B21" s="459">
        <v>3968856553</v>
      </c>
      <c r="C21" s="378">
        <v>66000278.390000001</v>
      </c>
      <c r="D21" s="460">
        <v>5328384375</v>
      </c>
      <c r="E21" s="461">
        <v>304978989.37</v>
      </c>
      <c r="F21" s="459">
        <v>886418067.12</v>
      </c>
      <c r="G21" s="378">
        <v>10419120075</v>
      </c>
      <c r="H21" s="378">
        <v>305289466.31999999</v>
      </c>
      <c r="I21" s="378">
        <v>3023869187</v>
      </c>
      <c r="J21" s="378">
        <v>3280922548</v>
      </c>
      <c r="K21" s="378">
        <v>10111016773</v>
      </c>
      <c r="L21" s="855">
        <v>10270993454</v>
      </c>
      <c r="M21" s="842">
        <v>3161342139</v>
      </c>
      <c r="N21" s="842">
        <v>3614839892</v>
      </c>
      <c r="O21" s="842">
        <v>10270993454</v>
      </c>
      <c r="P21" s="843">
        <v>0</v>
      </c>
    </row>
    <row r="22" spans="1:16" x14ac:dyDescent="0.2">
      <c r="A22" s="162" t="s">
        <v>246</v>
      </c>
      <c r="B22" s="459">
        <v>0</v>
      </c>
      <c r="C22" s="378">
        <v>0</v>
      </c>
      <c r="D22" s="460">
        <v>0</v>
      </c>
      <c r="E22" s="461">
        <v>0</v>
      </c>
      <c r="F22" s="459">
        <v>603961482.25999999</v>
      </c>
      <c r="G22" s="378">
        <v>0</v>
      </c>
      <c r="H22" s="378">
        <v>0</v>
      </c>
      <c r="I22" s="378">
        <v>0</v>
      </c>
      <c r="J22" s="378">
        <v>0</v>
      </c>
      <c r="K22" s="378">
        <v>0</v>
      </c>
      <c r="L22" s="855">
        <v>0</v>
      </c>
      <c r="M22" s="842">
        <v>0</v>
      </c>
      <c r="N22" s="842">
        <v>0</v>
      </c>
      <c r="O22" s="842">
        <v>0</v>
      </c>
      <c r="P22" s="843">
        <v>0</v>
      </c>
    </row>
    <row r="23" spans="1:16" x14ac:dyDescent="0.2">
      <c r="A23" s="162" t="s">
        <v>247</v>
      </c>
      <c r="B23" s="459">
        <v>0</v>
      </c>
      <c r="C23" s="378">
        <v>0</v>
      </c>
      <c r="D23" s="460">
        <v>0</v>
      </c>
      <c r="E23" s="461">
        <v>0</v>
      </c>
      <c r="F23" s="459">
        <v>744629.93</v>
      </c>
      <c r="G23" s="378">
        <v>763292407</v>
      </c>
      <c r="H23" s="378">
        <v>479452.57</v>
      </c>
      <c r="I23" s="378">
        <v>0</v>
      </c>
      <c r="J23" s="378">
        <v>0</v>
      </c>
      <c r="K23" s="378">
        <v>107504273</v>
      </c>
      <c r="L23" s="855">
        <v>199398969</v>
      </c>
      <c r="M23" s="842">
        <v>0</v>
      </c>
      <c r="N23" s="842">
        <v>0</v>
      </c>
      <c r="O23" s="842">
        <v>199398969</v>
      </c>
      <c r="P23" s="843">
        <v>0</v>
      </c>
    </row>
    <row r="24" spans="1:16" x14ac:dyDescent="0.2">
      <c r="A24" s="162" t="s">
        <v>248</v>
      </c>
      <c r="B24" s="459">
        <v>0</v>
      </c>
      <c r="C24" s="378">
        <v>0</v>
      </c>
      <c r="D24" s="460">
        <v>0</v>
      </c>
      <c r="E24" s="461">
        <v>616671.04</v>
      </c>
      <c r="F24" s="459">
        <v>16810924.100000001</v>
      </c>
      <c r="G24" s="378">
        <v>0</v>
      </c>
      <c r="H24" s="378">
        <v>181080468.50999999</v>
      </c>
      <c r="I24" s="378">
        <v>804295339</v>
      </c>
      <c r="J24" s="378">
        <v>0</v>
      </c>
      <c r="K24" s="378">
        <v>0</v>
      </c>
      <c r="L24" s="855">
        <v>0</v>
      </c>
      <c r="M24" s="842">
        <v>825469337</v>
      </c>
      <c r="N24" s="842">
        <v>18570</v>
      </c>
      <c r="O24" s="842">
        <v>0</v>
      </c>
      <c r="P24" s="843">
        <v>0</v>
      </c>
    </row>
    <row r="25" spans="1:16" x14ac:dyDescent="0.2">
      <c r="A25" s="162" t="s">
        <v>249</v>
      </c>
      <c r="B25" s="459">
        <v>568206381</v>
      </c>
      <c r="C25" s="378">
        <v>0</v>
      </c>
      <c r="D25" s="460">
        <v>0</v>
      </c>
      <c r="E25" s="461">
        <v>0</v>
      </c>
      <c r="F25" s="459">
        <v>652291.02</v>
      </c>
      <c r="G25" s="378">
        <v>0</v>
      </c>
      <c r="H25" s="378">
        <v>65563652.409999996</v>
      </c>
      <c r="I25" s="378">
        <v>635519273</v>
      </c>
      <c r="J25" s="378">
        <v>0</v>
      </c>
      <c r="K25" s="378">
        <v>0</v>
      </c>
      <c r="L25" s="855">
        <v>0</v>
      </c>
      <c r="M25" s="842">
        <v>315277712</v>
      </c>
      <c r="N25" s="842">
        <v>0</v>
      </c>
      <c r="O25" s="842">
        <v>0</v>
      </c>
      <c r="P25" s="843"/>
    </row>
    <row r="26" spans="1:16" ht="13.5" thickBot="1" x14ac:dyDescent="0.25">
      <c r="A26" s="162" t="s">
        <v>607</v>
      </c>
      <c r="B26" s="459">
        <v>0</v>
      </c>
      <c r="C26" s="378">
        <v>0</v>
      </c>
      <c r="D26" s="460">
        <v>0</v>
      </c>
      <c r="E26" s="461">
        <v>0</v>
      </c>
      <c r="F26" s="459">
        <v>0</v>
      </c>
      <c r="G26" s="378">
        <v>0</v>
      </c>
      <c r="H26" s="378">
        <v>0</v>
      </c>
      <c r="I26" s="378">
        <v>0</v>
      </c>
      <c r="J26" s="378">
        <v>0</v>
      </c>
      <c r="K26" s="378">
        <v>0</v>
      </c>
      <c r="L26" s="855">
        <v>0</v>
      </c>
      <c r="M26" s="842">
        <v>0</v>
      </c>
      <c r="N26" s="842">
        <v>0</v>
      </c>
      <c r="O26" s="842">
        <v>0</v>
      </c>
      <c r="P26" s="843">
        <v>0</v>
      </c>
    </row>
    <row r="27" spans="1:16" ht="13.5" thickBot="1" x14ac:dyDescent="0.25">
      <c r="A27" s="819" t="s">
        <v>250</v>
      </c>
      <c r="B27" s="819">
        <v>1174573541</v>
      </c>
      <c r="C27" s="856">
        <v>78625745.74000001</v>
      </c>
      <c r="D27" s="857">
        <v>911303789</v>
      </c>
      <c r="E27" s="841">
        <v>178052295</v>
      </c>
      <c r="F27" s="819">
        <v>678568850.23000002</v>
      </c>
      <c r="G27" s="856">
        <v>4607287045</v>
      </c>
      <c r="H27" s="856">
        <v>200389249.19</v>
      </c>
      <c r="I27" s="856">
        <v>3838108410</v>
      </c>
      <c r="J27" s="856">
        <v>985675177</v>
      </c>
      <c r="K27" s="857">
        <v>3448349259</v>
      </c>
      <c r="L27" s="842">
        <v>0</v>
      </c>
      <c r="M27" s="842">
        <v>0</v>
      </c>
      <c r="N27" s="842">
        <v>0</v>
      </c>
      <c r="O27" s="842">
        <v>0</v>
      </c>
      <c r="P27" s="843">
        <v>0</v>
      </c>
    </row>
    <row r="28" spans="1:16" x14ac:dyDescent="0.2">
      <c r="A28" s="161" t="s">
        <v>251</v>
      </c>
      <c r="B28" s="844">
        <v>457594906</v>
      </c>
      <c r="C28" s="845">
        <v>36945828.420000002</v>
      </c>
      <c r="D28" s="846">
        <v>308630952</v>
      </c>
      <c r="E28" s="847">
        <v>59525882.970000006</v>
      </c>
      <c r="F28" s="844">
        <v>186154933.14999998</v>
      </c>
      <c r="G28" s="845">
        <v>1048764370</v>
      </c>
      <c r="H28" s="845">
        <v>64270837.419999994</v>
      </c>
      <c r="I28" s="845">
        <v>2001273762</v>
      </c>
      <c r="J28" s="845">
        <v>224458433</v>
      </c>
      <c r="K28" s="846">
        <v>393181914</v>
      </c>
      <c r="L28" s="842">
        <v>660052692</v>
      </c>
      <c r="M28" s="842">
        <v>1616074765.6400001</v>
      </c>
      <c r="N28" s="842">
        <v>456032393</v>
      </c>
      <c r="O28" s="842">
        <v>660052692</v>
      </c>
      <c r="P28" s="843">
        <v>0</v>
      </c>
    </row>
    <row r="29" spans="1:16" x14ac:dyDescent="0.2">
      <c r="A29" s="162" t="s">
        <v>252</v>
      </c>
      <c r="B29" s="459">
        <v>151852563</v>
      </c>
      <c r="C29" s="378">
        <v>4204903.25</v>
      </c>
      <c r="D29" s="460">
        <v>219412069</v>
      </c>
      <c r="E29" s="461">
        <v>9656978.9100000001</v>
      </c>
      <c r="F29" s="459">
        <v>27897436.57</v>
      </c>
      <c r="G29" s="378">
        <v>478945566</v>
      </c>
      <c r="H29" s="378">
        <v>6336476.1600000001</v>
      </c>
      <c r="I29" s="378">
        <v>902215687</v>
      </c>
      <c r="J29" s="378">
        <v>57882204</v>
      </c>
      <c r="K29" s="378">
        <v>97091211</v>
      </c>
      <c r="L29" s="855">
        <v>117268016</v>
      </c>
      <c r="M29" s="842">
        <v>656863894.48000002</v>
      </c>
      <c r="N29" s="842">
        <v>42088766</v>
      </c>
      <c r="O29" s="842">
        <v>117268016</v>
      </c>
      <c r="P29" s="843">
        <v>0</v>
      </c>
    </row>
    <row r="30" spans="1:16" x14ac:dyDescent="0.2">
      <c r="A30" s="162" t="s">
        <v>253</v>
      </c>
      <c r="B30" s="459">
        <v>0</v>
      </c>
      <c r="C30" s="378">
        <v>0</v>
      </c>
      <c r="D30" s="460">
        <v>0</v>
      </c>
      <c r="E30" s="461">
        <v>37473347.380000003</v>
      </c>
      <c r="F30" s="459">
        <v>135653775.81999999</v>
      </c>
      <c r="G30" s="378">
        <v>0</v>
      </c>
      <c r="H30" s="378">
        <v>48560062</v>
      </c>
      <c r="I30" s="378">
        <v>49687466</v>
      </c>
      <c r="J30" s="378">
        <v>0</v>
      </c>
      <c r="K30" s="378">
        <v>72266409</v>
      </c>
      <c r="L30" s="855">
        <v>88167286</v>
      </c>
      <c r="M30" s="842">
        <v>62062238.359999999</v>
      </c>
      <c r="N30" s="842">
        <v>32681</v>
      </c>
      <c r="O30" s="842">
        <v>88167286</v>
      </c>
      <c r="P30" s="843">
        <v>0</v>
      </c>
    </row>
    <row r="31" spans="1:16" x14ac:dyDescent="0.2">
      <c r="A31" s="162" t="s">
        <v>254</v>
      </c>
      <c r="B31" s="459">
        <v>1309176</v>
      </c>
      <c r="C31" s="378">
        <v>21023097.600000001</v>
      </c>
      <c r="D31" s="460">
        <v>0</v>
      </c>
      <c r="E31" s="461">
        <v>0</v>
      </c>
      <c r="F31" s="459">
        <v>11286843.75</v>
      </c>
      <c r="G31" s="378">
        <v>0</v>
      </c>
      <c r="H31" s="378">
        <v>0</v>
      </c>
      <c r="I31" s="378">
        <v>419097082</v>
      </c>
      <c r="J31" s="378">
        <v>100119308</v>
      </c>
      <c r="K31" s="378">
        <v>46963408</v>
      </c>
      <c r="L31" s="855">
        <v>44705780</v>
      </c>
      <c r="M31" s="842">
        <v>376157758.80000001</v>
      </c>
      <c r="N31" s="842">
        <v>87791924</v>
      </c>
      <c r="O31" s="842">
        <v>44705780</v>
      </c>
      <c r="P31" s="843">
        <v>0</v>
      </c>
    </row>
    <row r="32" spans="1:16" ht="18.75" customHeight="1" x14ac:dyDescent="0.2">
      <c r="A32" s="162" t="s">
        <v>255</v>
      </c>
      <c r="B32" s="459">
        <v>97379394</v>
      </c>
      <c r="C32" s="378">
        <v>0</v>
      </c>
      <c r="D32" s="460">
        <v>4933832</v>
      </c>
      <c r="E32" s="461">
        <v>0</v>
      </c>
      <c r="F32" s="459">
        <v>0</v>
      </c>
      <c r="G32" s="378">
        <v>0</v>
      </c>
      <c r="H32" s="378">
        <v>0</v>
      </c>
      <c r="I32" s="378">
        <v>151518223</v>
      </c>
      <c r="J32" s="378">
        <v>0</v>
      </c>
      <c r="K32" s="378">
        <v>24710781</v>
      </c>
      <c r="L32" s="855">
        <v>0</v>
      </c>
      <c r="M32" s="842">
        <v>113637554</v>
      </c>
      <c r="N32" s="842">
        <v>0</v>
      </c>
      <c r="O32" s="842">
        <v>0</v>
      </c>
      <c r="P32" s="843">
        <v>0</v>
      </c>
    </row>
    <row r="33" spans="1:16" x14ac:dyDescent="0.2">
      <c r="A33" s="162" t="s">
        <v>256</v>
      </c>
      <c r="B33" s="459">
        <v>95113975</v>
      </c>
      <c r="C33" s="378">
        <v>11717827.57</v>
      </c>
      <c r="D33" s="460">
        <v>84285051</v>
      </c>
      <c r="E33" s="461">
        <v>11777227.07</v>
      </c>
      <c r="F33" s="459">
        <v>1604405.41</v>
      </c>
      <c r="G33" s="378">
        <v>540215295</v>
      </c>
      <c r="H33" s="378">
        <v>8029896.7999999998</v>
      </c>
      <c r="I33" s="378">
        <v>229633060</v>
      </c>
      <c r="J33" s="378">
        <v>64202081</v>
      </c>
      <c r="K33" s="378">
        <v>95748816</v>
      </c>
      <c r="L33" s="855">
        <v>136981486</v>
      </c>
      <c r="M33" s="842">
        <v>337013635</v>
      </c>
      <c r="N33" s="842">
        <v>103083279</v>
      </c>
      <c r="O33" s="842">
        <v>136981486</v>
      </c>
      <c r="P33" s="843">
        <v>0</v>
      </c>
    </row>
    <row r="34" spans="1:16" x14ac:dyDescent="0.2">
      <c r="A34" s="162" t="s">
        <v>257</v>
      </c>
      <c r="B34" s="459">
        <v>2868560</v>
      </c>
      <c r="C34" s="378">
        <v>0</v>
      </c>
      <c r="D34" s="460">
        <v>0</v>
      </c>
      <c r="E34" s="461">
        <v>0</v>
      </c>
      <c r="F34" s="459">
        <v>0</v>
      </c>
      <c r="G34" s="378">
        <v>29603509</v>
      </c>
      <c r="H34" s="378">
        <v>0</v>
      </c>
      <c r="I34" s="378">
        <v>249122244</v>
      </c>
      <c r="J34" s="378">
        <v>0</v>
      </c>
      <c r="K34" s="378">
        <v>0</v>
      </c>
      <c r="L34" s="855">
        <v>0</v>
      </c>
      <c r="M34" s="842">
        <v>70339685</v>
      </c>
      <c r="N34" s="842">
        <v>0</v>
      </c>
      <c r="O34" s="842">
        <v>0</v>
      </c>
      <c r="P34" s="843">
        <v>0</v>
      </c>
    </row>
    <row r="35" spans="1:16" x14ac:dyDescent="0.2">
      <c r="A35" s="162" t="s">
        <v>258</v>
      </c>
      <c r="B35" s="459">
        <v>0</v>
      </c>
      <c r="C35" s="378">
        <v>0</v>
      </c>
      <c r="D35" s="460">
        <v>0</v>
      </c>
      <c r="E35" s="461">
        <v>618329.61</v>
      </c>
      <c r="F35" s="459">
        <v>0</v>
      </c>
      <c r="G35" s="378">
        <v>0</v>
      </c>
      <c r="H35" s="378">
        <v>0</v>
      </c>
      <c r="I35" s="378">
        <v>0</v>
      </c>
      <c r="J35" s="378">
        <v>0</v>
      </c>
      <c r="K35" s="378">
        <v>0</v>
      </c>
      <c r="L35" s="855">
        <v>0</v>
      </c>
      <c r="M35" s="842">
        <v>0</v>
      </c>
      <c r="N35" s="842">
        <v>0</v>
      </c>
      <c r="O35" s="842">
        <v>0</v>
      </c>
      <c r="P35" s="843">
        <v>0</v>
      </c>
    </row>
    <row r="36" spans="1:16" x14ac:dyDescent="0.2">
      <c r="A36" s="162" t="s">
        <v>259</v>
      </c>
      <c r="B36" s="459">
        <v>109071238</v>
      </c>
      <c r="C36" s="378">
        <v>0</v>
      </c>
      <c r="D36" s="460">
        <v>0</v>
      </c>
      <c r="E36" s="461">
        <v>0</v>
      </c>
      <c r="F36" s="459">
        <v>9712471.5999999996</v>
      </c>
      <c r="G36" s="378">
        <v>0</v>
      </c>
      <c r="H36" s="378">
        <v>1344402.46</v>
      </c>
      <c r="I36" s="378">
        <v>0</v>
      </c>
      <c r="J36" s="378">
        <v>2254840</v>
      </c>
      <c r="K36" s="378">
        <v>56401289</v>
      </c>
      <c r="L36" s="855">
        <v>272930124</v>
      </c>
      <c r="M36" s="842">
        <v>0</v>
      </c>
      <c r="N36" s="842">
        <v>223035743</v>
      </c>
      <c r="O36" s="842">
        <v>272930124</v>
      </c>
      <c r="P36" s="843">
        <v>0</v>
      </c>
    </row>
    <row r="37" spans="1:16" x14ac:dyDescent="0.2">
      <c r="A37" s="161" t="s">
        <v>260</v>
      </c>
      <c r="B37" s="849">
        <v>716978635</v>
      </c>
      <c r="C37" s="850">
        <v>41679917.32</v>
      </c>
      <c r="D37" s="851">
        <v>602672837</v>
      </c>
      <c r="E37" s="852">
        <v>118526412.03</v>
      </c>
      <c r="F37" s="849">
        <v>492413917.08000004</v>
      </c>
      <c r="G37" s="850">
        <v>3558522675</v>
      </c>
      <c r="H37" s="850">
        <v>136118411.77000001</v>
      </c>
      <c r="I37" s="850">
        <v>1836834648</v>
      </c>
      <c r="J37" s="850">
        <v>761216744</v>
      </c>
      <c r="K37" s="851">
        <v>3055167345</v>
      </c>
      <c r="L37" s="842">
        <v>0</v>
      </c>
      <c r="M37" s="842">
        <v>0</v>
      </c>
      <c r="N37" s="842">
        <v>0</v>
      </c>
      <c r="O37" s="842">
        <v>0</v>
      </c>
      <c r="P37" s="843">
        <v>0</v>
      </c>
    </row>
    <row r="38" spans="1:16" x14ac:dyDescent="0.2">
      <c r="A38" s="162" t="s">
        <v>261</v>
      </c>
      <c r="B38" s="459">
        <v>0</v>
      </c>
      <c r="C38" s="378">
        <v>0</v>
      </c>
      <c r="D38" s="460">
        <v>0</v>
      </c>
      <c r="E38" s="461">
        <v>0</v>
      </c>
      <c r="F38" s="459">
        <v>0</v>
      </c>
      <c r="G38" s="378">
        <v>0</v>
      </c>
      <c r="H38" s="378">
        <v>0</v>
      </c>
      <c r="I38" s="378">
        <v>0</v>
      </c>
      <c r="J38" s="378">
        <v>0</v>
      </c>
      <c r="K38" s="378">
        <v>0</v>
      </c>
      <c r="L38" s="858">
        <v>0</v>
      </c>
      <c r="M38" s="858">
        <v>0</v>
      </c>
      <c r="N38" s="858">
        <v>0</v>
      </c>
      <c r="O38" s="858">
        <v>0</v>
      </c>
      <c r="P38" s="843">
        <v>0</v>
      </c>
    </row>
    <row r="39" spans="1:16" x14ac:dyDescent="0.2">
      <c r="A39" s="162" t="s">
        <v>262</v>
      </c>
      <c r="B39" s="459">
        <v>0</v>
      </c>
      <c r="C39" s="378">
        <v>0</v>
      </c>
      <c r="D39" s="460">
        <v>0</v>
      </c>
      <c r="E39" s="461">
        <v>114526648.33</v>
      </c>
      <c r="F39" s="459">
        <v>438255981.10000002</v>
      </c>
      <c r="G39" s="378">
        <v>0</v>
      </c>
      <c r="H39" s="378">
        <v>112409952.45</v>
      </c>
      <c r="I39" s="378">
        <v>166626566</v>
      </c>
      <c r="J39" s="378">
        <v>0</v>
      </c>
      <c r="K39" s="378">
        <v>0</v>
      </c>
      <c r="L39" s="858">
        <v>333076229</v>
      </c>
      <c r="M39" s="858">
        <v>82767387.359999999</v>
      </c>
      <c r="N39" s="858">
        <v>0</v>
      </c>
      <c r="O39" s="858">
        <v>333076229</v>
      </c>
      <c r="P39" s="843">
        <v>0</v>
      </c>
    </row>
    <row r="40" spans="1:16" x14ac:dyDescent="0.2">
      <c r="A40" s="162" t="s">
        <v>263</v>
      </c>
      <c r="B40" s="459">
        <v>0</v>
      </c>
      <c r="C40" s="378">
        <v>20275315.199999999</v>
      </c>
      <c r="D40" s="460">
        <v>0</v>
      </c>
      <c r="E40" s="461">
        <v>0</v>
      </c>
      <c r="F40" s="459">
        <v>21339500</v>
      </c>
      <c r="G40" s="378">
        <v>0</v>
      </c>
      <c r="H40" s="378">
        <v>0</v>
      </c>
      <c r="I40" s="378">
        <v>1347008652</v>
      </c>
      <c r="J40" s="378">
        <v>49694400</v>
      </c>
      <c r="K40" s="378">
        <v>292282383</v>
      </c>
      <c r="L40" s="858">
        <v>451817325</v>
      </c>
      <c r="M40" s="858">
        <v>1949944217</v>
      </c>
      <c r="N40" s="858">
        <v>800425056</v>
      </c>
      <c r="O40" s="858">
        <v>451817325</v>
      </c>
      <c r="P40" s="843">
        <v>0</v>
      </c>
    </row>
    <row r="41" spans="1:16" x14ac:dyDescent="0.2">
      <c r="A41" s="162" t="s">
        <v>264</v>
      </c>
      <c r="B41" s="459">
        <v>0</v>
      </c>
      <c r="C41" s="378">
        <v>0</v>
      </c>
      <c r="D41" s="460">
        <v>0</v>
      </c>
      <c r="E41" s="461">
        <v>0</v>
      </c>
      <c r="F41" s="459">
        <v>0</v>
      </c>
      <c r="G41" s="378">
        <v>0</v>
      </c>
      <c r="H41" s="378">
        <v>0</v>
      </c>
      <c r="I41" s="378">
        <v>0</v>
      </c>
      <c r="J41" s="378">
        <v>0</v>
      </c>
      <c r="K41" s="378">
        <v>0</v>
      </c>
      <c r="L41" s="858">
        <v>0</v>
      </c>
      <c r="M41" s="858">
        <v>0</v>
      </c>
      <c r="N41" s="858">
        <v>0</v>
      </c>
      <c r="O41" s="858">
        <v>0</v>
      </c>
      <c r="P41" s="843">
        <v>0</v>
      </c>
    </row>
    <row r="42" spans="1:16" x14ac:dyDescent="0.2">
      <c r="A42" s="162" t="s">
        <v>265</v>
      </c>
      <c r="B42" s="459">
        <v>0</v>
      </c>
      <c r="C42" s="378">
        <v>21404602.120000001</v>
      </c>
      <c r="D42" s="460">
        <v>0</v>
      </c>
      <c r="E42" s="461">
        <v>3999763.7</v>
      </c>
      <c r="F42" s="459">
        <v>0</v>
      </c>
      <c r="G42" s="378">
        <v>0</v>
      </c>
      <c r="H42" s="378">
        <v>9119254.4900000002</v>
      </c>
      <c r="I42" s="378">
        <v>0</v>
      </c>
      <c r="J42" s="378">
        <v>880068</v>
      </c>
      <c r="K42" s="378">
        <v>1633066843</v>
      </c>
      <c r="L42" s="858">
        <v>1428228912</v>
      </c>
      <c r="M42" s="858">
        <v>315795</v>
      </c>
      <c r="N42" s="858">
        <v>204077</v>
      </c>
      <c r="O42" s="858">
        <v>1428228912</v>
      </c>
      <c r="P42" s="843">
        <v>0</v>
      </c>
    </row>
    <row r="43" spans="1:16" x14ac:dyDescent="0.2">
      <c r="A43" s="162" t="s">
        <v>266</v>
      </c>
      <c r="B43" s="459">
        <v>0</v>
      </c>
      <c r="C43" s="378">
        <v>0</v>
      </c>
      <c r="D43" s="460">
        <v>0</v>
      </c>
      <c r="E43" s="461">
        <v>0</v>
      </c>
      <c r="F43" s="459">
        <v>0</v>
      </c>
      <c r="G43" s="378">
        <v>3471871145</v>
      </c>
      <c r="H43" s="378">
        <v>0</v>
      </c>
      <c r="I43" s="378">
        <v>0</v>
      </c>
      <c r="J43" s="378">
        <v>0</v>
      </c>
      <c r="K43" s="378">
        <v>1069623237</v>
      </c>
      <c r="L43" s="858">
        <v>371127208</v>
      </c>
      <c r="M43" s="858">
        <v>0</v>
      </c>
      <c r="N43" s="858">
        <v>0</v>
      </c>
      <c r="O43" s="858">
        <v>371127208</v>
      </c>
      <c r="P43" s="843">
        <v>0</v>
      </c>
    </row>
    <row r="44" spans="1:16" x14ac:dyDescent="0.2">
      <c r="A44" s="162" t="s">
        <v>267</v>
      </c>
      <c r="B44" s="459">
        <v>716978635</v>
      </c>
      <c r="C44" s="378">
        <v>0</v>
      </c>
      <c r="D44" s="460">
        <v>565589589</v>
      </c>
      <c r="E44" s="461">
        <v>0</v>
      </c>
      <c r="F44" s="459">
        <v>32818435.98</v>
      </c>
      <c r="G44" s="378">
        <v>86651530</v>
      </c>
      <c r="H44" s="378">
        <v>14589204.83</v>
      </c>
      <c r="I44" s="378">
        <v>105826994</v>
      </c>
      <c r="J44" s="378">
        <v>0</v>
      </c>
      <c r="K44" s="378">
        <v>60194882</v>
      </c>
      <c r="L44" s="858">
        <v>48138181</v>
      </c>
      <c r="M44" s="858">
        <v>73296230</v>
      </c>
      <c r="N44" s="858">
        <v>0</v>
      </c>
      <c r="O44" s="858">
        <v>48138181</v>
      </c>
      <c r="P44" s="843">
        <v>0</v>
      </c>
    </row>
    <row r="45" spans="1:16" ht="13.5" thickBot="1" x14ac:dyDescent="0.25">
      <c r="A45" s="162" t="s">
        <v>268</v>
      </c>
      <c r="B45" s="459">
        <v>0</v>
      </c>
      <c r="C45" s="378">
        <v>0</v>
      </c>
      <c r="D45" s="460">
        <v>37083248</v>
      </c>
      <c r="E45" s="461">
        <v>0</v>
      </c>
      <c r="F45" s="459">
        <v>0</v>
      </c>
      <c r="G45" s="378">
        <v>0</v>
      </c>
      <c r="H45" s="378">
        <v>0</v>
      </c>
      <c r="I45" s="378">
        <v>217372436</v>
      </c>
      <c r="J45" s="378">
        <v>710642276</v>
      </c>
      <c r="K45" s="378">
        <v>0</v>
      </c>
      <c r="L45" s="858">
        <v>0</v>
      </c>
      <c r="M45" s="858">
        <v>169087437</v>
      </c>
      <c r="N45" s="858">
        <v>768257196</v>
      </c>
      <c r="O45" s="858">
        <v>0</v>
      </c>
      <c r="P45" s="843">
        <v>0</v>
      </c>
    </row>
    <row r="46" spans="1:16" ht="13.5" thickBot="1" x14ac:dyDescent="0.25">
      <c r="A46" s="819" t="s">
        <v>269</v>
      </c>
      <c r="B46" s="819">
        <v>8289517134</v>
      </c>
      <c r="C46" s="856">
        <v>158230573.44</v>
      </c>
      <c r="D46" s="857">
        <v>8361222225</v>
      </c>
      <c r="E46" s="841">
        <v>191188725.35000002</v>
      </c>
      <c r="F46" s="819">
        <v>1268661669.6800001</v>
      </c>
      <c r="G46" s="856">
        <v>11141462503</v>
      </c>
      <c r="H46" s="856">
        <v>421015280.76999998</v>
      </c>
      <c r="I46" s="856">
        <v>1699824544</v>
      </c>
      <c r="J46" s="856">
        <v>2801745658</v>
      </c>
      <c r="K46" s="857">
        <v>13505076286</v>
      </c>
      <c r="L46" s="859">
        <v>12558339395</v>
      </c>
      <c r="M46" s="859">
        <v>0</v>
      </c>
      <c r="N46" s="859">
        <v>0</v>
      </c>
      <c r="O46" s="859">
        <v>0</v>
      </c>
      <c r="P46" s="860">
        <v>0</v>
      </c>
    </row>
    <row r="47" spans="1:16" x14ac:dyDescent="0.2">
      <c r="A47" s="162" t="s">
        <v>270</v>
      </c>
      <c r="B47" s="459">
        <v>1343952000</v>
      </c>
      <c r="C47" s="378">
        <v>89000000</v>
      </c>
      <c r="D47" s="460">
        <v>1609932000</v>
      </c>
      <c r="E47" s="461">
        <v>76000000</v>
      </c>
      <c r="F47" s="459">
        <v>229698200</v>
      </c>
      <c r="G47" s="378">
        <v>1280898800</v>
      </c>
      <c r="H47" s="378">
        <v>132244800</v>
      </c>
      <c r="I47" s="378">
        <v>201561800</v>
      </c>
      <c r="J47" s="378">
        <v>617600000</v>
      </c>
      <c r="K47" s="378">
        <v>1738494800</v>
      </c>
      <c r="L47" s="855">
        <v>88033500</v>
      </c>
      <c r="M47" s="842">
        <v>201561800</v>
      </c>
      <c r="N47" s="842">
        <v>617600000</v>
      </c>
      <c r="O47" s="842">
        <v>1738494800</v>
      </c>
      <c r="P47" s="843">
        <v>0</v>
      </c>
    </row>
    <row r="48" spans="1:16" x14ac:dyDescent="0.2">
      <c r="A48" s="162" t="s">
        <v>271</v>
      </c>
      <c r="B48" s="459">
        <v>715455590</v>
      </c>
      <c r="C48" s="378">
        <v>0</v>
      </c>
      <c r="D48" s="460">
        <v>0</v>
      </c>
      <c r="E48" s="461">
        <v>17119029.530000001</v>
      </c>
      <c r="F48" s="459">
        <v>14416395</v>
      </c>
      <c r="G48" s="378">
        <v>5564362530</v>
      </c>
      <c r="H48" s="378">
        <v>132690.92000000001</v>
      </c>
      <c r="I48" s="378">
        <v>0</v>
      </c>
      <c r="J48" s="378">
        <v>0</v>
      </c>
      <c r="K48" s="378">
        <v>875699000</v>
      </c>
      <c r="L48" s="855">
        <v>0</v>
      </c>
      <c r="M48" s="842">
        <v>0</v>
      </c>
      <c r="N48" s="842">
        <v>0</v>
      </c>
      <c r="O48" s="842">
        <v>875699000</v>
      </c>
      <c r="P48" s="843">
        <v>0</v>
      </c>
    </row>
    <row r="49" spans="1:16" x14ac:dyDescent="0.2">
      <c r="A49" s="162" t="s">
        <v>272</v>
      </c>
      <c r="B49" s="459">
        <v>1104657000</v>
      </c>
      <c r="C49" s="378">
        <v>0</v>
      </c>
      <c r="D49" s="460">
        <v>0</v>
      </c>
      <c r="E49" s="461">
        <v>3761256</v>
      </c>
      <c r="F49" s="459">
        <v>160301057</v>
      </c>
      <c r="G49" s="378">
        <v>78644501</v>
      </c>
      <c r="H49" s="378">
        <v>60186963.659999996</v>
      </c>
      <c r="I49" s="378">
        <v>293836</v>
      </c>
      <c r="J49" s="378">
        <v>0</v>
      </c>
      <c r="K49" s="378">
        <v>0</v>
      </c>
      <c r="L49" s="855">
        <v>0</v>
      </c>
      <c r="M49" s="842">
        <v>293836</v>
      </c>
      <c r="N49" s="842">
        <v>0</v>
      </c>
      <c r="O49" s="842">
        <v>0</v>
      </c>
      <c r="P49" s="843">
        <v>0</v>
      </c>
    </row>
    <row r="50" spans="1:16" x14ac:dyDescent="0.2">
      <c r="A50" s="162" t="s">
        <v>273</v>
      </c>
      <c r="B50" s="459">
        <v>0</v>
      </c>
      <c r="C50" s="378">
        <v>0</v>
      </c>
      <c r="D50" s="460">
        <v>0</v>
      </c>
      <c r="E50" s="461">
        <v>0</v>
      </c>
      <c r="F50" s="459">
        <v>201249347</v>
      </c>
      <c r="G50" s="378">
        <v>0</v>
      </c>
      <c r="H50" s="378">
        <v>0</v>
      </c>
      <c r="I50" s="378">
        <v>0</v>
      </c>
      <c r="J50" s="378">
        <v>0</v>
      </c>
      <c r="K50" s="378">
        <v>0</v>
      </c>
      <c r="L50" s="855">
        <v>0</v>
      </c>
      <c r="M50" s="842">
        <v>0</v>
      </c>
      <c r="N50" s="842">
        <v>0</v>
      </c>
      <c r="O50" s="842">
        <v>0</v>
      </c>
      <c r="P50" s="843">
        <v>0</v>
      </c>
    </row>
    <row r="51" spans="1:16" x14ac:dyDescent="0.2">
      <c r="A51" s="162" t="s">
        <v>274</v>
      </c>
      <c r="B51" s="459">
        <v>520160658</v>
      </c>
      <c r="C51" s="378">
        <v>7243894.3099999996</v>
      </c>
      <c r="D51" s="460">
        <v>1128008959</v>
      </c>
      <c r="E51" s="461">
        <v>5072196.4000000004</v>
      </c>
      <c r="F51" s="459">
        <v>51099431.450000003</v>
      </c>
      <c r="G51" s="378">
        <v>644897879</v>
      </c>
      <c r="H51" s="378">
        <v>9830643.0600000005</v>
      </c>
      <c r="I51" s="378">
        <v>101350393</v>
      </c>
      <c r="J51" s="378">
        <v>721327161</v>
      </c>
      <c r="K51" s="378">
        <v>2007904725</v>
      </c>
      <c r="L51" s="855">
        <v>2125102.67</v>
      </c>
      <c r="M51" s="842">
        <v>101350393</v>
      </c>
      <c r="N51" s="842">
        <v>695094238</v>
      </c>
      <c r="O51" s="842">
        <v>1848295810</v>
      </c>
      <c r="P51" s="843">
        <v>0</v>
      </c>
    </row>
    <row r="52" spans="1:16" x14ac:dyDescent="0.2">
      <c r="A52" s="162" t="s">
        <v>275</v>
      </c>
      <c r="B52" s="459">
        <v>1277354026</v>
      </c>
      <c r="C52" s="378">
        <v>55496594.630000003</v>
      </c>
      <c r="D52" s="460">
        <v>1530151902</v>
      </c>
      <c r="E52" s="461">
        <v>74309640.090000004</v>
      </c>
      <c r="F52" s="459">
        <v>224306383.55000001</v>
      </c>
      <c r="G52" s="378">
        <v>1073823391</v>
      </c>
      <c r="H52" s="378">
        <v>130366265.20999999</v>
      </c>
      <c r="I52" s="378">
        <v>167655687</v>
      </c>
      <c r="J52" s="378">
        <v>603863593</v>
      </c>
      <c r="K52" s="378">
        <v>2463228563</v>
      </c>
      <c r="L52" s="855">
        <v>65548820.759999998</v>
      </c>
      <c r="M52" s="842">
        <v>150823291</v>
      </c>
      <c r="N52" s="842">
        <v>548177839</v>
      </c>
      <c r="O52" s="842">
        <v>2271674645</v>
      </c>
      <c r="P52" s="843">
        <v>0</v>
      </c>
    </row>
    <row r="53" spans="1:16" x14ac:dyDescent="0.2">
      <c r="A53" s="162" t="s">
        <v>276</v>
      </c>
      <c r="B53" s="459">
        <v>1926313290</v>
      </c>
      <c r="C53" s="378">
        <v>5328967.93</v>
      </c>
      <c r="D53" s="460">
        <v>3167707712</v>
      </c>
      <c r="E53" s="461">
        <v>8179136</v>
      </c>
      <c r="F53" s="459">
        <v>280787434.69999999</v>
      </c>
      <c r="G53" s="378">
        <v>2170590219</v>
      </c>
      <c r="H53" s="378">
        <v>92922598.920000002</v>
      </c>
      <c r="I53" s="378">
        <v>39172806</v>
      </c>
      <c r="J53" s="378">
        <v>325633713</v>
      </c>
      <c r="K53" s="378">
        <v>2154621360</v>
      </c>
      <c r="L53" s="855">
        <v>2200964.84</v>
      </c>
      <c r="M53" s="842">
        <v>32753047</v>
      </c>
      <c r="N53" s="842">
        <v>278805065</v>
      </c>
      <c r="O53" s="842">
        <v>1929861540</v>
      </c>
      <c r="P53" s="843">
        <v>0</v>
      </c>
    </row>
    <row r="54" spans="1:16" x14ac:dyDescent="0.2">
      <c r="A54" s="162" t="s">
        <v>277</v>
      </c>
      <c r="B54" s="459">
        <v>1286679454</v>
      </c>
      <c r="C54" s="378">
        <v>11655905.59</v>
      </c>
      <c r="D54" s="460">
        <v>875475974</v>
      </c>
      <c r="E54" s="461">
        <v>25845358.149999999</v>
      </c>
      <c r="F54" s="459">
        <v>122851582.34</v>
      </c>
      <c r="G54" s="378">
        <v>20123296</v>
      </c>
      <c r="H54" s="378">
        <v>0</v>
      </c>
      <c r="I54" s="378">
        <v>1234145070</v>
      </c>
      <c r="J54" s="378">
        <v>389291879</v>
      </c>
      <c r="K54" s="378">
        <v>3874635783</v>
      </c>
      <c r="L54" s="855">
        <v>-760357.32</v>
      </c>
      <c r="M54" s="842">
        <v>1432686089</v>
      </c>
      <c r="N54" s="842">
        <v>157354995</v>
      </c>
      <c r="O54" s="842">
        <v>4096730483</v>
      </c>
      <c r="P54" s="843">
        <v>0</v>
      </c>
    </row>
    <row r="55" spans="1:16" ht="13.5" thickBot="1" x14ac:dyDescent="0.25">
      <c r="A55" s="162" t="s">
        <v>278</v>
      </c>
      <c r="B55" s="459">
        <v>114945116</v>
      </c>
      <c r="C55" s="378">
        <v>-10494789.02</v>
      </c>
      <c r="D55" s="460">
        <v>49945678</v>
      </c>
      <c r="E55" s="461">
        <v>-19097890.82</v>
      </c>
      <c r="F55" s="459">
        <v>-16048161.359999999</v>
      </c>
      <c r="G55" s="378">
        <v>308121887</v>
      </c>
      <c r="H55" s="378">
        <v>-4668681</v>
      </c>
      <c r="I55" s="378">
        <v>-44355048</v>
      </c>
      <c r="J55" s="378">
        <v>144029312</v>
      </c>
      <c r="K55" s="378">
        <v>390492055</v>
      </c>
      <c r="L55" s="855">
        <v>1308052.95</v>
      </c>
      <c r="M55" s="842">
        <v>24275839</v>
      </c>
      <c r="N55" s="842">
        <v>53838676</v>
      </c>
      <c r="O55" s="842">
        <v>142007928</v>
      </c>
      <c r="P55" s="843">
        <v>0</v>
      </c>
    </row>
    <row r="56" spans="1:16" ht="13.5" thickBot="1" x14ac:dyDescent="0.25">
      <c r="A56" s="819" t="s">
        <v>279</v>
      </c>
      <c r="B56" s="819">
        <v>9464090675</v>
      </c>
      <c r="C56" s="856">
        <v>236856319.18000001</v>
      </c>
      <c r="D56" s="857">
        <v>9272526014</v>
      </c>
      <c r="E56" s="841">
        <v>369241020.35000002</v>
      </c>
      <c r="F56" s="819">
        <v>1947230519.9100001</v>
      </c>
      <c r="G56" s="856">
        <v>15748749548</v>
      </c>
      <c r="H56" s="856">
        <v>621404529.96000004</v>
      </c>
      <c r="I56" s="856">
        <v>5537932954</v>
      </c>
      <c r="J56" s="856">
        <v>3787420835</v>
      </c>
      <c r="K56" s="857">
        <v>16953425545</v>
      </c>
      <c r="L56" s="842">
        <v>0</v>
      </c>
      <c r="M56" s="842">
        <v>0</v>
      </c>
      <c r="N56" s="842">
        <v>0</v>
      </c>
      <c r="O56" s="842">
        <v>0</v>
      </c>
      <c r="P56" s="843">
        <v>0</v>
      </c>
    </row>
    <row r="57" spans="1:16" x14ac:dyDescent="0.2">
      <c r="A57" s="162" t="s">
        <v>280</v>
      </c>
      <c r="B57" s="459">
        <v>0</v>
      </c>
      <c r="C57" s="378">
        <v>0</v>
      </c>
      <c r="D57" s="460">
        <v>0</v>
      </c>
      <c r="E57" s="461">
        <v>0</v>
      </c>
      <c r="F57" s="459">
        <v>0</v>
      </c>
      <c r="G57" s="378">
        <v>0</v>
      </c>
      <c r="H57" s="378">
        <v>0</v>
      </c>
      <c r="I57" s="378">
        <v>0</v>
      </c>
      <c r="J57" s="378">
        <v>0</v>
      </c>
      <c r="K57" s="378">
        <v>0</v>
      </c>
      <c r="L57" s="842">
        <v>0</v>
      </c>
      <c r="M57" s="842">
        <v>0</v>
      </c>
      <c r="N57" s="842">
        <v>0</v>
      </c>
      <c r="O57" s="842">
        <v>0</v>
      </c>
      <c r="P57" s="843">
        <v>0</v>
      </c>
    </row>
    <row r="58" spans="1:16" ht="13.5" thickBot="1" x14ac:dyDescent="0.25">
      <c r="A58" s="162" t="s">
        <v>281</v>
      </c>
      <c r="B58" s="861">
        <v>0</v>
      </c>
      <c r="C58" s="862">
        <v>0</v>
      </c>
      <c r="D58" s="863">
        <v>0</v>
      </c>
      <c r="E58" s="864">
        <v>0</v>
      </c>
      <c r="F58" s="861">
        <v>0</v>
      </c>
      <c r="G58" s="862">
        <v>0</v>
      </c>
      <c r="H58" s="862">
        <v>0</v>
      </c>
      <c r="I58" s="862">
        <v>0</v>
      </c>
      <c r="J58" s="862">
        <v>0</v>
      </c>
      <c r="K58" s="862">
        <v>0</v>
      </c>
      <c r="L58" s="865">
        <v>0</v>
      </c>
      <c r="M58" s="865">
        <v>0</v>
      </c>
      <c r="N58" s="865">
        <v>0</v>
      </c>
      <c r="O58" s="865">
        <v>0</v>
      </c>
      <c r="P58" s="866">
        <v>0</v>
      </c>
    </row>
    <row r="59" spans="1:16" ht="4.5" customHeight="1" x14ac:dyDescent="0.2">
      <c r="A59" s="159"/>
      <c r="B59" s="160"/>
      <c r="C59" s="160"/>
      <c r="D59" s="160"/>
      <c r="E59" s="160"/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</row>
    <row r="60" spans="1:16" x14ac:dyDescent="0.2">
      <c r="A60" s="18" t="s">
        <v>691</v>
      </c>
      <c r="B60" s="133"/>
      <c r="C60" s="133"/>
      <c r="D60" s="133"/>
      <c r="E60" s="133"/>
      <c r="F60" s="133"/>
      <c r="G60" s="133"/>
      <c r="H60" s="133"/>
      <c r="I60" s="133"/>
      <c r="J60" s="133"/>
      <c r="K60" s="133"/>
      <c r="L60" s="133"/>
      <c r="M60" s="133"/>
      <c r="N60" s="133"/>
      <c r="O60" s="133"/>
      <c r="P60" s="133"/>
    </row>
    <row r="62" spans="1:16" x14ac:dyDescent="0.2">
      <c r="B62" s="46">
        <v>0</v>
      </c>
      <c r="C62" s="46">
        <v>0</v>
      </c>
      <c r="D62" s="46">
        <v>0</v>
      </c>
      <c r="E62" s="46">
        <v>0</v>
      </c>
      <c r="F62" s="46">
        <v>0</v>
      </c>
      <c r="G62" s="46">
        <v>0</v>
      </c>
      <c r="H62" s="46">
        <v>0</v>
      </c>
      <c r="I62" s="46">
        <v>0</v>
      </c>
      <c r="J62" s="46">
        <v>0</v>
      </c>
      <c r="K62" s="46">
        <v>0</v>
      </c>
      <c r="L62" s="46">
        <v>0</v>
      </c>
      <c r="M62" s="46">
        <v>0</v>
      </c>
      <c r="N62" s="46">
        <v>0</v>
      </c>
      <c r="O62" s="46">
        <v>0</v>
      </c>
      <c r="P62" s="46">
        <v>0</v>
      </c>
    </row>
  </sheetData>
  <mergeCells count="7">
    <mergeCell ref="A1:P1"/>
    <mergeCell ref="A2:P2"/>
    <mergeCell ref="A3:P3"/>
    <mergeCell ref="A4:P4"/>
    <mergeCell ref="A6:A7"/>
    <mergeCell ref="B6:D6"/>
    <mergeCell ref="F6:P6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8"/>
  <sheetViews>
    <sheetView showGridLines="0" topLeftCell="H2" zoomScaleNormal="100" workbookViewId="0">
      <selection activeCell="D47" sqref="D47"/>
    </sheetView>
  </sheetViews>
  <sheetFormatPr baseColWidth="10" defaultColWidth="13.7109375" defaultRowHeight="12.75" x14ac:dyDescent="0.2"/>
  <cols>
    <col min="1" max="1" width="55.5703125" style="247" customWidth="1"/>
    <col min="2" max="2" width="18.140625" style="247" bestFit="1" customWidth="1"/>
    <col min="3" max="3" width="15.42578125" style="247" bestFit="1" customWidth="1"/>
    <col min="4" max="4" width="17.5703125" style="247" bestFit="1" customWidth="1"/>
    <col min="5" max="6" width="16.42578125" style="247" bestFit="1" customWidth="1"/>
    <col min="7" max="7" width="15.42578125" style="247" bestFit="1" customWidth="1"/>
    <col min="8" max="8" width="17.7109375" style="247" bestFit="1" customWidth="1"/>
    <col min="9" max="9" width="15.42578125" style="247" bestFit="1" customWidth="1"/>
    <col min="10" max="10" width="16.85546875" style="247" bestFit="1" customWidth="1"/>
    <col min="11" max="12" width="16.28515625" style="247" bestFit="1" customWidth="1"/>
    <col min="13" max="13" width="16.7109375" style="247" bestFit="1" customWidth="1"/>
    <col min="14" max="14" width="15.85546875" style="247" bestFit="1" customWidth="1"/>
    <col min="15" max="15" width="14.85546875" style="247" bestFit="1" customWidth="1"/>
    <col min="16" max="16" width="17.5703125" style="247" bestFit="1" customWidth="1"/>
    <col min="17" max="17" width="16.42578125" style="247" customWidth="1"/>
    <col min="18" max="18" width="11.5703125" style="247" customWidth="1"/>
    <col min="19" max="20" width="15" style="247" customWidth="1"/>
    <col min="21" max="22" width="15.7109375" style="247" customWidth="1"/>
    <col min="23" max="23" width="15.42578125" style="247" customWidth="1"/>
    <col min="24" max="24" width="13.85546875" style="247" bestFit="1" customWidth="1"/>
    <col min="25" max="16384" width="13.7109375" style="247"/>
  </cols>
  <sheetData>
    <row r="1" spans="1:28" ht="12.75" hidden="1" customHeight="1" x14ac:dyDescent="0.2">
      <c r="A1" s="1812" t="s">
        <v>657</v>
      </c>
      <c r="B1" s="1812"/>
      <c r="C1" s="1812"/>
      <c r="D1" s="1812"/>
      <c r="E1" s="1812"/>
      <c r="F1" s="1812"/>
      <c r="G1" s="1812"/>
      <c r="H1" s="1812"/>
      <c r="I1" s="1812"/>
      <c r="J1" s="1812"/>
      <c r="K1" s="1812"/>
    </row>
    <row r="2" spans="1:28" ht="29.25" customHeight="1" x14ac:dyDescent="0.25">
      <c r="A2" s="1812"/>
      <c r="B2" s="1812"/>
      <c r="C2" s="1812"/>
      <c r="D2" s="1812"/>
      <c r="E2" s="1812"/>
      <c r="F2" s="1812"/>
      <c r="G2" s="1812"/>
      <c r="H2" s="1812"/>
      <c r="I2" s="1812"/>
      <c r="J2" s="1812"/>
      <c r="K2" s="1812"/>
      <c r="L2" s="25"/>
      <c r="M2" s="26"/>
      <c r="N2" s="26"/>
    </row>
    <row r="3" spans="1:28" ht="15.75" x14ac:dyDescent="0.25">
      <c r="A3" s="1812" t="s">
        <v>2162</v>
      </c>
      <c r="B3" s="1812"/>
      <c r="C3" s="1812"/>
      <c r="D3" s="1812"/>
      <c r="E3" s="1812"/>
      <c r="F3" s="1812"/>
      <c r="G3" s="1812"/>
      <c r="H3" s="1812"/>
      <c r="I3" s="1812"/>
      <c r="J3" s="1812"/>
      <c r="K3" s="1812"/>
      <c r="L3" s="27"/>
      <c r="M3" s="28"/>
      <c r="N3" s="28"/>
    </row>
    <row r="4" spans="1:28" ht="15.75" x14ac:dyDescent="0.25">
      <c r="A4" s="1813" t="s">
        <v>562</v>
      </c>
      <c r="B4" s="1813"/>
      <c r="C4" s="1813"/>
      <c r="D4" s="1813"/>
      <c r="E4" s="1813"/>
      <c r="F4" s="1813"/>
      <c r="G4" s="1813"/>
      <c r="H4" s="1813"/>
      <c r="I4" s="1813"/>
      <c r="J4" s="1813"/>
      <c r="K4" s="1813"/>
      <c r="L4" s="29"/>
      <c r="M4" s="30"/>
      <c r="N4" s="30"/>
    </row>
    <row r="5" spans="1:28" ht="4.5" customHeight="1" thickBot="1" x14ac:dyDescent="0.25">
      <c r="A5" s="277"/>
      <c r="B5" s="277"/>
      <c r="C5" s="277"/>
      <c r="D5" s="277"/>
      <c r="E5" s="277"/>
      <c r="F5" s="277"/>
      <c r="G5" s="277"/>
      <c r="H5" s="277"/>
      <c r="I5" s="277"/>
      <c r="J5" s="277"/>
      <c r="K5" s="277"/>
      <c r="L5" s="29"/>
      <c r="M5" s="30"/>
      <c r="N5" s="30"/>
    </row>
    <row r="6" spans="1:28" s="42" customFormat="1" ht="13.5" thickBot="1" x14ac:dyDescent="0.25">
      <c r="A6" s="281"/>
      <c r="B6" s="278" t="s">
        <v>27</v>
      </c>
      <c r="C6" s="279" t="s">
        <v>20</v>
      </c>
      <c r="D6" s="279" t="s">
        <v>21</v>
      </c>
      <c r="E6" s="279" t="s">
        <v>22</v>
      </c>
      <c r="F6" s="279" t="s">
        <v>23</v>
      </c>
      <c r="G6" s="279" t="s">
        <v>33</v>
      </c>
      <c r="H6" s="279" t="s">
        <v>24</v>
      </c>
      <c r="I6" s="279" t="s">
        <v>38</v>
      </c>
      <c r="J6" s="279" t="s">
        <v>26</v>
      </c>
      <c r="K6" s="280" t="s">
        <v>25</v>
      </c>
      <c r="L6" s="86"/>
      <c r="M6" s="87"/>
      <c r="N6" s="87"/>
    </row>
    <row r="7" spans="1:28" x14ac:dyDescent="0.2">
      <c r="A7" s="163" t="s">
        <v>1437</v>
      </c>
      <c r="B7" s="543">
        <v>181060168</v>
      </c>
      <c r="C7" s="302">
        <v>414551303.45999998</v>
      </c>
      <c r="D7" s="302">
        <v>257705678.74000001</v>
      </c>
      <c r="E7" s="302">
        <v>805920551.49000001</v>
      </c>
      <c r="F7" s="302">
        <v>1025288489.23</v>
      </c>
      <c r="G7" s="302">
        <v>190367549.16999999</v>
      </c>
      <c r="H7" s="302">
        <v>257883421.27000001</v>
      </c>
      <c r="I7" s="302">
        <v>49435941.310000002</v>
      </c>
      <c r="J7" s="302">
        <v>636479363.21000004</v>
      </c>
      <c r="K7" s="867">
        <v>117491265.41</v>
      </c>
      <c r="L7" s="302"/>
      <c r="M7" s="302"/>
      <c r="N7" s="302"/>
      <c r="O7" s="52"/>
      <c r="P7" s="52"/>
      <c r="Q7" s="52"/>
      <c r="R7" s="52"/>
      <c r="S7" s="52"/>
      <c r="T7" s="52"/>
      <c r="U7" s="52"/>
      <c r="V7" s="52"/>
      <c r="W7" s="51"/>
      <c r="X7" s="51"/>
      <c r="Y7" s="51"/>
      <c r="Z7" s="51"/>
      <c r="AA7" s="51"/>
      <c r="AB7" s="51"/>
    </row>
    <row r="8" spans="1:28" ht="13.5" thickBot="1" x14ac:dyDescent="0.25">
      <c r="A8" s="164" t="s">
        <v>1438</v>
      </c>
      <c r="B8" s="540">
        <v>-103724861</v>
      </c>
      <c r="C8" s="32">
        <v>-122006838.81</v>
      </c>
      <c r="D8" s="32">
        <v>-154488178.87</v>
      </c>
      <c r="E8" s="32">
        <v>-702962471.92999995</v>
      </c>
      <c r="F8" s="32">
        <v>-514210439.41000003</v>
      </c>
      <c r="G8" s="32">
        <v>-11018257.07</v>
      </c>
      <c r="H8" s="32">
        <v>-245753672.43000001</v>
      </c>
      <c r="I8" s="32">
        <v>-10390969.18</v>
      </c>
      <c r="J8" s="32">
        <v>-221927087.19</v>
      </c>
      <c r="K8" s="868">
        <v>-103247322.87</v>
      </c>
      <c r="L8" s="32"/>
      <c r="M8" s="302"/>
      <c r="N8" s="32"/>
      <c r="O8" s="52"/>
      <c r="P8" s="52"/>
      <c r="Q8" s="52"/>
      <c r="R8" s="52"/>
      <c r="S8" s="52"/>
      <c r="T8" s="52"/>
      <c r="U8" s="52"/>
      <c r="V8" s="52"/>
      <c r="W8" s="51"/>
      <c r="X8" s="51"/>
      <c r="Y8" s="51"/>
      <c r="Z8" s="51"/>
      <c r="AA8" s="51"/>
      <c r="AB8" s="51"/>
    </row>
    <row r="9" spans="1:28" ht="13.5" thickBot="1" x14ac:dyDescent="0.25">
      <c r="A9" s="282" t="s">
        <v>284</v>
      </c>
      <c r="B9" s="604">
        <v>77335307</v>
      </c>
      <c r="C9" s="605">
        <v>292544464.64999998</v>
      </c>
      <c r="D9" s="605">
        <v>103217499.87</v>
      </c>
      <c r="E9" s="605">
        <v>102958079.56000006</v>
      </c>
      <c r="F9" s="605">
        <v>511078049.81999999</v>
      </c>
      <c r="G9" s="605">
        <v>179349292.09999999</v>
      </c>
      <c r="H9" s="605">
        <v>12129748.840000004</v>
      </c>
      <c r="I9" s="605">
        <v>39044972.130000003</v>
      </c>
      <c r="J9" s="605">
        <v>414552276.02000004</v>
      </c>
      <c r="K9" s="606">
        <v>14243942.539999992</v>
      </c>
      <c r="L9" s="302"/>
      <c r="M9" s="302"/>
      <c r="N9" s="302"/>
      <c r="O9" s="52"/>
      <c r="P9" s="52"/>
      <c r="Q9" s="52"/>
      <c r="R9" s="52"/>
      <c r="S9" s="52"/>
      <c r="T9" s="52"/>
      <c r="U9" s="52"/>
      <c r="V9" s="52"/>
      <c r="W9" s="51"/>
      <c r="X9" s="51"/>
      <c r="Y9" s="51"/>
      <c r="Z9" s="51"/>
      <c r="AA9" s="51"/>
      <c r="AB9" s="51"/>
    </row>
    <row r="10" spans="1:28" x14ac:dyDescent="0.2">
      <c r="A10" s="165" t="s">
        <v>285</v>
      </c>
      <c r="B10" s="600">
        <v>-94990403</v>
      </c>
      <c r="C10" s="601">
        <v>-224945282.90000001</v>
      </c>
      <c r="D10" s="601">
        <v>-70426211</v>
      </c>
      <c r="E10" s="601">
        <v>-39138374.859999999</v>
      </c>
      <c r="F10" s="601">
        <v>-369381153.24000001</v>
      </c>
      <c r="G10" s="601">
        <v>-162104333.69</v>
      </c>
      <c r="H10" s="601">
        <v>-19214085.370000001</v>
      </c>
      <c r="I10" s="601">
        <v>-27193186.32</v>
      </c>
      <c r="J10" s="601">
        <v>-89824343.799999997</v>
      </c>
      <c r="K10" s="602">
        <v>-13892183.210000001</v>
      </c>
      <c r="L10" s="302"/>
      <c r="M10" s="302"/>
      <c r="N10" s="302"/>
      <c r="O10" s="52"/>
      <c r="P10" s="52"/>
      <c r="Q10" s="52"/>
      <c r="R10" s="52"/>
      <c r="S10" s="52"/>
      <c r="T10" s="52"/>
      <c r="U10" s="52"/>
      <c r="V10" s="52"/>
      <c r="W10" s="51"/>
      <c r="X10" s="51"/>
      <c r="Y10" s="51"/>
      <c r="Z10" s="51"/>
      <c r="AA10" s="51"/>
      <c r="AB10" s="51"/>
    </row>
    <row r="11" spans="1:28" x14ac:dyDescent="0.2">
      <c r="A11" s="164" t="s">
        <v>825</v>
      </c>
      <c r="B11" s="540">
        <v>-94990403</v>
      </c>
      <c r="C11" s="32">
        <v>-187989413.16</v>
      </c>
      <c r="D11" s="32">
        <v>-65605762.460000001</v>
      </c>
      <c r="E11" s="32">
        <v>-39138374.859999999</v>
      </c>
      <c r="F11" s="32">
        <v>-180213602.53999999</v>
      </c>
      <c r="G11" s="32">
        <v>-162104333.69</v>
      </c>
      <c r="H11" s="32">
        <v>-19214085.370000001</v>
      </c>
      <c r="I11" s="32">
        <v>-2625474.04</v>
      </c>
      <c r="J11" s="32">
        <v>-89824343.799999997</v>
      </c>
      <c r="K11" s="868">
        <v>-13892183.210000001</v>
      </c>
      <c r="L11" s="32"/>
      <c r="M11" s="302"/>
      <c r="N11" s="32"/>
      <c r="O11" s="52"/>
      <c r="P11" s="52"/>
      <c r="Q11" s="52"/>
      <c r="R11" s="52"/>
      <c r="S11" s="52"/>
      <c r="T11" s="52"/>
      <c r="U11" s="52"/>
      <c r="V11" s="52"/>
      <c r="W11" s="51"/>
      <c r="X11" s="51"/>
      <c r="Y11" s="51"/>
      <c r="Z11" s="51"/>
      <c r="AA11" s="51"/>
      <c r="AB11" s="51"/>
    </row>
    <row r="12" spans="1:28" ht="13.5" thickBot="1" x14ac:dyDescent="0.25">
      <c r="A12" s="164" t="s">
        <v>826</v>
      </c>
      <c r="B12" s="540">
        <v>0</v>
      </c>
      <c r="C12" s="32">
        <v>-36955869.740000002</v>
      </c>
      <c r="D12" s="32">
        <v>-4820448.54</v>
      </c>
      <c r="E12" s="32">
        <v>0</v>
      </c>
      <c r="F12" s="32">
        <v>-189167550.69999999</v>
      </c>
      <c r="G12" s="32">
        <v>0</v>
      </c>
      <c r="H12" s="32">
        <v>0</v>
      </c>
      <c r="I12" s="32">
        <v>-24567712.280000001</v>
      </c>
      <c r="J12" s="32">
        <v>0</v>
      </c>
      <c r="K12" s="868">
        <v>0</v>
      </c>
      <c r="L12" s="32"/>
      <c r="M12" s="302"/>
      <c r="N12" s="32"/>
      <c r="O12" s="52"/>
      <c r="P12" s="52"/>
      <c r="Q12" s="52"/>
      <c r="R12" s="52"/>
      <c r="S12" s="52"/>
      <c r="T12" s="52"/>
      <c r="U12" s="52"/>
      <c r="V12" s="52"/>
      <c r="W12" s="51"/>
      <c r="X12" s="51"/>
      <c r="Y12" s="51"/>
      <c r="Z12" s="51"/>
      <c r="AA12" s="51"/>
      <c r="AB12" s="51"/>
    </row>
    <row r="13" spans="1:28" ht="13.5" thickBot="1" x14ac:dyDescent="0.25">
      <c r="A13" s="282" t="s">
        <v>286</v>
      </c>
      <c r="B13" s="604">
        <v>-17655096</v>
      </c>
      <c r="C13" s="605">
        <v>67599181.74999997</v>
      </c>
      <c r="D13" s="605">
        <v>32791288.870000005</v>
      </c>
      <c r="E13" s="605">
        <v>63819704.700000063</v>
      </c>
      <c r="F13" s="605">
        <v>141696896.57999998</v>
      </c>
      <c r="G13" s="605">
        <v>17244958.409999996</v>
      </c>
      <c r="H13" s="605">
        <v>-7084336.5299999975</v>
      </c>
      <c r="I13" s="605">
        <v>11851785.810000002</v>
      </c>
      <c r="J13" s="605">
        <v>324727932.22000003</v>
      </c>
      <c r="K13" s="606">
        <v>351759.32999999076</v>
      </c>
      <c r="L13" s="302"/>
      <c r="M13" s="302"/>
      <c r="N13" s="302"/>
      <c r="O13" s="52"/>
      <c r="P13" s="52"/>
      <c r="Q13" s="52"/>
      <c r="R13" s="52"/>
      <c r="S13" s="52"/>
      <c r="T13" s="52"/>
      <c r="U13" s="52"/>
      <c r="V13" s="52"/>
      <c r="W13" s="51"/>
      <c r="X13" s="51"/>
      <c r="Y13" s="51"/>
      <c r="Z13" s="51"/>
      <c r="AA13" s="51"/>
      <c r="AB13" s="51"/>
    </row>
    <row r="14" spans="1:28" x14ac:dyDescent="0.2">
      <c r="A14" s="164" t="s">
        <v>287</v>
      </c>
      <c r="B14" s="607">
        <v>5747732</v>
      </c>
      <c r="C14" s="608">
        <v>28456202.109999999</v>
      </c>
      <c r="D14" s="608">
        <v>179254.43</v>
      </c>
      <c r="E14" s="608">
        <v>11318312.210000001</v>
      </c>
      <c r="F14" s="608">
        <v>5748483.5700000003</v>
      </c>
      <c r="G14" s="608">
        <v>496576.52</v>
      </c>
      <c r="H14" s="608">
        <v>38259056.039999999</v>
      </c>
      <c r="I14" s="608">
        <v>1188538.67</v>
      </c>
      <c r="J14" s="608">
        <v>5022918.5999999996</v>
      </c>
      <c r="K14" s="609">
        <v>17055039.969999999</v>
      </c>
      <c r="L14" s="302"/>
      <c r="M14" s="302"/>
      <c r="N14" s="302"/>
      <c r="O14" s="52"/>
      <c r="P14" s="52"/>
      <c r="Q14" s="52"/>
      <c r="R14" s="52"/>
      <c r="S14" s="52"/>
      <c r="T14" s="52"/>
      <c r="U14" s="52"/>
      <c r="V14" s="52"/>
      <c r="W14" s="51"/>
      <c r="X14" s="51"/>
      <c r="Y14" s="51"/>
      <c r="Z14" s="51"/>
      <c r="AA14" s="51"/>
      <c r="AB14" s="51"/>
    </row>
    <row r="15" spans="1:28" x14ac:dyDescent="0.2">
      <c r="A15" s="164" t="s">
        <v>924</v>
      </c>
      <c r="B15" s="540">
        <v>0</v>
      </c>
      <c r="C15" s="32">
        <v>28456202.109999999</v>
      </c>
      <c r="D15" s="32">
        <v>0</v>
      </c>
      <c r="E15" s="32">
        <v>0</v>
      </c>
      <c r="F15" s="32">
        <v>0</v>
      </c>
      <c r="G15" s="32"/>
      <c r="H15" s="32">
        <v>757757.29</v>
      </c>
      <c r="I15" s="32">
        <v>538893.86</v>
      </c>
      <c r="J15" s="32"/>
      <c r="K15" s="868"/>
      <c r="L15" s="32"/>
      <c r="M15" s="302"/>
      <c r="N15" s="32"/>
      <c r="O15" s="52"/>
      <c r="P15" s="52"/>
      <c r="Q15" s="52"/>
      <c r="R15" s="52"/>
      <c r="S15" s="52"/>
      <c r="T15" s="52"/>
      <c r="U15" s="52"/>
      <c r="V15" s="52"/>
      <c r="W15" s="51"/>
      <c r="X15" s="51"/>
      <c r="Y15" s="51"/>
      <c r="Z15" s="51"/>
      <c r="AA15" s="51"/>
      <c r="AB15" s="51"/>
    </row>
    <row r="16" spans="1:28" x14ac:dyDescent="0.2">
      <c r="A16" s="164" t="s">
        <v>1981</v>
      </c>
      <c r="B16" s="540"/>
      <c r="C16" s="32"/>
      <c r="D16" s="32"/>
      <c r="E16" s="32"/>
      <c r="F16" s="32"/>
      <c r="G16" s="32"/>
      <c r="H16" s="32"/>
      <c r="I16" s="32"/>
      <c r="J16" s="32">
        <v>5022918.5999999996</v>
      </c>
      <c r="K16" s="868"/>
      <c r="L16" s="32"/>
      <c r="M16" s="302"/>
      <c r="N16" s="32"/>
      <c r="O16" s="52"/>
      <c r="P16" s="52"/>
      <c r="Q16" s="52"/>
      <c r="R16" s="52"/>
      <c r="S16" s="52"/>
      <c r="T16" s="52"/>
      <c r="U16" s="52"/>
      <c r="V16" s="52"/>
      <c r="W16" s="51"/>
      <c r="X16" s="51"/>
      <c r="Y16" s="51"/>
      <c r="Z16" s="51"/>
      <c r="AA16" s="51"/>
      <c r="AB16" s="51"/>
    </row>
    <row r="17" spans="1:28" x14ac:dyDescent="0.2">
      <c r="A17" s="164" t="s">
        <v>925</v>
      </c>
      <c r="B17" s="540">
        <v>5747732</v>
      </c>
      <c r="C17" s="32">
        <v>0</v>
      </c>
      <c r="D17" s="32">
        <v>179254.43</v>
      </c>
      <c r="E17" s="32">
        <v>11318312.210000001</v>
      </c>
      <c r="F17" s="32">
        <v>5748483.5700000003</v>
      </c>
      <c r="G17" s="32">
        <v>496576.52</v>
      </c>
      <c r="H17" s="32">
        <v>37501298.75</v>
      </c>
      <c r="I17" s="32">
        <v>649644.81000000006</v>
      </c>
      <c r="J17" s="32">
        <v>0</v>
      </c>
      <c r="K17" s="868">
        <v>17055039.969999999</v>
      </c>
      <c r="L17" s="32"/>
      <c r="M17" s="302"/>
      <c r="N17" s="32"/>
      <c r="O17" s="52"/>
      <c r="P17" s="52"/>
      <c r="Q17" s="52"/>
      <c r="R17" s="52"/>
      <c r="S17" s="52"/>
      <c r="T17" s="52"/>
      <c r="U17" s="52"/>
      <c r="V17" s="52"/>
      <c r="W17" s="51"/>
      <c r="X17" s="51"/>
      <c r="Y17" s="51"/>
      <c r="Z17" s="51"/>
      <c r="AA17" s="51"/>
      <c r="AB17" s="51"/>
    </row>
    <row r="18" spans="1:28" x14ac:dyDescent="0.2">
      <c r="A18" s="164" t="s">
        <v>288</v>
      </c>
      <c r="B18" s="607">
        <v>-23075937</v>
      </c>
      <c r="C18" s="608">
        <v>-1075101.22</v>
      </c>
      <c r="D18" s="608">
        <v>-1864.66</v>
      </c>
      <c r="E18" s="608">
        <v>-3281803.31</v>
      </c>
      <c r="F18" s="608">
        <v>-5962979.2999999998</v>
      </c>
      <c r="G18" s="608">
        <v>-120063.28</v>
      </c>
      <c r="H18" s="608">
        <v>-6580220.2199999997</v>
      </c>
      <c r="I18" s="608">
        <v>3134002.89</v>
      </c>
      <c r="J18" s="608">
        <v>178605.12999999998</v>
      </c>
      <c r="K18" s="609">
        <v>-7964082.5999999996</v>
      </c>
      <c r="L18" s="302"/>
      <c r="M18" s="302"/>
      <c r="N18" s="302"/>
      <c r="O18" s="52"/>
      <c r="P18" s="52"/>
      <c r="Q18" s="52"/>
      <c r="R18" s="52"/>
      <c r="S18" s="52"/>
      <c r="T18" s="52"/>
      <c r="U18" s="52"/>
      <c r="V18" s="52"/>
      <c r="W18" s="51"/>
      <c r="X18" s="51"/>
      <c r="Y18" s="51"/>
      <c r="Z18" s="51"/>
      <c r="AA18" s="51"/>
      <c r="AB18" s="51"/>
    </row>
    <row r="19" spans="1:28" x14ac:dyDescent="0.2">
      <c r="A19" s="164" t="s">
        <v>289</v>
      </c>
      <c r="B19" s="540">
        <v>2694</v>
      </c>
      <c r="C19" s="32">
        <v>-1075101.22</v>
      </c>
      <c r="D19" s="32">
        <v>0</v>
      </c>
      <c r="E19" s="32">
        <v>0</v>
      </c>
      <c r="F19" s="32">
        <v>0</v>
      </c>
      <c r="G19" s="32">
        <v>-120063.28</v>
      </c>
      <c r="H19" s="32">
        <v>0</v>
      </c>
      <c r="I19" s="32">
        <v>3136066.67</v>
      </c>
      <c r="J19" s="32">
        <v>0</v>
      </c>
      <c r="K19" s="868">
        <v>0</v>
      </c>
      <c r="L19" s="32"/>
      <c r="M19" s="302"/>
      <c r="N19" s="32"/>
      <c r="O19" s="52"/>
      <c r="P19" s="52"/>
      <c r="Q19" s="52"/>
      <c r="R19" s="52"/>
      <c r="S19" s="52"/>
      <c r="T19" s="52"/>
      <c r="U19" s="52"/>
      <c r="V19" s="52"/>
      <c r="W19" s="51"/>
      <c r="X19" s="51"/>
      <c r="Y19" s="51"/>
      <c r="Z19" s="51"/>
      <c r="AA19" s="51"/>
      <c r="AB19" s="51"/>
    </row>
    <row r="20" spans="1:28" x14ac:dyDescent="0.2">
      <c r="A20" s="164" t="s">
        <v>827</v>
      </c>
      <c r="B20" s="540">
        <v>-23078631</v>
      </c>
      <c r="C20" s="32">
        <v>0</v>
      </c>
      <c r="D20" s="32">
        <v>0</v>
      </c>
      <c r="E20" s="32">
        <v>-3281803.31</v>
      </c>
      <c r="F20" s="32">
        <v>-5970752.3499999996</v>
      </c>
      <c r="G20" s="32">
        <v>0</v>
      </c>
      <c r="H20" s="32">
        <v>-7077752.5599999996</v>
      </c>
      <c r="I20" s="32">
        <v>5.64</v>
      </c>
      <c r="J20" s="32">
        <v>-181535.78</v>
      </c>
      <c r="K20" s="868">
        <v>-7964082.5999999996</v>
      </c>
      <c r="L20" s="32"/>
      <c r="M20" s="302"/>
      <c r="N20" s="32"/>
      <c r="O20" s="52"/>
      <c r="P20" s="52"/>
      <c r="Q20" s="52"/>
      <c r="R20" s="52"/>
      <c r="S20" s="52"/>
      <c r="T20" s="52"/>
      <c r="U20" s="52"/>
      <c r="V20" s="52"/>
      <c r="W20" s="51"/>
      <c r="X20" s="51"/>
      <c r="Y20" s="51"/>
      <c r="Z20" s="51"/>
      <c r="AA20" s="51"/>
      <c r="AB20" s="51"/>
    </row>
    <row r="21" spans="1:28" ht="13.5" thickBot="1" x14ac:dyDescent="0.25">
      <c r="A21" s="164" t="s">
        <v>828</v>
      </c>
      <c r="B21" s="540">
        <v>0</v>
      </c>
      <c r="C21" s="32">
        <v>0</v>
      </c>
      <c r="D21" s="32">
        <v>-1864.66</v>
      </c>
      <c r="E21" s="32">
        <v>0</v>
      </c>
      <c r="F21" s="32">
        <v>7773.05</v>
      </c>
      <c r="G21" s="32">
        <v>0</v>
      </c>
      <c r="H21" s="32">
        <v>497532.34</v>
      </c>
      <c r="I21" s="32">
        <v>-2069.42</v>
      </c>
      <c r="J21" s="32">
        <v>360140.91</v>
      </c>
      <c r="K21" s="868">
        <v>0</v>
      </c>
      <c r="L21" s="32"/>
      <c r="M21" s="302"/>
      <c r="N21" s="32"/>
      <c r="O21" s="52"/>
      <c r="P21" s="52"/>
      <c r="Q21" s="52"/>
      <c r="R21" s="52"/>
      <c r="S21" s="52"/>
      <c r="T21" s="52"/>
      <c r="U21" s="52"/>
      <c r="V21" s="52"/>
      <c r="W21" s="51"/>
      <c r="X21" s="51"/>
      <c r="Y21" s="51"/>
      <c r="Z21" s="51"/>
      <c r="AA21" s="51"/>
      <c r="AB21" s="51"/>
    </row>
    <row r="22" spans="1:28" ht="13.5" thickBot="1" x14ac:dyDescent="0.25">
      <c r="A22" s="282" t="s">
        <v>290</v>
      </c>
      <c r="B22" s="604">
        <v>-17328205</v>
      </c>
      <c r="C22" s="605">
        <v>27381100.890000001</v>
      </c>
      <c r="D22" s="605">
        <v>177389.77</v>
      </c>
      <c r="E22" s="605">
        <v>8036508.9000000004</v>
      </c>
      <c r="F22" s="605">
        <v>-214495.72999999952</v>
      </c>
      <c r="G22" s="605">
        <v>376513.24</v>
      </c>
      <c r="H22" s="605">
        <v>31678835.82</v>
      </c>
      <c r="I22" s="605">
        <v>4322541.5600000005</v>
      </c>
      <c r="J22" s="605">
        <v>5201523.7299999995</v>
      </c>
      <c r="K22" s="606">
        <v>9090957.3699999992</v>
      </c>
      <c r="L22" s="302"/>
      <c r="M22" s="302"/>
      <c r="N22" s="302"/>
      <c r="O22" s="52"/>
      <c r="P22" s="52"/>
      <c r="Q22" s="52"/>
      <c r="R22" s="52"/>
      <c r="S22" s="52"/>
      <c r="T22" s="52"/>
      <c r="U22" s="52"/>
      <c r="V22" s="52"/>
      <c r="W22" s="51"/>
      <c r="X22" s="51"/>
      <c r="Y22" s="51"/>
      <c r="Z22" s="51"/>
      <c r="AA22" s="51"/>
      <c r="AB22" s="51"/>
    </row>
    <row r="23" spans="1:28" x14ac:dyDescent="0.2">
      <c r="A23" s="165" t="s">
        <v>1199</v>
      </c>
      <c r="B23" s="600">
        <v>-34983301</v>
      </c>
      <c r="C23" s="601">
        <v>94980282.639999971</v>
      </c>
      <c r="D23" s="601">
        <v>32968678.640000004</v>
      </c>
      <c r="E23" s="601">
        <v>71856213.600000069</v>
      </c>
      <c r="F23" s="601">
        <v>141482400.84999999</v>
      </c>
      <c r="G23" s="601">
        <v>17621471.649999995</v>
      </c>
      <c r="H23" s="601">
        <v>24594499.290000003</v>
      </c>
      <c r="I23" s="601">
        <v>16174327.370000003</v>
      </c>
      <c r="J23" s="601">
        <v>329929455.95000005</v>
      </c>
      <c r="K23" s="602">
        <v>9442716.6999999899</v>
      </c>
      <c r="L23" s="302"/>
      <c r="M23" s="302"/>
      <c r="N23" s="302"/>
      <c r="O23" s="52"/>
      <c r="P23" s="52"/>
      <c r="Q23" s="52"/>
      <c r="R23" s="52"/>
      <c r="S23" s="52"/>
      <c r="T23" s="52"/>
      <c r="U23" s="52"/>
      <c r="V23" s="52"/>
      <c r="W23" s="51"/>
      <c r="X23" s="51"/>
      <c r="Y23" s="51"/>
      <c r="Z23" s="51"/>
      <c r="AA23" s="51"/>
      <c r="AB23" s="51"/>
    </row>
    <row r="24" spans="1:28" x14ac:dyDescent="0.2">
      <c r="A24" s="164" t="s">
        <v>829</v>
      </c>
      <c r="B24" s="540">
        <v>0</v>
      </c>
      <c r="C24" s="32">
        <v>621</v>
      </c>
      <c r="D24" s="32">
        <v>1928792.22</v>
      </c>
      <c r="E24" s="32">
        <v>0</v>
      </c>
      <c r="F24" s="32">
        <v>560327.9</v>
      </c>
      <c r="G24" s="32">
        <v>0</v>
      </c>
      <c r="H24" s="32">
        <v>0</v>
      </c>
      <c r="I24" s="32">
        <v>0</v>
      </c>
      <c r="J24" s="32">
        <v>1080000.6499999999</v>
      </c>
      <c r="K24" s="868">
        <v>0</v>
      </c>
      <c r="L24" s="32"/>
      <c r="M24" s="302"/>
      <c r="N24" s="32"/>
      <c r="O24" s="52"/>
      <c r="P24" s="52"/>
      <c r="Q24" s="52"/>
      <c r="R24" s="52"/>
      <c r="S24" s="52"/>
      <c r="T24" s="52"/>
      <c r="U24" s="52"/>
      <c r="V24" s="52"/>
      <c r="W24" s="51"/>
      <c r="X24" s="51"/>
      <c r="Y24" s="51"/>
      <c r="Z24" s="51"/>
      <c r="AA24" s="51"/>
      <c r="AB24" s="51"/>
    </row>
    <row r="25" spans="1:28" x14ac:dyDescent="0.2">
      <c r="A25" s="164" t="s">
        <v>830</v>
      </c>
      <c r="B25" s="540">
        <v>0</v>
      </c>
      <c r="C25" s="32">
        <v>-433534.57</v>
      </c>
      <c r="D25" s="32">
        <v>-29196.65</v>
      </c>
      <c r="E25" s="32">
        <v>-52956.79</v>
      </c>
      <c r="F25" s="32">
        <v>-47096.67</v>
      </c>
      <c r="G25" s="32">
        <v>-328288.83</v>
      </c>
      <c r="H25" s="32">
        <v>0</v>
      </c>
      <c r="I25" s="32">
        <v>0</v>
      </c>
      <c r="J25" s="32">
        <v>-407113.39</v>
      </c>
      <c r="K25" s="868">
        <v>0</v>
      </c>
      <c r="L25" s="32"/>
      <c r="M25" s="302"/>
      <c r="N25" s="32"/>
      <c r="O25" s="52"/>
      <c r="P25" s="52"/>
      <c r="Q25" s="52"/>
      <c r="R25" s="52"/>
      <c r="S25" s="52"/>
      <c r="T25" s="52"/>
      <c r="U25" s="52"/>
      <c r="V25" s="52"/>
      <c r="W25" s="51"/>
      <c r="X25" s="51"/>
      <c r="Y25" s="51"/>
      <c r="Z25" s="51"/>
      <c r="AA25" s="51"/>
      <c r="AB25" s="51"/>
    </row>
    <row r="26" spans="1:28" x14ac:dyDescent="0.2">
      <c r="A26" s="164" t="s">
        <v>831</v>
      </c>
      <c r="B26" s="540">
        <v>0</v>
      </c>
      <c r="C26" s="32">
        <v>0</v>
      </c>
      <c r="D26" s="32">
        <v>0</v>
      </c>
      <c r="E26" s="32">
        <v>0</v>
      </c>
      <c r="F26" s="32">
        <v>0</v>
      </c>
      <c r="G26" s="32">
        <v>0</v>
      </c>
      <c r="H26" s="32">
        <v>0</v>
      </c>
      <c r="I26" s="32">
        <v>0</v>
      </c>
      <c r="J26" s="32">
        <v>4567239.03</v>
      </c>
      <c r="K26" s="868">
        <v>0</v>
      </c>
      <c r="L26" s="32"/>
      <c r="M26" s="302"/>
      <c r="N26" s="32"/>
      <c r="O26" s="52"/>
      <c r="P26" s="52"/>
      <c r="Q26" s="52"/>
      <c r="R26" s="52"/>
      <c r="S26" s="52"/>
      <c r="T26" s="52"/>
      <c r="U26" s="52"/>
      <c r="V26" s="52"/>
      <c r="W26" s="51"/>
      <c r="X26" s="51"/>
      <c r="Y26" s="51"/>
      <c r="Z26" s="51"/>
      <c r="AA26" s="51"/>
      <c r="AB26" s="51"/>
    </row>
    <row r="27" spans="1:28" ht="13.5" thickBot="1" x14ac:dyDescent="0.25">
      <c r="A27" s="164" t="s">
        <v>832</v>
      </c>
      <c r="B27" s="540">
        <v>0</v>
      </c>
      <c r="C27" s="32">
        <v>0</v>
      </c>
      <c r="D27" s="32">
        <v>0</v>
      </c>
      <c r="E27" s="32">
        <v>0</v>
      </c>
      <c r="F27" s="32">
        <v>0</v>
      </c>
      <c r="G27" s="32">
        <v>0</v>
      </c>
      <c r="H27" s="32">
        <v>0</v>
      </c>
      <c r="I27" s="32">
        <v>0</v>
      </c>
      <c r="J27" s="32">
        <v>-19932.080000000002</v>
      </c>
      <c r="K27" s="868">
        <v>0</v>
      </c>
      <c r="L27" s="32"/>
      <c r="M27" s="302"/>
      <c r="N27" s="32"/>
      <c r="O27" s="52"/>
      <c r="P27" s="52"/>
      <c r="Q27" s="52"/>
      <c r="R27" s="52"/>
      <c r="S27" s="52"/>
      <c r="T27" s="52"/>
      <c r="U27" s="52"/>
      <c r="V27" s="52"/>
      <c r="W27" s="51"/>
      <c r="X27" s="51"/>
      <c r="Y27" s="51"/>
      <c r="Z27" s="51"/>
      <c r="AA27" s="51"/>
      <c r="AB27" s="51"/>
    </row>
    <row r="28" spans="1:28" ht="27" customHeight="1" thickBot="1" x14ac:dyDescent="0.25">
      <c r="A28" s="282" t="s">
        <v>1201</v>
      </c>
      <c r="B28" s="604">
        <v>-34983301</v>
      </c>
      <c r="C28" s="605">
        <v>94547369.069999978</v>
      </c>
      <c r="D28" s="605">
        <v>34868274.210000008</v>
      </c>
      <c r="E28" s="605">
        <v>71803256.810000062</v>
      </c>
      <c r="F28" s="605">
        <v>141995632.08000001</v>
      </c>
      <c r="G28" s="605">
        <v>17293182.819999997</v>
      </c>
      <c r="H28" s="605">
        <v>24594499.290000003</v>
      </c>
      <c r="I28" s="605">
        <v>16174327.370000003</v>
      </c>
      <c r="J28" s="605">
        <v>335149650.16000003</v>
      </c>
      <c r="K28" s="606">
        <v>9442716.6999999899</v>
      </c>
      <c r="L28" s="302"/>
      <c r="M28" s="302"/>
      <c r="N28" s="302"/>
      <c r="O28" s="52"/>
      <c r="P28" s="52"/>
      <c r="Q28" s="52"/>
      <c r="R28" s="52"/>
      <c r="S28" s="52"/>
      <c r="T28" s="52"/>
      <c r="U28" s="52"/>
      <c r="V28" s="52"/>
      <c r="W28" s="51"/>
      <c r="X28" s="51"/>
      <c r="Y28" s="51"/>
      <c r="Z28" s="51"/>
      <c r="AA28" s="51"/>
      <c r="AB28" s="51"/>
    </row>
    <row r="29" spans="1:28" ht="13.5" thickBot="1" x14ac:dyDescent="0.25">
      <c r="A29" s="164" t="s">
        <v>833</v>
      </c>
      <c r="B29" s="540">
        <v>0</v>
      </c>
      <c r="C29" s="32">
        <v>-2310593.4500000002</v>
      </c>
      <c r="D29" s="32">
        <v>-6764065.5</v>
      </c>
      <c r="E29" s="32">
        <v>-6178664.1299999999</v>
      </c>
      <c r="F29" s="32">
        <v>-26944188.300000001</v>
      </c>
      <c r="G29" s="32">
        <v>-1522823.17</v>
      </c>
      <c r="H29" s="32">
        <v>-4704719.82</v>
      </c>
      <c r="I29" s="32">
        <v>-11249482.32</v>
      </c>
      <c r="J29" s="32">
        <v>-13884807.32</v>
      </c>
      <c r="K29" s="868">
        <v>0</v>
      </c>
      <c r="L29" s="32"/>
      <c r="M29" s="302"/>
      <c r="N29" s="32"/>
      <c r="O29" s="52"/>
      <c r="P29" s="52"/>
      <c r="Q29" s="52"/>
      <c r="R29" s="52"/>
      <c r="S29" s="52"/>
      <c r="T29" s="52"/>
      <c r="U29" s="52"/>
      <c r="V29" s="52"/>
      <c r="W29" s="51"/>
      <c r="X29" s="51"/>
      <c r="Y29" s="51"/>
      <c r="Z29" s="51"/>
      <c r="AA29" s="51"/>
      <c r="AB29" s="51"/>
    </row>
    <row r="30" spans="1:28" ht="13.5" thickBot="1" x14ac:dyDescent="0.25">
      <c r="A30" s="282" t="s">
        <v>291</v>
      </c>
      <c r="B30" s="604">
        <v>-34983301</v>
      </c>
      <c r="C30" s="605">
        <v>92236775.619999975</v>
      </c>
      <c r="D30" s="605">
        <v>28104208.710000008</v>
      </c>
      <c r="E30" s="605">
        <v>65624592.680000059</v>
      </c>
      <c r="F30" s="605">
        <v>115051443.78000002</v>
      </c>
      <c r="G30" s="605">
        <v>15770359.649999997</v>
      </c>
      <c r="H30" s="605">
        <v>19889779.470000003</v>
      </c>
      <c r="I30" s="605">
        <v>4924845.0500000026</v>
      </c>
      <c r="J30" s="605">
        <v>321264842.84000003</v>
      </c>
      <c r="K30" s="606">
        <v>9442716.6999999899</v>
      </c>
      <c r="L30" s="302"/>
      <c r="M30" s="302"/>
      <c r="N30" s="302"/>
      <c r="O30" s="52"/>
      <c r="P30" s="52"/>
      <c r="Q30" s="52"/>
      <c r="R30" s="52"/>
      <c r="S30" s="52"/>
      <c r="T30" s="52"/>
      <c r="U30" s="52"/>
      <c r="V30" s="52"/>
      <c r="W30" s="51"/>
      <c r="X30" s="51"/>
      <c r="Y30" s="51"/>
      <c r="Z30" s="51"/>
      <c r="AA30" s="51"/>
      <c r="AB30" s="51"/>
    </row>
    <row r="31" spans="1:28" ht="13.5" thickBot="1" x14ac:dyDescent="0.25">
      <c r="A31" s="164" t="s">
        <v>834</v>
      </c>
      <c r="B31" s="540">
        <v>-6628951</v>
      </c>
      <c r="C31" s="32">
        <v>0</v>
      </c>
      <c r="D31" s="32">
        <v>0</v>
      </c>
      <c r="E31" s="32">
        <v>0</v>
      </c>
      <c r="F31" s="32">
        <v>-571263</v>
      </c>
      <c r="G31" s="32">
        <v>0</v>
      </c>
      <c r="H31" s="32">
        <v>0</v>
      </c>
      <c r="I31" s="32">
        <v>0</v>
      </c>
      <c r="J31" s="32">
        <v>-54300000</v>
      </c>
      <c r="K31" s="868">
        <v>0</v>
      </c>
      <c r="L31" s="32"/>
      <c r="M31" s="302"/>
      <c r="N31" s="32"/>
      <c r="O31" s="52"/>
      <c r="P31" s="52"/>
      <c r="Q31" s="52"/>
      <c r="R31" s="52"/>
      <c r="S31" s="52"/>
      <c r="T31" s="52"/>
      <c r="U31" s="52"/>
      <c r="V31" s="52"/>
      <c r="W31" s="51"/>
      <c r="X31" s="51"/>
      <c r="Y31" s="51"/>
      <c r="Z31" s="51"/>
      <c r="AA31" s="51"/>
      <c r="AB31" s="51"/>
    </row>
    <row r="32" spans="1:28" ht="14.25" customHeight="1" thickBot="1" x14ac:dyDescent="0.25">
      <c r="A32" s="282" t="s">
        <v>292</v>
      </c>
      <c r="B32" s="604">
        <v>-41612252</v>
      </c>
      <c r="C32" s="605">
        <v>92236775.619999975</v>
      </c>
      <c r="D32" s="605">
        <v>28104208.710000008</v>
      </c>
      <c r="E32" s="605">
        <v>65624592.680000059</v>
      </c>
      <c r="F32" s="605">
        <v>114480180.78000002</v>
      </c>
      <c r="G32" s="605">
        <v>15770359.649999997</v>
      </c>
      <c r="H32" s="605">
        <v>19889779.470000003</v>
      </c>
      <c r="I32" s="605">
        <v>4924845.0500000026</v>
      </c>
      <c r="J32" s="605">
        <v>266964842.84000003</v>
      </c>
      <c r="K32" s="606">
        <v>9442716.6999999899</v>
      </c>
      <c r="L32" s="302"/>
      <c r="M32" s="302"/>
      <c r="N32" s="302"/>
      <c r="O32" s="52"/>
      <c r="P32" s="52"/>
      <c r="Q32" s="52"/>
      <c r="R32" s="52"/>
      <c r="S32" s="52"/>
      <c r="T32" s="52"/>
      <c r="U32" s="52"/>
      <c r="V32" s="52"/>
      <c r="W32" s="51"/>
      <c r="X32" s="51"/>
      <c r="Y32" s="51"/>
      <c r="Z32" s="51"/>
      <c r="AA32" s="51"/>
      <c r="AB32" s="51"/>
    </row>
    <row r="33" spans="1:31" ht="5.25" customHeight="1" x14ac:dyDescent="0.2">
      <c r="A33" s="286"/>
      <c r="B33" s="286"/>
      <c r="C33" s="286"/>
      <c r="D33" s="286"/>
      <c r="E33" s="286"/>
      <c r="F33" s="286"/>
      <c r="G33" s="286"/>
      <c r="H33" s="286"/>
      <c r="I33" s="286"/>
      <c r="J33" s="286"/>
      <c r="K33" s="286"/>
      <c r="L33" s="302"/>
      <c r="M33" s="302"/>
      <c r="N33" s="302"/>
    </row>
    <row r="34" spans="1:31" x14ac:dyDescent="0.2">
      <c r="A34" s="33" t="s">
        <v>691</v>
      </c>
      <c r="B34" s="302"/>
      <c r="C34" s="302"/>
      <c r="D34" s="302"/>
      <c r="E34" s="32"/>
      <c r="F34" s="302"/>
      <c r="G34" s="302"/>
      <c r="H34" s="302"/>
      <c r="I34" s="302"/>
      <c r="J34" s="302"/>
      <c r="K34" s="302"/>
      <c r="L34" s="302"/>
      <c r="M34" s="302"/>
      <c r="N34" s="302"/>
    </row>
    <row r="35" spans="1:31" x14ac:dyDescent="0.2">
      <c r="A35" s="33"/>
      <c r="B35" s="302"/>
      <c r="C35" s="302"/>
      <c r="D35" s="302"/>
      <c r="E35" s="302"/>
      <c r="F35" s="302"/>
      <c r="G35" s="302"/>
      <c r="H35" s="302"/>
      <c r="I35" s="302"/>
      <c r="J35" s="302"/>
      <c r="K35" s="302"/>
      <c r="L35" s="302"/>
      <c r="M35" s="302"/>
      <c r="N35" s="302"/>
    </row>
    <row r="36" spans="1:31" x14ac:dyDescent="0.2">
      <c r="A36" s="34"/>
      <c r="B36" s="100"/>
      <c r="C36" s="100"/>
      <c r="D36" s="100"/>
      <c r="E36" s="100"/>
      <c r="F36" s="100"/>
      <c r="G36" s="100"/>
      <c r="H36" s="100"/>
      <c r="I36" s="100"/>
      <c r="J36" s="100"/>
      <c r="K36" s="100"/>
      <c r="L36" s="35"/>
      <c r="M36" s="35"/>
      <c r="N36" s="35"/>
    </row>
    <row r="37" spans="1:31" ht="24.75" customHeight="1" x14ac:dyDescent="0.25">
      <c r="A37" s="1814" t="s">
        <v>658</v>
      </c>
      <c r="B37" s="1814"/>
      <c r="C37" s="1814"/>
      <c r="D37" s="1814"/>
      <c r="E37" s="1814"/>
      <c r="F37" s="1814"/>
      <c r="G37" s="1814"/>
      <c r="H37" s="1814"/>
      <c r="I37" s="1814"/>
      <c r="J37" s="1814"/>
      <c r="K37" s="1814"/>
      <c r="L37" s="1814"/>
      <c r="M37" s="1814"/>
      <c r="N37" s="1814"/>
      <c r="O37" s="1814"/>
      <c r="P37" s="1814"/>
      <c r="Q37" s="1814"/>
      <c r="R37" s="1814"/>
      <c r="S37" s="1814"/>
      <c r="T37" s="1814"/>
      <c r="U37" s="1814"/>
      <c r="V37" s="1814"/>
      <c r="W37" s="1814"/>
    </row>
    <row r="38" spans="1:31" ht="15.75" x14ac:dyDescent="0.25">
      <c r="A38" s="1814" t="s">
        <v>2153</v>
      </c>
      <c r="B38" s="1814"/>
      <c r="C38" s="1814"/>
      <c r="D38" s="1814"/>
      <c r="E38" s="1814"/>
      <c r="F38" s="1814"/>
      <c r="G38" s="1814"/>
      <c r="H38" s="1814"/>
      <c r="I38" s="1814"/>
      <c r="J38" s="1814"/>
      <c r="K38" s="1814"/>
      <c r="L38" s="1814"/>
      <c r="M38" s="1814"/>
      <c r="N38" s="1814"/>
      <c r="O38" s="1814"/>
      <c r="P38" s="1814"/>
      <c r="Q38" s="1814"/>
      <c r="R38" s="1814"/>
      <c r="S38" s="1814"/>
      <c r="T38" s="1814"/>
      <c r="U38" s="1814"/>
      <c r="V38" s="1814"/>
      <c r="W38" s="1814"/>
    </row>
    <row r="39" spans="1:31" ht="14.25" x14ac:dyDescent="0.2">
      <c r="A39" s="1815" t="s">
        <v>562</v>
      </c>
      <c r="B39" s="1815"/>
      <c r="C39" s="1815"/>
      <c r="D39" s="1815"/>
      <c r="E39" s="1815"/>
      <c r="F39" s="1815"/>
      <c r="G39" s="1815"/>
      <c r="H39" s="1815"/>
      <c r="I39" s="1815"/>
      <c r="J39" s="1815"/>
      <c r="K39" s="1815"/>
      <c r="L39" s="1815"/>
      <c r="M39" s="1815"/>
      <c r="N39" s="1815"/>
      <c r="O39" s="1815"/>
      <c r="P39" s="1815"/>
      <c r="Q39" s="1815"/>
      <c r="R39" s="1815"/>
      <c r="S39" s="1815"/>
      <c r="T39" s="1815"/>
      <c r="U39" s="1815"/>
      <c r="V39" s="1815"/>
      <c r="W39" s="1815"/>
    </row>
    <row r="40" spans="1:31" ht="4.5" customHeight="1" thickBot="1" x14ac:dyDescent="0.25">
      <c r="A40" s="291"/>
      <c r="B40" s="291"/>
      <c r="C40" s="291"/>
      <c r="D40" s="291"/>
      <c r="E40" s="291"/>
      <c r="F40" s="291"/>
      <c r="G40" s="291"/>
      <c r="H40" s="291"/>
      <c r="I40" s="291"/>
      <c r="J40" s="291"/>
      <c r="K40" s="291"/>
      <c r="L40" s="291"/>
      <c r="M40" s="291"/>
      <c r="N40" s="291"/>
      <c r="O40" s="291"/>
      <c r="P40" s="291"/>
      <c r="Q40" s="291"/>
      <c r="R40" s="291"/>
      <c r="S40" s="291"/>
      <c r="T40" s="291"/>
      <c r="U40" s="291"/>
      <c r="V40" s="291"/>
      <c r="W40" s="710"/>
    </row>
    <row r="41" spans="1:31" ht="25.5" customHeight="1" thickBot="1" x14ac:dyDescent="0.25">
      <c r="A41" s="1811"/>
      <c r="B41" s="1792" t="s">
        <v>876</v>
      </c>
      <c r="C41" s="1793"/>
      <c r="D41" s="1793"/>
      <c r="E41" s="1793"/>
      <c r="F41" s="1793"/>
      <c r="G41" s="1793"/>
      <c r="H41" s="1793"/>
      <c r="I41" s="1793"/>
      <c r="J41" s="1793"/>
      <c r="K41" s="1793"/>
      <c r="L41" s="1793"/>
      <c r="M41" s="1793"/>
      <c r="N41" s="1793"/>
      <c r="O41" s="1793"/>
      <c r="P41" s="1793"/>
      <c r="Q41" s="1793"/>
      <c r="R41" s="1793"/>
      <c r="S41" s="1793"/>
      <c r="T41" s="1793"/>
      <c r="U41" s="1794"/>
      <c r="V41" s="573" t="s">
        <v>693</v>
      </c>
      <c r="W41" s="1707" t="s">
        <v>282</v>
      </c>
    </row>
    <row r="42" spans="1:31" s="83" customFormat="1" ht="16.5" customHeight="1" thickBot="1" x14ac:dyDescent="0.25">
      <c r="A42" s="1811"/>
      <c r="B42" s="300" t="s">
        <v>88</v>
      </c>
      <c r="C42" s="300" t="s">
        <v>48</v>
      </c>
      <c r="D42" s="300" t="s">
        <v>98</v>
      </c>
      <c r="E42" s="300" t="s">
        <v>28</v>
      </c>
      <c r="F42" s="300" t="s">
        <v>46</v>
      </c>
      <c r="G42" s="300" t="s">
        <v>47</v>
      </c>
      <c r="H42" s="300" t="s">
        <v>73</v>
      </c>
      <c r="I42" s="300" t="s">
        <v>31</v>
      </c>
      <c r="J42" s="300" t="s">
        <v>213</v>
      </c>
      <c r="K42" s="300" t="s">
        <v>589</v>
      </c>
      <c r="L42" s="300" t="s">
        <v>87</v>
      </c>
      <c r="M42" s="300" t="s">
        <v>29</v>
      </c>
      <c r="N42" s="300" t="s">
        <v>559</v>
      </c>
      <c r="O42" s="300" t="s">
        <v>30</v>
      </c>
      <c r="P42" s="300" t="s">
        <v>824</v>
      </c>
      <c r="Q42" s="300" t="s">
        <v>585</v>
      </c>
      <c r="R42" s="387" t="s">
        <v>1559</v>
      </c>
      <c r="S42" s="387" t="s">
        <v>1940</v>
      </c>
      <c r="T42" s="387" t="s">
        <v>1247</v>
      </c>
      <c r="U42" s="300" t="s">
        <v>333</v>
      </c>
      <c r="V42" s="300" t="s">
        <v>214</v>
      </c>
      <c r="W42" s="300" t="s">
        <v>1144</v>
      </c>
    </row>
    <row r="43" spans="1:31" x14ac:dyDescent="0.2">
      <c r="A43" s="163" t="s">
        <v>1437</v>
      </c>
      <c r="B43" s="536">
        <v>326745784.60000002</v>
      </c>
      <c r="C43" s="537">
        <v>2099245.0299999998</v>
      </c>
      <c r="D43" s="537">
        <v>1394333229</v>
      </c>
      <c r="E43" s="537">
        <v>2779145.55</v>
      </c>
      <c r="F43" s="537">
        <v>341674860.99000001</v>
      </c>
      <c r="G43" s="537">
        <v>249292795</v>
      </c>
      <c r="H43" s="537">
        <v>3120544324.75</v>
      </c>
      <c r="I43" s="537">
        <v>377282022</v>
      </c>
      <c r="J43" s="537">
        <v>1063194763.84</v>
      </c>
      <c r="K43" s="537">
        <v>149094362.47999999</v>
      </c>
      <c r="L43" s="537">
        <v>1659268611.99</v>
      </c>
      <c r="M43" s="537">
        <v>93186900.269999996</v>
      </c>
      <c r="N43" s="538">
        <v>125674781</v>
      </c>
      <c r="O43" s="538">
        <v>758008339.38</v>
      </c>
      <c r="P43" s="538">
        <v>33195022.07</v>
      </c>
      <c r="Q43" s="537">
        <v>0</v>
      </c>
      <c r="R43" s="537">
        <v>109706998.92</v>
      </c>
      <c r="S43" s="538">
        <v>47485240.009999998</v>
      </c>
      <c r="T43" s="538">
        <v>313831167</v>
      </c>
      <c r="U43" s="539">
        <v>319696915</v>
      </c>
      <c r="V43" s="544">
        <v>161524591</v>
      </c>
      <c r="W43" s="539">
        <v>17338222</v>
      </c>
      <c r="Z43" s="52"/>
      <c r="AA43" s="52"/>
      <c r="AB43" s="52"/>
      <c r="AC43" s="51"/>
      <c r="AD43" s="51"/>
      <c r="AE43" s="51"/>
    </row>
    <row r="44" spans="1:31" ht="13.5" thickBot="1" x14ac:dyDescent="0.25">
      <c r="A44" s="164" t="s">
        <v>1438</v>
      </c>
      <c r="B44" s="540">
        <v>-238967725.18000001</v>
      </c>
      <c r="C44" s="32">
        <v>-2235947.42</v>
      </c>
      <c r="D44" s="32">
        <v>-562931863</v>
      </c>
      <c r="E44" s="32">
        <v>-2054910.25</v>
      </c>
      <c r="F44" s="32">
        <v>-146953749.96000001</v>
      </c>
      <c r="G44" s="32">
        <v>-113113994</v>
      </c>
      <c r="H44" s="32">
        <v>-2851754554.1500001</v>
      </c>
      <c r="I44" s="32">
        <v>-279760986</v>
      </c>
      <c r="J44" s="32">
        <v>-840061600.99000001</v>
      </c>
      <c r="K44" s="32">
        <v>-104043643.64</v>
      </c>
      <c r="L44" s="32">
        <v>-1230172330.5599999</v>
      </c>
      <c r="M44" s="32">
        <v>-75627120.269999996</v>
      </c>
      <c r="N44" s="541">
        <v>-88072170</v>
      </c>
      <c r="O44" s="541">
        <v>-523686016.68000001</v>
      </c>
      <c r="P44" s="541">
        <v>-15973781.970000001</v>
      </c>
      <c r="Q44" s="32">
        <v>0</v>
      </c>
      <c r="R44" s="32">
        <v>-73936686.810000002</v>
      </c>
      <c r="S44" s="541">
        <v>-32575755.530000001</v>
      </c>
      <c r="T44" s="541">
        <v>-194525935</v>
      </c>
      <c r="U44" s="542">
        <v>-223210502</v>
      </c>
      <c r="V44" s="545">
        <v>-137976429</v>
      </c>
      <c r="W44" s="542">
        <v>-10859627</v>
      </c>
      <c r="Z44" s="52"/>
      <c r="AA44" s="52"/>
      <c r="AB44" s="52"/>
      <c r="AC44" s="51"/>
      <c r="AD44" s="51"/>
      <c r="AE44" s="51"/>
    </row>
    <row r="45" spans="1:31" s="22" customFormat="1" ht="13.5" thickBot="1" x14ac:dyDescent="0.25">
      <c r="A45" s="282" t="s">
        <v>284</v>
      </c>
      <c r="B45" s="283">
        <v>87778059.420000017</v>
      </c>
      <c r="C45" s="284">
        <v>-136702.39000000013</v>
      </c>
      <c r="D45" s="284">
        <v>831401366</v>
      </c>
      <c r="E45" s="284">
        <v>724235.29999999981</v>
      </c>
      <c r="F45" s="284">
        <v>194721111.03</v>
      </c>
      <c r="G45" s="284">
        <v>136178801</v>
      </c>
      <c r="H45" s="284">
        <v>268789770.5999999</v>
      </c>
      <c r="I45" s="284">
        <v>97521036</v>
      </c>
      <c r="J45" s="284">
        <v>223133162.85000002</v>
      </c>
      <c r="K45" s="284">
        <v>45050718.839999989</v>
      </c>
      <c r="L45" s="284">
        <v>429096281.43000007</v>
      </c>
      <c r="M45" s="284">
        <v>17559780</v>
      </c>
      <c r="N45" s="284">
        <v>37602611</v>
      </c>
      <c r="O45" s="284">
        <v>234322322.69999999</v>
      </c>
      <c r="P45" s="284">
        <v>17221240.100000001</v>
      </c>
      <c r="Q45" s="503">
        <v>0</v>
      </c>
      <c r="R45" s="284">
        <v>35770312.109999999</v>
      </c>
      <c r="S45" s="284">
        <v>14909484.479999997</v>
      </c>
      <c r="T45" s="284">
        <v>119305232</v>
      </c>
      <c r="U45" s="285">
        <v>96486413</v>
      </c>
      <c r="V45" s="283">
        <v>23548162</v>
      </c>
      <c r="W45" s="285">
        <v>6478595</v>
      </c>
      <c r="Z45" s="88"/>
      <c r="AA45" s="88"/>
      <c r="AB45" s="88"/>
      <c r="AC45" s="89"/>
      <c r="AD45" s="89"/>
      <c r="AE45" s="89"/>
    </row>
    <row r="46" spans="1:31" x14ac:dyDescent="0.2">
      <c r="A46" s="346" t="s">
        <v>285</v>
      </c>
      <c r="B46" s="147">
        <v>-32806005.68</v>
      </c>
      <c r="C46" s="121">
        <v>-1159852.5</v>
      </c>
      <c r="D46" s="121">
        <v>-337953113</v>
      </c>
      <c r="E46" s="121">
        <v>-792055.66</v>
      </c>
      <c r="F46" s="121">
        <v>-141027694.53</v>
      </c>
      <c r="G46" s="121">
        <v>-96651459.340000004</v>
      </c>
      <c r="H46" s="121">
        <v>-141485831.28</v>
      </c>
      <c r="I46" s="121">
        <v>-18911454</v>
      </c>
      <c r="J46" s="121">
        <v>-116291630.87</v>
      </c>
      <c r="K46" s="121">
        <v>-24937904.390000001</v>
      </c>
      <c r="L46" s="121">
        <v>-408981515.67000002</v>
      </c>
      <c r="M46" s="121">
        <v>-10396390.09</v>
      </c>
      <c r="N46" s="121">
        <v>-4666196</v>
      </c>
      <c r="O46" s="121">
        <v>-218128414.00999999</v>
      </c>
      <c r="P46" s="121">
        <v>-3048407.59</v>
      </c>
      <c r="Q46" s="502">
        <v>-37758</v>
      </c>
      <c r="R46" s="121">
        <v>-24396886.440000001</v>
      </c>
      <c r="S46" s="121">
        <v>-11897156.49</v>
      </c>
      <c r="T46" s="121">
        <v>-81914014</v>
      </c>
      <c r="U46" s="148">
        <v>-82961620</v>
      </c>
      <c r="V46" s="147">
        <v>-9370102</v>
      </c>
      <c r="W46" s="148">
        <v>-5504514</v>
      </c>
      <c r="Z46" s="52"/>
      <c r="AA46" s="52"/>
      <c r="AB46" s="52"/>
      <c r="AC46" s="51"/>
      <c r="AD46" s="51"/>
      <c r="AE46" s="51"/>
    </row>
    <row r="47" spans="1:31" x14ac:dyDescent="0.2">
      <c r="A47" s="346" t="s">
        <v>755</v>
      </c>
      <c r="B47" s="540">
        <v>-9614202.1300000008</v>
      </c>
      <c r="C47" s="32">
        <v>-447237.58</v>
      </c>
      <c r="D47" s="32">
        <v>-52812491</v>
      </c>
      <c r="E47" s="32">
        <v>-693348.56</v>
      </c>
      <c r="F47" s="32">
        <v>-21261569.940000001</v>
      </c>
      <c r="G47" s="32">
        <v>-21862438.34</v>
      </c>
      <c r="H47" s="32">
        <v>-58001097.609999999</v>
      </c>
      <c r="I47" s="32">
        <v>-17261465</v>
      </c>
      <c r="J47" s="32">
        <v>-12875190.65</v>
      </c>
      <c r="K47" s="32">
        <v>-9751432.5899999999</v>
      </c>
      <c r="L47" s="32">
        <v>-65818720.229999997</v>
      </c>
      <c r="M47" s="32">
        <v>-7712894.0800000001</v>
      </c>
      <c r="N47" s="541">
        <v>-2240381</v>
      </c>
      <c r="O47" s="541">
        <v>-41420676.439999998</v>
      </c>
      <c r="P47" s="541">
        <v>-2659807.02</v>
      </c>
      <c r="Q47" s="32">
        <v>-37758</v>
      </c>
      <c r="R47" s="32">
        <v>-4449185.8</v>
      </c>
      <c r="S47" s="541">
        <v>-6916589.4800000004</v>
      </c>
      <c r="T47" s="541">
        <v>-21443656</v>
      </c>
      <c r="U47" s="542">
        <v>-23013773</v>
      </c>
      <c r="V47" s="545">
        <v>-5510117</v>
      </c>
      <c r="W47" s="542">
        <v>-5495776</v>
      </c>
      <c r="Z47" s="52"/>
      <c r="AA47" s="52"/>
      <c r="AB47" s="52"/>
      <c r="AC47" s="51"/>
      <c r="AD47" s="51"/>
      <c r="AE47" s="51"/>
    </row>
    <row r="48" spans="1:31" ht="13.5" thickBot="1" x14ac:dyDescent="0.25">
      <c r="A48" s="346" t="s">
        <v>756</v>
      </c>
      <c r="B48" s="540">
        <v>-23191803.550000001</v>
      </c>
      <c r="C48" s="32">
        <v>-712614.92</v>
      </c>
      <c r="D48" s="32">
        <v>-285140622</v>
      </c>
      <c r="E48" s="32">
        <v>-98707.1</v>
      </c>
      <c r="F48" s="32">
        <v>-119766124.59</v>
      </c>
      <c r="G48" s="32">
        <v>-74789021</v>
      </c>
      <c r="H48" s="32">
        <v>-83484733.670000002</v>
      </c>
      <c r="I48" s="32">
        <v>-1649989</v>
      </c>
      <c r="J48" s="32">
        <v>-103416440.22</v>
      </c>
      <c r="K48" s="32">
        <v>-15186471.800000001</v>
      </c>
      <c r="L48" s="32">
        <v>-343162795.44</v>
      </c>
      <c r="M48" s="32">
        <v>-2683496.0099999998</v>
      </c>
      <c r="N48" s="541">
        <v>-2425815</v>
      </c>
      <c r="O48" s="541">
        <v>-176707737.56999999</v>
      </c>
      <c r="P48" s="541">
        <v>-388600.57</v>
      </c>
      <c r="Q48" s="32">
        <v>0</v>
      </c>
      <c r="R48" s="32">
        <v>-19947700.640000001</v>
      </c>
      <c r="S48" s="541">
        <v>-4980567.01</v>
      </c>
      <c r="T48" s="541">
        <v>-60470358</v>
      </c>
      <c r="U48" s="542">
        <v>-59947847</v>
      </c>
      <c r="V48" s="545">
        <v>-3859985</v>
      </c>
      <c r="W48" s="542">
        <v>-8738</v>
      </c>
      <c r="Z48" s="52"/>
      <c r="AA48" s="52"/>
      <c r="AB48" s="52"/>
      <c r="AC48" s="51"/>
      <c r="AD48" s="51"/>
      <c r="AE48" s="51"/>
    </row>
    <row r="49" spans="1:31" s="22" customFormat="1" ht="13.5" thickBot="1" x14ac:dyDescent="0.25">
      <c r="A49" s="282" t="s">
        <v>286</v>
      </c>
      <c r="B49" s="283">
        <v>54972053.740000017</v>
      </c>
      <c r="C49" s="284">
        <v>-1296554.8900000001</v>
      </c>
      <c r="D49" s="284">
        <v>493448253</v>
      </c>
      <c r="E49" s="284">
        <v>-67820.360000000219</v>
      </c>
      <c r="F49" s="284">
        <v>53693416.5</v>
      </c>
      <c r="G49" s="284">
        <v>39527341.659999996</v>
      </c>
      <c r="H49" s="284">
        <v>127303939.3199999</v>
      </c>
      <c r="I49" s="284">
        <v>78609582</v>
      </c>
      <c r="J49" s="284">
        <v>106841531.98000002</v>
      </c>
      <c r="K49" s="284">
        <v>20112814.449999988</v>
      </c>
      <c r="L49" s="284">
        <v>20114765.76000005</v>
      </c>
      <c r="M49" s="284">
        <v>7163389.9100000001</v>
      </c>
      <c r="N49" s="284">
        <v>32936415</v>
      </c>
      <c r="O49" s="284">
        <v>16193908.689999998</v>
      </c>
      <c r="P49" s="284">
        <v>14172832.510000002</v>
      </c>
      <c r="Q49" s="503">
        <v>-37758</v>
      </c>
      <c r="R49" s="284">
        <v>11373425.669999998</v>
      </c>
      <c r="S49" s="284">
        <v>3012327.9899999965</v>
      </c>
      <c r="T49" s="284">
        <v>37391218</v>
      </c>
      <c r="U49" s="285">
        <v>13524793</v>
      </c>
      <c r="V49" s="283">
        <v>14178060</v>
      </c>
      <c r="W49" s="285">
        <v>974081</v>
      </c>
      <c r="Z49" s="88"/>
      <c r="AA49" s="88"/>
      <c r="AB49" s="88"/>
      <c r="AC49" s="89"/>
      <c r="AD49" s="89"/>
      <c r="AE49" s="89"/>
    </row>
    <row r="50" spans="1:31" x14ac:dyDescent="0.2">
      <c r="A50" s="346" t="s">
        <v>287</v>
      </c>
      <c r="B50" s="869">
        <v>6347964.2800000003</v>
      </c>
      <c r="C50" s="870">
        <v>0</v>
      </c>
      <c r="D50" s="870">
        <v>-20948522</v>
      </c>
      <c r="E50" s="870">
        <v>6060.46</v>
      </c>
      <c r="F50" s="870">
        <v>12505021.52</v>
      </c>
      <c r="G50" s="870">
        <v>-8617717</v>
      </c>
      <c r="H50" s="870">
        <v>33939349.200000003</v>
      </c>
      <c r="I50" s="870">
        <v>4246249</v>
      </c>
      <c r="J50" s="870">
        <v>1875161.15</v>
      </c>
      <c r="K50" s="870">
        <v>-8557048.9199999999</v>
      </c>
      <c r="L50" s="870">
        <v>3955188.19</v>
      </c>
      <c r="M50" s="870">
        <v>2666479.65</v>
      </c>
      <c r="N50" s="870">
        <v>71608</v>
      </c>
      <c r="O50" s="870">
        <v>11610723.24</v>
      </c>
      <c r="P50" s="870">
        <v>1423700.1800000002</v>
      </c>
      <c r="Q50" s="871">
        <v>157</v>
      </c>
      <c r="R50" s="870">
        <v>3594270.47</v>
      </c>
      <c r="S50" s="870">
        <v>1719145.17</v>
      </c>
      <c r="T50" s="870">
        <v>1907280</v>
      </c>
      <c r="U50" s="872">
        <v>5468517</v>
      </c>
      <c r="V50" s="869">
        <v>160290</v>
      </c>
      <c r="W50" s="872">
        <v>114996</v>
      </c>
      <c r="Z50" s="52"/>
      <c r="AA50" s="52"/>
      <c r="AB50" s="52"/>
      <c r="AC50" s="51"/>
      <c r="AD50" s="51"/>
      <c r="AE50" s="51"/>
    </row>
    <row r="51" spans="1:31" x14ac:dyDescent="0.2">
      <c r="A51" s="346" t="s">
        <v>924</v>
      </c>
      <c r="B51" s="540">
        <v>5638392.8600000003</v>
      </c>
      <c r="C51" s="32">
        <v>0</v>
      </c>
      <c r="D51" s="32">
        <v>0</v>
      </c>
      <c r="E51" s="32">
        <v>0</v>
      </c>
      <c r="F51" s="32">
        <v>0</v>
      </c>
      <c r="G51" s="32">
        <v>-17654183</v>
      </c>
      <c r="H51" s="32">
        <v>-2745203.43</v>
      </c>
      <c r="I51" s="32">
        <v>2093318</v>
      </c>
      <c r="J51" s="873">
        <v>0</v>
      </c>
      <c r="K51" s="870">
        <v>-9054096.9700000007</v>
      </c>
      <c r="L51" s="32"/>
      <c r="M51" s="32">
        <v>0</v>
      </c>
      <c r="N51" s="541">
        <v>0</v>
      </c>
      <c r="O51" s="541">
        <v>-59656.29</v>
      </c>
      <c r="P51" s="541">
        <v>1101353.1000000001</v>
      </c>
      <c r="Q51" s="32">
        <v>0</v>
      </c>
      <c r="R51" s="32">
        <v>0</v>
      </c>
      <c r="S51" s="541">
        <v>0</v>
      </c>
      <c r="T51" s="541">
        <v>0</v>
      </c>
      <c r="U51" s="542"/>
      <c r="V51" s="545">
        <v>0</v>
      </c>
      <c r="W51" s="542">
        <v>54410</v>
      </c>
      <c r="Z51" s="52"/>
      <c r="AA51" s="52"/>
      <c r="AB51" s="52"/>
      <c r="AC51" s="51"/>
      <c r="AD51" s="51"/>
      <c r="AE51" s="51"/>
    </row>
    <row r="52" spans="1:31" x14ac:dyDescent="0.2">
      <c r="A52" s="346" t="s">
        <v>1981</v>
      </c>
      <c r="B52" s="540"/>
      <c r="C52" s="32"/>
      <c r="D52" s="32"/>
      <c r="E52" s="32"/>
      <c r="F52" s="32"/>
      <c r="G52" s="32"/>
      <c r="H52" s="32"/>
      <c r="I52" s="32"/>
      <c r="J52" s="32"/>
      <c r="K52" s="870"/>
      <c r="L52" s="32"/>
      <c r="M52" s="32"/>
      <c r="N52" s="541"/>
      <c r="O52" s="541"/>
      <c r="P52" s="541"/>
      <c r="Q52" s="32"/>
      <c r="R52" s="32"/>
      <c r="S52" s="541"/>
      <c r="T52" s="541"/>
      <c r="U52" s="542"/>
      <c r="V52" s="545"/>
      <c r="W52" s="542"/>
      <c r="Z52" s="52"/>
      <c r="AA52" s="52"/>
      <c r="AB52" s="52"/>
      <c r="AC52" s="51"/>
      <c r="AD52" s="51"/>
      <c r="AE52" s="51"/>
    </row>
    <row r="53" spans="1:31" x14ac:dyDescent="0.2">
      <c r="A53" s="346" t="s">
        <v>925</v>
      </c>
      <c r="B53" s="543">
        <v>709571.42</v>
      </c>
      <c r="C53" s="302">
        <v>0</v>
      </c>
      <c r="D53" s="302">
        <v>-20948522</v>
      </c>
      <c r="E53" s="302">
        <v>6060.46</v>
      </c>
      <c r="F53" s="302">
        <v>12505021.52</v>
      </c>
      <c r="G53" s="302">
        <v>9036466</v>
      </c>
      <c r="H53" s="302">
        <v>36684552.630000003</v>
      </c>
      <c r="I53" s="302">
        <v>2152931</v>
      </c>
      <c r="J53" s="302">
        <v>1875161.15</v>
      </c>
      <c r="K53" s="870">
        <v>497048.05</v>
      </c>
      <c r="L53" s="302">
        <v>3955188.19</v>
      </c>
      <c r="M53" s="302">
        <v>2666479.65</v>
      </c>
      <c r="N53" s="541">
        <v>71608</v>
      </c>
      <c r="O53" s="541">
        <v>11670379.529999999</v>
      </c>
      <c r="P53" s="541">
        <v>322347.08</v>
      </c>
      <c r="Q53" s="302">
        <v>157</v>
      </c>
      <c r="R53" s="302">
        <v>3594270.47</v>
      </c>
      <c r="S53" s="541">
        <v>1719145.17</v>
      </c>
      <c r="T53" s="541">
        <v>1907280</v>
      </c>
      <c r="U53" s="542">
        <v>5468517</v>
      </c>
      <c r="V53" s="545">
        <v>160290</v>
      </c>
      <c r="W53" s="542">
        <v>60586</v>
      </c>
      <c r="Z53" s="52"/>
      <c r="AA53" s="52"/>
      <c r="AB53" s="52"/>
      <c r="AC53" s="51"/>
      <c r="AD53" s="51"/>
      <c r="AE53" s="51"/>
    </row>
    <row r="54" spans="1:31" x14ac:dyDescent="0.2">
      <c r="A54" s="346" t="s">
        <v>288</v>
      </c>
      <c r="B54" s="869">
        <v>458673.71</v>
      </c>
      <c r="C54" s="870">
        <v>13356.61</v>
      </c>
      <c r="D54" s="870">
        <v>0</v>
      </c>
      <c r="E54" s="870">
        <v>-31280.61</v>
      </c>
      <c r="F54" s="870">
        <v>0</v>
      </c>
      <c r="G54" s="870">
        <v>-17301404.09</v>
      </c>
      <c r="H54" s="870">
        <v>-103437344.83000001</v>
      </c>
      <c r="I54" s="870">
        <v>-1818992</v>
      </c>
      <c r="J54" s="870">
        <v>-22249261.560000002</v>
      </c>
      <c r="K54" s="870">
        <v>-227642.27</v>
      </c>
      <c r="L54" s="870">
        <v>-12977141.210000001</v>
      </c>
      <c r="M54" s="870">
        <v>4019.83</v>
      </c>
      <c r="N54" s="870">
        <v>18714</v>
      </c>
      <c r="O54" s="870">
        <v>-16578.97000000003</v>
      </c>
      <c r="P54" s="870">
        <v>-971604.04</v>
      </c>
      <c r="Q54" s="871">
        <v>-5181.63</v>
      </c>
      <c r="R54" s="870">
        <v>-1403711.31</v>
      </c>
      <c r="S54" s="870">
        <v>203261.14</v>
      </c>
      <c r="T54" s="870">
        <v>477259</v>
      </c>
      <c r="U54" s="872">
        <v>-2168106</v>
      </c>
      <c r="V54" s="869">
        <v>-1739997</v>
      </c>
      <c r="W54" s="872">
        <v>-2684421</v>
      </c>
      <c r="Z54" s="52"/>
      <c r="AA54" s="52"/>
      <c r="AB54" s="52"/>
      <c r="AC54" s="51"/>
      <c r="AD54" s="51"/>
      <c r="AE54" s="51"/>
    </row>
    <row r="55" spans="1:31" x14ac:dyDescent="0.2">
      <c r="A55" s="346" t="s">
        <v>289</v>
      </c>
      <c r="B55" s="540">
        <v>11999</v>
      </c>
      <c r="C55" s="32">
        <v>0</v>
      </c>
      <c r="D55" s="32">
        <v>0</v>
      </c>
      <c r="E55" s="32">
        <v>0</v>
      </c>
      <c r="F55" s="32">
        <v>0</v>
      </c>
      <c r="G55" s="32">
        <v>0</v>
      </c>
      <c r="H55" s="32">
        <v>0</v>
      </c>
      <c r="I55" s="32">
        <v>0</v>
      </c>
      <c r="J55" s="32">
        <v>0</v>
      </c>
      <c r="K55" s="32">
        <v>0</v>
      </c>
      <c r="L55" s="32">
        <v>0</v>
      </c>
      <c r="M55" s="32">
        <v>4019.83</v>
      </c>
      <c r="N55" s="541">
        <v>0</v>
      </c>
      <c r="O55" s="541">
        <v>-80326.16</v>
      </c>
      <c r="P55" s="541">
        <v>-434161.19</v>
      </c>
      <c r="Q55" s="32">
        <v>0</v>
      </c>
      <c r="R55" s="32">
        <v>0</v>
      </c>
      <c r="S55" s="541">
        <v>423085.69</v>
      </c>
      <c r="T55" s="541">
        <v>477259</v>
      </c>
      <c r="U55" s="542">
        <v>0</v>
      </c>
      <c r="V55" s="545">
        <v>0</v>
      </c>
      <c r="W55" s="542">
        <v>0</v>
      </c>
      <c r="Z55" s="52"/>
      <c r="AA55" s="52"/>
      <c r="AB55" s="52"/>
      <c r="AC55" s="51"/>
      <c r="AD55" s="51"/>
      <c r="AE55" s="51"/>
    </row>
    <row r="56" spans="1:31" x14ac:dyDescent="0.2">
      <c r="A56" s="346" t="s">
        <v>757</v>
      </c>
      <c r="B56" s="540">
        <v>0</v>
      </c>
      <c r="C56" s="32">
        <v>0</v>
      </c>
      <c r="D56" s="32">
        <v>0</v>
      </c>
      <c r="E56" s="32">
        <v>0</v>
      </c>
      <c r="F56" s="32">
        <v>0</v>
      </c>
      <c r="G56" s="32">
        <v>-17437245</v>
      </c>
      <c r="H56" s="32">
        <v>-96188183.540000007</v>
      </c>
      <c r="I56" s="32">
        <v>0</v>
      </c>
      <c r="J56" s="32">
        <v>-20980354.710000001</v>
      </c>
      <c r="K56" s="32">
        <v>-133790.15</v>
      </c>
      <c r="L56" s="32">
        <v>-12973078.15</v>
      </c>
      <c r="M56" s="32">
        <v>0</v>
      </c>
      <c r="N56" s="541">
        <v>0</v>
      </c>
      <c r="O56" s="541">
        <v>238256.11</v>
      </c>
      <c r="P56" s="541">
        <v>-537442.85</v>
      </c>
      <c r="Q56" s="32">
        <v>-5133.63</v>
      </c>
      <c r="R56" s="32">
        <v>-1170805.21</v>
      </c>
      <c r="S56" s="541">
        <v>-373.16</v>
      </c>
      <c r="T56" s="541">
        <v>0</v>
      </c>
      <c r="U56" s="542">
        <v>-2352015</v>
      </c>
      <c r="V56" s="545">
        <v>-1739997</v>
      </c>
      <c r="W56" s="542">
        <v>-2637351</v>
      </c>
      <c r="Z56" s="52"/>
      <c r="AA56" s="52"/>
      <c r="AB56" s="52"/>
      <c r="AC56" s="51"/>
      <c r="AD56" s="51"/>
      <c r="AE56" s="51"/>
    </row>
    <row r="57" spans="1:31" ht="13.5" thickBot="1" x14ac:dyDescent="0.25">
      <c r="A57" s="346" t="s">
        <v>758</v>
      </c>
      <c r="B57" s="543">
        <v>446674.71</v>
      </c>
      <c r="C57" s="302">
        <v>13356.61</v>
      </c>
      <c r="D57" s="302">
        <v>0</v>
      </c>
      <c r="E57" s="302">
        <v>-31280.61</v>
      </c>
      <c r="F57" s="302">
        <v>0</v>
      </c>
      <c r="G57" s="302">
        <v>135840.91</v>
      </c>
      <c r="H57" s="302">
        <v>-7249161.29</v>
      </c>
      <c r="I57" s="302">
        <v>-1818992</v>
      </c>
      <c r="J57" s="302">
        <v>-1268906.8500000001</v>
      </c>
      <c r="K57" s="302">
        <v>-93852.12</v>
      </c>
      <c r="L57" s="302">
        <v>-4063.06</v>
      </c>
      <c r="M57" s="302">
        <v>0</v>
      </c>
      <c r="N57" s="541">
        <v>18714</v>
      </c>
      <c r="O57" s="541">
        <v>-174508.92</v>
      </c>
      <c r="P57" s="541">
        <v>0</v>
      </c>
      <c r="Q57" s="302">
        <v>-48</v>
      </c>
      <c r="R57" s="302">
        <v>-232906.1</v>
      </c>
      <c r="S57" s="541">
        <v>-219451.39</v>
      </c>
      <c r="T57" s="541">
        <v>0</v>
      </c>
      <c r="U57" s="542">
        <v>183909</v>
      </c>
      <c r="V57" s="545">
        <v>0</v>
      </c>
      <c r="W57" s="542">
        <v>-47070</v>
      </c>
      <c r="Z57" s="52"/>
      <c r="AA57" s="52"/>
      <c r="AB57" s="52"/>
      <c r="AC57" s="51"/>
      <c r="AD57" s="51"/>
      <c r="AE57" s="51"/>
    </row>
    <row r="58" spans="1:31" s="22" customFormat="1" ht="13.5" thickBot="1" x14ac:dyDescent="0.25">
      <c r="A58" s="282" t="s">
        <v>290</v>
      </c>
      <c r="B58" s="283">
        <v>6806637.9900000002</v>
      </c>
      <c r="C58" s="284">
        <v>13356.61</v>
      </c>
      <c r="D58" s="284">
        <v>-20948522</v>
      </c>
      <c r="E58" s="284">
        <v>-25220.15</v>
      </c>
      <c r="F58" s="284">
        <v>12505021.52</v>
      </c>
      <c r="G58" s="284">
        <v>-25919121.09</v>
      </c>
      <c r="H58" s="284">
        <v>-69497995.63000001</v>
      </c>
      <c r="I58" s="284">
        <v>2427257</v>
      </c>
      <c r="J58" s="284">
        <v>-20374100.410000004</v>
      </c>
      <c r="K58" s="284">
        <v>-8784691.1899999995</v>
      </c>
      <c r="L58" s="284">
        <v>-9021953.0200000014</v>
      </c>
      <c r="M58" s="284">
        <v>2670499.48</v>
      </c>
      <c r="N58" s="284">
        <v>90322</v>
      </c>
      <c r="O58" s="284">
        <v>11594144.27</v>
      </c>
      <c r="P58" s="284">
        <v>452096.14000000013</v>
      </c>
      <c r="Q58" s="503">
        <v>-5024.63</v>
      </c>
      <c r="R58" s="284">
        <v>2190559.16</v>
      </c>
      <c r="S58" s="284">
        <v>1922406.31</v>
      </c>
      <c r="T58" s="284">
        <v>2384539</v>
      </c>
      <c r="U58" s="285">
        <v>3300411</v>
      </c>
      <c r="V58" s="283">
        <v>-1579707</v>
      </c>
      <c r="W58" s="285">
        <v>-2569425</v>
      </c>
      <c r="Z58" s="88"/>
      <c r="AA58" s="88"/>
      <c r="AB58" s="88"/>
      <c r="AC58" s="89"/>
      <c r="AD58" s="89"/>
      <c r="AE58" s="89"/>
    </row>
    <row r="59" spans="1:31" x14ac:dyDescent="0.2">
      <c r="A59" s="348" t="s">
        <v>1199</v>
      </c>
      <c r="B59" s="147">
        <v>61778691.730000019</v>
      </c>
      <c r="C59" s="121">
        <v>-1283198.28</v>
      </c>
      <c r="D59" s="121">
        <v>472499731</v>
      </c>
      <c r="E59" s="121">
        <v>-93040.510000000213</v>
      </c>
      <c r="F59" s="121">
        <v>66198438.019999996</v>
      </c>
      <c r="G59" s="121">
        <v>13608220.569999997</v>
      </c>
      <c r="H59" s="121">
        <v>57805943.689999893</v>
      </c>
      <c r="I59" s="121">
        <v>81036839</v>
      </c>
      <c r="J59" s="121">
        <v>86467431.570000023</v>
      </c>
      <c r="K59" s="121">
        <v>11328123.259999989</v>
      </c>
      <c r="L59" s="121">
        <v>11092812.740000049</v>
      </c>
      <c r="M59" s="121">
        <v>9833889.3900000006</v>
      </c>
      <c r="N59" s="121">
        <v>33026737</v>
      </c>
      <c r="O59" s="121">
        <v>27788052.959999997</v>
      </c>
      <c r="P59" s="121">
        <v>14624928.650000002</v>
      </c>
      <c r="Q59" s="502">
        <v>-42782.63</v>
      </c>
      <c r="R59" s="121">
        <v>13563984.829999998</v>
      </c>
      <c r="S59" s="121">
        <v>4934734.299999997</v>
      </c>
      <c r="T59" s="121">
        <v>39775757</v>
      </c>
      <c r="U59" s="148">
        <v>16825204</v>
      </c>
      <c r="V59" s="147">
        <v>12598353</v>
      </c>
      <c r="W59" s="148">
        <v>-1595344</v>
      </c>
      <c r="Z59" s="52"/>
      <c r="AA59" s="52"/>
      <c r="AB59" s="52"/>
      <c r="AC59" s="51"/>
      <c r="AD59" s="51"/>
      <c r="AE59" s="51"/>
    </row>
    <row r="60" spans="1:31" x14ac:dyDescent="0.2">
      <c r="A60" s="346" t="s">
        <v>759</v>
      </c>
      <c r="B60" s="540">
        <v>-530798.85</v>
      </c>
      <c r="C60" s="32">
        <v>0</v>
      </c>
      <c r="D60" s="32">
        <v>0</v>
      </c>
      <c r="E60" s="32">
        <v>0</v>
      </c>
      <c r="F60" s="32">
        <v>20331.900000000001</v>
      </c>
      <c r="G60" s="32">
        <v>284358</v>
      </c>
      <c r="H60" s="32">
        <v>0</v>
      </c>
      <c r="I60" s="32">
        <v>2754531</v>
      </c>
      <c r="J60" s="32">
        <v>0</v>
      </c>
      <c r="K60" s="32">
        <v>0</v>
      </c>
      <c r="L60" s="32">
        <v>0</v>
      </c>
      <c r="M60" s="32">
        <v>0</v>
      </c>
      <c r="N60" s="541">
        <v>0</v>
      </c>
      <c r="O60" s="541">
        <v>0</v>
      </c>
      <c r="P60" s="541">
        <v>925005.44</v>
      </c>
      <c r="Q60" s="32">
        <v>0</v>
      </c>
      <c r="R60" s="32">
        <v>0</v>
      </c>
      <c r="S60" s="541">
        <v>56851.63</v>
      </c>
      <c r="T60" s="541">
        <v>0</v>
      </c>
      <c r="U60" s="542">
        <v>0</v>
      </c>
      <c r="V60" s="545">
        <v>0</v>
      </c>
      <c r="W60" s="542">
        <v>0</v>
      </c>
      <c r="Z60" s="52"/>
      <c r="AA60" s="52"/>
      <c r="AB60" s="52"/>
      <c r="AC60" s="51"/>
      <c r="AD60" s="51"/>
      <c r="AE60" s="51"/>
    </row>
    <row r="61" spans="1:31" x14ac:dyDescent="0.2">
      <c r="A61" s="346" t="s">
        <v>760</v>
      </c>
      <c r="B61" s="540">
        <v>867.97</v>
      </c>
      <c r="C61" s="32">
        <v>0</v>
      </c>
      <c r="D61" s="32">
        <v>0</v>
      </c>
      <c r="E61" s="32">
        <v>0</v>
      </c>
      <c r="F61" s="32">
        <v>-95076.39</v>
      </c>
      <c r="G61" s="32">
        <v>0</v>
      </c>
      <c r="H61" s="32">
        <v>0</v>
      </c>
      <c r="I61" s="32">
        <v>-154195</v>
      </c>
      <c r="J61" s="32">
        <v>0</v>
      </c>
      <c r="K61" s="32">
        <v>0</v>
      </c>
      <c r="L61" s="32">
        <v>0</v>
      </c>
      <c r="M61" s="32">
        <v>0</v>
      </c>
      <c r="N61" s="541">
        <v>0</v>
      </c>
      <c r="O61" s="541">
        <v>0</v>
      </c>
      <c r="P61" s="541">
        <v>0</v>
      </c>
      <c r="Q61" s="32">
        <v>0</v>
      </c>
      <c r="R61" s="32">
        <v>0</v>
      </c>
      <c r="S61" s="541">
        <v>0</v>
      </c>
      <c r="T61" s="541">
        <v>0</v>
      </c>
      <c r="U61" s="542">
        <v>0</v>
      </c>
      <c r="V61" s="545">
        <v>0</v>
      </c>
      <c r="W61" s="542">
        <v>-4232</v>
      </c>
      <c r="Z61" s="52"/>
      <c r="AA61" s="52"/>
      <c r="AB61" s="52"/>
      <c r="AC61" s="51"/>
      <c r="AD61" s="51"/>
      <c r="AE61" s="51"/>
    </row>
    <row r="62" spans="1:31" x14ac:dyDescent="0.2">
      <c r="A62" s="346" t="s">
        <v>761</v>
      </c>
      <c r="B62" s="540">
        <v>0</v>
      </c>
      <c r="C62" s="32">
        <v>0</v>
      </c>
      <c r="D62" s="32">
        <v>0</v>
      </c>
      <c r="E62" s="32">
        <v>0</v>
      </c>
      <c r="F62" s="32">
        <v>0</v>
      </c>
      <c r="G62" s="32"/>
      <c r="H62" s="32">
        <v>0</v>
      </c>
      <c r="I62" s="32">
        <v>3596873</v>
      </c>
      <c r="J62" s="32">
        <v>0</v>
      </c>
      <c r="K62" s="32">
        <v>0</v>
      </c>
      <c r="L62" s="32">
        <v>0</v>
      </c>
      <c r="M62" s="32">
        <v>0</v>
      </c>
      <c r="N62" s="541">
        <v>0</v>
      </c>
      <c r="O62" s="541">
        <v>0</v>
      </c>
      <c r="P62" s="541">
        <v>0</v>
      </c>
      <c r="Q62" s="32">
        <v>0</v>
      </c>
      <c r="R62" s="32">
        <v>0</v>
      </c>
      <c r="S62" s="541">
        <v>0</v>
      </c>
      <c r="T62" s="541">
        <v>0</v>
      </c>
      <c r="U62" s="542">
        <v>0</v>
      </c>
      <c r="V62" s="545">
        <v>0</v>
      </c>
      <c r="W62" s="542">
        <v>606</v>
      </c>
      <c r="Z62" s="52"/>
      <c r="AA62" s="52"/>
      <c r="AB62" s="52"/>
      <c r="AC62" s="51"/>
      <c r="AD62" s="51"/>
      <c r="AE62" s="51"/>
    </row>
    <row r="63" spans="1:31" ht="13.5" thickBot="1" x14ac:dyDescent="0.25">
      <c r="A63" s="346" t="s">
        <v>762</v>
      </c>
      <c r="B63" s="543">
        <v>-273870.03000000003</v>
      </c>
      <c r="C63" s="302">
        <v>-17659.560000000001</v>
      </c>
      <c r="D63" s="302">
        <v>0</v>
      </c>
      <c r="E63" s="302">
        <v>0</v>
      </c>
      <c r="F63" s="302"/>
      <c r="G63" s="302">
        <v>0</v>
      </c>
      <c r="H63" s="302">
        <v>0</v>
      </c>
      <c r="I63" s="302">
        <v>-1312637</v>
      </c>
      <c r="J63" s="302">
        <v>0</v>
      </c>
      <c r="K63" s="302">
        <v>0</v>
      </c>
      <c r="L63" s="302">
        <v>0</v>
      </c>
      <c r="M63" s="302">
        <v>0</v>
      </c>
      <c r="N63" s="541">
        <v>0</v>
      </c>
      <c r="O63" s="541">
        <v>0</v>
      </c>
      <c r="P63" s="541">
        <v>0</v>
      </c>
      <c r="Q63" s="302">
        <v>0</v>
      </c>
      <c r="R63" s="302">
        <v>-16588281.029999999</v>
      </c>
      <c r="S63" s="541">
        <v>0</v>
      </c>
      <c r="T63" s="541">
        <v>0</v>
      </c>
      <c r="U63" s="542">
        <v>0</v>
      </c>
      <c r="V63" s="545">
        <v>0</v>
      </c>
      <c r="W63" s="542">
        <v>-18437</v>
      </c>
      <c r="Z63" s="52"/>
      <c r="AA63" s="52"/>
      <c r="AB63" s="52"/>
      <c r="AC63" s="51"/>
      <c r="AD63" s="51"/>
      <c r="AE63" s="51"/>
    </row>
    <row r="64" spans="1:31" s="22" customFormat="1" ht="27.75" customHeight="1" thickBot="1" x14ac:dyDescent="0.25">
      <c r="A64" s="282" t="s">
        <v>1201</v>
      </c>
      <c r="B64" s="283">
        <v>60974890.820000015</v>
      </c>
      <c r="C64" s="284">
        <v>-1300857.8400000001</v>
      </c>
      <c r="D64" s="284">
        <v>472499731</v>
      </c>
      <c r="E64" s="284">
        <v>-93040.510000000213</v>
      </c>
      <c r="F64" s="284">
        <v>66123693.529999994</v>
      </c>
      <c r="G64" s="284">
        <v>13892578.569999997</v>
      </c>
      <c r="H64" s="284">
        <v>57805943.689999893</v>
      </c>
      <c r="I64" s="284">
        <v>85921411</v>
      </c>
      <c r="J64" s="284">
        <v>86467431.570000023</v>
      </c>
      <c r="K64" s="284">
        <v>11328123.259999989</v>
      </c>
      <c r="L64" s="284">
        <v>11092812.740000049</v>
      </c>
      <c r="M64" s="284">
        <v>9833889.3900000006</v>
      </c>
      <c r="N64" s="284">
        <v>33026737</v>
      </c>
      <c r="O64" s="284">
        <v>27788052.959999997</v>
      </c>
      <c r="P64" s="284">
        <v>15549934.090000002</v>
      </c>
      <c r="Q64" s="503">
        <v>-42782.63</v>
      </c>
      <c r="R64" s="284">
        <v>-3024296.2000000011</v>
      </c>
      <c r="S64" s="284">
        <v>4991585.9299999969</v>
      </c>
      <c r="T64" s="284">
        <v>39775757</v>
      </c>
      <c r="U64" s="285">
        <v>16825204</v>
      </c>
      <c r="V64" s="283">
        <v>12598353</v>
      </c>
      <c r="W64" s="285">
        <v>-1617407</v>
      </c>
      <c r="Z64" s="88"/>
      <c r="AA64" s="88"/>
      <c r="AB64" s="88"/>
      <c r="AC64" s="89"/>
      <c r="AD64" s="89"/>
      <c r="AE64" s="89"/>
    </row>
    <row r="65" spans="1:31" ht="13.5" thickBot="1" x14ac:dyDescent="0.25">
      <c r="A65" s="346" t="s">
        <v>763</v>
      </c>
      <c r="B65" s="543">
        <v>-54730950.020000003</v>
      </c>
      <c r="C65" s="302">
        <v>-528438.29</v>
      </c>
      <c r="D65" s="302">
        <v>-9571773</v>
      </c>
      <c r="E65" s="302">
        <v>-160.91</v>
      </c>
      <c r="F65" s="302">
        <v>-5260851.74</v>
      </c>
      <c r="G65" s="302">
        <v>-559629</v>
      </c>
      <c r="H65" s="302">
        <v>-51321577.810000002</v>
      </c>
      <c r="I65" s="302">
        <v>-11169445</v>
      </c>
      <c r="J65" s="302">
        <v>-29421920.82</v>
      </c>
      <c r="K65" s="302">
        <v>-4647873.46</v>
      </c>
      <c r="L65" s="302">
        <v>0</v>
      </c>
      <c r="M65" s="302">
        <v>-911284.83</v>
      </c>
      <c r="N65" s="541">
        <v>-5211186</v>
      </c>
      <c r="O65" s="541">
        <v>-31328453.489999998</v>
      </c>
      <c r="P65" s="541">
        <v>-6408936.21</v>
      </c>
      <c r="Q65" s="302">
        <v>-1044.71</v>
      </c>
      <c r="R65" s="302">
        <v>-6506872.9500000002</v>
      </c>
      <c r="S65" s="541">
        <v>-2455801.0299999998</v>
      </c>
      <c r="T65" s="541">
        <v>-21717570</v>
      </c>
      <c r="U65" s="542">
        <v>-6386335</v>
      </c>
      <c r="V65" s="545">
        <v>-11145759</v>
      </c>
      <c r="W65" s="542">
        <v>-1664399</v>
      </c>
      <c r="Z65" s="52"/>
      <c r="AA65" s="52"/>
      <c r="AB65" s="52"/>
      <c r="AC65" s="51"/>
      <c r="AD65" s="51"/>
      <c r="AE65" s="51"/>
    </row>
    <row r="66" spans="1:31" s="22" customFormat="1" ht="13.5" thickBot="1" x14ac:dyDescent="0.25">
      <c r="A66" s="282" t="s">
        <v>291</v>
      </c>
      <c r="B66" s="283">
        <v>6243940.8000000119</v>
      </c>
      <c r="C66" s="284">
        <v>-1829296.1300000001</v>
      </c>
      <c r="D66" s="284">
        <v>462927958</v>
      </c>
      <c r="E66" s="284">
        <v>-93201.420000000217</v>
      </c>
      <c r="F66" s="284">
        <v>60862841.789999992</v>
      </c>
      <c r="G66" s="284">
        <v>13332949.569999997</v>
      </c>
      <c r="H66" s="284">
        <v>6484365.8799998909</v>
      </c>
      <c r="I66" s="284">
        <v>74751966</v>
      </c>
      <c r="J66" s="284">
        <v>57045510.750000022</v>
      </c>
      <c r="K66" s="284">
        <v>6680249.7999999886</v>
      </c>
      <c r="L66" s="284">
        <v>11092812.740000049</v>
      </c>
      <c r="M66" s="284">
        <v>8922604.5600000005</v>
      </c>
      <c r="N66" s="284">
        <v>27815551</v>
      </c>
      <c r="O66" s="284">
        <v>-3540400.5300000012</v>
      </c>
      <c r="P66" s="284">
        <v>9140997.8800000027</v>
      </c>
      <c r="Q66" s="503">
        <v>-43827.34</v>
      </c>
      <c r="R66" s="284">
        <v>-9531169.1500000022</v>
      </c>
      <c r="S66" s="284">
        <v>2535784.8999999971</v>
      </c>
      <c r="T66" s="284">
        <v>18058187</v>
      </c>
      <c r="U66" s="285">
        <v>10438869</v>
      </c>
      <c r="V66" s="283">
        <v>1452594</v>
      </c>
      <c r="W66" s="285">
        <v>-3281806</v>
      </c>
      <c r="Z66" s="88"/>
      <c r="AA66" s="88"/>
      <c r="AB66" s="88"/>
      <c r="AC66" s="89"/>
      <c r="AD66" s="89"/>
      <c r="AE66" s="89"/>
    </row>
    <row r="67" spans="1:31" ht="13.5" thickBot="1" x14ac:dyDescent="0.25">
      <c r="A67" s="346" t="s">
        <v>764</v>
      </c>
      <c r="B67" s="540">
        <v>-1810985.2</v>
      </c>
      <c r="C67" s="32">
        <v>0</v>
      </c>
      <c r="D67" s="32">
        <v>-131941870</v>
      </c>
      <c r="E67" s="32">
        <v>0</v>
      </c>
      <c r="F67" s="32">
        <v>0</v>
      </c>
      <c r="G67" s="32">
        <v>-935984</v>
      </c>
      <c r="H67" s="32">
        <v>-30148488.469999999</v>
      </c>
      <c r="I67" s="32">
        <v>0</v>
      </c>
      <c r="J67" s="32">
        <v>0</v>
      </c>
      <c r="K67" s="32">
        <v>0</v>
      </c>
      <c r="L67" s="32">
        <v>-1266720</v>
      </c>
      <c r="M67" s="32">
        <v>-2254993</v>
      </c>
      <c r="N67" s="541">
        <v>0</v>
      </c>
      <c r="O67" s="541"/>
      <c r="P67" s="541">
        <v>0</v>
      </c>
      <c r="Q67" s="32">
        <v>0</v>
      </c>
      <c r="R67" s="32">
        <v>0</v>
      </c>
      <c r="S67" s="541">
        <v>-801790.17</v>
      </c>
      <c r="T67" s="541">
        <v>0</v>
      </c>
      <c r="U67" s="542">
        <v>0</v>
      </c>
      <c r="V67" s="545">
        <v>0</v>
      </c>
      <c r="W67" s="542">
        <v>0</v>
      </c>
      <c r="Z67" s="52"/>
      <c r="AA67" s="52"/>
      <c r="AB67" s="52"/>
      <c r="AC67" s="51"/>
      <c r="AD67" s="51"/>
      <c r="AE67" s="51"/>
    </row>
    <row r="68" spans="1:31" s="22" customFormat="1" ht="15" customHeight="1" thickBot="1" x14ac:dyDescent="0.25">
      <c r="A68" s="349" t="s">
        <v>292</v>
      </c>
      <c r="B68" s="283">
        <v>4432955.6000000117</v>
      </c>
      <c r="C68" s="284">
        <v>-1829296.1300000001</v>
      </c>
      <c r="D68" s="284">
        <v>330986088</v>
      </c>
      <c r="E68" s="284">
        <v>-93201.420000000217</v>
      </c>
      <c r="F68" s="284">
        <v>60862841.789999992</v>
      </c>
      <c r="G68" s="284">
        <v>12396965.569999997</v>
      </c>
      <c r="H68" s="284">
        <v>-23664122.590000108</v>
      </c>
      <c r="I68" s="284">
        <v>74751966</v>
      </c>
      <c r="J68" s="284">
        <v>57045510.750000022</v>
      </c>
      <c r="K68" s="284">
        <v>6680249.7999999886</v>
      </c>
      <c r="L68" s="284">
        <v>9826092.7400000487</v>
      </c>
      <c r="M68" s="284">
        <v>6667611.5600000005</v>
      </c>
      <c r="N68" s="284">
        <v>27815551</v>
      </c>
      <c r="O68" s="284">
        <v>-3540400.5300000012</v>
      </c>
      <c r="P68" s="284">
        <v>9140997.8800000027</v>
      </c>
      <c r="Q68" s="503">
        <v>-43827.34</v>
      </c>
      <c r="R68" s="284">
        <v>-9531169.1500000022</v>
      </c>
      <c r="S68" s="284">
        <v>1733994.7299999972</v>
      </c>
      <c r="T68" s="284">
        <v>18058187</v>
      </c>
      <c r="U68" s="285">
        <v>10438869</v>
      </c>
      <c r="V68" s="283">
        <v>1452594</v>
      </c>
      <c r="W68" s="285">
        <v>-3281806</v>
      </c>
      <c r="Z68" s="88"/>
      <c r="AA68" s="88"/>
      <c r="AB68" s="88"/>
      <c r="AC68" s="89"/>
      <c r="AD68" s="89"/>
      <c r="AE68" s="89"/>
    </row>
    <row r="69" spans="1:31" ht="6" customHeight="1" x14ac:dyDescent="0.2">
      <c r="A69" s="286"/>
      <c r="B69" s="301"/>
      <c r="C69" s="301"/>
      <c r="D69" s="301"/>
      <c r="E69" s="301"/>
      <c r="F69" s="301"/>
      <c r="G69" s="301"/>
      <c r="H69" s="301"/>
      <c r="I69" s="301"/>
      <c r="J69" s="301"/>
      <c r="K69" s="301"/>
      <c r="L69" s="301"/>
      <c r="M69" s="301"/>
      <c r="N69" s="301"/>
      <c r="O69" s="301"/>
      <c r="P69" s="301"/>
      <c r="Q69" s="301"/>
      <c r="R69" s="301"/>
      <c r="S69" s="301"/>
      <c r="T69" s="301"/>
      <c r="U69" s="301"/>
      <c r="V69" s="301"/>
      <c r="W69" s="301"/>
    </row>
    <row r="70" spans="1:31" x14ac:dyDescent="0.2">
      <c r="A70" s="33" t="s">
        <v>691</v>
      </c>
      <c r="B70" s="302"/>
      <c r="C70" s="302"/>
      <c r="D70" s="302"/>
      <c r="E70" s="302"/>
      <c r="F70" s="302"/>
      <c r="G70" s="302"/>
      <c r="H70" s="302"/>
      <c r="I70" s="302"/>
      <c r="J70" s="302"/>
      <c r="K70" s="302"/>
      <c r="L70" s="302"/>
      <c r="M70" s="302"/>
      <c r="N70" s="302"/>
      <c r="O70" s="52"/>
      <c r="P70" s="52"/>
      <c r="Q70" s="52"/>
      <c r="R70" s="52"/>
      <c r="S70" s="52"/>
      <c r="T70" s="52"/>
      <c r="U70" s="52"/>
      <c r="V70" s="52"/>
    </row>
    <row r="71" spans="1:31" x14ac:dyDescent="0.2">
      <c r="B71" s="599"/>
      <c r="C71" s="599"/>
      <c r="D71" s="599"/>
      <c r="E71" s="599"/>
      <c r="F71" s="599"/>
      <c r="G71" s="599"/>
      <c r="H71" s="599"/>
      <c r="I71" s="599"/>
      <c r="J71" s="599"/>
      <c r="K71" s="599"/>
      <c r="L71" s="81"/>
      <c r="M71" s="599"/>
      <c r="N71" s="81"/>
      <c r="O71" s="81"/>
      <c r="P71" s="81"/>
      <c r="Q71" s="81"/>
      <c r="R71" s="599"/>
      <c r="S71" s="599"/>
      <c r="T71" s="81"/>
      <c r="U71" s="81"/>
      <c r="V71" s="81"/>
      <c r="W71" s="81"/>
      <c r="X71" s="81"/>
    </row>
    <row r="72" spans="1:31" x14ac:dyDescent="0.2">
      <c r="B72" s="302"/>
      <c r="C72" s="302"/>
      <c r="D72" s="302"/>
      <c r="E72" s="302"/>
      <c r="F72" s="302"/>
      <c r="G72" s="302"/>
      <c r="H72" s="302"/>
      <c r="I72" s="302"/>
      <c r="J72" s="302"/>
      <c r="K72" s="302"/>
      <c r="L72" s="302"/>
      <c r="M72" s="302"/>
      <c r="N72" s="52"/>
      <c r="O72" s="52"/>
      <c r="P72" s="52"/>
      <c r="Q72" s="302"/>
      <c r="R72" s="302"/>
      <c r="S72" s="52"/>
      <c r="T72" s="52"/>
      <c r="U72" s="52"/>
      <c r="V72" s="52"/>
      <c r="W72" s="52"/>
      <c r="X72" s="52"/>
    </row>
    <row r="73" spans="1:31" x14ac:dyDescent="0.2">
      <c r="B73" s="81"/>
      <c r="C73" s="81"/>
      <c r="D73" s="81"/>
      <c r="E73" s="81"/>
      <c r="F73" s="81"/>
      <c r="G73" s="81"/>
      <c r="H73" s="81"/>
      <c r="I73" s="81"/>
      <c r="J73" s="81"/>
      <c r="K73" s="81"/>
      <c r="L73" s="81"/>
      <c r="M73" s="81"/>
      <c r="N73" s="81"/>
      <c r="O73" s="81"/>
      <c r="P73" s="81"/>
      <c r="Q73" s="81"/>
      <c r="R73" s="81"/>
      <c r="S73" s="81"/>
      <c r="T73" s="81"/>
      <c r="U73" s="81"/>
      <c r="V73" s="81"/>
      <c r="W73" s="81"/>
      <c r="X73" s="81"/>
    </row>
    <row r="74" spans="1:31" x14ac:dyDescent="0.2">
      <c r="B74" s="874"/>
      <c r="C74" s="875"/>
      <c r="D74" s="875"/>
      <c r="E74" s="875"/>
      <c r="F74" s="875"/>
      <c r="G74" s="875"/>
      <c r="H74" s="875"/>
      <c r="I74" s="875"/>
      <c r="J74" s="875"/>
      <c r="K74" s="875"/>
      <c r="L74" s="875"/>
      <c r="M74" s="875"/>
      <c r="N74" s="875"/>
      <c r="O74" s="875"/>
      <c r="P74" s="875"/>
      <c r="Q74" s="875"/>
      <c r="R74" s="875"/>
      <c r="S74" s="875"/>
      <c r="T74" s="875"/>
      <c r="U74" s="875"/>
      <c r="V74" s="875"/>
      <c r="W74" s="875"/>
      <c r="X74" s="875"/>
      <c r="Y74" s="874"/>
    </row>
    <row r="75" spans="1:31" x14ac:dyDescent="0.2">
      <c r="B75" s="874"/>
      <c r="G75" s="99"/>
      <c r="H75" s="99"/>
      <c r="I75" s="99"/>
      <c r="K75" s="99"/>
      <c r="U75" s="99"/>
      <c r="V75" s="99"/>
      <c r="W75" s="99"/>
    </row>
    <row r="76" spans="1:31" x14ac:dyDescent="0.2">
      <c r="B76" s="874"/>
      <c r="G76" s="99"/>
      <c r="H76" s="99"/>
      <c r="I76" s="99"/>
      <c r="K76" s="99"/>
      <c r="U76" s="99"/>
      <c r="V76" s="99"/>
      <c r="W76" s="99"/>
    </row>
    <row r="77" spans="1:31" x14ac:dyDescent="0.2">
      <c r="B77" s="874"/>
      <c r="U77" s="874"/>
      <c r="V77" s="874"/>
      <c r="W77" s="874"/>
    </row>
    <row r="78" spans="1:31" x14ac:dyDescent="0.2">
      <c r="B78" s="874"/>
      <c r="U78" s="874"/>
      <c r="V78" s="874"/>
      <c r="W78" s="874"/>
    </row>
    <row r="79" spans="1:31" x14ac:dyDescent="0.2">
      <c r="B79" s="874"/>
      <c r="G79" s="99"/>
      <c r="H79" s="99"/>
      <c r="I79" s="99"/>
      <c r="K79" s="99"/>
      <c r="U79" s="99"/>
      <c r="V79" s="99"/>
      <c r="W79" s="99"/>
    </row>
    <row r="80" spans="1:31" x14ac:dyDescent="0.2">
      <c r="B80" s="874"/>
      <c r="G80" s="103"/>
      <c r="H80" s="103"/>
      <c r="I80" s="103"/>
      <c r="K80" s="103"/>
      <c r="U80" s="103"/>
      <c r="V80" s="103"/>
      <c r="W80" s="103"/>
    </row>
    <row r="81" spans="2:23" x14ac:dyDescent="0.2">
      <c r="B81" s="874"/>
      <c r="U81" s="874"/>
      <c r="V81" s="874"/>
      <c r="W81" s="874"/>
    </row>
    <row r="82" spans="2:23" x14ac:dyDescent="0.2">
      <c r="B82" s="874"/>
      <c r="U82" s="874"/>
      <c r="V82" s="874"/>
      <c r="W82" s="874"/>
    </row>
    <row r="83" spans="2:23" x14ac:dyDescent="0.2">
      <c r="B83" s="99"/>
      <c r="G83" s="99"/>
      <c r="H83" s="99"/>
      <c r="I83" s="99"/>
      <c r="K83" s="99"/>
      <c r="U83" s="99"/>
      <c r="V83" s="99"/>
      <c r="W83" s="99"/>
    </row>
    <row r="84" spans="2:23" x14ac:dyDescent="0.2">
      <c r="B84" s="874"/>
      <c r="G84" s="874"/>
      <c r="H84" s="874"/>
      <c r="I84" s="874"/>
      <c r="K84" s="874"/>
      <c r="U84" s="874"/>
      <c r="V84" s="874"/>
      <c r="W84" s="874"/>
    </row>
    <row r="85" spans="2:23" x14ac:dyDescent="0.2">
      <c r="B85" s="874"/>
      <c r="G85" s="874"/>
      <c r="H85" s="874"/>
      <c r="I85" s="874"/>
      <c r="K85" s="874"/>
      <c r="U85" s="874"/>
      <c r="V85" s="874"/>
      <c r="W85" s="874"/>
    </row>
    <row r="86" spans="2:23" x14ac:dyDescent="0.2">
      <c r="B86" s="874"/>
      <c r="G86" s="874"/>
      <c r="H86" s="874"/>
      <c r="I86" s="874"/>
      <c r="K86" s="874"/>
      <c r="U86" s="874"/>
      <c r="V86" s="874"/>
      <c r="W86" s="874"/>
    </row>
    <row r="87" spans="2:23" x14ac:dyDescent="0.2">
      <c r="B87" s="99"/>
      <c r="G87" s="99"/>
      <c r="H87" s="99"/>
      <c r="I87" s="99"/>
      <c r="K87" s="99"/>
      <c r="U87" s="99"/>
      <c r="V87" s="99"/>
      <c r="W87" s="99"/>
    </row>
    <row r="88" spans="2:23" x14ac:dyDescent="0.2">
      <c r="B88" s="99"/>
      <c r="G88" s="99"/>
      <c r="H88" s="99"/>
      <c r="I88" s="99"/>
      <c r="K88" s="99"/>
      <c r="U88" s="99"/>
      <c r="V88" s="99"/>
      <c r="W88" s="99"/>
    </row>
    <row r="89" spans="2:23" x14ac:dyDescent="0.2">
      <c r="B89" s="874"/>
      <c r="G89" s="874"/>
      <c r="H89" s="874"/>
      <c r="I89" s="874"/>
      <c r="K89" s="874"/>
      <c r="U89" s="874"/>
      <c r="V89" s="874"/>
    </row>
    <row r="90" spans="2:23" x14ac:dyDescent="0.2">
      <c r="B90" s="874"/>
      <c r="G90" s="874"/>
      <c r="H90" s="874"/>
      <c r="I90" s="874"/>
      <c r="K90" s="874"/>
      <c r="U90" s="874"/>
      <c r="V90" s="874"/>
    </row>
    <row r="91" spans="2:23" x14ac:dyDescent="0.2">
      <c r="B91" s="874"/>
      <c r="G91" s="874"/>
      <c r="H91" s="874"/>
      <c r="I91" s="874"/>
      <c r="K91" s="874"/>
      <c r="U91" s="874"/>
      <c r="V91" s="874"/>
    </row>
    <row r="92" spans="2:23" x14ac:dyDescent="0.2">
      <c r="B92" s="874"/>
      <c r="G92" s="874"/>
      <c r="H92" s="874"/>
      <c r="I92" s="874"/>
      <c r="K92" s="874"/>
      <c r="U92" s="874"/>
      <c r="V92" s="874"/>
    </row>
    <row r="93" spans="2:23" x14ac:dyDescent="0.2">
      <c r="B93" s="99"/>
      <c r="G93" s="99"/>
      <c r="H93" s="99"/>
      <c r="I93" s="99"/>
      <c r="K93" s="99"/>
      <c r="U93" s="99"/>
      <c r="V93" s="99"/>
      <c r="W93" s="99"/>
    </row>
    <row r="94" spans="2:23" x14ac:dyDescent="0.2">
      <c r="B94" s="874"/>
      <c r="G94" s="874"/>
      <c r="H94" s="874"/>
      <c r="I94" s="874"/>
      <c r="K94" s="874"/>
      <c r="U94" s="874"/>
      <c r="V94" s="874"/>
      <c r="W94" s="874"/>
    </row>
    <row r="95" spans="2:23" x14ac:dyDescent="0.2">
      <c r="B95" s="99"/>
      <c r="G95" s="99"/>
      <c r="H95" s="99"/>
      <c r="I95" s="99"/>
      <c r="K95" s="99"/>
      <c r="U95" s="99"/>
      <c r="V95" s="99"/>
      <c r="W95" s="99"/>
    </row>
    <row r="96" spans="2:23" x14ac:dyDescent="0.2">
      <c r="B96" s="874"/>
      <c r="G96" s="874"/>
      <c r="H96" s="874"/>
      <c r="I96" s="874"/>
      <c r="K96" s="874"/>
      <c r="U96" s="874"/>
      <c r="V96" s="874"/>
      <c r="W96" s="874"/>
    </row>
    <row r="97" spans="2:23" x14ac:dyDescent="0.2">
      <c r="B97" s="99"/>
      <c r="G97" s="99"/>
      <c r="H97" s="99"/>
      <c r="I97" s="99"/>
      <c r="K97" s="99"/>
      <c r="U97" s="99"/>
      <c r="V97" s="99"/>
      <c r="W97" s="99"/>
    </row>
    <row r="98" spans="2:23" x14ac:dyDescent="0.2">
      <c r="F98" s="51"/>
    </row>
  </sheetData>
  <mergeCells count="8">
    <mergeCell ref="A41:A42"/>
    <mergeCell ref="B41:U41"/>
    <mergeCell ref="A1:K2"/>
    <mergeCell ref="A3:K3"/>
    <mergeCell ref="A4:K4"/>
    <mergeCell ref="A37:W37"/>
    <mergeCell ref="A38:W38"/>
    <mergeCell ref="A39:W39"/>
  </mergeCells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8"/>
  <sheetViews>
    <sheetView showGridLines="0" topLeftCell="F1" workbookViewId="0">
      <selection activeCell="T37" sqref="T37"/>
    </sheetView>
  </sheetViews>
  <sheetFormatPr baseColWidth="10" defaultColWidth="13.7109375" defaultRowHeight="12.75" x14ac:dyDescent="0.2"/>
  <cols>
    <col min="1" max="1" width="55" style="247" customWidth="1"/>
    <col min="2" max="2" width="14.5703125" style="247" customWidth="1"/>
    <col min="3" max="3" width="15.42578125" style="247" bestFit="1" customWidth="1"/>
    <col min="4" max="4" width="14.5703125" style="247" customWidth="1"/>
    <col min="5" max="5" width="17" style="247" customWidth="1"/>
    <col min="6" max="6" width="15.85546875" style="247" bestFit="1" customWidth="1"/>
    <col min="7" max="7" width="15.42578125" style="247" bestFit="1" customWidth="1"/>
    <col min="8" max="8" width="17.5703125" style="247" customWidth="1"/>
    <col min="9" max="9" width="13.85546875" style="247" customWidth="1"/>
    <col min="10" max="10" width="15.42578125" style="247" bestFit="1" customWidth="1"/>
    <col min="11" max="11" width="14.5703125" style="247" customWidth="1"/>
    <col min="12" max="12" width="16" style="247" bestFit="1" customWidth="1"/>
    <col min="13" max="13" width="14.85546875" style="247" bestFit="1" customWidth="1"/>
    <col min="14" max="14" width="15.5703125" style="247" bestFit="1" customWidth="1"/>
    <col min="15" max="15" width="15.85546875" style="247" bestFit="1" customWidth="1"/>
    <col min="16" max="16" width="14.42578125" style="247" bestFit="1" customWidth="1"/>
    <col min="17" max="18" width="14" style="247" bestFit="1" customWidth="1"/>
    <col min="19" max="19" width="14.42578125" style="247" bestFit="1" customWidth="1"/>
    <col min="20" max="20" width="15.85546875" style="247" customWidth="1"/>
    <col min="21" max="16384" width="13.7109375" style="247"/>
  </cols>
  <sheetData>
    <row r="1" spans="1:20" ht="7.5" customHeight="1" x14ac:dyDescent="0.2">
      <c r="A1" s="85"/>
      <c r="B1" s="85"/>
      <c r="C1" s="85"/>
      <c r="D1" s="85"/>
      <c r="E1" s="85"/>
      <c r="F1" s="85"/>
      <c r="G1" s="85"/>
      <c r="H1" s="85"/>
      <c r="I1" s="85"/>
      <c r="J1" s="85"/>
      <c r="K1" s="85"/>
      <c r="L1" s="17"/>
    </row>
    <row r="2" spans="1:20" ht="15.75" customHeight="1" x14ac:dyDescent="0.2">
      <c r="A2" s="1831" t="s">
        <v>1148</v>
      </c>
      <c r="B2" s="1831"/>
      <c r="C2" s="1831"/>
      <c r="D2" s="1831"/>
      <c r="E2" s="1831"/>
      <c r="F2" s="1831"/>
      <c r="G2" s="1831"/>
      <c r="H2" s="1831"/>
      <c r="I2" s="1831"/>
      <c r="J2" s="1831"/>
      <c r="K2" s="1831"/>
      <c r="L2" s="1831"/>
      <c r="M2" s="1831"/>
      <c r="N2" s="1831"/>
      <c r="O2" s="1831"/>
      <c r="P2" s="1831"/>
      <c r="Q2" s="1831"/>
      <c r="R2" s="1831"/>
      <c r="S2" s="1831"/>
      <c r="T2" s="1831"/>
    </row>
    <row r="3" spans="1:20" ht="15.75" customHeight="1" x14ac:dyDescent="0.25">
      <c r="A3" s="1788" t="s">
        <v>2153</v>
      </c>
      <c r="B3" s="1788"/>
      <c r="C3" s="1788"/>
      <c r="D3" s="1788"/>
      <c r="E3" s="1788"/>
      <c r="F3" s="1788"/>
      <c r="G3" s="1788"/>
      <c r="H3" s="1788"/>
      <c r="I3" s="1788"/>
      <c r="J3" s="1788"/>
      <c r="K3" s="1788"/>
      <c r="L3" s="1788"/>
      <c r="M3" s="1788"/>
      <c r="N3" s="1788"/>
      <c r="O3" s="1788"/>
      <c r="P3" s="1788"/>
      <c r="Q3" s="1788"/>
      <c r="R3" s="1788"/>
      <c r="S3" s="1788"/>
      <c r="T3" s="1788"/>
    </row>
    <row r="4" spans="1:20" ht="15.75" customHeight="1" thickBot="1" x14ac:dyDescent="0.3">
      <c r="A4" s="1832" t="s">
        <v>562</v>
      </c>
      <c r="B4" s="1832"/>
      <c r="C4" s="1832"/>
      <c r="D4" s="1832"/>
      <c r="E4" s="1832"/>
      <c r="F4" s="1832"/>
      <c r="G4" s="1832"/>
      <c r="H4" s="1832"/>
      <c r="I4" s="1832"/>
      <c r="J4" s="1832"/>
      <c r="K4" s="1832"/>
      <c r="L4" s="1832"/>
      <c r="M4" s="1832"/>
      <c r="N4" s="1832"/>
      <c r="O4" s="1832"/>
      <c r="P4" s="1832"/>
      <c r="Q4" s="1832"/>
      <c r="R4" s="1832"/>
      <c r="S4" s="1832"/>
      <c r="T4" s="1832"/>
    </row>
    <row r="5" spans="1:20" ht="5.25" customHeight="1" thickBot="1" x14ac:dyDescent="0.25">
      <c r="A5" s="477"/>
      <c r="B5" s="478"/>
      <c r="C5" s="478"/>
      <c r="D5" s="478"/>
      <c r="E5" s="478"/>
      <c r="F5" s="478"/>
      <c r="G5" s="478"/>
      <c r="H5" s="478"/>
      <c r="I5" s="478"/>
      <c r="J5" s="478"/>
      <c r="K5" s="478"/>
      <c r="L5" s="478"/>
      <c r="M5" s="478"/>
      <c r="N5" s="478"/>
      <c r="O5" s="478"/>
      <c r="P5" s="478"/>
      <c r="Q5" s="478"/>
      <c r="R5" s="478"/>
      <c r="S5" s="478"/>
      <c r="T5" s="524"/>
    </row>
    <row r="6" spans="1:20" ht="60" customHeight="1" thickBot="1" x14ac:dyDescent="0.25">
      <c r="A6" s="1833" t="s">
        <v>293</v>
      </c>
      <c r="B6" s="1804" t="s">
        <v>230</v>
      </c>
      <c r="C6" s="1805"/>
      <c r="D6" s="1805"/>
      <c r="E6" s="1805"/>
      <c r="F6" s="1805"/>
      <c r="G6" s="1805"/>
      <c r="H6" s="1805"/>
      <c r="I6" s="1805"/>
      <c r="J6" s="1805"/>
      <c r="K6" s="1806"/>
      <c r="L6" s="1802" t="s">
        <v>695</v>
      </c>
      <c r="M6" s="1802"/>
      <c r="N6" s="1803"/>
      <c r="O6" s="476" t="s">
        <v>1142</v>
      </c>
      <c r="P6" s="1804" t="s">
        <v>694</v>
      </c>
      <c r="Q6" s="1805"/>
      <c r="R6" s="1806"/>
      <c r="S6" s="1804" t="s">
        <v>696</v>
      </c>
      <c r="T6" s="1805"/>
    </row>
    <row r="7" spans="1:20" ht="20.25" customHeight="1" thickBot="1" x14ac:dyDescent="0.25">
      <c r="A7" s="1834"/>
      <c r="B7" s="703" t="s">
        <v>1436</v>
      </c>
      <c r="C7" s="704" t="s">
        <v>1310</v>
      </c>
      <c r="D7" s="704" t="s">
        <v>923</v>
      </c>
      <c r="E7" s="704" t="s">
        <v>1197</v>
      </c>
      <c r="F7" s="704" t="s">
        <v>788</v>
      </c>
      <c r="G7" s="704" t="s">
        <v>1191</v>
      </c>
      <c r="H7" s="704" t="s">
        <v>1815</v>
      </c>
      <c r="I7" s="704" t="s">
        <v>160</v>
      </c>
      <c r="J7" s="704" t="s">
        <v>32</v>
      </c>
      <c r="K7" s="386" t="s">
        <v>1980</v>
      </c>
      <c r="L7" s="703" t="s">
        <v>587</v>
      </c>
      <c r="M7" s="704" t="s">
        <v>653</v>
      </c>
      <c r="N7" s="386" t="s">
        <v>36</v>
      </c>
      <c r="O7" s="386" t="s">
        <v>1143</v>
      </c>
      <c r="P7" s="703" t="s">
        <v>950</v>
      </c>
      <c r="Q7" s="704" t="s">
        <v>89</v>
      </c>
      <c r="R7" s="386" t="s">
        <v>34</v>
      </c>
      <c r="S7" s="704" t="s">
        <v>1106</v>
      </c>
      <c r="T7" s="386" t="s">
        <v>1307</v>
      </c>
    </row>
    <row r="8" spans="1:20" x14ac:dyDescent="0.2">
      <c r="A8" s="163" t="s">
        <v>1437</v>
      </c>
      <c r="B8" s="607">
        <v>0</v>
      </c>
      <c r="C8" s="608">
        <v>301974014</v>
      </c>
      <c r="D8" s="608">
        <v>296561256.19999999</v>
      </c>
      <c r="E8" s="601">
        <v>81277484.129999995</v>
      </c>
      <c r="F8" s="608">
        <v>530105076</v>
      </c>
      <c r="G8" s="608">
        <v>434252400</v>
      </c>
      <c r="H8" s="608">
        <v>103353833</v>
      </c>
      <c r="I8" s="608">
        <v>657557217.00999999</v>
      </c>
      <c r="J8" s="608">
        <v>670798</v>
      </c>
      <c r="K8" s="609">
        <v>884400276</v>
      </c>
      <c r="L8" s="607">
        <v>785582.16</v>
      </c>
      <c r="M8" s="608">
        <v>104968102</v>
      </c>
      <c r="N8" s="876">
        <v>1904371.18</v>
      </c>
      <c r="O8" s="683">
        <v>793573432</v>
      </c>
      <c r="P8" s="607">
        <v>7876955.7599999998</v>
      </c>
      <c r="Q8" s="608">
        <v>8276632</v>
      </c>
      <c r="R8" s="609">
        <v>0</v>
      </c>
      <c r="S8" s="877">
        <v>0</v>
      </c>
      <c r="T8" s="878">
        <v>112151806</v>
      </c>
    </row>
    <row r="9" spans="1:20" ht="13.5" thickBot="1" x14ac:dyDescent="0.25">
      <c r="A9" s="164" t="s">
        <v>1438</v>
      </c>
      <c r="B9" s="607">
        <v>0</v>
      </c>
      <c r="C9" s="608">
        <v>-204817953</v>
      </c>
      <c r="D9" s="608">
        <v>-210607802.72</v>
      </c>
      <c r="E9" s="603">
        <v>-45958936.170000002</v>
      </c>
      <c r="F9" s="608">
        <v>-396639717</v>
      </c>
      <c r="G9" s="608">
        <v>-335018638</v>
      </c>
      <c r="H9" s="608">
        <v>-62830375</v>
      </c>
      <c r="I9" s="608">
        <v>-470759609.61000001</v>
      </c>
      <c r="J9" s="608">
        <v>0</v>
      </c>
      <c r="K9" s="609">
        <v>-638331444</v>
      </c>
      <c r="L9" s="607">
        <v>0</v>
      </c>
      <c r="M9" s="608">
        <v>-45011596</v>
      </c>
      <c r="N9" s="876">
        <v>-117.45</v>
      </c>
      <c r="O9" s="611">
        <v>-440950496</v>
      </c>
      <c r="P9" s="607">
        <v>0</v>
      </c>
      <c r="Q9" s="608">
        <v>-9519958</v>
      </c>
      <c r="R9" s="609">
        <v>0</v>
      </c>
      <c r="S9" s="877">
        <v>0</v>
      </c>
      <c r="T9" s="878">
        <v>-97607219</v>
      </c>
    </row>
    <row r="10" spans="1:20" s="22" customFormat="1" ht="13.5" thickBot="1" x14ac:dyDescent="0.25">
      <c r="A10" s="282" t="s">
        <v>284</v>
      </c>
      <c r="B10" s="612">
        <v>0</v>
      </c>
      <c r="C10" s="613">
        <v>97156061</v>
      </c>
      <c r="D10" s="613">
        <v>85953453.479999989</v>
      </c>
      <c r="E10" s="613">
        <v>35318547.959999993</v>
      </c>
      <c r="F10" s="613">
        <v>133465359</v>
      </c>
      <c r="G10" s="613">
        <v>99233762</v>
      </c>
      <c r="H10" s="613">
        <v>40523458</v>
      </c>
      <c r="I10" s="613">
        <v>186797607.39999998</v>
      </c>
      <c r="J10" s="613">
        <v>670798</v>
      </c>
      <c r="K10" s="614">
        <v>246068832</v>
      </c>
      <c r="L10" s="612">
        <v>785582.16</v>
      </c>
      <c r="M10" s="613">
        <v>59956506</v>
      </c>
      <c r="N10" s="614">
        <v>1904253.73</v>
      </c>
      <c r="O10" s="615">
        <v>352622936</v>
      </c>
      <c r="P10" s="612">
        <v>7876955.7599999998</v>
      </c>
      <c r="Q10" s="613">
        <v>-1243326</v>
      </c>
      <c r="R10" s="614">
        <v>0</v>
      </c>
      <c r="S10" s="613">
        <v>0</v>
      </c>
      <c r="T10" s="614">
        <v>14544587</v>
      </c>
    </row>
    <row r="11" spans="1:20" x14ac:dyDescent="0.2">
      <c r="A11" s="346" t="s">
        <v>285</v>
      </c>
      <c r="B11" s="600">
        <v>-599183</v>
      </c>
      <c r="C11" s="601">
        <v>-66788551</v>
      </c>
      <c r="D11" s="601">
        <v>-52651991.390000001</v>
      </c>
      <c r="E11" s="601">
        <v>-23633135.91</v>
      </c>
      <c r="F11" s="601">
        <v>-75714361</v>
      </c>
      <c r="G11" s="601">
        <v>-66381026</v>
      </c>
      <c r="H11" s="601">
        <v>-30036079</v>
      </c>
      <c r="I11" s="601">
        <v>-84357706.230000004</v>
      </c>
      <c r="J11" s="601">
        <v>-1613183.33</v>
      </c>
      <c r="K11" s="602">
        <v>-259833214</v>
      </c>
      <c r="L11" s="600">
        <v>-222893.35</v>
      </c>
      <c r="M11" s="601">
        <v>-16133940</v>
      </c>
      <c r="N11" s="602">
        <v>-1577011.53</v>
      </c>
      <c r="O11" s="616">
        <v>-338293954</v>
      </c>
      <c r="P11" s="600">
        <v>-8821999.5999999996</v>
      </c>
      <c r="Q11" s="601">
        <v>-3059650</v>
      </c>
      <c r="R11" s="602">
        <v>-666615.36</v>
      </c>
      <c r="S11" s="601">
        <v>-4300510.4400000004</v>
      </c>
      <c r="T11" s="602">
        <v>-9607241</v>
      </c>
    </row>
    <row r="12" spans="1:20" x14ac:dyDescent="0.2">
      <c r="A12" s="346" t="s">
        <v>755</v>
      </c>
      <c r="B12" s="607">
        <v>-582504</v>
      </c>
      <c r="C12" s="608">
        <v>-18700523</v>
      </c>
      <c r="D12" s="608">
        <v>-38632864.539999999</v>
      </c>
      <c r="E12" s="603">
        <v>-20598918.780000001</v>
      </c>
      <c r="F12" s="608">
        <v>-58981034</v>
      </c>
      <c r="G12" s="608">
        <v>-44823521</v>
      </c>
      <c r="H12" s="608">
        <v>-8950900</v>
      </c>
      <c r="I12" s="608">
        <v>-38718679.740000002</v>
      </c>
      <c r="J12" s="608">
        <v>-1613183.33</v>
      </c>
      <c r="K12" s="609">
        <v>-246155219</v>
      </c>
      <c r="L12" s="607">
        <v>-222893.35</v>
      </c>
      <c r="M12" s="608">
        <v>-13002836</v>
      </c>
      <c r="N12" s="876">
        <v>-1577011.53</v>
      </c>
      <c r="O12" s="611">
        <v>-55904631</v>
      </c>
      <c r="P12" s="607">
        <v>-8821999.5999999996</v>
      </c>
      <c r="Q12" s="608">
        <v>-3059650</v>
      </c>
      <c r="R12" s="609">
        <v>-666615.36</v>
      </c>
      <c r="S12" s="877">
        <v>-4300510.4400000004</v>
      </c>
      <c r="T12" s="878">
        <v>-9607241</v>
      </c>
    </row>
    <row r="13" spans="1:20" ht="13.5" thickBot="1" x14ac:dyDescent="0.25">
      <c r="A13" s="346" t="s">
        <v>756</v>
      </c>
      <c r="B13" s="607">
        <v>-16679</v>
      </c>
      <c r="C13" s="608">
        <v>-48088028</v>
      </c>
      <c r="D13" s="608">
        <v>-14019126.85</v>
      </c>
      <c r="E13" s="603">
        <v>-3034217.13</v>
      </c>
      <c r="F13" s="608">
        <v>-16733327</v>
      </c>
      <c r="G13" s="608">
        <v>-21557505</v>
      </c>
      <c r="H13" s="608">
        <v>-21085179</v>
      </c>
      <c r="I13" s="608">
        <v>-45639026.490000002</v>
      </c>
      <c r="J13" s="608">
        <v>0</v>
      </c>
      <c r="K13" s="609">
        <v>-13677995</v>
      </c>
      <c r="L13" s="607">
        <v>0</v>
      </c>
      <c r="M13" s="608">
        <v>-3131104</v>
      </c>
      <c r="N13" s="876">
        <v>0</v>
      </c>
      <c r="O13" s="611">
        <v>-282389323</v>
      </c>
      <c r="P13" s="607">
        <v>0</v>
      </c>
      <c r="Q13" s="608">
        <v>0</v>
      </c>
      <c r="R13" s="609">
        <v>0</v>
      </c>
      <c r="S13" s="877">
        <v>0</v>
      </c>
      <c r="T13" s="878">
        <v>0</v>
      </c>
    </row>
    <row r="14" spans="1:20" s="22" customFormat="1" ht="13.5" thickBot="1" x14ac:dyDescent="0.25">
      <c r="A14" s="282" t="s">
        <v>286</v>
      </c>
      <c r="B14" s="612">
        <v>-599183</v>
      </c>
      <c r="C14" s="613">
        <v>30367510</v>
      </c>
      <c r="D14" s="613">
        <v>33301462.089999989</v>
      </c>
      <c r="E14" s="613">
        <v>11685412.049999993</v>
      </c>
      <c r="F14" s="613">
        <v>57750998</v>
      </c>
      <c r="G14" s="613">
        <v>32852736</v>
      </c>
      <c r="H14" s="613">
        <v>10487379</v>
      </c>
      <c r="I14" s="613">
        <v>102439901.16999997</v>
      </c>
      <c r="J14" s="613">
        <v>-942385.33000000007</v>
      </c>
      <c r="K14" s="614">
        <v>-13764382</v>
      </c>
      <c r="L14" s="612">
        <v>562688.81000000006</v>
      </c>
      <c r="M14" s="613">
        <v>43822566</v>
      </c>
      <c r="N14" s="614">
        <v>327242.19999999995</v>
      </c>
      <c r="O14" s="615">
        <v>14328982</v>
      </c>
      <c r="P14" s="612">
        <v>-945043.83999999985</v>
      </c>
      <c r="Q14" s="613">
        <v>-4302976</v>
      </c>
      <c r="R14" s="614">
        <v>-666615.36</v>
      </c>
      <c r="S14" s="613">
        <v>-4300510.4400000004</v>
      </c>
      <c r="T14" s="614">
        <v>4937346</v>
      </c>
    </row>
    <row r="15" spans="1:20" x14ac:dyDescent="0.2">
      <c r="A15" s="346" t="s">
        <v>287</v>
      </c>
      <c r="B15" s="607">
        <v>9143010</v>
      </c>
      <c r="C15" s="608">
        <v>9334498</v>
      </c>
      <c r="D15" s="608">
        <v>1070142.42</v>
      </c>
      <c r="E15" s="608">
        <v>108824.17</v>
      </c>
      <c r="F15" s="608">
        <v>33817423</v>
      </c>
      <c r="G15" s="608">
        <v>5525674</v>
      </c>
      <c r="H15" s="608">
        <v>0</v>
      </c>
      <c r="I15" s="608">
        <v>13224890.66</v>
      </c>
      <c r="J15" s="608">
        <v>550267.11</v>
      </c>
      <c r="K15" s="609">
        <v>44895220</v>
      </c>
      <c r="L15" s="607">
        <v>0</v>
      </c>
      <c r="M15" s="608">
        <v>3833840</v>
      </c>
      <c r="N15" s="609">
        <v>143.55000000000001</v>
      </c>
      <c r="O15" s="611">
        <v>8132507</v>
      </c>
      <c r="P15" s="607">
        <v>42906342.349999994</v>
      </c>
      <c r="Q15" s="608">
        <v>299144</v>
      </c>
      <c r="R15" s="609">
        <v>6354400.9100000001</v>
      </c>
      <c r="S15" s="608">
        <v>3266178.8600000003</v>
      </c>
      <c r="T15" s="609">
        <v>1279296</v>
      </c>
    </row>
    <row r="16" spans="1:20" x14ac:dyDescent="0.2">
      <c r="A16" s="164" t="s">
        <v>924</v>
      </c>
      <c r="B16" s="607">
        <v>9016705</v>
      </c>
      <c r="C16" s="608">
        <v>0</v>
      </c>
      <c r="D16" s="608">
        <v>0</v>
      </c>
      <c r="E16" s="603">
        <v>0</v>
      </c>
      <c r="F16" s="608">
        <v>0</v>
      </c>
      <c r="G16" s="608">
        <v>0</v>
      </c>
      <c r="H16" s="608">
        <v>0</v>
      </c>
      <c r="I16" s="608">
        <v>0</v>
      </c>
      <c r="J16" s="608">
        <v>0</v>
      </c>
      <c r="K16" s="609">
        <v>0</v>
      </c>
      <c r="L16" s="607">
        <v>0</v>
      </c>
      <c r="M16" s="608">
        <v>0</v>
      </c>
      <c r="N16" s="876">
        <v>0</v>
      </c>
      <c r="O16" s="611">
        <v>0</v>
      </c>
      <c r="P16" s="607">
        <v>41546053.479999997</v>
      </c>
      <c r="Q16" s="608">
        <v>0</v>
      </c>
      <c r="R16" s="609">
        <v>5681770.9299999997</v>
      </c>
      <c r="S16" s="610">
        <v>1330553.0900000001</v>
      </c>
      <c r="T16" s="878">
        <v>0</v>
      </c>
    </row>
    <row r="17" spans="1:20" x14ac:dyDescent="0.2">
      <c r="A17" s="164" t="s">
        <v>1981</v>
      </c>
      <c r="B17" s="607">
        <v>0</v>
      </c>
      <c r="C17" s="608">
        <v>0</v>
      </c>
      <c r="D17" s="608">
        <v>0</v>
      </c>
      <c r="E17" s="603"/>
      <c r="F17" s="608">
        <v>0</v>
      </c>
      <c r="G17" s="608">
        <v>0</v>
      </c>
      <c r="H17" s="608">
        <v>0</v>
      </c>
      <c r="I17" s="608">
        <v>0</v>
      </c>
      <c r="J17" s="608">
        <v>0</v>
      </c>
      <c r="K17" s="609">
        <v>0</v>
      </c>
      <c r="L17" s="607">
        <v>0</v>
      </c>
      <c r="M17" s="608">
        <v>0</v>
      </c>
      <c r="N17" s="876"/>
      <c r="O17" s="611">
        <v>0</v>
      </c>
      <c r="P17" s="607">
        <v>0</v>
      </c>
      <c r="Q17" s="608">
        <v>0</v>
      </c>
      <c r="R17" s="609">
        <v>0</v>
      </c>
      <c r="S17" s="879"/>
      <c r="T17" s="878">
        <v>0</v>
      </c>
    </row>
    <row r="18" spans="1:20" x14ac:dyDescent="0.2">
      <c r="A18" s="164" t="s">
        <v>925</v>
      </c>
      <c r="B18" s="607">
        <v>126305</v>
      </c>
      <c r="C18" s="608">
        <v>9334498</v>
      </c>
      <c r="D18" s="608">
        <v>1070142.42</v>
      </c>
      <c r="E18" s="601">
        <v>108824.17</v>
      </c>
      <c r="F18" s="608">
        <v>33817423</v>
      </c>
      <c r="G18" s="608">
        <v>5525674</v>
      </c>
      <c r="H18" s="608">
        <v>0</v>
      </c>
      <c r="I18" s="608">
        <v>13224890.66</v>
      </c>
      <c r="J18" s="608">
        <v>550267.11</v>
      </c>
      <c r="K18" s="609">
        <v>44895220</v>
      </c>
      <c r="L18" s="607">
        <v>0</v>
      </c>
      <c r="M18" s="608">
        <v>3833840</v>
      </c>
      <c r="N18" s="876">
        <v>143.55000000000001</v>
      </c>
      <c r="O18" s="611">
        <v>8132507</v>
      </c>
      <c r="P18" s="607">
        <v>1360288.87</v>
      </c>
      <c r="Q18" s="608">
        <v>299144</v>
      </c>
      <c r="R18" s="609">
        <v>672629.98</v>
      </c>
      <c r="S18" s="610">
        <v>1935625.77</v>
      </c>
      <c r="T18" s="878">
        <v>1279296</v>
      </c>
    </row>
    <row r="19" spans="1:20" x14ac:dyDescent="0.2">
      <c r="A19" s="346" t="s">
        <v>288</v>
      </c>
      <c r="B19" s="607">
        <v>-485646</v>
      </c>
      <c r="C19" s="608">
        <v>-1140948</v>
      </c>
      <c r="D19" s="608">
        <v>-2967168.51</v>
      </c>
      <c r="E19" s="608">
        <v>-154293.58000000002</v>
      </c>
      <c r="F19" s="608">
        <v>-1911198</v>
      </c>
      <c r="G19" s="608">
        <v>202232</v>
      </c>
      <c r="H19" s="608">
        <v>41503</v>
      </c>
      <c r="I19" s="608">
        <v>-30455347.709999997</v>
      </c>
      <c r="J19" s="608">
        <v>1929.38</v>
      </c>
      <c r="K19" s="609">
        <v>-674449</v>
      </c>
      <c r="L19" s="607">
        <v>-155201.22</v>
      </c>
      <c r="M19" s="608">
        <v>-2765161</v>
      </c>
      <c r="N19" s="609">
        <v>6604.21</v>
      </c>
      <c r="O19" s="611">
        <v>-61860023</v>
      </c>
      <c r="P19" s="607">
        <v>-31130773.759999998</v>
      </c>
      <c r="Q19" s="608">
        <v>-69918</v>
      </c>
      <c r="R19" s="609">
        <v>21696.57</v>
      </c>
      <c r="S19" s="608">
        <v>52004.439999999995</v>
      </c>
      <c r="T19" s="609">
        <v>-2815</v>
      </c>
    </row>
    <row r="20" spans="1:20" x14ac:dyDescent="0.2">
      <c r="A20" s="346" t="s">
        <v>289</v>
      </c>
      <c r="B20" s="607">
        <v>0</v>
      </c>
      <c r="C20" s="608">
        <v>1948</v>
      </c>
      <c r="D20" s="608">
        <v>0</v>
      </c>
      <c r="E20" s="603">
        <v>112743.86</v>
      </c>
      <c r="F20" s="608">
        <v>0</v>
      </c>
      <c r="G20" s="608">
        <v>-32042</v>
      </c>
      <c r="H20" s="608">
        <v>45833</v>
      </c>
      <c r="I20" s="608">
        <v>326267.76</v>
      </c>
      <c r="J20" s="608">
        <v>0</v>
      </c>
      <c r="K20" s="609">
        <v>0</v>
      </c>
      <c r="L20" s="607">
        <v>-82406.710000000006</v>
      </c>
      <c r="M20" s="608">
        <v>0</v>
      </c>
      <c r="N20" s="876">
        <v>0</v>
      </c>
      <c r="O20" s="611">
        <v>-4973957</v>
      </c>
      <c r="P20" s="607">
        <v>0</v>
      </c>
      <c r="Q20" s="608">
        <v>0</v>
      </c>
      <c r="R20" s="609">
        <v>21696.57</v>
      </c>
      <c r="S20" s="610">
        <v>0</v>
      </c>
      <c r="T20" s="878">
        <v>0</v>
      </c>
    </row>
    <row r="21" spans="1:20" x14ac:dyDescent="0.2">
      <c r="A21" s="346" t="s">
        <v>757</v>
      </c>
      <c r="B21" s="607">
        <v>0</v>
      </c>
      <c r="C21" s="608">
        <v>-1142896</v>
      </c>
      <c r="D21" s="608">
        <v>-2967168.51</v>
      </c>
      <c r="E21" s="603">
        <v>-267037.44</v>
      </c>
      <c r="F21" s="608">
        <v>-1911198</v>
      </c>
      <c r="G21" s="608">
        <v>234274</v>
      </c>
      <c r="H21" s="608">
        <v>-100467</v>
      </c>
      <c r="I21" s="608">
        <v>-28980029.059999999</v>
      </c>
      <c r="J21" s="608">
        <v>0</v>
      </c>
      <c r="K21" s="609">
        <v>-1178295</v>
      </c>
      <c r="L21" s="607">
        <v>0</v>
      </c>
      <c r="M21" s="608">
        <v>-2901716</v>
      </c>
      <c r="N21" s="876">
        <v>6604.21</v>
      </c>
      <c r="O21" s="611">
        <v>-57157202</v>
      </c>
      <c r="P21" s="607">
        <v>-31082431.989999998</v>
      </c>
      <c r="Q21" s="608">
        <v>-69918</v>
      </c>
      <c r="R21" s="609">
        <v>0</v>
      </c>
      <c r="S21" s="610">
        <v>0</v>
      </c>
      <c r="T21" s="878">
        <v>-2815</v>
      </c>
    </row>
    <row r="22" spans="1:20" ht="13.5" thickBot="1" x14ac:dyDescent="0.25">
      <c r="A22" s="346" t="s">
        <v>758</v>
      </c>
      <c r="B22" s="607">
        <v>-485646</v>
      </c>
      <c r="C22" s="608">
        <v>0</v>
      </c>
      <c r="D22" s="608">
        <v>0</v>
      </c>
      <c r="E22" s="601">
        <v>0</v>
      </c>
      <c r="F22" s="608">
        <v>0</v>
      </c>
      <c r="G22" s="608">
        <v>0</v>
      </c>
      <c r="H22" s="608">
        <v>96137</v>
      </c>
      <c r="I22" s="608">
        <v>-1801586.41</v>
      </c>
      <c r="J22" s="608">
        <v>1929.38</v>
      </c>
      <c r="K22" s="609">
        <v>503846</v>
      </c>
      <c r="L22" s="607">
        <v>-72794.509999999995</v>
      </c>
      <c r="M22" s="608">
        <v>136555</v>
      </c>
      <c r="N22" s="876">
        <v>0</v>
      </c>
      <c r="O22" s="611">
        <v>271136</v>
      </c>
      <c r="P22" s="607">
        <v>-48341.77</v>
      </c>
      <c r="Q22" s="608">
        <v>0</v>
      </c>
      <c r="R22" s="609">
        <v>0</v>
      </c>
      <c r="S22" s="610">
        <v>52004.439999999995</v>
      </c>
      <c r="T22" s="878">
        <v>0</v>
      </c>
    </row>
    <row r="23" spans="1:20" s="22" customFormat="1" ht="13.5" thickBot="1" x14ac:dyDescent="0.25">
      <c r="A23" s="282" t="s">
        <v>290</v>
      </c>
      <c r="B23" s="612">
        <v>8657364</v>
      </c>
      <c r="C23" s="613">
        <v>8193550</v>
      </c>
      <c r="D23" s="613">
        <v>-1897026.0899999999</v>
      </c>
      <c r="E23" s="613">
        <v>-45469.410000000018</v>
      </c>
      <c r="F23" s="613">
        <v>31906225</v>
      </c>
      <c r="G23" s="613">
        <v>5727906</v>
      </c>
      <c r="H23" s="613">
        <v>41503</v>
      </c>
      <c r="I23" s="613">
        <v>-17230457.049999997</v>
      </c>
      <c r="J23" s="613">
        <v>552196.49</v>
      </c>
      <c r="K23" s="614">
        <v>44220771</v>
      </c>
      <c r="L23" s="612">
        <v>-155201.22</v>
      </c>
      <c r="M23" s="613">
        <v>1068679</v>
      </c>
      <c r="N23" s="614">
        <v>6747.76</v>
      </c>
      <c r="O23" s="615">
        <v>-53727516</v>
      </c>
      <c r="P23" s="612">
        <v>11775568.589999996</v>
      </c>
      <c r="Q23" s="613">
        <v>229226</v>
      </c>
      <c r="R23" s="614">
        <v>6376097.4800000004</v>
      </c>
      <c r="S23" s="613">
        <v>3318183.3000000003</v>
      </c>
      <c r="T23" s="614">
        <v>1276481</v>
      </c>
    </row>
    <row r="24" spans="1:20" s="22" customFormat="1" x14ac:dyDescent="0.2">
      <c r="A24" s="348" t="s">
        <v>1199</v>
      </c>
      <c r="B24" s="600">
        <v>8058181</v>
      </c>
      <c r="C24" s="601">
        <v>38561060</v>
      </c>
      <c r="D24" s="601">
        <v>31404435.999999989</v>
      </c>
      <c r="E24" s="601">
        <v>11639942.639999993</v>
      </c>
      <c r="F24" s="601">
        <v>89657223</v>
      </c>
      <c r="G24" s="601">
        <v>38580642</v>
      </c>
      <c r="H24" s="601">
        <v>10528882</v>
      </c>
      <c r="I24" s="601">
        <v>85209444.119999975</v>
      </c>
      <c r="J24" s="601">
        <v>-390188.84000000008</v>
      </c>
      <c r="K24" s="602">
        <v>30456389</v>
      </c>
      <c r="L24" s="600">
        <v>407487.59000000008</v>
      </c>
      <c r="M24" s="601">
        <v>44891245</v>
      </c>
      <c r="N24" s="602">
        <v>333989.95999999996</v>
      </c>
      <c r="O24" s="616">
        <v>-39398534</v>
      </c>
      <c r="P24" s="600">
        <v>10830524.749999996</v>
      </c>
      <c r="Q24" s="601">
        <v>-4073750</v>
      </c>
      <c r="R24" s="602">
        <v>5709482.1200000001</v>
      </c>
      <c r="S24" s="601">
        <v>-982327.14000000013</v>
      </c>
      <c r="T24" s="602">
        <v>6213827</v>
      </c>
    </row>
    <row r="25" spans="1:20" x14ac:dyDescent="0.2">
      <c r="A25" s="346" t="s">
        <v>759</v>
      </c>
      <c r="B25" s="607">
        <v>0</v>
      </c>
      <c r="C25" s="608">
        <v>420291</v>
      </c>
      <c r="D25" s="608">
        <v>0</v>
      </c>
      <c r="E25" s="603">
        <v>0</v>
      </c>
      <c r="F25" s="608">
        <v>0</v>
      </c>
      <c r="G25" s="608">
        <v>0</v>
      </c>
      <c r="H25" s="608">
        <v>0</v>
      </c>
      <c r="I25" s="608">
        <v>0</v>
      </c>
      <c r="J25" s="608">
        <v>0</v>
      </c>
      <c r="K25" s="609">
        <v>0</v>
      </c>
      <c r="L25" s="607">
        <v>0</v>
      </c>
      <c r="M25" s="608">
        <v>0</v>
      </c>
      <c r="N25" s="876">
        <v>0</v>
      </c>
      <c r="O25" s="611">
        <v>1647939</v>
      </c>
      <c r="P25" s="607">
        <v>0</v>
      </c>
      <c r="Q25" s="608">
        <v>0</v>
      </c>
      <c r="R25" s="609">
        <v>0</v>
      </c>
      <c r="S25" s="880">
        <v>0</v>
      </c>
      <c r="T25" s="878">
        <v>0</v>
      </c>
    </row>
    <row r="26" spans="1:20" x14ac:dyDescent="0.2">
      <c r="A26" s="346" t="s">
        <v>760</v>
      </c>
      <c r="B26" s="607">
        <v>-77110</v>
      </c>
      <c r="C26" s="608">
        <v>-301920</v>
      </c>
      <c r="D26" s="608">
        <v>0</v>
      </c>
      <c r="E26" s="603">
        <v>-16348.41</v>
      </c>
      <c r="F26" s="608">
        <v>0</v>
      </c>
      <c r="G26" s="608">
        <v>-117987</v>
      </c>
      <c r="H26" s="608">
        <v>0</v>
      </c>
      <c r="I26" s="608">
        <v>-776427.17</v>
      </c>
      <c r="J26" s="608">
        <v>-35000</v>
      </c>
      <c r="K26" s="609">
        <v>-1625258</v>
      </c>
      <c r="L26" s="607">
        <v>0</v>
      </c>
      <c r="M26" s="608">
        <v>0</v>
      </c>
      <c r="N26" s="876">
        <v>0</v>
      </c>
      <c r="O26" s="611">
        <v>-14589109</v>
      </c>
      <c r="P26" s="607">
        <v>0</v>
      </c>
      <c r="Q26" s="608">
        <v>0</v>
      </c>
      <c r="R26" s="609">
        <v>0</v>
      </c>
      <c r="S26" s="880">
        <v>0</v>
      </c>
      <c r="T26" s="878">
        <v>0</v>
      </c>
    </row>
    <row r="27" spans="1:20" x14ac:dyDescent="0.2">
      <c r="A27" s="346" t="s">
        <v>761</v>
      </c>
      <c r="B27" s="607">
        <v>0</v>
      </c>
      <c r="C27" s="608">
        <v>0</v>
      </c>
      <c r="D27" s="608">
        <v>0</v>
      </c>
      <c r="E27" s="603">
        <v>0</v>
      </c>
      <c r="F27" s="608">
        <v>0</v>
      </c>
      <c r="G27" s="608">
        <v>0</v>
      </c>
      <c r="H27" s="608">
        <v>0</v>
      </c>
      <c r="I27" s="608">
        <v>1468260.12</v>
      </c>
      <c r="J27" s="608">
        <v>0</v>
      </c>
      <c r="K27" s="609">
        <v>0</v>
      </c>
      <c r="L27" s="607">
        <v>0</v>
      </c>
      <c r="M27" s="608">
        <v>0</v>
      </c>
      <c r="N27" s="876">
        <v>0</v>
      </c>
      <c r="O27" s="611">
        <v>0</v>
      </c>
      <c r="P27" s="607">
        <v>0</v>
      </c>
      <c r="Q27" s="608">
        <v>0</v>
      </c>
      <c r="R27" s="609">
        <v>40475.43</v>
      </c>
      <c r="S27" s="880">
        <v>0</v>
      </c>
      <c r="T27" s="878">
        <v>0</v>
      </c>
    </row>
    <row r="28" spans="1:20" ht="13.5" thickBot="1" x14ac:dyDescent="0.25">
      <c r="A28" s="346" t="s">
        <v>762</v>
      </c>
      <c r="B28" s="607">
        <v>0</v>
      </c>
      <c r="C28" s="608">
        <v>0</v>
      </c>
      <c r="D28" s="608">
        <v>0</v>
      </c>
      <c r="E28" s="601">
        <v>0</v>
      </c>
      <c r="F28" s="608">
        <v>0</v>
      </c>
      <c r="G28" s="608">
        <v>0</v>
      </c>
      <c r="H28" s="608">
        <v>0</v>
      </c>
      <c r="I28" s="608">
        <v>0</v>
      </c>
      <c r="J28" s="608">
        <v>0</v>
      </c>
      <c r="K28" s="609">
        <v>0</v>
      </c>
      <c r="L28" s="607">
        <v>0</v>
      </c>
      <c r="M28" s="608">
        <v>0</v>
      </c>
      <c r="N28" s="876">
        <v>0</v>
      </c>
      <c r="O28" s="611">
        <v>0</v>
      </c>
      <c r="P28" s="607">
        <v>0</v>
      </c>
      <c r="Q28" s="608">
        <v>0</v>
      </c>
      <c r="R28" s="609">
        <v>-56693.31</v>
      </c>
      <c r="S28" s="880">
        <v>0</v>
      </c>
      <c r="T28" s="878">
        <v>0</v>
      </c>
    </row>
    <row r="29" spans="1:20" s="22" customFormat="1" ht="26.25" thickBot="1" x14ac:dyDescent="0.25">
      <c r="A29" s="282" t="s">
        <v>1201</v>
      </c>
      <c r="B29" s="612">
        <v>7981071</v>
      </c>
      <c r="C29" s="613">
        <v>38679431</v>
      </c>
      <c r="D29" s="613">
        <v>31404435.999999989</v>
      </c>
      <c r="E29" s="613">
        <v>11623594.229999993</v>
      </c>
      <c r="F29" s="613">
        <v>89657223</v>
      </c>
      <c r="G29" s="613">
        <v>38462655</v>
      </c>
      <c r="H29" s="613">
        <v>10528882</v>
      </c>
      <c r="I29" s="613">
        <v>85901277.069999978</v>
      </c>
      <c r="J29" s="613">
        <v>-425188.84000000008</v>
      </c>
      <c r="K29" s="614">
        <v>28831131</v>
      </c>
      <c r="L29" s="612">
        <v>407487.59000000008</v>
      </c>
      <c r="M29" s="613">
        <v>44891245</v>
      </c>
      <c r="N29" s="614">
        <v>333989.95999999996</v>
      </c>
      <c r="O29" s="615">
        <v>-52339704</v>
      </c>
      <c r="P29" s="612">
        <v>10830524.749999996</v>
      </c>
      <c r="Q29" s="613">
        <v>-4073750</v>
      </c>
      <c r="R29" s="614">
        <v>5693264.2400000002</v>
      </c>
      <c r="S29" s="613">
        <v>-982327.14000000013</v>
      </c>
      <c r="T29" s="614">
        <v>6213827</v>
      </c>
    </row>
    <row r="30" spans="1:20" ht="13.5" thickBot="1" x14ac:dyDescent="0.25">
      <c r="A30" s="346" t="s">
        <v>763</v>
      </c>
      <c r="B30" s="607">
        <v>-128940</v>
      </c>
      <c r="C30" s="608">
        <v>-5153877</v>
      </c>
      <c r="D30" s="608">
        <v>-24462207</v>
      </c>
      <c r="E30" s="601">
        <v>-3157773.41</v>
      </c>
      <c r="F30" s="608">
        <v>-16064323</v>
      </c>
      <c r="G30" s="608">
        <v>-17546346</v>
      </c>
      <c r="H30" s="608">
        <v>-4217637</v>
      </c>
      <c r="I30" s="608">
        <v>-43556506.329999998</v>
      </c>
      <c r="J30" s="608">
        <v>-9220.49</v>
      </c>
      <c r="K30" s="609">
        <v>-7497529</v>
      </c>
      <c r="L30" s="607">
        <v>-368840.55</v>
      </c>
      <c r="M30" s="608">
        <v>-20565387</v>
      </c>
      <c r="N30" s="876">
        <v>-326892.96999999997</v>
      </c>
      <c r="O30" s="611">
        <v>-14637807</v>
      </c>
      <c r="P30" s="607">
        <v>-5011110.99</v>
      </c>
      <c r="Q30" s="608">
        <v>-1992815</v>
      </c>
      <c r="R30" s="609">
        <v>-1129905.73</v>
      </c>
      <c r="S30" s="880">
        <v>-451292.15</v>
      </c>
      <c r="T30" s="878">
        <v>-2985006</v>
      </c>
    </row>
    <row r="31" spans="1:20" s="22" customFormat="1" ht="13.5" thickBot="1" x14ac:dyDescent="0.25">
      <c r="A31" s="282" t="s">
        <v>291</v>
      </c>
      <c r="B31" s="612">
        <v>7852131</v>
      </c>
      <c r="C31" s="613">
        <v>33525554</v>
      </c>
      <c r="D31" s="613">
        <v>6942228.9999999888</v>
      </c>
      <c r="E31" s="613">
        <v>8465820.8199999928</v>
      </c>
      <c r="F31" s="613">
        <v>73592900</v>
      </c>
      <c r="G31" s="613">
        <v>20916309</v>
      </c>
      <c r="H31" s="613">
        <v>6311245</v>
      </c>
      <c r="I31" s="613">
        <v>42344770.73999998</v>
      </c>
      <c r="J31" s="613">
        <v>-434409.33000000007</v>
      </c>
      <c r="K31" s="614">
        <v>21333602</v>
      </c>
      <c r="L31" s="612">
        <v>38647.040000000095</v>
      </c>
      <c r="M31" s="613">
        <v>24325858</v>
      </c>
      <c r="N31" s="614">
        <v>7096.9899999999907</v>
      </c>
      <c r="O31" s="615">
        <v>-66977511</v>
      </c>
      <c r="P31" s="612">
        <v>5819413.7599999961</v>
      </c>
      <c r="Q31" s="613">
        <v>-6066565</v>
      </c>
      <c r="R31" s="614">
        <v>4563358.51</v>
      </c>
      <c r="S31" s="613">
        <v>-1433619.29</v>
      </c>
      <c r="T31" s="614">
        <v>3228821</v>
      </c>
    </row>
    <row r="32" spans="1:20" ht="13.5" thickBot="1" x14ac:dyDescent="0.25">
      <c r="A32" s="346" t="s">
        <v>764</v>
      </c>
      <c r="B32" s="607">
        <v>0</v>
      </c>
      <c r="C32" s="608">
        <v>-6294129</v>
      </c>
      <c r="D32" s="608">
        <v>0</v>
      </c>
      <c r="E32" s="603">
        <v>0</v>
      </c>
      <c r="F32" s="608">
        <v>-17047240</v>
      </c>
      <c r="G32" s="608">
        <v>0</v>
      </c>
      <c r="H32" s="608">
        <v>0</v>
      </c>
      <c r="I32" s="608">
        <v>0</v>
      </c>
      <c r="J32" s="608">
        <v>0</v>
      </c>
      <c r="K32" s="609">
        <v>0</v>
      </c>
      <c r="L32" s="607">
        <v>0</v>
      </c>
      <c r="M32" s="608">
        <v>0</v>
      </c>
      <c r="N32" s="876">
        <v>0</v>
      </c>
      <c r="O32" s="611">
        <v>0</v>
      </c>
      <c r="P32" s="607">
        <v>0</v>
      </c>
      <c r="Q32" s="608">
        <v>0</v>
      </c>
      <c r="R32" s="609">
        <v>0</v>
      </c>
      <c r="S32" s="880">
        <v>0</v>
      </c>
      <c r="T32" s="878">
        <v>-1082439</v>
      </c>
    </row>
    <row r="33" spans="1:22" s="22" customFormat="1" ht="13.5" thickBot="1" x14ac:dyDescent="0.25">
      <c r="A33" s="349" t="s">
        <v>292</v>
      </c>
      <c r="B33" s="612">
        <v>7852131</v>
      </c>
      <c r="C33" s="613">
        <v>27231425</v>
      </c>
      <c r="D33" s="613">
        <v>6942228.9999999888</v>
      </c>
      <c r="E33" s="613">
        <v>8465820.8199999928</v>
      </c>
      <c r="F33" s="613">
        <v>56545660</v>
      </c>
      <c r="G33" s="613">
        <v>20916309</v>
      </c>
      <c r="H33" s="613">
        <v>6311245</v>
      </c>
      <c r="I33" s="613">
        <v>42344770.73999998</v>
      </c>
      <c r="J33" s="613">
        <v>-434409.33000000007</v>
      </c>
      <c r="K33" s="614">
        <v>21333602</v>
      </c>
      <c r="L33" s="612">
        <v>38647.040000000095</v>
      </c>
      <c r="M33" s="613">
        <v>24325858</v>
      </c>
      <c r="N33" s="614">
        <v>7096.9899999999907</v>
      </c>
      <c r="O33" s="615">
        <v>-66977511</v>
      </c>
      <c r="P33" s="612">
        <v>5819413.7599999961</v>
      </c>
      <c r="Q33" s="613">
        <v>-6066565</v>
      </c>
      <c r="R33" s="614">
        <v>4563358.51</v>
      </c>
      <c r="S33" s="613">
        <v>-1433619.29</v>
      </c>
      <c r="T33" s="614">
        <v>2146382</v>
      </c>
    </row>
    <row r="34" spans="1:22" ht="6.75" customHeight="1" x14ac:dyDescent="0.2">
      <c r="A34" s="1816"/>
      <c r="B34" s="1817"/>
      <c r="C34" s="1817"/>
      <c r="D34" s="1817"/>
      <c r="E34" s="1817"/>
      <c r="F34" s="1817"/>
      <c r="G34" s="1817"/>
      <c r="H34" s="1817"/>
      <c r="I34" s="1817"/>
      <c r="J34" s="1818"/>
      <c r="K34" s="1818"/>
      <c r="L34" s="1818"/>
      <c r="M34" s="1819"/>
      <c r="N34" s="709"/>
      <c r="O34" s="710"/>
      <c r="P34" s="710"/>
      <c r="Q34" s="710"/>
      <c r="R34" s="710"/>
      <c r="S34" s="710"/>
      <c r="T34" s="710"/>
    </row>
    <row r="35" spans="1:22" x14ac:dyDescent="0.2">
      <c r="A35" s="18" t="s">
        <v>690</v>
      </c>
      <c r="B35" s="31"/>
      <c r="C35" s="31"/>
      <c r="D35" s="31"/>
      <c r="E35" s="31"/>
      <c r="F35" s="31"/>
      <c r="G35" s="15"/>
      <c r="H35" s="15"/>
      <c r="I35" s="15"/>
      <c r="J35" s="15"/>
      <c r="K35" s="15"/>
      <c r="L35" s="19"/>
      <c r="N35" s="18"/>
    </row>
    <row r="36" spans="1:22" x14ac:dyDescent="0.2">
      <c r="B36" s="308"/>
      <c r="C36" s="308"/>
      <c r="D36" s="308"/>
      <c r="E36" s="302"/>
      <c r="F36" s="308"/>
      <c r="G36" s="308"/>
      <c r="H36" s="308"/>
      <c r="I36" s="308"/>
      <c r="J36" s="308"/>
      <c r="K36" s="308"/>
      <c r="L36" s="308"/>
      <c r="M36" s="308"/>
      <c r="O36" s="308"/>
      <c r="P36" s="308"/>
      <c r="Q36" s="308"/>
      <c r="R36" s="308"/>
      <c r="T36" s="308"/>
    </row>
    <row r="37" spans="1:22" x14ac:dyDescent="0.2">
      <c r="A37" s="46"/>
      <c r="B37" s="388"/>
      <c r="C37" s="388"/>
      <c r="D37" s="388"/>
      <c r="E37" s="388"/>
      <c r="F37" s="388"/>
      <c r="G37" s="388"/>
      <c r="H37" s="388"/>
      <c r="I37" s="388"/>
      <c r="J37" s="388"/>
      <c r="K37" s="388"/>
      <c r="L37" s="388"/>
      <c r="M37" s="388"/>
      <c r="N37" s="388"/>
      <c r="O37" s="388"/>
      <c r="P37" s="388"/>
      <c r="Q37" s="388"/>
      <c r="R37" s="388"/>
      <c r="S37" s="388"/>
      <c r="T37" s="388"/>
    </row>
    <row r="38" spans="1:22" x14ac:dyDescent="0.2">
      <c r="B38" s="46"/>
      <c r="C38" s="46"/>
      <c r="D38" s="46"/>
      <c r="E38" s="46"/>
      <c r="F38" s="46"/>
      <c r="G38" s="46"/>
      <c r="H38" s="46"/>
      <c r="I38" s="46"/>
      <c r="J38" s="46"/>
      <c r="K38" s="46"/>
      <c r="M38" s="46"/>
      <c r="N38" s="46"/>
      <c r="O38" s="46"/>
      <c r="P38" s="46"/>
    </row>
    <row r="39" spans="1:22" ht="15.75" customHeight="1" x14ac:dyDescent="0.2">
      <c r="A39" s="1820" t="s">
        <v>659</v>
      </c>
      <c r="B39" s="1821"/>
      <c r="C39" s="1821"/>
      <c r="D39" s="1821"/>
      <c r="E39" s="1821"/>
      <c r="F39" s="1821"/>
      <c r="G39" s="1821"/>
      <c r="H39" s="1821"/>
      <c r="I39" s="1821"/>
      <c r="J39" s="1821"/>
      <c r="K39" s="1821"/>
      <c r="N39" s="881"/>
      <c r="O39" s="93"/>
    </row>
    <row r="40" spans="1:22" ht="15.75" x14ac:dyDescent="0.25">
      <c r="A40" s="1822" t="s">
        <v>2153</v>
      </c>
      <c r="B40" s="1823"/>
      <c r="C40" s="1823"/>
      <c r="D40" s="1823"/>
      <c r="E40" s="1823"/>
      <c r="F40" s="1823"/>
      <c r="G40" s="1823"/>
      <c r="H40" s="1823"/>
      <c r="I40" s="1823"/>
      <c r="J40" s="1823"/>
      <c r="K40" s="1823"/>
      <c r="N40" s="881"/>
      <c r="O40" s="94"/>
    </row>
    <row r="41" spans="1:22" ht="15.75" x14ac:dyDescent="0.25">
      <c r="A41" s="1824" t="s">
        <v>562</v>
      </c>
      <c r="B41" s="1825"/>
      <c r="C41" s="1825"/>
      <c r="D41" s="1825"/>
      <c r="E41" s="1825"/>
      <c r="F41" s="1825"/>
      <c r="G41" s="1825"/>
      <c r="H41" s="1825"/>
      <c r="I41" s="1825"/>
      <c r="J41" s="1825"/>
      <c r="K41" s="1825"/>
      <c r="L41" s="308"/>
      <c r="N41" s="881"/>
      <c r="O41" s="95"/>
    </row>
    <row r="42" spans="1:22" ht="5.25" customHeight="1" thickBot="1" x14ac:dyDescent="0.25">
      <c r="A42" s="292"/>
      <c r="B42" s="288"/>
      <c r="C42" s="288"/>
      <c r="D42" s="288"/>
      <c r="E42" s="288"/>
      <c r="F42" s="288"/>
      <c r="G42" s="288"/>
      <c r="H42" s="288"/>
      <c r="I42" s="288"/>
      <c r="J42" s="288"/>
      <c r="K42" s="288"/>
      <c r="N42" s="16"/>
    </row>
    <row r="43" spans="1:22" ht="30" customHeight="1" thickBot="1" x14ac:dyDescent="0.25">
      <c r="A43" s="1826" t="s">
        <v>293</v>
      </c>
      <c r="B43" s="1828" t="s">
        <v>549</v>
      </c>
      <c r="C43" s="1829"/>
      <c r="D43" s="1829"/>
      <c r="E43" s="293" t="s">
        <v>550</v>
      </c>
      <c r="F43" s="1828" t="s">
        <v>548</v>
      </c>
      <c r="G43" s="1829"/>
      <c r="H43" s="1829"/>
      <c r="I43" s="1829"/>
      <c r="J43" s="1829"/>
      <c r="K43" s="1830"/>
    </row>
    <row r="44" spans="1:22" ht="21" customHeight="1" thickBot="1" x14ac:dyDescent="0.25">
      <c r="A44" s="1827"/>
      <c r="B44" s="404" t="s">
        <v>43</v>
      </c>
      <c r="C44" s="405" t="s">
        <v>560</v>
      </c>
      <c r="D44" s="408" t="s">
        <v>44</v>
      </c>
      <c r="E44" s="407" t="s">
        <v>90</v>
      </c>
      <c r="F44" s="406" t="s">
        <v>41</v>
      </c>
      <c r="G44" s="406" t="s">
        <v>37</v>
      </c>
      <c r="H44" s="406" t="s">
        <v>42</v>
      </c>
      <c r="I44" s="406" t="s">
        <v>158</v>
      </c>
      <c r="J44" s="406" t="s">
        <v>229</v>
      </c>
      <c r="K44" s="408" t="s">
        <v>45</v>
      </c>
    </row>
    <row r="45" spans="1:22" x14ac:dyDescent="0.2">
      <c r="A45" s="546" t="s">
        <v>1437</v>
      </c>
      <c r="B45" s="882">
        <v>640826979</v>
      </c>
      <c r="C45" s="883">
        <v>33571325.789999999</v>
      </c>
      <c r="D45" s="884">
        <v>582792136</v>
      </c>
      <c r="E45" s="885">
        <v>24018401.809999999</v>
      </c>
      <c r="F45" s="883">
        <v>212877553.63</v>
      </c>
      <c r="G45" s="883">
        <v>3241818269</v>
      </c>
      <c r="H45" s="883">
        <v>76035893.489999995</v>
      </c>
      <c r="I45" s="883">
        <v>3178869172</v>
      </c>
      <c r="J45" s="883">
        <v>361600106</v>
      </c>
      <c r="K45" s="884">
        <v>973600206</v>
      </c>
      <c r="P45" s="881"/>
      <c r="Q45" s="881"/>
      <c r="R45" s="881"/>
      <c r="S45" s="881"/>
      <c r="T45" s="881"/>
      <c r="U45" s="881"/>
      <c r="V45" s="881"/>
    </row>
    <row r="46" spans="1:22" ht="13.5" thickBot="1" x14ac:dyDescent="0.25">
      <c r="A46" s="346" t="s">
        <v>1438</v>
      </c>
      <c r="B46" s="618">
        <v>-504893367</v>
      </c>
      <c r="C46" s="886">
        <v>-8334065.8799999999</v>
      </c>
      <c r="D46" s="878">
        <v>-131926169</v>
      </c>
      <c r="E46" s="887">
        <v>-6330123.4800000004</v>
      </c>
      <c r="F46" s="886">
        <v>-161519380.84</v>
      </c>
      <c r="G46" s="886">
        <v>-865805389</v>
      </c>
      <c r="H46" s="886">
        <v>-75603971.299999997</v>
      </c>
      <c r="I46" s="886">
        <v>-795273225</v>
      </c>
      <c r="J46" s="886">
        <v>-178927956</v>
      </c>
      <c r="K46" s="878">
        <v>-718290830</v>
      </c>
      <c r="P46" s="881"/>
      <c r="Q46" s="881"/>
      <c r="R46" s="881"/>
      <c r="S46" s="881"/>
      <c r="T46" s="881"/>
      <c r="U46" s="881"/>
      <c r="V46" s="881"/>
    </row>
    <row r="47" spans="1:22" s="22" customFormat="1" ht="13.5" thickBot="1" x14ac:dyDescent="0.25">
      <c r="A47" s="282" t="s">
        <v>284</v>
      </c>
      <c r="B47" s="604">
        <v>135933612</v>
      </c>
      <c r="C47" s="605">
        <v>25237259.91</v>
      </c>
      <c r="D47" s="606">
        <v>450865967</v>
      </c>
      <c r="E47" s="617">
        <v>17688278.329999998</v>
      </c>
      <c r="F47" s="605">
        <v>51358172.789999992</v>
      </c>
      <c r="G47" s="605">
        <v>2376012880</v>
      </c>
      <c r="H47" s="605">
        <v>431922.18999999762</v>
      </c>
      <c r="I47" s="605">
        <v>2383595947</v>
      </c>
      <c r="J47" s="605">
        <v>182672150</v>
      </c>
      <c r="K47" s="606">
        <v>255309376</v>
      </c>
      <c r="P47" s="888"/>
      <c r="Q47" s="888"/>
      <c r="R47" s="888"/>
      <c r="S47" s="888"/>
      <c r="T47" s="888"/>
      <c r="U47" s="888"/>
      <c r="V47" s="888"/>
    </row>
    <row r="48" spans="1:22" x14ac:dyDescent="0.2">
      <c r="A48" s="346" t="s">
        <v>285</v>
      </c>
      <c r="B48" s="600">
        <v>-53467088</v>
      </c>
      <c r="C48" s="601">
        <v>-33366438.369999997</v>
      </c>
      <c r="D48" s="602">
        <v>-402797736</v>
      </c>
      <c r="E48" s="616">
        <v>-23451103.509999998</v>
      </c>
      <c r="F48" s="601">
        <v>-46447451.240000002</v>
      </c>
      <c r="G48" s="601">
        <v>-1769219011</v>
      </c>
      <c r="H48" s="601">
        <v>0</v>
      </c>
      <c r="I48" s="601">
        <v>-2265643827</v>
      </c>
      <c r="J48" s="601">
        <v>-10322170</v>
      </c>
      <c r="K48" s="602">
        <v>0</v>
      </c>
      <c r="P48" s="881"/>
      <c r="Q48" s="881"/>
      <c r="R48" s="881"/>
      <c r="S48" s="881"/>
      <c r="T48" s="881"/>
      <c r="U48" s="881"/>
      <c r="V48" s="881"/>
    </row>
    <row r="49" spans="1:22" x14ac:dyDescent="0.2">
      <c r="A49" s="346" t="s">
        <v>755</v>
      </c>
      <c r="B49" s="618">
        <v>-53467088</v>
      </c>
      <c r="C49" s="886">
        <v>-29647411.079999998</v>
      </c>
      <c r="D49" s="878">
        <v>-402797736</v>
      </c>
      <c r="E49" s="887">
        <v>-22531757.469999999</v>
      </c>
      <c r="F49" s="886">
        <v>-46447451.240000002</v>
      </c>
      <c r="G49" s="886">
        <v>-1580222676</v>
      </c>
      <c r="H49" s="886">
        <v>0</v>
      </c>
      <c r="I49" s="886">
        <v>-382956990</v>
      </c>
      <c r="J49" s="886">
        <v>-10322170</v>
      </c>
      <c r="K49" s="878">
        <v>0</v>
      </c>
      <c r="P49" s="881"/>
      <c r="Q49" s="881"/>
      <c r="R49" s="881"/>
      <c r="S49" s="881"/>
      <c r="T49" s="881"/>
      <c r="U49" s="881"/>
      <c r="V49" s="881"/>
    </row>
    <row r="50" spans="1:22" ht="13.5" thickBot="1" x14ac:dyDescent="0.25">
      <c r="A50" s="346" t="s">
        <v>756</v>
      </c>
      <c r="B50" s="618">
        <v>0</v>
      </c>
      <c r="C50" s="886">
        <v>-3719027.29</v>
      </c>
      <c r="D50" s="878">
        <v>0</v>
      </c>
      <c r="E50" s="887">
        <v>-919346.04</v>
      </c>
      <c r="F50" s="886">
        <v>0</v>
      </c>
      <c r="G50" s="886">
        <v>-188996335</v>
      </c>
      <c r="H50" s="886">
        <v>0</v>
      </c>
      <c r="I50" s="886">
        <v>-1882686837</v>
      </c>
      <c r="J50" s="886">
        <v>0</v>
      </c>
      <c r="K50" s="878">
        <v>0</v>
      </c>
      <c r="P50" s="881"/>
      <c r="Q50" s="881"/>
      <c r="R50" s="881"/>
      <c r="S50" s="881"/>
      <c r="T50" s="881"/>
      <c r="U50" s="881"/>
      <c r="V50" s="881"/>
    </row>
    <row r="51" spans="1:22" s="22" customFormat="1" ht="13.5" thickBot="1" x14ac:dyDescent="0.25">
      <c r="A51" s="282" t="s">
        <v>286</v>
      </c>
      <c r="B51" s="604">
        <v>82466524</v>
      </c>
      <c r="C51" s="605">
        <v>-8129178.4599999972</v>
      </c>
      <c r="D51" s="606">
        <v>48068231</v>
      </c>
      <c r="E51" s="617">
        <v>-5762825.1799999997</v>
      </c>
      <c r="F51" s="605">
        <v>4910721.5499999896</v>
      </c>
      <c r="G51" s="605">
        <v>606793869</v>
      </c>
      <c r="H51" s="605">
        <v>431922.18999999762</v>
      </c>
      <c r="I51" s="605">
        <v>117952120</v>
      </c>
      <c r="J51" s="605">
        <v>172349980</v>
      </c>
      <c r="K51" s="606">
        <v>255309376</v>
      </c>
      <c r="P51" s="888"/>
      <c r="Q51" s="888"/>
      <c r="R51" s="888"/>
      <c r="S51" s="888"/>
      <c r="T51" s="888"/>
      <c r="U51" s="888"/>
      <c r="V51" s="888"/>
    </row>
    <row r="52" spans="1:22" x14ac:dyDescent="0.2">
      <c r="A52" s="346" t="s">
        <v>287</v>
      </c>
      <c r="B52" s="607">
        <v>44222956</v>
      </c>
      <c r="C52" s="608">
        <v>285022.44</v>
      </c>
      <c r="D52" s="609">
        <v>46826583</v>
      </c>
      <c r="E52" s="611">
        <v>1444848.79</v>
      </c>
      <c r="F52" s="608">
        <v>848741.68</v>
      </c>
      <c r="G52" s="608">
        <v>51586930</v>
      </c>
      <c r="H52" s="608">
        <v>4362309.5</v>
      </c>
      <c r="I52" s="608">
        <v>19502016</v>
      </c>
      <c r="J52" s="608">
        <v>14379602</v>
      </c>
      <c r="K52" s="609">
        <v>210386542</v>
      </c>
      <c r="P52" s="881"/>
      <c r="Q52" s="881"/>
      <c r="R52" s="881"/>
      <c r="S52" s="881"/>
      <c r="T52" s="881"/>
      <c r="U52" s="881"/>
      <c r="V52" s="881"/>
    </row>
    <row r="53" spans="1:22" x14ac:dyDescent="0.2">
      <c r="A53" s="164" t="s">
        <v>924</v>
      </c>
      <c r="B53" s="618">
        <v>42038244</v>
      </c>
      <c r="C53" s="886">
        <v>0</v>
      </c>
      <c r="D53" s="878">
        <v>0</v>
      </c>
      <c r="E53" s="887">
        <v>0</v>
      </c>
      <c r="F53" s="886">
        <v>0</v>
      </c>
      <c r="G53" s="886">
        <v>0</v>
      </c>
      <c r="H53" s="886">
        <v>9143.9599999999991</v>
      </c>
      <c r="I53" s="886">
        <v>19502016</v>
      </c>
      <c r="J53" s="886">
        <v>0</v>
      </c>
      <c r="K53" s="878">
        <v>0</v>
      </c>
      <c r="P53" s="881"/>
      <c r="Q53" s="881"/>
      <c r="R53" s="881"/>
      <c r="S53" s="881"/>
      <c r="T53" s="881"/>
      <c r="U53" s="881"/>
      <c r="V53" s="881"/>
    </row>
    <row r="54" spans="1:22" x14ac:dyDescent="0.2">
      <c r="A54" s="164" t="s">
        <v>1981</v>
      </c>
      <c r="B54" s="618">
        <v>0</v>
      </c>
      <c r="C54" s="886">
        <v>0</v>
      </c>
      <c r="D54" s="878">
        <v>0</v>
      </c>
      <c r="E54" s="887">
        <v>0</v>
      </c>
      <c r="F54" s="886">
        <v>0</v>
      </c>
      <c r="G54" s="886">
        <v>0</v>
      </c>
      <c r="H54" s="886">
        <v>0</v>
      </c>
      <c r="I54" s="886">
        <v>0</v>
      </c>
      <c r="J54" s="886">
        <v>0</v>
      </c>
      <c r="K54" s="878">
        <v>0</v>
      </c>
      <c r="P54" s="881"/>
      <c r="Q54" s="881"/>
      <c r="R54" s="881"/>
      <c r="S54" s="881"/>
      <c r="T54" s="881"/>
      <c r="U54" s="881"/>
      <c r="V54" s="881"/>
    </row>
    <row r="55" spans="1:22" x14ac:dyDescent="0.2">
      <c r="A55" s="164" t="s">
        <v>925</v>
      </c>
      <c r="B55" s="618">
        <v>2184712</v>
      </c>
      <c r="C55" s="886">
        <v>285022.44</v>
      </c>
      <c r="D55" s="878">
        <v>46826583</v>
      </c>
      <c r="E55" s="887">
        <v>1444848.79</v>
      </c>
      <c r="F55" s="886">
        <v>848741.68</v>
      </c>
      <c r="G55" s="886">
        <v>51586930</v>
      </c>
      <c r="H55" s="886">
        <v>4353165.54</v>
      </c>
      <c r="I55" s="886">
        <v>0</v>
      </c>
      <c r="J55" s="886">
        <v>14379602</v>
      </c>
      <c r="K55" s="878">
        <v>210386542</v>
      </c>
      <c r="P55" s="881"/>
      <c r="Q55" s="881"/>
      <c r="R55" s="881"/>
      <c r="S55" s="881"/>
      <c r="T55" s="881"/>
      <c r="U55" s="881"/>
      <c r="V55" s="881"/>
    </row>
    <row r="56" spans="1:22" x14ac:dyDescent="0.2">
      <c r="A56" s="346" t="s">
        <v>288</v>
      </c>
      <c r="B56" s="607">
        <v>-1603917</v>
      </c>
      <c r="C56" s="608">
        <v>-11892487.300000001</v>
      </c>
      <c r="D56" s="609">
        <v>-47140398</v>
      </c>
      <c r="E56" s="611">
        <v>-10964379.58</v>
      </c>
      <c r="F56" s="608">
        <v>-434016.68000000005</v>
      </c>
      <c r="G56" s="608">
        <v>-212928915</v>
      </c>
      <c r="H56" s="608">
        <v>500674.73000000004</v>
      </c>
      <c r="I56" s="608">
        <v>3081733</v>
      </c>
      <c r="J56" s="608">
        <v>528484</v>
      </c>
      <c r="K56" s="609">
        <v>3836037</v>
      </c>
      <c r="P56" s="881"/>
      <c r="Q56" s="881"/>
      <c r="R56" s="881"/>
      <c r="S56" s="881"/>
      <c r="T56" s="881"/>
      <c r="U56" s="881"/>
      <c r="V56" s="881"/>
    </row>
    <row r="57" spans="1:22" x14ac:dyDescent="0.2">
      <c r="A57" s="346" t="s">
        <v>289</v>
      </c>
      <c r="B57" s="618">
        <v>-1603917</v>
      </c>
      <c r="C57" s="886">
        <v>0</v>
      </c>
      <c r="D57" s="878">
        <v>0</v>
      </c>
      <c r="E57" s="887">
        <v>0</v>
      </c>
      <c r="F57" s="886">
        <v>3.41</v>
      </c>
      <c r="G57" s="886">
        <v>-3434879</v>
      </c>
      <c r="H57" s="886">
        <v>0</v>
      </c>
      <c r="I57" s="886">
        <v>34513</v>
      </c>
      <c r="J57" s="886">
        <v>0</v>
      </c>
      <c r="K57" s="878">
        <v>0</v>
      </c>
      <c r="P57" s="881"/>
      <c r="Q57" s="881"/>
      <c r="R57" s="881"/>
      <c r="S57" s="881"/>
      <c r="T57" s="881"/>
      <c r="U57" s="881"/>
      <c r="V57" s="881"/>
    </row>
    <row r="58" spans="1:22" x14ac:dyDescent="0.2">
      <c r="A58" s="346" t="s">
        <v>757</v>
      </c>
      <c r="B58" s="618">
        <v>0</v>
      </c>
      <c r="C58" s="886">
        <v>-11871318.470000001</v>
      </c>
      <c r="D58" s="878">
        <v>-47140398</v>
      </c>
      <c r="E58" s="887">
        <v>-10956357.699999999</v>
      </c>
      <c r="F58" s="886">
        <v>-276976.2</v>
      </c>
      <c r="G58" s="886">
        <v>-209494036</v>
      </c>
      <c r="H58" s="886">
        <v>-86.72</v>
      </c>
      <c r="I58" s="886">
        <v>1225588</v>
      </c>
      <c r="J58" s="886">
        <v>0</v>
      </c>
      <c r="K58" s="878">
        <v>4015871</v>
      </c>
      <c r="P58" s="881"/>
      <c r="Q58" s="881"/>
      <c r="R58" s="881"/>
      <c r="S58" s="881"/>
      <c r="T58" s="881"/>
      <c r="U58" s="881"/>
      <c r="V58" s="881"/>
    </row>
    <row r="59" spans="1:22" ht="13.5" thickBot="1" x14ac:dyDescent="0.25">
      <c r="A59" s="346" t="s">
        <v>758</v>
      </c>
      <c r="B59" s="618">
        <v>0</v>
      </c>
      <c r="C59" s="886">
        <v>-21168.83</v>
      </c>
      <c r="D59" s="878">
        <v>0</v>
      </c>
      <c r="E59" s="887">
        <v>-8021.88</v>
      </c>
      <c r="F59" s="886">
        <v>-157043.89000000001</v>
      </c>
      <c r="G59" s="886">
        <v>0</v>
      </c>
      <c r="H59" s="886">
        <v>500761.45</v>
      </c>
      <c r="I59" s="886">
        <v>1821632</v>
      </c>
      <c r="J59" s="886">
        <v>528484</v>
      </c>
      <c r="K59" s="878">
        <v>-179834</v>
      </c>
      <c r="P59" s="881"/>
      <c r="Q59" s="881"/>
      <c r="R59" s="881"/>
      <c r="S59" s="881"/>
      <c r="T59" s="881"/>
      <c r="U59" s="881"/>
      <c r="V59" s="881"/>
    </row>
    <row r="60" spans="1:22" s="22" customFormat="1" ht="13.5" thickBot="1" x14ac:dyDescent="0.25">
      <c r="A60" s="282" t="s">
        <v>290</v>
      </c>
      <c r="B60" s="604">
        <v>42619039</v>
      </c>
      <c r="C60" s="605">
        <v>-11607464.860000001</v>
      </c>
      <c r="D60" s="606">
        <v>-313815</v>
      </c>
      <c r="E60" s="617">
        <v>-9519530.7899999991</v>
      </c>
      <c r="F60" s="605">
        <v>414725</v>
      </c>
      <c r="G60" s="605">
        <v>-161341985</v>
      </c>
      <c r="H60" s="605">
        <v>4862984.2300000004</v>
      </c>
      <c r="I60" s="605">
        <v>22583749</v>
      </c>
      <c r="J60" s="605">
        <v>14908086</v>
      </c>
      <c r="K60" s="606">
        <v>214222579</v>
      </c>
      <c r="P60" s="888"/>
      <c r="Q60" s="888"/>
      <c r="R60" s="888"/>
      <c r="S60" s="888"/>
      <c r="T60" s="888"/>
      <c r="U60" s="888"/>
      <c r="V60" s="888"/>
    </row>
    <row r="61" spans="1:22" x14ac:dyDescent="0.2">
      <c r="A61" s="348" t="s">
        <v>1199</v>
      </c>
      <c r="B61" s="600">
        <v>125085563</v>
      </c>
      <c r="C61" s="601">
        <v>-19736643.32</v>
      </c>
      <c r="D61" s="602">
        <v>47754416</v>
      </c>
      <c r="E61" s="616">
        <v>-15282355.969999999</v>
      </c>
      <c r="F61" s="601">
        <v>5325446.5499999896</v>
      </c>
      <c r="G61" s="601">
        <v>445451884</v>
      </c>
      <c r="H61" s="601">
        <v>5294906.4199999981</v>
      </c>
      <c r="I61" s="601">
        <v>140535869</v>
      </c>
      <c r="J61" s="601">
        <v>187258066</v>
      </c>
      <c r="K61" s="602">
        <v>469531955</v>
      </c>
      <c r="P61" s="881"/>
      <c r="Q61" s="881"/>
      <c r="R61" s="881"/>
      <c r="S61" s="881"/>
      <c r="T61" s="881"/>
      <c r="U61" s="881"/>
      <c r="V61" s="881"/>
    </row>
    <row r="62" spans="1:22" x14ac:dyDescent="0.2">
      <c r="A62" s="346" t="s">
        <v>759</v>
      </c>
      <c r="B62" s="618">
        <v>0</v>
      </c>
      <c r="C62" s="886">
        <v>0</v>
      </c>
      <c r="D62" s="878">
        <v>0</v>
      </c>
      <c r="E62" s="887">
        <v>0</v>
      </c>
      <c r="F62" s="886">
        <v>4078260.72</v>
      </c>
      <c r="G62" s="886">
        <v>0</v>
      </c>
      <c r="H62" s="886">
        <v>0</v>
      </c>
      <c r="I62" s="886">
        <v>0</v>
      </c>
      <c r="J62" s="886">
        <v>-242453</v>
      </c>
      <c r="K62" s="878">
        <v>0</v>
      </c>
      <c r="P62" s="881"/>
      <c r="Q62" s="881"/>
      <c r="R62" s="881"/>
      <c r="S62" s="881"/>
      <c r="T62" s="881"/>
      <c r="U62" s="881"/>
      <c r="V62" s="881"/>
    </row>
    <row r="63" spans="1:22" x14ac:dyDescent="0.2">
      <c r="A63" s="346" t="s">
        <v>760</v>
      </c>
      <c r="B63" s="618">
        <v>0</v>
      </c>
      <c r="C63" s="886">
        <v>0</v>
      </c>
      <c r="D63" s="878">
        <v>0</v>
      </c>
      <c r="E63" s="887">
        <v>0</v>
      </c>
      <c r="F63" s="886">
        <v>0</v>
      </c>
      <c r="G63" s="886">
        <v>0</v>
      </c>
      <c r="H63" s="886">
        <v>-19559.13</v>
      </c>
      <c r="I63" s="886">
        <v>0</v>
      </c>
      <c r="J63" s="886">
        <v>0</v>
      </c>
      <c r="K63" s="878">
        <v>0</v>
      </c>
      <c r="P63" s="881"/>
      <c r="Q63" s="881"/>
      <c r="R63" s="881"/>
      <c r="S63" s="881"/>
      <c r="T63" s="881"/>
      <c r="U63" s="881"/>
      <c r="V63" s="881"/>
    </row>
    <row r="64" spans="1:22" x14ac:dyDescent="0.2">
      <c r="A64" s="346" t="s">
        <v>761</v>
      </c>
      <c r="B64" s="618">
        <v>0</v>
      </c>
      <c r="C64" s="886">
        <v>12089269.550000001</v>
      </c>
      <c r="D64" s="878">
        <v>0</v>
      </c>
      <c r="E64" s="887">
        <v>0</v>
      </c>
      <c r="F64" s="886">
        <v>0</v>
      </c>
      <c r="G64" s="886">
        <v>0</v>
      </c>
      <c r="H64" s="886">
        <v>0</v>
      </c>
      <c r="I64" s="886">
        <v>4421695</v>
      </c>
      <c r="J64" s="886">
        <v>0</v>
      </c>
      <c r="K64" s="878">
        <v>0</v>
      </c>
      <c r="P64" s="881"/>
      <c r="Q64" s="881"/>
      <c r="R64" s="881"/>
      <c r="S64" s="881"/>
      <c r="T64" s="881"/>
      <c r="U64" s="881"/>
      <c r="V64" s="881"/>
    </row>
    <row r="65" spans="1:22" ht="13.5" thickBot="1" x14ac:dyDescent="0.25">
      <c r="A65" s="346" t="s">
        <v>762</v>
      </c>
      <c r="B65" s="618">
        <v>0</v>
      </c>
      <c r="C65" s="886">
        <v>0</v>
      </c>
      <c r="D65" s="878">
        <v>0</v>
      </c>
      <c r="E65" s="887">
        <v>0</v>
      </c>
      <c r="F65" s="886">
        <v>0</v>
      </c>
      <c r="G65" s="886">
        <v>0</v>
      </c>
      <c r="H65" s="886">
        <v>0</v>
      </c>
      <c r="I65" s="886">
        <v>0</v>
      </c>
      <c r="J65" s="886">
        <v>0</v>
      </c>
      <c r="K65" s="878">
        <v>-2722780</v>
      </c>
      <c r="P65" s="881"/>
      <c r="Q65" s="881"/>
      <c r="R65" s="881"/>
      <c r="S65" s="881"/>
      <c r="T65" s="881"/>
      <c r="U65" s="881"/>
      <c r="V65" s="881"/>
    </row>
    <row r="66" spans="1:22" s="22" customFormat="1" ht="26.25" thickBot="1" x14ac:dyDescent="0.25">
      <c r="A66" s="282" t="s">
        <v>1201</v>
      </c>
      <c r="B66" s="604">
        <v>125085563</v>
      </c>
      <c r="C66" s="605">
        <v>-7647373.7699999996</v>
      </c>
      <c r="D66" s="606">
        <v>47754416</v>
      </c>
      <c r="E66" s="617">
        <v>-15282355.969999999</v>
      </c>
      <c r="F66" s="605">
        <v>9403707.2699999902</v>
      </c>
      <c r="G66" s="605">
        <v>445451884</v>
      </c>
      <c r="H66" s="605">
        <v>5275347.2899999982</v>
      </c>
      <c r="I66" s="605">
        <v>144957564</v>
      </c>
      <c r="J66" s="605">
        <v>187015613</v>
      </c>
      <c r="K66" s="606">
        <v>466809175</v>
      </c>
      <c r="P66" s="888"/>
      <c r="Q66" s="888"/>
      <c r="R66" s="888"/>
      <c r="S66" s="888"/>
      <c r="T66" s="888"/>
      <c r="U66" s="888"/>
      <c r="V66" s="888"/>
    </row>
    <row r="67" spans="1:22" ht="13.5" thickBot="1" x14ac:dyDescent="0.25">
      <c r="A67" s="346" t="s">
        <v>763</v>
      </c>
      <c r="B67" s="618">
        <v>4665248</v>
      </c>
      <c r="C67" s="886">
        <v>-2847415.25</v>
      </c>
      <c r="D67" s="878">
        <v>682968</v>
      </c>
      <c r="E67" s="887">
        <v>-3815534.85</v>
      </c>
      <c r="F67" s="886">
        <v>-25451868.629999999</v>
      </c>
      <c r="G67" s="886">
        <v>0</v>
      </c>
      <c r="H67" s="886">
        <v>-7232261.96</v>
      </c>
      <c r="I67" s="886">
        <v>-118699121</v>
      </c>
      <c r="J67" s="886">
        <v>-3571712</v>
      </c>
      <c r="K67" s="878">
        <v>-9073136</v>
      </c>
      <c r="P67" s="881"/>
      <c r="Q67" s="881"/>
      <c r="R67" s="881"/>
      <c r="S67" s="881"/>
      <c r="T67" s="881"/>
      <c r="U67" s="881"/>
      <c r="V67" s="881"/>
    </row>
    <row r="68" spans="1:22" s="22" customFormat="1" ht="13.5" thickBot="1" x14ac:dyDescent="0.25">
      <c r="A68" s="282" t="s">
        <v>291</v>
      </c>
      <c r="B68" s="604">
        <v>129750811</v>
      </c>
      <c r="C68" s="605">
        <v>-10494789.02</v>
      </c>
      <c r="D68" s="606">
        <v>48437384</v>
      </c>
      <c r="E68" s="617">
        <v>-19097890.82</v>
      </c>
      <c r="F68" s="605">
        <v>-16048161.360000009</v>
      </c>
      <c r="G68" s="605">
        <v>445451884</v>
      </c>
      <c r="H68" s="605">
        <v>-1956914.6700000018</v>
      </c>
      <c r="I68" s="605">
        <v>26258443</v>
      </c>
      <c r="J68" s="605">
        <v>183443901</v>
      </c>
      <c r="K68" s="606">
        <v>457736039</v>
      </c>
      <c r="P68" s="888"/>
      <c r="Q68" s="888"/>
      <c r="R68" s="888"/>
      <c r="S68" s="888"/>
      <c r="T68" s="888"/>
      <c r="U68" s="888"/>
      <c r="V68" s="888"/>
    </row>
    <row r="69" spans="1:22" ht="13.5" thickBot="1" x14ac:dyDescent="0.25">
      <c r="A69" s="346" t="s">
        <v>764</v>
      </c>
      <c r="B69" s="618">
        <v>-14805695</v>
      </c>
      <c r="C69" s="886">
        <v>0</v>
      </c>
      <c r="D69" s="878">
        <v>1508294</v>
      </c>
      <c r="E69" s="887">
        <v>0</v>
      </c>
      <c r="F69" s="886">
        <v>0</v>
      </c>
      <c r="G69" s="886">
        <v>-137329997</v>
      </c>
      <c r="H69" s="886">
        <v>-2711766.33</v>
      </c>
      <c r="I69" s="886">
        <v>-70613491</v>
      </c>
      <c r="J69" s="886">
        <v>-39414589</v>
      </c>
      <c r="K69" s="878">
        <v>-67243984</v>
      </c>
      <c r="O69" s="17"/>
      <c r="P69" s="881"/>
      <c r="Q69" s="881"/>
      <c r="R69" s="881"/>
      <c r="S69" s="881"/>
      <c r="T69" s="881"/>
      <c r="U69" s="881"/>
      <c r="V69" s="881"/>
    </row>
    <row r="70" spans="1:22" s="22" customFormat="1" ht="13.5" thickBot="1" x14ac:dyDescent="0.25">
      <c r="A70" s="349" t="s">
        <v>292</v>
      </c>
      <c r="B70" s="604">
        <v>114945116</v>
      </c>
      <c r="C70" s="605">
        <v>-10494789.02</v>
      </c>
      <c r="D70" s="606">
        <v>49945678</v>
      </c>
      <c r="E70" s="617">
        <v>-19097890.82</v>
      </c>
      <c r="F70" s="605">
        <v>-16048161.360000009</v>
      </c>
      <c r="G70" s="605">
        <v>308121887</v>
      </c>
      <c r="H70" s="605">
        <v>-4668681.0000000019</v>
      </c>
      <c r="I70" s="605">
        <v>-44355048</v>
      </c>
      <c r="J70" s="605">
        <v>144029312</v>
      </c>
      <c r="K70" s="606">
        <v>390492055</v>
      </c>
      <c r="M70" s="17"/>
      <c r="N70" s="17"/>
      <c r="O70" s="17"/>
      <c r="P70" s="888"/>
      <c r="Q70" s="888"/>
      <c r="R70" s="888"/>
      <c r="S70" s="888"/>
      <c r="T70" s="888"/>
      <c r="U70" s="888"/>
      <c r="V70" s="888"/>
    </row>
    <row r="71" spans="1:22" ht="2.25" customHeight="1" thickBot="1" x14ac:dyDescent="0.25">
      <c r="A71" s="96"/>
      <c r="B71" s="80"/>
      <c r="C71" s="80"/>
      <c r="D71" s="80"/>
      <c r="E71" s="80"/>
      <c r="F71" s="389"/>
      <c r="G71" s="390"/>
      <c r="H71" s="390"/>
      <c r="I71" s="390"/>
      <c r="J71" s="390"/>
      <c r="K71" s="391"/>
      <c r="M71" s="17"/>
      <c r="N71" s="17"/>
      <c r="O71" s="17"/>
    </row>
    <row r="72" spans="1:22" x14ac:dyDescent="0.2">
      <c r="A72" s="18" t="s">
        <v>690</v>
      </c>
      <c r="B72" s="36"/>
      <c r="C72" s="36"/>
      <c r="D72" s="36"/>
      <c r="E72" s="36"/>
      <c r="F72" s="36"/>
      <c r="G72" s="37"/>
      <c r="H72" s="37"/>
      <c r="I72" s="37"/>
      <c r="J72" s="37"/>
      <c r="K72" s="37"/>
      <c r="L72" s="17"/>
      <c r="M72" s="17"/>
      <c r="N72" s="17"/>
      <c r="O72" s="17"/>
    </row>
    <row r="73" spans="1:22" x14ac:dyDescent="0.2">
      <c r="A73" s="18"/>
      <c r="B73" s="308"/>
      <c r="C73" s="308"/>
      <c r="D73" s="308"/>
      <c r="E73" s="308"/>
      <c r="F73" s="308"/>
      <c r="G73" s="308"/>
      <c r="H73" s="308"/>
      <c r="I73" s="308"/>
      <c r="J73" s="308"/>
      <c r="K73" s="308"/>
      <c r="M73" s="37"/>
      <c r="N73" s="37"/>
      <c r="O73" s="17"/>
    </row>
    <row r="74" spans="1:22" x14ac:dyDescent="0.2">
      <c r="B74" s="308"/>
      <c r="C74" s="308"/>
      <c r="D74" s="308"/>
      <c r="E74" s="308"/>
      <c r="F74" s="308"/>
      <c r="G74" s="308"/>
      <c r="H74" s="308"/>
      <c r="I74" s="308"/>
      <c r="J74" s="308"/>
      <c r="K74" s="308"/>
      <c r="L74" s="46"/>
      <c r="M74" s="46"/>
      <c r="O74" s="17"/>
    </row>
    <row r="75" spans="1:22" x14ac:dyDescent="0.2">
      <c r="B75" s="350"/>
      <c r="C75" s="350"/>
      <c r="D75" s="350"/>
      <c r="E75" s="350"/>
      <c r="F75" s="350"/>
      <c r="G75" s="350"/>
      <c r="H75" s="350"/>
      <c r="I75" s="350"/>
      <c r="J75" s="350"/>
      <c r="K75" s="350"/>
      <c r="L75" s="350"/>
    </row>
    <row r="76" spans="1:22" x14ac:dyDescent="0.2">
      <c r="B76" s="46"/>
      <c r="C76" s="46"/>
      <c r="D76" s="46"/>
      <c r="E76" s="46"/>
      <c r="F76" s="46"/>
      <c r="G76" s="46"/>
      <c r="H76" s="46"/>
      <c r="I76" s="46"/>
      <c r="J76" s="46"/>
      <c r="K76" s="46"/>
    </row>
    <row r="77" spans="1:22" x14ac:dyDescent="0.2">
      <c r="B77" s="308"/>
      <c r="C77" s="308"/>
      <c r="D77" s="308"/>
      <c r="E77" s="308"/>
      <c r="F77" s="308"/>
      <c r="G77" s="308"/>
      <c r="H77" s="308"/>
      <c r="I77" s="308"/>
      <c r="J77" s="308"/>
      <c r="K77" s="308"/>
    </row>
    <row r="78" spans="1:22" x14ac:dyDescent="0.2">
      <c r="B78" s="46"/>
      <c r="C78" s="46"/>
      <c r="D78" s="46"/>
      <c r="E78" s="46"/>
      <c r="F78" s="46"/>
      <c r="G78" s="46"/>
      <c r="H78" s="46"/>
      <c r="I78" s="46"/>
      <c r="J78" s="46"/>
      <c r="K78" s="46"/>
    </row>
  </sheetData>
  <mergeCells count="15">
    <mergeCell ref="A2:T2"/>
    <mergeCell ref="A3:T3"/>
    <mergeCell ref="A4:T4"/>
    <mergeCell ref="A6:A7"/>
    <mergeCell ref="B6:K6"/>
    <mergeCell ref="L6:N6"/>
    <mergeCell ref="P6:R6"/>
    <mergeCell ref="S6:T6"/>
    <mergeCell ref="A34:M34"/>
    <mergeCell ref="A39:K39"/>
    <mergeCell ref="A40:K40"/>
    <mergeCell ref="A41:K41"/>
    <mergeCell ref="A43:A44"/>
    <mergeCell ref="B43:D43"/>
    <mergeCell ref="F43:K43"/>
  </mergeCell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05"/>
  <sheetViews>
    <sheetView showGridLines="0" zoomScaleNormal="100" workbookViewId="0">
      <selection activeCell="M5" sqref="M5"/>
    </sheetView>
  </sheetViews>
  <sheetFormatPr baseColWidth="10" defaultColWidth="9.140625" defaultRowHeight="12.75" x14ac:dyDescent="0.2"/>
  <cols>
    <col min="1" max="1" width="40" style="247" customWidth="1"/>
    <col min="2" max="2" width="9" style="247" customWidth="1"/>
    <col min="3" max="3" width="9.5703125" style="247" customWidth="1"/>
    <col min="4" max="4" width="9.140625" style="247" customWidth="1"/>
    <col min="5" max="5" width="9.42578125" style="247" customWidth="1"/>
    <col min="6" max="6" width="9.7109375" style="247" customWidth="1"/>
    <col min="7" max="7" width="9.85546875" style="247" customWidth="1"/>
    <col min="8" max="8" width="8.85546875" style="247" customWidth="1"/>
    <col min="9" max="10" width="8.7109375" style="247" customWidth="1"/>
    <col min="11" max="11" width="9" style="247" customWidth="1"/>
    <col min="12" max="12" width="7.140625" style="247" customWidth="1"/>
    <col min="13" max="13" width="6.42578125" style="247" bestFit="1" customWidth="1"/>
    <col min="14" max="14" width="6.5703125" style="247" bestFit="1" customWidth="1"/>
    <col min="15" max="15" width="7.5703125" style="247" customWidth="1"/>
    <col min="16" max="16" width="6.85546875" style="247" customWidth="1"/>
    <col min="17" max="17" width="6.140625" style="247" bestFit="1" customWidth="1"/>
    <col min="18" max="18" width="7.7109375" style="247" bestFit="1" customWidth="1"/>
    <col min="19" max="20" width="7.42578125" style="247" customWidth="1"/>
    <col min="21" max="21" width="8.140625" style="247" customWidth="1"/>
    <col min="22" max="22" width="12.5703125" style="247" customWidth="1"/>
    <col min="23" max="23" width="14.5703125" style="247" customWidth="1"/>
    <col min="24" max="34" width="11.42578125" style="247" customWidth="1"/>
    <col min="35" max="35" width="15" style="247" customWidth="1"/>
    <col min="36" max="16384" width="9.140625" style="247"/>
  </cols>
  <sheetData>
    <row r="1" spans="1:22" ht="15.75" x14ac:dyDescent="0.25">
      <c r="A1" s="1838" t="s">
        <v>210</v>
      </c>
      <c r="B1" s="1838"/>
      <c r="C1" s="1838"/>
      <c r="D1" s="1838"/>
      <c r="E1" s="1838"/>
      <c r="F1" s="1838"/>
      <c r="G1" s="1838"/>
      <c r="H1" s="1838"/>
      <c r="I1" s="1838"/>
      <c r="J1" s="1838"/>
      <c r="K1" s="1838"/>
    </row>
    <row r="2" spans="1:22" ht="15.75" x14ac:dyDescent="0.2">
      <c r="A2" s="1839" t="s">
        <v>2153</v>
      </c>
      <c r="B2" s="1839"/>
      <c r="C2" s="1839"/>
      <c r="D2" s="1839"/>
      <c r="E2" s="1839"/>
      <c r="F2" s="1839"/>
      <c r="G2" s="1839"/>
      <c r="H2" s="1839"/>
      <c r="I2" s="1839"/>
      <c r="J2" s="1839"/>
      <c r="K2" s="1839"/>
      <c r="M2" s="75"/>
      <c r="N2" s="75"/>
      <c r="O2" s="75"/>
      <c r="P2" s="75"/>
      <c r="Q2" s="75"/>
      <c r="R2" s="75"/>
      <c r="S2" s="75"/>
      <c r="T2" s="75"/>
      <c r="U2" s="75"/>
      <c r="V2" s="75"/>
    </row>
    <row r="3" spans="1:22" ht="15.75" x14ac:dyDescent="0.2">
      <c r="A3" s="1839" t="s">
        <v>1941</v>
      </c>
      <c r="B3" s="1839"/>
      <c r="C3" s="1839"/>
      <c r="D3" s="1839"/>
      <c r="E3" s="1839"/>
      <c r="F3" s="1839"/>
      <c r="G3" s="1839"/>
      <c r="H3" s="1839"/>
      <c r="I3" s="1839"/>
      <c r="J3" s="1839"/>
      <c r="K3" s="1839"/>
      <c r="M3" s="75"/>
      <c r="N3" s="75"/>
      <c r="O3" s="75"/>
      <c r="P3" s="75"/>
      <c r="Q3" s="75"/>
      <c r="R3" s="75"/>
      <c r="S3" s="75"/>
      <c r="T3" s="75"/>
      <c r="U3" s="75"/>
      <c r="V3" s="75"/>
    </row>
    <row r="4" spans="1:22" ht="3.75" customHeight="1" thickBot="1" x14ac:dyDescent="0.25">
      <c r="A4" s="287"/>
      <c r="B4" s="287"/>
      <c r="C4" s="287"/>
      <c r="D4" s="287"/>
      <c r="E4" s="287"/>
      <c r="F4" s="287"/>
      <c r="G4" s="287"/>
      <c r="H4" s="287"/>
      <c r="I4" s="287"/>
      <c r="J4" s="287"/>
      <c r="K4" s="288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23.25" customHeight="1" thickBot="1" x14ac:dyDescent="0.25">
      <c r="A5" s="344" t="s">
        <v>211</v>
      </c>
      <c r="B5" s="706" t="s">
        <v>27</v>
      </c>
      <c r="C5" s="707" t="s">
        <v>20</v>
      </c>
      <c r="D5" s="707" t="s">
        <v>21</v>
      </c>
      <c r="E5" s="707" t="s">
        <v>22</v>
      </c>
      <c r="F5" s="707" t="s">
        <v>23</v>
      </c>
      <c r="G5" s="707" t="s">
        <v>33</v>
      </c>
      <c r="H5" s="707" t="s">
        <v>24</v>
      </c>
      <c r="I5" s="707" t="s">
        <v>38</v>
      </c>
      <c r="J5" s="707" t="s">
        <v>26</v>
      </c>
      <c r="K5" s="708" t="s">
        <v>25</v>
      </c>
      <c r="M5" s="75"/>
      <c r="N5" s="75"/>
      <c r="O5" s="75"/>
      <c r="P5" s="75"/>
      <c r="Q5" s="75"/>
      <c r="R5" s="75"/>
      <c r="S5" s="75"/>
      <c r="T5" s="75"/>
      <c r="U5" s="75"/>
    </row>
    <row r="6" spans="1:22" ht="13.5" thickBot="1" x14ac:dyDescent="0.25">
      <c r="A6" s="1836" t="s">
        <v>215</v>
      </c>
      <c r="B6" s="1837"/>
      <c r="C6" s="1837"/>
      <c r="D6" s="1837"/>
      <c r="E6" s="1837"/>
      <c r="F6" s="1837"/>
      <c r="G6" s="1837"/>
      <c r="H6" s="1837"/>
      <c r="I6" s="1837"/>
      <c r="J6" s="1837"/>
      <c r="K6" s="1837"/>
      <c r="M6" s="75"/>
      <c r="N6" s="75"/>
      <c r="O6" s="75"/>
      <c r="P6" s="75"/>
      <c r="Q6" s="75"/>
      <c r="R6" s="75"/>
      <c r="S6" s="75"/>
      <c r="T6" s="75"/>
      <c r="U6" s="75"/>
    </row>
    <row r="7" spans="1:22" x14ac:dyDescent="0.2">
      <c r="A7" s="166" t="s">
        <v>216</v>
      </c>
      <c r="B7" s="351">
        <v>0.80629662333604624</v>
      </c>
      <c r="C7" s="352">
        <v>1.2957023823473501</v>
      </c>
      <c r="D7" s="352">
        <v>0.66187088107737846</v>
      </c>
      <c r="E7" s="169">
        <v>1.1920251610795032</v>
      </c>
      <c r="F7" s="352">
        <v>1.1296426183508739</v>
      </c>
      <c r="G7" s="352">
        <v>1.4960050038512946</v>
      </c>
      <c r="H7" s="352">
        <v>2.8722271710795857</v>
      </c>
      <c r="I7" s="352">
        <v>1.5078486514504608</v>
      </c>
      <c r="J7" s="352">
        <v>1.1583956226433412</v>
      </c>
      <c r="K7" s="353">
        <v>23.400523939005197</v>
      </c>
      <c r="L7" s="239"/>
      <c r="M7" s="75"/>
      <c r="N7" s="76"/>
      <c r="O7" s="75"/>
      <c r="P7" s="75"/>
      <c r="Q7" s="75"/>
      <c r="R7" s="75"/>
      <c r="S7" s="75"/>
      <c r="T7" s="75"/>
      <c r="U7" s="75"/>
    </row>
    <row r="8" spans="1:22" ht="13.5" thickBot="1" x14ac:dyDescent="0.25">
      <c r="A8" s="167" t="s">
        <v>217</v>
      </c>
      <c r="B8" s="354">
        <v>0.74876687286297061</v>
      </c>
      <c r="C8" s="355">
        <v>1.2884595474004308</v>
      </c>
      <c r="D8" s="355">
        <v>0.64282756875517644</v>
      </c>
      <c r="E8" s="170">
        <v>0.983482706798954</v>
      </c>
      <c r="F8" s="355">
        <v>1.0044490145083049</v>
      </c>
      <c r="G8" s="355">
        <v>1.3924501293361682</v>
      </c>
      <c r="H8" s="355">
        <v>1.7994197265757375</v>
      </c>
      <c r="I8" s="355">
        <v>1.2067442452504302</v>
      </c>
      <c r="J8" s="355">
        <v>1.1577343829951401</v>
      </c>
      <c r="K8" s="356">
        <v>22.719065035270933</v>
      </c>
      <c r="M8" s="75"/>
      <c r="N8" s="75"/>
      <c r="O8" s="75"/>
      <c r="P8" s="75"/>
      <c r="Q8" s="75"/>
      <c r="R8" s="75"/>
      <c r="S8" s="75"/>
      <c r="T8" s="75"/>
      <c r="U8" s="75"/>
    </row>
    <row r="9" spans="1:22" ht="13.5" thickBot="1" x14ac:dyDescent="0.25">
      <c r="A9" s="1836" t="s">
        <v>218</v>
      </c>
      <c r="B9" s="1837"/>
      <c r="C9" s="1837"/>
      <c r="D9" s="1837"/>
      <c r="E9" s="1837"/>
      <c r="F9" s="1837"/>
      <c r="G9" s="1837"/>
      <c r="H9" s="1837"/>
      <c r="I9" s="1837"/>
      <c r="J9" s="1837"/>
      <c r="K9" s="1837"/>
      <c r="M9" s="75"/>
      <c r="N9" s="76"/>
      <c r="O9" s="75"/>
      <c r="P9" s="75"/>
      <c r="Q9" s="75"/>
      <c r="R9" s="75"/>
      <c r="S9" s="75"/>
      <c r="T9" s="75"/>
      <c r="U9" s="75"/>
    </row>
    <row r="10" spans="1:22" ht="13.5" thickBot="1" x14ac:dyDescent="0.25">
      <c r="A10" s="168" t="s">
        <v>219</v>
      </c>
      <c r="B10" s="357">
        <v>1.1859380807510258</v>
      </c>
      <c r="C10" s="358">
        <v>0.7795686505333379</v>
      </c>
      <c r="D10" s="358">
        <v>1.6704365784295752</v>
      </c>
      <c r="E10" s="358">
        <v>1.1599798919996942</v>
      </c>
      <c r="F10" s="358">
        <v>1.6259351917672249</v>
      </c>
      <c r="G10" s="358">
        <v>0.62225284374446421</v>
      </c>
      <c r="H10" s="358">
        <v>0.92882730380513079</v>
      </c>
      <c r="I10" s="358">
        <v>1.7671073960659456</v>
      </c>
      <c r="J10" s="358">
        <v>1.4946137099309804</v>
      </c>
      <c r="K10" s="359">
        <v>0.34534254964870403</v>
      </c>
      <c r="M10" s="75"/>
      <c r="N10" s="75"/>
      <c r="O10" s="75"/>
      <c r="P10" s="75"/>
      <c r="Q10" s="75"/>
      <c r="R10" s="75"/>
      <c r="S10" s="75"/>
      <c r="T10" s="75"/>
      <c r="U10" s="75"/>
    </row>
    <row r="11" spans="1:22" ht="13.5" thickBot="1" x14ac:dyDescent="0.25">
      <c r="A11" s="1836" t="s">
        <v>220</v>
      </c>
      <c r="B11" s="1837"/>
      <c r="C11" s="1837"/>
      <c r="D11" s="1837"/>
      <c r="E11" s="1837"/>
      <c r="F11" s="1837"/>
      <c r="G11" s="1837"/>
      <c r="H11" s="1837"/>
      <c r="I11" s="1837"/>
      <c r="J11" s="1837"/>
      <c r="K11" s="1837"/>
      <c r="M11" s="75"/>
      <c r="N11" s="76"/>
      <c r="O11" s="75"/>
      <c r="P11" s="75"/>
      <c r="Q11" s="75"/>
      <c r="R11" s="75"/>
      <c r="S11" s="75"/>
      <c r="T11" s="75"/>
      <c r="U11" s="75"/>
    </row>
    <row r="12" spans="1:22" ht="13.5" thickBot="1" x14ac:dyDescent="0.25">
      <c r="A12" s="168" t="s">
        <v>221</v>
      </c>
      <c r="B12" s="357">
        <v>-7.8215361780078711E-3</v>
      </c>
      <c r="C12" s="358">
        <v>2.5690736126349915E-2</v>
      </c>
      <c r="D12" s="358">
        <v>0.19619674588976663</v>
      </c>
      <c r="E12" s="358">
        <v>5.8573296547819169E-2</v>
      </c>
      <c r="F12" s="358">
        <v>0.12045312070285222</v>
      </c>
      <c r="G12" s="358">
        <v>0.34989091571001013</v>
      </c>
      <c r="H12" s="358">
        <v>-3.0607177710110381E-3</v>
      </c>
      <c r="I12" s="358">
        <v>0.1039892247218684</v>
      </c>
      <c r="J12" s="358">
        <v>7.8448198360507246E-2</v>
      </c>
      <c r="K12" s="358">
        <v>7.9433686486706534E-5</v>
      </c>
      <c r="M12" s="75"/>
      <c r="N12" s="75"/>
      <c r="O12" s="75"/>
      <c r="P12" s="75"/>
      <c r="Q12" s="75"/>
      <c r="R12" s="75"/>
      <c r="S12" s="75"/>
      <c r="T12" s="75"/>
      <c r="U12" s="75"/>
    </row>
    <row r="13" spans="1:22" ht="13.5" thickBot="1" x14ac:dyDescent="0.25">
      <c r="A13" s="1840" t="s">
        <v>222</v>
      </c>
      <c r="B13" s="1841"/>
      <c r="C13" s="1841"/>
      <c r="D13" s="1841"/>
      <c r="E13" s="1841"/>
      <c r="F13" s="1841"/>
      <c r="G13" s="1841"/>
      <c r="H13" s="1841"/>
      <c r="I13" s="1841"/>
      <c r="J13" s="1841"/>
      <c r="K13" s="1841"/>
      <c r="M13" s="75"/>
      <c r="N13" s="75"/>
      <c r="O13" s="75"/>
      <c r="P13" s="75"/>
      <c r="Q13" s="75"/>
      <c r="R13" s="75"/>
      <c r="S13" s="75"/>
      <c r="T13" s="75"/>
      <c r="U13" s="75"/>
    </row>
    <row r="14" spans="1:22" x14ac:dyDescent="0.2">
      <c r="A14" s="166" t="s">
        <v>223</v>
      </c>
      <c r="B14" s="351">
        <v>0.23927580309521385</v>
      </c>
      <c r="C14" s="352">
        <v>0.28404669310816605</v>
      </c>
      <c r="D14" s="352">
        <v>0.65701224935546632</v>
      </c>
      <c r="E14" s="169">
        <v>0.36377389703574137</v>
      </c>
      <c r="F14" s="352">
        <v>0.52211151548372203</v>
      </c>
      <c r="G14" s="352">
        <v>0.68551110044193109</v>
      </c>
      <c r="H14" s="352">
        <v>0.11434615517804396</v>
      </c>
      <c r="I14" s="352">
        <v>0.69585452429611683</v>
      </c>
      <c r="J14" s="352">
        <v>0.43794196975889715</v>
      </c>
      <c r="K14" s="352">
        <v>8.7824801048505315E-3</v>
      </c>
      <c r="M14" s="75"/>
      <c r="N14" s="76"/>
      <c r="O14" s="75"/>
      <c r="P14" s="75"/>
      <c r="Q14" s="75"/>
      <c r="R14" s="75"/>
      <c r="S14" s="75"/>
      <c r="T14" s="75"/>
      <c r="U14" s="75"/>
    </row>
    <row r="15" spans="1:22" ht="13.5" thickBot="1" x14ac:dyDescent="0.25">
      <c r="A15" s="167" t="s">
        <v>224</v>
      </c>
      <c r="B15" s="354">
        <v>0.31453686377897894</v>
      </c>
      <c r="C15" s="355">
        <v>0.3967391314124899</v>
      </c>
      <c r="D15" s="355">
        <v>1.915556016565682</v>
      </c>
      <c r="E15" s="170">
        <v>0.5717682681374946</v>
      </c>
      <c r="F15" s="355">
        <v>1.0925383900225318</v>
      </c>
      <c r="G15" s="355">
        <v>2.1797624698526277</v>
      </c>
      <c r="H15" s="355">
        <v>0.12910930816433261</v>
      </c>
      <c r="I15" s="355">
        <v>2.2879002973353537</v>
      </c>
      <c r="J15" s="355">
        <v>0.77917571886845161</v>
      </c>
      <c r="K15" s="355">
        <v>8.8602954735702601E-3</v>
      </c>
      <c r="M15" s="75"/>
      <c r="N15" s="75"/>
      <c r="O15" s="75"/>
      <c r="P15" s="75"/>
      <c r="Q15" s="75"/>
      <c r="R15" s="75"/>
      <c r="S15" s="75"/>
      <c r="T15" s="75"/>
      <c r="U15" s="75"/>
    </row>
    <row r="16" spans="1:22" ht="13.5" thickBot="1" x14ac:dyDescent="0.25">
      <c r="A16" s="1836" t="s">
        <v>225</v>
      </c>
      <c r="B16" s="1837"/>
      <c r="C16" s="1837"/>
      <c r="D16" s="1837"/>
      <c r="E16" s="1837"/>
      <c r="F16" s="1837"/>
      <c r="G16" s="1837"/>
      <c r="H16" s="1837"/>
      <c r="I16" s="1837"/>
      <c r="J16" s="1837"/>
      <c r="K16" s="1837"/>
      <c r="M16" s="75"/>
      <c r="N16" s="76"/>
      <c r="O16" s="75"/>
      <c r="P16" s="75"/>
      <c r="Q16" s="75"/>
      <c r="R16" s="75"/>
      <c r="S16" s="75"/>
      <c r="T16" s="75"/>
      <c r="U16" s="75"/>
    </row>
    <row r="17" spans="1:21" ht="13.5" thickBot="1" x14ac:dyDescent="0.25">
      <c r="A17" s="168" t="s">
        <v>770</v>
      </c>
      <c r="B17" s="357">
        <v>1.9814846093161997</v>
      </c>
      <c r="C17" s="358">
        <v>1.3986466495949859</v>
      </c>
      <c r="D17" s="358">
        <v>1.0633395457017303</v>
      </c>
      <c r="E17" s="358">
        <v>1.1250954097567298</v>
      </c>
      <c r="F17" s="358">
        <v>1.0021082712974689</v>
      </c>
      <c r="G17" s="358">
        <v>1.0027964352742096</v>
      </c>
      <c r="H17" s="358">
        <v>-3.4716729203715584</v>
      </c>
      <c r="I17" s="358">
        <v>1.364716476427783</v>
      </c>
      <c r="J17" s="358">
        <v>1.032093691074716</v>
      </c>
      <c r="K17" s="358">
        <v>26.844253711764342</v>
      </c>
      <c r="M17" s="75"/>
      <c r="N17" s="75"/>
      <c r="O17" s="75"/>
      <c r="P17" s="75"/>
      <c r="Q17" s="75"/>
      <c r="R17" s="75"/>
      <c r="S17" s="75"/>
      <c r="T17" s="75"/>
      <c r="U17" s="75"/>
    </row>
    <row r="18" spans="1:21" ht="13.5" thickBot="1" x14ac:dyDescent="0.25">
      <c r="A18" s="1836" t="s">
        <v>226</v>
      </c>
      <c r="B18" s="1837"/>
      <c r="C18" s="1837"/>
      <c r="D18" s="1837"/>
      <c r="E18" s="1837"/>
      <c r="F18" s="1837"/>
      <c r="G18" s="1837"/>
      <c r="H18" s="1837"/>
      <c r="I18" s="1837"/>
      <c r="J18" s="1837"/>
      <c r="K18" s="1837"/>
      <c r="M18" s="75"/>
      <c r="N18" s="75"/>
      <c r="O18" s="75"/>
      <c r="P18" s="75"/>
      <c r="Q18" s="75"/>
      <c r="R18" s="75"/>
      <c r="S18" s="75"/>
      <c r="T18" s="75"/>
      <c r="U18" s="75"/>
    </row>
    <row r="19" spans="1:21" x14ac:dyDescent="0.2">
      <c r="A19" s="166" t="s">
        <v>227</v>
      </c>
      <c r="B19" s="462">
        <v>6.1019988920275291E-2</v>
      </c>
      <c r="C19" s="463">
        <v>0.11279714145948962</v>
      </c>
      <c r="D19" s="463">
        <v>0.52885414379628326</v>
      </c>
      <c r="E19" s="464">
        <v>0.47059638940082071</v>
      </c>
      <c r="F19" s="463">
        <v>0.4165147301502462</v>
      </c>
      <c r="G19" s="463">
        <v>1.2146992273764396</v>
      </c>
      <c r="H19" s="463">
        <v>9.867600021156922E-2</v>
      </c>
      <c r="I19" s="463">
        <v>0.13192548964603504</v>
      </c>
      <c r="J19" s="463">
        <v>8.64228951417811E-2</v>
      </c>
      <c r="K19" s="463">
        <v>2.629866142954073E-2</v>
      </c>
      <c r="M19" s="75"/>
      <c r="N19" s="75"/>
      <c r="O19" s="75"/>
      <c r="P19" s="75"/>
      <c r="Q19" s="75"/>
      <c r="R19" s="75"/>
      <c r="S19" s="75"/>
      <c r="T19" s="75"/>
      <c r="U19" s="75"/>
    </row>
    <row r="20" spans="1:21" x14ac:dyDescent="0.2">
      <c r="A20" s="171" t="s">
        <v>771</v>
      </c>
      <c r="B20" s="465">
        <v>-1.1789896491284906E-2</v>
      </c>
      <c r="C20" s="466">
        <v>2.5725821809267073E-2</v>
      </c>
      <c r="D20" s="466">
        <v>7.1555393707827375E-2</v>
      </c>
      <c r="E20" s="453">
        <v>4.192764825209349E-2</v>
      </c>
      <c r="F20" s="466">
        <v>5.7684518064502928E-2</v>
      </c>
      <c r="G20" s="466">
        <v>0.1103445198612866</v>
      </c>
      <c r="H20" s="466">
        <v>9.4107903687324131E-3</v>
      </c>
      <c r="I20" s="466">
        <v>4.316305104017279E-2</v>
      </c>
      <c r="J20" s="466">
        <v>4.5507528989633117E-2</v>
      </c>
      <c r="K20" s="466">
        <v>2.1136108169555363E-3</v>
      </c>
      <c r="M20" s="889"/>
    </row>
    <row r="21" spans="1:21" ht="13.5" thickBot="1" x14ac:dyDescent="0.25">
      <c r="A21" s="167" t="s">
        <v>772</v>
      </c>
      <c r="B21" s="467">
        <v>-1.5498253557932447E-2</v>
      </c>
      <c r="C21" s="468">
        <v>3.5932262008748182E-2</v>
      </c>
      <c r="D21" s="468">
        <v>0.20862375864258226</v>
      </c>
      <c r="E21" s="456">
        <v>6.5900547080271044E-2</v>
      </c>
      <c r="F21" s="468">
        <v>0.1207070685599206</v>
      </c>
      <c r="G21" s="468">
        <v>0.35086936300882704</v>
      </c>
      <c r="H21" s="468">
        <v>1.0625811002519017E-2</v>
      </c>
      <c r="I21" s="468">
        <v>0.14191580834888515</v>
      </c>
      <c r="J21" s="468">
        <v>8.09658906040574E-2</v>
      </c>
      <c r="K21" s="468">
        <v>2.1323380333098971E-3</v>
      </c>
      <c r="M21" s="889"/>
    </row>
    <row r="22" spans="1:21" ht="409.6" hidden="1" customHeight="1" x14ac:dyDescent="0.2">
      <c r="A22" s="54"/>
      <c r="B22" s="75"/>
      <c r="C22" s="75"/>
      <c r="D22" s="75"/>
      <c r="E22" s="75"/>
      <c r="F22" s="75"/>
      <c r="G22" s="75"/>
      <c r="H22" s="75"/>
      <c r="I22" s="75"/>
      <c r="J22" s="76"/>
      <c r="K22" s="76"/>
    </row>
    <row r="23" spans="1:21" ht="409.6" hidden="1" customHeight="1" x14ac:dyDescent="0.2">
      <c r="A23" s="54"/>
      <c r="B23" s="75"/>
      <c r="C23" s="75"/>
      <c r="D23" s="75"/>
      <c r="E23" s="75"/>
      <c r="F23" s="75"/>
      <c r="G23" s="75"/>
      <c r="H23" s="75"/>
      <c r="I23" s="75"/>
      <c r="J23" s="76"/>
      <c r="K23" s="76"/>
    </row>
    <row r="24" spans="1:21" ht="409.6" hidden="1" customHeight="1" x14ac:dyDescent="0.2">
      <c r="A24" s="54"/>
      <c r="B24" s="75"/>
      <c r="C24" s="75"/>
      <c r="D24" s="75"/>
      <c r="E24" s="75"/>
      <c r="F24" s="75"/>
      <c r="G24" s="75"/>
      <c r="H24" s="75"/>
      <c r="I24" s="75"/>
      <c r="J24" s="76"/>
      <c r="K24" s="76"/>
    </row>
    <row r="25" spans="1:21" ht="409.6" hidden="1" customHeight="1" x14ac:dyDescent="0.2">
      <c r="A25" s="54"/>
      <c r="B25" s="75"/>
      <c r="C25" s="75"/>
      <c r="D25" s="75"/>
      <c r="E25" s="75"/>
      <c r="F25" s="75"/>
      <c r="G25" s="75"/>
      <c r="H25" s="75"/>
      <c r="I25" s="75"/>
      <c r="J25" s="76"/>
      <c r="K25" s="76"/>
    </row>
    <row r="26" spans="1:21" ht="409.6" hidden="1" customHeight="1" x14ac:dyDescent="0.2">
      <c r="A26" s="54"/>
      <c r="B26" s="75"/>
      <c r="C26" s="75"/>
      <c r="D26" s="75"/>
      <c r="E26" s="75"/>
      <c r="F26" s="75"/>
      <c r="G26" s="75"/>
      <c r="H26" s="75"/>
      <c r="I26" s="75"/>
      <c r="J26" s="76"/>
      <c r="K26" s="76"/>
    </row>
    <row r="27" spans="1:21" ht="409.6" hidden="1" customHeight="1" x14ac:dyDescent="0.2">
      <c r="A27" s="54"/>
      <c r="B27" s="75"/>
      <c r="C27" s="75"/>
      <c r="D27" s="75"/>
      <c r="E27" s="75"/>
      <c r="F27" s="75"/>
      <c r="G27" s="75"/>
      <c r="H27" s="75"/>
      <c r="I27" s="75"/>
      <c r="J27" s="76"/>
      <c r="K27" s="76"/>
    </row>
    <row r="28" spans="1:21" ht="409.6" hidden="1" customHeight="1" x14ac:dyDescent="0.2">
      <c r="A28" s="54"/>
      <c r="B28" s="75"/>
      <c r="C28" s="75"/>
      <c r="D28" s="75"/>
      <c r="E28" s="75"/>
      <c r="F28" s="75"/>
      <c r="G28" s="75"/>
      <c r="H28" s="75"/>
      <c r="I28" s="75"/>
      <c r="J28" s="76"/>
      <c r="K28" s="76"/>
    </row>
    <row r="29" spans="1:21" ht="409.6" hidden="1" customHeight="1" x14ac:dyDescent="0.2">
      <c r="A29" s="54"/>
      <c r="B29" s="75"/>
      <c r="C29" s="75"/>
      <c r="D29" s="75"/>
      <c r="E29" s="75"/>
      <c r="F29" s="75"/>
      <c r="G29" s="75"/>
      <c r="H29" s="75"/>
      <c r="I29" s="75"/>
      <c r="J29" s="76"/>
      <c r="K29" s="76"/>
    </row>
    <row r="30" spans="1:21" ht="409.6" hidden="1" customHeight="1" x14ac:dyDescent="0.2">
      <c r="A30" s="54"/>
      <c r="B30" s="75"/>
      <c r="C30" s="75"/>
      <c r="D30" s="75"/>
      <c r="E30" s="75"/>
      <c r="F30" s="75"/>
      <c r="G30" s="75"/>
      <c r="H30" s="75"/>
      <c r="I30" s="75"/>
      <c r="J30" s="76"/>
      <c r="K30" s="76"/>
    </row>
    <row r="31" spans="1:21" ht="409.6" hidden="1" customHeight="1" x14ac:dyDescent="0.2">
      <c r="A31" s="54"/>
      <c r="B31" s="75"/>
      <c r="C31" s="75"/>
      <c r="D31" s="75"/>
      <c r="E31" s="75"/>
      <c r="F31" s="75"/>
      <c r="G31" s="75"/>
      <c r="H31" s="75"/>
      <c r="I31" s="75"/>
      <c r="J31" s="76"/>
      <c r="K31" s="76"/>
    </row>
    <row r="32" spans="1:21" ht="409.6" hidden="1" customHeight="1" x14ac:dyDescent="0.2">
      <c r="A32" s="54"/>
      <c r="B32" s="75"/>
      <c r="C32" s="75"/>
      <c r="D32" s="75"/>
      <c r="E32" s="75"/>
      <c r="F32" s="75"/>
      <c r="G32" s="75"/>
      <c r="H32" s="75"/>
      <c r="I32" s="75"/>
      <c r="J32" s="76"/>
      <c r="K32" s="76"/>
    </row>
    <row r="33" spans="1:11" ht="409.6" hidden="1" customHeight="1" x14ac:dyDescent="0.2">
      <c r="A33" s="54"/>
      <c r="B33" s="75"/>
      <c r="C33" s="75"/>
      <c r="D33" s="75"/>
      <c r="E33" s="75"/>
      <c r="F33" s="75"/>
      <c r="G33" s="75"/>
      <c r="H33" s="75"/>
      <c r="I33" s="75"/>
      <c r="J33" s="76"/>
      <c r="K33" s="76"/>
    </row>
    <row r="34" spans="1:11" ht="409.6" hidden="1" customHeight="1" x14ac:dyDescent="0.2">
      <c r="A34" s="54"/>
      <c r="B34" s="75"/>
      <c r="C34" s="75"/>
      <c r="D34" s="75"/>
      <c r="E34" s="75"/>
      <c r="F34" s="75"/>
      <c r="G34" s="75"/>
      <c r="H34" s="75"/>
      <c r="I34" s="75"/>
      <c r="J34" s="76"/>
      <c r="K34" s="76"/>
    </row>
    <row r="35" spans="1:11" ht="409.6" hidden="1" customHeight="1" x14ac:dyDescent="0.2">
      <c r="A35" s="54"/>
      <c r="B35" s="75"/>
      <c r="C35" s="75"/>
      <c r="D35" s="75"/>
      <c r="E35" s="75"/>
      <c r="F35" s="75"/>
      <c r="G35" s="75"/>
      <c r="H35" s="75"/>
      <c r="I35" s="75"/>
      <c r="J35" s="76"/>
      <c r="K35" s="76"/>
    </row>
    <row r="36" spans="1:11" ht="409.6" hidden="1" customHeight="1" x14ac:dyDescent="0.2">
      <c r="A36" s="54"/>
      <c r="B36" s="75"/>
      <c r="C36" s="75"/>
      <c r="D36" s="75"/>
      <c r="E36" s="75"/>
      <c r="F36" s="75"/>
      <c r="G36" s="75"/>
      <c r="H36" s="75"/>
      <c r="I36" s="75"/>
      <c r="J36" s="76"/>
      <c r="K36" s="76"/>
    </row>
    <row r="37" spans="1:11" ht="409.6" hidden="1" customHeight="1" x14ac:dyDescent="0.2">
      <c r="A37" s="54"/>
      <c r="B37" s="75"/>
      <c r="C37" s="75"/>
      <c r="D37" s="75"/>
      <c r="E37" s="75"/>
      <c r="F37" s="75"/>
      <c r="G37" s="75"/>
      <c r="H37" s="75"/>
      <c r="I37" s="75"/>
      <c r="J37" s="76"/>
      <c r="K37" s="76"/>
    </row>
    <row r="38" spans="1:11" ht="409.6" hidden="1" customHeight="1" x14ac:dyDescent="0.2">
      <c r="A38" s="54"/>
      <c r="B38" s="75"/>
      <c r="C38" s="75"/>
      <c r="D38" s="75"/>
      <c r="E38" s="75"/>
      <c r="F38" s="75"/>
      <c r="G38" s="75"/>
      <c r="H38" s="75"/>
      <c r="I38" s="75"/>
      <c r="J38" s="76"/>
      <c r="K38" s="76"/>
    </row>
    <row r="39" spans="1:11" ht="409.6" hidden="1" customHeight="1" x14ac:dyDescent="0.2">
      <c r="A39" s="54"/>
      <c r="B39" s="75"/>
      <c r="C39" s="75"/>
      <c r="D39" s="75"/>
      <c r="E39" s="75"/>
      <c r="F39" s="75"/>
      <c r="G39" s="75"/>
      <c r="H39" s="75"/>
      <c r="I39" s="75"/>
      <c r="J39" s="76"/>
      <c r="K39" s="76"/>
    </row>
    <row r="40" spans="1:11" ht="409.6" hidden="1" customHeight="1" x14ac:dyDescent="0.2">
      <c r="A40" s="54"/>
      <c r="B40" s="75"/>
      <c r="C40" s="75"/>
      <c r="D40" s="75"/>
      <c r="E40" s="75"/>
      <c r="F40" s="75"/>
      <c r="G40" s="75"/>
      <c r="H40" s="75"/>
      <c r="I40" s="75"/>
      <c r="J40" s="76"/>
      <c r="K40" s="76"/>
    </row>
    <row r="41" spans="1:11" ht="409.6" hidden="1" customHeight="1" x14ac:dyDescent="0.2">
      <c r="A41" s="54"/>
      <c r="B41" s="75"/>
      <c r="C41" s="75"/>
      <c r="D41" s="75"/>
      <c r="E41" s="75"/>
      <c r="F41" s="75"/>
      <c r="G41" s="75"/>
      <c r="H41" s="75"/>
      <c r="I41" s="75"/>
      <c r="J41" s="76"/>
      <c r="K41" s="76"/>
    </row>
    <row r="42" spans="1:11" ht="409.6" hidden="1" customHeight="1" x14ac:dyDescent="0.2">
      <c r="A42" s="54"/>
      <c r="B42" s="75"/>
      <c r="C42" s="75"/>
      <c r="D42" s="75"/>
      <c r="E42" s="75"/>
      <c r="F42" s="75"/>
      <c r="G42" s="75"/>
      <c r="H42" s="75"/>
      <c r="I42" s="75"/>
      <c r="J42" s="76"/>
      <c r="K42" s="76"/>
    </row>
    <row r="43" spans="1:11" ht="409.6" hidden="1" customHeight="1" x14ac:dyDescent="0.2">
      <c r="A43" s="54"/>
      <c r="B43" s="75"/>
      <c r="C43" s="75"/>
      <c r="D43" s="75"/>
      <c r="E43" s="75"/>
      <c r="F43" s="75"/>
      <c r="G43" s="75"/>
      <c r="H43" s="75"/>
      <c r="I43" s="75"/>
      <c r="J43" s="76"/>
      <c r="K43" s="76"/>
    </row>
    <row r="44" spans="1:11" ht="409.6" hidden="1" customHeight="1" x14ac:dyDescent="0.2">
      <c r="A44" s="54"/>
      <c r="B44" s="75"/>
      <c r="C44" s="75"/>
      <c r="D44" s="75"/>
      <c r="E44" s="75"/>
      <c r="F44" s="75"/>
      <c r="G44" s="75"/>
      <c r="H44" s="75"/>
      <c r="I44" s="75"/>
      <c r="J44" s="76"/>
      <c r="K44" s="76"/>
    </row>
    <row r="45" spans="1:11" ht="409.6" hidden="1" customHeight="1" x14ac:dyDescent="0.2">
      <c r="A45" s="54"/>
      <c r="B45" s="75"/>
      <c r="C45" s="75"/>
      <c r="D45" s="75"/>
      <c r="E45" s="75"/>
      <c r="F45" s="75"/>
      <c r="G45" s="75"/>
      <c r="H45" s="75"/>
      <c r="I45" s="75"/>
      <c r="J45" s="76"/>
      <c r="K45" s="76"/>
    </row>
    <row r="46" spans="1:11" ht="409.6" hidden="1" customHeight="1" x14ac:dyDescent="0.2">
      <c r="A46" s="54"/>
      <c r="B46" s="75"/>
      <c r="C46" s="75"/>
      <c r="D46" s="75"/>
      <c r="E46" s="75"/>
      <c r="F46" s="75"/>
      <c r="G46" s="75"/>
      <c r="H46" s="75"/>
      <c r="I46" s="75"/>
      <c r="J46" s="76"/>
      <c r="K46" s="76"/>
    </row>
    <row r="47" spans="1:11" ht="409.6" hidden="1" customHeight="1" x14ac:dyDescent="0.2">
      <c r="A47" s="54"/>
      <c r="B47" s="75"/>
      <c r="C47" s="75"/>
      <c r="D47" s="75"/>
      <c r="E47" s="75"/>
      <c r="F47" s="75"/>
      <c r="G47" s="75"/>
      <c r="H47" s="75"/>
      <c r="I47" s="75"/>
      <c r="J47" s="76"/>
      <c r="K47" s="76"/>
    </row>
    <row r="48" spans="1:11" ht="409.6" hidden="1" customHeight="1" x14ac:dyDescent="0.2">
      <c r="A48" s="54"/>
      <c r="B48" s="75"/>
      <c r="C48" s="75"/>
      <c r="D48" s="75"/>
      <c r="E48" s="75"/>
      <c r="F48" s="75"/>
      <c r="G48" s="75"/>
      <c r="H48" s="75"/>
      <c r="I48" s="75"/>
      <c r="J48" s="76"/>
      <c r="K48" s="76"/>
    </row>
    <row r="49" spans="1:38" ht="409.6" hidden="1" customHeight="1" x14ac:dyDescent="0.2">
      <c r="A49" s="54"/>
      <c r="B49" s="75"/>
      <c r="C49" s="75"/>
      <c r="D49" s="75"/>
      <c r="E49" s="75"/>
      <c r="F49" s="75"/>
      <c r="G49" s="75"/>
      <c r="H49" s="75"/>
      <c r="I49" s="75"/>
      <c r="J49" s="76"/>
      <c r="K49" s="76"/>
    </row>
    <row r="50" spans="1:38" s="893" customFormat="1" ht="409.6" hidden="1" customHeight="1" x14ac:dyDescent="0.25">
      <c r="A50" s="890"/>
      <c r="B50" s="891"/>
      <c r="C50" s="891"/>
      <c r="D50" s="891"/>
      <c r="E50" s="891"/>
      <c r="F50" s="891"/>
      <c r="G50" s="891"/>
      <c r="H50" s="891"/>
      <c r="I50" s="891"/>
      <c r="J50" s="892"/>
      <c r="K50" s="892"/>
      <c r="N50" s="247"/>
      <c r="O50" s="247"/>
      <c r="P50" s="247"/>
      <c r="Q50" s="247"/>
      <c r="R50" s="247"/>
      <c r="S50" s="247"/>
      <c r="T50" s="247"/>
      <c r="U50" s="247"/>
      <c r="V50" s="247"/>
      <c r="W50" s="247"/>
      <c r="X50" s="247"/>
      <c r="Y50" s="247"/>
      <c r="Z50" s="247"/>
      <c r="AA50" s="247"/>
      <c r="AB50" s="247"/>
      <c r="AC50" s="247"/>
      <c r="AD50" s="247"/>
      <c r="AE50" s="247"/>
      <c r="AF50" s="247"/>
      <c r="AG50" s="247"/>
      <c r="AH50" s="247"/>
      <c r="AI50" s="247"/>
      <c r="AJ50" s="247"/>
      <c r="AK50" s="247"/>
      <c r="AL50" s="247"/>
    </row>
    <row r="51" spans="1:38" ht="3" customHeight="1" x14ac:dyDescent="0.2">
      <c r="A51" s="289"/>
      <c r="B51" s="290"/>
      <c r="C51" s="290"/>
      <c r="D51" s="290"/>
      <c r="E51" s="290"/>
      <c r="F51" s="290"/>
      <c r="G51" s="290"/>
      <c r="H51" s="290"/>
      <c r="I51" s="290"/>
      <c r="J51" s="290"/>
      <c r="K51" s="290"/>
    </row>
    <row r="52" spans="1:38" x14ac:dyDescent="0.2">
      <c r="A52" s="18" t="s">
        <v>690</v>
      </c>
      <c r="B52" s="16"/>
      <c r="C52" s="16"/>
      <c r="D52" s="16"/>
      <c r="E52" s="16"/>
      <c r="F52" s="16"/>
      <c r="G52" s="16"/>
      <c r="H52" s="16"/>
      <c r="I52" s="16"/>
      <c r="J52" s="16"/>
      <c r="K52" s="15"/>
      <c r="L52" s="15"/>
    </row>
    <row r="53" spans="1:38" x14ac:dyDescent="0.2">
      <c r="B53" s="75"/>
      <c r="C53" s="75"/>
      <c r="D53" s="75"/>
      <c r="E53" s="75"/>
      <c r="F53" s="75"/>
      <c r="G53" s="75"/>
      <c r="H53" s="75"/>
      <c r="I53" s="75"/>
      <c r="J53" s="75"/>
      <c r="K53" s="75"/>
    </row>
    <row r="55" spans="1:38" ht="4.5" customHeight="1" x14ac:dyDescent="0.2"/>
    <row r="56" spans="1:38" ht="25.5" customHeight="1" x14ac:dyDescent="0.25">
      <c r="A56" s="1838" t="s">
        <v>608</v>
      </c>
      <c r="B56" s="1838"/>
      <c r="C56" s="1838"/>
      <c r="D56" s="1838"/>
      <c r="E56" s="1838"/>
      <c r="F56" s="1838"/>
      <c r="G56" s="1838"/>
      <c r="H56" s="1838"/>
      <c r="I56" s="1838"/>
      <c r="J56" s="1838"/>
      <c r="K56" s="1838"/>
      <c r="L56" s="1838"/>
      <c r="M56" s="1838"/>
      <c r="N56" s="1838"/>
      <c r="O56" s="1838"/>
      <c r="P56" s="1838"/>
      <c r="Q56" s="1838"/>
      <c r="R56" s="1838"/>
      <c r="S56" s="1838"/>
      <c r="T56" s="1838"/>
      <c r="U56" s="1838"/>
      <c r="V56" s="1838"/>
      <c r="W56" s="1838"/>
    </row>
    <row r="57" spans="1:38" ht="15.75" x14ac:dyDescent="0.2">
      <c r="A57" s="1835" t="s">
        <v>2153</v>
      </c>
      <c r="B57" s="1835"/>
      <c r="C57" s="1835"/>
      <c r="D57" s="1835"/>
      <c r="E57" s="1835"/>
      <c r="F57" s="1835"/>
      <c r="G57" s="1835"/>
      <c r="H57" s="1835"/>
      <c r="I57" s="1835"/>
      <c r="J57" s="1835"/>
      <c r="K57" s="1835"/>
      <c r="L57" s="1835"/>
      <c r="M57" s="1835"/>
      <c r="N57" s="1835"/>
      <c r="O57" s="1835"/>
      <c r="P57" s="1835"/>
      <c r="Q57" s="1835"/>
      <c r="R57" s="1835"/>
      <c r="S57" s="1835"/>
      <c r="T57" s="1835"/>
      <c r="U57" s="1835"/>
      <c r="V57" s="1835"/>
      <c r="W57" s="1835"/>
    </row>
    <row r="58" spans="1:38" ht="15.75" x14ac:dyDescent="0.2">
      <c r="A58" s="1835" t="s">
        <v>1941</v>
      </c>
      <c r="B58" s="1835"/>
      <c r="C58" s="1835"/>
      <c r="D58" s="1835"/>
      <c r="E58" s="1835"/>
      <c r="F58" s="1835"/>
      <c r="G58" s="1835"/>
      <c r="H58" s="1835"/>
      <c r="I58" s="1835"/>
      <c r="J58" s="1835"/>
      <c r="K58" s="1835"/>
      <c r="L58" s="1835"/>
      <c r="M58" s="1835"/>
      <c r="N58" s="1835"/>
      <c r="O58" s="1835"/>
      <c r="P58" s="1835"/>
      <c r="Q58" s="1835"/>
      <c r="R58" s="1835"/>
      <c r="S58" s="1835"/>
      <c r="T58" s="1835"/>
      <c r="U58" s="1835"/>
      <c r="V58" s="1835"/>
      <c r="W58" s="1835"/>
    </row>
    <row r="59" spans="1:38" ht="7.5" customHeight="1" thickBot="1" x14ac:dyDescent="0.25">
      <c r="A59" s="288"/>
      <c r="B59" s="288"/>
      <c r="C59" s="288"/>
      <c r="D59" s="288"/>
      <c r="E59" s="288"/>
      <c r="F59" s="288"/>
      <c r="G59" s="288"/>
      <c r="H59" s="288"/>
      <c r="I59" s="288"/>
      <c r="J59" s="288"/>
      <c r="K59" s="288"/>
      <c r="L59" s="288"/>
      <c r="M59" s="288"/>
      <c r="N59" s="288"/>
      <c r="O59" s="288"/>
      <c r="P59" s="288"/>
      <c r="Q59" s="288"/>
      <c r="R59" s="288"/>
      <c r="S59" s="288"/>
      <c r="T59" s="288"/>
      <c r="U59" s="288"/>
      <c r="V59" s="288"/>
      <c r="W59" s="288"/>
    </row>
    <row r="60" spans="1:38" ht="31.5" customHeight="1" thickBot="1" x14ac:dyDescent="0.25">
      <c r="A60" s="303" t="s">
        <v>211</v>
      </c>
      <c r="B60" s="629" t="s">
        <v>701</v>
      </c>
      <c r="C60" s="630"/>
      <c r="D60" s="630"/>
      <c r="E60" s="630"/>
      <c r="F60" s="630"/>
      <c r="G60" s="630"/>
      <c r="H60" s="630"/>
      <c r="I60" s="630"/>
      <c r="J60" s="630"/>
      <c r="K60" s="630"/>
      <c r="L60" s="630"/>
      <c r="M60" s="630"/>
      <c r="N60" s="630"/>
      <c r="O60" s="630"/>
      <c r="P60" s="630"/>
      <c r="Q60" s="630"/>
      <c r="R60" s="630"/>
      <c r="S60" s="630"/>
      <c r="T60" s="630"/>
      <c r="U60" s="631"/>
      <c r="V60" s="1710" t="s">
        <v>700</v>
      </c>
      <c r="W60" s="1709" t="s">
        <v>212</v>
      </c>
    </row>
    <row r="61" spans="1:38" ht="13.5" thickBot="1" x14ac:dyDescent="0.25">
      <c r="A61" s="345"/>
      <c r="B61" s="304" t="s">
        <v>88</v>
      </c>
      <c r="C61" s="305" t="s">
        <v>48</v>
      </c>
      <c r="D61" s="305" t="s">
        <v>98</v>
      </c>
      <c r="E61" s="305" t="s">
        <v>28</v>
      </c>
      <c r="F61" s="305" t="s">
        <v>46</v>
      </c>
      <c r="G61" s="305" t="s">
        <v>47</v>
      </c>
      <c r="H61" s="305" t="s">
        <v>73</v>
      </c>
      <c r="I61" s="306" t="s">
        <v>31</v>
      </c>
      <c r="J61" s="305" t="s">
        <v>213</v>
      </c>
      <c r="K61" s="305" t="s">
        <v>589</v>
      </c>
      <c r="L61" s="305" t="s">
        <v>87</v>
      </c>
      <c r="M61" s="305" t="s">
        <v>29</v>
      </c>
      <c r="N61" s="306" t="s">
        <v>559</v>
      </c>
      <c r="O61" s="306" t="s">
        <v>30</v>
      </c>
      <c r="P61" s="306" t="s">
        <v>824</v>
      </c>
      <c r="Q61" s="306" t="s">
        <v>585</v>
      </c>
      <c r="R61" s="306" t="s">
        <v>1559</v>
      </c>
      <c r="S61" s="547" t="s">
        <v>1940</v>
      </c>
      <c r="T61" s="306" t="s">
        <v>1247</v>
      </c>
      <c r="U61" s="306" t="s">
        <v>333</v>
      </c>
      <c r="V61" s="1711" t="s">
        <v>214</v>
      </c>
      <c r="W61" s="307" t="s">
        <v>1144</v>
      </c>
    </row>
    <row r="62" spans="1:38" ht="13.5" thickBot="1" x14ac:dyDescent="0.25">
      <c r="A62" s="619" t="s">
        <v>215</v>
      </c>
      <c r="B62" s="620"/>
      <c r="C62" s="620"/>
      <c r="D62" s="620"/>
      <c r="E62" s="620"/>
      <c r="F62" s="620"/>
      <c r="G62" s="620"/>
      <c r="H62" s="620"/>
      <c r="I62" s="620"/>
      <c r="J62" s="620"/>
      <c r="K62" s="620"/>
      <c r="L62" s="620"/>
      <c r="M62" s="620"/>
      <c r="N62" s="620"/>
      <c r="O62" s="620"/>
      <c r="P62" s="620"/>
      <c r="Q62" s="620"/>
      <c r="R62" s="620"/>
      <c r="S62" s="620"/>
      <c r="T62" s="620"/>
      <c r="U62" s="620"/>
      <c r="V62" s="621"/>
      <c r="W62" s="620"/>
    </row>
    <row r="63" spans="1:38" x14ac:dyDescent="0.2">
      <c r="A63" s="166" t="s">
        <v>216</v>
      </c>
      <c r="B63" s="172">
        <v>0.81471067349659287</v>
      </c>
      <c r="C63" s="169">
        <v>0.42685343153774524</v>
      </c>
      <c r="D63" s="169">
        <v>0.89401916714039553</v>
      </c>
      <c r="E63" s="169">
        <v>16.528021204500714</v>
      </c>
      <c r="F63" s="169">
        <v>6.0715185380080934</v>
      </c>
      <c r="G63" s="169">
        <v>1.2293006343794237</v>
      </c>
      <c r="H63" s="169">
        <v>2.3291065702834981</v>
      </c>
      <c r="I63" s="169">
        <v>2.0817049382562263</v>
      </c>
      <c r="J63" s="169">
        <v>2.2759059013216367</v>
      </c>
      <c r="K63" s="169">
        <v>1.8592755259532578</v>
      </c>
      <c r="L63" s="169">
        <v>1.106821908865129</v>
      </c>
      <c r="M63" s="169">
        <v>0.9180729797101651</v>
      </c>
      <c r="N63" s="169">
        <v>1.3953063977956364</v>
      </c>
      <c r="O63" s="169">
        <v>1.2823022809284716</v>
      </c>
      <c r="P63" s="169">
        <v>3.2656380286810247</v>
      </c>
      <c r="Q63" s="169">
        <v>20.350122716105741</v>
      </c>
      <c r="R63" s="169">
        <v>1.0777441545177293</v>
      </c>
      <c r="S63" s="169">
        <v>2.9766802367137832</v>
      </c>
      <c r="T63" s="169">
        <v>3.045127961607518</v>
      </c>
      <c r="U63" s="169">
        <v>1.4713871995392442</v>
      </c>
      <c r="V63" s="172">
        <v>1.1580713043195798</v>
      </c>
      <c r="W63" s="173">
        <v>1.3458460061657711</v>
      </c>
    </row>
    <row r="64" spans="1:38" ht="13.5" thickBot="1" x14ac:dyDescent="0.25">
      <c r="A64" s="167" t="s">
        <v>217</v>
      </c>
      <c r="B64" s="174">
        <v>0.37132408183112575</v>
      </c>
      <c r="C64" s="170">
        <v>6.7381488939559545E-2</v>
      </c>
      <c r="D64" s="170">
        <v>0.67376201351245124</v>
      </c>
      <c r="E64" s="170">
        <v>15.0415199043622</v>
      </c>
      <c r="F64" s="170">
        <v>3.596270306285668</v>
      </c>
      <c r="G64" s="170">
        <v>0.71637904975578026</v>
      </c>
      <c r="H64" s="170">
        <v>1.1505644400141324</v>
      </c>
      <c r="I64" s="170">
        <v>1.5496564713037784</v>
      </c>
      <c r="J64" s="170">
        <v>1.6457339412440646</v>
      </c>
      <c r="K64" s="170">
        <v>1.3303427894446462</v>
      </c>
      <c r="L64" s="170">
        <v>0.39028761829070602</v>
      </c>
      <c r="M64" s="170">
        <v>0.28211593048808292</v>
      </c>
      <c r="N64" s="170">
        <v>0.95339981933307083</v>
      </c>
      <c r="O64" s="170">
        <v>0.68599317085038813</v>
      </c>
      <c r="P64" s="170">
        <v>1.8999827274484113</v>
      </c>
      <c r="Q64" s="170">
        <v>20.350122716105741</v>
      </c>
      <c r="R64" s="170">
        <v>0.37885731284336077</v>
      </c>
      <c r="S64" s="170">
        <v>1.2006397633087524</v>
      </c>
      <c r="T64" s="170">
        <v>2.5284110091908487</v>
      </c>
      <c r="U64" s="170">
        <v>1.015354029391669</v>
      </c>
      <c r="V64" s="174">
        <v>0.47949512924401777</v>
      </c>
      <c r="W64" s="175">
        <v>0.68527087733648995</v>
      </c>
    </row>
    <row r="65" spans="1:26" ht="13.5" thickBot="1" x14ac:dyDescent="0.25">
      <c r="A65" s="622" t="s">
        <v>218</v>
      </c>
      <c r="B65" s="623"/>
      <c r="C65" s="623"/>
      <c r="D65" s="623"/>
      <c r="E65" s="623"/>
      <c r="F65" s="623"/>
      <c r="G65" s="623"/>
      <c r="H65" s="623"/>
      <c r="I65" s="623"/>
      <c r="J65" s="623"/>
      <c r="K65" s="623"/>
      <c r="L65" s="623"/>
      <c r="M65" s="623"/>
      <c r="N65" s="623"/>
      <c r="O65" s="623"/>
      <c r="P65" s="623"/>
      <c r="Q65" s="623"/>
      <c r="R65" s="623"/>
      <c r="S65" s="623"/>
      <c r="T65" s="623"/>
      <c r="U65" s="623"/>
      <c r="V65" s="621"/>
      <c r="W65" s="624"/>
    </row>
    <row r="66" spans="1:26" ht="13.5" thickBot="1" x14ac:dyDescent="0.25">
      <c r="A66" s="168" t="s">
        <v>219</v>
      </c>
      <c r="B66" s="176">
        <v>1.2744364335976472</v>
      </c>
      <c r="C66" s="177">
        <v>3.067394026389096</v>
      </c>
      <c r="D66" s="177">
        <v>1.1428785153970296</v>
      </c>
      <c r="E66" s="177">
        <v>0.72718349898595613</v>
      </c>
      <c r="F66" s="177">
        <v>0.38740740253067774</v>
      </c>
      <c r="G66" s="177">
        <v>1.2422688960571362</v>
      </c>
      <c r="H66" s="177">
        <v>0.31109587232355812</v>
      </c>
      <c r="I66" s="177">
        <v>0.55116690559921944</v>
      </c>
      <c r="J66" s="177">
        <v>0.74377650089323721</v>
      </c>
      <c r="K66" s="177">
        <v>0.64065524628733805</v>
      </c>
      <c r="L66" s="177">
        <v>1.7089346769651654</v>
      </c>
      <c r="M66" s="177">
        <v>0.52472616987429255</v>
      </c>
      <c r="N66" s="177">
        <v>1.4224937188197004</v>
      </c>
      <c r="O66" s="177">
        <v>1.2059922303173236</v>
      </c>
      <c r="P66" s="177">
        <v>0.99849700270188568</v>
      </c>
      <c r="Q66" s="177">
        <v>0</v>
      </c>
      <c r="R66" s="177">
        <v>1.9696620575193584</v>
      </c>
      <c r="S66" s="177">
        <v>0.69621115130855116</v>
      </c>
      <c r="T66" s="177">
        <v>1.6996344095719815</v>
      </c>
      <c r="U66" s="177">
        <v>1.1769685439318813</v>
      </c>
      <c r="V66" s="176">
        <v>1.3389644463350383</v>
      </c>
      <c r="W66" s="178">
        <v>1.3243060877108925</v>
      </c>
    </row>
    <row r="67" spans="1:26" ht="13.5" thickBot="1" x14ac:dyDescent="0.25">
      <c r="A67" s="622" t="s">
        <v>220</v>
      </c>
      <c r="B67" s="623"/>
      <c r="C67" s="623"/>
      <c r="D67" s="623"/>
      <c r="E67" s="623"/>
      <c r="F67" s="623"/>
      <c r="G67" s="623"/>
      <c r="H67" s="623"/>
      <c r="I67" s="623"/>
      <c r="J67" s="623"/>
      <c r="K67" s="623"/>
      <c r="L67" s="623"/>
      <c r="M67" s="623"/>
      <c r="N67" s="623"/>
      <c r="O67" s="623"/>
      <c r="P67" s="623"/>
      <c r="Q67" s="623"/>
      <c r="R67" s="623"/>
      <c r="S67" s="623"/>
      <c r="T67" s="623"/>
      <c r="U67" s="623"/>
      <c r="V67" s="621"/>
      <c r="W67" s="624"/>
    </row>
    <row r="68" spans="1:26" ht="13.5" thickBot="1" x14ac:dyDescent="0.25">
      <c r="A68" s="168" t="s">
        <v>221</v>
      </c>
      <c r="B68" s="176">
        <v>6.7036153087677769E-2</v>
      </c>
      <c r="C68" s="177">
        <v>-0.10272200985864065</v>
      </c>
      <c r="D68" s="177">
        <v>0.30555913148488872</v>
      </c>
      <c r="E68" s="177">
        <v>-1.5415542495656027E-3</v>
      </c>
      <c r="F68" s="177">
        <v>7.7550464431818442E-2</v>
      </c>
      <c r="G68" s="177">
        <v>2.0639385880653019E-2</v>
      </c>
      <c r="H68" s="177">
        <v>7.8949905967855505E-2</v>
      </c>
      <c r="I68" s="177">
        <v>8.7756618151541232E-2</v>
      </c>
      <c r="J68" s="177">
        <v>0.16538347820887431</v>
      </c>
      <c r="K68" s="177">
        <v>4.4521079563090871E-2</v>
      </c>
      <c r="L68" s="177">
        <v>2.6035792178066175E-2</v>
      </c>
      <c r="M68" s="177">
        <v>5.4217883714555645E-2</v>
      </c>
      <c r="N68" s="177">
        <v>0.1128508348230277</v>
      </c>
      <c r="O68" s="177">
        <v>9.6092618361539092E-3</v>
      </c>
      <c r="P68" s="177">
        <v>0.11421322945720462</v>
      </c>
      <c r="Q68" s="177">
        <v>-1.0191667674393293E-2</v>
      </c>
      <c r="R68" s="177">
        <v>0.11858492515516214</v>
      </c>
      <c r="S68" s="177">
        <v>4.7250024371228772E-2</v>
      </c>
      <c r="T68" s="178">
        <v>5.9424767157698122E-2</v>
      </c>
      <c r="U68" s="178">
        <v>1.9099649744344416E-2</v>
      </c>
      <c r="V68" s="176">
        <v>2.8221813068928483E-2</v>
      </c>
      <c r="W68" s="178">
        <v>2.0801523245328139E-2</v>
      </c>
    </row>
    <row r="69" spans="1:26" ht="13.5" thickBot="1" x14ac:dyDescent="0.25">
      <c r="A69" s="625" t="s">
        <v>222</v>
      </c>
      <c r="B69" s="626"/>
      <c r="C69" s="626"/>
      <c r="D69" s="626"/>
      <c r="E69" s="626"/>
      <c r="F69" s="626"/>
      <c r="G69" s="626"/>
      <c r="H69" s="626"/>
      <c r="I69" s="626"/>
      <c r="J69" s="626"/>
      <c r="K69" s="626"/>
      <c r="L69" s="626"/>
      <c r="M69" s="626"/>
      <c r="N69" s="626"/>
      <c r="O69" s="626"/>
      <c r="P69" s="626"/>
      <c r="Q69" s="626"/>
      <c r="R69" s="626"/>
      <c r="S69" s="626"/>
      <c r="T69" s="626"/>
      <c r="U69" s="626"/>
      <c r="V69" s="627"/>
      <c r="W69" s="628"/>
    </row>
    <row r="70" spans="1:26" x14ac:dyDescent="0.2">
      <c r="A70" s="166" t="s">
        <v>223</v>
      </c>
      <c r="B70" s="172">
        <v>0.4960270591725377</v>
      </c>
      <c r="C70" s="169">
        <v>0.77721120549138178</v>
      </c>
      <c r="D70" s="169">
        <v>0.5159862359072217</v>
      </c>
      <c r="E70" s="169">
        <v>3.3445724611848575E-2</v>
      </c>
      <c r="F70" s="169">
        <v>0.30577260658428912</v>
      </c>
      <c r="G70" s="169">
        <v>0.40683084767145672</v>
      </c>
      <c r="H70" s="169">
        <v>0.6358648216498205</v>
      </c>
      <c r="I70" s="169">
        <v>0.49836483350246286</v>
      </c>
      <c r="J70" s="169">
        <v>0.69850659252311709</v>
      </c>
      <c r="K70" s="169">
        <v>0.40246464645950003</v>
      </c>
      <c r="L70" s="169">
        <v>0.59315170466250633</v>
      </c>
      <c r="M70" s="169">
        <v>0.60624799525276896</v>
      </c>
      <c r="N70" s="169">
        <v>0.66984651769572223</v>
      </c>
      <c r="O70" s="169">
        <v>0.51762859173866482</v>
      </c>
      <c r="P70" s="169">
        <v>0.67812076113883879</v>
      </c>
      <c r="Q70" s="169">
        <v>6.6606794466872246E-3</v>
      </c>
      <c r="R70" s="169">
        <v>0.72958068527426667</v>
      </c>
      <c r="S70" s="169">
        <v>0.65801508224512895</v>
      </c>
      <c r="T70" s="169">
        <v>0.57898347707638387</v>
      </c>
      <c r="U70" s="169">
        <v>0.50019864235590916</v>
      </c>
      <c r="V70" s="172">
        <v>0.71813176920076316</v>
      </c>
      <c r="W70" s="173">
        <v>0.60984570090634493</v>
      </c>
    </row>
    <row r="71" spans="1:26" ht="13.5" thickBot="1" x14ac:dyDescent="0.25">
      <c r="A71" s="167" t="s">
        <v>224</v>
      </c>
      <c r="B71" s="174">
        <v>0.98423351531159897</v>
      </c>
      <c r="C71" s="170">
        <v>3.4885560883149185</v>
      </c>
      <c r="D71" s="170">
        <v>1.0660569475216715</v>
      </c>
      <c r="E71" s="170">
        <v>3.4603048647648224E-2</v>
      </c>
      <c r="F71" s="170">
        <v>0.44045021773030096</v>
      </c>
      <c r="G71" s="170">
        <v>0.68585975193484472</v>
      </c>
      <c r="H71" s="170">
        <v>1.7462328812360042</v>
      </c>
      <c r="I71" s="170">
        <v>0.99348065444074019</v>
      </c>
      <c r="J71" s="170">
        <v>2.3168221102037703</v>
      </c>
      <c r="K71" s="170">
        <v>0.67354114543152555</v>
      </c>
      <c r="L71" s="170">
        <v>1.4579186184631008</v>
      </c>
      <c r="M71" s="170">
        <v>1.5396696091539894</v>
      </c>
      <c r="N71" s="170">
        <v>2.0288942979507172</v>
      </c>
      <c r="O71" s="170">
        <v>1.0730913625341334</v>
      </c>
      <c r="P71" s="170">
        <v>2.1067552027837948</v>
      </c>
      <c r="Q71" s="170">
        <v>6.7053415775155988E-3</v>
      </c>
      <c r="R71" s="170">
        <v>2.6979607060029247</v>
      </c>
      <c r="S71" s="170">
        <v>1.9241055616282559</v>
      </c>
      <c r="T71" s="170">
        <v>1.3752036928522811</v>
      </c>
      <c r="U71" s="170">
        <v>1.0007948852193818</v>
      </c>
      <c r="V71" s="174">
        <v>2.5477570393956848</v>
      </c>
      <c r="W71" s="175">
        <v>1.5630885070933276</v>
      </c>
    </row>
    <row r="72" spans="1:26" ht="13.5" thickBot="1" x14ac:dyDescent="0.25">
      <c r="A72" s="622" t="s">
        <v>225</v>
      </c>
      <c r="B72" s="623"/>
      <c r="C72" s="623"/>
      <c r="D72" s="623"/>
      <c r="E72" s="623"/>
      <c r="F72" s="623"/>
      <c r="G72" s="623"/>
      <c r="H72" s="623"/>
      <c r="I72" s="623"/>
      <c r="J72" s="623"/>
      <c r="K72" s="623"/>
      <c r="L72" s="623"/>
      <c r="M72" s="623"/>
      <c r="N72" s="623"/>
      <c r="O72" s="623"/>
      <c r="P72" s="623"/>
      <c r="Q72" s="623"/>
      <c r="R72" s="623"/>
      <c r="S72" s="623"/>
      <c r="T72" s="623"/>
      <c r="U72" s="623"/>
      <c r="V72" s="621"/>
      <c r="W72" s="624"/>
    </row>
    <row r="73" spans="1:26" ht="13.5" thickBot="1" x14ac:dyDescent="0.25">
      <c r="A73" s="168" t="s">
        <v>770</v>
      </c>
      <c r="B73" s="176">
        <v>1.1091979773648528</v>
      </c>
      <c r="C73" s="177">
        <v>1.0033187565240682</v>
      </c>
      <c r="D73" s="177">
        <v>0.95754666903238583</v>
      </c>
      <c r="E73" s="177">
        <v>1.3718669437909192</v>
      </c>
      <c r="F73" s="177">
        <v>1.2315046767418869</v>
      </c>
      <c r="G73" s="177">
        <v>0.3514675661596211</v>
      </c>
      <c r="H73" s="177">
        <v>0.45407820055508974</v>
      </c>
      <c r="I73" s="177">
        <v>1.0930144750038233</v>
      </c>
      <c r="J73" s="177">
        <v>0.80930542615381174</v>
      </c>
      <c r="K73" s="177">
        <v>0.56322914369649524</v>
      </c>
      <c r="L73" s="177">
        <v>0.55147610826565352</v>
      </c>
      <c r="M73" s="177">
        <v>1.3727982859444825</v>
      </c>
      <c r="N73" s="177">
        <v>1.0027423142439758</v>
      </c>
      <c r="O73" s="177">
        <v>1.7159571226407848</v>
      </c>
      <c r="P73" s="177">
        <v>1.0971648806989254</v>
      </c>
      <c r="Q73" s="177">
        <v>0</v>
      </c>
      <c r="R73" s="177">
        <v>-0.26590899591292633</v>
      </c>
      <c r="S73" s="177">
        <v>1.6570526007030206</v>
      </c>
      <c r="T73" s="177">
        <v>1.0637727019216117</v>
      </c>
      <c r="U73" s="177">
        <v>1.2440267292815499</v>
      </c>
      <c r="V73" s="176">
        <v>0.88858087777876527</v>
      </c>
      <c r="W73" s="178">
        <v>-1.6604440493141741</v>
      </c>
    </row>
    <row r="74" spans="1:26" ht="13.5" thickBot="1" x14ac:dyDescent="0.25">
      <c r="A74" s="622" t="s">
        <v>226</v>
      </c>
      <c r="B74" s="623"/>
      <c r="C74" s="623"/>
      <c r="D74" s="623"/>
      <c r="E74" s="623"/>
      <c r="F74" s="623"/>
      <c r="G74" s="623"/>
      <c r="H74" s="623"/>
      <c r="I74" s="623"/>
      <c r="J74" s="623"/>
      <c r="K74" s="623"/>
      <c r="L74" s="623"/>
      <c r="M74" s="623"/>
      <c r="N74" s="623"/>
      <c r="O74" s="623"/>
      <c r="P74" s="623"/>
      <c r="Q74" s="623"/>
      <c r="R74" s="623"/>
      <c r="S74" s="623"/>
      <c r="T74" s="623"/>
      <c r="U74" s="623"/>
      <c r="V74" s="621"/>
      <c r="W74" s="624"/>
    </row>
    <row r="75" spans="1:26" x14ac:dyDescent="0.2">
      <c r="A75" s="166" t="s">
        <v>227</v>
      </c>
      <c r="B75" s="548">
        <v>0.20080953668539817</v>
      </c>
      <c r="C75" s="464">
        <v>3.705348644502434E-2</v>
      </c>
      <c r="D75" s="464">
        <v>0.41790535922428246</v>
      </c>
      <c r="E75" s="464">
        <v>6.1057112316733782E-2</v>
      </c>
      <c r="F75" s="464">
        <v>0.34259272543340324</v>
      </c>
      <c r="G75" s="464">
        <v>7.7212470343019396E-2</v>
      </c>
      <c r="H75" s="464">
        <v>0.70469755930111788</v>
      </c>
      <c r="I75" s="464">
        <v>0.21128004329497338</v>
      </c>
      <c r="J75" s="464">
        <v>0.49618389507841965</v>
      </c>
      <c r="K75" s="464">
        <v>0.19720488451616777</v>
      </c>
      <c r="L75" s="464">
        <v>0.87378586560390414</v>
      </c>
      <c r="M75" s="464">
        <v>0.27771645610945778</v>
      </c>
      <c r="N75" s="464">
        <v>0.14216492801550742</v>
      </c>
      <c r="O75" s="464">
        <v>0.21696709921845952</v>
      </c>
      <c r="P75" s="464">
        <v>8.6104467310624572E-2</v>
      </c>
      <c r="Q75" s="464">
        <v>0</v>
      </c>
      <c r="R75" s="464">
        <v>0.30932158933130671</v>
      </c>
      <c r="S75" s="464">
        <v>0.25472136319933708</v>
      </c>
      <c r="T75" s="464">
        <v>0.20998732848312607</v>
      </c>
      <c r="U75" s="464">
        <v>0.22564756595630833</v>
      </c>
      <c r="V75" s="548">
        <v>9.0626014364146038E-2</v>
      </c>
      <c r="W75" s="549">
        <v>0.14445780857860768</v>
      </c>
    </row>
    <row r="76" spans="1:26" x14ac:dyDescent="0.2">
      <c r="A76" s="171" t="s">
        <v>771</v>
      </c>
      <c r="B76" s="452">
        <v>3.7473596147526059E-2</v>
      </c>
      <c r="C76" s="453">
        <v>-2.2961263526889781E-2</v>
      </c>
      <c r="D76" s="453">
        <v>0.1416161974125425</v>
      </c>
      <c r="E76" s="453">
        <v>-2.0440760539066427E-3</v>
      </c>
      <c r="F76" s="453">
        <v>6.6301326110230874E-2</v>
      </c>
      <c r="G76" s="453">
        <v>4.3028933540746397E-3</v>
      </c>
      <c r="H76" s="453">
        <v>1.3054039036828707E-2</v>
      </c>
      <c r="I76" s="453">
        <v>4.8116470908982779E-2</v>
      </c>
      <c r="J76" s="453">
        <v>4.0353610131479069E-2</v>
      </c>
      <c r="K76" s="453">
        <v>1.4983539297623562E-2</v>
      </c>
      <c r="L76" s="453">
        <v>5.8415755664649269E-3</v>
      </c>
      <c r="M76" s="453">
        <v>2.9307047484681808E-2</v>
      </c>
      <c r="N76" s="453">
        <v>3.7360269505399779E-2</v>
      </c>
      <c r="O76" s="453">
        <v>7.9538613633083795E-3</v>
      </c>
      <c r="P76" s="453">
        <v>4.0334926987285233E-2</v>
      </c>
      <c r="Q76" s="453">
        <v>-1.1471002581374616E-2</v>
      </c>
      <c r="R76" s="453">
        <v>-8.5270777288766961E-3</v>
      </c>
      <c r="S76" s="453">
        <v>2.6775974436445311E-2</v>
      </c>
      <c r="T76" s="453">
        <v>2.6614325883139583E-2</v>
      </c>
      <c r="U76" s="453">
        <v>1.1875517564247821E-2</v>
      </c>
      <c r="V76" s="452">
        <v>7.0685120629253428E-3</v>
      </c>
      <c r="W76" s="454">
        <v>-1.3475837995366545E-2</v>
      </c>
    </row>
    <row r="77" spans="1:26" ht="13.5" thickBot="1" x14ac:dyDescent="0.25">
      <c r="A77" s="167" t="s">
        <v>772</v>
      </c>
      <c r="B77" s="455">
        <v>7.435636541517282E-2</v>
      </c>
      <c r="C77" s="456">
        <v>-0.10306291919902441</v>
      </c>
      <c r="D77" s="456">
        <v>0.292587128545784</v>
      </c>
      <c r="E77" s="456">
        <v>-2.1148073170394674E-3</v>
      </c>
      <c r="F77" s="456">
        <v>9.5503759631289764E-2</v>
      </c>
      <c r="G77" s="456">
        <v>7.2540747225023645E-3</v>
      </c>
      <c r="H77" s="456">
        <v>3.5849431235877367E-2</v>
      </c>
      <c r="I77" s="456">
        <v>9.5919253917017833E-2</v>
      </c>
      <c r="J77" s="456">
        <v>0.13384574631063265</v>
      </c>
      <c r="K77" s="456">
        <v>2.5075569518763205E-2</v>
      </c>
      <c r="L77" s="456">
        <v>1.4358117345973278E-2</v>
      </c>
      <c r="M77" s="456">
        <v>7.4430217830879261E-2</v>
      </c>
      <c r="N77" s="456">
        <v>0.11316030727480746</v>
      </c>
      <c r="O77" s="456">
        <v>1.6489081291068568E-2</v>
      </c>
      <c r="P77" s="456">
        <v>0.1253107442716529</v>
      </c>
      <c r="Q77" s="456">
        <v>-1.1547919571919293E-2</v>
      </c>
      <c r="R77" s="456">
        <v>-3.1532798378418686E-2</v>
      </c>
      <c r="S77" s="456">
        <v>7.8295775767625753E-2</v>
      </c>
      <c r="T77" s="456">
        <v>6.3214445120407178E-2</v>
      </c>
      <c r="U77" s="456">
        <v>2.3760474801879972E-2</v>
      </c>
      <c r="V77" s="455">
        <v>2.5077363429296701E-2</v>
      </c>
      <c r="W77" s="457">
        <v>-3.4539765489375575E-2</v>
      </c>
    </row>
    <row r="78" spans="1:26" ht="4.5" customHeight="1" x14ac:dyDescent="0.2">
      <c r="A78" s="290"/>
      <c r="B78" s="290"/>
      <c r="C78" s="290"/>
      <c r="D78" s="290"/>
      <c r="E78" s="290"/>
      <c r="F78" s="290"/>
      <c r="G78" s="290"/>
      <c r="H78" s="290"/>
      <c r="I78" s="290"/>
      <c r="J78" s="290"/>
      <c r="K78" s="290"/>
      <c r="L78" s="290"/>
      <c r="M78" s="290"/>
      <c r="N78" s="290"/>
      <c r="O78" s="290"/>
      <c r="P78" s="290"/>
      <c r="Q78" s="290"/>
      <c r="R78" s="290"/>
      <c r="S78" s="290"/>
      <c r="T78" s="290"/>
      <c r="U78" s="290"/>
      <c r="V78" s="290"/>
      <c r="W78" s="290"/>
    </row>
    <row r="79" spans="1:26" x14ac:dyDescent="0.2">
      <c r="A79" s="18" t="s">
        <v>228</v>
      </c>
      <c r="B79" s="16"/>
      <c r="C79" s="16"/>
    </row>
    <row r="80" spans="1:26" x14ac:dyDescent="0.2">
      <c r="A80" s="74"/>
      <c r="B80" s="74"/>
      <c r="C80" s="74"/>
      <c r="D80" s="74"/>
      <c r="E80" s="74"/>
      <c r="F80" s="74"/>
      <c r="G80" s="74"/>
      <c r="H80" s="74"/>
      <c r="I80" s="74"/>
      <c r="J80" s="74"/>
      <c r="K80" s="74"/>
      <c r="L80" s="74"/>
      <c r="M80" s="74"/>
      <c r="N80" s="74"/>
      <c r="O80" s="74"/>
      <c r="P80" s="74"/>
      <c r="Q80" s="74"/>
      <c r="R80" s="74"/>
      <c r="S80" s="74"/>
      <c r="T80" s="74"/>
      <c r="U80" s="74"/>
      <c r="V80" s="74"/>
      <c r="W80" s="74"/>
      <c r="X80" s="74"/>
      <c r="Y80" s="74"/>
      <c r="Z80" s="74"/>
    </row>
    <row r="81" spans="2:30" x14ac:dyDescent="0.2">
      <c r="B81" s="73"/>
      <c r="C81" s="73"/>
      <c r="D81" s="73"/>
      <c r="E81" s="73"/>
      <c r="F81" s="73"/>
      <c r="G81" s="73"/>
      <c r="H81" s="73"/>
      <c r="I81" s="73"/>
      <c r="J81" s="73"/>
      <c r="K81" s="73"/>
      <c r="L81" s="73"/>
      <c r="M81" s="73"/>
      <c r="N81" s="73"/>
      <c r="O81" s="73"/>
      <c r="P81" s="73"/>
      <c r="Q81" s="73"/>
      <c r="R81" s="73"/>
      <c r="S81" s="73"/>
      <c r="T81" s="73"/>
      <c r="U81" s="73"/>
      <c r="V81" s="73"/>
      <c r="W81" s="73"/>
      <c r="X81" s="73"/>
      <c r="Y81" s="73"/>
      <c r="Z81" s="73"/>
      <c r="AA81" s="73"/>
      <c r="AB81" s="73"/>
    </row>
    <row r="82" spans="2:30" x14ac:dyDescent="0.2">
      <c r="B82" s="73"/>
      <c r="C82" s="73"/>
      <c r="D82" s="73"/>
      <c r="E82" s="73"/>
      <c r="F82" s="73"/>
      <c r="G82" s="73"/>
      <c r="H82" s="73"/>
      <c r="I82" s="73"/>
      <c r="J82" s="73"/>
      <c r="K82" s="73"/>
      <c r="L82" s="73"/>
      <c r="M82" s="73"/>
      <c r="N82" s="73"/>
      <c r="O82" s="73"/>
      <c r="P82" s="73"/>
      <c r="Q82" s="73"/>
      <c r="R82" s="73"/>
      <c r="S82" s="73"/>
      <c r="T82" s="73"/>
      <c r="U82" s="73"/>
      <c r="V82" s="73"/>
      <c r="W82" s="73"/>
      <c r="X82" s="73"/>
      <c r="Y82" s="73"/>
      <c r="Z82" s="73"/>
      <c r="AA82" s="73"/>
      <c r="AB82" s="73"/>
    </row>
    <row r="83" spans="2:30" x14ac:dyDescent="0.2">
      <c r="B83" s="73"/>
      <c r="C83" s="73"/>
      <c r="D83" s="73"/>
      <c r="E83" s="73"/>
      <c r="F83" s="73"/>
      <c r="G83" s="73"/>
      <c r="H83" s="73"/>
      <c r="I83" s="73"/>
      <c r="J83" s="73"/>
      <c r="K83" s="73"/>
      <c r="L83" s="73"/>
      <c r="M83" s="73"/>
      <c r="N83" s="73"/>
      <c r="O83" s="73"/>
      <c r="P83" s="73"/>
      <c r="Q83" s="73"/>
      <c r="R83" s="73"/>
      <c r="S83" s="73"/>
      <c r="T83" s="73"/>
      <c r="U83" s="73"/>
      <c r="V83" s="73"/>
      <c r="W83" s="73"/>
      <c r="X83" s="73"/>
      <c r="Y83" s="73"/>
      <c r="Z83" s="73"/>
      <c r="AA83" s="73"/>
      <c r="AB83" s="73"/>
      <c r="AC83" s="73"/>
      <c r="AD83" s="73"/>
    </row>
    <row r="84" spans="2:30" x14ac:dyDescent="0.2">
      <c r="B84" s="73"/>
      <c r="C84" s="73"/>
      <c r="D84" s="73"/>
      <c r="E84" s="73"/>
      <c r="F84" s="73"/>
      <c r="G84" s="73"/>
      <c r="H84" s="73"/>
      <c r="I84" s="73"/>
      <c r="J84" s="73"/>
      <c r="K84" s="73"/>
      <c r="L84" s="73"/>
      <c r="M84" s="73"/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  <c r="Y84" s="73"/>
      <c r="Z84" s="73"/>
      <c r="AA84" s="73"/>
      <c r="AB84" s="73"/>
      <c r="AC84" s="73"/>
      <c r="AD84" s="73"/>
    </row>
    <row r="85" spans="2:30" x14ac:dyDescent="0.2">
      <c r="B85" s="73"/>
      <c r="C85" s="73"/>
      <c r="D85" s="73"/>
      <c r="E85" s="73"/>
      <c r="F85" s="73"/>
      <c r="G85" s="73"/>
      <c r="H85" s="73"/>
      <c r="I85" s="73"/>
      <c r="J85" s="73"/>
      <c r="K85" s="73"/>
      <c r="L85" s="73"/>
      <c r="M85" s="73"/>
      <c r="N85" s="73"/>
      <c r="O85" s="73"/>
      <c r="P85" s="73"/>
      <c r="Q85" s="73"/>
      <c r="R85" s="73"/>
      <c r="S85" s="73"/>
      <c r="T85" s="73"/>
      <c r="U85" s="73"/>
      <c r="V85" s="73"/>
      <c r="W85" s="73"/>
      <c r="X85" s="73"/>
      <c r="Y85" s="73"/>
      <c r="Z85" s="73"/>
      <c r="AA85" s="73"/>
      <c r="AB85" s="73"/>
      <c r="AC85" s="73"/>
      <c r="AD85" s="73"/>
    </row>
    <row r="86" spans="2:30" x14ac:dyDescent="0.2">
      <c r="B86" s="73"/>
      <c r="C86" s="73"/>
      <c r="D86" s="73"/>
      <c r="E86" s="73"/>
      <c r="F86" s="73"/>
      <c r="G86" s="73"/>
      <c r="H86" s="73"/>
      <c r="I86" s="73"/>
      <c r="J86" s="73"/>
      <c r="K86" s="73"/>
      <c r="L86" s="73"/>
      <c r="M86" s="73"/>
      <c r="N86" s="73"/>
      <c r="O86" s="73"/>
      <c r="P86" s="73"/>
      <c r="Q86" s="73"/>
      <c r="R86" s="73"/>
      <c r="S86" s="73"/>
      <c r="T86" s="73"/>
      <c r="U86" s="73"/>
      <c r="V86" s="73"/>
      <c r="W86" s="73"/>
      <c r="X86" s="73"/>
      <c r="Y86" s="73"/>
      <c r="Z86" s="73"/>
      <c r="AA86" s="73"/>
      <c r="AB86" s="73"/>
      <c r="AC86" s="73"/>
      <c r="AD86" s="73"/>
    </row>
    <row r="87" spans="2:30" x14ac:dyDescent="0.2">
      <c r="B87" s="73"/>
      <c r="C87" s="73"/>
      <c r="D87" s="73"/>
      <c r="E87" s="73"/>
      <c r="F87" s="73"/>
      <c r="G87" s="73"/>
      <c r="H87" s="73"/>
      <c r="I87" s="73"/>
      <c r="J87" s="73"/>
      <c r="K87" s="73"/>
      <c r="L87" s="73"/>
      <c r="M87" s="73"/>
      <c r="N87" s="73"/>
      <c r="O87" s="73"/>
      <c r="P87" s="74"/>
      <c r="Q87" s="74"/>
      <c r="R87" s="74"/>
      <c r="S87" s="74"/>
      <c r="T87" s="74"/>
      <c r="U87" s="74"/>
      <c r="V87" s="74"/>
      <c r="W87" s="74"/>
      <c r="X87" s="74"/>
      <c r="Y87" s="74"/>
      <c r="Z87" s="74"/>
      <c r="AA87" s="74"/>
      <c r="AB87" s="74"/>
    </row>
    <row r="88" spans="2:30" x14ac:dyDescent="0.2">
      <c r="B88" s="73"/>
      <c r="C88" s="73"/>
      <c r="D88" s="73"/>
      <c r="E88" s="73"/>
      <c r="F88" s="73"/>
      <c r="G88" s="73"/>
      <c r="H88" s="73"/>
      <c r="I88" s="73"/>
      <c r="J88" s="73"/>
      <c r="K88" s="73"/>
      <c r="L88" s="73"/>
      <c r="M88" s="73"/>
      <c r="N88" s="73"/>
      <c r="O88" s="73"/>
      <c r="P88" s="74"/>
      <c r="Q88" s="74"/>
      <c r="R88" s="74"/>
      <c r="S88" s="74"/>
      <c r="T88" s="74"/>
      <c r="U88" s="74"/>
      <c r="V88" s="74"/>
      <c r="W88" s="74"/>
      <c r="X88" s="74"/>
      <c r="Y88" s="74"/>
      <c r="Z88" s="74"/>
      <c r="AA88" s="74"/>
      <c r="AB88" s="74"/>
    </row>
    <row r="89" spans="2:30" x14ac:dyDescent="0.2">
      <c r="B89" s="73"/>
      <c r="C89" s="73"/>
      <c r="D89" s="73"/>
      <c r="E89" s="73"/>
      <c r="F89" s="73"/>
      <c r="G89" s="73"/>
      <c r="H89" s="73"/>
      <c r="I89" s="73"/>
      <c r="J89" s="73"/>
      <c r="K89" s="73"/>
      <c r="L89" s="73"/>
      <c r="M89" s="73"/>
      <c r="N89" s="73"/>
      <c r="O89" s="73"/>
      <c r="P89" s="74"/>
      <c r="Q89" s="74"/>
      <c r="R89" s="74"/>
      <c r="S89" s="74"/>
      <c r="T89" s="74"/>
      <c r="U89" s="74"/>
      <c r="V89" s="74"/>
      <c r="W89" s="74"/>
      <c r="X89" s="74"/>
      <c r="Y89" s="74"/>
      <c r="Z89" s="74"/>
      <c r="AA89" s="74"/>
      <c r="AB89" s="74"/>
    </row>
    <row r="90" spans="2:30" x14ac:dyDescent="0.2">
      <c r="B90" s="73"/>
      <c r="C90" s="73"/>
      <c r="D90" s="73"/>
      <c r="E90" s="73"/>
      <c r="F90" s="73"/>
      <c r="G90" s="73"/>
      <c r="H90" s="73"/>
      <c r="I90" s="73"/>
      <c r="J90" s="73"/>
      <c r="K90" s="73"/>
      <c r="L90" s="73"/>
      <c r="M90" s="73"/>
      <c r="N90" s="73"/>
      <c r="O90" s="73"/>
      <c r="P90" s="74"/>
      <c r="Q90" s="74"/>
      <c r="R90" s="74"/>
      <c r="S90" s="74"/>
      <c r="T90" s="74"/>
      <c r="U90" s="74"/>
      <c r="V90" s="74"/>
      <c r="W90" s="74"/>
      <c r="X90" s="74"/>
      <c r="Y90" s="74"/>
      <c r="Z90" s="74"/>
      <c r="AA90" s="74"/>
      <c r="AB90" s="74"/>
    </row>
    <row r="91" spans="2:30" x14ac:dyDescent="0.2">
      <c r="B91" s="73"/>
      <c r="C91" s="73"/>
      <c r="D91" s="73"/>
      <c r="E91" s="73"/>
      <c r="F91" s="73"/>
      <c r="G91" s="73"/>
      <c r="H91" s="73"/>
      <c r="I91" s="73"/>
      <c r="J91" s="73"/>
      <c r="K91" s="73"/>
      <c r="L91" s="73"/>
      <c r="M91" s="73"/>
      <c r="N91" s="73"/>
      <c r="O91" s="73"/>
      <c r="P91" s="74"/>
      <c r="Q91" s="74"/>
      <c r="R91" s="74"/>
      <c r="S91" s="74"/>
      <c r="T91" s="74"/>
      <c r="U91" s="74"/>
      <c r="V91" s="74"/>
      <c r="W91" s="74"/>
      <c r="X91" s="74"/>
      <c r="Y91" s="74"/>
      <c r="Z91" s="74"/>
      <c r="AA91" s="74"/>
      <c r="AB91" s="74"/>
    </row>
    <row r="92" spans="2:30" x14ac:dyDescent="0.2">
      <c r="B92" s="73"/>
      <c r="C92" s="73"/>
      <c r="D92" s="73"/>
      <c r="E92" s="73"/>
      <c r="F92" s="73"/>
      <c r="G92" s="73"/>
      <c r="H92" s="73"/>
      <c r="I92" s="73"/>
      <c r="J92" s="73"/>
      <c r="K92" s="73"/>
      <c r="L92" s="73"/>
      <c r="M92" s="73"/>
      <c r="N92" s="73"/>
      <c r="O92" s="73"/>
      <c r="P92" s="74"/>
      <c r="Q92" s="74"/>
      <c r="R92" s="74"/>
      <c r="S92" s="74"/>
      <c r="T92" s="74"/>
      <c r="U92" s="74"/>
      <c r="V92" s="74"/>
      <c r="W92" s="74"/>
      <c r="X92" s="74"/>
      <c r="Y92" s="74"/>
      <c r="Z92" s="74"/>
      <c r="AA92" s="74"/>
      <c r="AB92" s="74"/>
    </row>
    <row r="93" spans="2:30" x14ac:dyDescent="0.2">
      <c r="B93" s="73"/>
      <c r="C93" s="73"/>
      <c r="D93" s="73"/>
      <c r="E93" s="73"/>
      <c r="F93" s="73"/>
      <c r="G93" s="73"/>
      <c r="H93" s="73"/>
      <c r="I93" s="73"/>
      <c r="J93" s="73"/>
      <c r="K93" s="73"/>
      <c r="L93" s="73"/>
      <c r="M93" s="73"/>
      <c r="N93" s="73"/>
      <c r="O93" s="73"/>
      <c r="P93" s="74"/>
      <c r="Q93" s="74"/>
      <c r="R93" s="74"/>
      <c r="S93" s="74"/>
      <c r="T93" s="74"/>
      <c r="U93" s="74"/>
      <c r="V93" s="74"/>
      <c r="W93" s="74"/>
      <c r="X93" s="74"/>
      <c r="Y93" s="74"/>
      <c r="Z93" s="74"/>
      <c r="AA93" s="74"/>
      <c r="AB93" s="74"/>
    </row>
    <row r="94" spans="2:30" x14ac:dyDescent="0.2">
      <c r="B94" s="73"/>
      <c r="C94" s="73"/>
      <c r="D94" s="73"/>
      <c r="E94" s="73"/>
      <c r="F94" s="73"/>
      <c r="G94" s="73"/>
      <c r="H94" s="73"/>
      <c r="I94" s="73"/>
      <c r="J94" s="73"/>
      <c r="K94" s="73"/>
      <c r="L94" s="73"/>
      <c r="M94" s="73"/>
      <c r="N94" s="73"/>
      <c r="O94" s="73"/>
      <c r="P94" s="74"/>
      <c r="Q94" s="74"/>
      <c r="R94" s="74"/>
      <c r="S94" s="74"/>
      <c r="T94" s="74"/>
      <c r="U94" s="74"/>
      <c r="V94" s="74"/>
      <c r="W94" s="74"/>
      <c r="X94" s="74"/>
      <c r="Y94" s="74"/>
      <c r="Z94" s="74"/>
      <c r="AA94" s="74"/>
      <c r="AB94" s="74"/>
    </row>
    <row r="95" spans="2:30" x14ac:dyDescent="0.2">
      <c r="B95" s="73"/>
      <c r="C95" s="73"/>
      <c r="D95" s="73"/>
      <c r="E95" s="73"/>
      <c r="F95" s="73"/>
      <c r="G95" s="73"/>
      <c r="H95" s="73"/>
      <c r="I95" s="73"/>
      <c r="J95" s="73"/>
      <c r="K95" s="73"/>
      <c r="L95" s="73"/>
      <c r="M95" s="73"/>
      <c r="N95" s="73"/>
      <c r="O95" s="73"/>
      <c r="P95" s="74"/>
      <c r="Q95" s="74"/>
      <c r="R95" s="74"/>
      <c r="S95" s="74"/>
      <c r="T95" s="74"/>
      <c r="U95" s="74"/>
      <c r="V95" s="74"/>
      <c r="W95" s="74"/>
      <c r="X95" s="74"/>
      <c r="Y95" s="74"/>
      <c r="Z95" s="74"/>
      <c r="AA95" s="74"/>
      <c r="AB95" s="74"/>
    </row>
    <row r="96" spans="2:30" x14ac:dyDescent="0.2">
      <c r="B96" s="73"/>
      <c r="C96" s="73"/>
      <c r="D96" s="73"/>
      <c r="E96" s="73"/>
      <c r="F96" s="73"/>
      <c r="G96" s="73"/>
      <c r="H96" s="73"/>
      <c r="I96" s="73"/>
      <c r="J96" s="73"/>
      <c r="K96" s="73"/>
      <c r="L96" s="73"/>
      <c r="M96" s="73"/>
      <c r="N96" s="73"/>
      <c r="O96" s="73"/>
      <c r="P96" s="74"/>
      <c r="Q96" s="74"/>
      <c r="R96" s="74"/>
      <c r="S96" s="74"/>
      <c r="T96" s="74"/>
      <c r="U96" s="74"/>
      <c r="V96" s="74"/>
      <c r="W96" s="74"/>
      <c r="X96" s="74"/>
      <c r="Y96" s="74"/>
      <c r="Z96" s="74"/>
      <c r="AA96" s="74"/>
      <c r="AB96" s="74"/>
    </row>
    <row r="97" spans="2:30" x14ac:dyDescent="0.2">
      <c r="B97" s="73"/>
      <c r="C97" s="73"/>
      <c r="D97" s="73"/>
      <c r="E97" s="73"/>
      <c r="F97" s="73"/>
      <c r="G97" s="73"/>
      <c r="H97" s="73"/>
      <c r="I97" s="73"/>
      <c r="J97" s="73"/>
      <c r="K97" s="73"/>
      <c r="L97" s="73"/>
      <c r="M97" s="73"/>
      <c r="N97" s="73"/>
      <c r="O97" s="73"/>
      <c r="P97" s="74"/>
      <c r="Q97" s="74"/>
      <c r="R97" s="74"/>
      <c r="S97" s="74"/>
      <c r="T97" s="74"/>
      <c r="U97" s="74"/>
      <c r="V97" s="74"/>
      <c r="W97" s="74"/>
      <c r="X97" s="74"/>
      <c r="Y97" s="74"/>
      <c r="Z97" s="74"/>
      <c r="AA97" s="74"/>
      <c r="AB97" s="74"/>
    </row>
    <row r="98" spans="2:30" x14ac:dyDescent="0.2">
      <c r="B98" s="73"/>
      <c r="C98" s="73"/>
      <c r="D98" s="73"/>
      <c r="E98" s="73"/>
      <c r="F98" s="73"/>
      <c r="G98" s="73"/>
      <c r="H98" s="73"/>
      <c r="I98" s="73"/>
      <c r="J98" s="73"/>
      <c r="K98" s="73"/>
      <c r="L98" s="73"/>
      <c r="M98" s="73"/>
      <c r="N98" s="73"/>
      <c r="O98" s="73"/>
      <c r="P98" s="74"/>
      <c r="Q98" s="74"/>
      <c r="R98" s="74"/>
      <c r="S98" s="74"/>
      <c r="T98" s="74"/>
      <c r="U98" s="74"/>
      <c r="V98" s="74"/>
      <c r="W98" s="74"/>
      <c r="X98" s="74"/>
      <c r="Y98" s="74"/>
      <c r="Z98" s="74"/>
      <c r="AA98" s="74"/>
      <c r="AB98" s="74"/>
    </row>
    <row r="99" spans="2:30" x14ac:dyDescent="0.2"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73"/>
      <c r="M99" s="73"/>
      <c r="N99" s="73"/>
      <c r="O99" s="73"/>
      <c r="P99" s="74"/>
      <c r="Q99" s="74"/>
      <c r="R99" s="74"/>
      <c r="S99" s="74"/>
      <c r="T99" s="74"/>
      <c r="U99" s="74"/>
      <c r="V99" s="74"/>
      <c r="W99" s="74"/>
      <c r="X99" s="74"/>
      <c r="Y99" s="74"/>
      <c r="Z99" s="74"/>
      <c r="AA99" s="74"/>
      <c r="AB99" s="74"/>
    </row>
    <row r="100" spans="2:30" x14ac:dyDescent="0.2">
      <c r="B100" s="73"/>
      <c r="C100" s="73"/>
      <c r="D100" s="73"/>
      <c r="E100" s="73"/>
      <c r="F100" s="73"/>
      <c r="G100" s="73"/>
      <c r="H100" s="73"/>
      <c r="I100" s="73"/>
      <c r="J100" s="73"/>
      <c r="K100" s="73"/>
      <c r="L100" s="73"/>
      <c r="M100" s="73"/>
      <c r="N100" s="73"/>
      <c r="O100" s="73"/>
      <c r="P100" s="74"/>
      <c r="Q100" s="74"/>
      <c r="R100" s="74"/>
      <c r="S100" s="74"/>
      <c r="T100" s="74"/>
      <c r="U100" s="74"/>
      <c r="V100" s="74"/>
      <c r="W100" s="74"/>
      <c r="X100" s="74"/>
      <c r="Y100" s="74"/>
      <c r="Z100" s="74"/>
      <c r="AA100" s="74"/>
      <c r="AB100" s="74"/>
      <c r="AC100" s="360"/>
      <c r="AD100" s="360"/>
    </row>
    <row r="101" spans="2:30" x14ac:dyDescent="0.2">
      <c r="B101" s="73"/>
      <c r="C101" s="73"/>
      <c r="D101" s="73"/>
      <c r="E101" s="73"/>
      <c r="F101" s="73"/>
      <c r="G101" s="73"/>
      <c r="H101" s="73"/>
      <c r="I101" s="73"/>
      <c r="J101" s="73"/>
      <c r="K101" s="73"/>
      <c r="L101" s="73"/>
      <c r="M101" s="73"/>
      <c r="N101" s="73"/>
      <c r="O101" s="73"/>
      <c r="P101" s="74"/>
      <c r="Q101" s="74"/>
      <c r="R101" s="74"/>
      <c r="S101" s="74"/>
      <c r="T101" s="74"/>
      <c r="U101" s="74"/>
      <c r="V101" s="74"/>
      <c r="W101" s="74"/>
      <c r="X101" s="74"/>
      <c r="Y101" s="74"/>
      <c r="Z101" s="74"/>
      <c r="AA101" s="74"/>
      <c r="AB101" s="74"/>
      <c r="AC101" s="360"/>
      <c r="AD101" s="360"/>
    </row>
    <row r="102" spans="2:30" x14ac:dyDescent="0.2">
      <c r="B102" s="73"/>
      <c r="C102" s="73"/>
      <c r="D102" s="73"/>
      <c r="E102" s="73"/>
      <c r="F102" s="73"/>
      <c r="G102" s="73"/>
      <c r="H102" s="73"/>
      <c r="I102" s="73"/>
      <c r="J102" s="73"/>
      <c r="K102" s="73"/>
      <c r="L102" s="73"/>
      <c r="M102" s="73"/>
      <c r="N102" s="73"/>
      <c r="O102" s="73"/>
      <c r="P102" s="74"/>
      <c r="Q102" s="74"/>
      <c r="R102" s="74"/>
      <c r="S102" s="74"/>
      <c r="T102" s="74"/>
      <c r="U102" s="74"/>
      <c r="V102" s="74"/>
      <c r="W102" s="74"/>
      <c r="X102" s="74"/>
      <c r="Y102" s="74"/>
      <c r="Z102" s="74"/>
      <c r="AA102" s="74"/>
      <c r="AB102" s="74"/>
      <c r="AC102" s="360"/>
      <c r="AD102" s="360"/>
    </row>
    <row r="103" spans="2:30" x14ac:dyDescent="0.2">
      <c r="B103" s="73"/>
      <c r="C103" s="73"/>
      <c r="D103" s="73"/>
      <c r="E103" s="73"/>
      <c r="F103" s="73"/>
      <c r="G103" s="73"/>
      <c r="H103" s="73"/>
      <c r="I103" s="73"/>
      <c r="J103" s="73"/>
      <c r="K103" s="73"/>
      <c r="L103" s="73"/>
      <c r="M103" s="73"/>
      <c r="N103" s="73"/>
      <c r="O103" s="73"/>
      <c r="P103" s="74"/>
      <c r="Q103" s="74"/>
      <c r="R103" s="74"/>
      <c r="S103" s="74"/>
      <c r="T103" s="74"/>
      <c r="U103" s="74"/>
      <c r="V103" s="74"/>
      <c r="W103" s="74"/>
      <c r="X103" s="74"/>
      <c r="Y103" s="74"/>
      <c r="Z103" s="74"/>
      <c r="AA103" s="74"/>
      <c r="AB103" s="74"/>
      <c r="AC103" s="360"/>
      <c r="AD103" s="360"/>
    </row>
    <row r="104" spans="2:30" x14ac:dyDescent="0.2">
      <c r="B104" s="73"/>
      <c r="C104" s="73"/>
      <c r="D104" s="73"/>
      <c r="E104" s="73"/>
      <c r="F104" s="73"/>
      <c r="G104" s="73"/>
      <c r="H104" s="73"/>
      <c r="I104" s="73"/>
      <c r="J104" s="73"/>
      <c r="K104" s="73"/>
      <c r="L104" s="73"/>
      <c r="M104" s="73"/>
      <c r="N104" s="73"/>
      <c r="O104" s="73"/>
      <c r="P104" s="74"/>
      <c r="Q104" s="74"/>
      <c r="R104" s="74"/>
      <c r="S104" s="74"/>
      <c r="T104" s="74"/>
      <c r="U104" s="74"/>
      <c r="V104" s="74"/>
      <c r="W104" s="74"/>
      <c r="X104" s="74"/>
      <c r="Y104" s="74"/>
      <c r="Z104" s="74"/>
      <c r="AA104" s="74"/>
      <c r="AB104" s="74"/>
      <c r="AC104" s="360"/>
      <c r="AD104" s="360"/>
    </row>
    <row r="105" spans="2:30" x14ac:dyDescent="0.2">
      <c r="B105" s="73"/>
      <c r="C105" s="73"/>
      <c r="D105" s="73"/>
      <c r="E105" s="73"/>
      <c r="F105" s="73"/>
      <c r="G105" s="73"/>
      <c r="H105" s="73"/>
      <c r="I105" s="73"/>
      <c r="J105" s="73"/>
      <c r="K105" s="73"/>
      <c r="L105" s="73"/>
      <c r="M105" s="73"/>
      <c r="N105" s="73"/>
      <c r="O105" s="73"/>
      <c r="P105" s="74"/>
      <c r="Q105" s="74"/>
      <c r="R105" s="74"/>
      <c r="S105" s="74"/>
      <c r="T105" s="74"/>
      <c r="U105" s="74"/>
      <c r="V105" s="74"/>
      <c r="W105" s="74"/>
      <c r="X105" s="74"/>
      <c r="Y105" s="74"/>
      <c r="Z105" s="74"/>
      <c r="AA105" s="74"/>
      <c r="AB105" s="74"/>
      <c r="AC105" s="360"/>
      <c r="AD105" s="360"/>
    </row>
  </sheetData>
  <mergeCells count="12">
    <mergeCell ref="A58:W58"/>
    <mergeCell ref="A11:K11"/>
    <mergeCell ref="A1:K1"/>
    <mergeCell ref="A2:K2"/>
    <mergeCell ref="A3:K3"/>
    <mergeCell ref="A6:K6"/>
    <mergeCell ref="A9:K9"/>
    <mergeCell ref="A13:K13"/>
    <mergeCell ref="A16:K16"/>
    <mergeCell ref="A18:K18"/>
    <mergeCell ref="A56:W56"/>
    <mergeCell ref="A57:W57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92"/>
  <sheetViews>
    <sheetView showGridLines="0" zoomScale="90" zoomScaleNormal="90" workbookViewId="0">
      <selection activeCell="C25" sqref="C25"/>
    </sheetView>
  </sheetViews>
  <sheetFormatPr baseColWidth="10" defaultColWidth="13.7109375" defaultRowHeight="12.75" x14ac:dyDescent="0.2"/>
  <cols>
    <col min="1" max="1" width="46.7109375" style="247" customWidth="1"/>
    <col min="2" max="2" width="13.5703125" style="247" customWidth="1"/>
    <col min="3" max="3" width="10.42578125" style="247" customWidth="1"/>
    <col min="4" max="4" width="11" style="247" customWidth="1"/>
    <col min="5" max="5" width="16.5703125" style="247" customWidth="1"/>
    <col min="6" max="6" width="12.85546875" style="247" customWidth="1"/>
    <col min="7" max="7" width="9.5703125" style="247" customWidth="1"/>
    <col min="8" max="8" width="12.28515625" style="247" customWidth="1"/>
    <col min="9" max="9" width="11.42578125" style="247" customWidth="1"/>
    <col min="10" max="11" width="11.85546875" style="247" customWidth="1"/>
    <col min="12" max="12" width="14.140625" style="247" customWidth="1"/>
    <col min="13" max="13" width="16.85546875" style="247" customWidth="1"/>
    <col min="14" max="14" width="20.42578125" style="247" customWidth="1"/>
    <col min="15" max="15" width="15.28515625" style="247" customWidth="1"/>
    <col min="16" max="16" width="13.7109375" style="247"/>
    <col min="17" max="17" width="12" style="247" customWidth="1"/>
    <col min="18" max="18" width="13.7109375" style="247"/>
    <col min="19" max="19" width="10.7109375" style="247" hidden="1" customWidth="1"/>
    <col min="20" max="16384" width="13.7109375" style="247"/>
  </cols>
  <sheetData>
    <row r="1" spans="1:38" ht="15.75" x14ac:dyDescent="0.25">
      <c r="A1" s="56"/>
      <c r="B1" s="16"/>
      <c r="C1" s="16"/>
      <c r="D1" s="16"/>
      <c r="E1" s="16"/>
      <c r="F1" s="16"/>
      <c r="G1" s="16"/>
      <c r="H1" s="16"/>
      <c r="I1" s="15"/>
      <c r="J1" s="15"/>
      <c r="K1" s="15"/>
      <c r="U1" s="57"/>
      <c r="V1" s="57"/>
    </row>
    <row r="2" spans="1:38" ht="24" customHeight="1" x14ac:dyDescent="0.25">
      <c r="A2" s="1847" t="s">
        <v>1149</v>
      </c>
      <c r="B2" s="1848"/>
      <c r="C2" s="1848"/>
      <c r="D2" s="1848"/>
      <c r="E2" s="1848"/>
      <c r="F2" s="1848"/>
      <c r="G2" s="1848"/>
      <c r="H2" s="1848"/>
      <c r="I2" s="1848"/>
      <c r="J2" s="1848"/>
      <c r="K2" s="1848"/>
      <c r="L2" s="1848"/>
      <c r="M2" s="1848"/>
      <c r="N2" s="1848"/>
      <c r="O2" s="1848"/>
      <c r="P2" s="1848"/>
      <c r="Q2" s="1848"/>
      <c r="R2" s="1848"/>
      <c r="S2" s="1848"/>
      <c r="T2" s="1848"/>
      <c r="U2" s="1848"/>
      <c r="V2" s="57"/>
    </row>
    <row r="3" spans="1:38" ht="15.75" x14ac:dyDescent="0.25">
      <c r="A3" s="1849" t="s">
        <v>2153</v>
      </c>
      <c r="B3" s="1790"/>
      <c r="C3" s="1790"/>
      <c r="D3" s="1790"/>
      <c r="E3" s="1790"/>
      <c r="F3" s="1790"/>
      <c r="G3" s="1790"/>
      <c r="H3" s="1790"/>
      <c r="I3" s="1790"/>
      <c r="J3" s="1790"/>
      <c r="K3" s="1790"/>
      <c r="L3" s="1790"/>
      <c r="M3" s="1790"/>
      <c r="N3" s="1790"/>
      <c r="O3" s="1790"/>
      <c r="P3" s="1790"/>
      <c r="Q3" s="1790"/>
      <c r="R3" s="1790"/>
      <c r="S3" s="1790"/>
      <c r="T3" s="1790"/>
      <c r="U3" s="1790"/>
      <c r="V3" s="57"/>
      <c r="W3" s="55"/>
      <c r="X3" s="55"/>
      <c r="Y3" s="55"/>
      <c r="Z3" s="55"/>
      <c r="AA3" s="55"/>
      <c r="AB3" s="55"/>
      <c r="AC3" s="55"/>
      <c r="AD3" s="55"/>
      <c r="AE3" s="55"/>
      <c r="AF3" s="55"/>
      <c r="AG3" s="55"/>
      <c r="AH3" s="55"/>
      <c r="AI3" s="55"/>
      <c r="AJ3" s="55"/>
      <c r="AK3" s="55"/>
      <c r="AL3" s="55"/>
    </row>
    <row r="4" spans="1:38" ht="15.75" x14ac:dyDescent="0.25">
      <c r="A4" s="1849" t="s">
        <v>1941</v>
      </c>
      <c r="B4" s="1790"/>
      <c r="C4" s="1790"/>
      <c r="D4" s="1790"/>
      <c r="E4" s="1790"/>
      <c r="F4" s="1790"/>
      <c r="G4" s="1790"/>
      <c r="H4" s="1790"/>
      <c r="I4" s="1790"/>
      <c r="J4" s="1790"/>
      <c r="K4" s="1790"/>
      <c r="L4" s="1790"/>
      <c r="M4" s="1790"/>
      <c r="N4" s="1790"/>
      <c r="O4" s="1790"/>
      <c r="P4" s="1790"/>
      <c r="Q4" s="1790"/>
      <c r="R4" s="1790"/>
      <c r="S4" s="1790"/>
      <c r="T4" s="1790"/>
      <c r="U4" s="1790"/>
      <c r="V4" s="57"/>
      <c r="W4" s="55"/>
      <c r="X4" s="55"/>
      <c r="Y4" s="55"/>
      <c r="Z4" s="55"/>
      <c r="AA4" s="55"/>
      <c r="AB4" s="55"/>
      <c r="AC4" s="55"/>
      <c r="AD4" s="55"/>
      <c r="AE4" s="55"/>
      <c r="AF4" s="55"/>
      <c r="AG4" s="55"/>
      <c r="AH4" s="55"/>
      <c r="AI4" s="55"/>
      <c r="AJ4" s="55"/>
      <c r="AK4" s="55"/>
      <c r="AL4" s="55"/>
    </row>
    <row r="5" spans="1:38" ht="6" customHeight="1" thickBot="1" x14ac:dyDescent="0.25">
      <c r="A5" s="506"/>
      <c r="B5" s="507"/>
      <c r="C5" s="507"/>
      <c r="D5" s="507"/>
      <c r="E5" s="507"/>
      <c r="F5" s="507"/>
      <c r="G5" s="507"/>
      <c r="H5" s="507"/>
      <c r="I5" s="507"/>
      <c r="J5" s="507"/>
      <c r="K5" s="507"/>
      <c r="L5" s="507"/>
      <c r="M5" s="507"/>
      <c r="N5" s="507"/>
      <c r="O5" s="507"/>
      <c r="P5" s="507"/>
      <c r="Q5" s="507"/>
      <c r="R5" s="507"/>
      <c r="S5" s="507"/>
      <c r="T5" s="507"/>
      <c r="U5" s="507"/>
      <c r="V5" s="57"/>
      <c r="W5" s="55"/>
      <c r="X5" s="55"/>
      <c r="Y5" s="55"/>
      <c r="Z5" s="55"/>
      <c r="AA5" s="55"/>
      <c r="AB5" s="55"/>
      <c r="AC5" s="55"/>
      <c r="AD5" s="55"/>
      <c r="AE5" s="55"/>
      <c r="AF5" s="55"/>
      <c r="AG5" s="55"/>
      <c r="AH5" s="55"/>
      <c r="AI5" s="55"/>
      <c r="AJ5" s="55"/>
      <c r="AK5" s="55"/>
      <c r="AL5" s="55"/>
    </row>
    <row r="6" spans="1:38" ht="57.75" customHeight="1" thickBot="1" x14ac:dyDescent="0.25">
      <c r="A6" s="1850" t="s">
        <v>211</v>
      </c>
      <c r="B6" s="1804" t="s">
        <v>230</v>
      </c>
      <c r="C6" s="1805"/>
      <c r="D6" s="1805"/>
      <c r="E6" s="1805"/>
      <c r="F6" s="1805"/>
      <c r="G6" s="1805"/>
      <c r="H6" s="1805"/>
      <c r="I6" s="1805"/>
      <c r="J6" s="1805"/>
      <c r="K6" s="1806"/>
      <c r="L6" s="1801" t="s">
        <v>695</v>
      </c>
      <c r="M6" s="1802"/>
      <c r="N6" s="1803"/>
      <c r="O6" s="271" t="s">
        <v>1142</v>
      </c>
      <c r="P6" s="1804" t="s">
        <v>694</v>
      </c>
      <c r="Q6" s="1805"/>
      <c r="R6" s="1806"/>
      <c r="S6" s="1804" t="s">
        <v>696</v>
      </c>
      <c r="T6" s="1805"/>
      <c r="U6" s="1806"/>
      <c r="V6" s="57"/>
      <c r="W6" s="55"/>
      <c r="X6" s="55"/>
      <c r="Y6" s="55"/>
      <c r="Z6" s="55"/>
      <c r="AA6" s="55"/>
      <c r="AB6" s="55"/>
      <c r="AC6" s="55"/>
      <c r="AD6" s="55"/>
      <c r="AE6" s="55"/>
      <c r="AF6" s="55"/>
      <c r="AG6" s="55"/>
      <c r="AH6" s="55"/>
      <c r="AI6" s="55"/>
      <c r="AJ6" s="55"/>
      <c r="AK6" s="55"/>
      <c r="AL6" s="55"/>
    </row>
    <row r="7" spans="1:38" ht="13.5" thickBot="1" x14ac:dyDescent="0.25">
      <c r="A7" s="1851"/>
      <c r="B7" s="706" t="s">
        <v>1436</v>
      </c>
      <c r="C7" s="707" t="s">
        <v>1310</v>
      </c>
      <c r="D7" s="707" t="s">
        <v>923</v>
      </c>
      <c r="E7" s="707" t="s">
        <v>1197</v>
      </c>
      <c r="F7" s="707" t="s">
        <v>788</v>
      </c>
      <c r="G7" s="707" t="s">
        <v>1191</v>
      </c>
      <c r="H7" s="707" t="s">
        <v>1815</v>
      </c>
      <c r="I7" s="707" t="s">
        <v>160</v>
      </c>
      <c r="J7" s="707" t="s">
        <v>32</v>
      </c>
      <c r="K7" s="707" t="s">
        <v>1980</v>
      </c>
      <c r="L7" s="706" t="s">
        <v>587</v>
      </c>
      <c r="M7" s="707" t="s">
        <v>653</v>
      </c>
      <c r="N7" s="708" t="s">
        <v>36</v>
      </c>
      <c r="O7" s="255" t="s">
        <v>1143</v>
      </c>
      <c r="P7" s="707" t="s">
        <v>950</v>
      </c>
      <c r="Q7" s="707" t="s">
        <v>89</v>
      </c>
      <c r="R7" s="708" t="s">
        <v>34</v>
      </c>
      <c r="S7" s="706" t="s">
        <v>99</v>
      </c>
      <c r="T7" s="707" t="s">
        <v>1106</v>
      </c>
      <c r="U7" s="708" t="s">
        <v>1307</v>
      </c>
      <c r="W7" s="57"/>
      <c r="X7" s="57"/>
      <c r="Y7" s="57"/>
      <c r="Z7" s="57"/>
      <c r="AA7" s="57"/>
      <c r="AB7" s="361"/>
      <c r="AC7" s="361"/>
      <c r="AD7" s="55"/>
      <c r="AE7" s="55"/>
      <c r="AF7" s="55"/>
      <c r="AG7" s="55"/>
      <c r="AH7" s="55"/>
      <c r="AI7" s="55"/>
      <c r="AJ7" s="55"/>
      <c r="AK7" s="55"/>
      <c r="AL7" s="55"/>
    </row>
    <row r="8" spans="1:38" ht="12.75" customHeight="1" thickBot="1" x14ac:dyDescent="0.25">
      <c r="A8" s="1852" t="s">
        <v>215</v>
      </c>
      <c r="B8" s="1853"/>
      <c r="C8" s="1853"/>
      <c r="D8" s="1853"/>
      <c r="E8" s="1853"/>
      <c r="F8" s="1853"/>
      <c r="G8" s="1853"/>
      <c r="H8" s="1853"/>
      <c r="I8" s="1853"/>
      <c r="J8" s="1853"/>
      <c r="K8" s="1853"/>
      <c r="L8" s="1853"/>
      <c r="M8" s="1853"/>
      <c r="N8" s="1853"/>
      <c r="O8" s="1853"/>
      <c r="P8" s="1853"/>
      <c r="Q8" s="1853"/>
      <c r="R8" s="1853"/>
      <c r="S8" s="1853"/>
      <c r="T8" s="1853"/>
      <c r="U8" s="1854"/>
      <c r="W8" s="57"/>
      <c r="X8" s="57"/>
      <c r="Y8" s="57"/>
      <c r="Z8" s="57"/>
      <c r="AA8" s="57"/>
      <c r="AB8" s="361"/>
      <c r="AC8" s="361"/>
      <c r="AD8" s="55"/>
      <c r="AE8" s="55"/>
      <c r="AF8" s="55"/>
      <c r="AG8" s="55"/>
      <c r="AH8" s="55"/>
      <c r="AI8" s="55"/>
      <c r="AJ8" s="55"/>
      <c r="AK8" s="55"/>
      <c r="AL8" s="55"/>
    </row>
    <row r="9" spans="1:38" ht="12.75" customHeight="1" x14ac:dyDescent="0.2">
      <c r="A9" s="171" t="s">
        <v>216</v>
      </c>
      <c r="B9" s="180">
        <v>157.08322462548392</v>
      </c>
      <c r="C9" s="181">
        <v>2.1639194747430976</v>
      </c>
      <c r="D9" s="181">
        <v>6.1419951296190352</v>
      </c>
      <c r="E9" s="181">
        <v>2.2149144941993</v>
      </c>
      <c r="F9" s="181">
        <v>3.2555149504056295</v>
      </c>
      <c r="G9" s="181">
        <v>1.8685367442006993</v>
      </c>
      <c r="H9" s="181">
        <v>1.4183975424890696</v>
      </c>
      <c r="I9" s="181">
        <v>1.4090291378628219</v>
      </c>
      <c r="J9" s="181">
        <v>0.49965993649244078</v>
      </c>
      <c r="K9" s="181">
        <v>1.0316434988050314</v>
      </c>
      <c r="L9" s="180">
        <v>2.7339509328553677</v>
      </c>
      <c r="M9" s="181">
        <v>3.9440298000919616</v>
      </c>
      <c r="N9" s="182">
        <v>4.4663559545002542E-2</v>
      </c>
      <c r="O9" s="194">
        <v>1.5892319258733261</v>
      </c>
      <c r="P9" s="180">
        <v>2.6592909882873466</v>
      </c>
      <c r="Q9" s="181">
        <v>0.578280962488112</v>
      </c>
      <c r="R9" s="182">
        <v>2.1398626986478195</v>
      </c>
      <c r="S9" s="180" t="e">
        <v>#DIV/0!</v>
      </c>
      <c r="T9" s="181">
        <v>3.6483667417544678</v>
      </c>
      <c r="U9" s="182">
        <v>4.199078436940721</v>
      </c>
      <c r="W9" s="57"/>
      <c r="X9" s="57"/>
      <c r="Y9" s="57"/>
      <c r="Z9" s="57"/>
      <c r="AA9" s="57"/>
      <c r="AB9" s="361"/>
      <c r="AC9" s="361"/>
      <c r="AD9" s="55"/>
      <c r="AE9" s="55"/>
      <c r="AF9" s="55"/>
      <c r="AG9" s="55"/>
      <c r="AH9" s="55"/>
      <c r="AI9" s="55"/>
      <c r="AJ9" s="55"/>
      <c r="AK9" s="55"/>
      <c r="AL9" s="55"/>
    </row>
    <row r="10" spans="1:38" ht="12.75" customHeight="1" thickBot="1" x14ac:dyDescent="0.25">
      <c r="A10" s="171" t="s">
        <v>217</v>
      </c>
      <c r="B10" s="184">
        <v>157.08322462548392</v>
      </c>
      <c r="C10" s="179">
        <v>1.0885450577867246</v>
      </c>
      <c r="D10" s="179">
        <v>2.4032952490324577</v>
      </c>
      <c r="E10" s="179">
        <v>1.4904640793678408</v>
      </c>
      <c r="F10" s="179">
        <v>2.3093580518048547</v>
      </c>
      <c r="G10" s="179">
        <v>1.3808187086635486</v>
      </c>
      <c r="H10" s="179">
        <v>1.0550326142083861</v>
      </c>
      <c r="I10" s="179">
        <v>1.015930021405945</v>
      </c>
      <c r="J10" s="179">
        <v>0.47062154925960736</v>
      </c>
      <c r="K10" s="179">
        <v>0.28132887801966666</v>
      </c>
      <c r="L10" s="184">
        <v>2.7339509328553677</v>
      </c>
      <c r="M10" s="179">
        <v>0.35070328689690466</v>
      </c>
      <c r="N10" s="185">
        <v>4.4584680452945773E-2</v>
      </c>
      <c r="O10" s="504">
        <v>1.1148160559254299</v>
      </c>
      <c r="P10" s="184">
        <v>2.6592909882873466</v>
      </c>
      <c r="Q10" s="179">
        <v>0.46836978591387068</v>
      </c>
      <c r="R10" s="185">
        <v>2.1398626986478195</v>
      </c>
      <c r="S10" s="184" t="e">
        <v>#DIV/0!</v>
      </c>
      <c r="T10" s="179">
        <v>3.6483667417544678</v>
      </c>
      <c r="U10" s="185">
        <v>4.1447796632716232</v>
      </c>
      <c r="W10" s="57"/>
      <c r="X10" s="57"/>
      <c r="Y10" s="57"/>
      <c r="Z10" s="57"/>
      <c r="AA10" s="57"/>
      <c r="AB10" s="361"/>
      <c r="AC10" s="361"/>
      <c r="AD10" s="55"/>
      <c r="AE10" s="55"/>
      <c r="AF10" s="55"/>
      <c r="AG10" s="55"/>
      <c r="AH10" s="55"/>
      <c r="AI10" s="55"/>
      <c r="AJ10" s="55"/>
      <c r="AK10" s="55"/>
      <c r="AL10" s="55"/>
    </row>
    <row r="11" spans="1:38" ht="12.75" customHeight="1" thickBot="1" x14ac:dyDescent="0.25">
      <c r="A11" s="1855" t="s">
        <v>218</v>
      </c>
      <c r="B11" s="1856"/>
      <c r="C11" s="1856"/>
      <c r="D11" s="1856"/>
      <c r="E11" s="1856"/>
      <c r="F11" s="1856"/>
      <c r="G11" s="1856"/>
      <c r="H11" s="1856"/>
      <c r="I11" s="1856"/>
      <c r="J11" s="1856"/>
      <c r="K11" s="1856"/>
      <c r="L11" s="1856"/>
      <c r="M11" s="1856"/>
      <c r="N11" s="1856"/>
      <c r="O11" s="1856"/>
      <c r="P11" s="1856"/>
      <c r="Q11" s="1856"/>
      <c r="R11" s="1856"/>
      <c r="S11" s="1856"/>
      <c r="T11" s="1856"/>
      <c r="U11" s="1856"/>
      <c r="W11" s="57"/>
      <c r="X11" s="57"/>
      <c r="Y11" s="57"/>
      <c r="Z11" s="57"/>
      <c r="AA11" s="57"/>
      <c r="AB11" s="361"/>
      <c r="AC11" s="361"/>
      <c r="AD11" s="55"/>
      <c r="AE11" s="55"/>
      <c r="AF11" s="55"/>
      <c r="AG11" s="55"/>
      <c r="AH11" s="55"/>
      <c r="AI11" s="55"/>
      <c r="AJ11" s="55"/>
      <c r="AK11" s="55"/>
      <c r="AL11" s="55"/>
    </row>
    <row r="12" spans="1:38" ht="12.75" customHeight="1" thickBot="1" x14ac:dyDescent="0.25">
      <c r="A12" s="171" t="s">
        <v>219</v>
      </c>
      <c r="B12" s="187">
        <v>0</v>
      </c>
      <c r="C12" s="188">
        <v>0.43760517069545646</v>
      </c>
      <c r="D12" s="188">
        <v>1.6437209690899135</v>
      </c>
      <c r="E12" s="188">
        <v>0.87887028472075812</v>
      </c>
      <c r="F12" s="188">
        <v>0.34484935447041887</v>
      </c>
      <c r="G12" s="188">
        <v>0.20237179113591128</v>
      </c>
      <c r="H12" s="188">
        <v>0.12970522045264687</v>
      </c>
      <c r="I12" s="188">
        <v>0.56015469961785835</v>
      </c>
      <c r="J12" s="188">
        <v>1.5160126464822148</v>
      </c>
      <c r="K12" s="188">
        <v>1.1507376296296645</v>
      </c>
      <c r="L12" s="188">
        <v>0.16493096362790013</v>
      </c>
      <c r="M12" s="188">
        <v>6.6840047784845935E-4</v>
      </c>
      <c r="N12" s="188">
        <v>1.2624890568685203</v>
      </c>
      <c r="O12" s="505">
        <v>0.80474574502942264</v>
      </c>
      <c r="P12" s="187">
        <v>8.0354331087511275E-4</v>
      </c>
      <c r="Q12" s="188">
        <v>4.5195360178727118</v>
      </c>
      <c r="R12" s="189">
        <v>8.5082818505945249E-3</v>
      </c>
      <c r="S12" s="187" t="e">
        <v>#DIV/0!</v>
      </c>
      <c r="T12" s="188">
        <v>1.6866867619806898</v>
      </c>
      <c r="U12" s="189">
        <v>0.76477980160414705</v>
      </c>
      <c r="W12" s="57"/>
      <c r="X12" s="57"/>
      <c r="Y12" s="57"/>
      <c r="Z12" s="57"/>
      <c r="AA12" s="57"/>
      <c r="AB12" s="361"/>
      <c r="AC12" s="361"/>
      <c r="AD12" s="55"/>
      <c r="AE12" s="55"/>
      <c r="AF12" s="55"/>
      <c r="AG12" s="55"/>
      <c r="AH12" s="55"/>
      <c r="AI12" s="55"/>
      <c r="AJ12" s="55"/>
      <c r="AK12" s="55"/>
      <c r="AL12" s="55"/>
    </row>
    <row r="13" spans="1:38" ht="12.75" customHeight="1" thickBot="1" x14ac:dyDescent="0.25">
      <c r="A13" s="1855" t="s">
        <v>220</v>
      </c>
      <c r="B13" s="1856"/>
      <c r="C13" s="1856"/>
      <c r="D13" s="1856"/>
      <c r="E13" s="1856"/>
      <c r="F13" s="1856"/>
      <c r="G13" s="1856"/>
      <c r="H13" s="1856"/>
      <c r="I13" s="1856"/>
      <c r="J13" s="1856"/>
      <c r="K13" s="1856"/>
      <c r="L13" s="1856"/>
      <c r="M13" s="1856"/>
      <c r="N13" s="1856"/>
      <c r="O13" s="1856"/>
      <c r="P13" s="1856"/>
      <c r="Q13" s="1856"/>
      <c r="R13" s="1856"/>
      <c r="S13" s="1856"/>
      <c r="T13" s="1856"/>
      <c r="U13" s="1856"/>
      <c r="W13" s="57"/>
      <c r="X13" s="57"/>
      <c r="Y13" s="57"/>
      <c r="Z13" s="57"/>
      <c r="AA13" s="57"/>
      <c r="AB13" s="361"/>
      <c r="AC13" s="361"/>
      <c r="AD13" s="55"/>
      <c r="AE13" s="55"/>
      <c r="AF13" s="55"/>
      <c r="AG13" s="55"/>
      <c r="AH13" s="55"/>
      <c r="AI13" s="55"/>
      <c r="AJ13" s="55"/>
      <c r="AK13" s="55"/>
      <c r="AL13" s="55"/>
    </row>
    <row r="14" spans="1:38" ht="12.75" customHeight="1" thickBot="1" x14ac:dyDescent="0.25">
      <c r="A14" s="171" t="s">
        <v>221</v>
      </c>
      <c r="B14" s="187">
        <v>-5.3260082405427248E-3</v>
      </c>
      <c r="C14" s="188">
        <v>0.17289041102870514</v>
      </c>
      <c r="D14" s="188">
        <v>3.8261856654979068E-2</v>
      </c>
      <c r="E14" s="188">
        <v>0.2287286032502043</v>
      </c>
      <c r="F14" s="188">
        <v>7.7902298691997413E-2</v>
      </c>
      <c r="G14" s="188">
        <v>0.21399914541656792</v>
      </c>
      <c r="H14" s="188">
        <v>0.24711218249664954</v>
      </c>
      <c r="I14" s="188">
        <v>0.15430856723071534</v>
      </c>
      <c r="J14" s="188">
        <v>-6.4321715325444659E-2</v>
      </c>
      <c r="K14" s="188">
        <v>-8.1064592859022427E-2</v>
      </c>
      <c r="L14" s="187">
        <v>3.4183171850193164E-2</v>
      </c>
      <c r="M14" s="188">
        <v>5.1352355402232583E-2</v>
      </c>
      <c r="N14" s="189">
        <v>8.7552382601677955E-3</v>
      </c>
      <c r="O14" s="505">
        <v>3.4937159944386821E-2</v>
      </c>
      <c r="P14" s="187">
        <v>-2.91411262944549E-3</v>
      </c>
      <c r="Q14" s="188">
        <v>-0.25485766271180016</v>
      </c>
      <c r="R14" s="189">
        <v>-1.6149322891209541E-2</v>
      </c>
      <c r="S14" s="188" t="e">
        <v>#DIV/0!</v>
      </c>
      <c r="T14" s="187">
        <v>-1.9705995611742907E-2</v>
      </c>
      <c r="U14" s="189">
        <v>6.2735380164310448E-2</v>
      </c>
      <c r="W14" s="57"/>
      <c r="X14" s="57"/>
      <c r="Y14" s="57"/>
      <c r="Z14" s="57"/>
      <c r="AA14" s="57"/>
      <c r="AB14" s="361"/>
      <c r="AC14" s="361"/>
      <c r="AD14" s="55"/>
      <c r="AE14" s="55"/>
      <c r="AF14" s="55"/>
      <c r="AG14" s="55"/>
      <c r="AH14" s="55"/>
      <c r="AI14" s="55"/>
      <c r="AJ14" s="55"/>
      <c r="AK14" s="55"/>
      <c r="AL14" s="55"/>
    </row>
    <row r="15" spans="1:38" ht="12.75" customHeight="1" thickBot="1" x14ac:dyDescent="0.25">
      <c r="A15" s="1836" t="s">
        <v>222</v>
      </c>
      <c r="B15" s="1837"/>
      <c r="C15" s="1837"/>
      <c r="D15" s="1837"/>
      <c r="E15" s="1837"/>
      <c r="F15" s="1837"/>
      <c r="G15" s="1837"/>
      <c r="H15" s="1837"/>
      <c r="I15" s="1837"/>
      <c r="J15" s="1837"/>
      <c r="K15" s="1837"/>
      <c r="L15" s="1837"/>
      <c r="M15" s="1837"/>
      <c r="N15" s="1837"/>
      <c r="O15" s="1837"/>
      <c r="P15" s="1837"/>
      <c r="Q15" s="1837"/>
      <c r="R15" s="1837"/>
      <c r="S15" s="1837"/>
      <c r="T15" s="1837"/>
      <c r="U15" s="1837"/>
      <c r="W15" s="57"/>
      <c r="X15" s="57"/>
      <c r="Y15" s="57"/>
      <c r="Z15" s="57"/>
      <c r="AA15" s="57"/>
      <c r="AB15" s="361"/>
      <c r="AC15" s="361"/>
      <c r="AD15" s="55"/>
      <c r="AE15" s="55"/>
      <c r="AF15" s="55"/>
      <c r="AG15" s="55"/>
      <c r="AH15" s="55"/>
      <c r="AI15" s="55"/>
      <c r="AJ15" s="55"/>
      <c r="AK15" s="55"/>
      <c r="AL15" s="55"/>
    </row>
    <row r="16" spans="1:38" ht="12.75" customHeight="1" x14ac:dyDescent="0.2">
      <c r="A16" s="166" t="s">
        <v>223</v>
      </c>
      <c r="B16" s="180">
        <v>0.13577017762302024</v>
      </c>
      <c r="C16" s="181">
        <v>0.5417346107629627</v>
      </c>
      <c r="D16" s="181">
        <v>0.65689024262737994</v>
      </c>
      <c r="E16" s="181">
        <v>0.66690944536156471</v>
      </c>
      <c r="F16" s="181">
        <v>0.31196620500155881</v>
      </c>
      <c r="G16" s="181">
        <v>0.70597426226235216</v>
      </c>
      <c r="H16" s="181">
        <v>0.74096621029493281</v>
      </c>
      <c r="I16" s="181">
        <v>0.62026624818252774</v>
      </c>
      <c r="J16" s="181">
        <v>0.36750640952706431</v>
      </c>
      <c r="K16" s="181">
        <v>0.77471428140481269</v>
      </c>
      <c r="L16" s="180">
        <v>0.46460880332402205</v>
      </c>
      <c r="M16" s="181">
        <v>0.33128859710736808</v>
      </c>
      <c r="N16" s="182">
        <v>0.21745232375156784</v>
      </c>
      <c r="O16" s="194">
        <v>0.68006325971653458</v>
      </c>
      <c r="P16" s="180">
        <v>0.29176886883574887</v>
      </c>
      <c r="Q16" s="181">
        <v>0.79520530365553022</v>
      </c>
      <c r="R16" s="182">
        <v>0.38436278113438971</v>
      </c>
      <c r="S16" s="180" t="e">
        <v>#DIV/0!</v>
      </c>
      <c r="T16" s="181">
        <v>0.60303752809380851</v>
      </c>
      <c r="U16" s="182">
        <v>0.59942337245123711</v>
      </c>
      <c r="W16" s="57"/>
      <c r="X16" s="57"/>
      <c r="Y16" s="57"/>
      <c r="Z16" s="57"/>
      <c r="AA16" s="57"/>
      <c r="AB16" s="361"/>
      <c r="AC16" s="361"/>
      <c r="AD16" s="55"/>
      <c r="AE16" s="55"/>
      <c r="AF16" s="55"/>
      <c r="AG16" s="55"/>
      <c r="AH16" s="55"/>
      <c r="AI16" s="55"/>
      <c r="AJ16" s="55"/>
      <c r="AK16" s="55"/>
      <c r="AL16" s="55"/>
    </row>
    <row r="17" spans="1:38" ht="12.75" customHeight="1" thickBot="1" x14ac:dyDescent="0.25">
      <c r="A17" s="167" t="s">
        <v>224</v>
      </c>
      <c r="B17" s="184">
        <v>0.15709962108180625</v>
      </c>
      <c r="C17" s="179">
        <v>1.182141666131262</v>
      </c>
      <c r="D17" s="179">
        <v>1.9145192712021653</v>
      </c>
      <c r="E17" s="179">
        <v>2.0021866008343725</v>
      </c>
      <c r="F17" s="179">
        <v>0.45341697932478103</v>
      </c>
      <c r="G17" s="179">
        <v>2.4010628038701709</v>
      </c>
      <c r="H17" s="179">
        <v>2.860500211723684</v>
      </c>
      <c r="I17" s="179">
        <v>1.6334240641339481</v>
      </c>
      <c r="J17" s="179">
        <v>0.58104368971117637</v>
      </c>
      <c r="K17" s="179">
        <v>3.4388077781214599</v>
      </c>
      <c r="L17" s="184">
        <v>0.867793131841886</v>
      </c>
      <c r="M17" s="179">
        <v>0.49541341103848296</v>
      </c>
      <c r="N17" s="185">
        <v>0.27787741290606577</v>
      </c>
      <c r="O17" s="504">
        <v>2.1256178928184224</v>
      </c>
      <c r="P17" s="184">
        <v>0.41196843233382618</v>
      </c>
      <c r="Q17" s="179">
        <v>3.8829389522762594</v>
      </c>
      <c r="R17" s="185">
        <v>0.62433324262400336</v>
      </c>
      <c r="S17" s="184" t="e">
        <v>#DIV/0!</v>
      </c>
      <c r="T17" s="179">
        <v>1.5191298189928539</v>
      </c>
      <c r="U17" s="185">
        <v>1.4964012656436583</v>
      </c>
      <c r="W17" s="57"/>
      <c r="X17" s="57"/>
      <c r="Y17" s="57"/>
      <c r="Z17" s="57"/>
      <c r="AA17" s="57"/>
      <c r="AB17" s="361"/>
      <c r="AC17" s="361"/>
      <c r="AD17" s="55"/>
      <c r="AE17" s="55"/>
      <c r="AF17" s="55"/>
      <c r="AG17" s="55"/>
      <c r="AH17" s="55"/>
      <c r="AI17" s="55"/>
      <c r="AJ17" s="55"/>
      <c r="AK17" s="55"/>
      <c r="AL17" s="55"/>
    </row>
    <row r="18" spans="1:38" ht="12.75" customHeight="1" thickBot="1" x14ac:dyDescent="0.25">
      <c r="A18" s="1836" t="s">
        <v>225</v>
      </c>
      <c r="B18" s="1837"/>
      <c r="C18" s="1837"/>
      <c r="D18" s="1837"/>
      <c r="E18" s="1837"/>
      <c r="F18" s="1837"/>
      <c r="G18" s="1837"/>
      <c r="H18" s="1837"/>
      <c r="I18" s="1837"/>
      <c r="J18" s="1837"/>
      <c r="K18" s="1837"/>
      <c r="L18" s="1837"/>
      <c r="M18" s="1837"/>
      <c r="N18" s="1837"/>
      <c r="O18" s="1837"/>
      <c r="P18" s="1837"/>
      <c r="Q18" s="1837"/>
      <c r="R18" s="1837"/>
      <c r="S18" s="1837"/>
      <c r="T18" s="1837"/>
      <c r="U18" s="1837"/>
      <c r="W18" s="57"/>
      <c r="X18" s="57"/>
      <c r="Y18" s="57"/>
      <c r="Z18" s="57"/>
      <c r="AA18" s="57"/>
      <c r="AB18" s="361"/>
      <c r="AC18" s="361"/>
      <c r="AD18" s="55"/>
      <c r="AE18" s="55"/>
      <c r="AF18" s="55"/>
      <c r="AG18" s="55"/>
      <c r="AH18" s="55"/>
      <c r="AI18" s="55"/>
      <c r="AJ18" s="55"/>
      <c r="AK18" s="55"/>
      <c r="AL18" s="55"/>
    </row>
    <row r="19" spans="1:38" ht="12.75" customHeight="1" thickBot="1" x14ac:dyDescent="0.25">
      <c r="A19" s="168" t="s">
        <v>770</v>
      </c>
      <c r="B19" s="187">
        <v>-13.31992229419059</v>
      </c>
      <c r="C19" s="188">
        <v>1.2737109825599795</v>
      </c>
      <c r="D19" s="188">
        <v>0.94303475070034082</v>
      </c>
      <c r="E19" s="188">
        <v>0.99470982968033206</v>
      </c>
      <c r="F19" s="188">
        <v>1.5524791969828815</v>
      </c>
      <c r="G19" s="188">
        <v>1.1707595677875962</v>
      </c>
      <c r="H19" s="188">
        <v>1.0039574234897013</v>
      </c>
      <c r="I19" s="188">
        <v>0.83855290847504826</v>
      </c>
      <c r="J19" s="188">
        <v>0.45118363631573088</v>
      </c>
      <c r="K19" s="188">
        <v>-2.0946186323512381</v>
      </c>
      <c r="L19" s="187">
        <v>0.72417930258822816</v>
      </c>
      <c r="M19" s="188">
        <v>1.0243864998685837</v>
      </c>
      <c r="N19" s="189">
        <v>1.0206200789506976</v>
      </c>
      <c r="O19" s="505">
        <v>-3.6527161524803367</v>
      </c>
      <c r="P19" s="187">
        <v>-11.460341088515003</v>
      </c>
      <c r="Q19" s="188">
        <v>0.94672849674271942</v>
      </c>
      <c r="R19" s="189">
        <v>-8.5405536410082128</v>
      </c>
      <c r="S19" s="187" t="e">
        <v>#DIV/0!</v>
      </c>
      <c r="T19" s="188">
        <v>0.22842105691993159</v>
      </c>
      <c r="U19" s="189">
        <v>1.2585358611691382</v>
      </c>
      <c r="W19" s="57"/>
      <c r="X19" s="57"/>
      <c r="Y19" s="57"/>
      <c r="Z19" s="57"/>
      <c r="AA19" s="57"/>
      <c r="AB19" s="361"/>
      <c r="AC19" s="361"/>
      <c r="AD19" s="55"/>
      <c r="AE19" s="55"/>
      <c r="AF19" s="55"/>
      <c r="AG19" s="55"/>
      <c r="AH19" s="55"/>
      <c r="AI19" s="55"/>
      <c r="AJ19" s="55"/>
      <c r="AK19" s="55"/>
      <c r="AL19" s="55"/>
    </row>
    <row r="20" spans="1:38" ht="12.75" customHeight="1" thickBot="1" x14ac:dyDescent="0.25">
      <c r="A20" s="1836" t="s">
        <v>226</v>
      </c>
      <c r="B20" s="1837"/>
      <c r="C20" s="1837"/>
      <c r="D20" s="1837"/>
      <c r="E20" s="1837"/>
      <c r="F20" s="1837"/>
      <c r="G20" s="1837"/>
      <c r="H20" s="1837"/>
      <c r="I20" s="1837"/>
      <c r="J20" s="1837"/>
      <c r="K20" s="1837"/>
      <c r="L20" s="1837"/>
      <c r="M20" s="1837"/>
      <c r="N20" s="1837"/>
      <c r="O20" s="1837"/>
      <c r="P20" s="1837"/>
      <c r="Q20" s="1837"/>
      <c r="R20" s="1837"/>
      <c r="S20" s="1837"/>
      <c r="T20" s="1837"/>
      <c r="U20" s="1837"/>
      <c r="W20" s="57"/>
      <c r="X20" s="57"/>
      <c r="Y20" s="57"/>
      <c r="Z20" s="57"/>
      <c r="AA20" s="57"/>
      <c r="AB20" s="361"/>
      <c r="AC20" s="361"/>
      <c r="AD20" s="55"/>
      <c r="AE20" s="55"/>
      <c r="AF20" s="55"/>
      <c r="AG20" s="55"/>
      <c r="AH20" s="55"/>
      <c r="AI20" s="55"/>
      <c r="AJ20" s="55"/>
      <c r="AK20" s="55"/>
      <c r="AL20" s="55"/>
    </row>
    <row r="21" spans="1:38" ht="12.75" customHeight="1" x14ac:dyDescent="0.25">
      <c r="A21" s="166" t="s">
        <v>227</v>
      </c>
      <c r="B21" s="548">
        <v>0</v>
      </c>
      <c r="C21" s="464">
        <v>0.78785873362266656</v>
      </c>
      <c r="D21" s="464">
        <v>0.11690961227741092</v>
      </c>
      <c r="E21" s="464">
        <v>0.52991842078806994</v>
      </c>
      <c r="F21" s="464">
        <v>0.49199706544241173</v>
      </c>
      <c r="G21" s="464">
        <v>0.83170262264658168</v>
      </c>
      <c r="H21" s="464">
        <v>0.63082689396995806</v>
      </c>
      <c r="I21" s="464">
        <v>0.37612624381026133</v>
      </c>
      <c r="J21" s="464">
        <v>2.8958561761506661E-2</v>
      </c>
      <c r="K21" s="464">
        <v>1.1734295478744989</v>
      </c>
      <c r="L21" s="548">
        <v>2.5550942113706523E-2</v>
      </c>
      <c r="M21" s="464">
        <v>8.225430514706919E-2</v>
      </c>
      <c r="N21" s="549">
        <v>3.9871362068544636E-2</v>
      </c>
      <c r="O21" s="410">
        <v>0.61904681898780944</v>
      </c>
      <c r="P21" s="548">
        <v>1.7202350671709339E-2</v>
      </c>
      <c r="Q21" s="464">
        <v>0.10039246623960672</v>
      </c>
      <c r="R21" s="549">
        <v>0</v>
      </c>
      <c r="S21" s="548" t="e">
        <v>#DIV/0!</v>
      </c>
      <c r="T21" s="464">
        <v>0</v>
      </c>
      <c r="U21" s="549">
        <v>0.5708353354239567</v>
      </c>
      <c r="W21" s="894"/>
      <c r="X21" s="895"/>
      <c r="Y21" s="895"/>
      <c r="Z21" s="896"/>
      <c r="AA21" s="896"/>
      <c r="AB21" s="896"/>
      <c r="AC21" s="896"/>
      <c r="AD21" s="896"/>
      <c r="AE21" s="896"/>
    </row>
    <row r="22" spans="1:38" ht="12.75" customHeight="1" x14ac:dyDescent="0.25">
      <c r="A22" s="171" t="s">
        <v>771</v>
      </c>
      <c r="B22" s="525">
        <v>6.1310205802264525E-2</v>
      </c>
      <c r="C22" s="526">
        <v>0.10091572821529375</v>
      </c>
      <c r="D22" s="526">
        <v>1.2380175629127797E-2</v>
      </c>
      <c r="E22" s="526">
        <v>7.578429332766945E-2</v>
      </c>
      <c r="F22" s="526">
        <v>8.3211975528632562E-2</v>
      </c>
      <c r="G22" s="526">
        <v>7.3665663189082325E-2</v>
      </c>
      <c r="H22" s="526">
        <v>6.4263721395182313E-2</v>
      </c>
      <c r="I22" s="526">
        <v>4.9135989761864729E-2</v>
      </c>
      <c r="J22" s="526">
        <v>-1.8355536664455434E-2</v>
      </c>
      <c r="K22" s="526">
        <v>3.8253381338881953E-2</v>
      </c>
      <c r="L22" s="525">
        <v>1.325347284381277E-2</v>
      </c>
      <c r="M22" s="526">
        <v>3.517733572682722E-2</v>
      </c>
      <c r="N22" s="527">
        <v>6.9926675861681229E-3</v>
      </c>
      <c r="O22" s="528">
        <v>-4.0828896182053036E-2</v>
      </c>
      <c r="P22" s="525">
        <v>2.3652600114149564E-2</v>
      </c>
      <c r="Q22" s="526">
        <v>-4.9413071566260035E-2</v>
      </c>
      <c r="R22" s="527">
        <v>8.491124530304478E-2</v>
      </c>
      <c r="S22" s="525" t="e">
        <v>#DIV/0!</v>
      </c>
      <c r="T22" s="526">
        <v>-1.786833021211051E-3</v>
      </c>
      <c r="U22" s="527">
        <v>3.1627417750289627E-2</v>
      </c>
      <c r="W22" s="894"/>
      <c r="X22" s="895"/>
      <c r="Y22" s="895"/>
      <c r="Z22" s="896"/>
      <c r="AA22" s="896"/>
      <c r="AB22" s="896"/>
      <c r="AC22" s="896"/>
      <c r="AD22" s="896"/>
      <c r="AE22" s="896"/>
    </row>
    <row r="23" spans="1:38" ht="12.75" customHeight="1" thickBot="1" x14ac:dyDescent="0.3">
      <c r="A23" s="167" t="s">
        <v>772</v>
      </c>
      <c r="B23" s="529">
        <v>7.0942015902247843E-2</v>
      </c>
      <c r="C23" s="530">
        <v>0.22021241530657074</v>
      </c>
      <c r="D23" s="530">
        <v>3.6082260451960356E-2</v>
      </c>
      <c r="E23" s="530">
        <v>0.22751858998203098</v>
      </c>
      <c r="F23" s="530">
        <v>0.12094169811647273</v>
      </c>
      <c r="G23" s="530">
        <v>0.25054154699481601</v>
      </c>
      <c r="H23" s="530">
        <v>0.24809011005225315</v>
      </c>
      <c r="I23" s="530">
        <v>0.12939589785393388</v>
      </c>
      <c r="J23" s="530">
        <v>-2.90209054145994E-2</v>
      </c>
      <c r="K23" s="530">
        <v>0.16979940662647552</v>
      </c>
      <c r="L23" s="529">
        <v>2.4754745550726442E-2</v>
      </c>
      <c r="M23" s="530">
        <v>5.2604659610500593E-2</v>
      </c>
      <c r="N23" s="531">
        <v>8.935771964324624E-3</v>
      </c>
      <c r="O23" s="532">
        <v>-0.12761552845065074</v>
      </c>
      <c r="P23" s="529">
        <v>3.3396724703794643E-2</v>
      </c>
      <c r="Q23" s="530">
        <v>-0.24128101190250559</v>
      </c>
      <c r="R23" s="531">
        <v>0.13792415841833691</v>
      </c>
      <c r="S23" s="529" t="e">
        <v>#DIV/0!</v>
      </c>
      <c r="T23" s="530">
        <v>-4.5012643452938487E-3</v>
      </c>
      <c r="U23" s="531">
        <v>7.8954725700863732E-2</v>
      </c>
      <c r="W23" s="894"/>
      <c r="X23" s="895"/>
      <c r="Y23" s="895"/>
      <c r="Z23" s="896"/>
      <c r="AA23" s="896"/>
      <c r="AB23" s="896"/>
      <c r="AC23" s="896"/>
      <c r="AD23" s="896"/>
      <c r="AE23" s="896"/>
    </row>
    <row r="24" spans="1:38" ht="6" customHeight="1" x14ac:dyDescent="0.2">
      <c r="A24" s="362"/>
      <c r="B24" s="363"/>
      <c r="C24" s="363"/>
      <c r="D24" s="363"/>
      <c r="E24" s="363"/>
      <c r="F24" s="363"/>
      <c r="G24" s="363"/>
      <c r="H24" s="363"/>
      <c r="I24" s="363"/>
      <c r="J24" s="363"/>
      <c r="K24" s="363"/>
      <c r="L24" s="363"/>
      <c r="M24" s="363"/>
      <c r="N24" s="363"/>
      <c r="O24" s="363"/>
      <c r="P24" s="363"/>
      <c r="Q24" s="363"/>
      <c r="R24" s="363"/>
      <c r="S24" s="363"/>
      <c r="T24" s="363"/>
      <c r="U24" s="363"/>
    </row>
    <row r="25" spans="1:38" x14ac:dyDescent="0.2">
      <c r="A25" s="18" t="s">
        <v>691</v>
      </c>
      <c r="B25" s="16"/>
      <c r="C25" s="16"/>
      <c r="D25" s="16"/>
      <c r="E25" s="16"/>
      <c r="F25" s="16"/>
      <c r="G25" s="16"/>
      <c r="H25" s="16"/>
      <c r="I25" s="15"/>
      <c r="J25" s="19"/>
      <c r="K25" s="19"/>
    </row>
    <row r="28" spans="1:38" ht="13.5" thickBot="1" x14ac:dyDescent="0.25"/>
    <row r="29" spans="1:38" ht="21.75" customHeight="1" x14ac:dyDescent="0.2">
      <c r="A29" s="1842" t="s">
        <v>660</v>
      </c>
      <c r="B29" s="1843"/>
      <c r="C29" s="1843"/>
      <c r="D29" s="1843"/>
      <c r="E29" s="1843"/>
      <c r="F29" s="1843"/>
      <c r="G29" s="1843"/>
      <c r="H29" s="1843"/>
      <c r="I29" s="1843"/>
      <c r="J29" s="1843"/>
      <c r="K29" s="1843"/>
      <c r="N29" s="57"/>
      <c r="O29" s="128"/>
      <c r="P29" s="57"/>
      <c r="Q29" s="57"/>
      <c r="R29" s="57"/>
      <c r="S29" s="57"/>
      <c r="T29" s="57"/>
      <c r="U29" s="361"/>
      <c r="V29" s="361"/>
      <c r="W29" s="55"/>
      <c r="X29" s="55"/>
      <c r="Y29" s="55"/>
      <c r="Z29" s="55"/>
      <c r="AA29" s="55"/>
      <c r="AB29" s="55"/>
      <c r="AC29" s="55"/>
      <c r="AD29" s="55"/>
      <c r="AE29" s="55"/>
    </row>
    <row r="30" spans="1:38" ht="15.75" x14ac:dyDescent="0.2">
      <c r="A30" s="1844" t="s">
        <v>2153</v>
      </c>
      <c r="B30" s="1845"/>
      <c r="C30" s="1845"/>
      <c r="D30" s="1845"/>
      <c r="E30" s="1845"/>
      <c r="F30" s="1845"/>
      <c r="G30" s="1845"/>
      <c r="H30" s="1845"/>
      <c r="I30" s="1845"/>
      <c r="J30" s="1845"/>
      <c r="K30" s="1845"/>
      <c r="N30" s="57"/>
      <c r="O30" s="128"/>
      <c r="P30" s="57"/>
      <c r="Q30" s="57"/>
      <c r="R30" s="57"/>
      <c r="S30" s="57"/>
      <c r="T30" s="57"/>
      <c r="U30" s="361"/>
      <c r="V30" s="361"/>
      <c r="W30" s="55"/>
      <c r="X30" s="55"/>
      <c r="Y30" s="55"/>
      <c r="Z30" s="55"/>
      <c r="AA30" s="55"/>
      <c r="AB30" s="55"/>
      <c r="AC30" s="55"/>
      <c r="AD30" s="55"/>
      <c r="AE30" s="55"/>
    </row>
    <row r="31" spans="1:38" ht="15.75" x14ac:dyDescent="0.2">
      <c r="A31" s="1844" t="s">
        <v>1941</v>
      </c>
      <c r="B31" s="1845"/>
      <c r="C31" s="1845"/>
      <c r="D31" s="1845"/>
      <c r="E31" s="1845"/>
      <c r="F31" s="1845"/>
      <c r="G31" s="1845"/>
      <c r="H31" s="1845"/>
      <c r="I31" s="1845"/>
      <c r="J31" s="1845"/>
      <c r="K31" s="1845"/>
      <c r="N31" s="57"/>
      <c r="O31" s="128"/>
      <c r="P31" s="57"/>
      <c r="Q31" s="57"/>
      <c r="R31" s="57"/>
      <c r="S31" s="57"/>
      <c r="T31" s="57"/>
      <c r="U31" s="361"/>
      <c r="V31" s="361"/>
      <c r="W31" s="55"/>
      <c r="X31" s="55"/>
      <c r="Y31" s="55"/>
      <c r="Z31" s="55"/>
      <c r="AA31" s="55"/>
      <c r="AB31" s="55"/>
      <c r="AC31" s="55"/>
      <c r="AD31" s="55"/>
      <c r="AE31" s="55"/>
    </row>
    <row r="32" spans="1:38" ht="4.5" customHeight="1" thickBot="1" x14ac:dyDescent="0.25">
      <c r="A32" s="492"/>
      <c r="B32" s="298"/>
      <c r="C32" s="298"/>
      <c r="D32" s="298"/>
      <c r="E32" s="298"/>
      <c r="F32" s="298"/>
      <c r="G32" s="298"/>
      <c r="H32" s="298"/>
      <c r="I32" s="298"/>
      <c r="J32" s="298"/>
      <c r="K32" s="298"/>
      <c r="N32" s="57"/>
      <c r="P32" s="57"/>
      <c r="Q32" s="57"/>
      <c r="R32" s="57"/>
      <c r="S32" s="57"/>
      <c r="T32" s="57"/>
      <c r="U32" s="361"/>
      <c r="V32" s="361"/>
      <c r="W32" s="55"/>
      <c r="X32" s="55"/>
      <c r="Y32" s="55"/>
      <c r="Z32" s="55"/>
      <c r="AA32" s="55"/>
      <c r="AB32" s="55"/>
      <c r="AC32" s="55"/>
      <c r="AD32" s="55"/>
      <c r="AE32" s="55"/>
    </row>
    <row r="33" spans="1:31" ht="38.25" customHeight="1" thickBot="1" x14ac:dyDescent="0.25">
      <c r="A33" s="1846" t="s">
        <v>211</v>
      </c>
      <c r="B33" s="1828" t="s">
        <v>549</v>
      </c>
      <c r="C33" s="1829"/>
      <c r="D33" s="1829"/>
      <c r="E33" s="392" t="s">
        <v>550</v>
      </c>
      <c r="F33" s="1828" t="s">
        <v>548</v>
      </c>
      <c r="G33" s="1829"/>
      <c r="H33" s="1829"/>
      <c r="I33" s="1829"/>
      <c r="J33" s="1829"/>
      <c r="K33" s="1829"/>
      <c r="N33" s="57"/>
      <c r="O33" s="57"/>
      <c r="P33" s="57"/>
      <c r="Q33" s="57"/>
      <c r="R33" s="57"/>
      <c r="S33" s="57"/>
      <c r="T33" s="57"/>
      <c r="U33" s="361"/>
      <c r="V33" s="361"/>
      <c r="W33" s="55"/>
      <c r="X33" s="55"/>
      <c r="Y33" s="55"/>
      <c r="Z33" s="55"/>
      <c r="AA33" s="55"/>
      <c r="AB33" s="55"/>
      <c r="AC33" s="55"/>
      <c r="AD33" s="55"/>
      <c r="AE33" s="55"/>
    </row>
    <row r="34" spans="1:31" ht="18.75" customHeight="1" thickBot="1" x14ac:dyDescent="0.25">
      <c r="A34" s="1846"/>
      <c r="B34" s="294" t="s">
        <v>43</v>
      </c>
      <c r="C34" s="295" t="s">
        <v>560</v>
      </c>
      <c r="D34" s="297" t="s">
        <v>44</v>
      </c>
      <c r="E34" s="293" t="s">
        <v>90</v>
      </c>
      <c r="F34" s="297" t="s">
        <v>41</v>
      </c>
      <c r="G34" s="297" t="s">
        <v>37</v>
      </c>
      <c r="H34" s="297" t="s">
        <v>42</v>
      </c>
      <c r="I34" s="297" t="s">
        <v>158</v>
      </c>
      <c r="J34" s="297" t="s">
        <v>229</v>
      </c>
      <c r="K34" s="296" t="s">
        <v>45</v>
      </c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5"/>
      <c r="AA34" s="55"/>
      <c r="AB34" s="55"/>
      <c r="AC34" s="55"/>
      <c r="AD34" s="55"/>
      <c r="AE34" s="55"/>
    </row>
    <row r="35" spans="1:31" ht="18" customHeight="1" thickBot="1" x14ac:dyDescent="0.25">
      <c r="A35" s="622" t="s">
        <v>215</v>
      </c>
      <c r="B35" s="623"/>
      <c r="C35" s="623"/>
      <c r="D35" s="623"/>
      <c r="E35" s="623"/>
      <c r="F35" s="623"/>
      <c r="G35" s="623"/>
      <c r="H35" s="623"/>
      <c r="I35" s="623"/>
      <c r="J35" s="623"/>
      <c r="K35" s="624"/>
      <c r="O35" s="57"/>
      <c r="P35" s="364"/>
      <c r="Q35" s="364"/>
      <c r="R35" s="364"/>
      <c r="S35" s="364"/>
      <c r="T35" s="364"/>
      <c r="U35" s="364"/>
      <c r="V35" s="364"/>
      <c r="W35" s="364"/>
      <c r="X35" s="364"/>
      <c r="Y35" s="364"/>
      <c r="Z35" s="55"/>
      <c r="AA35" s="55"/>
      <c r="AB35" s="55"/>
      <c r="AC35" s="55"/>
      <c r="AD35" s="55"/>
      <c r="AE35" s="55"/>
    </row>
    <row r="36" spans="1:31" ht="12.75" customHeight="1" x14ac:dyDescent="0.2">
      <c r="A36" s="166" t="s">
        <v>216</v>
      </c>
      <c r="B36" s="393">
        <v>6.6621798298602561</v>
      </c>
      <c r="C36" s="183">
        <v>1.7014326818009944</v>
      </c>
      <c r="D36" s="183">
        <v>7.043034986976938</v>
      </c>
      <c r="E36" s="195">
        <v>1.0606365051622852</v>
      </c>
      <c r="F36" s="183">
        <v>1.1790896835010898</v>
      </c>
      <c r="G36" s="183">
        <v>3.1638097707304835</v>
      </c>
      <c r="H36" s="183">
        <v>0.66595451029055541</v>
      </c>
      <c r="I36" s="183">
        <v>0.49117547317346982</v>
      </c>
      <c r="J36" s="183">
        <v>2.2190466641990678</v>
      </c>
      <c r="K36" s="191">
        <v>10.671057723168824</v>
      </c>
      <c r="O36" s="57"/>
      <c r="P36" s="365"/>
      <c r="Q36" s="365"/>
      <c r="R36" s="365"/>
      <c r="S36" s="365"/>
      <c r="T36" s="365"/>
      <c r="U36" s="365"/>
      <c r="V36" s="365"/>
      <c r="W36" s="365"/>
      <c r="X36" s="365"/>
      <c r="Y36" s="364"/>
      <c r="Z36" s="55"/>
      <c r="AA36" s="55"/>
      <c r="AB36" s="55"/>
      <c r="AC36" s="55"/>
      <c r="AD36" s="55"/>
      <c r="AE36" s="55"/>
    </row>
    <row r="37" spans="1:31" ht="12.75" customHeight="1" thickBot="1" x14ac:dyDescent="0.25">
      <c r="A37" s="167" t="s">
        <v>217</v>
      </c>
      <c r="B37" s="394">
        <v>5.8321224340727253</v>
      </c>
      <c r="C37" s="186">
        <v>0.92641650827002886</v>
      </c>
      <c r="D37" s="186">
        <v>7.0202292024164832</v>
      </c>
      <c r="E37" s="196">
        <v>0.98772268711464006</v>
      </c>
      <c r="F37" s="186">
        <v>1.0019485097378951</v>
      </c>
      <c r="G37" s="186">
        <v>3.148722587705759</v>
      </c>
      <c r="H37" s="186">
        <v>0.53122066773282139</v>
      </c>
      <c r="I37" s="186">
        <v>0.47220240875770797</v>
      </c>
      <c r="J37" s="186">
        <v>2.2190466641990678</v>
      </c>
      <c r="K37" s="192">
        <v>10.671057723168824</v>
      </c>
      <c r="O37" s="57"/>
      <c r="P37" s="365"/>
      <c r="Q37" s="365"/>
      <c r="R37" s="365"/>
      <c r="S37" s="365"/>
      <c r="T37" s="365"/>
      <c r="U37" s="365"/>
      <c r="V37" s="365"/>
      <c r="W37" s="365"/>
      <c r="X37" s="365"/>
      <c r="Y37" s="364"/>
      <c r="Z37" s="55"/>
      <c r="AA37" s="55"/>
      <c r="AB37" s="55"/>
      <c r="AC37" s="55"/>
      <c r="AD37" s="55"/>
      <c r="AE37" s="55"/>
    </row>
    <row r="38" spans="1:31" ht="15.75" customHeight="1" thickBot="1" x14ac:dyDescent="0.25">
      <c r="A38" s="622" t="s">
        <v>218</v>
      </c>
      <c r="B38" s="623"/>
      <c r="C38" s="623"/>
      <c r="D38" s="623"/>
      <c r="E38" s="623"/>
      <c r="F38" s="623"/>
      <c r="G38" s="623"/>
      <c r="H38" s="623"/>
      <c r="I38" s="623"/>
      <c r="J38" s="623"/>
      <c r="K38" s="624"/>
      <c r="O38" s="57"/>
      <c r="P38" s="365"/>
      <c r="Q38" s="365"/>
      <c r="R38" s="365"/>
      <c r="S38" s="365"/>
      <c r="T38" s="365"/>
      <c r="U38" s="365"/>
      <c r="V38" s="365"/>
      <c r="W38" s="365"/>
      <c r="X38" s="365"/>
      <c r="Y38" s="364"/>
      <c r="Z38" s="55"/>
      <c r="AA38" s="55"/>
      <c r="AB38" s="55"/>
      <c r="AC38" s="55"/>
      <c r="AD38" s="55"/>
      <c r="AE38" s="55"/>
    </row>
    <row r="39" spans="1:31" ht="12.75" customHeight="1" thickBot="1" x14ac:dyDescent="0.25">
      <c r="A39" s="168" t="s">
        <v>219</v>
      </c>
      <c r="B39" s="396">
        <v>0.47878018572655745</v>
      </c>
      <c r="C39" s="200">
        <v>0.41711457498463073</v>
      </c>
      <c r="D39" s="200">
        <v>0.63727338319847138</v>
      </c>
      <c r="E39" s="199">
        <v>1.5951724601526036</v>
      </c>
      <c r="F39" s="200">
        <v>0.69870327787516828</v>
      </c>
      <c r="G39" s="200">
        <v>0.9351662828999785</v>
      </c>
      <c r="H39" s="200">
        <v>0.72512680718298961</v>
      </c>
      <c r="I39" s="200">
        <v>1.7789301829259856</v>
      </c>
      <c r="J39" s="200">
        <v>1.1710279763017661</v>
      </c>
      <c r="K39" s="190">
        <v>0.74868268485691991</v>
      </c>
      <c r="O39" s="57"/>
      <c r="P39" s="365"/>
      <c r="Q39" s="365"/>
      <c r="R39" s="365"/>
      <c r="S39" s="365"/>
      <c r="T39" s="365"/>
      <c r="U39" s="365"/>
      <c r="V39" s="365"/>
      <c r="W39" s="365"/>
      <c r="X39" s="365"/>
      <c r="Y39" s="364"/>
      <c r="Z39" s="55"/>
      <c r="AA39" s="55"/>
      <c r="AB39" s="55"/>
      <c r="AC39" s="55"/>
      <c r="AD39" s="55"/>
      <c r="AE39" s="55"/>
    </row>
    <row r="40" spans="1:31" ht="12.75" customHeight="1" thickBot="1" x14ac:dyDescent="0.25">
      <c r="A40" s="622" t="s">
        <v>220</v>
      </c>
      <c r="B40" s="623"/>
      <c r="C40" s="623"/>
      <c r="D40" s="623"/>
      <c r="E40" s="623"/>
      <c r="F40" s="623"/>
      <c r="G40" s="623"/>
      <c r="H40" s="623"/>
      <c r="I40" s="623"/>
      <c r="J40" s="623"/>
      <c r="K40" s="624"/>
      <c r="O40" s="57"/>
      <c r="P40" s="365"/>
      <c r="Q40" s="365"/>
      <c r="R40" s="365"/>
      <c r="S40" s="365"/>
      <c r="T40" s="365"/>
      <c r="U40" s="365"/>
      <c r="V40" s="365"/>
      <c r="W40" s="365"/>
      <c r="X40" s="365"/>
      <c r="Y40" s="364"/>
      <c r="Z40" s="55"/>
      <c r="AA40" s="55"/>
      <c r="AB40" s="55"/>
      <c r="AC40" s="55"/>
      <c r="AD40" s="55"/>
      <c r="AE40" s="55"/>
    </row>
    <row r="41" spans="1:31" ht="12.75" customHeight="1" thickBot="1" x14ac:dyDescent="0.25">
      <c r="A41" s="168" t="s">
        <v>221</v>
      </c>
      <c r="B41" s="396">
        <v>9.9482904331976256E-3</v>
      </c>
      <c r="C41" s="200">
        <v>-5.1375522967958706E-2</v>
      </c>
      <c r="D41" s="200">
        <v>5.748947905759077E-3</v>
      </c>
      <c r="E41" s="199">
        <v>-3.0142076471561134E-2</v>
      </c>
      <c r="F41" s="200">
        <v>3.8707889324335319E-3</v>
      </c>
      <c r="G41" s="200">
        <v>5.4462676586364847E-2</v>
      </c>
      <c r="H41" s="200">
        <v>1.025906207513537E-3</v>
      </c>
      <c r="I41" s="200">
        <v>6.9390761779705185E-2</v>
      </c>
      <c r="J41" s="200">
        <v>6.1515212670314415E-2</v>
      </c>
      <c r="K41" s="190">
        <v>1.890469706303442E-2</v>
      </c>
      <c r="O41" s="57"/>
      <c r="P41" s="365"/>
      <c r="Q41" s="365"/>
      <c r="R41" s="365"/>
      <c r="S41" s="365"/>
      <c r="T41" s="365"/>
      <c r="U41" s="365"/>
      <c r="V41" s="365"/>
      <c r="W41" s="365"/>
      <c r="X41" s="365"/>
      <c r="Y41" s="364"/>
      <c r="Z41" s="55"/>
      <c r="AA41" s="55"/>
      <c r="AB41" s="55"/>
      <c r="AC41" s="55"/>
      <c r="AD41" s="55"/>
      <c r="AE41" s="55"/>
    </row>
    <row r="42" spans="1:31" ht="12.75" customHeight="1" thickBot="1" x14ac:dyDescent="0.25">
      <c r="A42" s="622" t="s">
        <v>222</v>
      </c>
      <c r="B42" s="623"/>
      <c r="C42" s="623"/>
      <c r="D42" s="623"/>
      <c r="E42" s="623"/>
      <c r="F42" s="623"/>
      <c r="G42" s="623"/>
      <c r="H42" s="623"/>
      <c r="I42" s="623"/>
      <c r="J42" s="623"/>
      <c r="K42" s="624"/>
      <c r="O42" s="57"/>
      <c r="P42" s="365"/>
      <c r="Q42" s="365"/>
      <c r="R42" s="365"/>
      <c r="S42" s="365"/>
      <c r="T42" s="365"/>
      <c r="U42" s="365"/>
      <c r="V42" s="365"/>
      <c r="W42" s="365"/>
      <c r="X42" s="365"/>
      <c r="Y42" s="364"/>
      <c r="Z42" s="55"/>
      <c r="AA42" s="55"/>
      <c r="AB42" s="55"/>
      <c r="AC42" s="55"/>
      <c r="AD42" s="55"/>
      <c r="AE42" s="55"/>
    </row>
    <row r="43" spans="1:31" ht="12.75" customHeight="1" x14ac:dyDescent="0.2">
      <c r="A43" s="166" t="s">
        <v>223</v>
      </c>
      <c r="B43" s="393">
        <v>0.12410844119474795</v>
      </c>
      <c r="C43" s="183">
        <v>0.33195544882316619</v>
      </c>
      <c r="D43" s="183">
        <v>9.8279992703614968E-2</v>
      </c>
      <c r="E43" s="195">
        <v>0.48221157776897577</v>
      </c>
      <c r="F43" s="183">
        <v>0.34847895166585779</v>
      </c>
      <c r="G43" s="183">
        <v>0.29254938818841647</v>
      </c>
      <c r="H43" s="183">
        <v>0.32247793430617427</v>
      </c>
      <c r="I43" s="183">
        <v>0.6930579409105645</v>
      </c>
      <c r="J43" s="183">
        <v>0.26024971080352627</v>
      </c>
      <c r="K43" s="191">
        <v>0.2034013273510383</v>
      </c>
      <c r="O43" s="57"/>
      <c r="P43" s="365"/>
      <c r="Q43" s="365"/>
      <c r="R43" s="365"/>
      <c r="S43" s="365"/>
      <c r="T43" s="365"/>
      <c r="U43" s="365"/>
      <c r="V43" s="365"/>
      <c r="W43" s="365"/>
      <c r="X43" s="365"/>
      <c r="Y43" s="364"/>
      <c r="Z43" s="55"/>
      <c r="AA43" s="55"/>
      <c r="AB43" s="55"/>
      <c r="AC43" s="55"/>
      <c r="AD43" s="55"/>
      <c r="AE43" s="55"/>
    </row>
    <row r="44" spans="1:31" ht="12.75" customHeight="1" thickBot="1" x14ac:dyDescent="0.25">
      <c r="A44" s="167" t="s">
        <v>224</v>
      </c>
      <c r="B44" s="394">
        <v>0.14169384320136202</v>
      </c>
      <c r="C44" s="186">
        <v>0.4969061542952341</v>
      </c>
      <c r="D44" s="186">
        <v>0.10899169576849753</v>
      </c>
      <c r="E44" s="196">
        <v>0.93129076871059324</v>
      </c>
      <c r="F44" s="186">
        <v>0.53486982892858925</v>
      </c>
      <c r="G44" s="186">
        <v>0.41352623533574889</v>
      </c>
      <c r="H44" s="186">
        <v>0.47596668896080363</v>
      </c>
      <c r="I44" s="186">
        <v>2.2579438704704335</v>
      </c>
      <c r="J44" s="186">
        <v>0.35180751478476996</v>
      </c>
      <c r="K44" s="192">
        <v>0.25533726622297731</v>
      </c>
      <c r="O44" s="57"/>
      <c r="P44" s="365"/>
      <c r="Q44" s="365"/>
      <c r="R44" s="365"/>
      <c r="S44" s="365"/>
      <c r="T44" s="365"/>
      <c r="U44" s="365"/>
      <c r="V44" s="365"/>
      <c r="W44" s="365"/>
      <c r="X44" s="365"/>
      <c r="Y44" s="364"/>
      <c r="Z44" s="55"/>
      <c r="AA44" s="55"/>
      <c r="AB44" s="55"/>
      <c r="AC44" s="55"/>
      <c r="AD44" s="55"/>
      <c r="AE44" s="55"/>
    </row>
    <row r="45" spans="1:31" ht="12.75" customHeight="1" thickBot="1" x14ac:dyDescent="0.25">
      <c r="A45" s="622" t="s">
        <v>225</v>
      </c>
      <c r="B45" s="623"/>
      <c r="C45" s="623"/>
      <c r="D45" s="623"/>
      <c r="E45" s="623"/>
      <c r="F45" s="623"/>
      <c r="G45" s="623"/>
      <c r="H45" s="623"/>
      <c r="I45" s="623"/>
      <c r="J45" s="623"/>
      <c r="K45" s="624"/>
      <c r="O45" s="57"/>
      <c r="P45" s="365"/>
      <c r="Q45" s="365"/>
      <c r="R45" s="365"/>
      <c r="S45" s="365"/>
      <c r="T45" s="365"/>
      <c r="U45" s="365"/>
      <c r="V45" s="365"/>
      <c r="W45" s="365"/>
      <c r="X45" s="365"/>
      <c r="Y45" s="364"/>
      <c r="Z45" s="55"/>
      <c r="AA45" s="55"/>
      <c r="AB45" s="55"/>
      <c r="AC45" s="55"/>
      <c r="AD45" s="55"/>
      <c r="AE45" s="55"/>
    </row>
    <row r="46" spans="1:31" ht="12.75" customHeight="1" thickBot="1" x14ac:dyDescent="0.25">
      <c r="A46" s="168" t="s">
        <v>770</v>
      </c>
      <c r="B46" s="396">
        <v>1.5168041155705798</v>
      </c>
      <c r="C46" s="200">
        <v>0.94073144139094245</v>
      </c>
      <c r="D46" s="200">
        <v>0.99347146767269223</v>
      </c>
      <c r="E46" s="199">
        <v>2.6518860962566975</v>
      </c>
      <c r="F46" s="200">
        <v>1.9149339204541154</v>
      </c>
      <c r="G46" s="200">
        <v>0.734107423883678</v>
      </c>
      <c r="H46" s="200">
        <v>12.213651931149977</v>
      </c>
      <c r="I46" s="200">
        <v>1.2289525953412284</v>
      </c>
      <c r="J46" s="200">
        <v>1.0850921653718788</v>
      </c>
      <c r="K46" s="190">
        <v>1.8284059219196087</v>
      </c>
      <c r="O46" s="57"/>
      <c r="P46" s="365"/>
      <c r="Q46" s="365"/>
      <c r="R46" s="365"/>
      <c r="S46" s="365"/>
      <c r="T46" s="365"/>
      <c r="U46" s="365"/>
      <c r="V46" s="365"/>
      <c r="W46" s="365"/>
      <c r="X46" s="365"/>
      <c r="Y46" s="364"/>
      <c r="Z46" s="55"/>
      <c r="AA46" s="55"/>
      <c r="AB46" s="55"/>
      <c r="AC46" s="55"/>
      <c r="AD46" s="55"/>
      <c r="AE46" s="55"/>
    </row>
    <row r="47" spans="1:31" ht="12.75" customHeight="1" thickBot="1" x14ac:dyDescent="0.25">
      <c r="A47" s="622" t="s">
        <v>226</v>
      </c>
      <c r="B47" s="623"/>
      <c r="C47" s="623"/>
      <c r="D47" s="623"/>
      <c r="E47" s="623"/>
      <c r="F47" s="623"/>
      <c r="G47" s="623"/>
      <c r="H47" s="623"/>
      <c r="I47" s="623"/>
      <c r="J47" s="623"/>
      <c r="K47" s="624"/>
      <c r="O47" s="57"/>
      <c r="P47" s="365"/>
      <c r="Q47" s="365"/>
      <c r="R47" s="365"/>
      <c r="S47" s="365"/>
      <c r="T47" s="365"/>
      <c r="U47" s="365"/>
      <c r="V47" s="365"/>
      <c r="W47" s="365"/>
      <c r="X47" s="365"/>
      <c r="Y47" s="364"/>
      <c r="Z47" s="55"/>
      <c r="AA47" s="55"/>
      <c r="AB47" s="55"/>
      <c r="AC47" s="55"/>
      <c r="AD47" s="55"/>
      <c r="AE47" s="55"/>
    </row>
    <row r="48" spans="1:31" ht="12.75" customHeight="1" x14ac:dyDescent="0.2">
      <c r="A48" s="166" t="s">
        <v>227</v>
      </c>
      <c r="B48" s="550">
        <v>6.7711415814388318E-2</v>
      </c>
      <c r="C48" s="551">
        <v>0.14173709152546327</v>
      </c>
      <c r="D48" s="551">
        <v>6.2851496466020049E-2</v>
      </c>
      <c r="E48" s="552">
        <v>6.5048032277760431E-2</v>
      </c>
      <c r="F48" s="551">
        <v>0.10932324213973346</v>
      </c>
      <c r="G48" s="551">
        <v>0.2058460742625558</v>
      </c>
      <c r="H48" s="551">
        <v>0.12236134405858683</v>
      </c>
      <c r="I48" s="551">
        <v>0.57401727294367677</v>
      </c>
      <c r="J48" s="551">
        <v>9.5473970745054523E-2</v>
      </c>
      <c r="K48" s="553">
        <v>5.7427934160901167E-2</v>
      </c>
      <c r="O48" s="57"/>
      <c r="P48" s="365"/>
      <c r="Q48" s="365"/>
      <c r="R48" s="365"/>
      <c r="S48" s="365"/>
      <c r="T48" s="365"/>
      <c r="U48" s="365"/>
      <c r="V48" s="365"/>
      <c r="W48" s="365"/>
      <c r="X48" s="365"/>
      <c r="Y48" s="364"/>
      <c r="Z48" s="55"/>
      <c r="AA48" s="55"/>
      <c r="AB48" s="55"/>
      <c r="AC48" s="55"/>
      <c r="AD48" s="55"/>
      <c r="AE48" s="55"/>
    </row>
    <row r="49" spans="1:31" ht="12.75" customHeight="1" x14ac:dyDescent="0.2">
      <c r="A49" s="171" t="s">
        <v>771</v>
      </c>
      <c r="B49" s="395">
        <v>1.3216860160735939E-2</v>
      </c>
      <c r="C49" s="198">
        <v>-3.2286973792699798E-2</v>
      </c>
      <c r="D49" s="198">
        <v>5.1500978188574109E-3</v>
      </c>
      <c r="E49" s="197">
        <v>-4.1388564996148042E-2</v>
      </c>
      <c r="F49" s="198">
        <v>4.8292727408743704E-3</v>
      </c>
      <c r="G49" s="198">
        <v>2.8284904947045133E-2</v>
      </c>
      <c r="H49" s="198">
        <v>8.4893930373175323E-3</v>
      </c>
      <c r="I49" s="198">
        <v>2.6175391649568173E-2</v>
      </c>
      <c r="J49" s="198">
        <v>4.9378091621550685E-2</v>
      </c>
      <c r="K49" s="193">
        <v>2.7534799605008087E-2</v>
      </c>
      <c r="O49" s="57"/>
      <c r="P49" s="365"/>
      <c r="Q49" s="365"/>
      <c r="R49" s="365"/>
      <c r="S49" s="365"/>
      <c r="T49" s="365"/>
      <c r="U49" s="365"/>
      <c r="V49" s="365"/>
      <c r="W49" s="365"/>
      <c r="X49" s="365"/>
      <c r="Y49" s="364"/>
      <c r="Z49" s="55"/>
      <c r="AA49" s="55"/>
      <c r="AB49" s="55"/>
      <c r="AC49" s="55"/>
      <c r="AD49" s="55"/>
      <c r="AE49" s="55"/>
    </row>
    <row r="50" spans="1:31" ht="12.75" customHeight="1" thickBot="1" x14ac:dyDescent="0.25">
      <c r="A50" s="167" t="s">
        <v>772</v>
      </c>
      <c r="B50" s="394">
        <v>1.5089607871965586E-2</v>
      </c>
      <c r="C50" s="186">
        <v>-4.8330569773861271E-2</v>
      </c>
      <c r="D50" s="186">
        <v>5.7114157135083202E-3</v>
      </c>
      <c r="E50" s="196">
        <v>-7.993335350723911E-2</v>
      </c>
      <c r="F50" s="186">
        <v>7.4123050256353429E-3</v>
      </c>
      <c r="G50" s="186">
        <v>3.9981455206626208E-2</v>
      </c>
      <c r="H50" s="186">
        <v>1.253006133257646E-2</v>
      </c>
      <c r="I50" s="186">
        <v>8.5277956781873596E-2</v>
      </c>
      <c r="J50" s="186">
        <v>6.6749675319743101E-2</v>
      </c>
      <c r="K50" s="192">
        <v>3.4565460062148369E-2</v>
      </c>
      <c r="P50" s="365"/>
      <c r="Q50" s="365"/>
      <c r="R50" s="365"/>
      <c r="S50" s="365"/>
      <c r="T50" s="365"/>
      <c r="U50" s="365"/>
      <c r="V50" s="365"/>
      <c r="W50" s="365"/>
      <c r="X50" s="365"/>
      <c r="Y50" s="364"/>
      <c r="Z50" s="55"/>
      <c r="AA50" s="55"/>
      <c r="AB50" s="55"/>
      <c r="AC50" s="55"/>
      <c r="AD50" s="55"/>
      <c r="AE50" s="55"/>
    </row>
    <row r="51" spans="1:31" ht="3.75" customHeight="1" x14ac:dyDescent="0.2">
      <c r="A51" s="299"/>
      <c r="B51" s="299"/>
      <c r="C51" s="299"/>
      <c r="D51" s="299"/>
      <c r="E51" s="299"/>
      <c r="F51" s="299"/>
      <c r="G51" s="299"/>
      <c r="H51" s="299"/>
      <c r="I51" s="299"/>
      <c r="J51" s="299"/>
      <c r="K51" s="299"/>
    </row>
    <row r="52" spans="1:31" x14ac:dyDescent="0.2">
      <c r="A52" s="18" t="s">
        <v>691</v>
      </c>
    </row>
    <row r="54" spans="1:31" ht="15" x14ac:dyDescent="0.25">
      <c r="A54" s="897"/>
      <c r="B54" s="57"/>
      <c r="C54" s="57"/>
      <c r="D54" s="57"/>
      <c r="E54" s="57"/>
      <c r="F54" s="57"/>
      <c r="G54" s="57"/>
      <c r="H54" s="57"/>
      <c r="I54" s="57"/>
      <c r="J54" s="57"/>
      <c r="K54" s="57"/>
      <c r="L54" s="57"/>
      <c r="M54" s="897"/>
      <c r="N54" s="897"/>
      <c r="O54" s="897"/>
      <c r="P54" s="897"/>
    </row>
    <row r="55" spans="1:31" ht="15" x14ac:dyDescent="0.25">
      <c r="A55" s="897"/>
      <c r="B55" s="897"/>
      <c r="C55" s="897"/>
      <c r="D55" s="897"/>
      <c r="E55" s="897"/>
      <c r="F55" s="897"/>
      <c r="G55" s="897"/>
      <c r="H55" s="897"/>
      <c r="I55" s="897"/>
      <c r="J55" s="897"/>
      <c r="K55" s="897"/>
      <c r="L55" s="897"/>
      <c r="M55" s="897"/>
      <c r="N55" s="897"/>
      <c r="O55" s="897"/>
      <c r="P55" s="897"/>
    </row>
    <row r="56" spans="1:31" ht="15" x14ac:dyDescent="0.25">
      <c r="A56" s="897"/>
      <c r="B56" s="897"/>
      <c r="C56" s="897"/>
      <c r="D56" s="897"/>
      <c r="E56" s="897"/>
      <c r="F56" s="897"/>
      <c r="G56" s="897"/>
      <c r="H56" s="897"/>
      <c r="I56" s="897"/>
      <c r="J56" s="897"/>
      <c r="K56" s="897"/>
      <c r="L56" s="897"/>
      <c r="M56" s="897"/>
      <c r="N56" s="897"/>
      <c r="O56" s="897"/>
      <c r="P56" s="897"/>
    </row>
    <row r="57" spans="1:31" ht="15" x14ac:dyDescent="0.25">
      <c r="B57" s="897"/>
      <c r="C57" s="897"/>
      <c r="D57" s="897"/>
      <c r="E57" s="897"/>
      <c r="F57" s="897"/>
      <c r="G57" s="897"/>
      <c r="H57" s="897"/>
      <c r="I57" s="897"/>
      <c r="J57" s="897"/>
      <c r="K57" s="897"/>
      <c r="L57" s="897"/>
      <c r="M57" s="897"/>
      <c r="N57" s="897"/>
      <c r="O57" s="897"/>
      <c r="P57" s="897"/>
    </row>
    <row r="58" spans="1:31" ht="15" x14ac:dyDescent="0.25">
      <c r="B58" s="897"/>
      <c r="C58" s="897"/>
      <c r="D58" s="897"/>
      <c r="E58" s="897"/>
      <c r="F58" s="897"/>
      <c r="G58" s="897"/>
      <c r="H58" s="897"/>
      <c r="I58" s="897"/>
      <c r="J58" s="897"/>
      <c r="K58" s="897"/>
      <c r="L58" s="897"/>
      <c r="M58" s="897"/>
      <c r="N58" s="897"/>
      <c r="O58" s="897"/>
      <c r="P58" s="897"/>
    </row>
    <row r="59" spans="1:31" ht="15" x14ac:dyDescent="0.25">
      <c r="B59" s="898"/>
      <c r="C59" s="898"/>
      <c r="D59" s="898"/>
      <c r="E59" s="898"/>
      <c r="F59" s="898"/>
      <c r="G59" s="898"/>
      <c r="H59" s="898"/>
      <c r="I59" s="898"/>
      <c r="J59" s="898"/>
      <c r="K59" s="898"/>
      <c r="L59" s="898"/>
      <c r="M59" s="898"/>
      <c r="N59" s="897"/>
      <c r="O59" s="899"/>
    </row>
    <row r="60" spans="1:31" ht="15" x14ac:dyDescent="0.25">
      <c r="B60" s="898"/>
      <c r="C60" s="898"/>
      <c r="D60" s="898"/>
      <c r="E60" s="898"/>
      <c r="F60" s="898"/>
      <c r="G60" s="898"/>
      <c r="H60" s="898"/>
      <c r="I60" s="898"/>
      <c r="J60" s="898"/>
      <c r="K60" s="898"/>
      <c r="L60" s="898"/>
      <c r="M60" s="898"/>
      <c r="N60" s="897"/>
      <c r="O60" s="899"/>
    </row>
    <row r="61" spans="1:31" ht="15" x14ac:dyDescent="0.25">
      <c r="B61" s="898"/>
      <c r="C61" s="898"/>
      <c r="D61" s="898"/>
      <c r="E61" s="898"/>
      <c r="F61" s="898"/>
      <c r="G61" s="898"/>
      <c r="H61" s="898"/>
      <c r="I61" s="898"/>
      <c r="J61" s="898"/>
      <c r="K61" s="898"/>
      <c r="L61" s="898"/>
      <c r="M61" s="898"/>
      <c r="N61" s="897"/>
      <c r="O61" s="899"/>
    </row>
    <row r="62" spans="1:31" ht="15" x14ac:dyDescent="0.25">
      <c r="B62" s="898"/>
      <c r="C62" s="898"/>
      <c r="D62" s="898"/>
      <c r="E62" s="898"/>
      <c r="F62" s="898"/>
      <c r="G62" s="898"/>
      <c r="H62" s="898"/>
      <c r="I62" s="898"/>
      <c r="J62" s="898"/>
      <c r="K62" s="898"/>
      <c r="L62" s="898"/>
      <c r="M62" s="898"/>
      <c r="N62" s="897"/>
      <c r="O62" s="899"/>
    </row>
    <row r="63" spans="1:31" ht="15" x14ac:dyDescent="0.25">
      <c r="B63" s="898"/>
      <c r="C63" s="898"/>
      <c r="D63" s="898"/>
      <c r="E63" s="898"/>
      <c r="F63" s="898"/>
      <c r="G63" s="898"/>
      <c r="H63" s="898"/>
      <c r="I63" s="898"/>
      <c r="J63" s="898"/>
      <c r="K63" s="898"/>
      <c r="L63" s="898"/>
      <c r="M63" s="898"/>
      <c r="N63" s="897"/>
      <c r="O63" s="899"/>
    </row>
    <row r="64" spans="1:31" ht="15" x14ac:dyDescent="0.25">
      <c r="B64" s="898"/>
      <c r="C64" s="898"/>
      <c r="D64" s="898"/>
      <c r="E64" s="898"/>
      <c r="F64" s="898"/>
      <c r="G64" s="898"/>
      <c r="H64" s="898"/>
      <c r="I64" s="898"/>
      <c r="J64" s="898"/>
      <c r="K64" s="898"/>
      <c r="L64" s="898"/>
      <c r="M64" s="898"/>
      <c r="N64" s="897"/>
      <c r="O64" s="899"/>
    </row>
    <row r="65" spans="2:15" ht="15" x14ac:dyDescent="0.25">
      <c r="B65" s="898"/>
      <c r="C65" s="898"/>
      <c r="D65" s="898"/>
      <c r="E65" s="898"/>
      <c r="F65" s="898"/>
      <c r="G65" s="898"/>
      <c r="H65" s="898"/>
      <c r="I65" s="898"/>
      <c r="J65" s="898"/>
      <c r="K65" s="898"/>
      <c r="L65" s="898"/>
      <c r="M65" s="898"/>
      <c r="N65" s="897"/>
      <c r="O65" s="899"/>
    </row>
    <row r="66" spans="2:15" ht="15" x14ac:dyDescent="0.25">
      <c r="B66" s="898"/>
      <c r="C66" s="898"/>
      <c r="D66" s="898"/>
      <c r="E66" s="898"/>
      <c r="F66" s="898"/>
      <c r="G66" s="898"/>
      <c r="H66" s="898"/>
      <c r="I66" s="898"/>
      <c r="J66" s="898"/>
      <c r="K66" s="898"/>
      <c r="L66" s="898"/>
      <c r="M66" s="898"/>
      <c r="N66" s="897"/>
      <c r="O66" s="899"/>
    </row>
    <row r="67" spans="2:15" ht="15" x14ac:dyDescent="0.25">
      <c r="B67" s="898"/>
      <c r="C67" s="898"/>
      <c r="D67" s="898"/>
      <c r="E67" s="898"/>
      <c r="F67" s="898"/>
      <c r="G67" s="898"/>
      <c r="H67" s="898"/>
      <c r="I67" s="898"/>
      <c r="J67" s="898"/>
      <c r="K67" s="898"/>
      <c r="L67" s="898"/>
      <c r="M67" s="898"/>
      <c r="N67" s="897"/>
      <c r="O67" s="899"/>
    </row>
    <row r="68" spans="2:15" ht="15" x14ac:dyDescent="0.25">
      <c r="B68" s="898"/>
      <c r="C68" s="898"/>
      <c r="D68" s="898"/>
      <c r="E68" s="898"/>
      <c r="F68" s="898"/>
      <c r="G68" s="898"/>
      <c r="H68" s="898"/>
      <c r="I68" s="898"/>
      <c r="J68" s="898"/>
      <c r="K68" s="898"/>
      <c r="L68" s="898"/>
      <c r="M68" s="898"/>
      <c r="N68" s="897"/>
      <c r="O68" s="899"/>
    </row>
    <row r="69" spans="2:15" ht="15" x14ac:dyDescent="0.25">
      <c r="B69" s="898"/>
      <c r="C69" s="898"/>
      <c r="D69" s="898"/>
      <c r="E69" s="898"/>
      <c r="F69" s="898"/>
      <c r="G69" s="898"/>
      <c r="H69" s="898"/>
      <c r="I69" s="898"/>
      <c r="J69" s="898"/>
      <c r="K69" s="898"/>
      <c r="L69" s="898"/>
      <c r="M69" s="898"/>
      <c r="N69" s="897"/>
      <c r="O69" s="899"/>
    </row>
    <row r="70" spans="2:15" ht="15" x14ac:dyDescent="0.25">
      <c r="B70" s="898"/>
      <c r="C70" s="898"/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7"/>
      <c r="O70" s="899"/>
    </row>
    <row r="71" spans="2:15" ht="15" x14ac:dyDescent="0.25">
      <c r="B71" s="898"/>
      <c r="C71" s="898"/>
      <c r="D71" s="898"/>
      <c r="E71" s="898"/>
      <c r="F71" s="898"/>
      <c r="G71" s="898"/>
      <c r="H71" s="898"/>
      <c r="I71" s="898"/>
      <c r="J71" s="898"/>
      <c r="K71" s="898"/>
      <c r="L71" s="898"/>
      <c r="M71" s="898"/>
      <c r="N71" s="897"/>
      <c r="O71" s="899"/>
    </row>
    <row r="72" spans="2:15" ht="15" x14ac:dyDescent="0.25">
      <c r="B72" s="898"/>
      <c r="C72" s="898"/>
      <c r="D72" s="898"/>
      <c r="E72" s="898"/>
      <c r="F72" s="898"/>
      <c r="G72" s="898"/>
      <c r="H72" s="898"/>
      <c r="I72" s="898"/>
      <c r="J72" s="898"/>
      <c r="K72" s="898"/>
      <c r="L72" s="898"/>
      <c r="M72" s="898"/>
      <c r="N72" s="897"/>
      <c r="O72" s="899"/>
    </row>
    <row r="75" spans="2:15" x14ac:dyDescent="0.2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</row>
    <row r="76" spans="2:15" x14ac:dyDescent="0.2"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</row>
    <row r="77" spans="2:15" x14ac:dyDescent="0.2"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</row>
    <row r="78" spans="2:15" x14ac:dyDescent="0.2"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</row>
    <row r="79" spans="2:15" x14ac:dyDescent="0.2"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</row>
    <row r="80" spans="2:15" x14ac:dyDescent="0.2"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</row>
    <row r="81" spans="2:15" x14ac:dyDescent="0.2"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</row>
    <row r="82" spans="2:15" x14ac:dyDescent="0.2"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</row>
    <row r="83" spans="2:15" x14ac:dyDescent="0.2"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</row>
    <row r="84" spans="2:15" x14ac:dyDescent="0.2"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</row>
    <row r="85" spans="2:15" x14ac:dyDescent="0.2"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</row>
    <row r="86" spans="2:15" x14ac:dyDescent="0.2"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</row>
    <row r="87" spans="2:15" x14ac:dyDescent="0.2"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</row>
    <row r="88" spans="2:15" x14ac:dyDescent="0.2"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</row>
    <row r="89" spans="2:15" x14ac:dyDescent="0.2"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</row>
    <row r="90" spans="2:15" x14ac:dyDescent="0.2"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</row>
    <row r="91" spans="2:15" x14ac:dyDescent="0.2"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</row>
    <row r="92" spans="2:15" x14ac:dyDescent="0.2"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</row>
  </sheetData>
  <mergeCells count="20">
    <mergeCell ref="A20:U20"/>
    <mergeCell ref="A2:U2"/>
    <mergeCell ref="A3:U3"/>
    <mergeCell ref="A4:U4"/>
    <mergeCell ref="A6:A7"/>
    <mergeCell ref="B6:K6"/>
    <mergeCell ref="L6:N6"/>
    <mergeCell ref="P6:R6"/>
    <mergeCell ref="S6:U6"/>
    <mergeCell ref="A8:U8"/>
    <mergeCell ref="A11:U11"/>
    <mergeCell ref="A13:U13"/>
    <mergeCell ref="A15:U15"/>
    <mergeCell ref="A18:U18"/>
    <mergeCell ref="A29:K29"/>
    <mergeCell ref="A30:K30"/>
    <mergeCell ref="A31:K31"/>
    <mergeCell ref="A33:A34"/>
    <mergeCell ref="B33:D33"/>
    <mergeCell ref="F33:K33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9"/>
  <sheetViews>
    <sheetView showGridLines="0" zoomScaleNormal="100" workbookViewId="0">
      <selection activeCell="A84" sqref="A84"/>
    </sheetView>
  </sheetViews>
  <sheetFormatPr baseColWidth="10" defaultColWidth="9.140625" defaultRowHeight="12.75" x14ac:dyDescent="0.2"/>
  <cols>
    <col min="1" max="1" width="53.7109375" style="247" customWidth="1"/>
    <col min="2" max="2" width="17.5703125" style="247" customWidth="1"/>
    <col min="3" max="3" width="13.7109375" style="247" customWidth="1"/>
    <col min="4" max="4" width="14.140625" style="247" customWidth="1"/>
    <col min="5" max="5" width="13.140625" style="247" bestFit="1" customWidth="1"/>
    <col min="6" max="6" width="12.85546875" style="247" customWidth="1"/>
    <col min="7" max="7" width="12.85546875" style="247" bestFit="1" customWidth="1"/>
    <col min="8" max="8" width="14.140625" style="247" customWidth="1"/>
    <col min="9" max="9" width="12.140625" style="247" customWidth="1"/>
    <col min="10" max="11" width="13.85546875" style="247" bestFit="1" customWidth="1"/>
    <col min="12" max="12" width="14.7109375" style="247" customWidth="1"/>
    <col min="13" max="13" width="11.42578125" style="247" customWidth="1"/>
    <col min="14" max="14" width="11.85546875" style="247" bestFit="1" customWidth="1"/>
    <col min="15" max="16384" width="9.140625" style="247"/>
  </cols>
  <sheetData>
    <row r="1" spans="1:22" ht="15.75" x14ac:dyDescent="0.25">
      <c r="A1" s="1838" t="s">
        <v>661</v>
      </c>
      <c r="B1" s="1838"/>
      <c r="C1" s="1838"/>
      <c r="D1" s="1838"/>
      <c r="E1" s="1838"/>
      <c r="F1" s="1838"/>
      <c r="G1" s="1838"/>
      <c r="H1" s="1838"/>
      <c r="I1" s="1838"/>
      <c r="J1" s="1838"/>
      <c r="K1" s="1838"/>
      <c r="L1" s="1838"/>
      <c r="M1" s="1838"/>
    </row>
    <row r="2" spans="1:22" ht="15.75" x14ac:dyDescent="0.25">
      <c r="A2" s="1790" t="s">
        <v>2153</v>
      </c>
      <c r="B2" s="1790"/>
      <c r="C2" s="1790"/>
      <c r="D2" s="1790"/>
      <c r="E2" s="1790"/>
      <c r="F2" s="1790"/>
      <c r="G2" s="1790"/>
      <c r="H2" s="1790"/>
      <c r="I2" s="1790"/>
      <c r="J2" s="1790"/>
      <c r="K2" s="1790"/>
      <c r="L2" s="1790"/>
      <c r="M2" s="1790"/>
    </row>
    <row r="3" spans="1:22" ht="15.75" x14ac:dyDescent="0.25">
      <c r="A3" s="1858" t="s">
        <v>2039</v>
      </c>
      <c r="B3" s="1858"/>
      <c r="C3" s="1858"/>
      <c r="D3" s="1858"/>
      <c r="E3" s="1858"/>
      <c r="F3" s="1858"/>
      <c r="G3" s="1858"/>
      <c r="H3" s="1858"/>
      <c r="I3" s="1858"/>
      <c r="J3" s="1858"/>
      <c r="K3" s="1858"/>
      <c r="L3" s="1858"/>
      <c r="M3" s="1858"/>
    </row>
    <row r="4" spans="1:22" ht="3.75" customHeight="1" x14ac:dyDescent="0.2">
      <c r="A4" s="309"/>
      <c r="B4" s="309"/>
      <c r="C4" s="309"/>
      <c r="D4" s="309"/>
      <c r="E4" s="309"/>
      <c r="F4" s="309"/>
      <c r="G4" s="309"/>
      <c r="H4" s="309"/>
      <c r="I4" s="309"/>
      <c r="J4" s="309"/>
      <c r="K4" s="309"/>
      <c r="L4" s="309"/>
      <c r="M4" s="309"/>
    </row>
    <row r="5" spans="1:22" x14ac:dyDescent="0.2">
      <c r="A5" s="324" t="s">
        <v>294</v>
      </c>
      <c r="B5" s="1859" t="s">
        <v>295</v>
      </c>
      <c r="C5" s="1859"/>
      <c r="D5" s="1859"/>
      <c r="E5" s="1859" t="s">
        <v>655</v>
      </c>
      <c r="F5" s="1859"/>
      <c r="G5" s="1859"/>
      <c r="H5" s="711" t="s">
        <v>295</v>
      </c>
      <c r="I5" s="1859" t="s">
        <v>655</v>
      </c>
      <c r="J5" s="1859"/>
      <c r="K5" s="1859"/>
      <c r="L5" s="711" t="s">
        <v>295</v>
      </c>
      <c r="M5" s="1860" t="s">
        <v>768</v>
      </c>
      <c r="O5" s="1857"/>
      <c r="P5" s="1857"/>
      <c r="Q5" s="1857"/>
      <c r="R5" s="712"/>
      <c r="S5" s="1857"/>
      <c r="T5" s="1857"/>
      <c r="U5" s="1857"/>
      <c r="V5" s="712"/>
    </row>
    <row r="6" spans="1:22" x14ac:dyDescent="0.2">
      <c r="A6" s="310"/>
      <c r="B6" s="900" t="s">
        <v>1816</v>
      </c>
      <c r="C6" s="900" t="s">
        <v>1893</v>
      </c>
      <c r="D6" s="900" t="s">
        <v>1942</v>
      </c>
      <c r="E6" s="901" t="s">
        <v>1982</v>
      </c>
      <c r="F6" s="901" t="s">
        <v>1983</v>
      </c>
      <c r="G6" s="901" t="s">
        <v>1984</v>
      </c>
      <c r="H6" s="900" t="s">
        <v>1985</v>
      </c>
      <c r="I6" s="901" t="s">
        <v>2158</v>
      </c>
      <c r="J6" s="901" t="s">
        <v>2159</v>
      </c>
      <c r="K6" s="901" t="s">
        <v>2160</v>
      </c>
      <c r="L6" s="900" t="s">
        <v>2161</v>
      </c>
      <c r="M6" s="1860"/>
      <c r="N6" s="902"/>
      <c r="O6" s="97"/>
      <c r="P6" s="97"/>
      <c r="Q6" s="97"/>
      <c r="R6" s="97"/>
      <c r="S6" s="97"/>
      <c r="T6" s="97"/>
      <c r="U6" s="97"/>
      <c r="V6" s="97"/>
    </row>
    <row r="7" spans="1:22" x14ac:dyDescent="0.2">
      <c r="A7" s="202" t="s">
        <v>835</v>
      </c>
      <c r="B7" s="903">
        <v>8671385.933816202</v>
      </c>
      <c r="C7" s="903">
        <v>13208574.50451</v>
      </c>
      <c r="D7" s="903">
        <v>1387767.7864204003</v>
      </c>
      <c r="E7" s="903">
        <v>506376.11497199995</v>
      </c>
      <c r="F7" s="903">
        <v>138084.86700960001</v>
      </c>
      <c r="G7" s="903">
        <v>490114.99796279991</v>
      </c>
      <c r="H7" s="903">
        <v>2522343.7663647998</v>
      </c>
      <c r="I7" s="903">
        <v>425817.35871219996</v>
      </c>
      <c r="J7" s="903">
        <v>542690.00160480011</v>
      </c>
      <c r="K7" s="903">
        <v>711724.80620500003</v>
      </c>
      <c r="L7" s="903">
        <v>4202575.9328867998</v>
      </c>
      <c r="M7" s="904">
        <v>-0.51535129851644346</v>
      </c>
      <c r="N7" s="242"/>
      <c r="O7" s="905"/>
      <c r="P7" s="905"/>
      <c r="Q7" s="905"/>
      <c r="R7" s="906"/>
      <c r="S7" s="906"/>
      <c r="T7" s="906"/>
      <c r="U7" s="906"/>
      <c r="V7" s="906"/>
    </row>
    <row r="8" spans="1:22" x14ac:dyDescent="0.2">
      <c r="A8" s="202" t="s">
        <v>298</v>
      </c>
      <c r="B8" s="907">
        <v>0.10936429312199804</v>
      </c>
      <c r="C8" s="907">
        <v>0.12607245126568623</v>
      </c>
      <c r="D8" s="907">
        <v>8.5770423062665496E-2</v>
      </c>
      <c r="E8" s="907">
        <v>7.4211550905631224E-2</v>
      </c>
      <c r="F8" s="907">
        <v>2.2935075248214164E-2</v>
      </c>
      <c r="G8" s="907">
        <v>7.0224025147988742E-2</v>
      </c>
      <c r="H8" s="907">
        <v>7.0058424329908359E-2</v>
      </c>
      <c r="I8" s="907">
        <v>6.802449773815944E-2</v>
      </c>
      <c r="J8" s="907">
        <v>7.6804973647082289E-2</v>
      </c>
      <c r="K8" s="907">
        <v>7.8342496181957821E-2</v>
      </c>
      <c r="L8" s="907">
        <v>7.1944913589327794E-2</v>
      </c>
      <c r="M8" s="904"/>
      <c r="N8" s="242"/>
      <c r="O8" s="905"/>
      <c r="P8" s="902"/>
      <c r="Q8" s="902"/>
      <c r="R8" s="908"/>
      <c r="S8" s="908"/>
      <c r="T8" s="908"/>
      <c r="U8" s="908"/>
      <c r="V8" s="908"/>
    </row>
    <row r="9" spans="1:22" x14ac:dyDescent="0.2">
      <c r="A9" s="202" t="s">
        <v>1986</v>
      </c>
      <c r="B9" s="909">
        <v>5584.0901465999996</v>
      </c>
      <c r="C9" s="909">
        <v>7340.5829937999988</v>
      </c>
      <c r="D9" s="909">
        <v>2399.0040144000004</v>
      </c>
      <c r="E9" s="909">
        <v>772.3217810000001</v>
      </c>
      <c r="F9" s="909">
        <v>142.72916000000001</v>
      </c>
      <c r="G9" s="909">
        <v>864.90200860000016</v>
      </c>
      <c r="H9" s="909">
        <v>4178.9569640000009</v>
      </c>
      <c r="I9" s="909">
        <v>157.78</v>
      </c>
      <c r="J9" s="909">
        <v>386.21800000000002</v>
      </c>
      <c r="K9" s="909">
        <v>1036.4864552000001</v>
      </c>
      <c r="L9" s="909">
        <v>5759.4414192000004</v>
      </c>
      <c r="M9" s="904">
        <v>3.1401941586986636E-2</v>
      </c>
      <c r="N9" s="242"/>
      <c r="O9" s="905"/>
      <c r="P9" s="905"/>
      <c r="Q9" s="905"/>
      <c r="R9" s="906"/>
      <c r="S9" s="906"/>
      <c r="T9" s="906"/>
      <c r="U9" s="906"/>
      <c r="V9" s="906"/>
    </row>
    <row r="10" spans="1:22" x14ac:dyDescent="0.2">
      <c r="A10" s="202" t="s">
        <v>298</v>
      </c>
      <c r="B10" s="910">
        <v>7.0427043182433888E-5</v>
      </c>
      <c r="C10" s="910">
        <v>7.006397938184675E-5</v>
      </c>
      <c r="D10" s="910">
        <v>1.4826946644644795E-4</v>
      </c>
      <c r="E10" s="910">
        <v>1.1318700758502111E-4</v>
      </c>
      <c r="F10" s="910">
        <v>2.370646469527191E-5</v>
      </c>
      <c r="G10" s="910">
        <v>1.2392377432833091E-4</v>
      </c>
      <c r="H10" s="910">
        <v>1.1607107014690512E-4</v>
      </c>
      <c r="I10" s="911">
        <v>2.5205419726397105E-5</v>
      </c>
      <c r="J10" s="911">
        <v>5.4660051271094678E-5</v>
      </c>
      <c r="K10" s="910">
        <v>1.1409035550148928E-4</v>
      </c>
      <c r="L10" s="910">
        <v>9.8597270303813124E-5</v>
      </c>
      <c r="M10" s="904"/>
      <c r="N10" s="242"/>
      <c r="O10" s="905"/>
      <c r="P10" s="902"/>
      <c r="Q10" s="902"/>
      <c r="R10" s="908"/>
      <c r="S10" s="908"/>
      <c r="T10" s="908"/>
      <c r="U10" s="908"/>
      <c r="V10" s="908"/>
    </row>
    <row r="11" spans="1:22" x14ac:dyDescent="0.2">
      <c r="A11" s="202" t="s">
        <v>836</v>
      </c>
      <c r="B11" s="912">
        <v>5486022.7609278029</v>
      </c>
      <c r="C11" s="912">
        <v>5486022.7609278029</v>
      </c>
      <c r="D11" s="912">
        <v>0</v>
      </c>
      <c r="E11" s="912">
        <v>0</v>
      </c>
      <c r="F11" s="912">
        <v>0</v>
      </c>
      <c r="G11" s="912">
        <v>0</v>
      </c>
      <c r="H11" s="912">
        <v>0</v>
      </c>
      <c r="I11" s="912">
        <v>0</v>
      </c>
      <c r="J11" s="912">
        <v>0</v>
      </c>
      <c r="K11" s="912">
        <v>0</v>
      </c>
      <c r="L11" s="912">
        <v>0</v>
      </c>
      <c r="M11" s="904">
        <v>-1</v>
      </c>
      <c r="N11" s="242"/>
      <c r="O11" s="905"/>
      <c r="P11" s="905"/>
      <c r="Q11" s="905"/>
      <c r="R11" s="906"/>
      <c r="S11" s="906"/>
      <c r="T11" s="906"/>
      <c r="U11" s="906"/>
      <c r="V11" s="906"/>
    </row>
    <row r="12" spans="1:22" x14ac:dyDescent="0.2">
      <c r="A12" s="202" t="s">
        <v>298</v>
      </c>
      <c r="B12" s="907">
        <v>6.9190208564044078E-2</v>
      </c>
      <c r="C12" s="907">
        <v>5.2362678268829087E-2</v>
      </c>
      <c r="D12" s="907">
        <v>0</v>
      </c>
      <c r="E12" s="907">
        <v>0</v>
      </c>
      <c r="F12" s="907">
        <v>0</v>
      </c>
      <c r="G12" s="907">
        <v>0</v>
      </c>
      <c r="H12" s="907">
        <v>0</v>
      </c>
      <c r="I12" s="907">
        <v>0</v>
      </c>
      <c r="J12" s="907">
        <v>0</v>
      </c>
      <c r="K12" s="907">
        <v>0</v>
      </c>
      <c r="L12" s="907">
        <v>0</v>
      </c>
      <c r="M12" s="904"/>
      <c r="N12" s="242"/>
      <c r="O12" s="905"/>
      <c r="P12" s="902"/>
      <c r="Q12" s="902"/>
      <c r="R12" s="908"/>
      <c r="S12" s="908"/>
      <c r="T12" s="908"/>
      <c r="U12" s="908"/>
      <c r="V12" s="908"/>
    </row>
    <row r="13" spans="1:22" x14ac:dyDescent="0.2">
      <c r="A13" s="202" t="s">
        <v>765</v>
      </c>
      <c r="B13" s="912">
        <v>62898.169272400017</v>
      </c>
      <c r="C13" s="912">
        <v>63057.379308000018</v>
      </c>
      <c r="D13" s="912">
        <v>0</v>
      </c>
      <c r="E13" s="103">
        <v>0</v>
      </c>
      <c r="F13" s="103">
        <v>0</v>
      </c>
      <c r="G13" s="103">
        <v>0</v>
      </c>
      <c r="H13" s="912">
        <v>0</v>
      </c>
      <c r="I13" s="909">
        <v>1036.4151112000002</v>
      </c>
      <c r="J13" s="909">
        <v>0</v>
      </c>
      <c r="K13" s="909">
        <v>0</v>
      </c>
      <c r="L13" s="909">
        <v>1036.4151112000002</v>
      </c>
      <c r="M13" s="904">
        <v>-0.99157566000936759</v>
      </c>
      <c r="N13" s="242"/>
      <c r="O13" s="905"/>
      <c r="P13" s="905"/>
      <c r="Q13" s="905"/>
      <c r="R13" s="92"/>
      <c r="S13" s="92"/>
      <c r="T13" s="906"/>
      <c r="U13" s="92"/>
      <c r="V13" s="906"/>
    </row>
    <row r="14" spans="1:22" x14ac:dyDescent="0.2">
      <c r="A14" s="202" t="s">
        <v>298</v>
      </c>
      <c r="B14" s="203">
        <v>1.5516182720015528E-3</v>
      </c>
      <c r="C14" s="203">
        <v>1.1757737519486674E-3</v>
      </c>
      <c r="D14" s="203">
        <v>0</v>
      </c>
      <c r="E14" s="203">
        <v>0</v>
      </c>
      <c r="F14" s="203">
        <v>0</v>
      </c>
      <c r="G14" s="203">
        <v>0</v>
      </c>
      <c r="H14" s="203">
        <v>0</v>
      </c>
      <c r="I14" s="469">
        <v>1.6556773918479232E-4</v>
      </c>
      <c r="J14" s="469">
        <v>0</v>
      </c>
      <c r="K14" s="469">
        <v>0</v>
      </c>
      <c r="L14" s="470">
        <v>1.7742640896612691E-5</v>
      </c>
      <c r="M14" s="904"/>
      <c r="N14" s="242"/>
      <c r="O14" s="905"/>
      <c r="P14" s="902"/>
      <c r="Q14" s="902"/>
      <c r="R14" s="92"/>
      <c r="S14" s="92"/>
      <c r="T14" s="908"/>
      <c r="U14" s="92"/>
      <c r="V14" s="908"/>
    </row>
    <row r="15" spans="1:22" ht="15" customHeight="1" x14ac:dyDescent="0.2">
      <c r="A15" s="202" t="s">
        <v>1677</v>
      </c>
      <c r="B15" s="912">
        <v>65002985.48646</v>
      </c>
      <c r="C15" s="912">
        <v>85944589.421065196</v>
      </c>
      <c r="D15" s="912">
        <v>14789860.506462999</v>
      </c>
      <c r="E15" s="912">
        <v>6316265.2878290014</v>
      </c>
      <c r="F15" s="912">
        <v>5882457.555947002</v>
      </c>
      <c r="G15" s="912">
        <v>6488326.6397768008</v>
      </c>
      <c r="H15" s="912">
        <v>33476909.990015805</v>
      </c>
      <c r="I15" s="912">
        <v>5832753.2790058004</v>
      </c>
      <c r="J15" s="912">
        <v>6522742.2532776017</v>
      </c>
      <c r="K15" s="912">
        <v>8372024.6267462</v>
      </c>
      <c r="L15" s="912">
        <v>54204430.1490454</v>
      </c>
      <c r="M15" s="904">
        <v>-0.16612399040754702</v>
      </c>
      <c r="N15" s="242"/>
      <c r="O15" s="905"/>
      <c r="P15" s="902"/>
      <c r="Q15" s="902"/>
      <c r="R15" s="92"/>
      <c r="S15" s="92"/>
      <c r="T15" s="908"/>
      <c r="U15" s="92"/>
      <c r="V15" s="908"/>
    </row>
    <row r="16" spans="1:22" x14ac:dyDescent="0.2">
      <c r="A16" s="202" t="s">
        <v>298</v>
      </c>
      <c r="B16" s="203">
        <v>0.8198234529987739</v>
      </c>
      <c r="C16" s="203">
        <v>0.82031903273415419</v>
      </c>
      <c r="D16" s="203">
        <v>0.914081307470888</v>
      </c>
      <c r="E16" s="203">
        <v>0.92567526208678375</v>
      </c>
      <c r="F16" s="203">
        <v>0.97704121828709056</v>
      </c>
      <c r="G16" s="203">
        <v>0.92965205107768289</v>
      </c>
      <c r="H16" s="203">
        <v>0.92982550459994484</v>
      </c>
      <c r="I16" s="203">
        <v>0.93178472910292931</v>
      </c>
      <c r="J16" s="203">
        <v>0.92314036630164653</v>
      </c>
      <c r="K16" s="203">
        <v>0.92154341346254076</v>
      </c>
      <c r="L16" s="203">
        <v>0.92793874649947183</v>
      </c>
      <c r="M16" s="904"/>
      <c r="N16" s="242"/>
      <c r="O16" s="905"/>
      <c r="P16" s="902"/>
      <c r="Q16" s="902"/>
      <c r="R16" s="92"/>
      <c r="S16" s="92"/>
      <c r="T16" s="908"/>
      <c r="U16" s="92"/>
      <c r="V16" s="908"/>
    </row>
    <row r="17" spans="1:22" hidden="1" x14ac:dyDescent="0.2">
      <c r="A17" s="202" t="s">
        <v>789</v>
      </c>
      <c r="B17" s="913">
        <v>535406.19604999991</v>
      </c>
      <c r="C17" s="913">
        <v>535406.19604999991</v>
      </c>
      <c r="D17" s="913">
        <v>535406.19604999991</v>
      </c>
      <c r="E17" s="913">
        <v>17377.1695</v>
      </c>
      <c r="F17" s="913">
        <v>5424.2064799999998</v>
      </c>
      <c r="G17" s="913">
        <v>512604.82006999996</v>
      </c>
      <c r="H17" s="913">
        <v>535406.19604999991</v>
      </c>
      <c r="I17" s="913">
        <v>17377.1695</v>
      </c>
      <c r="J17" s="913">
        <v>5424.2064799999998</v>
      </c>
      <c r="K17" s="913">
        <v>512604.82006999996</v>
      </c>
      <c r="L17" s="913">
        <v>535406.19604999991</v>
      </c>
      <c r="M17" s="904">
        <v>0</v>
      </c>
      <c r="N17" s="242"/>
      <c r="O17" s="905"/>
      <c r="P17" s="905"/>
      <c r="Q17" s="905"/>
      <c r="R17" s="92"/>
      <c r="S17" s="92"/>
      <c r="T17" s="908"/>
      <c r="U17" s="92"/>
      <c r="V17" s="908"/>
    </row>
    <row r="18" spans="1:22" hidden="1" x14ac:dyDescent="0.2">
      <c r="A18" s="202" t="s">
        <v>298</v>
      </c>
      <c r="B18" s="203">
        <v>4.6322772321732597E-2</v>
      </c>
      <c r="C18" s="203">
        <v>3.5056758375831852E-2</v>
      </c>
      <c r="D18" s="203">
        <v>0.22700125515901959</v>
      </c>
      <c r="E18" s="203">
        <v>1.747034366984725E-2</v>
      </c>
      <c r="F18" s="203">
        <v>6.1803690963176533E-3</v>
      </c>
      <c r="G18" s="203">
        <v>0.50384218627644151</v>
      </c>
      <c r="H18" s="203">
        <v>0.10201489769450932</v>
      </c>
      <c r="I18" s="203">
        <v>1.747034366984725E-2</v>
      </c>
      <c r="J18" s="203">
        <v>6.1803690963176533E-3</v>
      </c>
      <c r="K18" s="203">
        <v>0.50384218627644151</v>
      </c>
      <c r="L18" s="203">
        <v>0.10201489769450932</v>
      </c>
      <c r="M18" s="904">
        <v>1.2022623556718439</v>
      </c>
      <c r="N18" s="242"/>
      <c r="O18" s="905"/>
      <c r="P18" s="902"/>
      <c r="Q18" s="902"/>
      <c r="R18" s="92"/>
      <c r="S18" s="92"/>
      <c r="T18" s="908"/>
      <c r="U18" s="92"/>
      <c r="V18" s="908"/>
    </row>
    <row r="19" spans="1:22" hidden="1" x14ac:dyDescent="0.2">
      <c r="A19" s="202" t="s">
        <v>837</v>
      </c>
      <c r="B19" s="913">
        <v>494.60521999999992</v>
      </c>
      <c r="C19" s="913">
        <v>494.60521999999992</v>
      </c>
      <c r="D19" s="913">
        <v>494.60521999999992</v>
      </c>
      <c r="E19" s="913">
        <v>37.981050000000003</v>
      </c>
      <c r="F19" s="913">
        <v>419.80974999999995</v>
      </c>
      <c r="G19" s="913">
        <v>36.814419999999998</v>
      </c>
      <c r="H19" s="913">
        <v>494.60521999999992</v>
      </c>
      <c r="I19" s="913">
        <v>37.981050000000003</v>
      </c>
      <c r="J19" s="913">
        <v>419.80974999999995</v>
      </c>
      <c r="K19" s="913">
        <v>36.814419999999998</v>
      </c>
      <c r="L19" s="913">
        <v>494.60521999999992</v>
      </c>
      <c r="M19" s="904">
        <v>0</v>
      </c>
      <c r="N19" s="242"/>
      <c r="O19" s="905"/>
      <c r="P19" s="905"/>
      <c r="Q19" s="905"/>
      <c r="R19" s="92"/>
      <c r="S19" s="92"/>
      <c r="T19" s="908"/>
      <c r="U19" s="92"/>
      <c r="V19" s="908"/>
    </row>
    <row r="20" spans="1:22" hidden="1" x14ac:dyDescent="0.2">
      <c r="A20" s="202" t="s">
        <v>298</v>
      </c>
      <c r="B20" s="203">
        <v>4.2792715445266954E-5</v>
      </c>
      <c r="C20" s="203">
        <v>3.2385235391160647E-5</v>
      </c>
      <c r="D20" s="203">
        <v>2.0970247743961091E-4</v>
      </c>
      <c r="E20" s="469">
        <v>3.8184699553149429E-5</v>
      </c>
      <c r="F20" s="470">
        <v>4.7833341426059426E-4</v>
      </c>
      <c r="G20" s="469">
        <v>3.618510231091116E-5</v>
      </c>
      <c r="H20" s="203">
        <v>9.4240786322088489E-5</v>
      </c>
      <c r="I20" s="469">
        <v>3.8184699553149429E-5</v>
      </c>
      <c r="J20" s="470">
        <v>4.7833341426059426E-4</v>
      </c>
      <c r="K20" s="469">
        <v>3.618510231091116E-5</v>
      </c>
      <c r="L20" s="203">
        <v>9.4240786322088489E-5</v>
      </c>
      <c r="M20" s="904">
        <v>1.2022623556718437</v>
      </c>
      <c r="N20" s="242"/>
      <c r="O20" s="905"/>
      <c r="P20" s="902"/>
      <c r="Q20" s="902"/>
      <c r="R20" s="92"/>
      <c r="S20" s="92"/>
      <c r="T20" s="908"/>
      <c r="U20" s="92"/>
      <c r="V20" s="908"/>
    </row>
    <row r="21" spans="1:22" hidden="1" x14ac:dyDescent="0.2">
      <c r="A21" s="202" t="s">
        <v>1072</v>
      </c>
      <c r="B21" s="914">
        <v>75026.155679999996</v>
      </c>
      <c r="C21" s="914">
        <v>75026.155679999996</v>
      </c>
      <c r="D21" s="914">
        <v>75026.155679999996</v>
      </c>
      <c r="E21" s="914">
        <v>21951.81971</v>
      </c>
      <c r="F21" s="914">
        <v>43955.695659999998</v>
      </c>
      <c r="G21" s="914">
        <v>9118.6403099999989</v>
      </c>
      <c r="H21" s="914">
        <v>75026.155679999996</v>
      </c>
      <c r="I21" s="914">
        <v>21951.81971</v>
      </c>
      <c r="J21" s="914">
        <v>43955.695659999998</v>
      </c>
      <c r="K21" s="914">
        <v>9118.6403099999989</v>
      </c>
      <c r="L21" s="914">
        <v>75026.155679999996</v>
      </c>
      <c r="M21" s="904">
        <v>0</v>
      </c>
      <c r="N21" s="242"/>
      <c r="O21" s="905"/>
      <c r="P21" s="905"/>
      <c r="Q21" s="905"/>
      <c r="R21" s="92"/>
      <c r="S21" s="92"/>
      <c r="T21" s="908"/>
      <c r="U21" s="92"/>
      <c r="V21" s="908"/>
    </row>
    <row r="22" spans="1:22" hidden="1" x14ac:dyDescent="0.2">
      <c r="A22" s="202" t="s">
        <v>298</v>
      </c>
      <c r="B22" s="203">
        <v>6.49118286896879E-3</v>
      </c>
      <c r="C22" s="203">
        <v>4.9124829539620805E-3</v>
      </c>
      <c r="D22" s="203">
        <v>3.1809552513145614E-2</v>
      </c>
      <c r="E22" s="203">
        <v>2.2069522571683875E-2</v>
      </c>
      <c r="F22" s="203">
        <v>5.0083348424488444E-2</v>
      </c>
      <c r="G22" s="203">
        <v>8.9627633018189243E-3</v>
      </c>
      <c r="H22" s="203">
        <v>1.4295287676111924E-2</v>
      </c>
      <c r="I22" s="203">
        <v>2.2069522571683875E-2</v>
      </c>
      <c r="J22" s="203">
        <v>5.0083348424488444E-2</v>
      </c>
      <c r="K22" s="203">
        <v>8.9627633018189243E-3</v>
      </c>
      <c r="L22" s="203">
        <v>1.4295287676111924E-2</v>
      </c>
      <c r="M22" s="904">
        <v>1.2022623556718437</v>
      </c>
      <c r="N22" s="242"/>
      <c r="O22" s="905"/>
      <c r="P22" s="902"/>
      <c r="Q22" s="902"/>
      <c r="R22" s="92"/>
      <c r="S22" s="92"/>
      <c r="T22" s="908"/>
      <c r="U22" s="92"/>
      <c r="V22" s="908"/>
    </row>
    <row r="23" spans="1:22" hidden="1" x14ac:dyDescent="0.2">
      <c r="A23" s="202" t="s">
        <v>1192</v>
      </c>
      <c r="B23" s="201">
        <v>41253.644319999999</v>
      </c>
      <c r="C23" s="201">
        <v>41253.644319999999</v>
      </c>
      <c r="D23" s="201">
        <v>41253.644319999999</v>
      </c>
      <c r="E23" s="201">
        <v>0</v>
      </c>
      <c r="F23" s="201">
        <v>41253.644319999999</v>
      </c>
      <c r="G23" s="201">
        <v>0</v>
      </c>
      <c r="H23" s="201">
        <v>41253.644319999999</v>
      </c>
      <c r="I23" s="201">
        <v>0</v>
      </c>
      <c r="J23" s="201">
        <v>41253.644319999999</v>
      </c>
      <c r="K23" s="201">
        <v>0</v>
      </c>
      <c r="L23" s="201">
        <v>41253.644319999999</v>
      </c>
      <c r="M23" s="904">
        <v>0</v>
      </c>
      <c r="N23" s="242"/>
      <c r="O23" s="905"/>
      <c r="P23" s="902"/>
      <c r="Q23" s="902"/>
      <c r="R23" s="92"/>
      <c r="S23" s="92"/>
      <c r="T23" s="908"/>
      <c r="U23" s="92"/>
      <c r="V23" s="908"/>
    </row>
    <row r="24" spans="1:22" hidden="1" x14ac:dyDescent="0.2">
      <c r="A24" s="202" t="s">
        <v>298</v>
      </c>
      <c r="B24" s="203">
        <v>3.5692212517813978E-3</v>
      </c>
      <c r="C24" s="203">
        <v>2.7011623169816475E-3</v>
      </c>
      <c r="D24" s="203">
        <v>1.7490699789453362E-2</v>
      </c>
      <c r="E24" s="203">
        <v>0</v>
      </c>
      <c r="F24" s="203">
        <v>4.7004617063509779E-2</v>
      </c>
      <c r="G24" s="203">
        <v>0</v>
      </c>
      <c r="H24" s="203">
        <v>7.8603616018621085E-3</v>
      </c>
      <c r="I24" s="203">
        <v>0</v>
      </c>
      <c r="J24" s="203">
        <v>4.7004617063509779E-2</v>
      </c>
      <c r="K24" s="203">
        <v>0</v>
      </c>
      <c r="L24" s="203">
        <v>7.8603616018621085E-3</v>
      </c>
      <c r="M24" s="904">
        <v>1.2022623556718439</v>
      </c>
      <c r="N24" s="242"/>
      <c r="O24" s="905"/>
      <c r="P24" s="902"/>
      <c r="Q24" s="902"/>
      <c r="R24" s="92"/>
      <c r="S24" s="92"/>
      <c r="T24" s="908"/>
      <c r="U24" s="92"/>
      <c r="V24" s="908"/>
    </row>
    <row r="25" spans="1:22" hidden="1" x14ac:dyDescent="0.2">
      <c r="A25" s="202" t="s">
        <v>1674</v>
      </c>
      <c r="B25" s="201">
        <v>594843.43378999992</v>
      </c>
      <c r="C25" s="201">
        <v>594843.43378999992</v>
      </c>
      <c r="D25" s="201">
        <v>594843.43378999992</v>
      </c>
      <c r="E25" s="914">
        <v>0</v>
      </c>
      <c r="F25" s="914">
        <v>254892.33735000002</v>
      </c>
      <c r="G25" s="914">
        <v>339951.09643999994</v>
      </c>
      <c r="H25" s="201">
        <v>594843.43378999992</v>
      </c>
      <c r="I25" s="914">
        <v>0</v>
      </c>
      <c r="J25" s="914">
        <v>254892.33735000002</v>
      </c>
      <c r="K25" s="914">
        <v>339951.09643999994</v>
      </c>
      <c r="L25" s="201">
        <v>594843.43378999992</v>
      </c>
      <c r="M25" s="904">
        <v>0</v>
      </c>
      <c r="N25" s="242"/>
      <c r="O25" s="905"/>
      <c r="P25" s="902"/>
      <c r="Q25" s="902"/>
      <c r="R25" s="92"/>
      <c r="S25" s="92"/>
      <c r="T25" s="908"/>
      <c r="U25" s="92"/>
      <c r="V25" s="908"/>
    </row>
    <row r="26" spans="1:22" hidden="1" x14ac:dyDescent="0.2">
      <c r="A26" s="202" t="s">
        <v>298</v>
      </c>
      <c r="B26" s="203"/>
      <c r="C26" s="203"/>
      <c r="D26" s="203"/>
      <c r="E26" s="203"/>
      <c r="F26" s="203"/>
      <c r="G26" s="203"/>
      <c r="H26" s="203"/>
      <c r="I26" s="203"/>
      <c r="J26" s="203"/>
      <c r="K26" s="203"/>
      <c r="L26" s="203"/>
      <c r="M26" s="904" t="e">
        <v>#DIV/0!</v>
      </c>
      <c r="N26" s="242"/>
      <c r="O26" s="905"/>
      <c r="P26" s="902"/>
      <c r="Q26" s="902"/>
      <c r="R26" s="92"/>
      <c r="S26" s="92"/>
      <c r="T26" s="908"/>
      <c r="U26" s="92"/>
      <c r="V26" s="908"/>
    </row>
    <row r="27" spans="1:22" hidden="1" x14ac:dyDescent="0.2">
      <c r="A27" s="202" t="s">
        <v>1675</v>
      </c>
      <c r="B27" s="201">
        <v>813119.15304999985</v>
      </c>
      <c r="C27" s="201">
        <v>813119.15304999985</v>
      </c>
      <c r="D27" s="201">
        <v>813119.15304999985</v>
      </c>
      <c r="E27" s="914">
        <v>0</v>
      </c>
      <c r="F27" s="914">
        <v>391220.45653999987</v>
      </c>
      <c r="G27" s="914">
        <v>421898.69650999992</v>
      </c>
      <c r="H27" s="201">
        <v>813119.15304999985</v>
      </c>
      <c r="I27" s="914">
        <v>0</v>
      </c>
      <c r="J27" s="914">
        <v>391220.45653999987</v>
      </c>
      <c r="K27" s="914">
        <v>421898.69650999992</v>
      </c>
      <c r="L27" s="201">
        <v>813119.15304999985</v>
      </c>
      <c r="M27" s="904">
        <v>0</v>
      </c>
      <c r="N27" s="242"/>
      <c r="O27" s="905"/>
      <c r="P27" s="902"/>
      <c r="Q27" s="902"/>
      <c r="R27" s="92"/>
      <c r="S27" s="92"/>
      <c r="T27" s="908"/>
      <c r="U27" s="92"/>
      <c r="V27" s="908"/>
    </row>
    <row r="28" spans="1:22" hidden="1" x14ac:dyDescent="0.2">
      <c r="A28" s="202" t="s">
        <v>298</v>
      </c>
      <c r="B28" s="203"/>
      <c r="C28" s="203"/>
      <c r="D28" s="203"/>
      <c r="E28" s="203"/>
      <c r="F28" s="203"/>
      <c r="G28" s="203"/>
      <c r="H28" s="203"/>
      <c r="I28" s="203"/>
      <c r="J28" s="203"/>
      <c r="K28" s="203"/>
      <c r="L28" s="203"/>
      <c r="M28" s="904" t="e">
        <v>#DIV/0!</v>
      </c>
      <c r="N28" s="242"/>
      <c r="O28" s="905"/>
      <c r="P28" s="902"/>
      <c r="Q28" s="902"/>
      <c r="R28" s="92"/>
      <c r="S28" s="92"/>
      <c r="T28" s="908"/>
      <c r="U28" s="92"/>
      <c r="V28" s="908"/>
    </row>
    <row r="29" spans="1:22" hidden="1" x14ac:dyDescent="0.2">
      <c r="A29" s="202" t="s">
        <v>1676</v>
      </c>
      <c r="B29" s="914">
        <v>134.60452000000001</v>
      </c>
      <c r="C29" s="914">
        <v>134.60452000000001</v>
      </c>
      <c r="D29" s="914">
        <v>134.60452000000001</v>
      </c>
      <c r="E29" s="914">
        <v>0</v>
      </c>
      <c r="F29" s="914">
        <v>30</v>
      </c>
      <c r="G29" s="914">
        <v>104.60452000000001</v>
      </c>
      <c r="H29" s="914">
        <v>134.60452000000001</v>
      </c>
      <c r="I29" s="914">
        <v>0</v>
      </c>
      <c r="J29" s="914">
        <v>30</v>
      </c>
      <c r="K29" s="914">
        <v>104.60452000000001</v>
      </c>
      <c r="L29" s="914">
        <v>134.60452000000001</v>
      </c>
      <c r="M29" s="904">
        <v>0</v>
      </c>
      <c r="N29" s="242"/>
      <c r="O29" s="905"/>
      <c r="P29" s="902"/>
      <c r="Q29" s="902"/>
      <c r="R29" s="92"/>
      <c r="S29" s="92"/>
      <c r="T29" s="908"/>
      <c r="U29" s="92"/>
      <c r="V29" s="908"/>
    </row>
    <row r="30" spans="1:22" hidden="1" x14ac:dyDescent="0.2">
      <c r="A30" s="202" t="s">
        <v>298</v>
      </c>
      <c r="B30" s="203"/>
      <c r="C30" s="203"/>
      <c r="D30" s="203"/>
      <c r="E30" s="203"/>
      <c r="F30" s="203"/>
      <c r="G30" s="203"/>
      <c r="H30" s="203"/>
      <c r="I30" s="203"/>
      <c r="J30" s="203"/>
      <c r="K30" s="203"/>
      <c r="L30" s="203"/>
      <c r="M30" s="904" t="e">
        <v>#DIV/0!</v>
      </c>
      <c r="N30" s="242"/>
      <c r="O30" s="905"/>
      <c r="P30" s="902"/>
      <c r="Q30" s="902"/>
      <c r="R30" s="92"/>
      <c r="S30" s="92"/>
      <c r="T30" s="908"/>
      <c r="U30" s="92"/>
      <c r="V30" s="908"/>
    </row>
    <row r="31" spans="1:22" x14ac:dyDescent="0.2">
      <c r="A31" s="204" t="s">
        <v>299</v>
      </c>
      <c r="B31" s="915">
        <f>B7+B9+B11+B13+B15</f>
        <v>79228876.440623</v>
      </c>
      <c r="C31" s="915">
        <f>C15+C11+C13+C9+C7</f>
        <v>104709584.6488048</v>
      </c>
      <c r="D31" s="915">
        <v>16180027.296897799</v>
      </c>
      <c r="E31" s="915">
        <v>6823413.7245820006</v>
      </c>
      <c r="F31" s="915">
        <v>6020685.1521166023</v>
      </c>
      <c r="G31" s="915">
        <v>6979306.5397482011</v>
      </c>
      <c r="H31" s="915">
        <v>36003432.713344604</v>
      </c>
      <c r="I31" s="915">
        <v>6259764.8328292007</v>
      </c>
      <c r="J31" s="915">
        <v>7065818.4728824021</v>
      </c>
      <c r="K31" s="915">
        <v>9084785.9194063991</v>
      </c>
      <c r="L31" s="915">
        <v>58413801.9384626</v>
      </c>
      <c r="M31" s="904">
        <v>-0.26327991784389543</v>
      </c>
      <c r="N31" s="242"/>
      <c r="O31" s="905"/>
      <c r="P31" s="916"/>
      <c r="Q31" s="916"/>
      <c r="R31" s="917"/>
      <c r="S31" s="917"/>
      <c r="T31" s="917"/>
      <c r="U31" s="917"/>
      <c r="V31" s="917"/>
    </row>
    <row r="32" spans="1:22" x14ac:dyDescent="0.2">
      <c r="A32" s="205" t="s">
        <v>298</v>
      </c>
      <c r="B32" s="918">
        <v>1</v>
      </c>
      <c r="C32" s="918">
        <v>1</v>
      </c>
      <c r="D32" s="918">
        <v>1</v>
      </c>
      <c r="E32" s="918">
        <v>1</v>
      </c>
      <c r="F32" s="918">
        <v>1</v>
      </c>
      <c r="G32" s="918">
        <v>1</v>
      </c>
      <c r="H32" s="918">
        <v>1</v>
      </c>
      <c r="I32" s="918">
        <v>0.99999999999999989</v>
      </c>
      <c r="J32" s="918">
        <v>0.99999999999999989</v>
      </c>
      <c r="K32" s="918">
        <v>1</v>
      </c>
      <c r="L32" s="918">
        <v>1</v>
      </c>
      <c r="M32" s="904"/>
      <c r="N32" s="242"/>
      <c r="O32" s="905"/>
      <c r="P32" s="919"/>
      <c r="Q32" s="919"/>
      <c r="R32" s="919"/>
      <c r="S32" s="919"/>
      <c r="T32" s="919"/>
      <c r="U32" s="919"/>
      <c r="V32" s="919"/>
    </row>
    <row r="33" spans="1:22" ht="4.5" customHeight="1" x14ac:dyDescent="0.2">
      <c r="A33" s="315"/>
      <c r="B33" s="920"/>
      <c r="C33" s="920"/>
      <c r="D33" s="920"/>
      <c r="E33" s="921"/>
      <c r="F33" s="921"/>
      <c r="G33" s="921"/>
      <c r="H33" s="921"/>
      <c r="I33" s="921"/>
      <c r="J33" s="921"/>
      <c r="K33" s="921"/>
      <c r="L33" s="921"/>
      <c r="M33" s="922"/>
      <c r="O33" s="905"/>
      <c r="P33" s="17"/>
      <c r="Q33" s="17"/>
      <c r="R33" s="17"/>
      <c r="S33" s="17"/>
      <c r="T33" s="17"/>
      <c r="U33" s="17"/>
      <c r="V33" s="17"/>
    </row>
    <row r="34" spans="1:22" s="17" customFormat="1" ht="13.5" customHeight="1" x14ac:dyDescent="0.2">
      <c r="A34" s="15" t="s">
        <v>2020</v>
      </c>
      <c r="B34" s="2117"/>
      <c r="C34" s="2117"/>
      <c r="D34" s="2117"/>
      <c r="E34" s="2118"/>
      <c r="F34" s="2118"/>
      <c r="G34" s="2118"/>
      <c r="H34" s="2118"/>
      <c r="I34" s="2118"/>
      <c r="J34" s="2118"/>
      <c r="K34" s="2118"/>
      <c r="L34" s="2118"/>
      <c r="M34" s="2119"/>
      <c r="O34" s="905"/>
    </row>
    <row r="35" spans="1:22" x14ac:dyDescent="0.2">
      <c r="A35" s="15" t="s">
        <v>702</v>
      </c>
      <c r="B35" s="82"/>
      <c r="C35" s="915"/>
      <c r="D35" s="15"/>
      <c r="E35" s="53"/>
      <c r="F35" s="53"/>
      <c r="G35" s="15"/>
      <c r="I35" s="240"/>
      <c r="K35" s="46"/>
      <c r="L35" s="46"/>
      <c r="M35" s="15"/>
      <c r="O35" s="17"/>
      <c r="P35" s="17"/>
      <c r="Q35" s="17"/>
      <c r="R35" s="17"/>
      <c r="S35" s="17"/>
      <c r="T35" s="17"/>
      <c r="U35" s="17"/>
      <c r="V35" s="17"/>
    </row>
    <row r="36" spans="1:22" x14ac:dyDescent="0.2">
      <c r="A36" s="15" t="s">
        <v>766</v>
      </c>
      <c r="B36" s="82"/>
      <c r="C36" s="923"/>
      <c r="D36" s="15"/>
      <c r="E36" s="107"/>
      <c r="F36" s="107"/>
      <c r="G36" s="107"/>
      <c r="L36" s="46"/>
      <c r="M36" s="241"/>
    </row>
    <row r="38" spans="1:22" ht="15.75" x14ac:dyDescent="0.25">
      <c r="A38" s="1838" t="s">
        <v>662</v>
      </c>
      <c r="B38" s="1838"/>
      <c r="C38" s="1838"/>
      <c r="D38" s="1838"/>
      <c r="E38" s="1838"/>
      <c r="F38" s="1838"/>
      <c r="G38" s="1838"/>
      <c r="H38" s="1838"/>
      <c r="I38" s="1838"/>
      <c r="J38" s="1838"/>
      <c r="K38" s="1838"/>
      <c r="L38" s="1838"/>
      <c r="M38" s="1838"/>
    </row>
    <row r="39" spans="1:22" ht="15.75" x14ac:dyDescent="0.25">
      <c r="A39" s="1790" t="s">
        <v>2153</v>
      </c>
      <c r="B39" s="1790"/>
      <c r="C39" s="1790"/>
      <c r="D39" s="1790"/>
      <c r="E39" s="1790"/>
      <c r="F39" s="1790"/>
      <c r="G39" s="1790"/>
      <c r="H39" s="1790"/>
      <c r="I39" s="1790"/>
      <c r="J39" s="1790"/>
      <c r="K39" s="1790"/>
      <c r="L39" s="1790"/>
      <c r="M39" s="1790"/>
    </row>
    <row r="40" spans="1:22" ht="15.75" x14ac:dyDescent="0.25">
      <c r="A40" s="1858" t="s">
        <v>2039</v>
      </c>
      <c r="B40" s="1858"/>
      <c r="C40" s="1858"/>
      <c r="D40" s="1858"/>
      <c r="E40" s="1858"/>
      <c r="F40" s="1858"/>
      <c r="G40" s="1858"/>
      <c r="H40" s="1858"/>
      <c r="I40" s="1858"/>
      <c r="J40" s="1858"/>
      <c r="K40" s="1858"/>
      <c r="L40" s="1858"/>
      <c r="M40" s="1858"/>
      <c r="N40" s="102">
        <v>1000</v>
      </c>
    </row>
    <row r="41" spans="1:22" ht="6" customHeight="1" x14ac:dyDescent="0.2">
      <c r="A41" s="312"/>
      <c r="B41" s="288"/>
      <c r="C41" s="288"/>
      <c r="D41" s="288"/>
      <c r="E41" s="288"/>
      <c r="F41" s="288"/>
      <c r="G41" s="288"/>
      <c r="H41" s="288"/>
      <c r="I41" s="288"/>
      <c r="J41" s="288"/>
      <c r="K41" s="288"/>
      <c r="L41" s="288"/>
      <c r="M41" s="288"/>
    </row>
    <row r="42" spans="1:22" ht="12.75" customHeight="1" x14ac:dyDescent="0.2">
      <c r="A42" s="311"/>
      <c r="B42" s="1859" t="s">
        <v>295</v>
      </c>
      <c r="C42" s="1859"/>
      <c r="D42" s="1859"/>
      <c r="E42" s="1859" t="s">
        <v>655</v>
      </c>
      <c r="F42" s="1859"/>
      <c r="G42" s="1859"/>
      <c r="H42" s="711" t="s">
        <v>295</v>
      </c>
      <c r="I42" s="1859" t="s">
        <v>655</v>
      </c>
      <c r="J42" s="1859"/>
      <c r="K42" s="1859"/>
      <c r="L42" s="711" t="s">
        <v>295</v>
      </c>
      <c r="M42" s="1860" t="s">
        <v>768</v>
      </c>
    </row>
    <row r="43" spans="1:22" x14ac:dyDescent="0.2">
      <c r="A43" s="311"/>
      <c r="B43" s="900" t="s">
        <v>1816</v>
      </c>
      <c r="C43" s="900" t="s">
        <v>1893</v>
      </c>
      <c r="D43" s="900" t="s">
        <v>1942</v>
      </c>
      <c r="E43" s="901" t="s">
        <v>1982</v>
      </c>
      <c r="F43" s="901" t="s">
        <v>1983</v>
      </c>
      <c r="G43" s="901" t="s">
        <v>1984</v>
      </c>
      <c r="H43" s="900" t="s">
        <v>1985</v>
      </c>
      <c r="I43" s="901" t="s">
        <v>2158</v>
      </c>
      <c r="J43" s="901" t="s">
        <v>2159</v>
      </c>
      <c r="K43" s="901" t="s">
        <v>2160</v>
      </c>
      <c r="L43" s="900" t="s">
        <v>2161</v>
      </c>
      <c r="M43" s="1860"/>
    </row>
    <row r="44" spans="1:22" x14ac:dyDescent="0.2">
      <c r="A44" s="208" t="s">
        <v>300</v>
      </c>
      <c r="B44" s="207">
        <v>62898.169272400017</v>
      </c>
      <c r="C44" s="207">
        <v>63057.379308000018</v>
      </c>
      <c r="D44" s="207">
        <v>0</v>
      </c>
      <c r="E44" s="207">
        <v>0</v>
      </c>
      <c r="F44" s="207">
        <v>0</v>
      </c>
      <c r="G44" s="207">
        <v>0</v>
      </c>
      <c r="H44" s="207">
        <v>0</v>
      </c>
      <c r="I44" s="207">
        <v>1036.4151112000002</v>
      </c>
      <c r="J44" s="207">
        <v>0</v>
      </c>
      <c r="K44" s="207">
        <v>0</v>
      </c>
      <c r="L44" s="924">
        <v>1036.4151112000002</v>
      </c>
      <c r="M44" s="904">
        <v>-0.99157566000936759</v>
      </c>
    </row>
    <row r="45" spans="1:22" x14ac:dyDescent="0.2">
      <c r="A45" s="204" t="s">
        <v>298</v>
      </c>
      <c r="B45" s="209">
        <v>1.5516182720015533E-3</v>
      </c>
      <c r="C45" s="209">
        <v>1.1757737519486674E-3</v>
      </c>
      <c r="D45" s="209">
        <v>0</v>
      </c>
      <c r="E45" s="209">
        <v>0</v>
      </c>
      <c r="F45" s="209">
        <v>0</v>
      </c>
      <c r="G45" s="209">
        <v>0</v>
      </c>
      <c r="H45" s="209">
        <v>0</v>
      </c>
      <c r="I45" s="209">
        <v>1.6556773918479232E-4</v>
      </c>
      <c r="J45" s="209">
        <v>0</v>
      </c>
      <c r="K45" s="209">
        <v>0</v>
      </c>
      <c r="L45" s="209">
        <v>1.7742640896612694E-5</v>
      </c>
      <c r="M45" s="904"/>
    </row>
    <row r="46" spans="1:22" x14ac:dyDescent="0.2">
      <c r="A46" s="208" t="s">
        <v>301</v>
      </c>
      <c r="B46" s="207">
        <v>345734.82475000003</v>
      </c>
      <c r="C46" s="207">
        <v>349526.30243440002</v>
      </c>
      <c r="D46" s="207">
        <v>1677.6728192</v>
      </c>
      <c r="E46" s="207">
        <v>27801.192720000003</v>
      </c>
      <c r="F46" s="207">
        <v>0</v>
      </c>
      <c r="G46" s="207">
        <v>0</v>
      </c>
      <c r="H46" s="207">
        <v>29478.8655392</v>
      </c>
      <c r="I46" s="207">
        <v>35000.000025200003</v>
      </c>
      <c r="J46" s="207">
        <v>829.47072600000001</v>
      </c>
      <c r="K46" s="207">
        <v>1122.810843</v>
      </c>
      <c r="L46" s="924">
        <v>66431.147133400009</v>
      </c>
      <c r="M46" s="904">
        <v>-0.80785520468921168</v>
      </c>
    </row>
    <row r="47" spans="1:22" x14ac:dyDescent="0.2">
      <c r="A47" s="204" t="s">
        <v>298</v>
      </c>
      <c r="B47" s="907">
        <v>4.3604384587460432E-3</v>
      </c>
      <c r="C47" s="907">
        <v>3.3361387873226149E-3</v>
      </c>
      <c r="D47" s="907">
        <v>1.0368788558976416E-4</v>
      </c>
      <c r="E47" s="907">
        <v>4.0743818039119554E-3</v>
      </c>
      <c r="F47" s="907">
        <v>0</v>
      </c>
      <c r="G47" s="907">
        <v>0</v>
      </c>
      <c r="H47" s="907">
        <v>8.1877930290446177E-4</v>
      </c>
      <c r="I47" s="907">
        <v>5.5912643621439679E-3</v>
      </c>
      <c r="J47" s="907">
        <v>1.1739202318647018E-4</v>
      </c>
      <c r="K47" s="907">
        <v>1.2359243827656031E-4</v>
      </c>
      <c r="L47" s="907">
        <v>1.1372508710079082E-3</v>
      </c>
      <c r="M47" s="904"/>
    </row>
    <row r="48" spans="1:22" x14ac:dyDescent="0.2">
      <c r="A48" s="208" t="s">
        <v>302</v>
      </c>
      <c r="B48" s="207">
        <v>3603.7281280000007</v>
      </c>
      <c r="C48" s="207">
        <v>3603.7281280000007</v>
      </c>
      <c r="D48" s="207">
        <v>0</v>
      </c>
      <c r="E48" s="207">
        <v>0</v>
      </c>
      <c r="F48" s="207">
        <v>0</v>
      </c>
      <c r="G48" s="207">
        <v>0</v>
      </c>
      <c r="H48" s="207">
        <v>0</v>
      </c>
      <c r="I48" s="207">
        <v>0</v>
      </c>
      <c r="J48" s="207">
        <v>0</v>
      </c>
      <c r="K48" s="207">
        <v>0</v>
      </c>
      <c r="L48" s="207">
        <v>0</v>
      </c>
      <c r="M48" s="904">
        <v>-1</v>
      </c>
    </row>
    <row r="49" spans="1:13" x14ac:dyDescent="0.2">
      <c r="A49" s="204" t="s">
        <v>298</v>
      </c>
      <c r="B49" s="907">
        <v>4.5450540701413927E-5</v>
      </c>
      <c r="C49" s="907">
        <v>3.4396659430352141E-5</v>
      </c>
      <c r="D49" s="907">
        <v>0</v>
      </c>
      <c r="E49" s="907">
        <v>0</v>
      </c>
      <c r="F49" s="907">
        <v>0</v>
      </c>
      <c r="G49" s="907">
        <v>0</v>
      </c>
      <c r="H49" s="907">
        <v>0</v>
      </c>
      <c r="I49" s="907">
        <v>0</v>
      </c>
      <c r="J49" s="907">
        <v>0</v>
      </c>
      <c r="K49" s="907">
        <v>0</v>
      </c>
      <c r="L49" s="907">
        <v>0</v>
      </c>
      <c r="M49" s="904"/>
    </row>
    <row r="50" spans="1:13" x14ac:dyDescent="0.2">
      <c r="A50" s="208" t="s">
        <v>303</v>
      </c>
      <c r="B50" s="207">
        <v>2254884.2880158005</v>
      </c>
      <c r="C50" s="207">
        <v>3931445.0108010005</v>
      </c>
      <c r="D50" s="207">
        <v>431378.88707340008</v>
      </c>
      <c r="E50" s="207">
        <v>485916.17148900009</v>
      </c>
      <c r="F50" s="207">
        <v>75529.557175800001</v>
      </c>
      <c r="G50" s="207">
        <v>112356.6435642</v>
      </c>
      <c r="H50" s="207">
        <v>1105181.2593024003</v>
      </c>
      <c r="I50" s="207">
        <v>66852.325819999998</v>
      </c>
      <c r="J50" s="207">
        <v>158701.29950920003</v>
      </c>
      <c r="K50" s="207">
        <v>479760.48384740006</v>
      </c>
      <c r="L50" s="207">
        <v>1810495.3684789999</v>
      </c>
      <c r="M50" s="904">
        <v>-0.19707836978537085</v>
      </c>
    </row>
    <row r="51" spans="1:13" x14ac:dyDescent="0.2">
      <c r="A51" s="204" t="s">
        <v>298</v>
      </c>
      <c r="B51" s="907">
        <v>2.8438801837784165E-2</v>
      </c>
      <c r="C51" s="907">
        <v>3.7524632908622978E-2</v>
      </c>
      <c r="D51" s="907">
        <v>2.6661196496010141E-2</v>
      </c>
      <c r="E51" s="907">
        <v>7.1213060075551421E-2</v>
      </c>
      <c r="F51" s="907">
        <v>1.2545010288280435E-2</v>
      </c>
      <c r="G51" s="907">
        <v>1.6098539722293612E-2</v>
      </c>
      <c r="H51" s="907">
        <v>3.0696552412147259E-2</v>
      </c>
      <c r="I51" s="907">
        <v>1.0679686474704997E-2</v>
      </c>
      <c r="J51" s="907">
        <v>2.2460426929770825E-2</v>
      </c>
      <c r="K51" s="907">
        <v>5.2809222815318413E-2</v>
      </c>
      <c r="L51" s="907">
        <v>3.0994307995673858E-2</v>
      </c>
      <c r="M51" s="904"/>
    </row>
    <row r="52" spans="1:13" x14ac:dyDescent="0.2">
      <c r="A52" s="208" t="s">
        <v>304</v>
      </c>
      <c r="B52" s="207">
        <v>1996781.6205428003</v>
      </c>
      <c r="C52" s="207">
        <v>3233312.0842862003</v>
      </c>
      <c r="D52" s="207">
        <v>524307.54374600004</v>
      </c>
      <c r="E52" s="207">
        <v>193653.1295748</v>
      </c>
      <c r="F52" s="207">
        <v>170337.37673540003</v>
      </c>
      <c r="G52" s="207">
        <v>114025.54806860002</v>
      </c>
      <c r="H52" s="207">
        <v>1002323.5981248001</v>
      </c>
      <c r="I52" s="207">
        <v>195607.45741320003</v>
      </c>
      <c r="J52" s="207">
        <v>140112.2509668</v>
      </c>
      <c r="K52" s="207">
        <v>112067.60274639999</v>
      </c>
      <c r="L52" s="924">
        <v>1450110.9092512</v>
      </c>
      <c r="M52" s="904">
        <v>-0.27377591303299087</v>
      </c>
    </row>
    <row r="53" spans="1:13" x14ac:dyDescent="0.2">
      <c r="A53" s="204" t="s">
        <v>298</v>
      </c>
      <c r="B53" s="907">
        <v>2.5183587965800006E-2</v>
      </c>
      <c r="C53" s="907">
        <v>3.0861133427664177E-2</v>
      </c>
      <c r="D53" s="907">
        <v>3.240461428928032E-2</v>
      </c>
      <c r="E53" s="907">
        <v>2.8380681194391907E-2</v>
      </c>
      <c r="F53" s="907">
        <v>2.8292025314679857E-2</v>
      </c>
      <c r="G53" s="907">
        <v>1.6337661545485552E-2</v>
      </c>
      <c r="H53" s="907">
        <v>2.7839667570178396E-2</v>
      </c>
      <c r="I53" s="907">
        <v>3.1248371566187434E-2</v>
      </c>
      <c r="J53" s="907">
        <v>1.9829585419513785E-2</v>
      </c>
      <c r="K53" s="907">
        <v>1.2335745029170975E-2</v>
      </c>
      <c r="L53" s="907">
        <v>2.48247992962152E-2</v>
      </c>
      <c r="M53" s="904"/>
    </row>
    <row r="54" spans="1:13" x14ac:dyDescent="0.2">
      <c r="A54" s="208" t="s">
        <v>305</v>
      </c>
      <c r="B54" s="207">
        <v>6063910.2048825985</v>
      </c>
      <c r="C54" s="207">
        <v>6982921.5323391985</v>
      </c>
      <c r="D54" s="207">
        <v>867445.6142800001</v>
      </c>
      <c r="E54" s="207">
        <v>357315.72644740005</v>
      </c>
      <c r="F54" s="207">
        <v>388777.81654599996</v>
      </c>
      <c r="G54" s="207">
        <v>485739.49603059993</v>
      </c>
      <c r="H54" s="207">
        <v>2099278.6533039999</v>
      </c>
      <c r="I54" s="207">
        <v>430681.10241660004</v>
      </c>
      <c r="J54" s="207">
        <v>460819.16573000001</v>
      </c>
      <c r="K54" s="207">
        <v>558404.96019420004</v>
      </c>
      <c r="L54" s="207">
        <v>3549183.8816448003</v>
      </c>
      <c r="M54" s="904">
        <v>-0.41470375356366035</v>
      </c>
    </row>
    <row r="55" spans="1:13" x14ac:dyDescent="0.2">
      <c r="A55" s="204" t="s">
        <v>298</v>
      </c>
      <c r="B55" s="907">
        <v>7.647857657056191E-2</v>
      </c>
      <c r="C55" s="907">
        <v>6.6650192590983398E-2</v>
      </c>
      <c r="D55" s="907">
        <v>5.3612123042976301E-2</v>
      </c>
      <c r="E55" s="907">
        <v>5.2366123595896874E-2</v>
      </c>
      <c r="F55" s="907">
        <v>6.4573683347205632E-2</v>
      </c>
      <c r="G55" s="907">
        <v>6.9597100122231401E-2</v>
      </c>
      <c r="H55" s="907">
        <v>5.8307736098894419E-2</v>
      </c>
      <c r="I55" s="907">
        <v>6.8801482790200416E-2</v>
      </c>
      <c r="J55" s="907">
        <v>6.5218087260316415E-2</v>
      </c>
      <c r="K55" s="907">
        <v>6.1465945939503885E-2</v>
      </c>
      <c r="L55" s="907">
        <v>6.0759337072149026E-2</v>
      </c>
      <c r="M55" s="904"/>
    </row>
    <row r="56" spans="1:13" x14ac:dyDescent="0.2">
      <c r="A56" s="208" t="s">
        <v>306</v>
      </c>
      <c r="B56" s="207">
        <v>79394.040215000001</v>
      </c>
      <c r="C56" s="207">
        <v>105696.18134460002</v>
      </c>
      <c r="D56" s="207">
        <v>20734.839392400001</v>
      </c>
      <c r="E56" s="207">
        <v>0</v>
      </c>
      <c r="F56" s="207">
        <v>0</v>
      </c>
      <c r="G56" s="207">
        <v>258.53576980000003</v>
      </c>
      <c r="H56" s="207">
        <v>20993.375162200002</v>
      </c>
      <c r="I56" s="207">
        <v>0</v>
      </c>
      <c r="J56" s="207">
        <v>0</v>
      </c>
      <c r="K56" s="207">
        <v>104.37469419999999</v>
      </c>
      <c r="L56" s="207">
        <v>21097.749856399998</v>
      </c>
      <c r="M56" s="904">
        <v>-0.73426532017684143</v>
      </c>
    </row>
    <row r="57" spans="1:13" x14ac:dyDescent="0.2">
      <c r="A57" s="204" t="s">
        <v>298</v>
      </c>
      <c r="B57" s="907">
        <v>1.0013247193106658E-3</v>
      </c>
      <c r="C57" s="907">
        <v>1.0088429048105332E-3</v>
      </c>
      <c r="D57" s="907">
        <v>1.2815083072434308E-3</v>
      </c>
      <c r="E57" s="907">
        <v>0</v>
      </c>
      <c r="F57" s="907">
        <v>0</v>
      </c>
      <c r="G57" s="907">
        <v>3.7043188793557052E-5</v>
      </c>
      <c r="H57" s="907">
        <v>5.8309371023999162E-4</v>
      </c>
      <c r="I57" s="907">
        <v>0</v>
      </c>
      <c r="J57" s="907">
        <v>0</v>
      </c>
      <c r="K57" s="911">
        <v>1.1488954734424805E-5</v>
      </c>
      <c r="L57" s="910">
        <v>3.6117748128474715E-4</v>
      </c>
      <c r="M57" s="904"/>
    </row>
    <row r="58" spans="1:13" hidden="1" x14ac:dyDescent="0.2">
      <c r="A58" s="208" t="s">
        <v>307</v>
      </c>
      <c r="B58" s="206">
        <v>0</v>
      </c>
      <c r="C58" s="206">
        <v>0</v>
      </c>
      <c r="D58" s="206">
        <v>0</v>
      </c>
      <c r="E58" s="206"/>
      <c r="F58" s="206"/>
      <c r="G58" s="206"/>
      <c r="H58" s="206">
        <v>0</v>
      </c>
      <c r="I58" s="206"/>
      <c r="J58" s="206"/>
      <c r="K58" s="206"/>
      <c r="L58" s="206">
        <v>0</v>
      </c>
      <c r="M58" s="904" t="e">
        <v>#DIV/0!</v>
      </c>
    </row>
    <row r="59" spans="1:13" hidden="1" x14ac:dyDescent="0.2">
      <c r="A59" s="204" t="s">
        <v>298</v>
      </c>
      <c r="B59" s="907">
        <v>0</v>
      </c>
      <c r="C59" s="907">
        <v>0</v>
      </c>
      <c r="D59" s="907">
        <v>0</v>
      </c>
      <c r="E59" s="907"/>
      <c r="F59" s="907"/>
      <c r="G59" s="907"/>
      <c r="H59" s="907">
        <v>0</v>
      </c>
      <c r="I59" s="907"/>
      <c r="J59" s="907"/>
      <c r="K59" s="907"/>
      <c r="L59" s="907">
        <v>0</v>
      </c>
      <c r="M59" s="904" t="e">
        <v>#DIV/0!</v>
      </c>
    </row>
    <row r="60" spans="1:13" x14ac:dyDescent="0.2">
      <c r="A60" s="208" t="s">
        <v>308</v>
      </c>
      <c r="B60" s="206">
        <v>1388058.6884248003</v>
      </c>
      <c r="C60" s="206">
        <v>1668618.6884682002</v>
      </c>
      <c r="D60" s="206">
        <v>282379.15590360004</v>
      </c>
      <c r="E60" s="206">
        <v>0</v>
      </c>
      <c r="F60" s="206">
        <v>0</v>
      </c>
      <c r="G60" s="206">
        <v>144211.4200254</v>
      </c>
      <c r="H60" s="206">
        <v>426590.57592900004</v>
      </c>
      <c r="I60" s="206">
        <v>2792.9753236000001</v>
      </c>
      <c r="J60" s="206">
        <v>0</v>
      </c>
      <c r="K60" s="206">
        <v>0</v>
      </c>
      <c r="L60" s="206">
        <v>429383.55125260004</v>
      </c>
      <c r="M60" s="904">
        <v>-0.69065893622994146</v>
      </c>
    </row>
    <row r="61" spans="1:13" x14ac:dyDescent="0.2">
      <c r="A61" s="204" t="s">
        <v>298</v>
      </c>
      <c r="B61" s="907">
        <v>1.7506320031199257E-2</v>
      </c>
      <c r="C61" s="907">
        <v>1.5926536827353455E-2</v>
      </c>
      <c r="D61" s="907">
        <v>1.7452328770652979E-2</v>
      </c>
      <c r="E61" s="907">
        <v>0</v>
      </c>
      <c r="F61" s="907">
        <v>0</v>
      </c>
      <c r="G61" s="907">
        <v>2.0662714727329178E-2</v>
      </c>
      <c r="H61" s="907">
        <v>1.1848608418132444E-2</v>
      </c>
      <c r="I61" s="910">
        <v>4.4617895371281389E-4</v>
      </c>
      <c r="J61" s="910">
        <v>0</v>
      </c>
      <c r="K61" s="910">
        <v>0</v>
      </c>
      <c r="L61" s="910">
        <v>7.3507208399984716E-3</v>
      </c>
      <c r="M61" s="904"/>
    </row>
    <row r="62" spans="1:13" x14ac:dyDescent="0.2">
      <c r="A62" s="208" t="s">
        <v>309</v>
      </c>
      <c r="B62" s="206">
        <v>188248.60562200003</v>
      </c>
      <c r="C62" s="206">
        <v>1100853.1085202002</v>
      </c>
      <c r="D62" s="206">
        <v>370796.08970319998</v>
      </c>
      <c r="E62" s="206">
        <v>57773.815814400004</v>
      </c>
      <c r="F62" s="206">
        <v>41670.419191800007</v>
      </c>
      <c r="G62" s="206">
        <v>153858.43695880004</v>
      </c>
      <c r="H62" s="206">
        <v>624098.76166820002</v>
      </c>
      <c r="I62" s="206">
        <v>77432.9993178</v>
      </c>
      <c r="J62" s="206">
        <v>167837.13867200006</v>
      </c>
      <c r="K62" s="206">
        <v>217415.10956759998</v>
      </c>
      <c r="L62" s="206">
        <v>1086784.0092256002</v>
      </c>
      <c r="M62" s="904">
        <v>4.7731317883323063</v>
      </c>
    </row>
    <row r="63" spans="1:13" x14ac:dyDescent="0.2">
      <c r="A63" s="204" t="s">
        <v>298</v>
      </c>
      <c r="B63" s="907">
        <v>2.374208211027158E-3</v>
      </c>
      <c r="C63" s="907">
        <v>1.0507360186915244E-2</v>
      </c>
      <c r="D63" s="907">
        <v>2.2916901368534328E-2</v>
      </c>
      <c r="E63" s="907">
        <v>8.4669958683971213E-3</v>
      </c>
      <c r="F63" s="907">
        <v>6.9212088224129397E-3</v>
      </c>
      <c r="G63" s="907">
        <v>2.2044946168011548E-2</v>
      </c>
      <c r="H63" s="907">
        <v>1.7334423821117446E-2</v>
      </c>
      <c r="I63" s="907">
        <v>1.2369953406508871E-2</v>
      </c>
      <c r="J63" s="907">
        <v>2.3753389549439313E-2</v>
      </c>
      <c r="K63" s="907">
        <v>2.393178127655933E-2</v>
      </c>
      <c r="L63" s="907">
        <v>1.8604918241248852E-2</v>
      </c>
      <c r="M63" s="904"/>
    </row>
    <row r="64" spans="1:13" x14ac:dyDescent="0.2">
      <c r="A64" s="208" t="s">
        <v>310</v>
      </c>
      <c r="B64" s="206">
        <v>65741696.708641805</v>
      </c>
      <c r="C64" s="206">
        <v>85236445.012334019</v>
      </c>
      <c r="D64" s="206">
        <v>13197680.272417203</v>
      </c>
      <c r="E64" s="206">
        <v>5610089.7980190003</v>
      </c>
      <c r="F64" s="206">
        <v>5034829.2179178009</v>
      </c>
      <c r="G64" s="206">
        <v>5600261.9009960014</v>
      </c>
      <c r="H64" s="206">
        <v>29442861.189350009</v>
      </c>
      <c r="I64" s="206">
        <v>5351116.0439043995</v>
      </c>
      <c r="J64" s="206">
        <v>5926116.8953503994</v>
      </c>
      <c r="K64" s="206">
        <v>7599066.9957762016</v>
      </c>
      <c r="L64" s="206">
        <v>48319161.124380991</v>
      </c>
      <c r="M64" s="904">
        <v>-0.26501499742963897</v>
      </c>
    </row>
    <row r="65" spans="1:13" x14ac:dyDescent="0.2">
      <c r="A65" s="204" t="s">
        <v>298</v>
      </c>
      <c r="B65" s="907">
        <v>0.82914014484616905</v>
      </c>
      <c r="C65" s="907">
        <v>0.81355997622670551</v>
      </c>
      <c r="D65" s="907">
        <v>0.81567725630151422</v>
      </c>
      <c r="E65" s="907">
        <v>0.82218227187487036</v>
      </c>
      <c r="F65" s="907">
        <v>0.83625519201046117</v>
      </c>
      <c r="G65" s="907">
        <v>0.80240950431130464</v>
      </c>
      <c r="H65" s="907">
        <v>0.81777927743087275</v>
      </c>
      <c r="I65" s="907">
        <v>0.8548429832124983</v>
      </c>
      <c r="J65" s="907">
        <v>0.8387021147081527</v>
      </c>
      <c r="K65" s="907">
        <v>0.83646076673568137</v>
      </c>
      <c r="L65" s="907">
        <v>0.82718740299225801</v>
      </c>
      <c r="M65" s="904"/>
    </row>
    <row r="66" spans="1:13" x14ac:dyDescent="0.2">
      <c r="A66" s="208" t="s">
        <v>311</v>
      </c>
      <c r="B66" s="206">
        <v>0</v>
      </c>
      <c r="C66" s="206">
        <v>249103.70932020003</v>
      </c>
      <c r="D66" s="206">
        <v>25601.427321400002</v>
      </c>
      <c r="E66" s="206">
        <v>0</v>
      </c>
      <c r="F66" s="206">
        <v>0</v>
      </c>
      <c r="G66" s="206">
        <v>0</v>
      </c>
      <c r="H66" s="206">
        <v>25601.427321400002</v>
      </c>
      <c r="I66" s="206">
        <v>0</v>
      </c>
      <c r="J66" s="206">
        <v>0</v>
      </c>
      <c r="K66" s="206">
        <v>0</v>
      </c>
      <c r="L66" s="206">
        <v>25601.427321400002</v>
      </c>
      <c r="M66" s="904" t="s">
        <v>884</v>
      </c>
    </row>
    <row r="67" spans="1:13" x14ac:dyDescent="0.2">
      <c r="A67" s="204" t="s">
        <v>298</v>
      </c>
      <c r="B67" s="907">
        <v>0</v>
      </c>
      <c r="C67" s="907">
        <v>2.3776309277469322E-3</v>
      </c>
      <c r="D67" s="907">
        <v>1.5822857929484811E-3</v>
      </c>
      <c r="E67" s="907">
        <v>0</v>
      </c>
      <c r="F67" s="907">
        <v>0</v>
      </c>
      <c r="G67" s="907">
        <v>0</v>
      </c>
      <c r="H67" s="907">
        <v>7.1108295492920801E-4</v>
      </c>
      <c r="I67" s="907">
        <v>0</v>
      </c>
      <c r="J67" s="907">
        <v>0</v>
      </c>
      <c r="K67" s="907">
        <v>0</v>
      </c>
      <c r="L67" s="910">
        <v>4.382770248094866E-4</v>
      </c>
      <c r="M67" s="904"/>
    </row>
    <row r="68" spans="1:13" x14ac:dyDescent="0.2">
      <c r="A68" s="204" t="s">
        <v>312</v>
      </c>
      <c r="B68" s="206">
        <v>5584.0901465999996</v>
      </c>
      <c r="C68" s="206">
        <v>7340.5829937999988</v>
      </c>
      <c r="D68" s="206">
        <v>2399.0040144000004</v>
      </c>
      <c r="E68" s="206">
        <v>772.3217810000001</v>
      </c>
      <c r="F68" s="206">
        <v>142.72916000000001</v>
      </c>
      <c r="G68" s="206">
        <v>864.90200860000016</v>
      </c>
      <c r="H68" s="206">
        <v>4178.9569640000009</v>
      </c>
      <c r="I68" s="206">
        <v>157.78</v>
      </c>
      <c r="J68" s="206">
        <v>386.21800000000002</v>
      </c>
      <c r="K68" s="206">
        <v>1036.4864552000001</v>
      </c>
      <c r="L68" s="206">
        <v>5759.4414192000004</v>
      </c>
      <c r="M68" s="904">
        <v>3.1401941586986636E-2</v>
      </c>
    </row>
    <row r="69" spans="1:13" x14ac:dyDescent="0.2">
      <c r="A69" s="204" t="s">
        <v>298</v>
      </c>
      <c r="B69" s="907">
        <v>2.4459219242339375E-5</v>
      </c>
      <c r="C69" s="907">
        <v>2.4459219242339375E-5</v>
      </c>
      <c r="D69" s="907">
        <v>2.4459219242339375E-5</v>
      </c>
      <c r="E69" s="907">
        <v>2.4459219242339375E-5</v>
      </c>
      <c r="F69" s="907">
        <v>2.4459219242339375E-5</v>
      </c>
      <c r="G69" s="907">
        <v>2.4459219242339375E-5</v>
      </c>
      <c r="H69" s="907">
        <v>2.4459219242339375E-5</v>
      </c>
      <c r="I69" s="911">
        <v>2.5205419726397105E-5</v>
      </c>
      <c r="J69" s="910">
        <v>5.4660051271094692E-5</v>
      </c>
      <c r="K69" s="910">
        <v>1.1409035550148922E-4</v>
      </c>
      <c r="L69" s="910">
        <v>9.8597270303813151E-5</v>
      </c>
      <c r="M69" s="904"/>
    </row>
    <row r="70" spans="1:13" x14ac:dyDescent="0.2">
      <c r="A70" s="204" t="s">
        <v>561</v>
      </c>
      <c r="B70" s="206">
        <v>373809.40040639997</v>
      </c>
      <c r="C70" s="206">
        <v>642393.07456380001</v>
      </c>
      <c r="D70" s="206">
        <v>164790.80619260002</v>
      </c>
      <c r="E70" s="206">
        <v>28598.901714600004</v>
      </c>
      <c r="F70" s="206">
        <v>198746.96138359999</v>
      </c>
      <c r="G70" s="206">
        <v>105577.6722378</v>
      </c>
      <c r="H70" s="206">
        <v>497714.34152859997</v>
      </c>
      <c r="I70" s="206">
        <v>53116.659226400006</v>
      </c>
      <c r="J70" s="206">
        <v>44895.018924000004</v>
      </c>
      <c r="K70" s="206">
        <v>14422.750199200002</v>
      </c>
      <c r="L70" s="206">
        <v>610148.76987819991</v>
      </c>
      <c r="M70" s="904">
        <v>0.6322456557134607</v>
      </c>
    </row>
    <row r="71" spans="1:13" x14ac:dyDescent="0.2">
      <c r="A71" s="204" t="s">
        <v>298</v>
      </c>
      <c r="B71" s="907">
        <v>4.7145175119442896E-3</v>
      </c>
      <c r="C71" s="907">
        <v>6.1314769098441361E-3</v>
      </c>
      <c r="D71" s="907">
        <v>1.0184828688403721E-2</v>
      </c>
      <c r="E71" s="907">
        <v>4.1912894145007982E-3</v>
      </c>
      <c r="F71" s="907">
        <v>3.3010688378835015E-2</v>
      </c>
      <c r="G71" s="907">
        <v>1.5127243894005696E-2</v>
      </c>
      <c r="H71" s="907">
        <v>1.3824080206222195E-2</v>
      </c>
      <c r="I71" s="907">
        <v>8.4854081015681045E-3</v>
      </c>
      <c r="J71" s="907">
        <v>6.3538313496590178E-3</v>
      </c>
      <c r="K71" s="907">
        <v>1.5875718291160767E-3</v>
      </c>
      <c r="L71" s="907">
        <v>1.0445284327169386E-2</v>
      </c>
      <c r="M71" s="904"/>
    </row>
    <row r="72" spans="1:13" x14ac:dyDescent="0.2">
      <c r="A72" s="204" t="s">
        <v>314</v>
      </c>
      <c r="B72" s="206">
        <v>713274.9435980001</v>
      </c>
      <c r="C72" s="206">
        <v>1104275.5230066001</v>
      </c>
      <c r="D72" s="206">
        <v>252690.492768</v>
      </c>
      <c r="E72" s="206">
        <v>59792.837088599998</v>
      </c>
      <c r="F72" s="206">
        <v>101281.22480840003</v>
      </c>
      <c r="G72" s="206">
        <v>262151.98408840003</v>
      </c>
      <c r="H72" s="206">
        <v>675916.53875340009</v>
      </c>
      <c r="I72" s="206">
        <v>44517.276796999999</v>
      </c>
      <c r="J72" s="206">
        <v>161506.74905680001</v>
      </c>
      <c r="K72" s="206">
        <v>100884.53508700001</v>
      </c>
      <c r="L72" s="206">
        <v>982825.09969420009</v>
      </c>
      <c r="M72" s="904">
        <v>0.37790498392737282</v>
      </c>
    </row>
    <row r="73" spans="1:13" x14ac:dyDescent="0.2">
      <c r="A73" s="204" t="s">
        <v>298</v>
      </c>
      <c r="B73" s="907">
        <v>8.9958872322844722E-3</v>
      </c>
      <c r="C73" s="907">
        <v>1.0540026254203604E-2</v>
      </c>
      <c r="D73" s="907">
        <v>1.5617433032170992E-2</v>
      </c>
      <c r="E73" s="907">
        <v>8.7628919338703717E-3</v>
      </c>
      <c r="F73" s="907">
        <v>1.6822209142225968E-2</v>
      </c>
      <c r="G73" s="907">
        <v>3.7561322546216455E-2</v>
      </c>
      <c r="H73" s="907">
        <v>1.8773669281342515E-2</v>
      </c>
      <c r="I73" s="907">
        <v>7.1116532307300279E-3</v>
      </c>
      <c r="J73" s="907">
        <v>2.2857472163577339E-2</v>
      </c>
      <c r="K73" s="907">
        <v>1.1104778470508172E-2</v>
      </c>
      <c r="L73" s="907">
        <v>1.682522053143503E-2</v>
      </c>
      <c r="M73" s="904"/>
    </row>
    <row r="74" spans="1:13" hidden="1" x14ac:dyDescent="0.2">
      <c r="A74" s="204" t="s">
        <v>454</v>
      </c>
      <c r="B74" s="206">
        <v>0</v>
      </c>
      <c r="C74" s="206">
        <v>0</v>
      </c>
      <c r="D74" s="206">
        <v>0</v>
      </c>
      <c r="E74" s="206"/>
      <c r="F74" s="206"/>
      <c r="G74" s="206"/>
      <c r="H74" s="206">
        <v>0</v>
      </c>
      <c r="I74" s="206"/>
      <c r="J74" s="206"/>
      <c r="K74" s="206"/>
      <c r="L74" s="206">
        <v>0</v>
      </c>
      <c r="M74" s="904" t="e">
        <v>#DIV/0!</v>
      </c>
    </row>
    <row r="75" spans="1:13" hidden="1" x14ac:dyDescent="0.2">
      <c r="A75" s="205" t="s">
        <v>298</v>
      </c>
      <c r="B75" s="907">
        <v>0</v>
      </c>
      <c r="C75" s="907">
        <v>0</v>
      </c>
      <c r="D75" s="907">
        <v>0</v>
      </c>
      <c r="E75" s="907"/>
      <c r="F75" s="907"/>
      <c r="G75" s="907"/>
      <c r="H75" s="907">
        <v>0</v>
      </c>
      <c r="I75" s="907"/>
      <c r="J75" s="907"/>
      <c r="K75" s="907"/>
      <c r="L75" s="907">
        <v>0</v>
      </c>
      <c r="M75" s="904" t="e">
        <v>#DIV/0!</v>
      </c>
    </row>
    <row r="76" spans="1:13" x14ac:dyDescent="0.2">
      <c r="A76" s="205" t="s">
        <v>455</v>
      </c>
      <c r="B76" s="206">
        <v>10997.127976800002</v>
      </c>
      <c r="C76" s="206">
        <v>30992.7309566</v>
      </c>
      <c r="D76" s="206">
        <v>38145.4912664</v>
      </c>
      <c r="E76" s="206">
        <v>1699.8299332000001</v>
      </c>
      <c r="F76" s="206">
        <v>9369.8491978000002</v>
      </c>
      <c r="G76" s="206">
        <v>0</v>
      </c>
      <c r="H76" s="206">
        <v>49215.170397400005</v>
      </c>
      <c r="I76" s="206">
        <v>999.9699892000001</v>
      </c>
      <c r="J76" s="206">
        <v>0</v>
      </c>
      <c r="K76" s="206">
        <v>0</v>
      </c>
      <c r="L76" s="206">
        <v>50215.140386600004</v>
      </c>
      <c r="M76" s="904">
        <v>3.5662049666545621</v>
      </c>
    </row>
    <row r="77" spans="1:13" x14ac:dyDescent="0.2">
      <c r="A77" s="205" t="s">
        <v>298</v>
      </c>
      <c r="B77" s="907">
        <v>1.3869675928788772E-4</v>
      </c>
      <c r="C77" s="907">
        <v>2.9581765706680464E-4</v>
      </c>
      <c r="D77" s="907">
        <v>2.357566558229086E-3</v>
      </c>
      <c r="E77" s="907">
        <v>2.4911723102414272E-4</v>
      </c>
      <c r="F77" s="907">
        <v>1.5562762312036837E-3</v>
      </c>
      <c r="G77" s="907">
        <v>0</v>
      </c>
      <c r="H77" s="907">
        <v>1.3669577228717549E-3</v>
      </c>
      <c r="I77" s="910">
        <v>1.5974561599433883E-4</v>
      </c>
      <c r="J77" s="907">
        <v>0</v>
      </c>
      <c r="K77" s="907">
        <v>0</v>
      </c>
      <c r="L77" s="907">
        <v>8.5964513043510404E-4</v>
      </c>
      <c r="M77" s="904"/>
    </row>
    <row r="78" spans="1:13" x14ac:dyDescent="0.2">
      <c r="A78" s="205" t="s">
        <v>2163</v>
      </c>
      <c r="B78" s="206">
        <v>0</v>
      </c>
      <c r="C78" s="206">
        <v>0</v>
      </c>
      <c r="D78" s="206">
        <v>0</v>
      </c>
      <c r="E78" s="206">
        <v>0</v>
      </c>
      <c r="F78" s="206">
        <v>0</v>
      </c>
      <c r="G78" s="206">
        <v>0</v>
      </c>
      <c r="H78" s="206">
        <v>0</v>
      </c>
      <c r="I78" s="206">
        <v>453.82748460000005</v>
      </c>
      <c r="J78" s="206">
        <v>4614.2659472000005</v>
      </c>
      <c r="K78" s="206">
        <v>499.80999600000007</v>
      </c>
      <c r="L78" s="206">
        <v>5567.9034278000008</v>
      </c>
      <c r="M78" s="904" t="s">
        <v>884</v>
      </c>
    </row>
    <row r="79" spans="1:13" x14ac:dyDescent="0.2">
      <c r="A79" s="205" t="s">
        <v>298</v>
      </c>
      <c r="B79" s="907">
        <v>1.3869675928788772E-4</v>
      </c>
      <c r="C79" s="907">
        <v>1.3869675928788772E-4</v>
      </c>
      <c r="D79" s="907">
        <v>1.3869675928788772E-4</v>
      </c>
      <c r="E79" s="907">
        <v>1.3869675928788772E-4</v>
      </c>
      <c r="F79" s="907">
        <v>1.3869675928788772E-4</v>
      </c>
      <c r="G79" s="907">
        <v>1.3869675928788772E-4</v>
      </c>
      <c r="H79" s="907">
        <v>1.3869675928788772E-4</v>
      </c>
      <c r="I79" s="910">
        <v>7.2499126839384073E-5</v>
      </c>
      <c r="J79" s="907">
        <v>6.5304054511291121E-4</v>
      </c>
      <c r="K79" s="910">
        <v>5.5016155629196985E-5</v>
      </c>
      <c r="L79" s="910">
        <v>9.5318285114631677E-5</v>
      </c>
      <c r="M79" s="904"/>
    </row>
    <row r="80" spans="1:13" x14ac:dyDescent="0.2">
      <c r="A80" s="205" t="s">
        <v>299</v>
      </c>
      <c r="B80" s="206">
        <f>B44+B46+B48+B50+B52+B54+B56+B60+B62+B64+B66+B68+B70+B72+B76+B78</f>
        <v>79228876.440623015</v>
      </c>
      <c r="C80" s="206">
        <f>C44+C46+C48+C50+C52+C54+C56+C60+C62+C64+C66+C68+C70+C72+C76+C78</f>
        <v>104709584.64880483</v>
      </c>
      <c r="D80" s="206">
        <f t="shared" ref="D80:G80" si="0">D44+D46+D48+D50+D52+D54+D56+D60+D62+D64+D66+D68+D70+D72+D76+D78</f>
        <v>16180027.296897804</v>
      </c>
      <c r="E80" s="206">
        <f t="shared" si="0"/>
        <v>6823413.7245820006</v>
      </c>
      <c r="F80" s="206">
        <f t="shared" si="0"/>
        <v>6020685.1521166014</v>
      </c>
      <c r="G80" s="206">
        <f t="shared" si="0"/>
        <v>6979306.5397482021</v>
      </c>
      <c r="H80" s="206">
        <v>36003432.713344611</v>
      </c>
      <c r="I80" s="206">
        <v>6259764.8328292007</v>
      </c>
      <c r="J80" s="206">
        <v>7065818.4728824003</v>
      </c>
      <c r="K80" s="206">
        <v>9084785.9194064029</v>
      </c>
      <c r="L80" s="206">
        <v>58413801.938462585</v>
      </c>
      <c r="M80" s="904">
        <v>-0.26327991784389548</v>
      </c>
    </row>
    <row r="81" spans="1:13" x14ac:dyDescent="0.2">
      <c r="A81" s="205" t="s">
        <v>298</v>
      </c>
      <c r="B81" s="210">
        <v>0.99995403217606027</v>
      </c>
      <c r="C81" s="210">
        <v>0.99995439523986063</v>
      </c>
      <c r="D81" s="210">
        <v>0.99995439523986063</v>
      </c>
      <c r="E81" s="210">
        <v>0.99988829381627398</v>
      </c>
      <c r="F81" s="210">
        <v>0.99983424430889001</v>
      </c>
      <c r="G81" s="210">
        <v>0.9999051406547419</v>
      </c>
      <c r="H81" s="210">
        <v>0.99987618975279613</v>
      </c>
      <c r="I81" s="210">
        <v>0.99999999999999978</v>
      </c>
      <c r="J81" s="210">
        <v>1</v>
      </c>
      <c r="K81" s="210">
        <v>0.99999999999999989</v>
      </c>
      <c r="L81" s="210">
        <v>1</v>
      </c>
      <c r="M81" s="925"/>
    </row>
    <row r="82" spans="1:13" ht="3.75" customHeight="1" x14ac:dyDescent="0.2">
      <c r="A82" s="39"/>
      <c r="B82" s="919"/>
      <c r="C82" s="919"/>
      <c r="E82" s="919"/>
      <c r="F82" s="919"/>
      <c r="G82" s="919"/>
      <c r="H82" s="919"/>
      <c r="I82" s="919"/>
      <c r="J82" s="919"/>
      <c r="K82" s="919"/>
      <c r="L82" s="919"/>
      <c r="M82" s="917"/>
    </row>
    <row r="83" spans="1:13" ht="6" customHeight="1" x14ac:dyDescent="0.2">
      <c r="A83" s="316"/>
      <c r="B83" s="926"/>
      <c r="C83" s="926"/>
      <c r="D83" s="926"/>
      <c r="E83" s="926"/>
      <c r="F83" s="926"/>
      <c r="G83" s="926"/>
      <c r="H83" s="926"/>
      <c r="I83" s="926"/>
      <c r="J83" s="926"/>
      <c r="K83" s="926"/>
      <c r="L83" s="926"/>
      <c r="M83" s="317"/>
    </row>
    <row r="84" spans="1:13" s="17" customFormat="1" ht="13.5" customHeight="1" x14ac:dyDescent="0.2">
      <c r="A84" s="15" t="s">
        <v>2020</v>
      </c>
      <c r="B84" s="938"/>
      <c r="C84" s="938"/>
      <c r="D84" s="938"/>
      <c r="E84" s="938"/>
      <c r="F84" s="938"/>
      <c r="G84" s="938"/>
      <c r="H84" s="938"/>
      <c r="I84" s="938"/>
      <c r="J84" s="938"/>
      <c r="K84" s="938"/>
      <c r="L84" s="938"/>
      <c r="M84" s="2120"/>
    </row>
    <row r="85" spans="1:13" x14ac:dyDescent="0.2">
      <c r="A85" s="15" t="s">
        <v>702</v>
      </c>
      <c r="B85" s="82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15"/>
    </row>
    <row r="86" spans="1:13" x14ac:dyDescent="0.2">
      <c r="B86" s="108"/>
      <c r="C86" s="108"/>
      <c r="D86" s="108"/>
      <c r="E86" s="108"/>
      <c r="F86" s="108"/>
      <c r="G86" s="108"/>
      <c r="H86" s="108"/>
      <c r="I86" s="108"/>
      <c r="J86" s="108"/>
      <c r="K86" s="108"/>
      <c r="L86" s="108"/>
      <c r="M86" s="108"/>
    </row>
    <row r="87" spans="1:13" x14ac:dyDescent="0.2">
      <c r="B87" s="108"/>
      <c r="C87" s="108"/>
      <c r="D87" s="108"/>
      <c r="E87" s="108"/>
      <c r="F87" s="108"/>
      <c r="G87" s="108"/>
      <c r="H87" s="108"/>
      <c r="I87" s="108"/>
      <c r="J87" s="108"/>
      <c r="K87" s="108"/>
      <c r="L87" s="108"/>
    </row>
    <row r="88" spans="1:13" x14ac:dyDescent="0.2">
      <c r="B88" s="313"/>
      <c r="C88" s="108"/>
      <c r="D88" s="108"/>
      <c r="E88" s="108"/>
      <c r="F88" s="108"/>
      <c r="G88" s="108"/>
      <c r="H88" s="108"/>
    </row>
    <row r="89" spans="1:13" x14ac:dyDescent="0.2">
      <c r="B89" s="108"/>
      <c r="C89" s="108"/>
      <c r="D89" s="108"/>
      <c r="E89" s="108"/>
      <c r="F89" s="108"/>
      <c r="G89" s="108"/>
      <c r="H89" s="108"/>
    </row>
    <row r="90" spans="1:13" x14ac:dyDescent="0.2">
      <c r="B90" s="314"/>
      <c r="C90" s="108"/>
      <c r="D90" s="108"/>
      <c r="E90" s="108"/>
      <c r="F90" s="108"/>
      <c r="G90" s="108"/>
      <c r="H90" s="108"/>
    </row>
    <row r="91" spans="1:13" x14ac:dyDescent="0.2">
      <c r="B91" s="108"/>
      <c r="C91" s="108"/>
      <c r="D91" s="108"/>
      <c r="E91" s="108"/>
      <c r="F91" s="108"/>
      <c r="G91" s="108"/>
      <c r="H91" s="108"/>
    </row>
    <row r="92" spans="1:13" x14ac:dyDescent="0.2">
      <c r="B92" s="108"/>
      <c r="C92" s="108"/>
      <c r="D92" s="108"/>
      <c r="E92" s="108"/>
      <c r="F92" s="108"/>
      <c r="G92" s="108"/>
      <c r="H92" s="108"/>
    </row>
    <row r="93" spans="1:13" x14ac:dyDescent="0.2">
      <c r="B93" s="108"/>
      <c r="C93" s="108"/>
      <c r="D93" s="108"/>
      <c r="E93" s="108"/>
      <c r="F93" s="108"/>
      <c r="G93" s="108"/>
      <c r="H93" s="108"/>
    </row>
    <row r="94" spans="1:13" x14ac:dyDescent="0.2">
      <c r="B94" s="108"/>
      <c r="C94" s="108"/>
      <c r="D94" s="108"/>
      <c r="E94" s="108"/>
      <c r="F94" s="108"/>
      <c r="G94" s="108"/>
      <c r="H94" s="108"/>
    </row>
    <row r="95" spans="1:13" x14ac:dyDescent="0.2">
      <c r="B95" s="108"/>
      <c r="C95" s="108"/>
      <c r="D95" s="108"/>
      <c r="E95" s="108"/>
      <c r="F95" s="108"/>
      <c r="G95" s="108"/>
      <c r="H95" s="108"/>
    </row>
    <row r="96" spans="1:13" x14ac:dyDescent="0.2">
      <c r="B96" s="108"/>
      <c r="C96" s="108"/>
      <c r="D96" s="108"/>
      <c r="E96" s="108"/>
      <c r="F96" s="108"/>
      <c r="G96" s="108"/>
      <c r="H96" s="108"/>
    </row>
    <row r="97" spans="2:8" x14ac:dyDescent="0.2">
      <c r="B97" s="108"/>
      <c r="C97" s="108"/>
      <c r="D97" s="108"/>
      <c r="E97" s="108"/>
      <c r="F97" s="108"/>
      <c r="G97" s="108"/>
      <c r="H97" s="108"/>
    </row>
    <row r="98" spans="2:8" x14ac:dyDescent="0.2">
      <c r="B98" s="108"/>
      <c r="C98" s="108"/>
      <c r="D98" s="108"/>
      <c r="E98" s="108"/>
      <c r="F98" s="108"/>
      <c r="G98" s="108"/>
      <c r="H98" s="108"/>
    </row>
    <row r="99" spans="2:8" x14ac:dyDescent="0.2">
      <c r="B99" s="108"/>
      <c r="C99" s="108"/>
      <c r="D99" s="108"/>
      <c r="E99" s="108"/>
      <c r="F99" s="108"/>
      <c r="G99" s="108"/>
      <c r="H99" s="108"/>
    </row>
  </sheetData>
  <mergeCells count="16">
    <mergeCell ref="B42:D42"/>
    <mergeCell ref="E42:G42"/>
    <mergeCell ref="I42:K42"/>
    <mergeCell ref="M42:M43"/>
    <mergeCell ref="A1:M1"/>
    <mergeCell ref="A2:M2"/>
    <mergeCell ref="A3:M3"/>
    <mergeCell ref="B5:D5"/>
    <mergeCell ref="E5:G5"/>
    <mergeCell ref="I5:K5"/>
    <mergeCell ref="M5:M6"/>
    <mergeCell ref="O5:Q5"/>
    <mergeCell ref="S5:U5"/>
    <mergeCell ref="A38:M38"/>
    <mergeCell ref="A39:M39"/>
    <mergeCell ref="A40:M40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3"/>
  <sheetViews>
    <sheetView showGridLines="0" zoomScaleNormal="100" workbookViewId="0">
      <pane xSplit="1" topLeftCell="B1" activePane="topRight" state="frozen"/>
      <selection activeCell="A36" sqref="A36:A43"/>
      <selection pane="topRight" activeCell="A16" sqref="A16"/>
    </sheetView>
  </sheetViews>
  <sheetFormatPr baseColWidth="10" defaultColWidth="13.7109375" defaultRowHeight="12.75" x14ac:dyDescent="0.2"/>
  <cols>
    <col min="1" max="1" width="51.42578125" style="58" customWidth="1"/>
    <col min="2" max="2" width="13.7109375" style="247"/>
    <col min="3" max="3" width="16.5703125" style="247" bestFit="1" customWidth="1"/>
    <col min="4" max="7" width="13.7109375" style="247"/>
    <col min="8" max="8" width="17.28515625" style="247" customWidth="1"/>
    <col min="9" max="11" width="14.85546875" style="247" bestFit="1" customWidth="1"/>
    <col min="12" max="16384" width="13.7109375" style="247"/>
  </cols>
  <sheetData>
    <row r="1" spans="1:14" ht="20.25" customHeight="1" x14ac:dyDescent="0.25">
      <c r="A1" s="1838" t="s">
        <v>1248</v>
      </c>
      <c r="B1" s="1838"/>
      <c r="C1" s="1838"/>
      <c r="D1" s="1838"/>
      <c r="E1" s="1838"/>
      <c r="F1" s="1838"/>
      <c r="G1" s="1838"/>
      <c r="H1" s="1838"/>
      <c r="I1" s="1838"/>
      <c r="J1" s="1838"/>
      <c r="K1" s="1838"/>
      <c r="L1" s="1838"/>
      <c r="M1" s="1838"/>
    </row>
    <row r="2" spans="1:14" ht="15.75" x14ac:dyDescent="0.25">
      <c r="A2" s="1790" t="s">
        <v>2153</v>
      </c>
      <c r="B2" s="1790"/>
      <c r="C2" s="1790"/>
      <c r="D2" s="1790"/>
      <c r="E2" s="1790"/>
      <c r="F2" s="1790"/>
      <c r="G2" s="1790"/>
      <c r="H2" s="1790"/>
      <c r="I2" s="1790"/>
      <c r="J2" s="1790"/>
      <c r="K2" s="1790"/>
      <c r="L2" s="1790"/>
      <c r="M2" s="1790"/>
      <c r="N2" s="102">
        <v>1000</v>
      </c>
    </row>
    <row r="3" spans="1:14" ht="15.75" x14ac:dyDescent="0.25">
      <c r="A3" s="1858" t="s">
        <v>2039</v>
      </c>
      <c r="B3" s="1858"/>
      <c r="C3" s="1858"/>
      <c r="D3" s="1858"/>
      <c r="E3" s="1858"/>
      <c r="F3" s="1858"/>
      <c r="G3" s="1858"/>
      <c r="H3" s="1858"/>
      <c r="I3" s="1858"/>
      <c r="J3" s="1858"/>
      <c r="K3" s="1858"/>
      <c r="L3" s="1858"/>
      <c r="M3" s="1858"/>
    </row>
    <row r="4" spans="1:14" ht="7.5" customHeight="1" x14ac:dyDescent="0.2">
      <c r="A4" s="318"/>
      <c r="B4" s="710"/>
      <c r="C4" s="710"/>
      <c r="D4" s="710"/>
      <c r="E4" s="710"/>
      <c r="F4" s="710"/>
      <c r="G4" s="710"/>
      <c r="H4" s="710"/>
      <c r="I4" s="710"/>
      <c r="J4" s="710"/>
      <c r="K4" s="710"/>
      <c r="L4" s="710"/>
      <c r="M4" s="710"/>
    </row>
    <row r="5" spans="1:14" x14ac:dyDescent="0.2">
      <c r="A5" s="319"/>
      <c r="B5" s="1859" t="s">
        <v>295</v>
      </c>
      <c r="C5" s="1859"/>
      <c r="D5" s="1859"/>
      <c r="E5" s="1859" t="s">
        <v>655</v>
      </c>
      <c r="F5" s="1859"/>
      <c r="G5" s="1859"/>
      <c r="H5" s="711" t="s">
        <v>295</v>
      </c>
      <c r="I5" s="1859" t="s">
        <v>655</v>
      </c>
      <c r="J5" s="1859"/>
      <c r="K5" s="1859"/>
      <c r="L5" s="711" t="s">
        <v>295</v>
      </c>
      <c r="M5" s="1861" t="s">
        <v>296</v>
      </c>
    </row>
    <row r="6" spans="1:14" x14ac:dyDescent="0.2">
      <c r="A6" s="319"/>
      <c r="B6" s="900" t="s">
        <v>1816</v>
      </c>
      <c r="C6" s="900" t="s">
        <v>1893</v>
      </c>
      <c r="D6" s="900" t="s">
        <v>1942</v>
      </c>
      <c r="E6" s="901" t="s">
        <v>1982</v>
      </c>
      <c r="F6" s="901" t="s">
        <v>1983</v>
      </c>
      <c r="G6" s="901" t="s">
        <v>1984</v>
      </c>
      <c r="H6" s="900" t="s">
        <v>1985</v>
      </c>
      <c r="I6" s="901" t="s">
        <v>2158</v>
      </c>
      <c r="J6" s="901" t="s">
        <v>2159</v>
      </c>
      <c r="K6" s="901" t="s">
        <v>2160</v>
      </c>
      <c r="L6" s="900" t="s">
        <v>2161</v>
      </c>
      <c r="M6" s="1861"/>
    </row>
    <row r="7" spans="1:14" x14ac:dyDescent="0.2">
      <c r="A7" s="204" t="s">
        <v>315</v>
      </c>
      <c r="B7" s="927">
        <v>28322128.143898398</v>
      </c>
      <c r="C7" s="927">
        <v>34556850.992764801</v>
      </c>
      <c r="D7" s="927">
        <v>5047539.2464601994</v>
      </c>
      <c r="E7" s="927">
        <v>2468910.2722074003</v>
      </c>
      <c r="F7" s="927">
        <v>1624088.2968604004</v>
      </c>
      <c r="G7" s="927">
        <v>1953740.7508191997</v>
      </c>
      <c r="H7" s="927">
        <v>11094278.5663472</v>
      </c>
      <c r="I7" s="927">
        <v>1896425.0569866002</v>
      </c>
      <c r="J7" s="927">
        <v>2213808.4338048017</v>
      </c>
      <c r="K7" s="927">
        <v>3049535.4550402006</v>
      </c>
      <c r="L7" s="927">
        <f>SUM(H7:K7)</f>
        <v>18254047.512178805</v>
      </c>
      <c r="M7" s="928">
        <v>-0.35408674923354222</v>
      </c>
    </row>
    <row r="8" spans="1:14" x14ac:dyDescent="0.2">
      <c r="A8" s="204" t="s">
        <v>298</v>
      </c>
      <c r="B8" s="907">
        <v>0.40087089005803855</v>
      </c>
      <c r="C8" s="907">
        <v>0.37723715995821239</v>
      </c>
      <c r="D8" s="907">
        <v>0.34122841360949713</v>
      </c>
      <c r="E8" s="907">
        <v>0.39083355597748692</v>
      </c>
      <c r="F8" s="907">
        <v>0.27608340158213879</v>
      </c>
      <c r="G8" s="907">
        <v>0.30107614149445466</v>
      </c>
      <c r="H8" s="907">
        <v>0.33135954998106393</v>
      </c>
      <c r="I8" s="907">
        <v>0.32494729007550865</v>
      </c>
      <c r="J8" s="907">
        <v>0.33937832798366013</v>
      </c>
      <c r="K8" s="907">
        <v>0.36420795379507565</v>
      </c>
      <c r="L8" s="907">
        <v>0.33670812138753792</v>
      </c>
      <c r="M8" s="928"/>
    </row>
    <row r="9" spans="1:14" x14ac:dyDescent="0.2">
      <c r="A9" s="204" t="s">
        <v>297</v>
      </c>
      <c r="B9" s="927">
        <v>4517808.8544666003</v>
      </c>
      <c r="C9" s="927">
        <v>7448590.9682534011</v>
      </c>
      <c r="D9" s="927">
        <v>580547.1165130001</v>
      </c>
      <c r="E9" s="927">
        <v>208220.39884519999</v>
      </c>
      <c r="F9" s="927">
        <v>311848.2966382</v>
      </c>
      <c r="G9" s="927">
        <v>418260.77441820008</v>
      </c>
      <c r="H9" s="927">
        <v>1518876.5864146003</v>
      </c>
      <c r="I9" s="927">
        <v>136140.80680760002</v>
      </c>
      <c r="J9" s="927">
        <v>185589.97132480005</v>
      </c>
      <c r="K9" s="927">
        <v>351289.77279340004</v>
      </c>
      <c r="L9" s="927">
        <v>2191897.1373404004</v>
      </c>
      <c r="M9" s="928">
        <v>-0.51483181162626035</v>
      </c>
    </row>
    <row r="10" spans="1:14" x14ac:dyDescent="0.2">
      <c r="A10" s="204" t="s">
        <v>298</v>
      </c>
      <c r="B10" s="907">
        <v>6.4087310879605189E-2</v>
      </c>
      <c r="C10" s="907">
        <v>8.1460605175596154E-2</v>
      </c>
      <c r="D10" s="907">
        <v>3.9246682773635556E-2</v>
      </c>
      <c r="E10" s="907">
        <v>3.2961715872711898E-2</v>
      </c>
      <c r="F10" s="907">
        <v>5.3011981355882254E-2</v>
      </c>
      <c r="G10" s="907">
        <v>6.4454989766432769E-2</v>
      </c>
      <c r="H10" s="907">
        <v>4.5365208665102637E-2</v>
      </c>
      <c r="I10" s="907">
        <v>2.3340113612293746E-2</v>
      </c>
      <c r="J10" s="907">
        <v>2.8451067941093439E-2</v>
      </c>
      <c r="K10" s="907">
        <v>4.1954760396951889E-2</v>
      </c>
      <c r="L10" s="907">
        <v>4.0433305138743658E-2</v>
      </c>
      <c r="M10" s="928"/>
    </row>
    <row r="11" spans="1:14" x14ac:dyDescent="0.2">
      <c r="A11" s="204" t="s">
        <v>316</v>
      </c>
      <c r="B11" s="927">
        <v>37717553.508441806</v>
      </c>
      <c r="C11" s="927">
        <v>49495568.183276601</v>
      </c>
      <c r="D11" s="927">
        <v>9164173.1475042012</v>
      </c>
      <c r="E11" s="927">
        <v>3639906.9385574004</v>
      </c>
      <c r="F11" s="927">
        <v>3946663.6916084015</v>
      </c>
      <c r="G11" s="927">
        <v>4117190.0165480012</v>
      </c>
      <c r="H11" s="927">
        <v>20867933.794218004</v>
      </c>
      <c r="I11" s="927">
        <v>3801381.6103228</v>
      </c>
      <c r="J11" s="927">
        <v>4123730.0661480008</v>
      </c>
      <c r="K11" s="927">
        <v>4972235.8853678005</v>
      </c>
      <c r="L11" s="927">
        <v>33765281.356056601</v>
      </c>
      <c r="M11" s="928">
        <v>-0.10478601565450479</v>
      </c>
    </row>
    <row r="12" spans="1:14" x14ac:dyDescent="0.2">
      <c r="A12" s="204" t="s">
        <v>298</v>
      </c>
      <c r="B12" s="907">
        <v>0.53504179906235638</v>
      </c>
      <c r="C12" s="907">
        <v>0.54130223486619133</v>
      </c>
      <c r="D12" s="907">
        <v>0.61952490361686741</v>
      </c>
      <c r="E12" s="907">
        <v>0.57620472814980117</v>
      </c>
      <c r="F12" s="907">
        <v>0.67090461706197901</v>
      </c>
      <c r="G12" s="907">
        <v>0.63446886873911268</v>
      </c>
      <c r="H12" s="907">
        <v>0.6232752413538335</v>
      </c>
      <c r="I12" s="907">
        <v>0.65171259631219758</v>
      </c>
      <c r="J12" s="907">
        <v>0.6321706040752465</v>
      </c>
      <c r="K12" s="907">
        <v>0.59383728580797246</v>
      </c>
      <c r="L12" s="907">
        <v>0.62285857347371831</v>
      </c>
      <c r="M12" s="928"/>
    </row>
    <row r="13" spans="1:14" x14ac:dyDescent="0.2">
      <c r="A13" s="204" t="s">
        <v>299</v>
      </c>
      <c r="B13" s="915">
        <v>70557490.506806806</v>
      </c>
      <c r="C13" s="915">
        <v>91501010.144294798</v>
      </c>
      <c r="D13" s="915">
        <v>14792259.510477399</v>
      </c>
      <c r="E13" s="915">
        <v>6317037.6096100006</v>
      </c>
      <c r="F13" s="915">
        <v>5882600.2851070017</v>
      </c>
      <c r="G13" s="915">
        <v>6489191.5417854004</v>
      </c>
      <c r="H13" s="915">
        <v>33481088.946979802</v>
      </c>
      <c r="I13" s="915">
        <f>I11+I9+I7</f>
        <v>5833947.4741169997</v>
      </c>
      <c r="J13" s="915">
        <v>6523128.471277602</v>
      </c>
      <c r="K13" s="915">
        <v>8373061.1132014012</v>
      </c>
      <c r="L13" s="915">
        <f>SUM(H13:K13)</f>
        <v>54211226.005575806</v>
      </c>
      <c r="M13" s="928">
        <v>-0.23100215501777238</v>
      </c>
      <c r="N13" s="915"/>
    </row>
    <row r="14" spans="1:14" x14ac:dyDescent="0.2">
      <c r="A14" s="205" t="s">
        <v>298</v>
      </c>
      <c r="B14" s="929">
        <v>1</v>
      </c>
      <c r="C14" s="929">
        <v>0.99999999999999989</v>
      </c>
      <c r="D14" s="929">
        <v>1</v>
      </c>
      <c r="E14" s="929">
        <v>1</v>
      </c>
      <c r="F14" s="929">
        <v>1</v>
      </c>
      <c r="G14" s="929">
        <v>1.0000000000000002</v>
      </c>
      <c r="H14" s="929">
        <v>1</v>
      </c>
      <c r="I14" s="929">
        <v>1</v>
      </c>
      <c r="J14" s="929">
        <v>1</v>
      </c>
      <c r="K14" s="929">
        <v>1.0000000000000002</v>
      </c>
      <c r="L14" s="929">
        <v>1</v>
      </c>
      <c r="M14" s="930"/>
    </row>
    <row r="15" spans="1:14" ht="3.75" customHeight="1" x14ac:dyDescent="0.2">
      <c r="A15" s="316"/>
      <c r="B15" s="926"/>
      <c r="C15" s="926"/>
      <c r="D15" s="926"/>
      <c r="E15" s="931"/>
      <c r="F15" s="931"/>
      <c r="G15" s="931"/>
      <c r="H15" s="931"/>
      <c r="I15" s="931"/>
      <c r="J15" s="931"/>
      <c r="K15" s="931"/>
      <c r="L15" s="931"/>
      <c r="M15" s="320"/>
    </row>
    <row r="16" spans="1:14" ht="15" customHeight="1" x14ac:dyDescent="0.2">
      <c r="A16" s="15" t="s">
        <v>2020</v>
      </c>
      <c r="B16" s="938"/>
      <c r="C16" s="938"/>
      <c r="D16" s="938"/>
      <c r="E16" s="2121"/>
      <c r="F16" s="2121"/>
      <c r="G16" s="2121"/>
      <c r="H16" s="2121"/>
      <c r="I16" s="2121"/>
      <c r="J16" s="2121"/>
      <c r="K16" s="2121"/>
      <c r="L16" s="2121"/>
      <c r="M16" s="2122"/>
    </row>
    <row r="17" spans="1:14" x14ac:dyDescent="0.2">
      <c r="A17" s="15" t="s">
        <v>703</v>
      </c>
      <c r="B17" s="82"/>
      <c r="C17" s="82"/>
      <c r="D17" s="82"/>
      <c r="E17" s="82"/>
      <c r="F17" s="82"/>
      <c r="G17" s="82"/>
      <c r="H17" s="82"/>
      <c r="I17" s="82"/>
      <c r="J17" s="82"/>
      <c r="K17" s="82"/>
      <c r="L17" s="82"/>
      <c r="M17" s="15"/>
    </row>
    <row r="18" spans="1:14" x14ac:dyDescent="0.2">
      <c r="A18" s="15"/>
      <c r="B18" s="82"/>
      <c r="C18" s="82"/>
      <c r="D18" s="82"/>
      <c r="E18" s="82"/>
      <c r="F18" s="82"/>
      <c r="G18" s="82"/>
      <c r="H18" s="82"/>
      <c r="I18" s="82"/>
      <c r="J18" s="82"/>
      <c r="K18" s="82"/>
      <c r="L18" s="82"/>
      <c r="M18" s="82"/>
    </row>
    <row r="19" spans="1:14" x14ac:dyDescent="0.2">
      <c r="A19" s="15"/>
      <c r="B19" s="82"/>
      <c r="C19" s="82"/>
      <c r="D19" s="82"/>
      <c r="E19" s="82"/>
      <c r="F19" s="82"/>
      <c r="G19" s="82"/>
      <c r="H19" s="82"/>
      <c r="I19" s="82"/>
      <c r="J19" s="82"/>
      <c r="K19" s="82"/>
      <c r="L19" s="82"/>
      <c r="M19" s="15"/>
    </row>
    <row r="20" spans="1:14" ht="15.75" x14ac:dyDescent="0.25">
      <c r="A20" s="1838" t="s">
        <v>1258</v>
      </c>
      <c r="B20" s="1838"/>
      <c r="C20" s="1838"/>
      <c r="D20" s="1838"/>
      <c r="E20" s="1838"/>
      <c r="F20" s="1838"/>
      <c r="G20" s="1838"/>
      <c r="H20" s="1838"/>
      <c r="I20" s="1838"/>
      <c r="J20" s="1838"/>
      <c r="K20" s="1838"/>
      <c r="L20" s="1838"/>
      <c r="M20" s="1838"/>
    </row>
    <row r="21" spans="1:14" ht="15.75" x14ac:dyDescent="0.25">
      <c r="A21" s="1790" t="s">
        <v>2153</v>
      </c>
      <c r="B21" s="1790"/>
      <c r="C21" s="1790"/>
      <c r="D21" s="1790"/>
      <c r="E21" s="1790"/>
      <c r="F21" s="1790"/>
      <c r="G21" s="1790"/>
      <c r="H21" s="1790"/>
      <c r="I21" s="1790"/>
      <c r="J21" s="1790"/>
      <c r="K21" s="1790"/>
      <c r="L21" s="1790"/>
      <c r="M21" s="1790"/>
    </row>
    <row r="22" spans="1:14" ht="15.75" x14ac:dyDescent="0.25">
      <c r="A22" s="1858" t="s">
        <v>2039</v>
      </c>
      <c r="B22" s="1858"/>
      <c r="C22" s="1858"/>
      <c r="D22" s="1858"/>
      <c r="E22" s="1858"/>
      <c r="F22" s="1858"/>
      <c r="G22" s="1858"/>
      <c r="H22" s="1858"/>
      <c r="I22" s="1858"/>
      <c r="J22" s="1858"/>
      <c r="K22" s="1858"/>
      <c r="L22" s="1858"/>
      <c r="M22" s="1858"/>
    </row>
    <row r="23" spans="1:14" ht="3.75" customHeight="1" x14ac:dyDescent="0.2">
      <c r="A23" s="321"/>
      <c r="B23" s="288"/>
      <c r="C23" s="288"/>
      <c r="D23" s="288"/>
      <c r="E23" s="288"/>
      <c r="F23" s="288"/>
      <c r="G23" s="288"/>
      <c r="H23" s="288"/>
      <c r="I23" s="288"/>
      <c r="J23" s="288"/>
      <c r="K23" s="288"/>
      <c r="L23" s="288"/>
      <c r="M23" s="288"/>
    </row>
    <row r="24" spans="1:14" ht="12.75" customHeight="1" x14ac:dyDescent="0.2">
      <c r="A24" s="319"/>
      <c r="B24" s="1859" t="s">
        <v>295</v>
      </c>
      <c r="C24" s="1859"/>
      <c r="D24" s="1859"/>
      <c r="E24" s="1859" t="s">
        <v>655</v>
      </c>
      <c r="F24" s="1859"/>
      <c r="G24" s="1859"/>
      <c r="H24" s="711" t="s">
        <v>295</v>
      </c>
      <c r="I24" s="1859" t="s">
        <v>655</v>
      </c>
      <c r="J24" s="1859"/>
      <c r="K24" s="1859"/>
      <c r="L24" s="711" t="s">
        <v>295</v>
      </c>
      <c r="M24" s="1861" t="s">
        <v>296</v>
      </c>
    </row>
    <row r="25" spans="1:14" x14ac:dyDescent="0.2">
      <c r="A25" s="319"/>
      <c r="B25" s="900" t="s">
        <v>1816</v>
      </c>
      <c r="C25" s="900" t="s">
        <v>1893</v>
      </c>
      <c r="D25" s="900" t="s">
        <v>1942</v>
      </c>
      <c r="E25" s="901" t="s">
        <v>1982</v>
      </c>
      <c r="F25" s="901" t="s">
        <v>1983</v>
      </c>
      <c r="G25" s="901" t="s">
        <v>1984</v>
      </c>
      <c r="H25" s="900" t="s">
        <v>1985</v>
      </c>
      <c r="I25" s="901" t="s">
        <v>2158</v>
      </c>
      <c r="J25" s="901" t="s">
        <v>2159</v>
      </c>
      <c r="K25" s="901" t="s">
        <v>2160</v>
      </c>
      <c r="L25" s="900" t="s">
        <v>2161</v>
      </c>
      <c r="M25" s="1861"/>
    </row>
    <row r="26" spans="1:14" x14ac:dyDescent="0.2">
      <c r="A26" s="211" t="s">
        <v>300</v>
      </c>
      <c r="B26" s="207">
        <v>62898.169272400017</v>
      </c>
      <c r="C26" s="207">
        <v>63057.379308000018</v>
      </c>
      <c r="D26" s="207">
        <v>0</v>
      </c>
      <c r="E26" s="207">
        <v>0</v>
      </c>
      <c r="F26" s="207">
        <v>0</v>
      </c>
      <c r="G26" s="207">
        <v>0</v>
      </c>
      <c r="H26" s="207">
        <v>0</v>
      </c>
      <c r="I26" s="207">
        <v>1036.4151112000002</v>
      </c>
      <c r="J26" s="207">
        <v>0</v>
      </c>
      <c r="K26" s="207">
        <v>0</v>
      </c>
      <c r="L26" s="924">
        <v>1036.4151112000002</v>
      </c>
      <c r="M26" s="904">
        <v>-0.99157566000936759</v>
      </c>
    </row>
    <row r="27" spans="1:14" x14ac:dyDescent="0.2">
      <c r="A27" s="204" t="s">
        <v>298</v>
      </c>
      <c r="B27" s="209">
        <v>1.5516182720015533E-3</v>
      </c>
      <c r="C27" s="209">
        <v>1.1757737519486674E-3</v>
      </c>
      <c r="D27" s="209">
        <v>0</v>
      </c>
      <c r="E27" s="209">
        <v>0</v>
      </c>
      <c r="F27" s="209">
        <v>0</v>
      </c>
      <c r="G27" s="209">
        <v>0</v>
      </c>
      <c r="H27" s="209">
        <v>0</v>
      </c>
      <c r="I27" s="209">
        <v>1.6556773918479232E-4</v>
      </c>
      <c r="J27" s="209">
        <v>0</v>
      </c>
      <c r="K27" s="209">
        <v>0</v>
      </c>
      <c r="L27" s="209">
        <v>1.7742640896612694E-5</v>
      </c>
      <c r="M27" s="904"/>
    </row>
    <row r="28" spans="1:14" x14ac:dyDescent="0.2">
      <c r="A28" s="211" t="s">
        <v>301</v>
      </c>
      <c r="B28" s="213">
        <v>345734.82475000003</v>
      </c>
      <c r="C28" s="213">
        <v>349526.30243440002</v>
      </c>
      <c r="D28" s="213">
        <v>1677.6728192</v>
      </c>
      <c r="E28" s="213">
        <v>27801.192720000003</v>
      </c>
      <c r="F28" s="213">
        <v>0</v>
      </c>
      <c r="G28" s="213">
        <v>0</v>
      </c>
      <c r="H28" s="213">
        <v>29478.8655392</v>
      </c>
      <c r="I28" s="213">
        <v>35000.000025200003</v>
      </c>
      <c r="J28" s="213">
        <v>829.47072600000001</v>
      </c>
      <c r="K28" s="213">
        <v>1122.810843</v>
      </c>
      <c r="L28" s="213">
        <v>66431.147133400009</v>
      </c>
      <c r="M28" s="932">
        <v>-0.80785520468921168</v>
      </c>
    </row>
    <row r="29" spans="1:14" x14ac:dyDescent="0.2">
      <c r="A29" s="202" t="s">
        <v>298</v>
      </c>
      <c r="B29" s="907">
        <v>4.9048047822805394E-3</v>
      </c>
      <c r="C29" s="907">
        <v>3.8228586038412003E-3</v>
      </c>
      <c r="D29" s="907">
        <v>1.1343398529464674E-4</v>
      </c>
      <c r="E29" s="907">
        <v>4.4015239153382211E-3</v>
      </c>
      <c r="F29" s="907">
        <v>0</v>
      </c>
      <c r="G29" s="907">
        <v>0</v>
      </c>
      <c r="H29" s="907">
        <v>8.8057307403795074E-4</v>
      </c>
      <c r="I29" s="907">
        <v>6.000434375072681E-3</v>
      </c>
      <c r="J29" s="907">
        <v>1.2715842247355616E-4</v>
      </c>
      <c r="K29" s="907">
        <v>1.3409801120759985E-4</v>
      </c>
      <c r="L29" s="907">
        <v>1.2254365394266217E-3</v>
      </c>
      <c r="M29" s="932"/>
      <c r="N29" s="908"/>
    </row>
    <row r="30" spans="1:14" hidden="1" x14ac:dyDescent="0.2">
      <c r="A30" s="202" t="s">
        <v>1249</v>
      </c>
      <c r="B30" s="212">
        <v>0</v>
      </c>
      <c r="C30" s="212">
        <v>0</v>
      </c>
      <c r="D30" s="212">
        <v>0</v>
      </c>
      <c r="E30" s="212">
        <v>0</v>
      </c>
      <c r="F30" s="212">
        <v>0</v>
      </c>
      <c r="G30" s="212">
        <v>0</v>
      </c>
      <c r="H30" s="212">
        <v>0</v>
      </c>
      <c r="I30" s="212">
        <v>0</v>
      </c>
      <c r="J30" s="212">
        <v>0</v>
      </c>
      <c r="K30" s="212">
        <v>0</v>
      </c>
      <c r="L30" s="212">
        <v>0</v>
      </c>
      <c r="M30" s="932" t="e">
        <v>#DIV/0!</v>
      </c>
      <c r="N30" s="908"/>
    </row>
    <row r="31" spans="1:14" hidden="1" x14ac:dyDescent="0.2">
      <c r="A31" s="202" t="s">
        <v>298</v>
      </c>
      <c r="B31" s="92">
        <v>0</v>
      </c>
      <c r="C31" s="92">
        <v>0</v>
      </c>
      <c r="D31" s="92">
        <v>0</v>
      </c>
      <c r="E31" s="92">
        <v>0</v>
      </c>
      <c r="F31" s="92">
        <v>0</v>
      </c>
      <c r="G31" s="92">
        <v>0</v>
      </c>
      <c r="H31" s="92">
        <v>0</v>
      </c>
      <c r="I31" s="92">
        <v>0</v>
      </c>
      <c r="J31" s="92">
        <v>0</v>
      </c>
      <c r="K31" s="92">
        <v>0</v>
      </c>
      <c r="L31" s="92">
        <v>0</v>
      </c>
      <c r="M31" s="932" t="e">
        <v>#DIV/0!</v>
      </c>
      <c r="N31" s="908"/>
    </row>
    <row r="32" spans="1:14" x14ac:dyDescent="0.2">
      <c r="A32" s="211" t="s">
        <v>302</v>
      </c>
      <c r="B32" s="933">
        <v>3603.7281280000007</v>
      </c>
      <c r="C32" s="933">
        <v>3603.7281280000007</v>
      </c>
      <c r="D32" s="933">
        <v>0</v>
      </c>
      <c r="E32" s="933">
        <v>0</v>
      </c>
      <c r="F32" s="933">
        <v>0</v>
      </c>
      <c r="G32" s="933">
        <v>0</v>
      </c>
      <c r="H32" s="933">
        <v>0</v>
      </c>
      <c r="I32" s="933">
        <v>0</v>
      </c>
      <c r="J32" s="933">
        <v>0</v>
      </c>
      <c r="K32" s="933">
        <v>0</v>
      </c>
      <c r="L32" s="933">
        <v>0</v>
      </c>
      <c r="M32" s="932">
        <v>-1</v>
      </c>
    </row>
    <row r="33" spans="1:16" x14ac:dyDescent="0.2">
      <c r="A33" s="202" t="s">
        <v>298</v>
      </c>
      <c r="B33" s="907">
        <v>5.1124681955410389E-5</v>
      </c>
      <c r="C33" s="907">
        <v>3.9414896630318582E-5</v>
      </c>
      <c r="D33" s="907">
        <v>0</v>
      </c>
      <c r="E33" s="907">
        <v>0</v>
      </c>
      <c r="F33" s="907">
        <v>0</v>
      </c>
      <c r="G33" s="907">
        <v>0</v>
      </c>
      <c r="H33" s="907">
        <v>0</v>
      </c>
      <c r="I33" s="907">
        <v>0</v>
      </c>
      <c r="J33" s="907">
        <v>0</v>
      </c>
      <c r="K33" s="907">
        <v>0</v>
      </c>
      <c r="L33" s="907">
        <v>0</v>
      </c>
      <c r="M33" s="932"/>
    </row>
    <row r="34" spans="1:16" x14ac:dyDescent="0.2">
      <c r="A34" s="211" t="s">
        <v>303</v>
      </c>
      <c r="B34" s="933">
        <v>2254884.2880158005</v>
      </c>
      <c r="C34" s="933">
        <v>3931445.0108010005</v>
      </c>
      <c r="D34" s="933">
        <v>431378.88707340002</v>
      </c>
      <c r="E34" s="933">
        <v>485916.17148900009</v>
      </c>
      <c r="F34" s="933">
        <v>75529.557175800001</v>
      </c>
      <c r="G34" s="933">
        <v>112356.64356419999</v>
      </c>
      <c r="H34" s="933">
        <v>1105181.2593024001</v>
      </c>
      <c r="I34" s="933">
        <v>66852.325820000013</v>
      </c>
      <c r="J34" s="933">
        <v>158701.29950920003</v>
      </c>
      <c r="K34" s="933">
        <v>479760.48384740006</v>
      </c>
      <c r="L34" s="933">
        <v>1810495.3684789999</v>
      </c>
      <c r="M34" s="932">
        <v>-0.19707836978537085</v>
      </c>
    </row>
    <row r="35" spans="1:16" x14ac:dyDescent="0.2">
      <c r="A35" s="202" t="s">
        <v>298</v>
      </c>
      <c r="B35" s="907">
        <v>3.1989161772599674E-2</v>
      </c>
      <c r="C35" s="907">
        <v>4.2999220031201837E-2</v>
      </c>
      <c r="D35" s="907">
        <v>2.9167204578088652E-2</v>
      </c>
      <c r="E35" s="907">
        <v>7.6930931388414975E-2</v>
      </c>
      <c r="F35" s="907">
        <v>1.2839796370386333E-2</v>
      </c>
      <c r="G35" s="907">
        <v>1.7316736625957702E-2</v>
      </c>
      <c r="H35" s="907">
        <v>3.3013239860907428E-2</v>
      </c>
      <c r="I35" s="907">
        <v>1.1461228389001831E-2</v>
      </c>
      <c r="J35" s="907">
        <v>2.4329016392669208E-2</v>
      </c>
      <c r="K35" s="907">
        <v>5.7298098910443261E-2</v>
      </c>
      <c r="L35" s="907">
        <v>3.3397694827421526E-2</v>
      </c>
      <c r="M35" s="932"/>
    </row>
    <row r="36" spans="1:16" x14ac:dyDescent="0.2">
      <c r="A36" s="211" t="s">
        <v>304</v>
      </c>
      <c r="B36" s="933">
        <v>1996781.6205428003</v>
      </c>
      <c r="C36" s="933">
        <v>3233312.0842862003</v>
      </c>
      <c r="D36" s="933">
        <v>524307.54374600004</v>
      </c>
      <c r="E36" s="933">
        <v>193653.1295748</v>
      </c>
      <c r="F36" s="933">
        <v>170337.37673540003</v>
      </c>
      <c r="G36" s="933">
        <v>114025.54806859999</v>
      </c>
      <c r="H36" s="933">
        <v>1002323.5981248001</v>
      </c>
      <c r="I36" s="933">
        <v>195607.4574132</v>
      </c>
      <c r="J36" s="933">
        <v>140112.2509668</v>
      </c>
      <c r="K36" s="933">
        <v>112067.60274640001</v>
      </c>
      <c r="L36" s="933">
        <v>1450110.9092512</v>
      </c>
      <c r="M36" s="932">
        <v>-0.27377591303299087</v>
      </c>
    </row>
    <row r="37" spans="1:16" x14ac:dyDescent="0.2">
      <c r="A37" s="202" t="s">
        <v>298</v>
      </c>
      <c r="B37" s="907">
        <v>2.8327560142921968E-2</v>
      </c>
      <c r="C37" s="907">
        <v>3.5363561580997398E-2</v>
      </c>
      <c r="D37" s="907">
        <v>3.5450472539405212E-2</v>
      </c>
      <c r="E37" s="907">
        <v>3.0659435718755505E-2</v>
      </c>
      <c r="F37" s="907">
        <v>2.8956839061795459E-2</v>
      </c>
      <c r="G37" s="907">
        <v>1.7573953100567467E-2</v>
      </c>
      <c r="H37" s="907">
        <v>2.9940744185282763E-2</v>
      </c>
      <c r="I37" s="907">
        <v>3.3535134589647013E-2</v>
      </c>
      <c r="J37" s="907">
        <v>2.1479302697124097E-2</v>
      </c>
      <c r="K37" s="907">
        <v>1.3384304883396638E-2</v>
      </c>
      <c r="L37" s="907">
        <v>2.67497848689736E-2</v>
      </c>
      <c r="M37" s="932"/>
    </row>
    <row r="38" spans="1:16" x14ac:dyDescent="0.2">
      <c r="A38" s="211" t="s">
        <v>305</v>
      </c>
      <c r="B38" s="933">
        <v>6063910.2048825994</v>
      </c>
      <c r="C38" s="933">
        <v>6982921.5323391994</v>
      </c>
      <c r="D38" s="933">
        <v>867445.6142800001</v>
      </c>
      <c r="E38" s="933">
        <v>357315.72644740005</v>
      </c>
      <c r="F38" s="933">
        <v>388777.81654600002</v>
      </c>
      <c r="G38" s="933">
        <v>485739.49603059981</v>
      </c>
      <c r="H38" s="933">
        <v>2099278.6533039999</v>
      </c>
      <c r="I38" s="933">
        <v>430681.10241660004</v>
      </c>
      <c r="J38" s="933">
        <v>460819.16573000001</v>
      </c>
      <c r="K38" s="933">
        <v>558404.96019419993</v>
      </c>
      <c r="L38" s="933">
        <v>3549183.8816448003</v>
      </c>
      <c r="M38" s="932">
        <v>-0.4147037535636604</v>
      </c>
    </row>
    <row r="39" spans="1:16" x14ac:dyDescent="0.2">
      <c r="A39" s="202" t="s">
        <v>298</v>
      </c>
      <c r="B39" s="907">
        <v>8.6026323190712753E-2</v>
      </c>
      <c r="C39" s="907">
        <v>7.6373999535731707E-2</v>
      </c>
      <c r="D39" s="907">
        <v>5.8651372262837544E-2</v>
      </c>
      <c r="E39" s="907">
        <v>5.6570728138338702E-2</v>
      </c>
      <c r="F39" s="907">
        <v>6.6091053415754164E-2</v>
      </c>
      <c r="G39" s="907">
        <v>7.4863600894068016E-2</v>
      </c>
      <c r="H39" s="907">
        <v>6.2708256345346436E-2</v>
      </c>
      <c r="I39" s="907">
        <v>7.3836391136402502E-2</v>
      </c>
      <c r="J39" s="907">
        <v>7.0643889317688877E-2</v>
      </c>
      <c r="K39" s="907">
        <v>6.6690658606777614E-2</v>
      </c>
      <c r="L39" s="907">
        <v>6.5470788950516612E-2</v>
      </c>
      <c r="M39" s="932"/>
    </row>
    <row r="40" spans="1:16" x14ac:dyDescent="0.2">
      <c r="A40" s="211" t="s">
        <v>306</v>
      </c>
      <c r="B40" s="933">
        <v>79394.040215000001</v>
      </c>
      <c r="C40" s="933">
        <v>105696.18134460002</v>
      </c>
      <c r="D40" s="933">
        <v>20734.839392399997</v>
      </c>
      <c r="E40" s="933">
        <v>0</v>
      </c>
      <c r="F40" s="933">
        <v>0</v>
      </c>
      <c r="G40" s="933">
        <v>258.53576980000003</v>
      </c>
      <c r="H40" s="933">
        <v>20993.375162199998</v>
      </c>
      <c r="I40" s="933">
        <v>0</v>
      </c>
      <c r="J40" s="933">
        <v>0</v>
      </c>
      <c r="K40" s="933">
        <v>104.37469419999999</v>
      </c>
      <c r="L40" s="933">
        <v>21097.749856399998</v>
      </c>
      <c r="M40" s="932">
        <v>-0.73426532017684143</v>
      </c>
    </row>
    <row r="41" spans="1:16" x14ac:dyDescent="0.2">
      <c r="A41" s="202" t="s">
        <v>298</v>
      </c>
      <c r="B41" s="907">
        <v>1.1263322068081759E-3</v>
      </c>
      <c r="C41" s="907">
        <v>1.1560261800961295E-3</v>
      </c>
      <c r="D41" s="907">
        <v>1.4019631478835867E-3</v>
      </c>
      <c r="E41" s="907">
        <v>0</v>
      </c>
      <c r="F41" s="907">
        <v>0</v>
      </c>
      <c r="G41" s="907">
        <v>3.984629383715701E-5</v>
      </c>
      <c r="H41" s="907">
        <v>6.2710014659241508E-4</v>
      </c>
      <c r="I41" s="907">
        <v>0</v>
      </c>
      <c r="J41" s="907">
        <v>0</v>
      </c>
      <c r="K41" s="910">
        <v>1.2465535935888184E-5</v>
      </c>
      <c r="L41" s="910">
        <v>3.8918421086118143E-4</v>
      </c>
      <c r="M41" s="932"/>
    </row>
    <row r="42" spans="1:16" x14ac:dyDescent="0.2">
      <c r="A42" s="211" t="s">
        <v>308</v>
      </c>
      <c r="B42" s="933">
        <v>1388058.6884248003</v>
      </c>
      <c r="C42" s="933">
        <v>1668618.6884682002</v>
      </c>
      <c r="D42" s="933">
        <v>282379.15590360004</v>
      </c>
      <c r="E42" s="933">
        <v>0</v>
      </c>
      <c r="F42" s="933">
        <v>0</v>
      </c>
      <c r="G42" s="933">
        <v>144211.4200254</v>
      </c>
      <c r="H42" s="933">
        <v>426590.57592900004</v>
      </c>
      <c r="I42" s="933">
        <v>2792.9753236000001</v>
      </c>
      <c r="J42" s="933">
        <v>0</v>
      </c>
      <c r="K42" s="933">
        <v>0</v>
      </c>
      <c r="L42" s="933">
        <v>429383.55125260004</v>
      </c>
      <c r="M42" s="932">
        <v>-0.69065893622994146</v>
      </c>
    </row>
    <row r="43" spans="1:16" x14ac:dyDescent="0.2">
      <c r="A43" s="202" t="s">
        <v>298</v>
      </c>
      <c r="B43" s="907">
        <v>1.9691845905297434E-2</v>
      </c>
      <c r="C43" s="907">
        <v>1.825010954916071E-2</v>
      </c>
      <c r="D43" s="907">
        <v>1.9092753158841739E-2</v>
      </c>
      <c r="E43" s="907">
        <v>0</v>
      </c>
      <c r="F43" s="907">
        <v>0</v>
      </c>
      <c r="G43" s="907">
        <v>2.2226288538143155E-2</v>
      </c>
      <c r="H43" s="907">
        <v>1.2742830089641695E-2</v>
      </c>
      <c r="I43" s="910">
        <v>4.7883043223979026E-4</v>
      </c>
      <c r="J43" s="910">
        <v>0</v>
      </c>
      <c r="K43" s="910">
        <v>0</v>
      </c>
      <c r="L43" s="910">
        <v>7.9207166493313139E-3</v>
      </c>
      <c r="M43" s="932"/>
      <c r="N43" s="908"/>
      <c r="O43" s="908"/>
      <c r="P43" s="908"/>
    </row>
    <row r="44" spans="1:16" x14ac:dyDescent="0.2">
      <c r="A44" s="211" t="s">
        <v>309</v>
      </c>
      <c r="B44" s="933">
        <v>188248.60562200003</v>
      </c>
      <c r="C44" s="933">
        <v>1100853.1085202002</v>
      </c>
      <c r="D44" s="933">
        <v>370796.08970320004</v>
      </c>
      <c r="E44" s="933">
        <v>57773.815814399997</v>
      </c>
      <c r="F44" s="933">
        <v>41670.4191918</v>
      </c>
      <c r="G44" s="933">
        <v>153858.43695880004</v>
      </c>
      <c r="H44" s="933">
        <v>624098.76166820002</v>
      </c>
      <c r="I44" s="933">
        <v>77432.9993178</v>
      </c>
      <c r="J44" s="933">
        <v>167837.13867200003</v>
      </c>
      <c r="K44" s="933">
        <v>217415.10956759998</v>
      </c>
      <c r="L44" s="933">
        <v>1086784.0092256002</v>
      </c>
      <c r="M44" s="932">
        <v>4.7731317883323063</v>
      </c>
    </row>
    <row r="45" spans="1:16" x14ac:dyDescent="0.2">
      <c r="A45" s="202" t="s">
        <v>298</v>
      </c>
      <c r="B45" s="907">
        <v>2.6706093659499912E-3</v>
      </c>
      <c r="C45" s="907">
        <v>1.2040312125756607E-2</v>
      </c>
      <c r="D45" s="907">
        <v>2.5070965986539663E-2</v>
      </c>
      <c r="E45" s="907">
        <v>9.1468317402256805E-3</v>
      </c>
      <c r="F45" s="907">
        <v>7.0838452798817654E-3</v>
      </c>
      <c r="G45" s="907">
        <v>2.3713115183746789E-2</v>
      </c>
      <c r="H45" s="907">
        <v>1.8642663311946413E-2</v>
      </c>
      <c r="I45" s="907">
        <v>1.327518944391348E-2</v>
      </c>
      <c r="J45" s="907">
        <v>2.5729546706157066E-2</v>
      </c>
      <c r="K45" s="907">
        <v>2.5966024447715074E-2</v>
      </c>
      <c r="L45" s="907">
        <v>2.0047596539244754E-2</v>
      </c>
      <c r="M45" s="932"/>
      <c r="N45" s="908"/>
      <c r="O45" s="908"/>
      <c r="P45" s="908"/>
    </row>
    <row r="46" spans="1:16" x14ac:dyDescent="0.2">
      <c r="A46" s="211" t="s">
        <v>310</v>
      </c>
      <c r="B46" s="933">
        <v>57076708.732765399</v>
      </c>
      <c r="C46" s="933">
        <v>72243768.250767395</v>
      </c>
      <c r="D46" s="933">
        <v>11818986.261916397</v>
      </c>
      <c r="E46" s="933">
        <v>5104563.5980136003</v>
      </c>
      <c r="F46" s="933">
        <v>4901179.2178398026</v>
      </c>
      <c r="G46" s="933">
        <v>5110146.9030332007</v>
      </c>
      <c r="H46" s="933">
        <v>26934875.980803002</v>
      </c>
      <c r="I46" s="933">
        <v>4926252.4976714002</v>
      </c>
      <c r="J46" s="933">
        <v>5383426.8937456021</v>
      </c>
      <c r="K46" s="933">
        <v>6887841.9995672014</v>
      </c>
      <c r="L46" s="933">
        <v>44132397.371787205</v>
      </c>
      <c r="M46" s="932">
        <v>-0.22678797794006988</v>
      </c>
      <c r="N46" s="81"/>
    </row>
    <row r="47" spans="1:16" x14ac:dyDescent="0.2">
      <c r="A47" s="202" t="s">
        <v>298</v>
      </c>
      <c r="B47" s="907">
        <v>0.80972495076749174</v>
      </c>
      <c r="C47" s="907">
        <v>0.79014857854135212</v>
      </c>
      <c r="D47" s="907">
        <v>0.79912763590648062</v>
      </c>
      <c r="E47" s="907">
        <v>0.80816168501499386</v>
      </c>
      <c r="F47" s="907">
        <v>0.83318564923343053</v>
      </c>
      <c r="G47" s="907">
        <v>0.78759088232478236</v>
      </c>
      <c r="H47" s="907">
        <v>0.80458070917644708</v>
      </c>
      <c r="I47" s="907">
        <v>0.84456156588663345</v>
      </c>
      <c r="J47" s="907">
        <v>0.82528297847416432</v>
      </c>
      <c r="K47" s="907">
        <v>0.82261933914556928</v>
      </c>
      <c r="L47" s="907">
        <v>0.81409782377056938</v>
      </c>
      <c r="M47" s="932"/>
      <c r="N47" s="908"/>
      <c r="O47" s="908"/>
      <c r="P47" s="908"/>
    </row>
    <row r="48" spans="1:16" x14ac:dyDescent="0.2">
      <c r="A48" s="202" t="s">
        <v>311</v>
      </c>
      <c r="B48" s="915">
        <v>0</v>
      </c>
      <c r="C48" s="915">
        <v>49601.709308200006</v>
      </c>
      <c r="D48" s="915">
        <v>25601.427321400002</v>
      </c>
      <c r="E48" s="915">
        <v>0</v>
      </c>
      <c r="F48" s="915">
        <v>0</v>
      </c>
      <c r="G48" s="915">
        <v>0</v>
      </c>
      <c r="H48" s="915">
        <v>25601.427321400002</v>
      </c>
      <c r="I48" s="915">
        <v>0</v>
      </c>
      <c r="J48" s="915">
        <v>0</v>
      </c>
      <c r="K48" s="915">
        <v>0</v>
      </c>
      <c r="L48" s="915">
        <v>25601.427321400002</v>
      </c>
      <c r="M48" s="934" t="s">
        <v>884</v>
      </c>
      <c r="N48" s="906"/>
    </row>
    <row r="49" spans="1:14" x14ac:dyDescent="0.2">
      <c r="A49" s="202" t="s">
        <v>298</v>
      </c>
      <c r="B49" s="92">
        <v>0</v>
      </c>
      <c r="C49" s="92">
        <v>0</v>
      </c>
      <c r="D49" s="92">
        <v>0</v>
      </c>
      <c r="E49" s="92">
        <v>0</v>
      </c>
      <c r="F49" s="92">
        <v>0</v>
      </c>
      <c r="G49" s="92">
        <v>0</v>
      </c>
      <c r="H49" s="92">
        <v>0</v>
      </c>
      <c r="I49" s="92">
        <v>0</v>
      </c>
      <c r="J49" s="92">
        <v>0</v>
      </c>
      <c r="K49" s="92">
        <v>0</v>
      </c>
      <c r="L49" s="935">
        <v>4.7226227236628614E-4</v>
      </c>
      <c r="M49" s="932"/>
    </row>
    <row r="50" spans="1:14" x14ac:dyDescent="0.2">
      <c r="A50" s="202" t="s">
        <v>561</v>
      </c>
      <c r="B50" s="933">
        <v>373809.40040639997</v>
      </c>
      <c r="C50" s="933">
        <v>642393.07456380001</v>
      </c>
      <c r="D50" s="933">
        <v>164790.80619260002</v>
      </c>
      <c r="E50" s="933">
        <v>28598.901714600001</v>
      </c>
      <c r="F50" s="933">
        <v>198746.96138359999</v>
      </c>
      <c r="G50" s="933">
        <v>105577.6722378</v>
      </c>
      <c r="H50" s="933">
        <v>497714.34152859997</v>
      </c>
      <c r="I50" s="933">
        <v>53116.659226400006</v>
      </c>
      <c r="J50" s="933">
        <v>44895.018924000004</v>
      </c>
      <c r="K50" s="933">
        <v>14422.750199199998</v>
      </c>
      <c r="L50" s="933">
        <v>610148.76987819991</v>
      </c>
      <c r="M50" s="932">
        <v>0.6322456557134607</v>
      </c>
    </row>
    <row r="51" spans="1:14" x14ac:dyDescent="0.2">
      <c r="A51" s="202" t="s">
        <v>298</v>
      </c>
      <c r="B51" s="907">
        <v>5.3030878104353626E-3</v>
      </c>
      <c r="C51" s="907">
        <v>7.0260174271294835E-3</v>
      </c>
      <c r="D51" s="907">
        <v>1.1142147427326199E-2</v>
      </c>
      <c r="E51" s="907">
        <v>4.5278183248110351E-3</v>
      </c>
      <c r="F51" s="907">
        <v>3.3786382560920016E-2</v>
      </c>
      <c r="G51" s="907">
        <v>1.627194161134771E-2</v>
      </c>
      <c r="H51" s="907">
        <v>1.4867391933037993E-2</v>
      </c>
      <c r="I51" s="907">
        <v>9.106372219475186E-3</v>
      </c>
      <c r="J51" s="907">
        <v>6.8824367206134426E-3</v>
      </c>
      <c r="K51" s="907">
        <v>1.7225182050158866E-3</v>
      </c>
      <c r="L51" s="907">
        <v>1.1255241394424548E-2</v>
      </c>
      <c r="M51" s="932"/>
    </row>
    <row r="52" spans="1:14" x14ac:dyDescent="0.2">
      <c r="A52" s="202" t="s">
        <v>312</v>
      </c>
      <c r="B52" s="206">
        <v>5584.0901465999996</v>
      </c>
      <c r="C52" s="206">
        <v>7340.5829937999988</v>
      </c>
      <c r="D52" s="206">
        <v>2399.0040144000004</v>
      </c>
      <c r="E52" s="206">
        <v>772.3217810000001</v>
      </c>
      <c r="F52" s="206">
        <v>142.72916000000001</v>
      </c>
      <c r="G52" s="206">
        <v>864.90200860000016</v>
      </c>
      <c r="H52" s="206">
        <v>4178.9569640000009</v>
      </c>
      <c r="I52" s="206">
        <v>157.78</v>
      </c>
      <c r="J52" s="206">
        <v>386.21800000000002</v>
      </c>
      <c r="K52" s="206">
        <v>1036.4864552000001</v>
      </c>
      <c r="L52" s="206">
        <v>5759.4414192000004</v>
      </c>
      <c r="M52" s="932">
        <v>3.1401941586986636E-2</v>
      </c>
    </row>
    <row r="53" spans="1:14" x14ac:dyDescent="0.2">
      <c r="A53" s="202" t="s">
        <v>298</v>
      </c>
      <c r="B53" s="907">
        <v>2.4459219242339375E-5</v>
      </c>
      <c r="C53" s="907">
        <v>2.4459219242339375E-5</v>
      </c>
      <c r="D53" s="907">
        <v>2.4459219242339375E-5</v>
      </c>
      <c r="E53" s="907">
        <v>2.4459219242339375E-5</v>
      </c>
      <c r="F53" s="907">
        <v>2.4459219242339375E-5</v>
      </c>
      <c r="G53" s="907">
        <v>2.4459219242339375E-5</v>
      </c>
      <c r="H53" s="907">
        <v>2.4459219242339375E-5</v>
      </c>
      <c r="I53" s="907">
        <v>2.7049958143351675E-5</v>
      </c>
      <c r="J53" s="907">
        <v>5.9207480229859152E-5</v>
      </c>
      <c r="K53" s="907">
        <v>1.2378823481484232E-4</v>
      </c>
      <c r="L53" s="907">
        <v>1.0624278318726021E-4</v>
      </c>
      <c r="M53" s="932"/>
    </row>
    <row r="54" spans="1:14" x14ac:dyDescent="0.2">
      <c r="A54" s="202" t="s">
        <v>314</v>
      </c>
      <c r="B54" s="933">
        <v>713274.94359799998</v>
      </c>
      <c r="C54" s="933">
        <v>1104275.5230066001</v>
      </c>
      <c r="D54" s="933">
        <v>252690.492768</v>
      </c>
      <c r="E54" s="933">
        <v>59792.837088599998</v>
      </c>
      <c r="F54" s="933">
        <v>101281.22480839999</v>
      </c>
      <c r="G54" s="933">
        <v>262151.98408840003</v>
      </c>
      <c r="H54" s="933">
        <v>675916.53875340009</v>
      </c>
      <c r="I54" s="933">
        <v>44517.276797000013</v>
      </c>
      <c r="J54" s="933">
        <v>161506.74905680004</v>
      </c>
      <c r="K54" s="933">
        <v>100884.535087</v>
      </c>
      <c r="L54" s="933">
        <v>982825.09969420009</v>
      </c>
      <c r="M54" s="932">
        <v>0.37790498392737304</v>
      </c>
    </row>
    <row r="55" spans="1:14" x14ac:dyDescent="0.2">
      <c r="A55" s="202" t="s">
        <v>298</v>
      </c>
      <c r="B55" s="907">
        <v>1.0118952746429552E-2</v>
      </c>
      <c r="C55" s="907">
        <v>1.20777439486956E-2</v>
      </c>
      <c r="D55" s="907">
        <v>1.7085387158153199E-2</v>
      </c>
      <c r="E55" s="907">
        <v>9.4664860267691074E-3</v>
      </c>
      <c r="F55" s="907">
        <v>1.7217502012574225E-2</v>
      </c>
      <c r="G55" s="907">
        <v>4.0403635427549628E-2</v>
      </c>
      <c r="H55" s="907">
        <v>2.019052950093023E-2</v>
      </c>
      <c r="I55" s="907">
        <v>7.6320856510004509E-3</v>
      </c>
      <c r="J55" s="907">
        <v>2.4759093702958718E-2</v>
      </c>
      <c r="K55" s="907">
        <v>1.2048704019123928E-2</v>
      </c>
      <c r="L55" s="907">
        <v>1.8129896005142841E-2</v>
      </c>
      <c r="M55" s="932"/>
    </row>
    <row r="56" spans="1:14" x14ac:dyDescent="0.2">
      <c r="A56" s="202" t="s">
        <v>455</v>
      </c>
      <c r="B56" s="933">
        <v>4599.1700369999999</v>
      </c>
      <c r="C56" s="933">
        <v>14596.9880252</v>
      </c>
      <c r="D56" s="933">
        <v>29071.7153468</v>
      </c>
      <c r="E56" s="933">
        <v>849.91496660000007</v>
      </c>
      <c r="F56" s="933">
        <v>4934.9822661999997</v>
      </c>
      <c r="G56" s="933">
        <v>0</v>
      </c>
      <c r="H56" s="933">
        <v>34856.612579599998</v>
      </c>
      <c r="I56" s="933">
        <v>499.98499460000005</v>
      </c>
      <c r="J56" s="933">
        <v>0</v>
      </c>
      <c r="K56" s="933">
        <v>0</v>
      </c>
      <c r="L56" s="933">
        <v>35356.597574200008</v>
      </c>
      <c r="M56" s="932">
        <v>6.6876039132623202</v>
      </c>
    </row>
    <row r="57" spans="1:14" x14ac:dyDescent="0.2">
      <c r="A57" s="202" t="s">
        <v>298</v>
      </c>
      <c r="B57" s="907">
        <v>6.5246627117504348E-5</v>
      </c>
      <c r="C57" s="907">
        <v>1.59650992997232E-4</v>
      </c>
      <c r="D57" s="907">
        <v>1.9656517608192454E-3</v>
      </c>
      <c r="E57" s="907">
        <v>1.34559732352871E-4</v>
      </c>
      <c r="F57" s="907">
        <v>8.3893206525746504E-4</v>
      </c>
      <c r="G57" s="907">
        <v>0</v>
      </c>
      <c r="H57" s="907">
        <v>1.0412135585391744E-3</v>
      </c>
      <c r="I57" s="910">
        <v>8.5717918470236504E-5</v>
      </c>
      <c r="J57" s="910">
        <v>0</v>
      </c>
      <c r="K57" s="910">
        <v>0</v>
      </c>
      <c r="L57" s="910">
        <v>6.5221313264728228E-4</v>
      </c>
      <c r="M57" s="932"/>
    </row>
    <row r="58" spans="1:14" x14ac:dyDescent="0.2">
      <c r="A58" s="202" t="s">
        <v>2163</v>
      </c>
      <c r="B58" s="933">
        <v>0</v>
      </c>
      <c r="C58" s="933">
        <v>0</v>
      </c>
      <c r="D58" s="933">
        <v>0</v>
      </c>
      <c r="E58" s="933">
        <v>0</v>
      </c>
      <c r="F58" s="933">
        <v>0</v>
      </c>
      <c r="G58" s="933">
        <v>0</v>
      </c>
      <c r="H58" s="933">
        <v>0</v>
      </c>
      <c r="I58" s="933">
        <v>0</v>
      </c>
      <c r="J58" s="933">
        <v>4614.2659472000005</v>
      </c>
      <c r="K58" s="933">
        <v>0</v>
      </c>
      <c r="L58" s="933">
        <v>4614.2659472000005</v>
      </c>
      <c r="M58" s="934" t="s">
        <v>884</v>
      </c>
    </row>
    <row r="59" spans="1:14" x14ac:dyDescent="0.2">
      <c r="A59" s="202" t="s">
        <v>298</v>
      </c>
      <c r="B59" s="907">
        <v>6.5246627117504348E-5</v>
      </c>
      <c r="C59" s="907">
        <v>6.5246627117504348E-5</v>
      </c>
      <c r="D59" s="907">
        <v>6.5246627117504348E-5</v>
      </c>
      <c r="E59" s="907">
        <v>6.5246627117504348E-5</v>
      </c>
      <c r="F59" s="907">
        <v>6.5246627117504348E-5</v>
      </c>
      <c r="G59" s="907">
        <v>6.5246627117504348E-5</v>
      </c>
      <c r="H59" s="907">
        <v>6.5246627117504348E-5</v>
      </c>
      <c r="I59" s="910">
        <v>0</v>
      </c>
      <c r="J59" s="910">
        <v>7.0737008592079167E-4</v>
      </c>
      <c r="K59" s="910">
        <v>0</v>
      </c>
      <c r="L59" s="910">
        <v>8.5118055886888752E-5</v>
      </c>
      <c r="M59" s="932"/>
    </row>
    <row r="60" spans="1:14" x14ac:dyDescent="0.2">
      <c r="A60" s="204" t="s">
        <v>399</v>
      </c>
      <c r="B60" s="915">
        <f>B26+B28+B32+B34+B36+B38+B40+B42+B44+B46+B48+B50+B52+B54+B56+B58</f>
        <v>70557490.506806806</v>
      </c>
      <c r="C60" s="915">
        <f t="shared" ref="C60:L60" si="0">C26+C28+C32+C34+C36+C38+C40+C42+C44+C46+C48+C50+C52+C54+C56+C58</f>
        <v>91501010.144294813</v>
      </c>
      <c r="D60" s="915">
        <f t="shared" si="0"/>
        <v>14792259.510477399</v>
      </c>
      <c r="E60" s="915">
        <f t="shared" si="0"/>
        <v>6317037.6096099997</v>
      </c>
      <c r="F60" s="915">
        <f t="shared" si="0"/>
        <v>5882600.2851070017</v>
      </c>
      <c r="G60" s="915">
        <f t="shared" si="0"/>
        <v>6489191.5417854013</v>
      </c>
      <c r="H60" s="915">
        <f t="shared" si="0"/>
        <v>33481088.946979802</v>
      </c>
      <c r="I60" s="915">
        <f t="shared" si="0"/>
        <v>5833947.4741170006</v>
      </c>
      <c r="J60" s="915">
        <f t="shared" si="0"/>
        <v>6523128.4712776029</v>
      </c>
      <c r="K60" s="915">
        <f t="shared" si="0"/>
        <v>8373061.1132014012</v>
      </c>
      <c r="L60" s="915">
        <f t="shared" si="0"/>
        <v>54211226.005575798</v>
      </c>
      <c r="M60" s="932">
        <v>-0.23100215501777266</v>
      </c>
    </row>
    <row r="61" spans="1:14" x14ac:dyDescent="0.2">
      <c r="A61" s="204" t="s">
        <v>298</v>
      </c>
      <c r="B61" s="210">
        <f>B27+B29+B33+B35+B37+B39+B41+B43+B45+B47+B49+B51+B53+B55+B57+B59</f>
        <v>1.0016413241183617</v>
      </c>
      <c r="C61" s="210">
        <f t="shared" ref="C61:L61" si="1">C27+C29+C33+C35+C37+C39+C41+C43+C45+C47+C49+C51+C53+C55+C57+C59</f>
        <v>1.0007229730118989</v>
      </c>
      <c r="D61" s="210">
        <f t="shared" si="1"/>
        <v>0.9983586937580301</v>
      </c>
      <c r="E61" s="210">
        <f t="shared" si="1"/>
        <v>1.00008970584636</v>
      </c>
      <c r="F61" s="210">
        <f t="shared" si="1"/>
        <v>1.0000897058463598</v>
      </c>
      <c r="G61" s="210">
        <f t="shared" si="1"/>
        <v>1.0000897058463598</v>
      </c>
      <c r="H61" s="210">
        <f t="shared" si="1"/>
        <v>0.99932495702906943</v>
      </c>
      <c r="I61" s="210">
        <f t="shared" si="1"/>
        <v>1.000165567739185</v>
      </c>
      <c r="J61" s="210">
        <f t="shared" si="1"/>
        <v>0.99999999999999978</v>
      </c>
      <c r="K61" s="210">
        <f t="shared" si="1"/>
        <v>1</v>
      </c>
      <c r="L61" s="210">
        <f t="shared" si="1"/>
        <v>1.0000177426408967</v>
      </c>
      <c r="M61" s="210"/>
    </row>
    <row r="62" spans="1:14" ht="6.75" customHeight="1" x14ac:dyDescent="0.25">
      <c r="A62" s="322"/>
      <c r="B62" s="322"/>
      <c r="C62" s="322"/>
      <c r="D62" s="322"/>
      <c r="E62" s="322"/>
      <c r="F62" s="322"/>
      <c r="G62" s="322"/>
      <c r="H62" s="322"/>
      <c r="I62" s="322"/>
      <c r="J62" s="322"/>
      <c r="K62" s="322"/>
      <c r="L62" s="322"/>
      <c r="M62" s="322"/>
      <c r="N62" s="906"/>
    </row>
    <row r="63" spans="1:14" ht="15" customHeight="1" x14ac:dyDescent="0.25">
      <c r="A63" s="15" t="s">
        <v>2020</v>
      </c>
      <c r="B63" s="2123"/>
      <c r="C63" s="2123"/>
      <c r="D63" s="2123"/>
      <c r="E63" s="2123"/>
      <c r="F63" s="2123"/>
      <c r="G63" s="2123"/>
      <c r="H63" s="2123"/>
      <c r="I63" s="2123"/>
      <c r="J63" s="2123"/>
      <c r="K63" s="2123"/>
      <c r="L63" s="2123"/>
      <c r="M63" s="2123"/>
      <c r="N63" s="906"/>
    </row>
    <row r="64" spans="1:14" x14ac:dyDescent="0.2">
      <c r="A64" s="15" t="s">
        <v>703</v>
      </c>
      <c r="B64" s="908"/>
      <c r="C64" s="908"/>
      <c r="D64" s="908"/>
      <c r="E64" s="908"/>
      <c r="F64" s="908"/>
      <c r="G64" s="908"/>
      <c r="H64" s="908"/>
      <c r="I64" s="908"/>
      <c r="J64" s="908"/>
      <c r="K64" s="908"/>
      <c r="L64" s="908"/>
      <c r="M64" s="936"/>
    </row>
    <row r="65" spans="1:14" x14ac:dyDescent="0.2">
      <c r="A65" s="41" t="s">
        <v>704</v>
      </c>
      <c r="B65" s="906"/>
      <c r="C65" s="906"/>
      <c r="D65" s="906"/>
      <c r="E65" s="906"/>
      <c r="F65" s="906"/>
      <c r="G65" s="906"/>
      <c r="H65" s="906"/>
      <c r="I65" s="906"/>
      <c r="J65" s="906"/>
      <c r="K65" s="906"/>
      <c r="L65" s="906"/>
      <c r="M65" s="936"/>
      <c r="N65" s="906"/>
    </row>
    <row r="66" spans="1:14" x14ac:dyDescent="0.2">
      <c r="A66" s="38"/>
      <c r="B66" s="323"/>
      <c r="C66" s="323"/>
      <c r="D66" s="323"/>
      <c r="E66" s="323"/>
      <c r="F66" s="323"/>
      <c r="G66" s="323"/>
      <c r="H66" s="323"/>
      <c r="I66" s="323"/>
      <c r="J66" s="323"/>
      <c r="K66" s="323"/>
      <c r="L66" s="323"/>
      <c r="M66" s="129"/>
    </row>
    <row r="67" spans="1:14" x14ac:dyDescent="0.2">
      <c r="A67" s="38"/>
      <c r="B67" s="906"/>
      <c r="C67" s="906"/>
      <c r="D67" s="906"/>
      <c r="E67" s="906"/>
      <c r="F67" s="906"/>
      <c r="G67" s="906"/>
      <c r="H67" s="906"/>
      <c r="I67" s="906"/>
      <c r="J67" s="906"/>
      <c r="K67" s="906"/>
      <c r="L67" s="906"/>
      <c r="M67" s="908"/>
      <c r="N67" s="906"/>
    </row>
    <row r="68" spans="1:14" x14ac:dyDescent="0.2">
      <c r="A68" s="38"/>
      <c r="B68" s="917"/>
      <c r="C68" s="917"/>
      <c r="D68" s="917"/>
      <c r="E68" s="917"/>
      <c r="F68" s="917"/>
      <c r="G68" s="917"/>
      <c r="H68" s="917"/>
      <c r="I68" s="917"/>
      <c r="J68" s="917"/>
      <c r="K68" s="917"/>
      <c r="L68" s="917"/>
      <c r="M68" s="937"/>
    </row>
    <row r="69" spans="1:14" x14ac:dyDescent="0.2">
      <c r="A69" s="38"/>
      <c r="B69" s="917"/>
      <c r="C69" s="917"/>
      <c r="D69" s="917"/>
      <c r="E69" s="917"/>
      <c r="F69" s="917"/>
      <c r="G69" s="917"/>
      <c r="H69" s="917"/>
      <c r="I69" s="917"/>
      <c r="J69" s="917"/>
      <c r="K69" s="917"/>
      <c r="L69" s="917"/>
      <c r="M69" s="937"/>
      <c r="N69" s="17"/>
    </row>
    <row r="70" spans="1:14" x14ac:dyDescent="0.2">
      <c r="A70" s="39"/>
      <c r="B70" s="919"/>
      <c r="C70" s="919"/>
      <c r="D70" s="919"/>
      <c r="E70" s="919"/>
      <c r="F70" s="919"/>
      <c r="G70" s="919"/>
      <c r="H70" s="919"/>
      <c r="I70" s="919"/>
      <c r="J70" s="919"/>
      <c r="K70" s="919"/>
      <c r="L70" s="919"/>
      <c r="M70" s="908"/>
      <c r="N70" s="17"/>
    </row>
    <row r="71" spans="1:14" ht="15" customHeight="1" x14ac:dyDescent="0.2">
      <c r="A71" s="39"/>
      <c r="B71" s="938"/>
      <c r="C71" s="938"/>
      <c r="D71" s="938"/>
      <c r="E71" s="938"/>
      <c r="F71" s="938"/>
      <c r="G71" s="938"/>
      <c r="H71" s="938"/>
      <c r="I71" s="938"/>
      <c r="J71" s="938"/>
      <c r="K71" s="938"/>
      <c r="L71" s="938"/>
      <c r="M71" s="59"/>
      <c r="N71" s="17"/>
    </row>
    <row r="72" spans="1:14" x14ac:dyDescent="0.2">
      <c r="A72" s="15"/>
      <c r="B72" s="15"/>
      <c r="C72" s="15"/>
      <c r="D72" s="15"/>
      <c r="E72" s="15"/>
      <c r="F72" s="15"/>
      <c r="G72" s="15"/>
      <c r="H72" s="15"/>
      <c r="I72" s="15"/>
      <c r="J72" s="15"/>
      <c r="K72" s="15"/>
      <c r="L72" s="15"/>
      <c r="M72" s="60"/>
      <c r="N72" s="17"/>
    </row>
    <row r="73" spans="1:14" x14ac:dyDescent="0.2">
      <c r="A73" s="61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62"/>
      <c r="N73" s="17"/>
    </row>
  </sheetData>
  <mergeCells count="14">
    <mergeCell ref="A1:M1"/>
    <mergeCell ref="A2:M2"/>
    <mergeCell ref="A3:M3"/>
    <mergeCell ref="B5:D5"/>
    <mergeCell ref="E5:G5"/>
    <mergeCell ref="I5:K5"/>
    <mergeCell ref="M5:M6"/>
    <mergeCell ref="A20:M20"/>
    <mergeCell ref="A21:M21"/>
    <mergeCell ref="A22:M22"/>
    <mergeCell ref="B24:D24"/>
    <mergeCell ref="E24:G24"/>
    <mergeCell ref="I24:K24"/>
    <mergeCell ref="M24:M25"/>
  </mergeCells>
  <pageMargins left="0.7" right="0.7" top="0.75" bottom="0.75" header="0.3" footer="0.3"/>
  <pageSetup orientation="portrait" r:id="rId1"/>
  <ignoredErrors>
    <ignoredError sqref="L7" formulaRange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8"/>
  <sheetViews>
    <sheetView showGridLines="0" workbookViewId="0">
      <selection activeCell="C27" sqref="C27"/>
    </sheetView>
  </sheetViews>
  <sheetFormatPr baseColWidth="10" defaultColWidth="13.7109375" defaultRowHeight="12.75" x14ac:dyDescent="0.2"/>
  <cols>
    <col min="1" max="1" width="40.7109375" style="247" customWidth="1"/>
    <col min="2" max="11" width="13.7109375" style="247"/>
    <col min="12" max="12" width="11.85546875" style="247" bestFit="1" customWidth="1"/>
    <col min="13" max="16384" width="13.7109375" style="247"/>
  </cols>
  <sheetData>
    <row r="1" spans="1:13" ht="15.75" x14ac:dyDescent="0.25">
      <c r="A1" s="1838" t="s">
        <v>663</v>
      </c>
      <c r="B1" s="1838"/>
      <c r="C1" s="1838"/>
      <c r="D1" s="1838"/>
      <c r="E1" s="1838"/>
      <c r="F1" s="1838"/>
      <c r="G1" s="1838"/>
      <c r="H1" s="1838"/>
      <c r="I1" s="1838"/>
      <c r="J1" s="1838"/>
      <c r="K1" s="1838"/>
      <c r="L1" s="1838"/>
      <c r="M1" s="1838"/>
    </row>
    <row r="2" spans="1:13" ht="15.75" x14ac:dyDescent="0.25">
      <c r="A2" s="1790" t="s">
        <v>2153</v>
      </c>
      <c r="B2" s="1790"/>
      <c r="C2" s="1790"/>
      <c r="D2" s="1790"/>
      <c r="E2" s="1790"/>
      <c r="F2" s="1790"/>
      <c r="G2" s="1790"/>
      <c r="H2" s="1790"/>
      <c r="I2" s="1790"/>
      <c r="J2" s="1790"/>
      <c r="K2" s="1790"/>
      <c r="L2" s="1790"/>
      <c r="M2" s="1790"/>
    </row>
    <row r="3" spans="1:13" ht="15.75" x14ac:dyDescent="0.25">
      <c r="A3" s="1858" t="s">
        <v>2039</v>
      </c>
      <c r="B3" s="1858"/>
      <c r="C3" s="1858"/>
      <c r="D3" s="1858"/>
      <c r="E3" s="1858"/>
      <c r="F3" s="1858"/>
      <c r="G3" s="1858"/>
      <c r="H3" s="1858"/>
      <c r="I3" s="1858"/>
      <c r="J3" s="1858"/>
      <c r="K3" s="1858"/>
      <c r="L3" s="1858"/>
      <c r="M3" s="1858"/>
    </row>
    <row r="4" spans="1:13" ht="8.25" customHeight="1" x14ac:dyDescent="0.2">
      <c r="A4" s="710"/>
      <c r="B4" s="710"/>
      <c r="C4" s="710"/>
      <c r="D4" s="710"/>
      <c r="E4" s="710"/>
      <c r="F4" s="710"/>
      <c r="G4" s="710"/>
      <c r="H4" s="710"/>
      <c r="I4" s="710"/>
      <c r="J4" s="710"/>
      <c r="K4" s="710"/>
      <c r="L4" s="710"/>
      <c r="M4" s="710"/>
    </row>
    <row r="5" spans="1:13" x14ac:dyDescent="0.2">
      <c r="A5" s="319"/>
      <c r="B5" s="1859" t="s">
        <v>295</v>
      </c>
      <c r="C5" s="1859"/>
      <c r="D5" s="1859"/>
      <c r="E5" s="1859" t="s">
        <v>655</v>
      </c>
      <c r="F5" s="1859"/>
      <c r="G5" s="1859"/>
      <c r="H5" s="711" t="s">
        <v>295</v>
      </c>
      <c r="I5" s="1859" t="s">
        <v>655</v>
      </c>
      <c r="J5" s="1859"/>
      <c r="K5" s="1859"/>
      <c r="L5" s="711" t="s">
        <v>295</v>
      </c>
      <c r="M5" s="1861" t="s">
        <v>296</v>
      </c>
    </row>
    <row r="6" spans="1:13" x14ac:dyDescent="0.2">
      <c r="A6" s="324" t="s">
        <v>1202</v>
      </c>
      <c r="B6" s="900" t="s">
        <v>1816</v>
      </c>
      <c r="C6" s="900" t="s">
        <v>1893</v>
      </c>
      <c r="D6" s="900" t="s">
        <v>1942</v>
      </c>
      <c r="E6" s="901" t="s">
        <v>1982</v>
      </c>
      <c r="F6" s="901" t="s">
        <v>1983</v>
      </c>
      <c r="G6" s="901" t="s">
        <v>1984</v>
      </c>
      <c r="H6" s="900" t="s">
        <v>1985</v>
      </c>
      <c r="I6" s="901" t="s">
        <v>2158</v>
      </c>
      <c r="J6" s="901" t="s">
        <v>2159</v>
      </c>
      <c r="K6" s="901" t="s">
        <v>2160</v>
      </c>
      <c r="L6" s="900" t="s">
        <v>2161</v>
      </c>
      <c r="M6" s="1861"/>
    </row>
    <row r="7" spans="1:13" x14ac:dyDescent="0.2">
      <c r="A7" s="211" t="s">
        <v>310</v>
      </c>
      <c r="B7" s="939">
        <v>8664987.9758764002</v>
      </c>
      <c r="C7" s="939">
        <v>12992676.7615666</v>
      </c>
      <c r="D7" s="939">
        <v>1378694.0105008001</v>
      </c>
      <c r="E7" s="939">
        <v>505526.20000539994</v>
      </c>
      <c r="F7" s="939">
        <v>133650.00007799998</v>
      </c>
      <c r="G7" s="939">
        <v>490114.99796279991</v>
      </c>
      <c r="H7" s="939">
        <v>2507985.2085469998</v>
      </c>
      <c r="I7" s="939">
        <v>424863.546233</v>
      </c>
      <c r="J7" s="939">
        <v>542690.00160480011</v>
      </c>
      <c r="K7" s="939">
        <v>711224.996209</v>
      </c>
      <c r="L7" s="939">
        <v>4186763.7525938004</v>
      </c>
      <c r="M7" s="904">
        <v>-0.51681828477432601</v>
      </c>
    </row>
    <row r="8" spans="1:13" x14ac:dyDescent="0.2">
      <c r="A8" s="202" t="s">
        <v>298</v>
      </c>
      <c r="B8" s="907">
        <v>0.99926217585186128</v>
      </c>
      <c r="C8" s="907">
        <v>0.98365472800492715</v>
      </c>
      <c r="D8" s="907">
        <v>0.99346160358498825</v>
      </c>
      <c r="E8" s="907">
        <v>0.99832157374435593</v>
      </c>
      <c r="F8" s="907">
        <v>0.96788303434226675</v>
      </c>
      <c r="G8" s="907">
        <v>1</v>
      </c>
      <c r="H8" s="907">
        <v>0.99430745403966347</v>
      </c>
      <c r="I8" s="907">
        <v>0.99776004322114853</v>
      </c>
      <c r="J8" s="907">
        <v>1</v>
      </c>
      <c r="K8" s="907">
        <v>0.99929774824251938</v>
      </c>
      <c r="L8" s="907">
        <v>0.99623750277317702</v>
      </c>
      <c r="M8" s="904"/>
    </row>
    <row r="9" spans="1:13" hidden="1" x14ac:dyDescent="0.2">
      <c r="A9" s="211" t="s">
        <v>455</v>
      </c>
      <c r="B9" s="939">
        <v>0</v>
      </c>
      <c r="C9" s="939">
        <v>0</v>
      </c>
      <c r="D9" s="939">
        <v>0</v>
      </c>
      <c r="E9" s="939">
        <v>0</v>
      </c>
      <c r="F9" s="939">
        <v>0</v>
      </c>
      <c r="G9" s="939">
        <v>0</v>
      </c>
      <c r="H9" s="939">
        <v>0</v>
      </c>
      <c r="I9" s="939">
        <v>0</v>
      </c>
      <c r="J9" s="939">
        <v>0</v>
      </c>
      <c r="K9" s="939">
        <v>0</v>
      </c>
      <c r="L9" s="939">
        <v>0</v>
      </c>
      <c r="M9" s="904" t="e">
        <v>#DIV/0!</v>
      </c>
    </row>
    <row r="10" spans="1:13" hidden="1" x14ac:dyDescent="0.2">
      <c r="A10" s="202" t="s">
        <v>298</v>
      </c>
      <c r="B10" s="907">
        <v>0</v>
      </c>
      <c r="C10" s="907">
        <v>0</v>
      </c>
      <c r="D10" s="907">
        <v>0</v>
      </c>
      <c r="E10" s="907">
        <v>0</v>
      </c>
      <c r="F10" s="907">
        <v>0</v>
      </c>
      <c r="G10" s="907">
        <v>0</v>
      </c>
      <c r="H10" s="907">
        <v>0</v>
      </c>
      <c r="I10" s="907">
        <v>0</v>
      </c>
      <c r="J10" s="907">
        <v>0</v>
      </c>
      <c r="K10" s="907">
        <v>0</v>
      </c>
      <c r="L10" s="907">
        <v>0</v>
      </c>
      <c r="M10" s="904" t="e">
        <v>#DIV/0!</v>
      </c>
    </row>
    <row r="11" spans="1:13" x14ac:dyDescent="0.2">
      <c r="A11" s="211" t="s">
        <v>2181</v>
      </c>
      <c r="B11" s="940">
        <v>6397.9579398000005</v>
      </c>
      <c r="C11" s="940">
        <v>16395.7429314</v>
      </c>
      <c r="D11" s="940">
        <v>9073.7759196000025</v>
      </c>
      <c r="E11" s="940">
        <v>849.91496660000007</v>
      </c>
      <c r="F11" s="940">
        <v>4434.8669315999996</v>
      </c>
      <c r="G11" s="940">
        <v>0</v>
      </c>
      <c r="H11" s="940">
        <v>14358.5578178</v>
      </c>
      <c r="I11" s="940">
        <v>499.98499460000005</v>
      </c>
      <c r="J11" s="940">
        <v>0</v>
      </c>
      <c r="K11" s="940">
        <v>0</v>
      </c>
      <c r="L11" s="940">
        <v>14858.542812399999</v>
      </c>
      <c r="M11" s="904">
        <v>1.3223883233068698</v>
      </c>
    </row>
    <row r="12" spans="1:13" x14ac:dyDescent="0.2">
      <c r="A12" s="202" t="s">
        <v>298</v>
      </c>
      <c r="B12" s="907">
        <v>7.3782414813871808E-4</v>
      </c>
      <c r="C12" s="907">
        <v>1.2412954119917904E-3</v>
      </c>
      <c r="D12" s="907">
        <v>6.5383964150117976E-3</v>
      </c>
      <c r="E12" s="907">
        <v>1.6784262556439813E-3</v>
      </c>
      <c r="F12" s="907">
        <v>3.2116965657733351E-2</v>
      </c>
      <c r="G12" s="907">
        <v>0</v>
      </c>
      <c r="H12" s="907">
        <v>5.6925459603365423E-3</v>
      </c>
      <c r="I12" s="907">
        <v>1.1741771075564071E-3</v>
      </c>
      <c r="J12" s="907">
        <v>0</v>
      </c>
      <c r="K12" s="907">
        <v>0</v>
      </c>
      <c r="L12" s="907">
        <v>3.535579856184416E-3</v>
      </c>
      <c r="M12" s="904"/>
    </row>
    <row r="13" spans="1:13" x14ac:dyDescent="0.2">
      <c r="A13" s="202" t="s">
        <v>311</v>
      </c>
      <c r="B13" s="940">
        <v>0</v>
      </c>
      <c r="C13" s="940">
        <v>199502.000012</v>
      </c>
      <c r="D13" s="940">
        <v>0</v>
      </c>
      <c r="E13" s="103">
        <v>0</v>
      </c>
      <c r="F13" s="103">
        <v>0</v>
      </c>
      <c r="G13" s="103">
        <v>0</v>
      </c>
      <c r="H13" s="940">
        <v>0</v>
      </c>
      <c r="I13" s="103">
        <v>0</v>
      </c>
      <c r="J13" s="103">
        <v>0</v>
      </c>
      <c r="K13" s="103">
        <v>0</v>
      </c>
      <c r="L13" s="940">
        <v>0</v>
      </c>
      <c r="M13" s="904" t="s">
        <v>884</v>
      </c>
    </row>
    <row r="14" spans="1:13" x14ac:dyDescent="0.2">
      <c r="A14" s="202" t="s">
        <v>298</v>
      </c>
      <c r="B14" s="907">
        <v>0</v>
      </c>
      <c r="C14" s="907">
        <v>1.5103976583081017E-2</v>
      </c>
      <c r="D14" s="907">
        <v>0</v>
      </c>
      <c r="E14" s="907">
        <v>0</v>
      </c>
      <c r="F14" s="907">
        <v>0</v>
      </c>
      <c r="G14" s="907">
        <v>0</v>
      </c>
      <c r="H14" s="907">
        <v>0</v>
      </c>
      <c r="I14" s="907">
        <v>0</v>
      </c>
      <c r="J14" s="907">
        <v>0</v>
      </c>
      <c r="K14" s="907">
        <v>0</v>
      </c>
      <c r="L14" s="907">
        <v>0</v>
      </c>
      <c r="M14" s="904"/>
    </row>
    <row r="15" spans="1:13" ht="25.5" x14ac:dyDescent="0.2">
      <c r="A15" s="1720" t="s">
        <v>2163</v>
      </c>
      <c r="B15" s="940">
        <v>0</v>
      </c>
      <c r="C15" s="940">
        <v>0</v>
      </c>
      <c r="D15" s="940">
        <v>0</v>
      </c>
      <c r="E15" s="940">
        <v>0</v>
      </c>
      <c r="F15" s="940">
        <v>0</v>
      </c>
      <c r="G15" s="940">
        <v>0</v>
      </c>
      <c r="H15" s="940">
        <v>0</v>
      </c>
      <c r="I15" s="940">
        <v>453.82748460000005</v>
      </c>
      <c r="J15" s="940">
        <v>0</v>
      </c>
      <c r="K15" s="940">
        <v>499.80999600000007</v>
      </c>
      <c r="L15" s="940">
        <v>953.63748060000012</v>
      </c>
      <c r="M15" s="904" t="s">
        <v>884</v>
      </c>
    </row>
    <row r="16" spans="1:13" x14ac:dyDescent="0.2">
      <c r="A16" s="202"/>
      <c r="B16" s="907">
        <v>0</v>
      </c>
      <c r="C16" s="907">
        <v>0</v>
      </c>
      <c r="D16" s="907">
        <v>0</v>
      </c>
      <c r="E16" s="907">
        <v>0</v>
      </c>
      <c r="F16" s="907">
        <v>0</v>
      </c>
      <c r="G16" s="907">
        <v>0</v>
      </c>
      <c r="H16" s="907">
        <v>0</v>
      </c>
      <c r="I16" s="907">
        <v>1.065779671295015E-3</v>
      </c>
      <c r="J16" s="907">
        <v>0</v>
      </c>
      <c r="K16" s="907">
        <v>7.0225175748059906E-4</v>
      </c>
      <c r="L16" s="907">
        <v>2.269173706386633E-4</v>
      </c>
      <c r="M16" s="904"/>
    </row>
    <row r="17" spans="1:14" x14ac:dyDescent="0.2">
      <c r="A17" s="204" t="s">
        <v>299</v>
      </c>
      <c r="B17" s="915">
        <v>8671385.9338162001</v>
      </c>
      <c r="C17" s="915">
        <v>13208574.50451</v>
      </c>
      <c r="D17" s="915">
        <v>1387767.7864204</v>
      </c>
      <c r="E17" s="915">
        <v>506376.11497199995</v>
      </c>
      <c r="F17" s="915">
        <v>138084.86700959998</v>
      </c>
      <c r="G17" s="915">
        <v>490114.99796279991</v>
      </c>
      <c r="H17" s="915">
        <v>2522343.7663647998</v>
      </c>
      <c r="I17" s="915">
        <v>425817.35871220002</v>
      </c>
      <c r="J17" s="915">
        <v>542690.00160480011</v>
      </c>
      <c r="K17" s="915">
        <v>711724.80620500003</v>
      </c>
      <c r="L17" s="915">
        <v>4202575.9328867998</v>
      </c>
      <c r="M17" s="904">
        <v>-0.51535129851644335</v>
      </c>
      <c r="N17" s="915"/>
    </row>
    <row r="18" spans="1:14" x14ac:dyDescent="0.2">
      <c r="A18" s="204" t="s">
        <v>298</v>
      </c>
      <c r="B18" s="929">
        <v>1</v>
      </c>
      <c r="C18" s="929">
        <v>1</v>
      </c>
      <c r="D18" s="929">
        <v>1</v>
      </c>
      <c r="E18" s="929">
        <v>0.99999999999999989</v>
      </c>
      <c r="F18" s="929">
        <v>1</v>
      </c>
      <c r="G18" s="929">
        <v>1</v>
      </c>
      <c r="H18" s="929">
        <v>1</v>
      </c>
      <c r="I18" s="929">
        <v>0.99999999999999989</v>
      </c>
      <c r="J18" s="929">
        <v>1</v>
      </c>
      <c r="K18" s="929">
        <v>1</v>
      </c>
      <c r="L18" s="929">
        <v>1</v>
      </c>
      <c r="M18" s="941"/>
    </row>
    <row r="19" spans="1:14" ht="2.25" customHeight="1" x14ac:dyDescent="0.25">
      <c r="A19" s="78"/>
      <c r="B19" s="78"/>
      <c r="C19" s="78"/>
      <c r="D19" s="78"/>
      <c r="E19" s="78"/>
      <c r="F19" s="78"/>
      <c r="G19" s="78"/>
      <c r="H19" s="78"/>
      <c r="I19" s="78"/>
      <c r="J19" s="78"/>
      <c r="K19" s="78"/>
      <c r="L19" s="78"/>
      <c r="M19" s="78"/>
    </row>
    <row r="20" spans="1:14" ht="15.75" customHeight="1" x14ac:dyDescent="0.25">
      <c r="A20" s="15" t="s">
        <v>2020</v>
      </c>
      <c r="B20" s="2123"/>
      <c r="C20" s="2123"/>
      <c r="D20" s="2123"/>
      <c r="E20" s="2123"/>
      <c r="F20" s="2123"/>
      <c r="G20" s="2123"/>
      <c r="H20" s="2123"/>
      <c r="I20" s="2123"/>
      <c r="J20" s="2123"/>
      <c r="K20" s="2123"/>
      <c r="L20" s="2123"/>
      <c r="M20" s="2123"/>
    </row>
    <row r="21" spans="1:14" x14ac:dyDescent="0.2">
      <c r="A21" s="15" t="s">
        <v>703</v>
      </c>
      <c r="B21" s="908"/>
      <c r="C21" s="908"/>
      <c r="D21" s="908"/>
      <c r="E21" s="908"/>
      <c r="F21" s="908"/>
      <c r="G21" s="908"/>
      <c r="H21" s="908"/>
      <c r="I21" s="908"/>
      <c r="J21" s="908"/>
      <c r="K21" s="908"/>
      <c r="L21" s="908"/>
      <c r="M21" s="942"/>
    </row>
    <row r="22" spans="1:14" x14ac:dyDescent="0.2">
      <c r="A22" s="41" t="s">
        <v>704</v>
      </c>
      <c r="B22" s="906"/>
      <c r="C22" s="906"/>
      <c r="D22" s="906"/>
      <c r="E22" s="906"/>
      <c r="F22" s="906"/>
      <c r="G22" s="906"/>
      <c r="H22" s="906"/>
      <c r="I22" s="906"/>
      <c r="J22" s="906"/>
      <c r="K22" s="906"/>
      <c r="L22" s="906"/>
      <c r="M22" s="906"/>
    </row>
    <row r="23" spans="1:14" x14ac:dyDescent="0.2">
      <c r="A23" s="38"/>
      <c r="B23" s="134"/>
      <c r="C23" s="134"/>
      <c r="D23" s="134"/>
      <c r="E23" s="134"/>
      <c r="F23" s="134"/>
      <c r="G23" s="134"/>
      <c r="H23" s="134"/>
      <c r="I23" s="134"/>
      <c r="J23" s="134"/>
      <c r="K23" s="134"/>
      <c r="L23" s="134"/>
      <c r="M23" s="134"/>
    </row>
    <row r="24" spans="1:14" x14ac:dyDescent="0.2">
      <c r="A24" s="77"/>
      <c r="B24" s="906">
        <v>0</v>
      </c>
      <c r="C24" s="906">
        <v>0</v>
      </c>
      <c r="D24" s="906">
        <v>0</v>
      </c>
      <c r="E24" s="906">
        <v>0</v>
      </c>
      <c r="F24" s="906">
        <v>0</v>
      </c>
      <c r="G24" s="906">
        <v>0</v>
      </c>
      <c r="H24" s="906">
        <v>0</v>
      </c>
      <c r="I24" s="906">
        <v>0</v>
      </c>
      <c r="J24" s="906">
        <v>0</v>
      </c>
      <c r="K24" s="906">
        <v>0</v>
      </c>
      <c r="L24" s="906">
        <v>0</v>
      </c>
    </row>
    <row r="25" spans="1:14" x14ac:dyDescent="0.2">
      <c r="A25" s="38"/>
      <c r="B25" s="908"/>
      <c r="C25" s="908"/>
      <c r="D25" s="908"/>
      <c r="E25" s="908"/>
      <c r="F25" s="908"/>
      <c r="G25" s="908"/>
      <c r="H25" s="908"/>
      <c r="I25" s="908"/>
      <c r="J25" s="908"/>
      <c r="K25" s="908"/>
      <c r="L25" s="908"/>
      <c r="M25" s="942"/>
    </row>
    <row r="26" spans="1:14" x14ac:dyDescent="0.2">
      <c r="A26" s="77"/>
      <c r="B26" s="906"/>
      <c r="C26" s="906"/>
      <c r="D26" s="906"/>
      <c r="E26" s="906"/>
      <c r="F26" s="906"/>
      <c r="G26" s="906"/>
      <c r="H26" s="906"/>
      <c r="I26" s="906"/>
      <c r="J26" s="906"/>
      <c r="K26" s="906"/>
      <c r="L26" s="906"/>
    </row>
    <row r="27" spans="1:14" x14ac:dyDescent="0.2">
      <c r="A27" s="38"/>
      <c r="B27" s="919"/>
      <c r="C27" s="919"/>
      <c r="D27" s="919"/>
      <c r="E27" s="919"/>
      <c r="F27" s="919"/>
      <c r="G27" s="919"/>
      <c r="H27" s="919"/>
      <c r="I27" s="919"/>
      <c r="J27" s="919"/>
      <c r="K27" s="919"/>
      <c r="L27" s="919"/>
      <c r="M27" s="937"/>
    </row>
    <row r="28" spans="1:14" x14ac:dyDescent="0.2">
      <c r="A28" s="58"/>
      <c r="B28" s="917"/>
      <c r="C28" s="917"/>
      <c r="D28" s="917"/>
      <c r="E28" s="917"/>
      <c r="F28" s="917"/>
      <c r="G28" s="917"/>
      <c r="H28" s="917"/>
      <c r="I28" s="917"/>
      <c r="J28" s="917"/>
      <c r="K28" s="917"/>
      <c r="L28" s="917"/>
      <c r="M28" s="917"/>
    </row>
  </sheetData>
  <mergeCells count="7">
    <mergeCell ref="A1:M1"/>
    <mergeCell ref="A2:M2"/>
    <mergeCell ref="A3:M3"/>
    <mergeCell ref="B5:D5"/>
    <mergeCell ref="E5:G5"/>
    <mergeCell ref="I5:K5"/>
    <mergeCell ref="M5:M6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3"/>
  <sheetViews>
    <sheetView zoomScaleNormal="100" workbookViewId="0">
      <selection activeCell="D34" sqref="D34"/>
    </sheetView>
  </sheetViews>
  <sheetFormatPr baseColWidth="10" defaultColWidth="11.42578125" defaultRowHeight="15" x14ac:dyDescent="0.25"/>
  <cols>
    <col min="1" max="1" width="19.140625" style="943" customWidth="1"/>
    <col min="2" max="2" width="28.5703125" style="943" customWidth="1"/>
    <col min="3" max="3" width="22.7109375" style="943" customWidth="1"/>
    <col min="4" max="4" width="28" style="943" customWidth="1"/>
    <col min="5" max="5" width="17.7109375" style="943" customWidth="1"/>
    <col min="6" max="16384" width="11.42578125" style="943"/>
  </cols>
  <sheetData>
    <row r="1" spans="1:8" ht="15.75" x14ac:dyDescent="0.25">
      <c r="A1" s="1862" t="s">
        <v>1989</v>
      </c>
      <c r="B1" s="1863"/>
      <c r="C1" s="1863"/>
      <c r="D1" s="1863"/>
      <c r="E1" s="1864"/>
    </row>
    <row r="2" spans="1:8" x14ac:dyDescent="0.25">
      <c r="A2" s="1865" t="s">
        <v>2157</v>
      </c>
      <c r="B2" s="1866"/>
      <c r="C2" s="1866"/>
      <c r="D2" s="1866"/>
      <c r="E2" s="1867"/>
    </row>
    <row r="3" spans="1:8" x14ac:dyDescent="0.25">
      <c r="A3" s="1865" t="s">
        <v>2040</v>
      </c>
      <c r="B3" s="1866"/>
      <c r="C3" s="1866"/>
      <c r="D3" s="1866"/>
      <c r="E3" s="1867"/>
    </row>
    <row r="4" spans="1:8" ht="3.75" customHeight="1" x14ac:dyDescent="0.25">
      <c r="A4" s="944"/>
      <c r="B4" s="945"/>
      <c r="C4" s="945"/>
      <c r="D4" s="945"/>
      <c r="E4" s="946"/>
    </row>
    <row r="5" spans="1:8" ht="15.75" thickBot="1" x14ac:dyDescent="0.3">
      <c r="A5" s="947" t="s">
        <v>1990</v>
      </c>
      <c r="B5" s="948" t="s">
        <v>1991</v>
      </c>
      <c r="C5" s="948" t="s">
        <v>1992</v>
      </c>
      <c r="D5" s="948" t="s">
        <v>1993</v>
      </c>
      <c r="E5" s="949" t="s">
        <v>299</v>
      </c>
    </row>
    <row r="6" spans="1:8" x14ac:dyDescent="0.25">
      <c r="A6" s="950">
        <v>44440</v>
      </c>
      <c r="B6" s="951">
        <v>63323.290881200017</v>
      </c>
      <c r="C6" s="951">
        <v>1801.7929258000004</v>
      </c>
      <c r="D6" s="951">
        <v>225145.08468340005</v>
      </c>
      <c r="E6" s="952">
        <v>290270.16849040007</v>
      </c>
      <c r="G6" s="713"/>
      <c r="H6" s="953"/>
    </row>
    <row r="7" spans="1:8" x14ac:dyDescent="0.25">
      <c r="A7" s="954">
        <v>44441</v>
      </c>
      <c r="B7" s="955">
        <v>112197.47468859998</v>
      </c>
      <c r="C7" s="955">
        <v>70494.046000000002</v>
      </c>
      <c r="D7" s="955">
        <v>399313.60218260001</v>
      </c>
      <c r="E7" s="956">
        <v>582005.12287119997</v>
      </c>
      <c r="G7" s="713"/>
      <c r="H7" s="953"/>
    </row>
    <row r="8" spans="1:8" x14ac:dyDescent="0.25">
      <c r="A8" s="954">
        <v>44442</v>
      </c>
      <c r="B8" s="955">
        <v>349829.79356780002</v>
      </c>
      <c r="C8" s="955">
        <v>0</v>
      </c>
      <c r="D8" s="955">
        <v>356689.95786480006</v>
      </c>
      <c r="E8" s="956">
        <v>706519.75143260008</v>
      </c>
      <c r="G8" s="713"/>
      <c r="H8" s="953"/>
    </row>
    <row r="9" spans="1:8" x14ac:dyDescent="0.25">
      <c r="A9" s="954">
        <v>44445</v>
      </c>
      <c r="B9" s="955">
        <v>58991.098804399997</v>
      </c>
      <c r="C9" s="955">
        <v>200.00000720000003</v>
      </c>
      <c r="D9" s="955">
        <v>228246.37893400004</v>
      </c>
      <c r="E9" s="956">
        <v>287437.47774560004</v>
      </c>
      <c r="G9" s="713"/>
      <c r="H9" s="953"/>
    </row>
    <row r="10" spans="1:8" x14ac:dyDescent="0.25">
      <c r="A10" s="954">
        <v>44446</v>
      </c>
      <c r="B10" s="955">
        <v>70844.305457800016</v>
      </c>
      <c r="C10" s="955">
        <v>0</v>
      </c>
      <c r="D10" s="955">
        <v>194097.64090500001</v>
      </c>
      <c r="E10" s="956">
        <v>264941.94636280002</v>
      </c>
      <c r="G10" s="713"/>
      <c r="H10" s="953"/>
    </row>
    <row r="11" spans="1:8" x14ac:dyDescent="0.25">
      <c r="A11" s="954">
        <v>44447</v>
      </c>
      <c r="B11" s="955">
        <v>123405.60288840001</v>
      </c>
      <c r="C11" s="955">
        <v>41.16</v>
      </c>
      <c r="D11" s="955">
        <v>114215.21266260001</v>
      </c>
      <c r="E11" s="956">
        <v>237661.97555100004</v>
      </c>
      <c r="G11" s="713"/>
      <c r="H11" s="953"/>
    </row>
    <row r="12" spans="1:8" x14ac:dyDescent="0.25">
      <c r="A12" s="954">
        <v>44448</v>
      </c>
      <c r="B12" s="955">
        <v>159734.76852480002</v>
      </c>
      <c r="C12" s="955">
        <v>346.83474000000001</v>
      </c>
      <c r="D12" s="955">
        <v>186589.74909679999</v>
      </c>
      <c r="E12" s="956">
        <v>346671.35236160003</v>
      </c>
      <c r="G12" s="713"/>
      <c r="H12" s="953"/>
    </row>
    <row r="13" spans="1:8" x14ac:dyDescent="0.25">
      <c r="A13" s="954">
        <v>44449</v>
      </c>
      <c r="B13" s="955">
        <v>43055.583051599999</v>
      </c>
      <c r="C13" s="955">
        <v>35334.740653800007</v>
      </c>
      <c r="D13" s="955">
        <v>186996.2002552</v>
      </c>
      <c r="E13" s="956">
        <v>265386.52396060003</v>
      </c>
      <c r="G13" s="713"/>
      <c r="H13" s="953"/>
    </row>
    <row r="14" spans="1:8" x14ac:dyDescent="0.25">
      <c r="A14" s="954">
        <v>44452</v>
      </c>
      <c r="B14" s="955">
        <v>231344.84967720002</v>
      </c>
      <c r="C14" s="955">
        <v>34.299999999999997</v>
      </c>
      <c r="D14" s="955">
        <v>259600.22221140002</v>
      </c>
      <c r="E14" s="956">
        <v>490979.37188860006</v>
      </c>
      <c r="G14" s="713"/>
      <c r="H14" s="953"/>
    </row>
    <row r="15" spans="1:8" x14ac:dyDescent="0.25">
      <c r="A15" s="954">
        <v>44453</v>
      </c>
      <c r="B15" s="955">
        <v>158781.36908619999</v>
      </c>
      <c r="C15" s="955">
        <v>0</v>
      </c>
      <c r="D15" s="955">
        <v>215478.81852139998</v>
      </c>
      <c r="E15" s="956">
        <v>374260.1876076</v>
      </c>
      <c r="G15" s="713"/>
      <c r="H15" s="953"/>
    </row>
    <row r="16" spans="1:8" x14ac:dyDescent="0.25">
      <c r="A16" s="954">
        <v>44454</v>
      </c>
      <c r="B16" s="955">
        <v>78575.404790400004</v>
      </c>
      <c r="C16" s="955">
        <v>0</v>
      </c>
      <c r="D16" s="955">
        <v>323604.88574820006</v>
      </c>
      <c r="E16" s="956">
        <v>402180.29053860006</v>
      </c>
      <c r="G16" s="713"/>
      <c r="H16" s="953"/>
    </row>
    <row r="17" spans="1:8" x14ac:dyDescent="0.25">
      <c r="A17" s="954">
        <v>44455</v>
      </c>
      <c r="B17" s="955">
        <v>101075.35819780001</v>
      </c>
      <c r="C17" s="955">
        <v>0</v>
      </c>
      <c r="D17" s="955">
        <v>108506.76882640002</v>
      </c>
      <c r="E17" s="956">
        <v>209582.12702420005</v>
      </c>
      <c r="G17" s="713"/>
      <c r="H17" s="953"/>
    </row>
    <row r="18" spans="1:8" x14ac:dyDescent="0.25">
      <c r="A18" s="954">
        <v>44456</v>
      </c>
      <c r="B18" s="955">
        <v>97946.495322200004</v>
      </c>
      <c r="C18" s="955">
        <v>1165.8559710000002</v>
      </c>
      <c r="D18" s="955">
        <v>215358.56532819997</v>
      </c>
      <c r="E18" s="956">
        <v>314470.91662139999</v>
      </c>
      <c r="G18" s="713"/>
      <c r="H18" s="953"/>
    </row>
    <row r="19" spans="1:8" x14ac:dyDescent="0.25">
      <c r="A19" s="954">
        <v>44459</v>
      </c>
      <c r="B19" s="955">
        <v>100674.11830700001</v>
      </c>
      <c r="C19" s="955">
        <v>0</v>
      </c>
      <c r="D19" s="955">
        <v>199101.00543479997</v>
      </c>
      <c r="E19" s="956">
        <v>299775.12374179997</v>
      </c>
      <c r="G19" s="713"/>
      <c r="H19" s="953"/>
    </row>
    <row r="20" spans="1:8" x14ac:dyDescent="0.25">
      <c r="A20" s="954">
        <v>44460</v>
      </c>
      <c r="B20" s="955">
        <v>130763.09838899999</v>
      </c>
      <c r="C20" s="955">
        <v>0</v>
      </c>
      <c r="D20" s="955">
        <v>197086.07992360005</v>
      </c>
      <c r="E20" s="956">
        <v>327849.17831260001</v>
      </c>
      <c r="G20" s="713"/>
      <c r="H20" s="953"/>
    </row>
    <row r="21" spans="1:8" x14ac:dyDescent="0.25">
      <c r="A21" s="954">
        <v>44461</v>
      </c>
      <c r="B21" s="955">
        <v>74235.637490000008</v>
      </c>
      <c r="C21" s="955">
        <v>2082.92238</v>
      </c>
      <c r="D21" s="955">
        <v>124697.234627</v>
      </c>
      <c r="E21" s="956">
        <v>201015.794497</v>
      </c>
      <c r="G21" s="713"/>
      <c r="H21" s="953"/>
    </row>
    <row r="22" spans="1:8" x14ac:dyDescent="0.25">
      <c r="A22" s="954">
        <v>44462</v>
      </c>
      <c r="B22" s="955">
        <v>122138.046114</v>
      </c>
      <c r="C22" s="955">
        <v>0</v>
      </c>
      <c r="D22" s="955">
        <v>332105.76962219999</v>
      </c>
      <c r="E22" s="956">
        <v>454243.81573619996</v>
      </c>
      <c r="G22" s="713"/>
      <c r="H22" s="953"/>
    </row>
    <row r="23" spans="1:8" x14ac:dyDescent="0.25">
      <c r="A23" s="954">
        <v>44463</v>
      </c>
      <c r="B23" s="955">
        <v>77240.604512400023</v>
      </c>
      <c r="C23" s="955">
        <v>754.65474280000001</v>
      </c>
      <c r="D23" s="955">
        <v>272053.1605918</v>
      </c>
      <c r="E23" s="956">
        <v>350048.41984700004</v>
      </c>
      <c r="G23" s="713"/>
      <c r="H23" s="953"/>
    </row>
    <row r="24" spans="1:8" x14ac:dyDescent="0.25">
      <c r="A24" s="954">
        <v>44466</v>
      </c>
      <c r="B24" s="955">
        <v>146449.19579219999</v>
      </c>
      <c r="C24" s="955">
        <v>0</v>
      </c>
      <c r="D24" s="955">
        <v>340565.33921479998</v>
      </c>
      <c r="E24" s="956">
        <v>487014.53500699997</v>
      </c>
      <c r="G24" s="713"/>
      <c r="H24" s="953"/>
    </row>
    <row r="25" spans="1:8" x14ac:dyDescent="0.25">
      <c r="A25" s="954">
        <v>44467</v>
      </c>
      <c r="B25" s="955">
        <v>146509.99089580003</v>
      </c>
      <c r="C25" s="955">
        <v>0</v>
      </c>
      <c r="D25" s="955">
        <v>245075.01214979999</v>
      </c>
      <c r="E25" s="956">
        <v>391585.00304560002</v>
      </c>
      <c r="G25" s="713"/>
      <c r="H25" s="953"/>
    </row>
    <row r="26" spans="1:8" x14ac:dyDescent="0.25">
      <c r="A26" s="954">
        <v>44468</v>
      </c>
      <c r="B26" s="955">
        <v>312235.87326120003</v>
      </c>
      <c r="C26" s="955">
        <v>0</v>
      </c>
      <c r="D26" s="955">
        <v>168896.99323700002</v>
      </c>
      <c r="E26" s="956">
        <v>481132.86649820005</v>
      </c>
      <c r="G26" s="713"/>
      <c r="H26" s="953"/>
    </row>
    <row r="27" spans="1:8" ht="15.75" thickBot="1" x14ac:dyDescent="0.3">
      <c r="A27" s="954">
        <v>44469</v>
      </c>
      <c r="B27" s="955">
        <v>290183.49534019997</v>
      </c>
      <c r="C27" s="955">
        <v>239033.46537280004</v>
      </c>
      <c r="D27" s="955">
        <v>78812.203346800015</v>
      </c>
      <c r="E27" s="956">
        <v>608029.1640598001</v>
      </c>
      <c r="G27" s="713"/>
      <c r="H27" s="953"/>
    </row>
    <row r="28" spans="1:8" ht="15.75" thickBot="1" x14ac:dyDescent="0.3">
      <c r="A28" s="957" t="s">
        <v>299</v>
      </c>
      <c r="B28" s="958">
        <v>3049535.4550402006</v>
      </c>
      <c r="C28" s="958">
        <v>351289.77279340004</v>
      </c>
      <c r="D28" s="958">
        <v>4972235.8853677996</v>
      </c>
      <c r="E28" s="959">
        <v>8373061.1132014003</v>
      </c>
      <c r="G28" s="953"/>
      <c r="H28" s="953"/>
    </row>
    <row r="29" spans="1:8" ht="6" customHeight="1" thickBot="1" x14ac:dyDescent="0.3">
      <c r="A29" s="1868"/>
      <c r="B29" s="1868"/>
      <c r="C29" s="1868"/>
      <c r="D29" s="1868"/>
      <c r="E29" s="1868"/>
    </row>
    <row r="30" spans="1:8" ht="15.75" thickTop="1" x14ac:dyDescent="0.25">
      <c r="A30" s="960"/>
      <c r="B30" s="961"/>
      <c r="C30" s="961"/>
      <c r="D30" s="961"/>
      <c r="E30" s="634"/>
    </row>
    <row r="33" spans="5:5" x14ac:dyDescent="0.25">
      <c r="E33" s="962"/>
    </row>
  </sheetData>
  <mergeCells count="4">
    <mergeCell ref="A1:E1"/>
    <mergeCell ref="A2:E2"/>
    <mergeCell ref="A3:E3"/>
    <mergeCell ref="A29:E29"/>
  </mergeCells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3"/>
  <sheetViews>
    <sheetView zoomScale="91" zoomScaleNormal="91" workbookViewId="0">
      <selection sqref="A1:L1"/>
    </sheetView>
  </sheetViews>
  <sheetFormatPr baseColWidth="10" defaultColWidth="11.42578125" defaultRowHeight="15" x14ac:dyDescent="0.25"/>
  <cols>
    <col min="1" max="1" width="34.5703125" style="963" customWidth="1"/>
    <col min="2" max="256" width="11.42578125" style="963"/>
    <col min="257" max="257" width="24.5703125" style="963" customWidth="1"/>
    <col min="258" max="512" width="11.42578125" style="963"/>
    <col min="513" max="513" width="24.5703125" style="963" customWidth="1"/>
    <col min="514" max="768" width="11.42578125" style="963"/>
    <col min="769" max="769" width="24.5703125" style="963" customWidth="1"/>
    <col min="770" max="1024" width="11.42578125" style="963"/>
    <col min="1025" max="1025" width="24.5703125" style="963" customWidth="1"/>
    <col min="1026" max="1280" width="11.42578125" style="963"/>
    <col min="1281" max="1281" width="24.5703125" style="963" customWidth="1"/>
    <col min="1282" max="1536" width="11.42578125" style="963"/>
    <col min="1537" max="1537" width="24.5703125" style="963" customWidth="1"/>
    <col min="1538" max="1792" width="11.42578125" style="963"/>
    <col min="1793" max="1793" width="24.5703125" style="963" customWidth="1"/>
    <col min="1794" max="2048" width="11.42578125" style="963"/>
    <col min="2049" max="2049" width="24.5703125" style="963" customWidth="1"/>
    <col min="2050" max="2304" width="11.42578125" style="963"/>
    <col min="2305" max="2305" width="24.5703125" style="963" customWidth="1"/>
    <col min="2306" max="2560" width="11.42578125" style="963"/>
    <col min="2561" max="2561" width="24.5703125" style="963" customWidth="1"/>
    <col min="2562" max="2816" width="11.42578125" style="963"/>
    <col min="2817" max="2817" width="24.5703125" style="963" customWidth="1"/>
    <col min="2818" max="3072" width="11.42578125" style="963"/>
    <col min="3073" max="3073" width="24.5703125" style="963" customWidth="1"/>
    <col min="3074" max="3328" width="11.42578125" style="963"/>
    <col min="3329" max="3329" width="24.5703125" style="963" customWidth="1"/>
    <col min="3330" max="3584" width="11.42578125" style="963"/>
    <col min="3585" max="3585" width="24.5703125" style="963" customWidth="1"/>
    <col min="3586" max="3840" width="11.42578125" style="963"/>
    <col min="3841" max="3841" width="24.5703125" style="963" customWidth="1"/>
    <col min="3842" max="4096" width="11.42578125" style="963"/>
    <col min="4097" max="4097" width="24.5703125" style="963" customWidth="1"/>
    <col min="4098" max="4352" width="11.42578125" style="963"/>
    <col min="4353" max="4353" width="24.5703125" style="963" customWidth="1"/>
    <col min="4354" max="4608" width="11.42578125" style="963"/>
    <col min="4609" max="4609" width="24.5703125" style="963" customWidth="1"/>
    <col min="4610" max="4864" width="11.42578125" style="963"/>
    <col min="4865" max="4865" width="24.5703125" style="963" customWidth="1"/>
    <col min="4866" max="5120" width="11.42578125" style="963"/>
    <col min="5121" max="5121" width="24.5703125" style="963" customWidth="1"/>
    <col min="5122" max="5376" width="11.42578125" style="963"/>
    <col min="5377" max="5377" width="24.5703125" style="963" customWidth="1"/>
    <col min="5378" max="5632" width="11.42578125" style="963"/>
    <col min="5633" max="5633" width="24.5703125" style="963" customWidth="1"/>
    <col min="5634" max="5888" width="11.42578125" style="963"/>
    <col min="5889" max="5889" width="24.5703125" style="963" customWidth="1"/>
    <col min="5890" max="6144" width="11.42578125" style="963"/>
    <col min="6145" max="6145" width="24.5703125" style="963" customWidth="1"/>
    <col min="6146" max="6400" width="11.42578125" style="963"/>
    <col min="6401" max="6401" width="24.5703125" style="963" customWidth="1"/>
    <col min="6402" max="6656" width="11.42578125" style="963"/>
    <col min="6657" max="6657" width="24.5703125" style="963" customWidth="1"/>
    <col min="6658" max="6912" width="11.42578125" style="963"/>
    <col min="6913" max="6913" width="24.5703125" style="963" customWidth="1"/>
    <col min="6914" max="7168" width="11.42578125" style="963"/>
    <col min="7169" max="7169" width="24.5703125" style="963" customWidth="1"/>
    <col min="7170" max="7424" width="11.42578125" style="963"/>
    <col min="7425" max="7425" width="24.5703125" style="963" customWidth="1"/>
    <col min="7426" max="7680" width="11.42578125" style="963"/>
    <col min="7681" max="7681" width="24.5703125" style="963" customWidth="1"/>
    <col min="7682" max="7936" width="11.42578125" style="963"/>
    <col min="7937" max="7937" width="24.5703125" style="963" customWidth="1"/>
    <col min="7938" max="8192" width="11.42578125" style="963"/>
    <col min="8193" max="8193" width="24.5703125" style="963" customWidth="1"/>
    <col min="8194" max="8448" width="11.42578125" style="963"/>
    <col min="8449" max="8449" width="24.5703125" style="963" customWidth="1"/>
    <col min="8450" max="8704" width="11.42578125" style="963"/>
    <col min="8705" max="8705" width="24.5703125" style="963" customWidth="1"/>
    <col min="8706" max="8960" width="11.42578125" style="963"/>
    <col min="8961" max="8961" width="24.5703125" style="963" customWidth="1"/>
    <col min="8962" max="9216" width="11.42578125" style="963"/>
    <col min="9217" max="9217" width="24.5703125" style="963" customWidth="1"/>
    <col min="9218" max="9472" width="11.42578125" style="963"/>
    <col min="9473" max="9473" width="24.5703125" style="963" customWidth="1"/>
    <col min="9474" max="9728" width="11.42578125" style="963"/>
    <col min="9729" max="9729" width="24.5703125" style="963" customWidth="1"/>
    <col min="9730" max="9984" width="11.42578125" style="963"/>
    <col min="9985" max="9985" width="24.5703125" style="963" customWidth="1"/>
    <col min="9986" max="10240" width="11.42578125" style="963"/>
    <col min="10241" max="10241" width="24.5703125" style="963" customWidth="1"/>
    <col min="10242" max="10496" width="11.42578125" style="963"/>
    <col min="10497" max="10497" width="24.5703125" style="963" customWidth="1"/>
    <col min="10498" max="10752" width="11.42578125" style="963"/>
    <col min="10753" max="10753" width="24.5703125" style="963" customWidth="1"/>
    <col min="10754" max="11008" width="11.42578125" style="963"/>
    <col min="11009" max="11009" width="24.5703125" style="963" customWidth="1"/>
    <col min="11010" max="11264" width="11.42578125" style="963"/>
    <col min="11265" max="11265" width="24.5703125" style="963" customWidth="1"/>
    <col min="11266" max="11520" width="11.42578125" style="963"/>
    <col min="11521" max="11521" width="24.5703125" style="963" customWidth="1"/>
    <col min="11522" max="11776" width="11.42578125" style="963"/>
    <col min="11777" max="11777" width="24.5703125" style="963" customWidth="1"/>
    <col min="11778" max="12032" width="11.42578125" style="963"/>
    <col min="12033" max="12033" width="24.5703125" style="963" customWidth="1"/>
    <col min="12034" max="12288" width="11.42578125" style="963"/>
    <col min="12289" max="12289" width="24.5703125" style="963" customWidth="1"/>
    <col min="12290" max="12544" width="11.42578125" style="963"/>
    <col min="12545" max="12545" width="24.5703125" style="963" customWidth="1"/>
    <col min="12546" max="12800" width="11.42578125" style="963"/>
    <col min="12801" max="12801" width="24.5703125" style="963" customWidth="1"/>
    <col min="12802" max="13056" width="11.42578125" style="963"/>
    <col min="13057" max="13057" width="24.5703125" style="963" customWidth="1"/>
    <col min="13058" max="13312" width="11.42578125" style="963"/>
    <col min="13313" max="13313" width="24.5703125" style="963" customWidth="1"/>
    <col min="13314" max="13568" width="11.42578125" style="963"/>
    <col min="13569" max="13569" width="24.5703125" style="963" customWidth="1"/>
    <col min="13570" max="13824" width="11.42578125" style="963"/>
    <col min="13825" max="13825" width="24.5703125" style="963" customWidth="1"/>
    <col min="13826" max="14080" width="11.42578125" style="963"/>
    <col min="14081" max="14081" width="24.5703125" style="963" customWidth="1"/>
    <col min="14082" max="14336" width="11.42578125" style="963"/>
    <col min="14337" max="14337" width="24.5703125" style="963" customWidth="1"/>
    <col min="14338" max="14592" width="11.42578125" style="963"/>
    <col min="14593" max="14593" width="24.5703125" style="963" customWidth="1"/>
    <col min="14594" max="14848" width="11.42578125" style="963"/>
    <col min="14849" max="14849" width="24.5703125" style="963" customWidth="1"/>
    <col min="14850" max="15104" width="11.42578125" style="963"/>
    <col min="15105" max="15105" width="24.5703125" style="963" customWidth="1"/>
    <col min="15106" max="15360" width="11.42578125" style="963"/>
    <col min="15361" max="15361" width="24.5703125" style="963" customWidth="1"/>
    <col min="15362" max="15616" width="11.42578125" style="963"/>
    <col min="15617" max="15617" width="24.5703125" style="963" customWidth="1"/>
    <col min="15618" max="15872" width="11.42578125" style="963"/>
    <col min="15873" max="15873" width="24.5703125" style="963" customWidth="1"/>
    <col min="15874" max="16128" width="11.42578125" style="963"/>
    <col min="16129" max="16129" width="24.5703125" style="963" customWidth="1"/>
    <col min="16130" max="16384" width="11.42578125" style="963"/>
  </cols>
  <sheetData>
    <row r="1" spans="1:12" ht="15.75" x14ac:dyDescent="0.25">
      <c r="A1" s="1878" t="s">
        <v>2041</v>
      </c>
      <c r="B1" s="1878"/>
      <c r="C1" s="1878"/>
      <c r="D1" s="1878"/>
      <c r="E1" s="1878"/>
      <c r="F1" s="1878"/>
      <c r="G1" s="1878"/>
      <c r="H1" s="1878"/>
      <c r="I1" s="1878"/>
      <c r="J1" s="1878"/>
      <c r="K1" s="1878"/>
      <c r="L1" s="1878"/>
    </row>
    <row r="2" spans="1:12" ht="15.75" x14ac:dyDescent="0.25">
      <c r="A2" s="1878" t="s">
        <v>2042</v>
      </c>
      <c r="B2" s="1878"/>
      <c r="C2" s="1878"/>
      <c r="D2" s="1878"/>
      <c r="E2" s="1878"/>
      <c r="F2" s="1878"/>
      <c r="G2" s="1878"/>
      <c r="H2" s="1878"/>
      <c r="I2" s="1878"/>
      <c r="J2" s="1878"/>
      <c r="K2" s="1878"/>
      <c r="L2" s="1878"/>
    </row>
    <row r="3" spans="1:12" ht="15.75" x14ac:dyDescent="0.25">
      <c r="A3" s="1879" t="s">
        <v>2153</v>
      </c>
      <c r="B3" s="1879"/>
      <c r="C3" s="1879"/>
      <c r="D3" s="1879"/>
      <c r="E3" s="1879"/>
      <c r="F3" s="1879"/>
      <c r="G3" s="1879"/>
      <c r="H3" s="1879"/>
      <c r="I3" s="1879"/>
      <c r="J3" s="1879"/>
      <c r="K3" s="1879"/>
      <c r="L3" s="1879"/>
    </row>
    <row r="4" spans="1:12" ht="15.75" x14ac:dyDescent="0.25">
      <c r="A4" s="1879" t="s">
        <v>402</v>
      </c>
      <c r="B4" s="1879"/>
      <c r="C4" s="1879"/>
      <c r="D4" s="1879"/>
      <c r="E4" s="1879"/>
      <c r="F4" s="1879"/>
      <c r="G4" s="1879"/>
      <c r="H4" s="1879"/>
      <c r="I4" s="1879"/>
      <c r="J4" s="1879"/>
      <c r="K4" s="1879"/>
      <c r="L4" s="1879"/>
    </row>
    <row r="5" spans="1:12" ht="4.5" customHeight="1" thickBot="1" x14ac:dyDescent="0.3">
      <c r="A5" s="964"/>
      <c r="B5" s="965"/>
      <c r="C5" s="965"/>
      <c r="D5" s="964"/>
      <c r="E5" s="966"/>
      <c r="F5" s="967"/>
      <c r="G5" s="967"/>
      <c r="H5" s="967"/>
      <c r="I5" s="967"/>
      <c r="J5" s="967"/>
      <c r="K5" s="967"/>
      <c r="L5" s="967"/>
    </row>
    <row r="6" spans="1:12" x14ac:dyDescent="0.25">
      <c r="A6" s="968"/>
      <c r="B6" s="968"/>
      <c r="C6" s="968"/>
      <c r="D6" s="1885" t="s">
        <v>2164</v>
      </c>
      <c r="E6" s="1886"/>
      <c r="F6" s="1886"/>
      <c r="G6" s="1886"/>
      <c r="H6" s="1886"/>
      <c r="I6" s="1886"/>
      <c r="J6" s="1886"/>
      <c r="K6" s="1886"/>
      <c r="L6" s="1887"/>
    </row>
    <row r="7" spans="1:12" ht="15.75" thickBot="1" x14ac:dyDescent="0.3">
      <c r="A7" s="969" t="s">
        <v>319</v>
      </c>
      <c r="B7" s="970" t="s">
        <v>320</v>
      </c>
      <c r="C7" s="971" t="s">
        <v>173</v>
      </c>
      <c r="D7" s="972" t="s">
        <v>321</v>
      </c>
      <c r="E7" s="973" t="s">
        <v>322</v>
      </c>
      <c r="F7" s="974" t="s">
        <v>323</v>
      </c>
      <c r="G7" s="973" t="s">
        <v>324</v>
      </c>
      <c r="H7" s="973" t="s">
        <v>325</v>
      </c>
      <c r="I7" s="973" t="s">
        <v>326</v>
      </c>
      <c r="J7" s="973" t="s">
        <v>327</v>
      </c>
      <c r="K7" s="973" t="s">
        <v>328</v>
      </c>
      <c r="L7" s="975" t="s">
        <v>329</v>
      </c>
    </row>
    <row r="8" spans="1:12" x14ac:dyDescent="0.25">
      <c r="A8" s="1883" t="s">
        <v>330</v>
      </c>
      <c r="B8" s="569" t="s">
        <v>332</v>
      </c>
      <c r="C8" s="568" t="s">
        <v>444</v>
      </c>
      <c r="D8" s="567"/>
      <c r="E8" s="566"/>
      <c r="F8" s="566"/>
      <c r="G8" s="566"/>
      <c r="H8" s="566"/>
      <c r="I8" s="566"/>
      <c r="J8" s="566"/>
      <c r="K8" s="566"/>
      <c r="L8" s="565">
        <v>5.5</v>
      </c>
    </row>
    <row r="9" spans="1:12" x14ac:dyDescent="0.25">
      <c r="A9" s="1884"/>
      <c r="B9" s="564" t="s">
        <v>332</v>
      </c>
      <c r="C9" s="563" t="s">
        <v>41</v>
      </c>
      <c r="D9" s="562"/>
      <c r="E9" s="561"/>
      <c r="F9" s="561"/>
      <c r="G9" s="561"/>
      <c r="H9" s="561"/>
      <c r="I9" s="561"/>
      <c r="J9" s="561"/>
      <c r="K9" s="561"/>
      <c r="L9" s="560">
        <v>6.54</v>
      </c>
    </row>
    <row r="10" spans="1:12" ht="15.75" thickBot="1" x14ac:dyDescent="0.3">
      <c r="A10" s="1884"/>
      <c r="B10" s="564" t="s">
        <v>332</v>
      </c>
      <c r="C10" s="563" t="s">
        <v>26</v>
      </c>
      <c r="D10" s="562"/>
      <c r="E10" s="561"/>
      <c r="F10" s="561"/>
      <c r="G10" s="561"/>
      <c r="H10" s="561"/>
      <c r="I10" s="561"/>
      <c r="J10" s="561"/>
      <c r="K10" s="561"/>
      <c r="L10" s="560">
        <v>5.7</v>
      </c>
    </row>
    <row r="11" spans="1:12" x14ac:dyDescent="0.25">
      <c r="A11" s="1875" t="s">
        <v>339</v>
      </c>
      <c r="B11" s="569" t="s">
        <v>332</v>
      </c>
      <c r="C11" s="568" t="s">
        <v>444</v>
      </c>
      <c r="D11" s="567"/>
      <c r="E11" s="566"/>
      <c r="F11" s="566"/>
      <c r="G11" s="566"/>
      <c r="H11" s="566"/>
      <c r="I11" s="566"/>
      <c r="J11" s="566"/>
      <c r="K11" s="566">
        <v>0.95</v>
      </c>
      <c r="L11" s="565"/>
    </row>
    <row r="12" spans="1:12" x14ac:dyDescent="0.25">
      <c r="A12" s="1876"/>
      <c r="B12" s="564" t="s">
        <v>313</v>
      </c>
      <c r="C12" s="563" t="s">
        <v>1143</v>
      </c>
      <c r="D12" s="562"/>
      <c r="E12" s="561"/>
      <c r="F12" s="561"/>
      <c r="G12" s="561"/>
      <c r="H12" s="561"/>
      <c r="I12" s="561"/>
      <c r="J12" s="561">
        <v>2.6</v>
      </c>
      <c r="K12" s="561"/>
      <c r="L12" s="560"/>
    </row>
    <row r="13" spans="1:12" ht="15.75" thickBot="1" x14ac:dyDescent="0.3">
      <c r="A13" s="1877"/>
      <c r="B13" s="559" t="s">
        <v>313</v>
      </c>
      <c r="C13" s="558" t="s">
        <v>160</v>
      </c>
      <c r="D13" s="557"/>
      <c r="E13" s="556"/>
      <c r="F13" s="556"/>
      <c r="G13" s="556"/>
      <c r="H13" s="556"/>
      <c r="I13" s="556"/>
      <c r="J13" s="556">
        <v>2.6</v>
      </c>
      <c r="K13" s="556"/>
      <c r="L13" s="555"/>
    </row>
    <row r="14" spans="1:12" ht="6.75" customHeight="1" x14ac:dyDescent="0.25">
      <c r="A14" s="976"/>
      <c r="B14" s="977"/>
      <c r="C14" s="977"/>
      <c r="D14" s="977"/>
      <c r="E14" s="977"/>
      <c r="F14" s="977"/>
      <c r="G14" s="977"/>
      <c r="H14" s="977"/>
      <c r="I14" s="977"/>
      <c r="J14" s="977"/>
      <c r="K14" s="977"/>
      <c r="L14" s="977"/>
    </row>
    <row r="15" spans="1:12" x14ac:dyDescent="0.25">
      <c r="A15" s="978" t="s">
        <v>1203</v>
      </c>
      <c r="B15" s="979"/>
      <c r="C15" s="979"/>
      <c r="D15" s="979"/>
      <c r="E15" s="979"/>
      <c r="F15" s="979"/>
      <c r="G15" s="979"/>
      <c r="H15" s="979"/>
      <c r="I15" s="980"/>
      <c r="J15" s="980"/>
      <c r="K15" s="980"/>
      <c r="L15" s="980"/>
    </row>
    <row r="16" spans="1:12" x14ac:dyDescent="0.25">
      <c r="A16" s="978"/>
      <c r="B16" s="981"/>
      <c r="C16" s="981"/>
      <c r="D16" s="981"/>
      <c r="E16" s="981"/>
      <c r="F16" s="981"/>
      <c r="G16" s="981"/>
      <c r="H16" s="981"/>
      <c r="I16" s="981"/>
      <c r="J16" s="981"/>
      <c r="K16" s="981"/>
      <c r="L16" s="981"/>
    </row>
    <row r="17" spans="1:12" x14ac:dyDescent="0.25">
      <c r="A17" s="981"/>
      <c r="B17" s="981"/>
      <c r="C17" s="981"/>
      <c r="D17" s="982"/>
      <c r="E17" s="981"/>
      <c r="F17" s="981"/>
      <c r="G17" s="981"/>
      <c r="H17" s="981"/>
      <c r="I17" s="981"/>
      <c r="J17" s="981"/>
      <c r="K17" s="981"/>
      <c r="L17" s="981"/>
    </row>
    <row r="18" spans="1:12" ht="15.75" x14ac:dyDescent="0.25">
      <c r="A18" s="1878" t="s">
        <v>2041</v>
      </c>
      <c r="B18" s="1878"/>
      <c r="C18" s="1878"/>
      <c r="D18" s="1878"/>
      <c r="E18" s="1878"/>
      <c r="F18" s="1878"/>
      <c r="G18" s="1878"/>
      <c r="H18" s="1878"/>
      <c r="I18" s="1878"/>
      <c r="J18" s="1878"/>
      <c r="K18" s="1878"/>
      <c r="L18" s="1878"/>
    </row>
    <row r="19" spans="1:12" ht="15.75" x14ac:dyDescent="0.25">
      <c r="A19" s="1878" t="s">
        <v>2043</v>
      </c>
      <c r="B19" s="1878"/>
      <c r="C19" s="1878"/>
      <c r="D19" s="1878"/>
      <c r="E19" s="1878"/>
      <c r="F19" s="1878"/>
      <c r="G19" s="1878"/>
      <c r="H19" s="1878"/>
      <c r="I19" s="1878"/>
      <c r="J19" s="1878"/>
      <c r="K19" s="1878"/>
      <c r="L19" s="1878"/>
    </row>
    <row r="20" spans="1:12" ht="15.75" x14ac:dyDescent="0.25">
      <c r="A20" s="1879" t="s">
        <v>2153</v>
      </c>
      <c r="B20" s="1879"/>
      <c r="C20" s="1879"/>
      <c r="D20" s="1879"/>
      <c r="E20" s="1879"/>
      <c r="F20" s="1879"/>
      <c r="G20" s="1879"/>
      <c r="H20" s="1879"/>
      <c r="I20" s="1879"/>
      <c r="J20" s="1879"/>
      <c r="K20" s="1879"/>
      <c r="L20" s="1879"/>
    </row>
    <row r="21" spans="1:12" ht="15.75" x14ac:dyDescent="0.25">
      <c r="A21" s="1879" t="s">
        <v>402</v>
      </c>
      <c r="B21" s="1879"/>
      <c r="C21" s="1879"/>
      <c r="D21" s="1879"/>
      <c r="E21" s="1879"/>
      <c r="F21" s="1879"/>
      <c r="G21" s="1879"/>
      <c r="H21" s="1879"/>
      <c r="I21" s="1879"/>
      <c r="J21" s="1879"/>
      <c r="K21" s="1879"/>
      <c r="L21" s="1879"/>
    </row>
    <row r="22" spans="1:12" ht="4.5" customHeight="1" thickBot="1" x14ac:dyDescent="0.3">
      <c r="A22" s="983"/>
      <c r="B22" s="983"/>
      <c r="C22" s="983"/>
      <c r="D22" s="984"/>
      <c r="E22" s="983"/>
      <c r="F22" s="983"/>
      <c r="G22" s="983"/>
      <c r="H22" s="983"/>
      <c r="I22" s="983"/>
      <c r="J22" s="983"/>
      <c r="K22" s="983"/>
      <c r="L22" s="983"/>
    </row>
    <row r="23" spans="1:12" ht="15.75" thickBot="1" x14ac:dyDescent="0.3">
      <c r="A23" s="985"/>
      <c r="B23" s="985"/>
      <c r="C23" s="985"/>
      <c r="D23" s="1880" t="s">
        <v>2164</v>
      </c>
      <c r="E23" s="1881"/>
      <c r="F23" s="1881"/>
      <c r="G23" s="1881"/>
      <c r="H23" s="1881"/>
      <c r="I23" s="1881"/>
      <c r="J23" s="1881"/>
      <c r="K23" s="1881"/>
      <c r="L23" s="1882"/>
    </row>
    <row r="24" spans="1:12" ht="15.75" thickBot="1" x14ac:dyDescent="0.3">
      <c r="A24" s="986" t="s">
        <v>319</v>
      </c>
      <c r="B24" s="987" t="s">
        <v>320</v>
      </c>
      <c r="C24" s="988" t="s">
        <v>173</v>
      </c>
      <c r="D24" s="989" t="s">
        <v>321</v>
      </c>
      <c r="E24" s="990" t="s">
        <v>322</v>
      </c>
      <c r="F24" s="990" t="s">
        <v>323</v>
      </c>
      <c r="G24" s="990" t="s">
        <v>324</v>
      </c>
      <c r="H24" s="990" t="s">
        <v>325</v>
      </c>
      <c r="I24" s="990" t="s">
        <v>326</v>
      </c>
      <c r="J24" s="990" t="s">
        <v>327</v>
      </c>
      <c r="K24" s="990" t="s">
        <v>328</v>
      </c>
      <c r="L24" s="991" t="s">
        <v>329</v>
      </c>
    </row>
    <row r="25" spans="1:12" ht="15" customHeight="1" x14ac:dyDescent="0.25">
      <c r="A25" s="1869" t="s">
        <v>330</v>
      </c>
      <c r="B25" s="992" t="s">
        <v>331</v>
      </c>
      <c r="C25" s="992" t="s">
        <v>52</v>
      </c>
      <c r="D25" s="993"/>
      <c r="E25" s="994"/>
      <c r="F25" s="994"/>
      <c r="G25" s="994"/>
      <c r="H25" s="994"/>
      <c r="I25" s="994"/>
      <c r="J25" s="994"/>
      <c r="K25" s="994"/>
      <c r="L25" s="995">
        <v>3.33</v>
      </c>
    </row>
    <row r="26" spans="1:12" ht="15" customHeight="1" x14ac:dyDescent="0.25">
      <c r="A26" s="1870"/>
      <c r="B26" s="996" t="s">
        <v>331</v>
      </c>
      <c r="C26" s="996" t="s">
        <v>53</v>
      </c>
      <c r="D26" s="997"/>
      <c r="E26" s="998"/>
      <c r="F26" s="998"/>
      <c r="G26" s="998"/>
      <c r="H26" s="998"/>
      <c r="I26" s="998"/>
      <c r="J26" s="998">
        <v>3.2</v>
      </c>
      <c r="K26" s="998"/>
      <c r="L26" s="999">
        <v>4.71</v>
      </c>
    </row>
    <row r="27" spans="1:12" ht="15" customHeight="1" x14ac:dyDescent="0.25">
      <c r="A27" s="1870"/>
      <c r="B27" s="996" t="s">
        <v>331</v>
      </c>
      <c r="C27" s="996" t="s">
        <v>54</v>
      </c>
      <c r="D27" s="997"/>
      <c r="E27" s="998"/>
      <c r="F27" s="998"/>
      <c r="G27" s="998"/>
      <c r="H27" s="998"/>
      <c r="I27" s="998">
        <v>3.19</v>
      </c>
      <c r="J27" s="998">
        <v>2.98</v>
      </c>
      <c r="K27" s="998">
        <v>3.65</v>
      </c>
      <c r="L27" s="999">
        <v>4.7300000000000004</v>
      </c>
    </row>
    <row r="28" spans="1:12" ht="15" customHeight="1" x14ac:dyDescent="0.25">
      <c r="A28" s="1870"/>
      <c r="B28" s="996" t="s">
        <v>331</v>
      </c>
      <c r="C28" s="996" t="s">
        <v>337</v>
      </c>
      <c r="D28" s="997"/>
      <c r="E28" s="998"/>
      <c r="F28" s="998"/>
      <c r="G28" s="998"/>
      <c r="H28" s="998"/>
      <c r="I28" s="998"/>
      <c r="J28" s="998">
        <v>4.2</v>
      </c>
      <c r="K28" s="998"/>
      <c r="L28" s="999"/>
    </row>
    <row r="29" spans="1:12" ht="15" customHeight="1" x14ac:dyDescent="0.25">
      <c r="A29" s="1870"/>
      <c r="B29" s="996" t="s">
        <v>331</v>
      </c>
      <c r="C29" s="996" t="s">
        <v>64</v>
      </c>
      <c r="D29" s="997"/>
      <c r="E29" s="998">
        <v>4</v>
      </c>
      <c r="F29" s="998"/>
      <c r="G29" s="998"/>
      <c r="H29" s="998"/>
      <c r="I29" s="998"/>
      <c r="J29" s="998"/>
      <c r="K29" s="998"/>
      <c r="L29" s="999"/>
    </row>
    <row r="30" spans="1:12" ht="15" customHeight="1" x14ac:dyDescent="0.25">
      <c r="A30" s="1870"/>
      <c r="B30" s="996" t="s">
        <v>331</v>
      </c>
      <c r="C30" s="996" t="s">
        <v>58</v>
      </c>
      <c r="D30" s="997">
        <v>3.95</v>
      </c>
      <c r="E30" s="998"/>
      <c r="F30" s="998"/>
      <c r="G30" s="998"/>
      <c r="H30" s="998"/>
      <c r="I30" s="998"/>
      <c r="J30" s="998"/>
      <c r="K30" s="998">
        <v>5.05</v>
      </c>
      <c r="L30" s="999"/>
    </row>
    <row r="31" spans="1:12" ht="15" customHeight="1" x14ac:dyDescent="0.25">
      <c r="A31" s="1870"/>
      <c r="B31" s="996" t="s">
        <v>332</v>
      </c>
      <c r="C31" s="996" t="s">
        <v>60</v>
      </c>
      <c r="D31" s="997"/>
      <c r="E31" s="998"/>
      <c r="F31" s="998"/>
      <c r="G31" s="998"/>
      <c r="H31" s="998"/>
      <c r="I31" s="998"/>
      <c r="J31" s="998"/>
      <c r="K31" s="998"/>
      <c r="L31" s="999">
        <v>5.07</v>
      </c>
    </row>
    <row r="32" spans="1:12" ht="15" customHeight="1" x14ac:dyDescent="0.25">
      <c r="A32" s="1870"/>
      <c r="B32" s="996" t="s">
        <v>332</v>
      </c>
      <c r="C32" s="996" t="s">
        <v>73</v>
      </c>
      <c r="D32" s="997"/>
      <c r="E32" s="998"/>
      <c r="F32" s="998"/>
      <c r="G32" s="998"/>
      <c r="H32" s="998">
        <v>4.5</v>
      </c>
      <c r="I32" s="998"/>
      <c r="J32" s="998">
        <v>3.95</v>
      </c>
      <c r="K32" s="998"/>
      <c r="L32" s="999">
        <v>5.0999999999999996</v>
      </c>
    </row>
    <row r="33" spans="1:12" ht="15" customHeight="1" x14ac:dyDescent="0.25">
      <c r="A33" s="1870"/>
      <c r="B33" s="996" t="s">
        <v>332</v>
      </c>
      <c r="C33" s="996" t="s">
        <v>788</v>
      </c>
      <c r="D33" s="997"/>
      <c r="E33" s="998"/>
      <c r="F33" s="998"/>
      <c r="G33" s="998"/>
      <c r="H33" s="998"/>
      <c r="I33" s="998"/>
      <c r="J33" s="998"/>
      <c r="K33" s="998"/>
      <c r="L33" s="999">
        <v>5.12</v>
      </c>
    </row>
    <row r="34" spans="1:12" ht="15" customHeight="1" x14ac:dyDescent="0.25">
      <c r="A34" s="1870"/>
      <c r="B34" s="996" t="s">
        <v>332</v>
      </c>
      <c r="C34" s="996" t="s">
        <v>214</v>
      </c>
      <c r="D34" s="997"/>
      <c r="E34" s="998"/>
      <c r="F34" s="998"/>
      <c r="G34" s="998"/>
      <c r="H34" s="998"/>
      <c r="I34" s="998"/>
      <c r="J34" s="998"/>
      <c r="K34" s="998"/>
      <c r="L34" s="999">
        <v>5.0999999999999996</v>
      </c>
    </row>
    <row r="35" spans="1:12" ht="15" customHeight="1" x14ac:dyDescent="0.25">
      <c r="A35" s="1870"/>
      <c r="B35" s="996" t="s">
        <v>332</v>
      </c>
      <c r="C35" s="996" t="s">
        <v>34</v>
      </c>
      <c r="D35" s="997"/>
      <c r="E35" s="998"/>
      <c r="F35" s="998"/>
      <c r="G35" s="998"/>
      <c r="H35" s="998"/>
      <c r="I35" s="998"/>
      <c r="J35" s="998"/>
      <c r="K35" s="998"/>
      <c r="L35" s="999">
        <v>6</v>
      </c>
    </row>
    <row r="36" spans="1:12" ht="15" customHeight="1" x14ac:dyDescent="0.25">
      <c r="A36" s="1870"/>
      <c r="B36" s="996" t="s">
        <v>332</v>
      </c>
      <c r="C36" s="996" t="s">
        <v>559</v>
      </c>
      <c r="D36" s="997"/>
      <c r="E36" s="998"/>
      <c r="F36" s="998"/>
      <c r="G36" s="998"/>
      <c r="H36" s="998"/>
      <c r="I36" s="998"/>
      <c r="J36" s="998">
        <v>3.93</v>
      </c>
      <c r="K36" s="998"/>
      <c r="L36" s="999"/>
    </row>
    <row r="37" spans="1:12" ht="15" customHeight="1" x14ac:dyDescent="0.25">
      <c r="A37" s="1870"/>
      <c r="B37" s="996" t="s">
        <v>1107</v>
      </c>
      <c r="C37" s="996" t="s">
        <v>74</v>
      </c>
      <c r="D37" s="997"/>
      <c r="E37" s="998"/>
      <c r="F37" s="998"/>
      <c r="G37" s="998"/>
      <c r="H37" s="998"/>
      <c r="I37" s="998"/>
      <c r="J37" s="998"/>
      <c r="K37" s="998"/>
      <c r="L37" s="999">
        <v>4.0999999999999996</v>
      </c>
    </row>
    <row r="38" spans="1:12" ht="15" customHeight="1" x14ac:dyDescent="0.25">
      <c r="A38" s="1870"/>
      <c r="B38" s="996" t="s">
        <v>334</v>
      </c>
      <c r="C38" s="996" t="s">
        <v>335</v>
      </c>
      <c r="D38" s="997"/>
      <c r="E38" s="998"/>
      <c r="F38" s="998"/>
      <c r="G38" s="998"/>
      <c r="H38" s="998"/>
      <c r="I38" s="998"/>
      <c r="J38" s="998"/>
      <c r="K38" s="998"/>
      <c r="L38" s="999">
        <v>2.9</v>
      </c>
    </row>
    <row r="39" spans="1:12" ht="15" customHeight="1" x14ac:dyDescent="0.25">
      <c r="A39" s="1870"/>
      <c r="B39" s="996" t="s">
        <v>445</v>
      </c>
      <c r="C39" s="996" t="s">
        <v>335</v>
      </c>
      <c r="D39" s="997"/>
      <c r="E39" s="998"/>
      <c r="F39" s="998"/>
      <c r="G39" s="998"/>
      <c r="H39" s="998"/>
      <c r="I39" s="998"/>
      <c r="J39" s="998"/>
      <c r="K39" s="998"/>
      <c r="L39" s="999">
        <v>2.27</v>
      </c>
    </row>
    <row r="40" spans="1:12" ht="15" customHeight="1" x14ac:dyDescent="0.25">
      <c r="A40" s="1870"/>
      <c r="B40" s="996" t="s">
        <v>336</v>
      </c>
      <c r="C40" s="996" t="s">
        <v>52</v>
      </c>
      <c r="D40" s="997"/>
      <c r="E40" s="998"/>
      <c r="F40" s="998">
        <v>2.2000000000000002</v>
      </c>
      <c r="G40" s="998"/>
      <c r="H40" s="998"/>
      <c r="I40" s="998"/>
      <c r="J40" s="998">
        <v>3.65</v>
      </c>
      <c r="K40" s="998">
        <v>3.53</v>
      </c>
      <c r="L40" s="999">
        <v>3.26</v>
      </c>
    </row>
    <row r="41" spans="1:12" ht="15" customHeight="1" x14ac:dyDescent="0.25">
      <c r="A41" s="1870"/>
      <c r="B41" s="996" t="s">
        <v>336</v>
      </c>
      <c r="C41" s="996" t="s">
        <v>61</v>
      </c>
      <c r="D41" s="997">
        <v>1.65</v>
      </c>
      <c r="E41" s="998"/>
      <c r="F41" s="998"/>
      <c r="G41" s="998"/>
      <c r="H41" s="998"/>
      <c r="I41" s="998"/>
      <c r="J41" s="998">
        <v>3.59</v>
      </c>
      <c r="K41" s="998">
        <v>2.6</v>
      </c>
      <c r="L41" s="999">
        <v>3.05</v>
      </c>
    </row>
    <row r="42" spans="1:12" ht="15" customHeight="1" x14ac:dyDescent="0.25">
      <c r="A42" s="1870"/>
      <c r="B42" s="996" t="s">
        <v>336</v>
      </c>
      <c r="C42" s="996" t="s">
        <v>62</v>
      </c>
      <c r="D42" s="997"/>
      <c r="E42" s="998"/>
      <c r="F42" s="998"/>
      <c r="G42" s="998"/>
      <c r="H42" s="998"/>
      <c r="I42" s="998"/>
      <c r="J42" s="998"/>
      <c r="K42" s="998"/>
      <c r="L42" s="999">
        <v>1.93</v>
      </c>
    </row>
    <row r="43" spans="1:12" ht="15" customHeight="1" x14ac:dyDescent="0.25">
      <c r="A43" s="1870"/>
      <c r="B43" s="996" t="s">
        <v>336</v>
      </c>
      <c r="C43" s="996" t="s">
        <v>53</v>
      </c>
      <c r="D43" s="997">
        <v>4.3</v>
      </c>
      <c r="E43" s="998"/>
      <c r="F43" s="998"/>
      <c r="G43" s="998">
        <v>2.2999999999999998</v>
      </c>
      <c r="H43" s="998">
        <v>3.42</v>
      </c>
      <c r="I43" s="998"/>
      <c r="J43" s="998">
        <v>3.92</v>
      </c>
      <c r="K43" s="998">
        <v>4.18</v>
      </c>
      <c r="L43" s="999">
        <v>2.87</v>
      </c>
    </row>
    <row r="44" spans="1:12" ht="15" customHeight="1" x14ac:dyDescent="0.25">
      <c r="A44" s="1870"/>
      <c r="B44" s="996" t="s">
        <v>336</v>
      </c>
      <c r="C44" s="996" t="s">
        <v>54</v>
      </c>
      <c r="D44" s="997"/>
      <c r="E44" s="998"/>
      <c r="F44" s="998"/>
      <c r="G44" s="998"/>
      <c r="H44" s="998">
        <v>1.61</v>
      </c>
      <c r="I44" s="998"/>
      <c r="J44" s="998"/>
      <c r="K44" s="998">
        <v>3.4</v>
      </c>
      <c r="L44" s="999">
        <v>3.1</v>
      </c>
    </row>
    <row r="45" spans="1:12" ht="15" customHeight="1" x14ac:dyDescent="0.25">
      <c r="A45" s="1870"/>
      <c r="B45" s="996" t="s">
        <v>336</v>
      </c>
      <c r="C45" s="996" t="s">
        <v>55</v>
      </c>
      <c r="D45" s="997"/>
      <c r="E45" s="998"/>
      <c r="F45" s="998"/>
      <c r="G45" s="998">
        <v>3.3</v>
      </c>
      <c r="H45" s="998"/>
      <c r="I45" s="998"/>
      <c r="J45" s="998">
        <v>3.54</v>
      </c>
      <c r="K45" s="998">
        <v>3.64</v>
      </c>
      <c r="L45" s="999">
        <v>2.74</v>
      </c>
    </row>
    <row r="46" spans="1:12" ht="15" customHeight="1" x14ac:dyDescent="0.25">
      <c r="A46" s="1870"/>
      <c r="B46" s="996" t="s">
        <v>336</v>
      </c>
      <c r="C46" s="996" t="s">
        <v>337</v>
      </c>
      <c r="D46" s="997">
        <v>1.69</v>
      </c>
      <c r="E46" s="998"/>
      <c r="F46" s="998"/>
      <c r="G46" s="998">
        <v>2.5</v>
      </c>
      <c r="H46" s="998">
        <v>3</v>
      </c>
      <c r="I46" s="998">
        <v>2.89</v>
      </c>
      <c r="J46" s="998">
        <v>3.58</v>
      </c>
      <c r="K46" s="998">
        <v>3.78</v>
      </c>
      <c r="L46" s="999">
        <v>3.15</v>
      </c>
    </row>
    <row r="47" spans="1:12" ht="15" customHeight="1" x14ac:dyDescent="0.25">
      <c r="A47" s="1870"/>
      <c r="B47" s="996" t="s">
        <v>336</v>
      </c>
      <c r="C47" s="996" t="s">
        <v>56</v>
      </c>
      <c r="D47" s="997">
        <v>1.5</v>
      </c>
      <c r="E47" s="998"/>
      <c r="F47" s="998"/>
      <c r="G47" s="998">
        <v>3</v>
      </c>
      <c r="H47" s="998"/>
      <c r="I47" s="998"/>
      <c r="J47" s="998">
        <v>3.51</v>
      </c>
      <c r="K47" s="998">
        <v>4.26</v>
      </c>
      <c r="L47" s="999">
        <v>4.5599999999999996</v>
      </c>
    </row>
    <row r="48" spans="1:12" ht="15" customHeight="1" x14ac:dyDescent="0.25">
      <c r="A48" s="1870"/>
      <c r="B48" s="996" t="s">
        <v>336</v>
      </c>
      <c r="C48" s="996" t="s">
        <v>35</v>
      </c>
      <c r="D48" s="997"/>
      <c r="E48" s="998"/>
      <c r="F48" s="998"/>
      <c r="G48" s="998"/>
      <c r="H48" s="998"/>
      <c r="I48" s="998"/>
      <c r="J48" s="998"/>
      <c r="K48" s="998">
        <v>4.9000000000000004</v>
      </c>
      <c r="L48" s="999"/>
    </row>
    <row r="49" spans="1:12" ht="15" customHeight="1" x14ac:dyDescent="0.25">
      <c r="A49" s="1870"/>
      <c r="B49" s="996" t="s">
        <v>336</v>
      </c>
      <c r="C49" s="996" t="s">
        <v>57</v>
      </c>
      <c r="D49" s="997"/>
      <c r="E49" s="998"/>
      <c r="F49" s="998"/>
      <c r="G49" s="998"/>
      <c r="H49" s="998"/>
      <c r="I49" s="998"/>
      <c r="J49" s="998">
        <v>2.12</v>
      </c>
      <c r="K49" s="998"/>
      <c r="L49" s="999">
        <v>2</v>
      </c>
    </row>
    <row r="50" spans="1:12" ht="15" customHeight="1" x14ac:dyDescent="0.25">
      <c r="A50" s="1870"/>
      <c r="B50" s="996" t="s">
        <v>336</v>
      </c>
      <c r="C50" s="996" t="s">
        <v>63</v>
      </c>
      <c r="D50" s="997"/>
      <c r="E50" s="998"/>
      <c r="F50" s="998"/>
      <c r="G50" s="998"/>
      <c r="H50" s="998"/>
      <c r="I50" s="998">
        <v>4</v>
      </c>
      <c r="J50" s="998">
        <v>4.32</v>
      </c>
      <c r="K50" s="998"/>
      <c r="L50" s="999">
        <v>3.01</v>
      </c>
    </row>
    <row r="51" spans="1:12" ht="15" customHeight="1" x14ac:dyDescent="0.25">
      <c r="A51" s="1870"/>
      <c r="B51" s="996" t="s">
        <v>336</v>
      </c>
      <c r="C51" s="996" t="s">
        <v>64</v>
      </c>
      <c r="D51" s="997"/>
      <c r="E51" s="998"/>
      <c r="F51" s="998"/>
      <c r="G51" s="998"/>
      <c r="H51" s="998"/>
      <c r="I51" s="998"/>
      <c r="J51" s="998">
        <v>4.25</v>
      </c>
      <c r="K51" s="998">
        <v>4.9000000000000004</v>
      </c>
      <c r="L51" s="999">
        <v>4.0999999999999996</v>
      </c>
    </row>
    <row r="52" spans="1:12" ht="15" customHeight="1" x14ac:dyDescent="0.25">
      <c r="A52" s="1870"/>
      <c r="B52" s="996" t="s">
        <v>336</v>
      </c>
      <c r="C52" s="996" t="s">
        <v>58</v>
      </c>
      <c r="D52" s="997"/>
      <c r="E52" s="998">
        <v>1</v>
      </c>
      <c r="F52" s="998">
        <v>4.5999999999999996</v>
      </c>
      <c r="G52" s="998">
        <v>3.05</v>
      </c>
      <c r="H52" s="998">
        <v>3.19</v>
      </c>
      <c r="I52" s="998">
        <v>3.07</v>
      </c>
      <c r="J52" s="998">
        <v>4</v>
      </c>
      <c r="K52" s="998">
        <v>3.29</v>
      </c>
      <c r="L52" s="999">
        <v>3.96</v>
      </c>
    </row>
    <row r="53" spans="1:12" ht="15" customHeight="1" x14ac:dyDescent="0.25">
      <c r="A53" s="1870"/>
      <c r="B53" s="996" t="s">
        <v>336</v>
      </c>
      <c r="C53" s="996" t="s">
        <v>51</v>
      </c>
      <c r="D53" s="997"/>
      <c r="E53" s="998"/>
      <c r="F53" s="998"/>
      <c r="G53" s="998"/>
      <c r="H53" s="998"/>
      <c r="I53" s="998"/>
      <c r="J53" s="998">
        <v>4.8</v>
      </c>
      <c r="K53" s="998">
        <v>4.76</v>
      </c>
      <c r="L53" s="999">
        <v>4.8499999999999996</v>
      </c>
    </row>
    <row r="54" spans="1:12" ht="15" customHeight="1" x14ac:dyDescent="0.25">
      <c r="A54" s="1870"/>
      <c r="B54" s="996" t="s">
        <v>336</v>
      </c>
      <c r="C54" s="996" t="s">
        <v>126</v>
      </c>
      <c r="D54" s="997"/>
      <c r="E54" s="998">
        <v>2.48</v>
      </c>
      <c r="F54" s="998">
        <v>2.5</v>
      </c>
      <c r="G54" s="998"/>
      <c r="H54" s="998"/>
      <c r="I54" s="998"/>
      <c r="J54" s="998">
        <v>3.52</v>
      </c>
      <c r="K54" s="998">
        <v>2.85</v>
      </c>
      <c r="L54" s="999">
        <v>4.05</v>
      </c>
    </row>
    <row r="55" spans="1:12" ht="15" customHeight="1" thickBot="1" x14ac:dyDescent="0.3">
      <c r="A55" s="1871"/>
      <c r="B55" s="1000" t="s">
        <v>313</v>
      </c>
      <c r="C55" s="1000" t="s">
        <v>1815</v>
      </c>
      <c r="D55" s="1001">
        <v>5.0599999999999996</v>
      </c>
      <c r="E55" s="1002"/>
      <c r="F55" s="1002"/>
      <c r="G55" s="1002"/>
      <c r="H55" s="1002"/>
      <c r="I55" s="1002"/>
      <c r="J55" s="1002"/>
      <c r="K55" s="1002"/>
      <c r="L55" s="1003"/>
    </row>
    <row r="56" spans="1:12" x14ac:dyDescent="0.25">
      <c r="A56" s="1872" t="s">
        <v>339</v>
      </c>
      <c r="B56" s="1004" t="s">
        <v>332</v>
      </c>
      <c r="C56" s="992" t="s">
        <v>34</v>
      </c>
      <c r="D56" s="1005"/>
      <c r="E56" s="1006"/>
      <c r="F56" s="1006"/>
      <c r="G56" s="1006"/>
      <c r="H56" s="1006"/>
      <c r="I56" s="1006"/>
      <c r="J56" s="1006"/>
      <c r="K56" s="1006"/>
      <c r="L56" s="1007">
        <v>4</v>
      </c>
    </row>
    <row r="57" spans="1:12" x14ac:dyDescent="0.25">
      <c r="A57" s="1873"/>
      <c r="B57" s="1008" t="s">
        <v>332</v>
      </c>
      <c r="C57" s="996" t="s">
        <v>229</v>
      </c>
      <c r="D57" s="1009"/>
      <c r="E57" s="1010"/>
      <c r="F57" s="1010"/>
      <c r="G57" s="1010"/>
      <c r="H57" s="1010"/>
      <c r="I57" s="1010"/>
      <c r="J57" s="1010"/>
      <c r="K57" s="1010">
        <v>0.85</v>
      </c>
      <c r="L57" s="1011"/>
    </row>
    <row r="58" spans="1:12" x14ac:dyDescent="0.25">
      <c r="A58" s="1873"/>
      <c r="B58" s="1008" t="s">
        <v>336</v>
      </c>
      <c r="C58" s="996" t="s">
        <v>61</v>
      </c>
      <c r="D58" s="1009"/>
      <c r="E58" s="1010"/>
      <c r="F58" s="1010">
        <v>0.8</v>
      </c>
      <c r="G58" s="1010"/>
      <c r="H58" s="1010"/>
      <c r="I58" s="1010"/>
      <c r="J58" s="1010"/>
      <c r="K58" s="1010"/>
      <c r="L58" s="1011"/>
    </row>
    <row r="59" spans="1:12" x14ac:dyDescent="0.25">
      <c r="A59" s="1873"/>
      <c r="B59" s="1008" t="s">
        <v>336</v>
      </c>
      <c r="C59" s="996" t="s">
        <v>62</v>
      </c>
      <c r="D59" s="1009"/>
      <c r="E59" s="1010"/>
      <c r="F59" s="1010"/>
      <c r="G59" s="1010"/>
      <c r="H59" s="1010"/>
      <c r="I59" s="1010"/>
      <c r="J59" s="1010"/>
      <c r="K59" s="1010">
        <v>0.45</v>
      </c>
      <c r="L59" s="1011"/>
    </row>
    <row r="60" spans="1:12" x14ac:dyDescent="0.25">
      <c r="A60" s="1873"/>
      <c r="B60" s="1008" t="s">
        <v>336</v>
      </c>
      <c r="C60" s="996" t="s">
        <v>53</v>
      </c>
      <c r="D60" s="1009"/>
      <c r="E60" s="1010"/>
      <c r="F60" s="1010"/>
      <c r="G60" s="1010"/>
      <c r="H60" s="1010"/>
      <c r="I60" s="1010"/>
      <c r="J60" s="1010"/>
      <c r="K60" s="1010">
        <v>0.48</v>
      </c>
      <c r="L60" s="1011"/>
    </row>
    <row r="61" spans="1:12" x14ac:dyDescent="0.25">
      <c r="A61" s="1873"/>
      <c r="B61" s="1008" t="s">
        <v>336</v>
      </c>
      <c r="C61" s="996" t="s">
        <v>54</v>
      </c>
      <c r="D61" s="1009"/>
      <c r="E61" s="1010">
        <v>0.35</v>
      </c>
      <c r="F61" s="1010"/>
      <c r="G61" s="1010"/>
      <c r="H61" s="1010"/>
      <c r="I61" s="1010"/>
      <c r="J61" s="1010"/>
      <c r="K61" s="1010"/>
      <c r="L61" s="1011">
        <v>0.47</v>
      </c>
    </row>
    <row r="62" spans="1:12" x14ac:dyDescent="0.25">
      <c r="A62" s="1873"/>
      <c r="B62" s="1008" t="s">
        <v>336</v>
      </c>
      <c r="C62" s="996" t="s">
        <v>56</v>
      </c>
      <c r="D62" s="1009"/>
      <c r="E62" s="1010">
        <v>0.6</v>
      </c>
      <c r="F62" s="1010"/>
      <c r="G62" s="1010"/>
      <c r="H62" s="1010"/>
      <c r="I62" s="1010"/>
      <c r="J62" s="1010"/>
      <c r="K62" s="1010">
        <v>0.87</v>
      </c>
      <c r="L62" s="1011"/>
    </row>
    <row r="63" spans="1:12" x14ac:dyDescent="0.25">
      <c r="A63" s="1873"/>
      <c r="B63" s="1008" t="s">
        <v>336</v>
      </c>
      <c r="C63" s="996" t="s">
        <v>1818</v>
      </c>
      <c r="D63" s="1009"/>
      <c r="E63" s="1010"/>
      <c r="F63" s="1010"/>
      <c r="G63" s="1010"/>
      <c r="H63" s="1010"/>
      <c r="I63" s="1010"/>
      <c r="J63" s="1010"/>
      <c r="K63" s="1010">
        <v>1.57</v>
      </c>
      <c r="L63" s="1011"/>
    </row>
    <row r="64" spans="1:12" x14ac:dyDescent="0.25">
      <c r="A64" s="1873"/>
      <c r="B64" s="1008" t="s">
        <v>336</v>
      </c>
      <c r="C64" s="996" t="s">
        <v>58</v>
      </c>
      <c r="D64" s="1009"/>
      <c r="E64" s="1010"/>
      <c r="F64" s="1010"/>
      <c r="G64" s="1010"/>
      <c r="H64" s="1010"/>
      <c r="I64" s="1010"/>
      <c r="J64" s="1010"/>
      <c r="K64" s="1010"/>
      <c r="L64" s="1011">
        <v>1.76</v>
      </c>
    </row>
    <row r="65" spans="1:12" ht="15.75" thickBot="1" x14ac:dyDescent="0.3">
      <c r="A65" s="1874"/>
      <c r="B65" s="1012" t="s">
        <v>313</v>
      </c>
      <c r="C65" s="1000" t="s">
        <v>559</v>
      </c>
      <c r="D65" s="1013">
        <v>2</v>
      </c>
      <c r="E65" s="1014"/>
      <c r="F65" s="1014">
        <v>1.48</v>
      </c>
      <c r="G65" s="1014"/>
      <c r="H65" s="1014"/>
      <c r="I65" s="1014"/>
      <c r="J65" s="1014"/>
      <c r="K65" s="1014"/>
      <c r="L65" s="1015"/>
    </row>
    <row r="66" spans="1:12" ht="409.6" hidden="1" customHeight="1" x14ac:dyDescent="0.25">
      <c r="A66" s="1016"/>
      <c r="B66" s="1017"/>
      <c r="C66" s="1017"/>
      <c r="D66" s="1018">
        <v>0</v>
      </c>
      <c r="E66" s="1018">
        <v>0</v>
      </c>
      <c r="F66" s="1018">
        <v>0</v>
      </c>
      <c r="G66" s="1018">
        <v>0</v>
      </c>
      <c r="H66" s="1018">
        <v>0</v>
      </c>
      <c r="I66" s="1018">
        <v>0</v>
      </c>
      <c r="J66" s="1018">
        <v>0</v>
      </c>
      <c r="K66" s="1018">
        <v>0</v>
      </c>
      <c r="L66" s="1018">
        <v>0</v>
      </c>
    </row>
    <row r="67" spans="1:12" ht="409.6" hidden="1" customHeight="1" x14ac:dyDescent="0.25">
      <c r="A67" s="1016"/>
      <c r="B67" s="1017"/>
      <c r="C67" s="1017"/>
      <c r="D67" s="1018">
        <v>0</v>
      </c>
      <c r="E67" s="1018">
        <v>0</v>
      </c>
      <c r="F67" s="1018">
        <v>0</v>
      </c>
      <c r="G67" s="1018">
        <v>0</v>
      </c>
      <c r="H67" s="1018">
        <v>0</v>
      </c>
      <c r="I67" s="1018">
        <v>0</v>
      </c>
      <c r="J67" s="1018">
        <v>0</v>
      </c>
      <c r="K67" s="1018">
        <v>0</v>
      </c>
      <c r="L67" s="1018">
        <v>0</v>
      </c>
    </row>
    <row r="68" spans="1:12" ht="409.6" hidden="1" customHeight="1" x14ac:dyDescent="0.25">
      <c r="A68" s="1016"/>
      <c r="B68" s="1017"/>
      <c r="C68" s="1017"/>
      <c r="D68" s="1018">
        <v>0</v>
      </c>
      <c r="E68" s="1018">
        <v>0</v>
      </c>
      <c r="F68" s="1018">
        <v>0</v>
      </c>
      <c r="G68" s="1018">
        <v>0</v>
      </c>
      <c r="H68" s="1018">
        <v>0</v>
      </c>
      <c r="I68" s="1018">
        <v>0</v>
      </c>
      <c r="J68" s="1018">
        <v>0</v>
      </c>
      <c r="K68" s="1018">
        <v>0</v>
      </c>
      <c r="L68" s="1018">
        <v>0</v>
      </c>
    </row>
    <row r="69" spans="1:12" ht="409.6" hidden="1" customHeight="1" x14ac:dyDescent="0.25">
      <c r="A69" s="1016"/>
      <c r="B69" s="1017"/>
      <c r="C69" s="1017"/>
      <c r="D69" s="1018">
        <v>0</v>
      </c>
      <c r="E69" s="1018">
        <v>0</v>
      </c>
      <c r="F69" s="1018">
        <v>0</v>
      </c>
      <c r="G69" s="1018">
        <v>0</v>
      </c>
      <c r="H69" s="1018">
        <v>0</v>
      </c>
      <c r="I69" s="1018">
        <v>0</v>
      </c>
      <c r="J69" s="1018">
        <v>0</v>
      </c>
      <c r="K69" s="1018">
        <v>0</v>
      </c>
      <c r="L69" s="1018">
        <v>0</v>
      </c>
    </row>
    <row r="70" spans="1:12" ht="409.6" hidden="1" customHeight="1" x14ac:dyDescent="0.25">
      <c r="A70" s="1016"/>
      <c r="B70" s="1017"/>
      <c r="C70" s="1017"/>
      <c r="D70" s="1018">
        <v>0</v>
      </c>
      <c r="E70" s="1018">
        <v>0</v>
      </c>
      <c r="F70" s="1018">
        <v>0</v>
      </c>
      <c r="G70" s="1018">
        <v>0</v>
      </c>
      <c r="H70" s="1018">
        <v>0</v>
      </c>
      <c r="I70" s="1018">
        <v>0</v>
      </c>
      <c r="J70" s="1018">
        <v>0</v>
      </c>
      <c r="K70" s="1018">
        <v>0</v>
      </c>
      <c r="L70" s="1018">
        <v>0</v>
      </c>
    </row>
    <row r="71" spans="1:12" ht="409.6" hidden="1" customHeight="1" x14ac:dyDescent="0.25">
      <c r="A71" s="1016"/>
      <c r="B71" s="1017"/>
      <c r="C71" s="1017"/>
      <c r="D71" s="1018">
        <v>0</v>
      </c>
      <c r="E71" s="1018">
        <v>0</v>
      </c>
      <c r="F71" s="1018">
        <v>0</v>
      </c>
      <c r="G71" s="1018">
        <v>0</v>
      </c>
      <c r="H71" s="1018">
        <v>0</v>
      </c>
      <c r="I71" s="1018">
        <v>0</v>
      </c>
      <c r="J71" s="1018">
        <v>0</v>
      </c>
      <c r="K71" s="1018">
        <v>0</v>
      </c>
      <c r="L71" s="1018">
        <v>0</v>
      </c>
    </row>
    <row r="72" spans="1:12" ht="409.6" hidden="1" customHeight="1" x14ac:dyDescent="0.25">
      <c r="A72" s="1016"/>
      <c r="B72" s="1017"/>
      <c r="C72" s="1017"/>
      <c r="D72" s="1018">
        <v>0</v>
      </c>
      <c r="E72" s="1018">
        <v>0</v>
      </c>
      <c r="F72" s="1018">
        <v>0</v>
      </c>
      <c r="G72" s="1018">
        <v>0</v>
      </c>
      <c r="H72" s="1018">
        <v>0</v>
      </c>
      <c r="I72" s="1018">
        <v>0</v>
      </c>
      <c r="J72" s="1018">
        <v>0</v>
      </c>
      <c r="K72" s="1018">
        <v>0</v>
      </c>
      <c r="L72" s="1018">
        <v>0</v>
      </c>
    </row>
    <row r="73" spans="1:12" ht="409.6" hidden="1" customHeight="1" x14ac:dyDescent="0.25">
      <c r="A73" s="1016"/>
      <c r="B73" s="1017"/>
      <c r="C73" s="1017"/>
      <c r="D73" s="1018">
        <v>0</v>
      </c>
      <c r="E73" s="1018">
        <v>0</v>
      </c>
      <c r="F73" s="1018">
        <v>0</v>
      </c>
      <c r="G73" s="1018">
        <v>0</v>
      </c>
      <c r="H73" s="1018">
        <v>0</v>
      </c>
      <c r="I73" s="1018">
        <v>0</v>
      </c>
      <c r="J73" s="1018">
        <v>0</v>
      </c>
      <c r="K73" s="1018">
        <v>0</v>
      </c>
      <c r="L73" s="1018">
        <v>0</v>
      </c>
    </row>
    <row r="74" spans="1:12" ht="409.6" hidden="1" customHeight="1" x14ac:dyDescent="0.25">
      <c r="A74" s="1016"/>
      <c r="B74" s="1017"/>
      <c r="C74" s="1017"/>
      <c r="D74" s="1018">
        <v>0</v>
      </c>
      <c r="E74" s="1018">
        <v>0</v>
      </c>
      <c r="F74" s="1018">
        <v>0</v>
      </c>
      <c r="G74" s="1018">
        <v>0</v>
      </c>
      <c r="H74" s="1018">
        <v>0</v>
      </c>
      <c r="I74" s="1018">
        <v>0</v>
      </c>
      <c r="J74" s="1018">
        <v>0</v>
      </c>
      <c r="K74" s="1018">
        <v>0</v>
      </c>
      <c r="L74" s="1018">
        <v>0</v>
      </c>
    </row>
    <row r="75" spans="1:12" ht="409.6" hidden="1" customHeight="1" x14ac:dyDescent="0.25">
      <c r="A75" s="1016"/>
      <c r="B75" s="1017"/>
      <c r="C75" s="1017"/>
      <c r="D75" s="1018">
        <v>0</v>
      </c>
      <c r="E75" s="1018">
        <v>0</v>
      </c>
      <c r="F75" s="1018">
        <v>0</v>
      </c>
      <c r="G75" s="1018">
        <v>0</v>
      </c>
      <c r="H75" s="1018">
        <v>0</v>
      </c>
      <c r="I75" s="1018">
        <v>0</v>
      </c>
      <c r="J75" s="1018">
        <v>0</v>
      </c>
      <c r="K75" s="1018">
        <v>0</v>
      </c>
      <c r="L75" s="1018">
        <v>0</v>
      </c>
    </row>
    <row r="76" spans="1:12" ht="409.6" hidden="1" customHeight="1" x14ac:dyDescent="0.25">
      <c r="A76" s="1016"/>
      <c r="B76" s="1017"/>
      <c r="C76" s="1017"/>
      <c r="D76" s="1018">
        <v>0</v>
      </c>
      <c r="E76" s="1018">
        <v>0</v>
      </c>
      <c r="F76" s="1018">
        <v>0</v>
      </c>
      <c r="G76" s="1018">
        <v>0</v>
      </c>
      <c r="H76" s="1018">
        <v>0</v>
      </c>
      <c r="I76" s="1018">
        <v>0</v>
      </c>
      <c r="J76" s="1018">
        <v>0</v>
      </c>
      <c r="K76" s="1018">
        <v>0</v>
      </c>
      <c r="L76" s="1018">
        <v>0</v>
      </c>
    </row>
    <row r="77" spans="1:12" ht="409.6" hidden="1" customHeight="1" x14ac:dyDescent="0.25">
      <c r="A77" s="1016"/>
      <c r="B77" s="1017"/>
      <c r="C77" s="1017"/>
      <c r="D77" s="1018">
        <v>0</v>
      </c>
      <c r="E77" s="1018">
        <v>0</v>
      </c>
      <c r="F77" s="1018">
        <v>0</v>
      </c>
      <c r="G77" s="1018">
        <v>0</v>
      </c>
      <c r="H77" s="1018">
        <v>0</v>
      </c>
      <c r="I77" s="1018">
        <v>0</v>
      </c>
      <c r="J77" s="1018">
        <v>0</v>
      </c>
      <c r="K77" s="1018">
        <v>0</v>
      </c>
      <c r="L77" s="1018">
        <v>0</v>
      </c>
    </row>
    <row r="78" spans="1:12" ht="409.6" hidden="1" customHeight="1" x14ac:dyDescent="0.25">
      <c r="A78" s="1016"/>
      <c r="B78" s="1017"/>
      <c r="C78" s="1017"/>
      <c r="D78" s="1018">
        <v>0</v>
      </c>
      <c r="E78" s="1018">
        <v>0</v>
      </c>
      <c r="F78" s="1018">
        <v>0</v>
      </c>
      <c r="G78" s="1018">
        <v>0</v>
      </c>
      <c r="H78" s="1018">
        <v>0</v>
      </c>
      <c r="I78" s="1018">
        <v>0</v>
      </c>
      <c r="J78" s="1018">
        <v>0</v>
      </c>
      <c r="K78" s="1018">
        <v>0</v>
      </c>
      <c r="L78" s="1018">
        <v>0</v>
      </c>
    </row>
    <row r="79" spans="1:12" ht="409.6" hidden="1" customHeight="1" x14ac:dyDescent="0.25">
      <c r="A79" s="1016"/>
      <c r="B79" s="1017"/>
      <c r="C79" s="1017"/>
      <c r="D79" s="1018">
        <v>0</v>
      </c>
      <c r="E79" s="1018">
        <v>0</v>
      </c>
      <c r="F79" s="1018">
        <v>0</v>
      </c>
      <c r="G79" s="1018">
        <v>0</v>
      </c>
      <c r="H79" s="1018">
        <v>0</v>
      </c>
      <c r="I79" s="1018">
        <v>0</v>
      </c>
      <c r="J79" s="1018">
        <v>0</v>
      </c>
      <c r="K79" s="1018">
        <v>0</v>
      </c>
      <c r="L79" s="1018">
        <v>0</v>
      </c>
    </row>
    <row r="80" spans="1:12" ht="409.6" hidden="1" customHeight="1" x14ac:dyDescent="0.25">
      <c r="A80" s="1016"/>
      <c r="B80" s="1017"/>
      <c r="C80" s="1017"/>
      <c r="D80" s="1018">
        <v>0</v>
      </c>
      <c r="E80" s="1018">
        <v>0</v>
      </c>
      <c r="F80" s="1018">
        <v>0</v>
      </c>
      <c r="G80" s="1018">
        <v>0</v>
      </c>
      <c r="H80" s="1018">
        <v>0</v>
      </c>
      <c r="I80" s="1018">
        <v>0</v>
      </c>
      <c r="J80" s="1018">
        <v>0</v>
      </c>
      <c r="K80" s="1018">
        <v>0</v>
      </c>
      <c r="L80" s="1018">
        <v>0</v>
      </c>
    </row>
    <row r="81" spans="1:12" ht="409.6" hidden="1" customHeight="1" x14ac:dyDescent="0.25">
      <c r="A81" s="1016"/>
      <c r="B81" s="1017"/>
      <c r="C81" s="1017"/>
      <c r="D81" s="1018">
        <v>0</v>
      </c>
      <c r="E81" s="1018">
        <v>0</v>
      </c>
      <c r="F81" s="1018">
        <v>0</v>
      </c>
      <c r="G81" s="1018">
        <v>0</v>
      </c>
      <c r="H81" s="1018">
        <v>0</v>
      </c>
      <c r="I81" s="1018">
        <v>0</v>
      </c>
      <c r="J81" s="1018">
        <v>0</v>
      </c>
      <c r="K81" s="1018">
        <v>0</v>
      </c>
      <c r="L81" s="1018">
        <v>0</v>
      </c>
    </row>
    <row r="82" spans="1:12" ht="409.6" hidden="1" customHeight="1" x14ac:dyDescent="0.25">
      <c r="A82" s="1016"/>
      <c r="B82" s="1017"/>
      <c r="C82" s="1017"/>
      <c r="D82" s="1018">
        <v>0</v>
      </c>
      <c r="E82" s="1018">
        <v>0</v>
      </c>
      <c r="F82" s="1018">
        <v>0</v>
      </c>
      <c r="G82" s="1018">
        <v>0</v>
      </c>
      <c r="H82" s="1018">
        <v>0</v>
      </c>
      <c r="I82" s="1018">
        <v>0</v>
      </c>
      <c r="J82" s="1018">
        <v>0</v>
      </c>
      <c r="K82" s="1018">
        <v>0</v>
      </c>
      <c r="L82" s="1018">
        <v>0</v>
      </c>
    </row>
    <row r="83" spans="1:12" ht="409.6" hidden="1" customHeight="1" x14ac:dyDescent="0.25">
      <c r="A83" s="1016"/>
      <c r="B83" s="1017"/>
      <c r="C83" s="1017"/>
      <c r="D83" s="1018">
        <v>0</v>
      </c>
      <c r="E83" s="1018">
        <v>0</v>
      </c>
      <c r="F83" s="1018">
        <v>0</v>
      </c>
      <c r="G83" s="1018">
        <v>0</v>
      </c>
      <c r="H83" s="1018">
        <v>0</v>
      </c>
      <c r="I83" s="1018">
        <v>0</v>
      </c>
      <c r="J83" s="1018">
        <v>0</v>
      </c>
      <c r="K83" s="1018">
        <v>0</v>
      </c>
      <c r="L83" s="1018">
        <v>0</v>
      </c>
    </row>
    <row r="84" spans="1:12" ht="409.6" hidden="1" customHeight="1" x14ac:dyDescent="0.25">
      <c r="A84" s="1016"/>
      <c r="B84" s="1017"/>
      <c r="C84" s="1017"/>
      <c r="D84" s="1018">
        <v>0</v>
      </c>
      <c r="E84" s="1018">
        <v>0</v>
      </c>
      <c r="F84" s="1018">
        <v>0</v>
      </c>
      <c r="G84" s="1018">
        <v>0</v>
      </c>
      <c r="H84" s="1018">
        <v>0</v>
      </c>
      <c r="I84" s="1018">
        <v>0</v>
      </c>
      <c r="J84" s="1018">
        <v>0</v>
      </c>
      <c r="K84" s="1018">
        <v>0</v>
      </c>
      <c r="L84" s="1018">
        <v>0</v>
      </c>
    </row>
    <row r="85" spans="1:12" ht="409.6" hidden="1" customHeight="1" x14ac:dyDescent="0.25">
      <c r="A85" s="1016"/>
      <c r="B85" s="1017"/>
      <c r="C85" s="1017"/>
      <c r="D85" s="1018">
        <v>0</v>
      </c>
      <c r="E85" s="1018">
        <v>0</v>
      </c>
      <c r="F85" s="1018">
        <v>0</v>
      </c>
      <c r="G85" s="1018">
        <v>0</v>
      </c>
      <c r="H85" s="1018">
        <v>0</v>
      </c>
      <c r="I85" s="1018">
        <v>0</v>
      </c>
      <c r="J85" s="1018">
        <v>0</v>
      </c>
      <c r="K85" s="1018">
        <v>0</v>
      </c>
      <c r="L85" s="1018">
        <v>0</v>
      </c>
    </row>
    <row r="86" spans="1:12" ht="409.6" hidden="1" customHeight="1" x14ac:dyDescent="0.25">
      <c r="A86" s="1016"/>
      <c r="B86" s="1017"/>
      <c r="C86" s="1017"/>
      <c r="D86" s="1018">
        <v>0</v>
      </c>
      <c r="E86" s="1018">
        <v>0</v>
      </c>
      <c r="F86" s="1018">
        <v>0</v>
      </c>
      <c r="G86" s="1018">
        <v>0</v>
      </c>
      <c r="H86" s="1018">
        <v>0</v>
      </c>
      <c r="I86" s="1018">
        <v>0</v>
      </c>
      <c r="J86" s="1018">
        <v>0</v>
      </c>
      <c r="K86" s="1018">
        <v>0</v>
      </c>
      <c r="L86" s="1018">
        <v>0</v>
      </c>
    </row>
    <row r="87" spans="1:12" ht="409.6" hidden="1" customHeight="1" x14ac:dyDescent="0.25">
      <c r="A87" s="1016"/>
      <c r="B87" s="1017"/>
      <c r="C87" s="1017"/>
      <c r="D87" s="1018">
        <v>0</v>
      </c>
      <c r="E87" s="1018">
        <v>0</v>
      </c>
      <c r="F87" s="1018">
        <v>0</v>
      </c>
      <c r="G87" s="1018">
        <v>0</v>
      </c>
      <c r="H87" s="1018">
        <v>0</v>
      </c>
      <c r="I87" s="1018">
        <v>0</v>
      </c>
      <c r="J87" s="1018">
        <v>0</v>
      </c>
      <c r="K87" s="1018">
        <v>0</v>
      </c>
      <c r="L87" s="1018">
        <v>0</v>
      </c>
    </row>
    <row r="88" spans="1:12" ht="409.6" hidden="1" customHeight="1" x14ac:dyDescent="0.25">
      <c r="A88" s="1016"/>
      <c r="B88" s="1017"/>
      <c r="C88" s="1017"/>
      <c r="D88" s="1018">
        <v>0</v>
      </c>
      <c r="E88" s="1018">
        <v>0</v>
      </c>
      <c r="F88" s="1018">
        <v>0</v>
      </c>
      <c r="G88" s="1018">
        <v>0</v>
      </c>
      <c r="H88" s="1018">
        <v>0</v>
      </c>
      <c r="I88" s="1018">
        <v>0</v>
      </c>
      <c r="J88" s="1018">
        <v>0</v>
      </c>
      <c r="K88" s="1018">
        <v>0</v>
      </c>
      <c r="L88" s="1018">
        <v>0</v>
      </c>
    </row>
    <row r="89" spans="1:12" ht="409.6" hidden="1" customHeight="1" x14ac:dyDescent="0.25">
      <c r="A89" s="1016"/>
      <c r="B89" s="1017"/>
      <c r="C89" s="1017"/>
      <c r="D89" s="1018">
        <v>0</v>
      </c>
      <c r="E89" s="1018">
        <v>0</v>
      </c>
      <c r="F89" s="1018">
        <v>0</v>
      </c>
      <c r="G89" s="1018">
        <v>0</v>
      </c>
      <c r="H89" s="1018">
        <v>0</v>
      </c>
      <c r="I89" s="1018">
        <v>0</v>
      </c>
      <c r="J89" s="1018">
        <v>0</v>
      </c>
      <c r="K89" s="1018">
        <v>0</v>
      </c>
      <c r="L89" s="1018">
        <v>0</v>
      </c>
    </row>
    <row r="90" spans="1:12" ht="9" customHeight="1" x14ac:dyDescent="0.25">
      <c r="A90" s="1019"/>
      <c r="B90" s="1020"/>
      <c r="C90" s="1020"/>
      <c r="D90" s="1020"/>
      <c r="E90" s="1020"/>
      <c r="F90" s="1020"/>
      <c r="G90" s="1020"/>
      <c r="H90" s="1020"/>
      <c r="I90" s="1020"/>
      <c r="J90" s="1020"/>
      <c r="K90" s="1020"/>
      <c r="L90" s="1020"/>
    </row>
    <row r="91" spans="1:12" x14ac:dyDescent="0.25">
      <c r="A91" s="978" t="s">
        <v>1203</v>
      </c>
      <c r="B91" s="1021"/>
      <c r="C91" s="1021"/>
      <c r="D91" s="1021"/>
      <c r="E91" s="1021"/>
      <c r="F91" s="1021"/>
      <c r="G91" s="1021"/>
      <c r="H91" s="1021"/>
      <c r="I91" s="1021"/>
      <c r="J91" s="1021"/>
      <c r="K91" s="1021"/>
      <c r="L91" s="1021"/>
    </row>
    <row r="92" spans="1:12" x14ac:dyDescent="0.25">
      <c r="A92" s="1022"/>
      <c r="B92" s="1022"/>
      <c r="C92" s="1022"/>
      <c r="D92" s="1022"/>
      <c r="E92" s="1022"/>
      <c r="F92" s="1022"/>
      <c r="G92" s="1022"/>
      <c r="H92" s="1022"/>
      <c r="I92" s="1022"/>
      <c r="J92" s="1022"/>
      <c r="K92" s="1022"/>
      <c r="L92" s="1022"/>
    </row>
    <row r="93" spans="1:12" x14ac:dyDescent="0.25">
      <c r="A93" s="1022"/>
      <c r="B93" s="1022"/>
      <c r="C93" s="1022"/>
      <c r="D93" s="1022"/>
      <c r="E93" s="1022"/>
      <c r="F93" s="1022"/>
      <c r="G93" s="1022"/>
      <c r="H93" s="1022"/>
      <c r="I93" s="1022"/>
      <c r="J93" s="1022"/>
      <c r="K93" s="1022"/>
      <c r="L93" s="1022"/>
    </row>
  </sheetData>
  <mergeCells count="14">
    <mergeCell ref="A8:A10"/>
    <mergeCell ref="A1:L1"/>
    <mergeCell ref="A2:L2"/>
    <mergeCell ref="A3:L3"/>
    <mergeCell ref="A4:L4"/>
    <mergeCell ref="D6:L6"/>
    <mergeCell ref="A25:A55"/>
    <mergeCell ref="A56:A65"/>
    <mergeCell ref="A11:A13"/>
    <mergeCell ref="A18:L18"/>
    <mergeCell ref="A19:L19"/>
    <mergeCell ref="A20:L20"/>
    <mergeCell ref="A21:L21"/>
    <mergeCell ref="D23:L23"/>
  </mergeCells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6"/>
  <sheetViews>
    <sheetView zoomScale="90" zoomScaleNormal="90" workbookViewId="0">
      <selection activeCell="H7" sqref="H7"/>
    </sheetView>
  </sheetViews>
  <sheetFormatPr baseColWidth="10" defaultColWidth="11.42578125" defaultRowHeight="15" x14ac:dyDescent="0.25"/>
  <cols>
    <col min="1" max="1" width="32.85546875" style="963" customWidth="1"/>
    <col min="2" max="256" width="11.42578125" style="963"/>
    <col min="257" max="257" width="32.85546875" style="963" customWidth="1"/>
    <col min="258" max="512" width="11.42578125" style="963"/>
    <col min="513" max="513" width="32.85546875" style="963" customWidth="1"/>
    <col min="514" max="768" width="11.42578125" style="963"/>
    <col min="769" max="769" width="32.85546875" style="963" customWidth="1"/>
    <col min="770" max="1024" width="11.42578125" style="963"/>
    <col min="1025" max="1025" width="32.85546875" style="963" customWidth="1"/>
    <col min="1026" max="1280" width="11.42578125" style="963"/>
    <col min="1281" max="1281" width="32.85546875" style="963" customWidth="1"/>
    <col min="1282" max="1536" width="11.42578125" style="963"/>
    <col min="1537" max="1537" width="32.85546875" style="963" customWidth="1"/>
    <col min="1538" max="1792" width="11.42578125" style="963"/>
    <col min="1793" max="1793" width="32.85546875" style="963" customWidth="1"/>
    <col min="1794" max="2048" width="11.42578125" style="963"/>
    <col min="2049" max="2049" width="32.85546875" style="963" customWidth="1"/>
    <col min="2050" max="2304" width="11.42578125" style="963"/>
    <col min="2305" max="2305" width="32.85546875" style="963" customWidth="1"/>
    <col min="2306" max="2560" width="11.42578125" style="963"/>
    <col min="2561" max="2561" width="32.85546875" style="963" customWidth="1"/>
    <col min="2562" max="2816" width="11.42578125" style="963"/>
    <col min="2817" max="2817" width="32.85546875" style="963" customWidth="1"/>
    <col min="2818" max="3072" width="11.42578125" style="963"/>
    <col min="3073" max="3073" width="32.85546875" style="963" customWidth="1"/>
    <col min="3074" max="3328" width="11.42578125" style="963"/>
    <col min="3329" max="3329" width="32.85546875" style="963" customWidth="1"/>
    <col min="3330" max="3584" width="11.42578125" style="963"/>
    <col min="3585" max="3585" width="32.85546875" style="963" customWidth="1"/>
    <col min="3586" max="3840" width="11.42578125" style="963"/>
    <col min="3841" max="3841" width="32.85546875" style="963" customWidth="1"/>
    <col min="3842" max="4096" width="11.42578125" style="963"/>
    <col min="4097" max="4097" width="32.85546875" style="963" customWidth="1"/>
    <col min="4098" max="4352" width="11.42578125" style="963"/>
    <col min="4353" max="4353" width="32.85546875" style="963" customWidth="1"/>
    <col min="4354" max="4608" width="11.42578125" style="963"/>
    <col min="4609" max="4609" width="32.85546875" style="963" customWidth="1"/>
    <col min="4610" max="4864" width="11.42578125" style="963"/>
    <col min="4865" max="4865" width="32.85546875" style="963" customWidth="1"/>
    <col min="4866" max="5120" width="11.42578125" style="963"/>
    <col min="5121" max="5121" width="32.85546875" style="963" customWidth="1"/>
    <col min="5122" max="5376" width="11.42578125" style="963"/>
    <col min="5377" max="5377" width="32.85546875" style="963" customWidth="1"/>
    <col min="5378" max="5632" width="11.42578125" style="963"/>
    <col min="5633" max="5633" width="32.85546875" style="963" customWidth="1"/>
    <col min="5634" max="5888" width="11.42578125" style="963"/>
    <col min="5889" max="5889" width="32.85546875" style="963" customWidth="1"/>
    <col min="5890" max="6144" width="11.42578125" style="963"/>
    <col min="6145" max="6145" width="32.85546875" style="963" customWidth="1"/>
    <col min="6146" max="6400" width="11.42578125" style="963"/>
    <col min="6401" max="6401" width="32.85546875" style="963" customWidth="1"/>
    <col min="6402" max="6656" width="11.42578125" style="963"/>
    <col min="6657" max="6657" width="32.85546875" style="963" customWidth="1"/>
    <col min="6658" max="6912" width="11.42578125" style="963"/>
    <col min="6913" max="6913" width="32.85546875" style="963" customWidth="1"/>
    <col min="6914" max="7168" width="11.42578125" style="963"/>
    <col min="7169" max="7169" width="32.85546875" style="963" customWidth="1"/>
    <col min="7170" max="7424" width="11.42578125" style="963"/>
    <col min="7425" max="7425" width="32.85546875" style="963" customWidth="1"/>
    <col min="7426" max="7680" width="11.42578125" style="963"/>
    <col min="7681" max="7681" width="32.85546875" style="963" customWidth="1"/>
    <col min="7682" max="7936" width="11.42578125" style="963"/>
    <col min="7937" max="7937" width="32.85546875" style="963" customWidth="1"/>
    <col min="7938" max="8192" width="11.42578125" style="963"/>
    <col min="8193" max="8193" width="32.85546875" style="963" customWidth="1"/>
    <col min="8194" max="8448" width="11.42578125" style="963"/>
    <col min="8449" max="8449" width="32.85546875" style="963" customWidth="1"/>
    <col min="8450" max="8704" width="11.42578125" style="963"/>
    <col min="8705" max="8705" width="32.85546875" style="963" customWidth="1"/>
    <col min="8706" max="8960" width="11.42578125" style="963"/>
    <col min="8961" max="8961" width="32.85546875" style="963" customWidth="1"/>
    <col min="8962" max="9216" width="11.42578125" style="963"/>
    <col min="9217" max="9217" width="32.85546875" style="963" customWidth="1"/>
    <col min="9218" max="9472" width="11.42578125" style="963"/>
    <col min="9473" max="9473" width="32.85546875" style="963" customWidth="1"/>
    <col min="9474" max="9728" width="11.42578125" style="963"/>
    <col min="9729" max="9729" width="32.85546875" style="963" customWidth="1"/>
    <col min="9730" max="9984" width="11.42578125" style="963"/>
    <col min="9985" max="9985" width="32.85546875" style="963" customWidth="1"/>
    <col min="9986" max="10240" width="11.42578125" style="963"/>
    <col min="10241" max="10241" width="32.85546875" style="963" customWidth="1"/>
    <col min="10242" max="10496" width="11.42578125" style="963"/>
    <col min="10497" max="10497" width="32.85546875" style="963" customWidth="1"/>
    <col min="10498" max="10752" width="11.42578125" style="963"/>
    <col min="10753" max="10753" width="32.85546875" style="963" customWidth="1"/>
    <col min="10754" max="11008" width="11.42578125" style="963"/>
    <col min="11009" max="11009" width="32.85546875" style="963" customWidth="1"/>
    <col min="11010" max="11264" width="11.42578125" style="963"/>
    <col min="11265" max="11265" width="32.85546875" style="963" customWidth="1"/>
    <col min="11266" max="11520" width="11.42578125" style="963"/>
    <col min="11521" max="11521" width="32.85546875" style="963" customWidth="1"/>
    <col min="11522" max="11776" width="11.42578125" style="963"/>
    <col min="11777" max="11777" width="32.85546875" style="963" customWidth="1"/>
    <col min="11778" max="12032" width="11.42578125" style="963"/>
    <col min="12033" max="12033" width="32.85546875" style="963" customWidth="1"/>
    <col min="12034" max="12288" width="11.42578125" style="963"/>
    <col min="12289" max="12289" width="32.85546875" style="963" customWidth="1"/>
    <col min="12290" max="12544" width="11.42578125" style="963"/>
    <col min="12545" max="12545" width="32.85546875" style="963" customWidth="1"/>
    <col min="12546" max="12800" width="11.42578125" style="963"/>
    <col min="12801" max="12801" width="32.85546875" style="963" customWidth="1"/>
    <col min="12802" max="13056" width="11.42578125" style="963"/>
    <col min="13057" max="13057" width="32.85546875" style="963" customWidth="1"/>
    <col min="13058" max="13312" width="11.42578125" style="963"/>
    <col min="13313" max="13313" width="32.85546875" style="963" customWidth="1"/>
    <col min="13314" max="13568" width="11.42578125" style="963"/>
    <col min="13569" max="13569" width="32.85546875" style="963" customWidth="1"/>
    <col min="13570" max="13824" width="11.42578125" style="963"/>
    <col min="13825" max="13825" width="32.85546875" style="963" customWidth="1"/>
    <col min="13826" max="14080" width="11.42578125" style="963"/>
    <col min="14081" max="14081" width="32.85546875" style="963" customWidth="1"/>
    <col min="14082" max="14336" width="11.42578125" style="963"/>
    <col min="14337" max="14337" width="32.85546875" style="963" customWidth="1"/>
    <col min="14338" max="14592" width="11.42578125" style="963"/>
    <col min="14593" max="14593" width="32.85546875" style="963" customWidth="1"/>
    <col min="14594" max="14848" width="11.42578125" style="963"/>
    <col min="14849" max="14849" width="32.85546875" style="963" customWidth="1"/>
    <col min="14850" max="15104" width="11.42578125" style="963"/>
    <col min="15105" max="15105" width="32.85546875" style="963" customWidth="1"/>
    <col min="15106" max="15360" width="11.42578125" style="963"/>
    <col min="15361" max="15361" width="32.85546875" style="963" customWidth="1"/>
    <col min="15362" max="15616" width="11.42578125" style="963"/>
    <col min="15617" max="15617" width="32.85546875" style="963" customWidth="1"/>
    <col min="15618" max="15872" width="11.42578125" style="963"/>
    <col min="15873" max="15873" width="32.85546875" style="963" customWidth="1"/>
    <col min="15874" max="16128" width="11.42578125" style="963"/>
    <col min="16129" max="16129" width="32.85546875" style="963" customWidth="1"/>
    <col min="16130" max="16384" width="11.42578125" style="963"/>
  </cols>
  <sheetData>
    <row r="1" spans="1:9" ht="15.75" x14ac:dyDescent="0.25">
      <c r="A1" s="1878" t="s">
        <v>877</v>
      </c>
      <c r="B1" s="1878"/>
      <c r="C1" s="1878"/>
      <c r="D1" s="1878"/>
      <c r="E1" s="1878"/>
      <c r="F1" s="1878"/>
      <c r="G1" s="1878"/>
      <c r="H1" s="1878"/>
      <c r="I1" s="1878"/>
    </row>
    <row r="2" spans="1:9" ht="15.75" x14ac:dyDescent="0.25">
      <c r="A2" s="1878" t="s">
        <v>2044</v>
      </c>
      <c r="B2" s="1878"/>
      <c r="C2" s="1878"/>
      <c r="D2" s="1878"/>
      <c r="E2" s="1878"/>
      <c r="F2" s="1878"/>
      <c r="G2" s="1878"/>
      <c r="H2" s="1878"/>
      <c r="I2" s="1878"/>
    </row>
    <row r="3" spans="1:9" ht="15.75" x14ac:dyDescent="0.25">
      <c r="A3" s="1879" t="s">
        <v>2153</v>
      </c>
      <c r="B3" s="1879"/>
      <c r="C3" s="1879"/>
      <c r="D3" s="1879"/>
      <c r="E3" s="1879"/>
      <c r="F3" s="1879"/>
      <c r="G3" s="1879"/>
      <c r="H3" s="1879"/>
      <c r="I3" s="1879"/>
    </row>
    <row r="4" spans="1:9" ht="15.75" x14ac:dyDescent="0.25">
      <c r="A4" s="1879" t="s">
        <v>402</v>
      </c>
      <c r="B4" s="1879"/>
      <c r="C4" s="1879"/>
      <c r="D4" s="1879"/>
      <c r="E4" s="1879"/>
      <c r="F4" s="1879"/>
      <c r="G4" s="1879"/>
      <c r="H4" s="1879"/>
      <c r="I4" s="1879"/>
    </row>
    <row r="5" spans="1:9" ht="4.5" customHeight="1" thickBot="1" x14ac:dyDescent="0.3">
      <c r="A5" s="984"/>
      <c r="B5" s="964"/>
      <c r="C5" s="984"/>
      <c r="D5" s="984"/>
      <c r="E5" s="984"/>
      <c r="F5" s="964"/>
      <c r="G5" s="964"/>
      <c r="H5" s="967"/>
      <c r="I5" s="967"/>
    </row>
    <row r="6" spans="1:9" ht="13.5" customHeight="1" thickBot="1" x14ac:dyDescent="0.3">
      <c r="A6" s="1023"/>
      <c r="B6" s="1024"/>
      <c r="C6" s="1024"/>
      <c r="D6" s="1893" t="s">
        <v>2164</v>
      </c>
      <c r="E6" s="1894"/>
      <c r="F6" s="1894"/>
      <c r="G6" s="1894"/>
      <c r="H6" s="1894"/>
      <c r="I6" s="1895"/>
    </row>
    <row r="7" spans="1:9" ht="15.75" thickBot="1" x14ac:dyDescent="0.3">
      <c r="A7" s="1025" t="s">
        <v>319</v>
      </c>
      <c r="B7" s="1026" t="s">
        <v>320</v>
      </c>
      <c r="C7" s="1027" t="s">
        <v>173</v>
      </c>
      <c r="D7" s="1028" t="s">
        <v>340</v>
      </c>
      <c r="E7" s="1028" t="s">
        <v>341</v>
      </c>
      <c r="F7" s="1028" t="s">
        <v>342</v>
      </c>
      <c r="G7" s="1028" t="s">
        <v>343</v>
      </c>
      <c r="H7" s="1028" t="s">
        <v>344</v>
      </c>
      <c r="I7" s="1029" t="s">
        <v>345</v>
      </c>
    </row>
    <row r="8" spans="1:9" x14ac:dyDescent="0.25">
      <c r="A8" s="1896" t="s">
        <v>330</v>
      </c>
      <c r="B8" s="1030" t="s">
        <v>331</v>
      </c>
      <c r="C8" s="1031" t="s">
        <v>62</v>
      </c>
      <c r="D8" s="1032"/>
      <c r="E8" s="1032"/>
      <c r="F8" s="1032"/>
      <c r="G8" s="1032"/>
      <c r="H8" s="1032"/>
      <c r="I8" s="1033">
        <v>2.99</v>
      </c>
    </row>
    <row r="9" spans="1:9" x14ac:dyDescent="0.25">
      <c r="A9" s="1897"/>
      <c r="B9" s="1034" t="s">
        <v>331</v>
      </c>
      <c r="C9" s="1035" t="s">
        <v>53</v>
      </c>
      <c r="D9" s="1036">
        <v>3</v>
      </c>
      <c r="E9" s="1036">
        <v>2.83</v>
      </c>
      <c r="F9" s="1036">
        <v>3</v>
      </c>
      <c r="G9" s="1036"/>
      <c r="H9" s="1036">
        <v>2</v>
      </c>
      <c r="I9" s="1037">
        <v>1.96</v>
      </c>
    </row>
    <row r="10" spans="1:9" x14ac:dyDescent="0.25">
      <c r="A10" s="1897"/>
      <c r="B10" s="1034" t="s">
        <v>331</v>
      </c>
      <c r="C10" s="1035" t="s">
        <v>54</v>
      </c>
      <c r="D10" s="1036">
        <v>2</v>
      </c>
      <c r="E10" s="1036">
        <v>2.7</v>
      </c>
      <c r="F10" s="1036"/>
      <c r="G10" s="1036">
        <v>1</v>
      </c>
      <c r="H10" s="1036">
        <v>1.99</v>
      </c>
      <c r="I10" s="1037">
        <v>1.48</v>
      </c>
    </row>
    <row r="11" spans="1:9" x14ac:dyDescent="0.25">
      <c r="A11" s="1897"/>
      <c r="B11" s="1034" t="s">
        <v>331</v>
      </c>
      <c r="C11" s="1035" t="s">
        <v>55</v>
      </c>
      <c r="D11" s="1036"/>
      <c r="E11" s="1036"/>
      <c r="F11" s="1036"/>
      <c r="G11" s="1036"/>
      <c r="H11" s="1036"/>
      <c r="I11" s="1037">
        <v>3.5</v>
      </c>
    </row>
    <row r="12" spans="1:9" x14ac:dyDescent="0.25">
      <c r="A12" s="1897"/>
      <c r="B12" s="1034" t="s">
        <v>331</v>
      </c>
      <c r="C12" s="1035" t="s">
        <v>337</v>
      </c>
      <c r="D12" s="1036"/>
      <c r="E12" s="1036"/>
      <c r="F12" s="1036"/>
      <c r="G12" s="1036"/>
      <c r="H12" s="1036">
        <v>2.5</v>
      </c>
      <c r="I12" s="1037">
        <v>2.2999999999999998</v>
      </c>
    </row>
    <row r="13" spans="1:9" x14ac:dyDescent="0.25">
      <c r="A13" s="1897"/>
      <c r="B13" s="1034" t="s">
        <v>331</v>
      </c>
      <c r="C13" s="1035" t="s">
        <v>63</v>
      </c>
      <c r="D13" s="1036"/>
      <c r="E13" s="1036"/>
      <c r="F13" s="1036"/>
      <c r="G13" s="1036"/>
      <c r="H13" s="1036"/>
      <c r="I13" s="1037">
        <v>3.64</v>
      </c>
    </row>
    <row r="14" spans="1:9" x14ac:dyDescent="0.25">
      <c r="A14" s="1897"/>
      <c r="B14" s="1034" t="s">
        <v>331</v>
      </c>
      <c r="C14" s="1035" t="s">
        <v>64</v>
      </c>
      <c r="D14" s="1036"/>
      <c r="E14" s="1036"/>
      <c r="F14" s="1036"/>
      <c r="G14" s="1036"/>
      <c r="H14" s="1036"/>
      <c r="I14" s="1037">
        <v>3.6</v>
      </c>
    </row>
    <row r="15" spans="1:9" x14ac:dyDescent="0.25">
      <c r="A15" s="1897"/>
      <c r="B15" s="1034" t="s">
        <v>331</v>
      </c>
      <c r="C15" s="1035" t="s">
        <v>58</v>
      </c>
      <c r="D15" s="1036"/>
      <c r="E15" s="1036"/>
      <c r="F15" s="1036"/>
      <c r="G15" s="1036"/>
      <c r="H15" s="1036">
        <v>2.84</v>
      </c>
      <c r="I15" s="1037">
        <v>2.74</v>
      </c>
    </row>
    <row r="16" spans="1:9" x14ac:dyDescent="0.25">
      <c r="A16" s="1897"/>
      <c r="B16" s="1034" t="s">
        <v>332</v>
      </c>
      <c r="C16" s="1035" t="s">
        <v>60</v>
      </c>
      <c r="D16" s="1036"/>
      <c r="E16" s="1036"/>
      <c r="F16" s="1036">
        <v>3.8</v>
      </c>
      <c r="G16" s="1036"/>
      <c r="H16" s="1036"/>
      <c r="I16" s="1037">
        <v>3.8</v>
      </c>
    </row>
    <row r="17" spans="1:9" x14ac:dyDescent="0.25">
      <c r="A17" s="1897"/>
      <c r="B17" s="1034" t="s">
        <v>332</v>
      </c>
      <c r="C17" s="1035" t="s">
        <v>444</v>
      </c>
      <c r="D17" s="1036"/>
      <c r="E17" s="1036"/>
      <c r="F17" s="1036"/>
      <c r="G17" s="1036"/>
      <c r="H17" s="1036"/>
      <c r="I17" s="1037">
        <v>3</v>
      </c>
    </row>
    <row r="18" spans="1:9" x14ac:dyDescent="0.25">
      <c r="A18" s="1897"/>
      <c r="B18" s="1034" t="s">
        <v>332</v>
      </c>
      <c r="C18" s="1035" t="s">
        <v>27</v>
      </c>
      <c r="D18" s="1036"/>
      <c r="E18" s="1036"/>
      <c r="F18" s="1036">
        <v>3</v>
      </c>
      <c r="G18" s="1036">
        <v>3</v>
      </c>
      <c r="H18" s="1036"/>
      <c r="I18" s="1037"/>
    </row>
    <row r="19" spans="1:9" x14ac:dyDescent="0.25">
      <c r="A19" s="1897"/>
      <c r="B19" s="1034" t="s">
        <v>332</v>
      </c>
      <c r="C19" s="1035" t="s">
        <v>1818</v>
      </c>
      <c r="D19" s="1036"/>
      <c r="E19" s="1036"/>
      <c r="F19" s="1036"/>
      <c r="G19" s="1036"/>
      <c r="H19" s="1036"/>
      <c r="I19" s="1037">
        <v>4.5</v>
      </c>
    </row>
    <row r="20" spans="1:9" x14ac:dyDescent="0.25">
      <c r="A20" s="1897"/>
      <c r="B20" s="1034" t="s">
        <v>332</v>
      </c>
      <c r="C20" s="1035" t="s">
        <v>1309</v>
      </c>
      <c r="D20" s="1036"/>
      <c r="E20" s="1036"/>
      <c r="F20" s="1036"/>
      <c r="G20" s="1036"/>
      <c r="H20" s="1036"/>
      <c r="I20" s="1037">
        <v>3.6</v>
      </c>
    </row>
    <row r="21" spans="1:9" x14ac:dyDescent="0.25">
      <c r="A21" s="1897"/>
      <c r="B21" s="1034" t="s">
        <v>332</v>
      </c>
      <c r="C21" s="1035" t="s">
        <v>560</v>
      </c>
      <c r="D21" s="1036"/>
      <c r="E21" s="1036"/>
      <c r="F21" s="1036">
        <v>2.5</v>
      </c>
      <c r="G21" s="1036"/>
      <c r="H21" s="1036">
        <v>2</v>
      </c>
      <c r="I21" s="1037">
        <v>2.4900000000000002</v>
      </c>
    </row>
    <row r="22" spans="1:9" x14ac:dyDescent="0.25">
      <c r="A22" s="1897"/>
      <c r="B22" s="1034" t="s">
        <v>332</v>
      </c>
      <c r="C22" s="1035" t="s">
        <v>73</v>
      </c>
      <c r="D22" s="1036"/>
      <c r="E22" s="1036"/>
      <c r="F22" s="1036">
        <v>3.8</v>
      </c>
      <c r="G22" s="1036"/>
      <c r="H22" s="1036"/>
      <c r="I22" s="1037"/>
    </row>
    <row r="23" spans="1:9" x14ac:dyDescent="0.25">
      <c r="A23" s="1897"/>
      <c r="B23" s="1034" t="s">
        <v>332</v>
      </c>
      <c r="C23" s="1035" t="s">
        <v>788</v>
      </c>
      <c r="D23" s="1036"/>
      <c r="E23" s="1036">
        <v>2</v>
      </c>
      <c r="F23" s="1036">
        <v>3.2</v>
      </c>
      <c r="G23" s="1036"/>
      <c r="H23" s="1036">
        <v>3</v>
      </c>
      <c r="I23" s="1037"/>
    </row>
    <row r="24" spans="1:9" x14ac:dyDescent="0.25">
      <c r="A24" s="1897"/>
      <c r="B24" s="1034" t="s">
        <v>332</v>
      </c>
      <c r="C24" s="1035" t="s">
        <v>214</v>
      </c>
      <c r="D24" s="1036">
        <v>1</v>
      </c>
      <c r="E24" s="1036">
        <v>3</v>
      </c>
      <c r="F24" s="1036"/>
      <c r="G24" s="1036">
        <v>3</v>
      </c>
      <c r="H24" s="1036"/>
      <c r="I24" s="1037">
        <v>3</v>
      </c>
    </row>
    <row r="25" spans="1:9" x14ac:dyDescent="0.25">
      <c r="A25" s="1897"/>
      <c r="B25" s="1034" t="s">
        <v>332</v>
      </c>
      <c r="C25" s="1035" t="s">
        <v>653</v>
      </c>
      <c r="D25" s="1036"/>
      <c r="E25" s="1036"/>
      <c r="F25" s="1036"/>
      <c r="G25" s="1036">
        <v>3.7</v>
      </c>
      <c r="H25" s="1036"/>
      <c r="I25" s="1037">
        <v>3.7</v>
      </c>
    </row>
    <row r="26" spans="1:9" x14ac:dyDescent="0.25">
      <c r="A26" s="1897"/>
      <c r="B26" s="1034" t="s">
        <v>332</v>
      </c>
      <c r="C26" s="1035" t="s">
        <v>30</v>
      </c>
      <c r="D26" s="1036"/>
      <c r="E26" s="1036"/>
      <c r="F26" s="1036"/>
      <c r="G26" s="1036"/>
      <c r="H26" s="1036"/>
      <c r="I26" s="1037">
        <v>3.51</v>
      </c>
    </row>
    <row r="27" spans="1:9" x14ac:dyDescent="0.25">
      <c r="A27" s="1897"/>
      <c r="B27" s="1034" t="s">
        <v>332</v>
      </c>
      <c r="C27" s="1035" t="s">
        <v>158</v>
      </c>
      <c r="D27" s="1036"/>
      <c r="E27" s="1036"/>
      <c r="F27" s="1036"/>
      <c r="G27" s="1036"/>
      <c r="H27" s="1036"/>
      <c r="I27" s="1037">
        <v>2</v>
      </c>
    </row>
    <row r="28" spans="1:9" x14ac:dyDescent="0.25">
      <c r="A28" s="1897"/>
      <c r="B28" s="1034" t="s">
        <v>332</v>
      </c>
      <c r="C28" s="1035" t="s">
        <v>160</v>
      </c>
      <c r="D28" s="1036">
        <v>2</v>
      </c>
      <c r="E28" s="1036"/>
      <c r="F28" s="1036"/>
      <c r="G28" s="1036"/>
      <c r="H28" s="1036"/>
      <c r="I28" s="1037"/>
    </row>
    <row r="29" spans="1:9" x14ac:dyDescent="0.25">
      <c r="A29" s="1897"/>
      <c r="B29" s="1034" t="s">
        <v>334</v>
      </c>
      <c r="C29" s="1035" t="s">
        <v>335</v>
      </c>
      <c r="D29" s="1036">
        <v>3.5</v>
      </c>
      <c r="E29" s="1036">
        <v>4</v>
      </c>
      <c r="F29" s="1036">
        <v>4.0999999999999996</v>
      </c>
      <c r="G29" s="1036"/>
      <c r="H29" s="1036">
        <v>4.2699999999999996</v>
      </c>
      <c r="I29" s="1037">
        <v>3.7</v>
      </c>
    </row>
    <row r="30" spans="1:9" x14ac:dyDescent="0.25">
      <c r="A30" s="1897"/>
      <c r="B30" s="1034" t="s">
        <v>445</v>
      </c>
      <c r="C30" s="1035" t="s">
        <v>335</v>
      </c>
      <c r="D30" s="1036"/>
      <c r="E30" s="1036"/>
      <c r="F30" s="1036">
        <v>4.0199999999999996</v>
      </c>
      <c r="G30" s="1036"/>
      <c r="H30" s="1036">
        <v>4.4800000000000004</v>
      </c>
      <c r="I30" s="1037">
        <v>4.0599999999999996</v>
      </c>
    </row>
    <row r="31" spans="1:9" x14ac:dyDescent="0.25">
      <c r="A31" s="1897"/>
      <c r="B31" s="1034" t="s">
        <v>336</v>
      </c>
      <c r="C31" s="1035" t="s">
        <v>52</v>
      </c>
      <c r="D31" s="1036">
        <v>1</v>
      </c>
      <c r="E31" s="1036">
        <v>0.99</v>
      </c>
      <c r="F31" s="1036">
        <v>0.95</v>
      </c>
      <c r="G31" s="1036"/>
      <c r="H31" s="1036">
        <v>1.23</v>
      </c>
      <c r="I31" s="1037">
        <v>0.94</v>
      </c>
    </row>
    <row r="32" spans="1:9" x14ac:dyDescent="0.25">
      <c r="A32" s="1897"/>
      <c r="B32" s="1034" t="s">
        <v>336</v>
      </c>
      <c r="C32" s="1035" t="s">
        <v>61</v>
      </c>
      <c r="D32" s="1036">
        <v>1.1499999999999999</v>
      </c>
      <c r="E32" s="1036"/>
      <c r="F32" s="1036">
        <v>1.37</v>
      </c>
      <c r="G32" s="1036">
        <v>0.98</v>
      </c>
      <c r="H32" s="1036">
        <v>1.18</v>
      </c>
      <c r="I32" s="1037">
        <v>1.29</v>
      </c>
    </row>
    <row r="33" spans="1:9" x14ac:dyDescent="0.25">
      <c r="A33" s="1897"/>
      <c r="B33" s="1034" t="s">
        <v>336</v>
      </c>
      <c r="C33" s="1035" t="s">
        <v>62</v>
      </c>
      <c r="D33" s="1036">
        <v>0.87</v>
      </c>
      <c r="E33" s="1036"/>
      <c r="F33" s="1036">
        <v>0.8</v>
      </c>
      <c r="G33" s="1036">
        <v>0.92</v>
      </c>
      <c r="H33" s="1036">
        <v>1.01</v>
      </c>
      <c r="I33" s="1037">
        <v>0.96</v>
      </c>
    </row>
    <row r="34" spans="1:9" x14ac:dyDescent="0.25">
      <c r="A34" s="1897"/>
      <c r="B34" s="1034" t="s">
        <v>336</v>
      </c>
      <c r="C34" s="1035" t="s">
        <v>53</v>
      </c>
      <c r="D34" s="1036">
        <v>2.5299999999999998</v>
      </c>
      <c r="E34" s="1036">
        <v>1.55</v>
      </c>
      <c r="F34" s="1036">
        <v>1.87</v>
      </c>
      <c r="G34" s="1036">
        <v>1.31</v>
      </c>
      <c r="H34" s="1036">
        <v>1.38</v>
      </c>
      <c r="I34" s="1037">
        <v>1.26</v>
      </c>
    </row>
    <row r="35" spans="1:9" x14ac:dyDescent="0.25">
      <c r="A35" s="1897"/>
      <c r="B35" s="1034" t="s">
        <v>336</v>
      </c>
      <c r="C35" s="1035" t="s">
        <v>54</v>
      </c>
      <c r="D35" s="1036">
        <v>1.23</v>
      </c>
      <c r="E35" s="1036">
        <v>1.04</v>
      </c>
      <c r="F35" s="1036">
        <v>0.9</v>
      </c>
      <c r="G35" s="1036">
        <v>1.1100000000000001</v>
      </c>
      <c r="H35" s="1036">
        <v>1</v>
      </c>
      <c r="I35" s="1037">
        <v>1.07</v>
      </c>
    </row>
    <row r="36" spans="1:9" x14ac:dyDescent="0.25">
      <c r="A36" s="1897"/>
      <c r="B36" s="1034" t="s">
        <v>336</v>
      </c>
      <c r="C36" s="1035" t="s">
        <v>55</v>
      </c>
      <c r="D36" s="1036">
        <v>1.47</v>
      </c>
      <c r="E36" s="1036">
        <v>1.78</v>
      </c>
      <c r="F36" s="1036">
        <v>0.9</v>
      </c>
      <c r="G36" s="1036">
        <v>1.1000000000000001</v>
      </c>
      <c r="H36" s="1036">
        <v>1.1100000000000001</v>
      </c>
      <c r="I36" s="1037">
        <v>1.1599999999999999</v>
      </c>
    </row>
    <row r="37" spans="1:9" x14ac:dyDescent="0.25">
      <c r="A37" s="1897"/>
      <c r="B37" s="1034" t="s">
        <v>336</v>
      </c>
      <c r="C37" s="1035" t="s">
        <v>337</v>
      </c>
      <c r="D37" s="1036">
        <v>2.2599999999999998</v>
      </c>
      <c r="E37" s="1036">
        <v>1.26</v>
      </c>
      <c r="F37" s="1036">
        <v>1.18</v>
      </c>
      <c r="G37" s="1036">
        <v>0.9</v>
      </c>
      <c r="H37" s="1036">
        <v>0.92</v>
      </c>
      <c r="I37" s="1037">
        <v>1.02</v>
      </c>
    </row>
    <row r="38" spans="1:9" x14ac:dyDescent="0.25">
      <c r="A38" s="1897"/>
      <c r="B38" s="1034" t="s">
        <v>336</v>
      </c>
      <c r="C38" s="1035" t="s">
        <v>56</v>
      </c>
      <c r="D38" s="1036">
        <v>1.37</v>
      </c>
      <c r="E38" s="1036">
        <v>2</v>
      </c>
      <c r="F38" s="1036"/>
      <c r="G38" s="1036">
        <v>0.98</v>
      </c>
      <c r="H38" s="1036">
        <v>1.41</v>
      </c>
      <c r="I38" s="1037">
        <v>1.49</v>
      </c>
    </row>
    <row r="39" spans="1:9" x14ac:dyDescent="0.25">
      <c r="A39" s="1897"/>
      <c r="B39" s="1034" t="s">
        <v>336</v>
      </c>
      <c r="C39" s="1035" t="s">
        <v>57</v>
      </c>
      <c r="D39" s="1036"/>
      <c r="E39" s="1036"/>
      <c r="F39" s="1036"/>
      <c r="G39" s="1036"/>
      <c r="H39" s="1036">
        <v>2.92</v>
      </c>
      <c r="I39" s="1037">
        <v>2.27</v>
      </c>
    </row>
    <row r="40" spans="1:9" x14ac:dyDescent="0.25">
      <c r="A40" s="1897"/>
      <c r="B40" s="1034" t="s">
        <v>336</v>
      </c>
      <c r="C40" s="1035" t="s">
        <v>63</v>
      </c>
      <c r="D40" s="1036">
        <v>1.17</v>
      </c>
      <c r="E40" s="1036"/>
      <c r="F40" s="1036"/>
      <c r="G40" s="1036">
        <v>1.43</v>
      </c>
      <c r="H40" s="1036">
        <v>1</v>
      </c>
      <c r="I40" s="1037">
        <v>1.22</v>
      </c>
    </row>
    <row r="41" spans="1:9" x14ac:dyDescent="0.25">
      <c r="A41" s="1897"/>
      <c r="B41" s="1034" t="s">
        <v>336</v>
      </c>
      <c r="C41" s="1035" t="s">
        <v>64</v>
      </c>
      <c r="D41" s="1036">
        <v>1.32</v>
      </c>
      <c r="E41" s="1036">
        <v>1.1000000000000001</v>
      </c>
      <c r="F41" s="1036">
        <v>1.08</v>
      </c>
      <c r="G41" s="1036">
        <v>0.91</v>
      </c>
      <c r="H41" s="1036">
        <v>1.2</v>
      </c>
      <c r="I41" s="1037">
        <v>1.1200000000000001</v>
      </c>
    </row>
    <row r="42" spans="1:9" x14ac:dyDescent="0.25">
      <c r="A42" s="1897"/>
      <c r="B42" s="1034" t="s">
        <v>336</v>
      </c>
      <c r="C42" s="1035" t="s">
        <v>58</v>
      </c>
      <c r="D42" s="1036">
        <v>3.02</v>
      </c>
      <c r="E42" s="1036">
        <v>0.9</v>
      </c>
      <c r="F42" s="1036">
        <v>2.33</v>
      </c>
      <c r="G42" s="1036">
        <v>1.04</v>
      </c>
      <c r="H42" s="1036">
        <v>1.19</v>
      </c>
      <c r="I42" s="1037">
        <v>1.23</v>
      </c>
    </row>
    <row r="43" spans="1:9" x14ac:dyDescent="0.25">
      <c r="A43" s="1897"/>
      <c r="B43" s="1034" t="s">
        <v>336</v>
      </c>
      <c r="C43" s="1035" t="s">
        <v>59</v>
      </c>
      <c r="D43" s="1036"/>
      <c r="E43" s="1036"/>
      <c r="F43" s="1036"/>
      <c r="G43" s="1036">
        <v>8</v>
      </c>
      <c r="H43" s="1036">
        <v>8</v>
      </c>
      <c r="I43" s="1037"/>
    </row>
    <row r="44" spans="1:9" x14ac:dyDescent="0.25">
      <c r="A44" s="1897"/>
      <c r="B44" s="1034" t="s">
        <v>336</v>
      </c>
      <c r="C44" s="1035" t="s">
        <v>51</v>
      </c>
      <c r="D44" s="1036"/>
      <c r="E44" s="1036"/>
      <c r="F44" s="1036"/>
      <c r="G44" s="1036">
        <v>3.5</v>
      </c>
      <c r="H44" s="1036">
        <v>2.93</v>
      </c>
      <c r="I44" s="1037">
        <v>2.78</v>
      </c>
    </row>
    <row r="45" spans="1:9" x14ac:dyDescent="0.25">
      <c r="A45" s="1897"/>
      <c r="B45" s="1034" t="s">
        <v>336</v>
      </c>
      <c r="C45" s="1035" t="s">
        <v>126</v>
      </c>
      <c r="D45" s="1036">
        <v>1.37</v>
      </c>
      <c r="E45" s="1036">
        <v>1.17</v>
      </c>
      <c r="F45" s="1036">
        <v>1.02</v>
      </c>
      <c r="G45" s="1036">
        <v>0.89</v>
      </c>
      <c r="H45" s="1036">
        <v>0.95</v>
      </c>
      <c r="I45" s="1037">
        <v>1.02</v>
      </c>
    </row>
    <row r="46" spans="1:9" x14ac:dyDescent="0.25">
      <c r="A46" s="1897"/>
      <c r="B46" s="1034" t="s">
        <v>338</v>
      </c>
      <c r="C46" s="1035" t="s">
        <v>926</v>
      </c>
      <c r="D46" s="1036"/>
      <c r="E46" s="1036"/>
      <c r="F46" s="1036"/>
      <c r="G46" s="1036"/>
      <c r="H46" s="1036"/>
      <c r="I46" s="1037">
        <v>6.5</v>
      </c>
    </row>
    <row r="47" spans="1:9" x14ac:dyDescent="0.25">
      <c r="A47" s="1897"/>
      <c r="B47" s="1034" t="s">
        <v>338</v>
      </c>
      <c r="C47" s="1035" t="s">
        <v>1145</v>
      </c>
      <c r="D47" s="1036"/>
      <c r="E47" s="1036"/>
      <c r="F47" s="1036">
        <v>3.8</v>
      </c>
      <c r="G47" s="1036"/>
      <c r="H47" s="1036">
        <v>4</v>
      </c>
      <c r="I47" s="1037">
        <v>4</v>
      </c>
    </row>
    <row r="48" spans="1:9" x14ac:dyDescent="0.25">
      <c r="A48" s="1897"/>
      <c r="B48" s="1034" t="s">
        <v>338</v>
      </c>
      <c r="C48" s="1035" t="s">
        <v>1678</v>
      </c>
      <c r="D48" s="1036"/>
      <c r="E48" s="1036">
        <v>4.5</v>
      </c>
      <c r="F48" s="1036"/>
      <c r="G48" s="1036"/>
      <c r="H48" s="1036">
        <v>4</v>
      </c>
      <c r="I48" s="1037">
        <v>4.8</v>
      </c>
    </row>
    <row r="49" spans="1:9" x14ac:dyDescent="0.25">
      <c r="A49" s="1897"/>
      <c r="B49" s="1034" t="s">
        <v>338</v>
      </c>
      <c r="C49" s="1035" t="s">
        <v>2165</v>
      </c>
      <c r="D49" s="1036"/>
      <c r="E49" s="1036"/>
      <c r="F49" s="1036"/>
      <c r="G49" s="1036">
        <v>5.0999999999999996</v>
      </c>
      <c r="H49" s="1036"/>
      <c r="I49" s="1037"/>
    </row>
    <row r="50" spans="1:9" x14ac:dyDescent="0.25">
      <c r="A50" s="1897"/>
      <c r="B50" s="1034" t="s">
        <v>338</v>
      </c>
      <c r="C50" s="1035" t="s">
        <v>1256</v>
      </c>
      <c r="D50" s="1036"/>
      <c r="E50" s="1036">
        <v>4.5</v>
      </c>
      <c r="F50" s="1036">
        <v>4.5</v>
      </c>
      <c r="G50" s="1036"/>
      <c r="H50" s="1036">
        <v>4</v>
      </c>
      <c r="I50" s="1037">
        <v>5.5</v>
      </c>
    </row>
    <row r="51" spans="1:9" x14ac:dyDescent="0.25">
      <c r="A51" s="1897"/>
      <c r="B51" s="1034" t="s">
        <v>338</v>
      </c>
      <c r="C51" s="1035" t="s">
        <v>1193</v>
      </c>
      <c r="D51" s="1036">
        <v>3</v>
      </c>
      <c r="E51" s="1036">
        <v>3</v>
      </c>
      <c r="F51" s="1036">
        <v>3</v>
      </c>
      <c r="G51" s="1036">
        <v>2.99</v>
      </c>
      <c r="H51" s="1036">
        <v>3</v>
      </c>
      <c r="I51" s="1037">
        <v>3</v>
      </c>
    </row>
    <row r="52" spans="1:9" x14ac:dyDescent="0.25">
      <c r="A52" s="1897"/>
      <c r="B52" s="1034" t="s">
        <v>338</v>
      </c>
      <c r="C52" s="1035" t="s">
        <v>1987</v>
      </c>
      <c r="D52" s="1036"/>
      <c r="E52" s="1036"/>
      <c r="F52" s="1036"/>
      <c r="G52" s="1036"/>
      <c r="H52" s="1036"/>
      <c r="I52" s="1037">
        <v>4</v>
      </c>
    </row>
    <row r="53" spans="1:9" ht="15.75" thickBot="1" x14ac:dyDescent="0.3">
      <c r="A53" s="1898"/>
      <c r="B53" s="1038" t="s">
        <v>338</v>
      </c>
      <c r="C53" s="1039" t="s">
        <v>1817</v>
      </c>
      <c r="D53" s="1040"/>
      <c r="E53" s="1040"/>
      <c r="F53" s="1040"/>
      <c r="G53" s="1040"/>
      <c r="H53" s="1040"/>
      <c r="I53" s="1041">
        <v>2.5</v>
      </c>
    </row>
    <row r="54" spans="1:9" ht="15" customHeight="1" x14ac:dyDescent="0.25">
      <c r="A54" s="1888" t="s">
        <v>1204</v>
      </c>
      <c r="B54" s="1042" t="s">
        <v>331</v>
      </c>
      <c r="C54" s="1042" t="s">
        <v>54</v>
      </c>
      <c r="D54" s="1043">
        <v>0.1</v>
      </c>
      <c r="E54" s="1044"/>
      <c r="F54" s="1044"/>
      <c r="G54" s="1044"/>
      <c r="H54" s="1044"/>
      <c r="I54" s="1045"/>
    </row>
    <row r="55" spans="1:9" ht="15" customHeight="1" x14ac:dyDescent="0.25">
      <c r="A55" s="1889"/>
      <c r="B55" s="1042" t="s">
        <v>331</v>
      </c>
      <c r="C55" s="1042" t="s">
        <v>51</v>
      </c>
      <c r="D55" s="1046"/>
      <c r="E55" s="1047"/>
      <c r="F55" s="1047"/>
      <c r="G55" s="1047"/>
      <c r="H55" s="1047"/>
      <c r="I55" s="1048">
        <v>1.8</v>
      </c>
    </row>
    <row r="56" spans="1:9" ht="15" customHeight="1" x14ac:dyDescent="0.25">
      <c r="A56" s="1889"/>
      <c r="B56" s="1042" t="s">
        <v>332</v>
      </c>
      <c r="C56" s="1042" t="s">
        <v>559</v>
      </c>
      <c r="D56" s="1046"/>
      <c r="E56" s="1047"/>
      <c r="F56" s="1047"/>
      <c r="G56" s="1047"/>
      <c r="H56" s="1047">
        <v>0.6</v>
      </c>
      <c r="I56" s="1048"/>
    </row>
    <row r="57" spans="1:9" ht="15" customHeight="1" x14ac:dyDescent="0.25">
      <c r="A57" s="1889"/>
      <c r="B57" s="1042" t="s">
        <v>332</v>
      </c>
      <c r="C57" s="1042" t="s">
        <v>824</v>
      </c>
      <c r="D57" s="1046"/>
      <c r="E57" s="1047"/>
      <c r="F57" s="1047">
        <v>1.8</v>
      </c>
      <c r="G57" s="1047">
        <v>1.8</v>
      </c>
      <c r="H57" s="1047"/>
      <c r="I57" s="1048"/>
    </row>
    <row r="58" spans="1:9" ht="15" customHeight="1" x14ac:dyDescent="0.25">
      <c r="A58" s="1889"/>
      <c r="B58" s="1042" t="s">
        <v>336</v>
      </c>
      <c r="C58" s="1042" t="s">
        <v>62</v>
      </c>
      <c r="D58" s="1046">
        <v>0.4</v>
      </c>
      <c r="E58" s="1047"/>
      <c r="F58" s="1047"/>
      <c r="G58" s="1047"/>
      <c r="H58" s="1047"/>
      <c r="I58" s="1048"/>
    </row>
    <row r="59" spans="1:9" ht="15" customHeight="1" x14ac:dyDescent="0.25">
      <c r="A59" s="1889"/>
      <c r="B59" s="1042" t="s">
        <v>336</v>
      </c>
      <c r="C59" s="1042" t="s">
        <v>53</v>
      </c>
      <c r="D59" s="1046">
        <v>0.35</v>
      </c>
      <c r="E59" s="1047"/>
      <c r="F59" s="1047"/>
      <c r="G59" s="1047"/>
      <c r="H59" s="1047"/>
      <c r="I59" s="1048">
        <v>0.6</v>
      </c>
    </row>
    <row r="60" spans="1:9" ht="15" customHeight="1" x14ac:dyDescent="0.25">
      <c r="A60" s="1889"/>
      <c r="B60" s="1042" t="s">
        <v>336</v>
      </c>
      <c r="C60" s="1042" t="s">
        <v>54</v>
      </c>
      <c r="D60" s="1046">
        <v>0.1</v>
      </c>
      <c r="E60" s="1047"/>
      <c r="F60" s="1047"/>
      <c r="G60" s="1047"/>
      <c r="H60" s="1047"/>
      <c r="I60" s="1048">
        <v>0.4</v>
      </c>
    </row>
    <row r="61" spans="1:9" ht="15" customHeight="1" x14ac:dyDescent="0.25">
      <c r="A61" s="1889"/>
      <c r="B61" s="1042" t="s">
        <v>336</v>
      </c>
      <c r="C61" s="1042" t="s">
        <v>55</v>
      </c>
      <c r="D61" s="1046"/>
      <c r="E61" s="1047"/>
      <c r="F61" s="1047"/>
      <c r="G61" s="1047"/>
      <c r="H61" s="1047"/>
      <c r="I61" s="1048">
        <v>0.4</v>
      </c>
    </row>
    <row r="62" spans="1:9" ht="15" customHeight="1" x14ac:dyDescent="0.25">
      <c r="A62" s="1889"/>
      <c r="B62" s="1042" t="s">
        <v>336</v>
      </c>
      <c r="C62" s="1042" t="s">
        <v>56</v>
      </c>
      <c r="D62" s="1046"/>
      <c r="E62" s="1047"/>
      <c r="F62" s="1047"/>
      <c r="G62" s="1047">
        <v>0.5</v>
      </c>
      <c r="H62" s="1047"/>
      <c r="I62" s="1048">
        <v>0.42</v>
      </c>
    </row>
    <row r="63" spans="1:9" ht="15" customHeight="1" x14ac:dyDescent="0.25">
      <c r="A63" s="1889"/>
      <c r="B63" s="1042" t="s">
        <v>336</v>
      </c>
      <c r="C63" s="1042" t="s">
        <v>1818</v>
      </c>
      <c r="D63" s="1046">
        <v>0.5</v>
      </c>
      <c r="E63" s="1047"/>
      <c r="F63" s="1047"/>
      <c r="G63" s="1047"/>
      <c r="H63" s="1047"/>
      <c r="I63" s="1048"/>
    </row>
    <row r="64" spans="1:9" ht="15" customHeight="1" thickBot="1" x14ac:dyDescent="0.3">
      <c r="A64" s="1889"/>
      <c r="B64" s="1042" t="s">
        <v>336</v>
      </c>
      <c r="C64" s="1042" t="s">
        <v>58</v>
      </c>
      <c r="D64" s="1049"/>
      <c r="E64" s="1050"/>
      <c r="F64" s="1050"/>
      <c r="G64" s="1050"/>
      <c r="H64" s="1050"/>
      <c r="I64" s="1051">
        <v>0.4</v>
      </c>
    </row>
    <row r="65" spans="1:9" ht="15" customHeight="1" thickBot="1" x14ac:dyDescent="0.3">
      <c r="A65" s="1890" t="s">
        <v>1988</v>
      </c>
      <c r="B65" s="1891"/>
      <c r="C65" s="1891"/>
      <c r="D65" s="1891"/>
      <c r="E65" s="1891"/>
      <c r="F65" s="1891"/>
      <c r="G65" s="1891"/>
      <c r="H65" s="1891"/>
      <c r="I65" s="1892"/>
    </row>
    <row r="66" spans="1:9" ht="409.6" hidden="1" customHeight="1" x14ac:dyDescent="0.25">
      <c r="A66" s="347"/>
      <c r="B66" s="398" t="s">
        <v>336</v>
      </c>
      <c r="C66" s="398" t="s">
        <v>57</v>
      </c>
      <c r="D66" s="399">
        <v>0.5</v>
      </c>
      <c r="E66" s="399"/>
      <c r="F66" s="399"/>
      <c r="G66" s="399"/>
      <c r="H66" s="397"/>
      <c r="I66" s="397"/>
    </row>
    <row r="67" spans="1:9" ht="409.6" hidden="1" customHeight="1" x14ac:dyDescent="0.25">
      <c r="A67" s="1052"/>
      <c r="B67" s="1053"/>
      <c r="C67" s="1053"/>
      <c r="D67" s="1054"/>
      <c r="E67" s="1054"/>
      <c r="F67" s="1054"/>
      <c r="G67" s="1054"/>
      <c r="H67" s="1055"/>
      <c r="I67" s="1055"/>
    </row>
    <row r="68" spans="1:9" ht="409.6" hidden="1" customHeight="1" x14ac:dyDescent="0.25">
      <c r="A68" s="1052"/>
      <c r="B68" s="1053"/>
      <c r="C68" s="1053"/>
      <c r="D68" s="1054"/>
      <c r="E68" s="1054"/>
      <c r="F68" s="1054"/>
      <c r="G68" s="1054"/>
      <c r="H68" s="1055"/>
      <c r="I68" s="1055"/>
    </row>
    <row r="69" spans="1:9" ht="409.6" hidden="1" customHeight="1" x14ac:dyDescent="0.25">
      <c r="A69" s="1052"/>
      <c r="B69" s="1053"/>
      <c r="C69" s="1053"/>
      <c r="D69" s="1054"/>
      <c r="E69" s="1054"/>
      <c r="F69" s="1054"/>
      <c r="G69" s="1054"/>
      <c r="H69" s="1055"/>
      <c r="I69" s="1055"/>
    </row>
    <row r="70" spans="1:9" ht="409.6" hidden="1" customHeight="1" x14ac:dyDescent="0.25">
      <c r="A70" s="1052"/>
      <c r="B70" s="1053"/>
      <c r="C70" s="1053"/>
      <c r="D70" s="1054"/>
      <c r="E70" s="1054"/>
      <c r="F70" s="1054"/>
      <c r="G70" s="1054"/>
      <c r="H70" s="1055"/>
      <c r="I70" s="1055"/>
    </row>
    <row r="71" spans="1:9" ht="409.6" hidden="1" customHeight="1" x14ac:dyDescent="0.25">
      <c r="A71" s="1052"/>
      <c r="B71" s="1053"/>
      <c r="C71" s="1053"/>
      <c r="D71" s="1054"/>
      <c r="E71" s="1054"/>
      <c r="F71" s="1054"/>
      <c r="G71" s="1054"/>
      <c r="H71" s="1055"/>
      <c r="I71" s="1055"/>
    </row>
    <row r="72" spans="1:9" ht="409.6" hidden="1" customHeight="1" x14ac:dyDescent="0.25">
      <c r="A72" s="1052"/>
      <c r="B72" s="1053"/>
      <c r="C72" s="1053"/>
      <c r="D72" s="1054"/>
      <c r="E72" s="1054"/>
      <c r="F72" s="1054"/>
      <c r="G72" s="1054"/>
      <c r="H72" s="1055"/>
      <c r="I72" s="1055"/>
    </row>
    <row r="73" spans="1:9" ht="409.6" hidden="1" customHeight="1" x14ac:dyDescent="0.25">
      <c r="A73" s="1052"/>
      <c r="B73" s="1053"/>
      <c r="C73" s="1053"/>
      <c r="D73" s="1054"/>
      <c r="E73" s="1054"/>
      <c r="F73" s="1054"/>
      <c r="G73" s="1054"/>
      <c r="H73" s="1055"/>
      <c r="I73" s="1055"/>
    </row>
    <row r="74" spans="1:9" ht="409.6" hidden="1" customHeight="1" x14ac:dyDescent="0.25">
      <c r="A74" s="1052"/>
      <c r="B74" s="1053"/>
      <c r="C74" s="1053"/>
      <c r="D74" s="1054"/>
      <c r="E74" s="1054"/>
      <c r="F74" s="1054"/>
      <c r="G74" s="1054"/>
      <c r="H74" s="1055"/>
      <c r="I74" s="1055"/>
    </row>
    <row r="75" spans="1:9" ht="409.6" hidden="1" customHeight="1" x14ac:dyDescent="0.25">
      <c r="A75" s="1052"/>
      <c r="B75" s="1053"/>
      <c r="C75" s="1053"/>
      <c r="D75" s="1054"/>
      <c r="E75" s="1054"/>
      <c r="F75" s="1054"/>
      <c r="G75" s="1054"/>
      <c r="H75" s="1055"/>
      <c r="I75" s="1055"/>
    </row>
    <row r="76" spans="1:9" ht="409.6" hidden="1" customHeight="1" x14ac:dyDescent="0.25">
      <c r="A76" s="1052"/>
      <c r="B76" s="1053"/>
      <c r="C76" s="1053"/>
      <c r="D76" s="1054"/>
      <c r="E76" s="1054"/>
      <c r="F76" s="1054"/>
      <c r="G76" s="1054"/>
      <c r="H76" s="1055"/>
      <c r="I76" s="1055"/>
    </row>
    <row r="77" spans="1:9" ht="409.6" hidden="1" customHeight="1" x14ac:dyDescent="0.25">
      <c r="A77" s="1052"/>
      <c r="B77" s="1053"/>
      <c r="C77" s="1053"/>
      <c r="D77" s="1054"/>
      <c r="E77" s="1054"/>
      <c r="F77" s="1054"/>
      <c r="G77" s="1054"/>
      <c r="H77" s="1055"/>
      <c r="I77" s="1055"/>
    </row>
    <row r="78" spans="1:9" ht="409.6" hidden="1" customHeight="1" x14ac:dyDescent="0.25">
      <c r="A78" s="1052"/>
      <c r="B78" s="1053"/>
      <c r="C78" s="1053"/>
      <c r="D78" s="1054"/>
      <c r="E78" s="1054"/>
      <c r="F78" s="1054"/>
      <c r="G78" s="1054"/>
      <c r="H78" s="1055"/>
      <c r="I78" s="1055"/>
    </row>
    <row r="79" spans="1:9" ht="409.6" hidden="1" customHeight="1" x14ac:dyDescent="0.25">
      <c r="A79" s="1052"/>
      <c r="B79" s="1053"/>
      <c r="C79" s="1053"/>
      <c r="D79" s="1054"/>
      <c r="E79" s="1054"/>
      <c r="F79" s="1054"/>
      <c r="G79" s="1054"/>
      <c r="H79" s="1055"/>
      <c r="I79" s="1055"/>
    </row>
    <row r="80" spans="1:9" ht="409.6" hidden="1" customHeight="1" x14ac:dyDescent="0.25">
      <c r="A80" s="1052"/>
      <c r="B80" s="1053"/>
      <c r="C80" s="1053"/>
      <c r="D80" s="1054"/>
      <c r="E80" s="1054"/>
      <c r="F80" s="1054"/>
      <c r="G80" s="1054"/>
      <c r="H80" s="1055"/>
      <c r="I80" s="1055"/>
    </row>
    <row r="81" spans="1:9" ht="409.6" hidden="1" customHeight="1" x14ac:dyDescent="0.25">
      <c r="A81" s="1052"/>
      <c r="B81" s="1053"/>
      <c r="C81" s="1053"/>
      <c r="D81" s="1054"/>
      <c r="E81" s="1054"/>
      <c r="F81" s="1054"/>
      <c r="G81" s="1054"/>
      <c r="H81" s="1055"/>
      <c r="I81" s="1055"/>
    </row>
    <row r="82" spans="1:9" ht="409.6" hidden="1" customHeight="1" x14ac:dyDescent="0.25">
      <c r="A82" s="1052"/>
      <c r="B82" s="1053"/>
      <c r="C82" s="1053"/>
      <c r="D82" s="1054"/>
      <c r="E82" s="1054"/>
      <c r="F82" s="1054"/>
      <c r="G82" s="1054"/>
      <c r="H82" s="1055"/>
      <c r="I82" s="1055"/>
    </row>
    <row r="83" spans="1:9" ht="409.6" hidden="1" customHeight="1" x14ac:dyDescent="0.25">
      <c r="A83" s="1052"/>
      <c r="B83" s="1053"/>
      <c r="C83" s="1053"/>
      <c r="D83" s="1054"/>
      <c r="E83" s="1054"/>
      <c r="F83" s="1054"/>
      <c r="G83" s="1054"/>
      <c r="H83" s="1055"/>
      <c r="I83" s="1055"/>
    </row>
    <row r="84" spans="1:9" ht="409.6" hidden="1" customHeight="1" x14ac:dyDescent="0.25">
      <c r="A84" s="1052"/>
      <c r="B84" s="1053"/>
      <c r="C84" s="1053"/>
      <c r="D84" s="1054"/>
      <c r="E84" s="1054"/>
      <c r="F84" s="1054"/>
      <c r="G84" s="1054"/>
      <c r="H84" s="1055"/>
      <c r="I84" s="1055"/>
    </row>
    <row r="85" spans="1:9" ht="409.6" hidden="1" customHeight="1" x14ac:dyDescent="0.25">
      <c r="A85" s="1052"/>
      <c r="B85" s="1053"/>
      <c r="C85" s="1053"/>
      <c r="D85" s="1054"/>
      <c r="E85" s="1054"/>
      <c r="F85" s="1054"/>
      <c r="G85" s="1054"/>
      <c r="H85" s="1055"/>
      <c r="I85" s="1055"/>
    </row>
    <row r="86" spans="1:9" ht="409.6" hidden="1" customHeight="1" x14ac:dyDescent="0.25">
      <c r="A86" s="1052"/>
      <c r="B86" s="1053"/>
      <c r="C86" s="1053"/>
      <c r="D86" s="1054"/>
      <c r="E86" s="1054"/>
      <c r="F86" s="1054"/>
      <c r="G86" s="1054"/>
      <c r="H86" s="1055"/>
      <c r="I86" s="1055"/>
    </row>
    <row r="87" spans="1:9" ht="409.6" hidden="1" customHeight="1" x14ac:dyDescent="0.25">
      <c r="A87" s="1052"/>
      <c r="B87" s="1053"/>
      <c r="C87" s="1053"/>
      <c r="D87" s="1054"/>
      <c r="E87" s="1054"/>
      <c r="F87" s="1054"/>
      <c r="G87" s="1054"/>
      <c r="H87" s="1055"/>
      <c r="I87" s="1055"/>
    </row>
    <row r="88" spans="1:9" ht="409.6" hidden="1" customHeight="1" x14ac:dyDescent="0.25">
      <c r="A88" s="1052"/>
      <c r="B88" s="1053"/>
      <c r="C88" s="1053"/>
      <c r="D88" s="1054"/>
      <c r="E88" s="1054"/>
      <c r="F88" s="1054"/>
      <c r="G88" s="1054"/>
      <c r="H88" s="1055"/>
      <c r="I88" s="1055"/>
    </row>
    <row r="89" spans="1:9" ht="409.6" hidden="1" customHeight="1" x14ac:dyDescent="0.25">
      <c r="A89" s="1052"/>
      <c r="B89" s="1053"/>
      <c r="C89" s="1053"/>
      <c r="D89" s="1054"/>
      <c r="E89" s="1054"/>
      <c r="F89" s="1054"/>
      <c r="G89" s="1054"/>
      <c r="H89" s="1055"/>
      <c r="I89" s="1055"/>
    </row>
    <row r="90" spans="1:9" ht="409.6" hidden="1" customHeight="1" x14ac:dyDescent="0.25">
      <c r="A90" s="1052"/>
      <c r="B90" s="1053"/>
      <c r="C90" s="1053"/>
      <c r="D90" s="1054"/>
      <c r="E90" s="1054"/>
      <c r="F90" s="1054"/>
      <c r="G90" s="1054"/>
      <c r="H90" s="1055"/>
      <c r="I90" s="1055"/>
    </row>
    <row r="91" spans="1:9" ht="409.6" hidden="1" customHeight="1" x14ac:dyDescent="0.25">
      <c r="A91" s="1052"/>
      <c r="B91" s="1053"/>
      <c r="C91" s="1053"/>
      <c r="D91" s="1054"/>
      <c r="E91" s="1054"/>
      <c r="F91" s="1054"/>
      <c r="G91" s="1054"/>
      <c r="H91" s="1055"/>
      <c r="I91" s="1055"/>
    </row>
    <row r="92" spans="1:9" ht="409.6" hidden="1" customHeight="1" x14ac:dyDescent="0.25">
      <c r="A92" s="1052"/>
      <c r="B92" s="1053"/>
      <c r="C92" s="1053"/>
      <c r="D92" s="1054"/>
      <c r="E92" s="1054"/>
      <c r="F92" s="1054"/>
      <c r="G92" s="1054"/>
      <c r="H92" s="1055"/>
      <c r="I92" s="1055"/>
    </row>
    <row r="93" spans="1:9" ht="409.6" hidden="1" customHeight="1" x14ac:dyDescent="0.25">
      <c r="A93" s="1052"/>
      <c r="B93" s="1053"/>
      <c r="C93" s="1053"/>
      <c r="D93" s="1054"/>
      <c r="E93" s="1054"/>
      <c r="F93" s="1054"/>
      <c r="G93" s="1054"/>
      <c r="H93" s="1055"/>
      <c r="I93" s="1055"/>
    </row>
    <row r="94" spans="1:9" ht="409.6" hidden="1" customHeight="1" x14ac:dyDescent="0.25">
      <c r="A94" s="1052"/>
      <c r="B94" s="1053"/>
      <c r="C94" s="1053"/>
      <c r="D94" s="1054"/>
      <c r="E94" s="1054"/>
      <c r="F94" s="1054"/>
      <c r="G94" s="1054"/>
      <c r="H94" s="1055"/>
      <c r="I94" s="1055"/>
    </row>
    <row r="95" spans="1:9" ht="409.6" hidden="1" customHeight="1" x14ac:dyDescent="0.25">
      <c r="A95" s="1052"/>
      <c r="B95" s="1053"/>
      <c r="C95" s="1053"/>
      <c r="D95" s="1054"/>
      <c r="E95" s="1054"/>
      <c r="F95" s="1054"/>
      <c r="G95" s="1054"/>
      <c r="H95" s="1055"/>
      <c r="I95" s="1055"/>
    </row>
    <row r="96" spans="1:9" ht="409.6" hidden="1" customHeight="1" x14ac:dyDescent="0.25">
      <c r="A96" s="1052"/>
      <c r="B96" s="1053"/>
      <c r="C96" s="1053"/>
      <c r="D96" s="1054"/>
      <c r="E96" s="1054"/>
      <c r="F96" s="1054"/>
      <c r="G96" s="1054"/>
      <c r="H96" s="1055"/>
      <c r="I96" s="1055"/>
    </row>
    <row r="97" spans="1:9" ht="409.6" hidden="1" customHeight="1" x14ac:dyDescent="0.25">
      <c r="A97" s="1052"/>
      <c r="B97" s="1053"/>
      <c r="C97" s="1053"/>
      <c r="D97" s="1054"/>
      <c r="E97" s="1054"/>
      <c r="F97" s="1054"/>
      <c r="G97" s="1054"/>
      <c r="H97" s="1055"/>
      <c r="I97" s="1055"/>
    </row>
    <row r="98" spans="1:9" ht="409.6" hidden="1" customHeight="1" x14ac:dyDescent="0.25">
      <c r="A98" s="1052"/>
      <c r="B98" s="1053"/>
      <c r="C98" s="1053"/>
      <c r="D98" s="1054"/>
      <c r="E98" s="1054"/>
      <c r="F98" s="1054"/>
      <c r="G98" s="1054"/>
      <c r="H98" s="1055"/>
      <c r="I98" s="1055"/>
    </row>
    <row r="99" spans="1:9" ht="409.6" hidden="1" customHeight="1" x14ac:dyDescent="0.25">
      <c r="A99" s="1052"/>
      <c r="B99" s="1053"/>
      <c r="C99" s="1053"/>
      <c r="D99" s="1054"/>
      <c r="E99" s="1054"/>
      <c r="F99" s="1054"/>
      <c r="G99" s="1054"/>
      <c r="H99" s="1055"/>
      <c r="I99" s="1055"/>
    </row>
    <row r="100" spans="1:9" ht="409.6" hidden="1" customHeight="1" x14ac:dyDescent="0.25">
      <c r="A100" s="1052"/>
      <c r="B100" s="1053"/>
      <c r="C100" s="1053"/>
      <c r="D100" s="1054"/>
      <c r="E100" s="1054"/>
      <c r="F100" s="1054"/>
      <c r="G100" s="1054"/>
      <c r="H100" s="1055"/>
      <c r="I100" s="1055"/>
    </row>
    <row r="101" spans="1:9" ht="409.6" hidden="1" customHeight="1" x14ac:dyDescent="0.25">
      <c r="A101" s="1052"/>
      <c r="B101" s="1053"/>
      <c r="C101" s="1053"/>
      <c r="D101" s="1054"/>
      <c r="E101" s="1054"/>
      <c r="F101" s="1054"/>
      <c r="G101" s="1054"/>
      <c r="H101" s="1055"/>
      <c r="I101" s="1055"/>
    </row>
    <row r="102" spans="1:9" ht="409.6" hidden="1" customHeight="1" x14ac:dyDescent="0.25">
      <c r="A102" s="1052"/>
      <c r="B102" s="1053"/>
      <c r="C102" s="1053"/>
      <c r="D102" s="1054"/>
      <c r="E102" s="1054"/>
      <c r="F102" s="1054"/>
      <c r="G102" s="1054"/>
      <c r="H102" s="1055"/>
      <c r="I102" s="1055"/>
    </row>
    <row r="103" spans="1:9" ht="409.6" hidden="1" customHeight="1" x14ac:dyDescent="0.25">
      <c r="A103" s="1052"/>
      <c r="B103" s="1053"/>
      <c r="C103" s="1053"/>
      <c r="D103" s="1054"/>
      <c r="E103" s="1054"/>
      <c r="F103" s="1054"/>
      <c r="G103" s="1054"/>
      <c r="H103" s="1055"/>
      <c r="I103" s="1055"/>
    </row>
    <row r="104" spans="1:9" ht="409.6" hidden="1" customHeight="1" x14ac:dyDescent="0.25">
      <c r="A104" s="1052"/>
      <c r="B104" s="1053"/>
      <c r="C104" s="1053"/>
      <c r="D104" s="1054"/>
      <c r="E104" s="1054"/>
      <c r="F104" s="1054"/>
      <c r="G104" s="1054"/>
      <c r="H104" s="1055"/>
      <c r="I104" s="1055"/>
    </row>
    <row r="105" spans="1:9" ht="4.5" customHeight="1" x14ac:dyDescent="0.25">
      <c r="A105" s="1056"/>
      <c r="B105" s="1057"/>
      <c r="C105" s="1057"/>
      <c r="D105" s="1057"/>
      <c r="E105" s="1057"/>
      <c r="F105" s="1057"/>
      <c r="G105" s="1057"/>
      <c r="H105" s="1057"/>
      <c r="I105" s="1057"/>
    </row>
    <row r="106" spans="1:9" x14ac:dyDescent="0.25">
      <c r="A106" s="1058" t="s">
        <v>1203</v>
      </c>
      <c r="B106" s="1059"/>
      <c r="C106" s="1059"/>
      <c r="D106" s="1059"/>
      <c r="E106" s="1059"/>
      <c r="F106" s="1059"/>
      <c r="G106" s="1059"/>
    </row>
  </sheetData>
  <mergeCells count="8">
    <mergeCell ref="A54:A64"/>
    <mergeCell ref="A65:I65"/>
    <mergeCell ref="A1:I1"/>
    <mergeCell ref="A2:I2"/>
    <mergeCell ref="A3:I3"/>
    <mergeCell ref="A4:I4"/>
    <mergeCell ref="D6:I6"/>
    <mergeCell ref="A8:A53"/>
  </mergeCells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1"/>
  <sheetViews>
    <sheetView workbookViewId="0"/>
  </sheetViews>
  <sheetFormatPr baseColWidth="10" defaultColWidth="11.42578125" defaultRowHeight="15" x14ac:dyDescent="0.25"/>
  <cols>
    <col min="1" max="1" width="62.28515625" style="963" customWidth="1"/>
    <col min="2" max="2" width="45.7109375" style="963" customWidth="1"/>
    <col min="3" max="3" width="14.140625" style="963" bestFit="1" customWidth="1"/>
    <col min="4" max="7" width="11.5703125" style="963" bestFit="1" customWidth="1"/>
    <col min="8" max="8" width="9.28515625" style="963" customWidth="1"/>
    <col min="9" max="9" width="10.5703125" style="963" customWidth="1"/>
    <col min="10" max="10" width="11.5703125" style="963" customWidth="1"/>
    <col min="11" max="11" width="13.5703125" style="963" customWidth="1"/>
    <col min="12" max="12" width="9.28515625" style="963" customWidth="1"/>
    <col min="13" max="13" width="11.7109375" style="963" customWidth="1"/>
    <col min="14" max="14" width="11.42578125" style="963"/>
    <col min="15" max="15" width="11.42578125" style="963" customWidth="1"/>
    <col min="16" max="19" width="12" style="963" bestFit="1" customWidth="1"/>
    <col min="20" max="256" width="11.42578125" style="963"/>
    <col min="257" max="257" width="58.85546875" style="963" customWidth="1"/>
    <col min="258" max="258" width="23.140625" style="963" bestFit="1" customWidth="1"/>
    <col min="259" max="259" width="13.42578125" style="963" bestFit="1" customWidth="1"/>
    <col min="260" max="263" width="11.42578125" style="963"/>
    <col min="264" max="264" width="9.28515625" style="963" customWidth="1"/>
    <col min="265" max="265" width="10.5703125" style="963" customWidth="1"/>
    <col min="266" max="266" width="11.5703125" style="963" customWidth="1"/>
    <col min="267" max="267" width="13.5703125" style="963" customWidth="1"/>
    <col min="268" max="268" width="9.28515625" style="963" customWidth="1"/>
    <col min="269" max="269" width="11.7109375" style="963" customWidth="1"/>
    <col min="270" max="270" width="11.42578125" style="963"/>
    <col min="271" max="271" width="11.42578125" style="963" customWidth="1"/>
    <col min="272" max="275" width="0" style="963" hidden="1" customWidth="1"/>
    <col min="276" max="512" width="11.42578125" style="963"/>
    <col min="513" max="513" width="58.85546875" style="963" customWidth="1"/>
    <col min="514" max="514" width="23.140625" style="963" bestFit="1" customWidth="1"/>
    <col min="515" max="515" width="13.42578125" style="963" bestFit="1" customWidth="1"/>
    <col min="516" max="519" width="11.42578125" style="963"/>
    <col min="520" max="520" width="9.28515625" style="963" customWidth="1"/>
    <col min="521" max="521" width="10.5703125" style="963" customWidth="1"/>
    <col min="522" max="522" width="11.5703125" style="963" customWidth="1"/>
    <col min="523" max="523" width="13.5703125" style="963" customWidth="1"/>
    <col min="524" max="524" width="9.28515625" style="963" customWidth="1"/>
    <col min="525" max="525" width="11.7109375" style="963" customWidth="1"/>
    <col min="526" max="526" width="11.42578125" style="963"/>
    <col min="527" max="527" width="11.42578125" style="963" customWidth="1"/>
    <col min="528" max="531" width="0" style="963" hidden="1" customWidth="1"/>
    <col min="532" max="768" width="11.42578125" style="963"/>
    <col min="769" max="769" width="58.85546875" style="963" customWidth="1"/>
    <col min="770" max="770" width="23.140625" style="963" bestFit="1" customWidth="1"/>
    <col min="771" max="771" width="13.42578125" style="963" bestFit="1" customWidth="1"/>
    <col min="772" max="775" width="11.42578125" style="963"/>
    <col min="776" max="776" width="9.28515625" style="963" customWidth="1"/>
    <col min="777" max="777" width="10.5703125" style="963" customWidth="1"/>
    <col min="778" max="778" width="11.5703125" style="963" customWidth="1"/>
    <col min="779" max="779" width="13.5703125" style="963" customWidth="1"/>
    <col min="780" max="780" width="9.28515625" style="963" customWidth="1"/>
    <col min="781" max="781" width="11.7109375" style="963" customWidth="1"/>
    <col min="782" max="782" width="11.42578125" style="963"/>
    <col min="783" max="783" width="11.42578125" style="963" customWidth="1"/>
    <col min="784" max="787" width="0" style="963" hidden="1" customWidth="1"/>
    <col min="788" max="1024" width="11.42578125" style="963"/>
    <col min="1025" max="1025" width="58.85546875" style="963" customWidth="1"/>
    <col min="1026" max="1026" width="23.140625" style="963" bestFit="1" customWidth="1"/>
    <col min="1027" max="1027" width="13.42578125" style="963" bestFit="1" customWidth="1"/>
    <col min="1028" max="1031" width="11.42578125" style="963"/>
    <col min="1032" max="1032" width="9.28515625" style="963" customWidth="1"/>
    <col min="1033" max="1033" width="10.5703125" style="963" customWidth="1"/>
    <col min="1034" max="1034" width="11.5703125" style="963" customWidth="1"/>
    <col min="1035" max="1035" width="13.5703125" style="963" customWidth="1"/>
    <col min="1036" max="1036" width="9.28515625" style="963" customWidth="1"/>
    <col min="1037" max="1037" width="11.7109375" style="963" customWidth="1"/>
    <col min="1038" max="1038" width="11.42578125" style="963"/>
    <col min="1039" max="1039" width="11.42578125" style="963" customWidth="1"/>
    <col min="1040" max="1043" width="0" style="963" hidden="1" customWidth="1"/>
    <col min="1044" max="1280" width="11.42578125" style="963"/>
    <col min="1281" max="1281" width="58.85546875" style="963" customWidth="1"/>
    <col min="1282" max="1282" width="23.140625" style="963" bestFit="1" customWidth="1"/>
    <col min="1283" max="1283" width="13.42578125" style="963" bestFit="1" customWidth="1"/>
    <col min="1284" max="1287" width="11.42578125" style="963"/>
    <col min="1288" max="1288" width="9.28515625" style="963" customWidth="1"/>
    <col min="1289" max="1289" width="10.5703125" style="963" customWidth="1"/>
    <col min="1290" max="1290" width="11.5703125" style="963" customWidth="1"/>
    <col min="1291" max="1291" width="13.5703125" style="963" customWidth="1"/>
    <col min="1292" max="1292" width="9.28515625" style="963" customWidth="1"/>
    <col min="1293" max="1293" width="11.7109375" style="963" customWidth="1"/>
    <col min="1294" max="1294" width="11.42578125" style="963"/>
    <col min="1295" max="1295" width="11.42578125" style="963" customWidth="1"/>
    <col min="1296" max="1299" width="0" style="963" hidden="1" customWidth="1"/>
    <col min="1300" max="1536" width="11.42578125" style="963"/>
    <col min="1537" max="1537" width="58.85546875" style="963" customWidth="1"/>
    <col min="1538" max="1538" width="23.140625" style="963" bestFit="1" customWidth="1"/>
    <col min="1539" max="1539" width="13.42578125" style="963" bestFit="1" customWidth="1"/>
    <col min="1540" max="1543" width="11.42578125" style="963"/>
    <col min="1544" max="1544" width="9.28515625" style="963" customWidth="1"/>
    <col min="1545" max="1545" width="10.5703125" style="963" customWidth="1"/>
    <col min="1546" max="1546" width="11.5703125" style="963" customWidth="1"/>
    <col min="1547" max="1547" width="13.5703125" style="963" customWidth="1"/>
    <col min="1548" max="1548" width="9.28515625" style="963" customWidth="1"/>
    <col min="1549" max="1549" width="11.7109375" style="963" customWidth="1"/>
    <col min="1550" max="1550" width="11.42578125" style="963"/>
    <col min="1551" max="1551" width="11.42578125" style="963" customWidth="1"/>
    <col min="1552" max="1555" width="0" style="963" hidden="1" customWidth="1"/>
    <col min="1556" max="1792" width="11.42578125" style="963"/>
    <col min="1793" max="1793" width="58.85546875" style="963" customWidth="1"/>
    <col min="1794" max="1794" width="23.140625" style="963" bestFit="1" customWidth="1"/>
    <col min="1795" max="1795" width="13.42578125" style="963" bestFit="1" customWidth="1"/>
    <col min="1796" max="1799" width="11.42578125" style="963"/>
    <col min="1800" max="1800" width="9.28515625" style="963" customWidth="1"/>
    <col min="1801" max="1801" width="10.5703125" style="963" customWidth="1"/>
    <col min="1802" max="1802" width="11.5703125" style="963" customWidth="1"/>
    <col min="1803" max="1803" width="13.5703125" style="963" customWidth="1"/>
    <col min="1804" max="1804" width="9.28515625" style="963" customWidth="1"/>
    <col min="1805" max="1805" width="11.7109375" style="963" customWidth="1"/>
    <col min="1806" max="1806" width="11.42578125" style="963"/>
    <col min="1807" max="1807" width="11.42578125" style="963" customWidth="1"/>
    <col min="1808" max="1811" width="0" style="963" hidden="1" customWidth="1"/>
    <col min="1812" max="2048" width="11.42578125" style="963"/>
    <col min="2049" max="2049" width="58.85546875" style="963" customWidth="1"/>
    <col min="2050" max="2050" width="23.140625" style="963" bestFit="1" customWidth="1"/>
    <col min="2051" max="2051" width="13.42578125" style="963" bestFit="1" customWidth="1"/>
    <col min="2052" max="2055" width="11.42578125" style="963"/>
    <col min="2056" max="2056" width="9.28515625" style="963" customWidth="1"/>
    <col min="2057" max="2057" width="10.5703125" style="963" customWidth="1"/>
    <col min="2058" max="2058" width="11.5703125" style="963" customWidth="1"/>
    <col min="2059" max="2059" width="13.5703125" style="963" customWidth="1"/>
    <col min="2060" max="2060" width="9.28515625" style="963" customWidth="1"/>
    <col min="2061" max="2061" width="11.7109375" style="963" customWidth="1"/>
    <col min="2062" max="2062" width="11.42578125" style="963"/>
    <col min="2063" max="2063" width="11.42578125" style="963" customWidth="1"/>
    <col min="2064" max="2067" width="0" style="963" hidden="1" customWidth="1"/>
    <col min="2068" max="2304" width="11.42578125" style="963"/>
    <col min="2305" max="2305" width="58.85546875" style="963" customWidth="1"/>
    <col min="2306" max="2306" width="23.140625" style="963" bestFit="1" customWidth="1"/>
    <col min="2307" max="2307" width="13.42578125" style="963" bestFit="1" customWidth="1"/>
    <col min="2308" max="2311" width="11.42578125" style="963"/>
    <col min="2312" max="2312" width="9.28515625" style="963" customWidth="1"/>
    <col min="2313" max="2313" width="10.5703125" style="963" customWidth="1"/>
    <col min="2314" max="2314" width="11.5703125" style="963" customWidth="1"/>
    <col min="2315" max="2315" width="13.5703125" style="963" customWidth="1"/>
    <col min="2316" max="2316" width="9.28515625" style="963" customWidth="1"/>
    <col min="2317" max="2317" width="11.7109375" style="963" customWidth="1"/>
    <col min="2318" max="2318" width="11.42578125" style="963"/>
    <col min="2319" max="2319" width="11.42578125" style="963" customWidth="1"/>
    <col min="2320" max="2323" width="0" style="963" hidden="1" customWidth="1"/>
    <col min="2324" max="2560" width="11.42578125" style="963"/>
    <col min="2561" max="2561" width="58.85546875" style="963" customWidth="1"/>
    <col min="2562" max="2562" width="23.140625" style="963" bestFit="1" customWidth="1"/>
    <col min="2563" max="2563" width="13.42578125" style="963" bestFit="1" customWidth="1"/>
    <col min="2564" max="2567" width="11.42578125" style="963"/>
    <col min="2568" max="2568" width="9.28515625" style="963" customWidth="1"/>
    <col min="2569" max="2569" width="10.5703125" style="963" customWidth="1"/>
    <col min="2570" max="2570" width="11.5703125" style="963" customWidth="1"/>
    <col min="2571" max="2571" width="13.5703125" style="963" customWidth="1"/>
    <col min="2572" max="2572" width="9.28515625" style="963" customWidth="1"/>
    <col min="2573" max="2573" width="11.7109375" style="963" customWidth="1"/>
    <col min="2574" max="2574" width="11.42578125" style="963"/>
    <col min="2575" max="2575" width="11.42578125" style="963" customWidth="1"/>
    <col min="2576" max="2579" width="0" style="963" hidden="1" customWidth="1"/>
    <col min="2580" max="2816" width="11.42578125" style="963"/>
    <col min="2817" max="2817" width="58.85546875" style="963" customWidth="1"/>
    <col min="2818" max="2818" width="23.140625" style="963" bestFit="1" customWidth="1"/>
    <col min="2819" max="2819" width="13.42578125" style="963" bestFit="1" customWidth="1"/>
    <col min="2820" max="2823" width="11.42578125" style="963"/>
    <col min="2824" max="2824" width="9.28515625" style="963" customWidth="1"/>
    <col min="2825" max="2825" width="10.5703125" style="963" customWidth="1"/>
    <col min="2826" max="2826" width="11.5703125" style="963" customWidth="1"/>
    <col min="2827" max="2827" width="13.5703125" style="963" customWidth="1"/>
    <col min="2828" max="2828" width="9.28515625" style="963" customWidth="1"/>
    <col min="2829" max="2829" width="11.7109375" style="963" customWidth="1"/>
    <col min="2830" max="2830" width="11.42578125" style="963"/>
    <col min="2831" max="2831" width="11.42578125" style="963" customWidth="1"/>
    <col min="2832" max="2835" width="0" style="963" hidden="1" customWidth="1"/>
    <col min="2836" max="3072" width="11.42578125" style="963"/>
    <col min="3073" max="3073" width="58.85546875" style="963" customWidth="1"/>
    <col min="3074" max="3074" width="23.140625" style="963" bestFit="1" customWidth="1"/>
    <col min="3075" max="3075" width="13.42578125" style="963" bestFit="1" customWidth="1"/>
    <col min="3076" max="3079" width="11.42578125" style="963"/>
    <col min="3080" max="3080" width="9.28515625" style="963" customWidth="1"/>
    <col min="3081" max="3081" width="10.5703125" style="963" customWidth="1"/>
    <col min="3082" max="3082" width="11.5703125" style="963" customWidth="1"/>
    <col min="3083" max="3083" width="13.5703125" style="963" customWidth="1"/>
    <col min="3084" max="3084" width="9.28515625" style="963" customWidth="1"/>
    <col min="3085" max="3085" width="11.7109375" style="963" customWidth="1"/>
    <col min="3086" max="3086" width="11.42578125" style="963"/>
    <col min="3087" max="3087" width="11.42578125" style="963" customWidth="1"/>
    <col min="3088" max="3091" width="0" style="963" hidden="1" customWidth="1"/>
    <col min="3092" max="3328" width="11.42578125" style="963"/>
    <col min="3329" max="3329" width="58.85546875" style="963" customWidth="1"/>
    <col min="3330" max="3330" width="23.140625" style="963" bestFit="1" customWidth="1"/>
    <col min="3331" max="3331" width="13.42578125" style="963" bestFit="1" customWidth="1"/>
    <col min="3332" max="3335" width="11.42578125" style="963"/>
    <col min="3336" max="3336" width="9.28515625" style="963" customWidth="1"/>
    <col min="3337" max="3337" width="10.5703125" style="963" customWidth="1"/>
    <col min="3338" max="3338" width="11.5703125" style="963" customWidth="1"/>
    <col min="3339" max="3339" width="13.5703125" style="963" customWidth="1"/>
    <col min="3340" max="3340" width="9.28515625" style="963" customWidth="1"/>
    <col min="3341" max="3341" width="11.7109375" style="963" customWidth="1"/>
    <col min="3342" max="3342" width="11.42578125" style="963"/>
    <col min="3343" max="3343" width="11.42578125" style="963" customWidth="1"/>
    <col min="3344" max="3347" width="0" style="963" hidden="1" customWidth="1"/>
    <col min="3348" max="3584" width="11.42578125" style="963"/>
    <col min="3585" max="3585" width="58.85546875" style="963" customWidth="1"/>
    <col min="3586" max="3586" width="23.140625" style="963" bestFit="1" customWidth="1"/>
    <col min="3587" max="3587" width="13.42578125" style="963" bestFit="1" customWidth="1"/>
    <col min="3588" max="3591" width="11.42578125" style="963"/>
    <col min="3592" max="3592" width="9.28515625" style="963" customWidth="1"/>
    <col min="3593" max="3593" width="10.5703125" style="963" customWidth="1"/>
    <col min="3594" max="3594" width="11.5703125" style="963" customWidth="1"/>
    <col min="3595" max="3595" width="13.5703125" style="963" customWidth="1"/>
    <col min="3596" max="3596" width="9.28515625" style="963" customWidth="1"/>
    <col min="3597" max="3597" width="11.7109375" style="963" customWidth="1"/>
    <col min="3598" max="3598" width="11.42578125" style="963"/>
    <col min="3599" max="3599" width="11.42578125" style="963" customWidth="1"/>
    <col min="3600" max="3603" width="0" style="963" hidden="1" customWidth="1"/>
    <col min="3604" max="3840" width="11.42578125" style="963"/>
    <col min="3841" max="3841" width="58.85546875" style="963" customWidth="1"/>
    <col min="3842" max="3842" width="23.140625" style="963" bestFit="1" customWidth="1"/>
    <col min="3843" max="3843" width="13.42578125" style="963" bestFit="1" customWidth="1"/>
    <col min="3844" max="3847" width="11.42578125" style="963"/>
    <col min="3848" max="3848" width="9.28515625" style="963" customWidth="1"/>
    <col min="3849" max="3849" width="10.5703125" style="963" customWidth="1"/>
    <col min="3850" max="3850" width="11.5703125" style="963" customWidth="1"/>
    <col min="3851" max="3851" width="13.5703125" style="963" customWidth="1"/>
    <col min="3852" max="3852" width="9.28515625" style="963" customWidth="1"/>
    <col min="3853" max="3853" width="11.7109375" style="963" customWidth="1"/>
    <col min="3854" max="3854" width="11.42578125" style="963"/>
    <col min="3855" max="3855" width="11.42578125" style="963" customWidth="1"/>
    <col min="3856" max="3859" width="0" style="963" hidden="1" customWidth="1"/>
    <col min="3860" max="4096" width="11.42578125" style="963"/>
    <col min="4097" max="4097" width="58.85546875" style="963" customWidth="1"/>
    <col min="4098" max="4098" width="23.140625" style="963" bestFit="1" customWidth="1"/>
    <col min="4099" max="4099" width="13.42578125" style="963" bestFit="1" customWidth="1"/>
    <col min="4100" max="4103" width="11.42578125" style="963"/>
    <col min="4104" max="4104" width="9.28515625" style="963" customWidth="1"/>
    <col min="4105" max="4105" width="10.5703125" style="963" customWidth="1"/>
    <col min="4106" max="4106" width="11.5703125" style="963" customWidth="1"/>
    <col min="4107" max="4107" width="13.5703125" style="963" customWidth="1"/>
    <col min="4108" max="4108" width="9.28515625" style="963" customWidth="1"/>
    <col min="4109" max="4109" width="11.7109375" style="963" customWidth="1"/>
    <col min="4110" max="4110" width="11.42578125" style="963"/>
    <col min="4111" max="4111" width="11.42578125" style="963" customWidth="1"/>
    <col min="4112" max="4115" width="0" style="963" hidden="1" customWidth="1"/>
    <col min="4116" max="4352" width="11.42578125" style="963"/>
    <col min="4353" max="4353" width="58.85546875" style="963" customWidth="1"/>
    <col min="4354" max="4354" width="23.140625" style="963" bestFit="1" customWidth="1"/>
    <col min="4355" max="4355" width="13.42578125" style="963" bestFit="1" customWidth="1"/>
    <col min="4356" max="4359" width="11.42578125" style="963"/>
    <col min="4360" max="4360" width="9.28515625" style="963" customWidth="1"/>
    <col min="4361" max="4361" width="10.5703125" style="963" customWidth="1"/>
    <col min="4362" max="4362" width="11.5703125" style="963" customWidth="1"/>
    <col min="4363" max="4363" width="13.5703125" style="963" customWidth="1"/>
    <col min="4364" max="4364" width="9.28515625" style="963" customWidth="1"/>
    <col min="4365" max="4365" width="11.7109375" style="963" customWidth="1"/>
    <col min="4366" max="4366" width="11.42578125" style="963"/>
    <col min="4367" max="4367" width="11.42578125" style="963" customWidth="1"/>
    <col min="4368" max="4371" width="0" style="963" hidden="1" customWidth="1"/>
    <col min="4372" max="4608" width="11.42578125" style="963"/>
    <col min="4609" max="4609" width="58.85546875" style="963" customWidth="1"/>
    <col min="4610" max="4610" width="23.140625" style="963" bestFit="1" customWidth="1"/>
    <col min="4611" max="4611" width="13.42578125" style="963" bestFit="1" customWidth="1"/>
    <col min="4612" max="4615" width="11.42578125" style="963"/>
    <col min="4616" max="4616" width="9.28515625" style="963" customWidth="1"/>
    <col min="4617" max="4617" width="10.5703125" style="963" customWidth="1"/>
    <col min="4618" max="4618" width="11.5703125" style="963" customWidth="1"/>
    <col min="4619" max="4619" width="13.5703125" style="963" customWidth="1"/>
    <col min="4620" max="4620" width="9.28515625" style="963" customWidth="1"/>
    <col min="4621" max="4621" width="11.7109375" style="963" customWidth="1"/>
    <col min="4622" max="4622" width="11.42578125" style="963"/>
    <col min="4623" max="4623" width="11.42578125" style="963" customWidth="1"/>
    <col min="4624" max="4627" width="0" style="963" hidden="1" customWidth="1"/>
    <col min="4628" max="4864" width="11.42578125" style="963"/>
    <col min="4865" max="4865" width="58.85546875" style="963" customWidth="1"/>
    <col min="4866" max="4866" width="23.140625" style="963" bestFit="1" customWidth="1"/>
    <col min="4867" max="4867" width="13.42578125" style="963" bestFit="1" customWidth="1"/>
    <col min="4868" max="4871" width="11.42578125" style="963"/>
    <col min="4872" max="4872" width="9.28515625" style="963" customWidth="1"/>
    <col min="4873" max="4873" width="10.5703125" style="963" customWidth="1"/>
    <col min="4874" max="4874" width="11.5703125" style="963" customWidth="1"/>
    <col min="4875" max="4875" width="13.5703125" style="963" customWidth="1"/>
    <col min="4876" max="4876" width="9.28515625" style="963" customWidth="1"/>
    <col min="4877" max="4877" width="11.7109375" style="963" customWidth="1"/>
    <col min="4878" max="4878" width="11.42578125" style="963"/>
    <col min="4879" max="4879" width="11.42578125" style="963" customWidth="1"/>
    <col min="4880" max="4883" width="0" style="963" hidden="1" customWidth="1"/>
    <col min="4884" max="5120" width="11.42578125" style="963"/>
    <col min="5121" max="5121" width="58.85546875" style="963" customWidth="1"/>
    <col min="5122" max="5122" width="23.140625" style="963" bestFit="1" customWidth="1"/>
    <col min="5123" max="5123" width="13.42578125" style="963" bestFit="1" customWidth="1"/>
    <col min="5124" max="5127" width="11.42578125" style="963"/>
    <col min="5128" max="5128" width="9.28515625" style="963" customWidth="1"/>
    <col min="5129" max="5129" width="10.5703125" style="963" customWidth="1"/>
    <col min="5130" max="5130" width="11.5703125" style="963" customWidth="1"/>
    <col min="5131" max="5131" width="13.5703125" style="963" customWidth="1"/>
    <col min="5132" max="5132" width="9.28515625" style="963" customWidth="1"/>
    <col min="5133" max="5133" width="11.7109375" style="963" customWidth="1"/>
    <col min="5134" max="5134" width="11.42578125" style="963"/>
    <col min="5135" max="5135" width="11.42578125" style="963" customWidth="1"/>
    <col min="5136" max="5139" width="0" style="963" hidden="1" customWidth="1"/>
    <col min="5140" max="5376" width="11.42578125" style="963"/>
    <col min="5377" max="5377" width="58.85546875" style="963" customWidth="1"/>
    <col min="5378" max="5378" width="23.140625" style="963" bestFit="1" customWidth="1"/>
    <col min="5379" max="5379" width="13.42578125" style="963" bestFit="1" customWidth="1"/>
    <col min="5380" max="5383" width="11.42578125" style="963"/>
    <col min="5384" max="5384" width="9.28515625" style="963" customWidth="1"/>
    <col min="5385" max="5385" width="10.5703125" style="963" customWidth="1"/>
    <col min="5386" max="5386" width="11.5703125" style="963" customWidth="1"/>
    <col min="5387" max="5387" width="13.5703125" style="963" customWidth="1"/>
    <col min="5388" max="5388" width="9.28515625" style="963" customWidth="1"/>
    <col min="5389" max="5389" width="11.7109375" style="963" customWidth="1"/>
    <col min="5390" max="5390" width="11.42578125" style="963"/>
    <col min="5391" max="5391" width="11.42578125" style="963" customWidth="1"/>
    <col min="5392" max="5395" width="0" style="963" hidden="1" customWidth="1"/>
    <col min="5396" max="5632" width="11.42578125" style="963"/>
    <col min="5633" max="5633" width="58.85546875" style="963" customWidth="1"/>
    <col min="5634" max="5634" width="23.140625" style="963" bestFit="1" customWidth="1"/>
    <col min="5635" max="5635" width="13.42578125" style="963" bestFit="1" customWidth="1"/>
    <col min="5636" max="5639" width="11.42578125" style="963"/>
    <col min="5640" max="5640" width="9.28515625" style="963" customWidth="1"/>
    <col min="5641" max="5641" width="10.5703125" style="963" customWidth="1"/>
    <col min="5642" max="5642" width="11.5703125" style="963" customWidth="1"/>
    <col min="5643" max="5643" width="13.5703125" style="963" customWidth="1"/>
    <col min="5644" max="5644" width="9.28515625" style="963" customWidth="1"/>
    <col min="5645" max="5645" width="11.7109375" style="963" customWidth="1"/>
    <col min="5646" max="5646" width="11.42578125" style="963"/>
    <col min="5647" max="5647" width="11.42578125" style="963" customWidth="1"/>
    <col min="5648" max="5651" width="0" style="963" hidden="1" customWidth="1"/>
    <col min="5652" max="5888" width="11.42578125" style="963"/>
    <col min="5889" max="5889" width="58.85546875" style="963" customWidth="1"/>
    <col min="5890" max="5890" width="23.140625" style="963" bestFit="1" customWidth="1"/>
    <col min="5891" max="5891" width="13.42578125" style="963" bestFit="1" customWidth="1"/>
    <col min="5892" max="5895" width="11.42578125" style="963"/>
    <col min="5896" max="5896" width="9.28515625" style="963" customWidth="1"/>
    <col min="5897" max="5897" width="10.5703125" style="963" customWidth="1"/>
    <col min="5898" max="5898" width="11.5703125" style="963" customWidth="1"/>
    <col min="5899" max="5899" width="13.5703125" style="963" customWidth="1"/>
    <col min="5900" max="5900" width="9.28515625" style="963" customWidth="1"/>
    <col min="5901" max="5901" width="11.7109375" style="963" customWidth="1"/>
    <col min="5902" max="5902" width="11.42578125" style="963"/>
    <col min="5903" max="5903" width="11.42578125" style="963" customWidth="1"/>
    <col min="5904" max="5907" width="0" style="963" hidden="1" customWidth="1"/>
    <col min="5908" max="6144" width="11.42578125" style="963"/>
    <col min="6145" max="6145" width="58.85546875" style="963" customWidth="1"/>
    <col min="6146" max="6146" width="23.140625" style="963" bestFit="1" customWidth="1"/>
    <col min="6147" max="6147" width="13.42578125" style="963" bestFit="1" customWidth="1"/>
    <col min="6148" max="6151" width="11.42578125" style="963"/>
    <col min="6152" max="6152" width="9.28515625" style="963" customWidth="1"/>
    <col min="6153" max="6153" width="10.5703125" style="963" customWidth="1"/>
    <col min="6154" max="6154" width="11.5703125" style="963" customWidth="1"/>
    <col min="6155" max="6155" width="13.5703125" style="963" customWidth="1"/>
    <col min="6156" max="6156" width="9.28515625" style="963" customWidth="1"/>
    <col min="6157" max="6157" width="11.7109375" style="963" customWidth="1"/>
    <col min="6158" max="6158" width="11.42578125" style="963"/>
    <col min="6159" max="6159" width="11.42578125" style="963" customWidth="1"/>
    <col min="6160" max="6163" width="0" style="963" hidden="1" customWidth="1"/>
    <col min="6164" max="6400" width="11.42578125" style="963"/>
    <col min="6401" max="6401" width="58.85546875" style="963" customWidth="1"/>
    <col min="6402" max="6402" width="23.140625" style="963" bestFit="1" customWidth="1"/>
    <col min="6403" max="6403" width="13.42578125" style="963" bestFit="1" customWidth="1"/>
    <col min="6404" max="6407" width="11.42578125" style="963"/>
    <col min="6408" max="6408" width="9.28515625" style="963" customWidth="1"/>
    <col min="6409" max="6409" width="10.5703125" style="963" customWidth="1"/>
    <col min="6410" max="6410" width="11.5703125" style="963" customWidth="1"/>
    <col min="6411" max="6411" width="13.5703125" style="963" customWidth="1"/>
    <col min="6412" max="6412" width="9.28515625" style="963" customWidth="1"/>
    <col min="6413" max="6413" width="11.7109375" style="963" customWidth="1"/>
    <col min="6414" max="6414" width="11.42578125" style="963"/>
    <col min="6415" max="6415" width="11.42578125" style="963" customWidth="1"/>
    <col min="6416" max="6419" width="0" style="963" hidden="1" customWidth="1"/>
    <col min="6420" max="6656" width="11.42578125" style="963"/>
    <col min="6657" max="6657" width="58.85546875" style="963" customWidth="1"/>
    <col min="6658" max="6658" width="23.140625" style="963" bestFit="1" customWidth="1"/>
    <col min="6659" max="6659" width="13.42578125" style="963" bestFit="1" customWidth="1"/>
    <col min="6660" max="6663" width="11.42578125" style="963"/>
    <col min="6664" max="6664" width="9.28515625" style="963" customWidth="1"/>
    <col min="6665" max="6665" width="10.5703125" style="963" customWidth="1"/>
    <col min="6666" max="6666" width="11.5703125" style="963" customWidth="1"/>
    <col min="6667" max="6667" width="13.5703125" style="963" customWidth="1"/>
    <col min="6668" max="6668" width="9.28515625" style="963" customWidth="1"/>
    <col min="6669" max="6669" width="11.7109375" style="963" customWidth="1"/>
    <col min="6670" max="6670" width="11.42578125" style="963"/>
    <col min="6671" max="6671" width="11.42578125" style="963" customWidth="1"/>
    <col min="6672" max="6675" width="0" style="963" hidden="1" customWidth="1"/>
    <col min="6676" max="6912" width="11.42578125" style="963"/>
    <col min="6913" max="6913" width="58.85546875" style="963" customWidth="1"/>
    <col min="6914" max="6914" width="23.140625" style="963" bestFit="1" customWidth="1"/>
    <col min="6915" max="6915" width="13.42578125" style="963" bestFit="1" customWidth="1"/>
    <col min="6916" max="6919" width="11.42578125" style="963"/>
    <col min="6920" max="6920" width="9.28515625" style="963" customWidth="1"/>
    <col min="6921" max="6921" width="10.5703125" style="963" customWidth="1"/>
    <col min="6922" max="6922" width="11.5703125" style="963" customWidth="1"/>
    <col min="6923" max="6923" width="13.5703125" style="963" customWidth="1"/>
    <col min="6924" max="6924" width="9.28515625" style="963" customWidth="1"/>
    <col min="6925" max="6925" width="11.7109375" style="963" customWidth="1"/>
    <col min="6926" max="6926" width="11.42578125" style="963"/>
    <col min="6927" max="6927" width="11.42578125" style="963" customWidth="1"/>
    <col min="6928" max="6931" width="0" style="963" hidden="1" customWidth="1"/>
    <col min="6932" max="7168" width="11.42578125" style="963"/>
    <col min="7169" max="7169" width="58.85546875" style="963" customWidth="1"/>
    <col min="7170" max="7170" width="23.140625" style="963" bestFit="1" customWidth="1"/>
    <col min="7171" max="7171" width="13.42578125" style="963" bestFit="1" customWidth="1"/>
    <col min="7172" max="7175" width="11.42578125" style="963"/>
    <col min="7176" max="7176" width="9.28515625" style="963" customWidth="1"/>
    <col min="7177" max="7177" width="10.5703125" style="963" customWidth="1"/>
    <col min="7178" max="7178" width="11.5703125" style="963" customWidth="1"/>
    <col min="7179" max="7179" width="13.5703125" style="963" customWidth="1"/>
    <col min="7180" max="7180" width="9.28515625" style="963" customWidth="1"/>
    <col min="7181" max="7181" width="11.7109375" style="963" customWidth="1"/>
    <col min="7182" max="7182" width="11.42578125" style="963"/>
    <col min="7183" max="7183" width="11.42578125" style="963" customWidth="1"/>
    <col min="7184" max="7187" width="0" style="963" hidden="1" customWidth="1"/>
    <col min="7188" max="7424" width="11.42578125" style="963"/>
    <col min="7425" max="7425" width="58.85546875" style="963" customWidth="1"/>
    <col min="7426" max="7426" width="23.140625" style="963" bestFit="1" customWidth="1"/>
    <col min="7427" max="7427" width="13.42578125" style="963" bestFit="1" customWidth="1"/>
    <col min="7428" max="7431" width="11.42578125" style="963"/>
    <col min="7432" max="7432" width="9.28515625" style="963" customWidth="1"/>
    <col min="7433" max="7433" width="10.5703125" style="963" customWidth="1"/>
    <col min="7434" max="7434" width="11.5703125" style="963" customWidth="1"/>
    <col min="7435" max="7435" width="13.5703125" style="963" customWidth="1"/>
    <col min="7436" max="7436" width="9.28515625" style="963" customWidth="1"/>
    <col min="7437" max="7437" width="11.7109375" style="963" customWidth="1"/>
    <col min="7438" max="7438" width="11.42578125" style="963"/>
    <col min="7439" max="7439" width="11.42578125" style="963" customWidth="1"/>
    <col min="7440" max="7443" width="0" style="963" hidden="1" customWidth="1"/>
    <col min="7444" max="7680" width="11.42578125" style="963"/>
    <col min="7681" max="7681" width="58.85546875" style="963" customWidth="1"/>
    <col min="7682" max="7682" width="23.140625" style="963" bestFit="1" customWidth="1"/>
    <col min="7683" max="7683" width="13.42578125" style="963" bestFit="1" customWidth="1"/>
    <col min="7684" max="7687" width="11.42578125" style="963"/>
    <col min="7688" max="7688" width="9.28515625" style="963" customWidth="1"/>
    <col min="7689" max="7689" width="10.5703125" style="963" customWidth="1"/>
    <col min="7690" max="7690" width="11.5703125" style="963" customWidth="1"/>
    <col min="7691" max="7691" width="13.5703125" style="963" customWidth="1"/>
    <col min="7692" max="7692" width="9.28515625" style="963" customWidth="1"/>
    <col min="7693" max="7693" width="11.7109375" style="963" customWidth="1"/>
    <col min="7694" max="7694" width="11.42578125" style="963"/>
    <col min="7695" max="7695" width="11.42578125" style="963" customWidth="1"/>
    <col min="7696" max="7699" width="0" style="963" hidden="1" customWidth="1"/>
    <col min="7700" max="7936" width="11.42578125" style="963"/>
    <col min="7937" max="7937" width="58.85546875" style="963" customWidth="1"/>
    <col min="7938" max="7938" width="23.140625" style="963" bestFit="1" customWidth="1"/>
    <col min="7939" max="7939" width="13.42578125" style="963" bestFit="1" customWidth="1"/>
    <col min="7940" max="7943" width="11.42578125" style="963"/>
    <col min="7944" max="7944" width="9.28515625" style="963" customWidth="1"/>
    <col min="7945" max="7945" width="10.5703125" style="963" customWidth="1"/>
    <col min="7946" max="7946" width="11.5703125" style="963" customWidth="1"/>
    <col min="7947" max="7947" width="13.5703125" style="963" customWidth="1"/>
    <col min="7948" max="7948" width="9.28515625" style="963" customWidth="1"/>
    <col min="7949" max="7949" width="11.7109375" style="963" customWidth="1"/>
    <col min="7950" max="7950" width="11.42578125" style="963"/>
    <col min="7951" max="7951" width="11.42578125" style="963" customWidth="1"/>
    <col min="7952" max="7955" width="0" style="963" hidden="1" customWidth="1"/>
    <col min="7956" max="8192" width="11.42578125" style="963"/>
    <col min="8193" max="8193" width="58.85546875" style="963" customWidth="1"/>
    <col min="8194" max="8194" width="23.140625" style="963" bestFit="1" customWidth="1"/>
    <col min="8195" max="8195" width="13.42578125" style="963" bestFit="1" customWidth="1"/>
    <col min="8196" max="8199" width="11.42578125" style="963"/>
    <col min="8200" max="8200" width="9.28515625" style="963" customWidth="1"/>
    <col min="8201" max="8201" width="10.5703125" style="963" customWidth="1"/>
    <col min="8202" max="8202" width="11.5703125" style="963" customWidth="1"/>
    <col min="8203" max="8203" width="13.5703125" style="963" customWidth="1"/>
    <col min="8204" max="8204" width="9.28515625" style="963" customWidth="1"/>
    <col min="8205" max="8205" width="11.7109375" style="963" customWidth="1"/>
    <col min="8206" max="8206" width="11.42578125" style="963"/>
    <col min="8207" max="8207" width="11.42578125" style="963" customWidth="1"/>
    <col min="8208" max="8211" width="0" style="963" hidden="1" customWidth="1"/>
    <col min="8212" max="8448" width="11.42578125" style="963"/>
    <col min="8449" max="8449" width="58.85546875" style="963" customWidth="1"/>
    <col min="8450" max="8450" width="23.140625" style="963" bestFit="1" customWidth="1"/>
    <col min="8451" max="8451" width="13.42578125" style="963" bestFit="1" customWidth="1"/>
    <col min="8452" max="8455" width="11.42578125" style="963"/>
    <col min="8456" max="8456" width="9.28515625" style="963" customWidth="1"/>
    <col min="8457" max="8457" width="10.5703125" style="963" customWidth="1"/>
    <col min="8458" max="8458" width="11.5703125" style="963" customWidth="1"/>
    <col min="8459" max="8459" width="13.5703125" style="963" customWidth="1"/>
    <col min="8460" max="8460" width="9.28515625" style="963" customWidth="1"/>
    <col min="8461" max="8461" width="11.7109375" style="963" customWidth="1"/>
    <col min="8462" max="8462" width="11.42578125" style="963"/>
    <col min="8463" max="8463" width="11.42578125" style="963" customWidth="1"/>
    <col min="8464" max="8467" width="0" style="963" hidden="1" customWidth="1"/>
    <col min="8468" max="8704" width="11.42578125" style="963"/>
    <col min="8705" max="8705" width="58.85546875" style="963" customWidth="1"/>
    <col min="8706" max="8706" width="23.140625" style="963" bestFit="1" customWidth="1"/>
    <col min="8707" max="8707" width="13.42578125" style="963" bestFit="1" customWidth="1"/>
    <col min="8708" max="8711" width="11.42578125" style="963"/>
    <col min="8712" max="8712" width="9.28515625" style="963" customWidth="1"/>
    <col min="8713" max="8713" width="10.5703125" style="963" customWidth="1"/>
    <col min="8714" max="8714" width="11.5703125" style="963" customWidth="1"/>
    <col min="8715" max="8715" width="13.5703125" style="963" customWidth="1"/>
    <col min="8716" max="8716" width="9.28515625" style="963" customWidth="1"/>
    <col min="8717" max="8717" width="11.7109375" style="963" customWidth="1"/>
    <col min="8718" max="8718" width="11.42578125" style="963"/>
    <col min="8719" max="8719" width="11.42578125" style="963" customWidth="1"/>
    <col min="8720" max="8723" width="0" style="963" hidden="1" customWidth="1"/>
    <col min="8724" max="8960" width="11.42578125" style="963"/>
    <col min="8961" max="8961" width="58.85546875" style="963" customWidth="1"/>
    <col min="8962" max="8962" width="23.140625" style="963" bestFit="1" customWidth="1"/>
    <col min="8963" max="8963" width="13.42578125" style="963" bestFit="1" customWidth="1"/>
    <col min="8964" max="8967" width="11.42578125" style="963"/>
    <col min="8968" max="8968" width="9.28515625" style="963" customWidth="1"/>
    <col min="8969" max="8969" width="10.5703125" style="963" customWidth="1"/>
    <col min="8970" max="8970" width="11.5703125" style="963" customWidth="1"/>
    <col min="8971" max="8971" width="13.5703125" style="963" customWidth="1"/>
    <col min="8972" max="8972" width="9.28515625" style="963" customWidth="1"/>
    <col min="8973" max="8973" width="11.7109375" style="963" customWidth="1"/>
    <col min="8974" max="8974" width="11.42578125" style="963"/>
    <col min="8975" max="8975" width="11.42578125" style="963" customWidth="1"/>
    <col min="8976" max="8979" width="0" style="963" hidden="1" customWidth="1"/>
    <col min="8980" max="9216" width="11.42578125" style="963"/>
    <col min="9217" max="9217" width="58.85546875" style="963" customWidth="1"/>
    <col min="9218" max="9218" width="23.140625" style="963" bestFit="1" customWidth="1"/>
    <col min="9219" max="9219" width="13.42578125" style="963" bestFit="1" customWidth="1"/>
    <col min="9220" max="9223" width="11.42578125" style="963"/>
    <col min="9224" max="9224" width="9.28515625" style="963" customWidth="1"/>
    <col min="9225" max="9225" width="10.5703125" style="963" customWidth="1"/>
    <col min="9226" max="9226" width="11.5703125" style="963" customWidth="1"/>
    <col min="9227" max="9227" width="13.5703125" style="963" customWidth="1"/>
    <col min="9228" max="9228" width="9.28515625" style="963" customWidth="1"/>
    <col min="9229" max="9229" width="11.7109375" style="963" customWidth="1"/>
    <col min="9230" max="9230" width="11.42578125" style="963"/>
    <col min="9231" max="9231" width="11.42578125" style="963" customWidth="1"/>
    <col min="9232" max="9235" width="0" style="963" hidden="1" customWidth="1"/>
    <col min="9236" max="9472" width="11.42578125" style="963"/>
    <col min="9473" max="9473" width="58.85546875" style="963" customWidth="1"/>
    <col min="9474" max="9474" width="23.140625" style="963" bestFit="1" customWidth="1"/>
    <col min="9475" max="9475" width="13.42578125" style="963" bestFit="1" customWidth="1"/>
    <col min="9476" max="9479" width="11.42578125" style="963"/>
    <col min="9480" max="9480" width="9.28515625" style="963" customWidth="1"/>
    <col min="9481" max="9481" width="10.5703125" style="963" customWidth="1"/>
    <col min="9482" max="9482" width="11.5703125" style="963" customWidth="1"/>
    <col min="9483" max="9483" width="13.5703125" style="963" customWidth="1"/>
    <col min="9484" max="9484" width="9.28515625" style="963" customWidth="1"/>
    <col min="9485" max="9485" width="11.7109375" style="963" customWidth="1"/>
    <col min="9486" max="9486" width="11.42578125" style="963"/>
    <col min="9487" max="9487" width="11.42578125" style="963" customWidth="1"/>
    <col min="9488" max="9491" width="0" style="963" hidden="1" customWidth="1"/>
    <col min="9492" max="9728" width="11.42578125" style="963"/>
    <col min="9729" max="9729" width="58.85546875" style="963" customWidth="1"/>
    <col min="9730" max="9730" width="23.140625" style="963" bestFit="1" customWidth="1"/>
    <col min="9731" max="9731" width="13.42578125" style="963" bestFit="1" customWidth="1"/>
    <col min="9732" max="9735" width="11.42578125" style="963"/>
    <col min="9736" max="9736" width="9.28515625" style="963" customWidth="1"/>
    <col min="9737" max="9737" width="10.5703125" style="963" customWidth="1"/>
    <col min="9738" max="9738" width="11.5703125" style="963" customWidth="1"/>
    <col min="9739" max="9739" width="13.5703125" style="963" customWidth="1"/>
    <col min="9740" max="9740" width="9.28515625" style="963" customWidth="1"/>
    <col min="9741" max="9741" width="11.7109375" style="963" customWidth="1"/>
    <col min="9742" max="9742" width="11.42578125" style="963"/>
    <col min="9743" max="9743" width="11.42578125" style="963" customWidth="1"/>
    <col min="9744" max="9747" width="0" style="963" hidden="1" customWidth="1"/>
    <col min="9748" max="9984" width="11.42578125" style="963"/>
    <col min="9985" max="9985" width="58.85546875" style="963" customWidth="1"/>
    <col min="9986" max="9986" width="23.140625" style="963" bestFit="1" customWidth="1"/>
    <col min="9987" max="9987" width="13.42578125" style="963" bestFit="1" customWidth="1"/>
    <col min="9988" max="9991" width="11.42578125" style="963"/>
    <col min="9992" max="9992" width="9.28515625" style="963" customWidth="1"/>
    <col min="9993" max="9993" width="10.5703125" style="963" customWidth="1"/>
    <col min="9994" max="9994" width="11.5703125" style="963" customWidth="1"/>
    <col min="9995" max="9995" width="13.5703125" style="963" customWidth="1"/>
    <col min="9996" max="9996" width="9.28515625" style="963" customWidth="1"/>
    <col min="9997" max="9997" width="11.7109375" style="963" customWidth="1"/>
    <col min="9998" max="9998" width="11.42578125" style="963"/>
    <col min="9999" max="9999" width="11.42578125" style="963" customWidth="1"/>
    <col min="10000" max="10003" width="0" style="963" hidden="1" customWidth="1"/>
    <col min="10004" max="10240" width="11.42578125" style="963"/>
    <col min="10241" max="10241" width="58.85546875" style="963" customWidth="1"/>
    <col min="10242" max="10242" width="23.140625" style="963" bestFit="1" customWidth="1"/>
    <col min="10243" max="10243" width="13.42578125" style="963" bestFit="1" customWidth="1"/>
    <col min="10244" max="10247" width="11.42578125" style="963"/>
    <col min="10248" max="10248" width="9.28515625" style="963" customWidth="1"/>
    <col min="10249" max="10249" width="10.5703125" style="963" customWidth="1"/>
    <col min="10250" max="10250" width="11.5703125" style="963" customWidth="1"/>
    <col min="10251" max="10251" width="13.5703125" style="963" customWidth="1"/>
    <col min="10252" max="10252" width="9.28515625" style="963" customWidth="1"/>
    <col min="10253" max="10253" width="11.7109375" style="963" customWidth="1"/>
    <col min="10254" max="10254" width="11.42578125" style="963"/>
    <col min="10255" max="10255" width="11.42578125" style="963" customWidth="1"/>
    <col min="10256" max="10259" width="0" style="963" hidden="1" customWidth="1"/>
    <col min="10260" max="10496" width="11.42578125" style="963"/>
    <col min="10497" max="10497" width="58.85546875" style="963" customWidth="1"/>
    <col min="10498" max="10498" width="23.140625" style="963" bestFit="1" customWidth="1"/>
    <col min="10499" max="10499" width="13.42578125" style="963" bestFit="1" customWidth="1"/>
    <col min="10500" max="10503" width="11.42578125" style="963"/>
    <col min="10504" max="10504" width="9.28515625" style="963" customWidth="1"/>
    <col min="10505" max="10505" width="10.5703125" style="963" customWidth="1"/>
    <col min="10506" max="10506" width="11.5703125" style="963" customWidth="1"/>
    <col min="10507" max="10507" width="13.5703125" style="963" customWidth="1"/>
    <col min="10508" max="10508" width="9.28515625" style="963" customWidth="1"/>
    <col min="10509" max="10509" width="11.7109375" style="963" customWidth="1"/>
    <col min="10510" max="10510" width="11.42578125" style="963"/>
    <col min="10511" max="10511" width="11.42578125" style="963" customWidth="1"/>
    <col min="10512" max="10515" width="0" style="963" hidden="1" customWidth="1"/>
    <col min="10516" max="10752" width="11.42578125" style="963"/>
    <col min="10753" max="10753" width="58.85546875" style="963" customWidth="1"/>
    <col min="10754" max="10754" width="23.140625" style="963" bestFit="1" customWidth="1"/>
    <col min="10755" max="10755" width="13.42578125" style="963" bestFit="1" customWidth="1"/>
    <col min="10756" max="10759" width="11.42578125" style="963"/>
    <col min="10760" max="10760" width="9.28515625" style="963" customWidth="1"/>
    <col min="10761" max="10761" width="10.5703125" style="963" customWidth="1"/>
    <col min="10762" max="10762" width="11.5703125" style="963" customWidth="1"/>
    <col min="10763" max="10763" width="13.5703125" style="963" customWidth="1"/>
    <col min="10764" max="10764" width="9.28515625" style="963" customWidth="1"/>
    <col min="10765" max="10765" width="11.7109375" style="963" customWidth="1"/>
    <col min="10766" max="10766" width="11.42578125" style="963"/>
    <col min="10767" max="10767" width="11.42578125" style="963" customWidth="1"/>
    <col min="10768" max="10771" width="0" style="963" hidden="1" customWidth="1"/>
    <col min="10772" max="11008" width="11.42578125" style="963"/>
    <col min="11009" max="11009" width="58.85546875" style="963" customWidth="1"/>
    <col min="11010" max="11010" width="23.140625" style="963" bestFit="1" customWidth="1"/>
    <col min="11011" max="11011" width="13.42578125" style="963" bestFit="1" customWidth="1"/>
    <col min="11012" max="11015" width="11.42578125" style="963"/>
    <col min="11016" max="11016" width="9.28515625" style="963" customWidth="1"/>
    <col min="11017" max="11017" width="10.5703125" style="963" customWidth="1"/>
    <col min="11018" max="11018" width="11.5703125" style="963" customWidth="1"/>
    <col min="11019" max="11019" width="13.5703125" style="963" customWidth="1"/>
    <col min="11020" max="11020" width="9.28515625" style="963" customWidth="1"/>
    <col min="11021" max="11021" width="11.7109375" style="963" customWidth="1"/>
    <col min="11022" max="11022" width="11.42578125" style="963"/>
    <col min="11023" max="11023" width="11.42578125" style="963" customWidth="1"/>
    <col min="11024" max="11027" width="0" style="963" hidden="1" customWidth="1"/>
    <col min="11028" max="11264" width="11.42578125" style="963"/>
    <col min="11265" max="11265" width="58.85546875" style="963" customWidth="1"/>
    <col min="11266" max="11266" width="23.140625" style="963" bestFit="1" customWidth="1"/>
    <col min="11267" max="11267" width="13.42578125" style="963" bestFit="1" customWidth="1"/>
    <col min="11268" max="11271" width="11.42578125" style="963"/>
    <col min="11272" max="11272" width="9.28515625" style="963" customWidth="1"/>
    <col min="11273" max="11273" width="10.5703125" style="963" customWidth="1"/>
    <col min="11274" max="11274" width="11.5703125" style="963" customWidth="1"/>
    <col min="11275" max="11275" width="13.5703125" style="963" customWidth="1"/>
    <col min="11276" max="11276" width="9.28515625" style="963" customWidth="1"/>
    <col min="11277" max="11277" width="11.7109375" style="963" customWidth="1"/>
    <col min="11278" max="11278" width="11.42578125" style="963"/>
    <col min="11279" max="11279" width="11.42578125" style="963" customWidth="1"/>
    <col min="11280" max="11283" width="0" style="963" hidden="1" customWidth="1"/>
    <col min="11284" max="11520" width="11.42578125" style="963"/>
    <col min="11521" max="11521" width="58.85546875" style="963" customWidth="1"/>
    <col min="11522" max="11522" width="23.140625" style="963" bestFit="1" customWidth="1"/>
    <col min="11523" max="11523" width="13.42578125" style="963" bestFit="1" customWidth="1"/>
    <col min="11524" max="11527" width="11.42578125" style="963"/>
    <col min="11528" max="11528" width="9.28515625" style="963" customWidth="1"/>
    <col min="11529" max="11529" width="10.5703125" style="963" customWidth="1"/>
    <col min="11530" max="11530" width="11.5703125" style="963" customWidth="1"/>
    <col min="11531" max="11531" width="13.5703125" style="963" customWidth="1"/>
    <col min="11532" max="11532" width="9.28515625" style="963" customWidth="1"/>
    <col min="11533" max="11533" width="11.7109375" style="963" customWidth="1"/>
    <col min="11534" max="11534" width="11.42578125" style="963"/>
    <col min="11535" max="11535" width="11.42578125" style="963" customWidth="1"/>
    <col min="11536" max="11539" width="0" style="963" hidden="1" customWidth="1"/>
    <col min="11540" max="11776" width="11.42578125" style="963"/>
    <col min="11777" max="11777" width="58.85546875" style="963" customWidth="1"/>
    <col min="11778" max="11778" width="23.140625" style="963" bestFit="1" customWidth="1"/>
    <col min="11779" max="11779" width="13.42578125" style="963" bestFit="1" customWidth="1"/>
    <col min="11780" max="11783" width="11.42578125" style="963"/>
    <col min="11784" max="11784" width="9.28515625" style="963" customWidth="1"/>
    <col min="11785" max="11785" width="10.5703125" style="963" customWidth="1"/>
    <col min="11786" max="11786" width="11.5703125" style="963" customWidth="1"/>
    <col min="11787" max="11787" width="13.5703125" style="963" customWidth="1"/>
    <col min="11788" max="11788" width="9.28515625" style="963" customWidth="1"/>
    <col min="11789" max="11789" width="11.7109375" style="963" customWidth="1"/>
    <col min="11790" max="11790" width="11.42578125" style="963"/>
    <col min="11791" max="11791" width="11.42578125" style="963" customWidth="1"/>
    <col min="11792" max="11795" width="0" style="963" hidden="1" customWidth="1"/>
    <col min="11796" max="12032" width="11.42578125" style="963"/>
    <col min="12033" max="12033" width="58.85546875" style="963" customWidth="1"/>
    <col min="12034" max="12034" width="23.140625" style="963" bestFit="1" customWidth="1"/>
    <col min="12035" max="12035" width="13.42578125" style="963" bestFit="1" customWidth="1"/>
    <col min="12036" max="12039" width="11.42578125" style="963"/>
    <col min="12040" max="12040" width="9.28515625" style="963" customWidth="1"/>
    <col min="12041" max="12041" width="10.5703125" style="963" customWidth="1"/>
    <col min="12042" max="12042" width="11.5703125" style="963" customWidth="1"/>
    <col min="12043" max="12043" width="13.5703125" style="963" customWidth="1"/>
    <col min="12044" max="12044" width="9.28515625" style="963" customWidth="1"/>
    <col min="12045" max="12045" width="11.7109375" style="963" customWidth="1"/>
    <col min="12046" max="12046" width="11.42578125" style="963"/>
    <col min="12047" max="12047" width="11.42578125" style="963" customWidth="1"/>
    <col min="12048" max="12051" width="0" style="963" hidden="1" customWidth="1"/>
    <col min="12052" max="12288" width="11.42578125" style="963"/>
    <col min="12289" max="12289" width="58.85546875" style="963" customWidth="1"/>
    <col min="12290" max="12290" width="23.140625" style="963" bestFit="1" customWidth="1"/>
    <col min="12291" max="12291" width="13.42578125" style="963" bestFit="1" customWidth="1"/>
    <col min="12292" max="12295" width="11.42578125" style="963"/>
    <col min="12296" max="12296" width="9.28515625" style="963" customWidth="1"/>
    <col min="12297" max="12297" width="10.5703125" style="963" customWidth="1"/>
    <col min="12298" max="12298" width="11.5703125" style="963" customWidth="1"/>
    <col min="12299" max="12299" width="13.5703125" style="963" customWidth="1"/>
    <col min="12300" max="12300" width="9.28515625" style="963" customWidth="1"/>
    <col min="12301" max="12301" width="11.7109375" style="963" customWidth="1"/>
    <col min="12302" max="12302" width="11.42578125" style="963"/>
    <col min="12303" max="12303" width="11.42578125" style="963" customWidth="1"/>
    <col min="12304" max="12307" width="0" style="963" hidden="1" customWidth="1"/>
    <col min="12308" max="12544" width="11.42578125" style="963"/>
    <col min="12545" max="12545" width="58.85546875" style="963" customWidth="1"/>
    <col min="12546" max="12546" width="23.140625" style="963" bestFit="1" customWidth="1"/>
    <col min="12547" max="12547" width="13.42578125" style="963" bestFit="1" customWidth="1"/>
    <col min="12548" max="12551" width="11.42578125" style="963"/>
    <col min="12552" max="12552" width="9.28515625" style="963" customWidth="1"/>
    <col min="12553" max="12553" width="10.5703125" style="963" customWidth="1"/>
    <col min="12554" max="12554" width="11.5703125" style="963" customWidth="1"/>
    <col min="12555" max="12555" width="13.5703125" style="963" customWidth="1"/>
    <col min="12556" max="12556" width="9.28515625" style="963" customWidth="1"/>
    <col min="12557" max="12557" width="11.7109375" style="963" customWidth="1"/>
    <col min="12558" max="12558" width="11.42578125" style="963"/>
    <col min="12559" max="12559" width="11.42578125" style="963" customWidth="1"/>
    <col min="12560" max="12563" width="0" style="963" hidden="1" customWidth="1"/>
    <col min="12564" max="12800" width="11.42578125" style="963"/>
    <col min="12801" max="12801" width="58.85546875" style="963" customWidth="1"/>
    <col min="12802" max="12802" width="23.140625" style="963" bestFit="1" customWidth="1"/>
    <col min="12803" max="12803" width="13.42578125" style="963" bestFit="1" customWidth="1"/>
    <col min="12804" max="12807" width="11.42578125" style="963"/>
    <col min="12808" max="12808" width="9.28515625" style="963" customWidth="1"/>
    <col min="12809" max="12809" width="10.5703125" style="963" customWidth="1"/>
    <col min="12810" max="12810" width="11.5703125" style="963" customWidth="1"/>
    <col min="12811" max="12811" width="13.5703125" style="963" customWidth="1"/>
    <col min="12812" max="12812" width="9.28515625" style="963" customWidth="1"/>
    <col min="12813" max="12813" width="11.7109375" style="963" customWidth="1"/>
    <col min="12814" max="12814" width="11.42578125" style="963"/>
    <col min="12815" max="12815" width="11.42578125" style="963" customWidth="1"/>
    <col min="12816" max="12819" width="0" style="963" hidden="1" customWidth="1"/>
    <col min="12820" max="13056" width="11.42578125" style="963"/>
    <col min="13057" max="13057" width="58.85546875" style="963" customWidth="1"/>
    <col min="13058" max="13058" width="23.140625" style="963" bestFit="1" customWidth="1"/>
    <col min="13059" max="13059" width="13.42578125" style="963" bestFit="1" customWidth="1"/>
    <col min="13060" max="13063" width="11.42578125" style="963"/>
    <col min="13064" max="13064" width="9.28515625" style="963" customWidth="1"/>
    <col min="13065" max="13065" width="10.5703125" style="963" customWidth="1"/>
    <col min="13066" max="13066" width="11.5703125" style="963" customWidth="1"/>
    <col min="13067" max="13067" width="13.5703125" style="963" customWidth="1"/>
    <col min="13068" max="13068" width="9.28515625" style="963" customWidth="1"/>
    <col min="13069" max="13069" width="11.7109375" style="963" customWidth="1"/>
    <col min="13070" max="13070" width="11.42578125" style="963"/>
    <col min="13071" max="13071" width="11.42578125" style="963" customWidth="1"/>
    <col min="13072" max="13075" width="0" style="963" hidden="1" customWidth="1"/>
    <col min="13076" max="13312" width="11.42578125" style="963"/>
    <col min="13313" max="13313" width="58.85546875" style="963" customWidth="1"/>
    <col min="13314" max="13314" width="23.140625" style="963" bestFit="1" customWidth="1"/>
    <col min="13315" max="13315" width="13.42578125" style="963" bestFit="1" customWidth="1"/>
    <col min="13316" max="13319" width="11.42578125" style="963"/>
    <col min="13320" max="13320" width="9.28515625" style="963" customWidth="1"/>
    <col min="13321" max="13321" width="10.5703125" style="963" customWidth="1"/>
    <col min="13322" max="13322" width="11.5703125" style="963" customWidth="1"/>
    <col min="13323" max="13323" width="13.5703125" style="963" customWidth="1"/>
    <col min="13324" max="13324" width="9.28515625" style="963" customWidth="1"/>
    <col min="13325" max="13325" width="11.7109375" style="963" customWidth="1"/>
    <col min="13326" max="13326" width="11.42578125" style="963"/>
    <col min="13327" max="13327" width="11.42578125" style="963" customWidth="1"/>
    <col min="13328" max="13331" width="0" style="963" hidden="1" customWidth="1"/>
    <col min="13332" max="13568" width="11.42578125" style="963"/>
    <col min="13569" max="13569" width="58.85546875" style="963" customWidth="1"/>
    <col min="13570" max="13570" width="23.140625" style="963" bestFit="1" customWidth="1"/>
    <col min="13571" max="13571" width="13.42578125" style="963" bestFit="1" customWidth="1"/>
    <col min="13572" max="13575" width="11.42578125" style="963"/>
    <col min="13576" max="13576" width="9.28515625" style="963" customWidth="1"/>
    <col min="13577" max="13577" width="10.5703125" style="963" customWidth="1"/>
    <col min="13578" max="13578" width="11.5703125" style="963" customWidth="1"/>
    <col min="13579" max="13579" width="13.5703125" style="963" customWidth="1"/>
    <col min="13580" max="13580" width="9.28515625" style="963" customWidth="1"/>
    <col min="13581" max="13581" width="11.7109375" style="963" customWidth="1"/>
    <col min="13582" max="13582" width="11.42578125" style="963"/>
    <col min="13583" max="13583" width="11.42578125" style="963" customWidth="1"/>
    <col min="13584" max="13587" width="0" style="963" hidden="1" customWidth="1"/>
    <col min="13588" max="13824" width="11.42578125" style="963"/>
    <col min="13825" max="13825" width="58.85546875" style="963" customWidth="1"/>
    <col min="13826" max="13826" width="23.140625" style="963" bestFit="1" customWidth="1"/>
    <col min="13827" max="13827" width="13.42578125" style="963" bestFit="1" customWidth="1"/>
    <col min="13828" max="13831" width="11.42578125" style="963"/>
    <col min="13832" max="13832" width="9.28515625" style="963" customWidth="1"/>
    <col min="13833" max="13833" width="10.5703125" style="963" customWidth="1"/>
    <col min="13834" max="13834" width="11.5703125" style="963" customWidth="1"/>
    <col min="13835" max="13835" width="13.5703125" style="963" customWidth="1"/>
    <col min="13836" max="13836" width="9.28515625" style="963" customWidth="1"/>
    <col min="13837" max="13837" width="11.7109375" style="963" customWidth="1"/>
    <col min="13838" max="13838" width="11.42578125" style="963"/>
    <col min="13839" max="13839" width="11.42578125" style="963" customWidth="1"/>
    <col min="13840" max="13843" width="0" style="963" hidden="1" customWidth="1"/>
    <col min="13844" max="14080" width="11.42578125" style="963"/>
    <col min="14081" max="14081" width="58.85546875" style="963" customWidth="1"/>
    <col min="14082" max="14082" width="23.140625" style="963" bestFit="1" customWidth="1"/>
    <col min="14083" max="14083" width="13.42578125" style="963" bestFit="1" customWidth="1"/>
    <col min="14084" max="14087" width="11.42578125" style="963"/>
    <col min="14088" max="14088" width="9.28515625" style="963" customWidth="1"/>
    <col min="14089" max="14089" width="10.5703125" style="963" customWidth="1"/>
    <col min="14090" max="14090" width="11.5703125" style="963" customWidth="1"/>
    <col min="14091" max="14091" width="13.5703125" style="963" customWidth="1"/>
    <col min="14092" max="14092" width="9.28515625" style="963" customWidth="1"/>
    <col min="14093" max="14093" width="11.7109375" style="963" customWidth="1"/>
    <col min="14094" max="14094" width="11.42578125" style="963"/>
    <col min="14095" max="14095" width="11.42578125" style="963" customWidth="1"/>
    <col min="14096" max="14099" width="0" style="963" hidden="1" customWidth="1"/>
    <col min="14100" max="14336" width="11.42578125" style="963"/>
    <col min="14337" max="14337" width="58.85546875" style="963" customWidth="1"/>
    <col min="14338" max="14338" width="23.140625" style="963" bestFit="1" customWidth="1"/>
    <col min="14339" max="14339" width="13.42578125" style="963" bestFit="1" customWidth="1"/>
    <col min="14340" max="14343" width="11.42578125" style="963"/>
    <col min="14344" max="14344" width="9.28515625" style="963" customWidth="1"/>
    <col min="14345" max="14345" width="10.5703125" style="963" customWidth="1"/>
    <col min="14346" max="14346" width="11.5703125" style="963" customWidth="1"/>
    <col min="14347" max="14347" width="13.5703125" style="963" customWidth="1"/>
    <col min="14348" max="14348" width="9.28515625" style="963" customWidth="1"/>
    <col min="14349" max="14349" width="11.7109375" style="963" customWidth="1"/>
    <col min="14350" max="14350" width="11.42578125" style="963"/>
    <col min="14351" max="14351" width="11.42578125" style="963" customWidth="1"/>
    <col min="14352" max="14355" width="0" style="963" hidden="1" customWidth="1"/>
    <col min="14356" max="14592" width="11.42578125" style="963"/>
    <col min="14593" max="14593" width="58.85546875" style="963" customWidth="1"/>
    <col min="14594" max="14594" width="23.140625" style="963" bestFit="1" customWidth="1"/>
    <col min="14595" max="14595" width="13.42578125" style="963" bestFit="1" customWidth="1"/>
    <col min="14596" max="14599" width="11.42578125" style="963"/>
    <col min="14600" max="14600" width="9.28515625" style="963" customWidth="1"/>
    <col min="14601" max="14601" width="10.5703125" style="963" customWidth="1"/>
    <col min="14602" max="14602" width="11.5703125" style="963" customWidth="1"/>
    <col min="14603" max="14603" width="13.5703125" style="963" customWidth="1"/>
    <col min="14604" max="14604" width="9.28515625" style="963" customWidth="1"/>
    <col min="14605" max="14605" width="11.7109375" style="963" customWidth="1"/>
    <col min="14606" max="14606" width="11.42578125" style="963"/>
    <col min="14607" max="14607" width="11.42578125" style="963" customWidth="1"/>
    <col min="14608" max="14611" width="0" style="963" hidden="1" customWidth="1"/>
    <col min="14612" max="14848" width="11.42578125" style="963"/>
    <col min="14849" max="14849" width="58.85546875" style="963" customWidth="1"/>
    <col min="14850" max="14850" width="23.140625" style="963" bestFit="1" customWidth="1"/>
    <col min="14851" max="14851" width="13.42578125" style="963" bestFit="1" customWidth="1"/>
    <col min="14852" max="14855" width="11.42578125" style="963"/>
    <col min="14856" max="14856" width="9.28515625" style="963" customWidth="1"/>
    <col min="14857" max="14857" width="10.5703125" style="963" customWidth="1"/>
    <col min="14858" max="14858" width="11.5703125" style="963" customWidth="1"/>
    <col min="14859" max="14859" width="13.5703125" style="963" customWidth="1"/>
    <col min="14860" max="14860" width="9.28515625" style="963" customWidth="1"/>
    <col min="14861" max="14861" width="11.7109375" style="963" customWidth="1"/>
    <col min="14862" max="14862" width="11.42578125" style="963"/>
    <col min="14863" max="14863" width="11.42578125" style="963" customWidth="1"/>
    <col min="14864" max="14867" width="0" style="963" hidden="1" customWidth="1"/>
    <col min="14868" max="15104" width="11.42578125" style="963"/>
    <col min="15105" max="15105" width="58.85546875" style="963" customWidth="1"/>
    <col min="15106" max="15106" width="23.140625" style="963" bestFit="1" customWidth="1"/>
    <col min="15107" max="15107" width="13.42578125" style="963" bestFit="1" customWidth="1"/>
    <col min="15108" max="15111" width="11.42578125" style="963"/>
    <col min="15112" max="15112" width="9.28515625" style="963" customWidth="1"/>
    <col min="15113" max="15113" width="10.5703125" style="963" customWidth="1"/>
    <col min="15114" max="15114" width="11.5703125" style="963" customWidth="1"/>
    <col min="15115" max="15115" width="13.5703125" style="963" customWidth="1"/>
    <col min="15116" max="15116" width="9.28515625" style="963" customWidth="1"/>
    <col min="15117" max="15117" width="11.7109375" style="963" customWidth="1"/>
    <col min="15118" max="15118" width="11.42578125" style="963"/>
    <col min="15119" max="15119" width="11.42578125" style="963" customWidth="1"/>
    <col min="15120" max="15123" width="0" style="963" hidden="1" customWidth="1"/>
    <col min="15124" max="15360" width="11.42578125" style="963"/>
    <col min="15361" max="15361" width="58.85546875" style="963" customWidth="1"/>
    <col min="15362" max="15362" width="23.140625" style="963" bestFit="1" customWidth="1"/>
    <col min="15363" max="15363" width="13.42578125" style="963" bestFit="1" customWidth="1"/>
    <col min="15364" max="15367" width="11.42578125" style="963"/>
    <col min="15368" max="15368" width="9.28515625" style="963" customWidth="1"/>
    <col min="15369" max="15369" width="10.5703125" style="963" customWidth="1"/>
    <col min="15370" max="15370" width="11.5703125" style="963" customWidth="1"/>
    <col min="15371" max="15371" width="13.5703125" style="963" customWidth="1"/>
    <col min="15372" max="15372" width="9.28515625" style="963" customWidth="1"/>
    <col min="15373" max="15373" width="11.7109375" style="963" customWidth="1"/>
    <col min="15374" max="15374" width="11.42578125" style="963"/>
    <col min="15375" max="15375" width="11.42578125" style="963" customWidth="1"/>
    <col min="15376" max="15379" width="0" style="963" hidden="1" customWidth="1"/>
    <col min="15380" max="15616" width="11.42578125" style="963"/>
    <col min="15617" max="15617" width="58.85546875" style="963" customWidth="1"/>
    <col min="15618" max="15618" width="23.140625" style="963" bestFit="1" customWidth="1"/>
    <col min="15619" max="15619" width="13.42578125" style="963" bestFit="1" customWidth="1"/>
    <col min="15620" max="15623" width="11.42578125" style="963"/>
    <col min="15624" max="15624" width="9.28515625" style="963" customWidth="1"/>
    <col min="15625" max="15625" width="10.5703125" style="963" customWidth="1"/>
    <col min="15626" max="15626" width="11.5703125" style="963" customWidth="1"/>
    <col min="15627" max="15627" width="13.5703125" style="963" customWidth="1"/>
    <col min="15628" max="15628" width="9.28515625" style="963" customWidth="1"/>
    <col min="15629" max="15629" width="11.7109375" style="963" customWidth="1"/>
    <col min="15630" max="15630" width="11.42578125" style="963"/>
    <col min="15631" max="15631" width="11.42578125" style="963" customWidth="1"/>
    <col min="15632" max="15635" width="0" style="963" hidden="1" customWidth="1"/>
    <col min="15636" max="15872" width="11.42578125" style="963"/>
    <col min="15873" max="15873" width="58.85546875" style="963" customWidth="1"/>
    <col min="15874" max="15874" width="23.140625" style="963" bestFit="1" customWidth="1"/>
    <col min="15875" max="15875" width="13.42578125" style="963" bestFit="1" customWidth="1"/>
    <col min="15876" max="15879" width="11.42578125" style="963"/>
    <col min="15880" max="15880" width="9.28515625" style="963" customWidth="1"/>
    <col min="15881" max="15881" width="10.5703125" style="963" customWidth="1"/>
    <col min="15882" max="15882" width="11.5703125" style="963" customWidth="1"/>
    <col min="15883" max="15883" width="13.5703125" style="963" customWidth="1"/>
    <col min="15884" max="15884" width="9.28515625" style="963" customWidth="1"/>
    <col min="15885" max="15885" width="11.7109375" style="963" customWidth="1"/>
    <col min="15886" max="15886" width="11.42578125" style="963"/>
    <col min="15887" max="15887" width="11.42578125" style="963" customWidth="1"/>
    <col min="15888" max="15891" width="0" style="963" hidden="1" customWidth="1"/>
    <col min="15892" max="16128" width="11.42578125" style="963"/>
    <col min="16129" max="16129" width="58.85546875" style="963" customWidth="1"/>
    <col min="16130" max="16130" width="23.140625" style="963" bestFit="1" customWidth="1"/>
    <col min="16131" max="16131" width="13.42578125" style="963" bestFit="1" customWidth="1"/>
    <col min="16132" max="16135" width="11.42578125" style="963"/>
    <col min="16136" max="16136" width="9.28515625" style="963" customWidth="1"/>
    <col min="16137" max="16137" width="10.5703125" style="963" customWidth="1"/>
    <col min="16138" max="16138" width="11.5703125" style="963" customWidth="1"/>
    <col min="16139" max="16139" width="13.5703125" style="963" customWidth="1"/>
    <col min="16140" max="16140" width="9.28515625" style="963" customWidth="1"/>
    <col min="16141" max="16141" width="11.7109375" style="963" customWidth="1"/>
    <col min="16142" max="16142" width="11.42578125" style="963"/>
    <col min="16143" max="16143" width="11.42578125" style="963" customWidth="1"/>
    <col min="16144" max="16147" width="0" style="963" hidden="1" customWidth="1"/>
    <col min="16148" max="16384" width="11.42578125" style="963"/>
  </cols>
  <sheetData>
    <row r="1" spans="1:25" x14ac:dyDescent="0.25">
      <c r="A1" s="1060"/>
      <c r="B1" s="1061"/>
      <c r="C1" s="1061"/>
      <c r="D1" s="1061"/>
      <c r="E1" s="1061"/>
      <c r="F1" s="1061"/>
      <c r="G1" s="1061"/>
      <c r="H1" s="1061"/>
    </row>
    <row r="2" spans="1:25" ht="15.75" x14ac:dyDescent="0.25">
      <c r="A2" s="1909" t="s">
        <v>389</v>
      </c>
      <c r="B2" s="1909"/>
      <c r="C2" s="1909"/>
      <c r="D2" s="1909"/>
      <c r="E2" s="1909"/>
      <c r="F2" s="1909"/>
      <c r="G2" s="1909"/>
      <c r="H2" s="1909"/>
    </row>
    <row r="3" spans="1:25" ht="15.75" x14ac:dyDescent="0.25">
      <c r="A3" s="1909" t="s">
        <v>2153</v>
      </c>
      <c r="B3" s="1909"/>
      <c r="C3" s="1909"/>
      <c r="D3" s="1909"/>
      <c r="E3" s="1909"/>
      <c r="F3" s="1909"/>
      <c r="G3" s="1909"/>
      <c r="H3" s="1909"/>
    </row>
    <row r="4" spans="1:25" ht="15.75" x14ac:dyDescent="0.25">
      <c r="A4" s="1909" t="s">
        <v>2034</v>
      </c>
      <c r="B4" s="1909"/>
      <c r="C4" s="1909"/>
      <c r="D4" s="1909"/>
      <c r="E4" s="1909"/>
      <c r="F4" s="1909"/>
      <c r="G4" s="1909"/>
      <c r="H4" s="1909"/>
    </row>
    <row r="5" spans="1:25" ht="3.75" customHeight="1" thickBot="1" x14ac:dyDescent="0.3">
      <c r="A5" s="1062"/>
      <c r="B5" s="1063"/>
      <c r="C5" s="1063"/>
      <c r="D5" s="1063"/>
      <c r="E5" s="1063"/>
      <c r="F5" s="1063"/>
      <c r="G5" s="1063"/>
      <c r="H5" s="1064"/>
    </row>
    <row r="6" spans="1:25" ht="15.75" customHeight="1" thickBot="1" x14ac:dyDescent="0.3">
      <c r="A6" s="1910" t="s">
        <v>390</v>
      </c>
      <c r="B6" s="1912" t="s">
        <v>391</v>
      </c>
      <c r="C6" s="1914" t="s">
        <v>2177</v>
      </c>
      <c r="D6" s="1914" t="s">
        <v>392</v>
      </c>
      <c r="E6" s="1916" t="s">
        <v>393</v>
      </c>
      <c r="F6" s="1917"/>
      <c r="G6" s="1917"/>
      <c r="H6" s="1918"/>
      <c r="I6" s="1065"/>
      <c r="J6" s="1065"/>
      <c r="K6" s="1065"/>
      <c r="L6" s="1065"/>
      <c r="M6" s="1065"/>
      <c r="N6" s="1065"/>
      <c r="O6" s="1065"/>
      <c r="P6" s="1065"/>
      <c r="Q6" s="1065"/>
      <c r="R6" s="1065"/>
      <c r="S6" s="1065"/>
      <c r="T6" s="1065"/>
      <c r="U6" s="1065"/>
      <c r="V6" s="1065"/>
      <c r="W6" s="1065"/>
      <c r="X6" s="1065"/>
      <c r="Y6" s="1065"/>
    </row>
    <row r="7" spans="1:25" ht="15.75" thickBot="1" x14ac:dyDescent="0.3">
      <c r="A7" s="1911"/>
      <c r="B7" s="1913"/>
      <c r="C7" s="1915"/>
      <c r="D7" s="1915"/>
      <c r="E7" s="1066" t="s">
        <v>394</v>
      </c>
      <c r="F7" s="1066" t="s">
        <v>395</v>
      </c>
      <c r="G7" s="1066" t="s">
        <v>396</v>
      </c>
      <c r="H7" s="1067" t="s">
        <v>397</v>
      </c>
      <c r="I7" s="1065"/>
      <c r="J7" s="1065"/>
      <c r="K7" s="1065"/>
      <c r="L7" s="1065"/>
      <c r="M7" s="1065"/>
      <c r="N7" s="1068"/>
      <c r="O7" s="1068"/>
      <c r="P7" s="1068"/>
      <c r="Q7" s="1068"/>
      <c r="R7" s="1068"/>
      <c r="S7" s="1068"/>
      <c r="T7" s="1065"/>
      <c r="U7" s="1065"/>
      <c r="V7" s="1065"/>
      <c r="W7" s="1065"/>
      <c r="X7" s="1065"/>
      <c r="Y7" s="1065"/>
    </row>
    <row r="8" spans="1:25" x14ac:dyDescent="0.25">
      <c r="A8" s="1902" t="s">
        <v>106</v>
      </c>
      <c r="B8" s="214" t="s">
        <v>1329</v>
      </c>
      <c r="C8" s="1069">
        <v>277.78702786240007</v>
      </c>
      <c r="D8" s="1070">
        <v>2052</v>
      </c>
      <c r="E8" s="1071">
        <v>4.8150000000000007E-3</v>
      </c>
      <c r="F8" s="1071">
        <v>8.117000000000001E-3</v>
      </c>
      <c r="G8" s="1071">
        <v>7.0400000000000003E-3</v>
      </c>
      <c r="H8" s="1072">
        <v>6.5810000000000009E-3</v>
      </c>
      <c r="I8" s="1065"/>
      <c r="J8" s="1065"/>
      <c r="K8" s="1065"/>
      <c r="L8" s="1065"/>
      <c r="M8" s="1065"/>
      <c r="N8" s="1068"/>
      <c r="O8" s="1068"/>
      <c r="P8" s="1068">
        <v>1.2010534960107137E-3</v>
      </c>
      <c r="Q8" s="1068">
        <v>9.9118565268420324E-4</v>
      </c>
      <c r="R8" s="1068">
        <v>9.4326082138605685E-4</v>
      </c>
      <c r="S8" s="1068">
        <v>8.8846914858847423E-4</v>
      </c>
      <c r="T8" s="1065"/>
      <c r="U8" s="1065"/>
      <c r="V8" s="1065"/>
      <c r="W8" s="1065"/>
      <c r="X8" s="1065"/>
      <c r="Y8" s="1065"/>
    </row>
    <row r="9" spans="1:25" ht="15.75" thickBot="1" x14ac:dyDescent="0.3">
      <c r="A9" s="1903" t="s">
        <v>106</v>
      </c>
      <c r="B9" s="215" t="s">
        <v>1330</v>
      </c>
      <c r="C9" s="1073">
        <v>330.08369448180002</v>
      </c>
      <c r="D9" s="1074">
        <v>1982</v>
      </c>
      <c r="E9" s="1075">
        <v>2.598E-3</v>
      </c>
      <c r="F9" s="1075">
        <v>5.2630000000000003E-3</v>
      </c>
      <c r="G9" s="1075">
        <v>6.0860000000000003E-3</v>
      </c>
      <c r="H9" s="1076">
        <v>6.0600000000000003E-3</v>
      </c>
      <c r="I9" s="1065"/>
      <c r="J9" s="1065"/>
      <c r="K9" s="1065"/>
      <c r="L9" s="1065"/>
      <c r="M9" s="1065"/>
      <c r="N9" s="1068"/>
      <c r="O9" s="1068"/>
      <c r="P9" s="1068">
        <v>1.0771526233527592E-3</v>
      </c>
      <c r="Q9" s="1068">
        <v>7.3124112990062117E-4</v>
      </c>
      <c r="R9" s="1068">
        <v>8.0565151913582732E-4</v>
      </c>
      <c r="S9" s="1068">
        <v>7.9479424115262351E-4</v>
      </c>
      <c r="T9" s="1065"/>
      <c r="U9" s="1065"/>
      <c r="V9" s="1065"/>
      <c r="W9" s="1065"/>
      <c r="X9" s="1065"/>
      <c r="Y9" s="1065"/>
    </row>
    <row r="10" spans="1:25" x14ac:dyDescent="0.25">
      <c r="A10" s="1902" t="s">
        <v>107</v>
      </c>
      <c r="B10" s="214" t="s">
        <v>1331</v>
      </c>
      <c r="C10" s="1069">
        <v>295.91859569579998</v>
      </c>
      <c r="D10" s="1070">
        <v>3452</v>
      </c>
      <c r="E10" s="1071">
        <v>9.6580000000000017E-3</v>
      </c>
      <c r="F10" s="1071">
        <v>8.5240000000000003E-3</v>
      </c>
      <c r="G10" s="1071">
        <v>8.967000000000001E-3</v>
      </c>
      <c r="H10" s="1072">
        <v>9.3560000000000015E-3</v>
      </c>
      <c r="I10" s="1065"/>
      <c r="J10" s="1065"/>
      <c r="K10" s="1065"/>
      <c r="L10" s="1065"/>
      <c r="M10" s="1065"/>
      <c r="N10" s="1068"/>
      <c r="O10" s="1068"/>
      <c r="P10" s="1068">
        <v>4.0889116406490873E-4</v>
      </c>
      <c r="Q10" s="1068">
        <v>5.7520259130379317E-4</v>
      </c>
      <c r="R10" s="1068">
        <v>6.96194303698091E-4</v>
      </c>
      <c r="S10" s="1068">
        <v>6.5475061709679126E-4</v>
      </c>
      <c r="T10" s="1065"/>
      <c r="U10" s="1065"/>
      <c r="V10" s="1065"/>
      <c r="W10" s="1065"/>
      <c r="X10" s="1065"/>
      <c r="Y10" s="1065"/>
    </row>
    <row r="11" spans="1:25" ht="15.75" thickBot="1" x14ac:dyDescent="0.3">
      <c r="A11" s="1903" t="s">
        <v>107</v>
      </c>
      <c r="B11" s="215" t="s">
        <v>1332</v>
      </c>
      <c r="C11" s="1073">
        <v>964.00277321599992</v>
      </c>
      <c r="D11" s="1074">
        <v>10543</v>
      </c>
      <c r="E11" s="1075">
        <v>1.1832000000000001E-2</v>
      </c>
      <c r="F11" s="1075">
        <v>1.1088000000000001E-2</v>
      </c>
      <c r="G11" s="1075">
        <v>1.0729000000000001E-2</v>
      </c>
      <c r="H11" s="1076">
        <v>1.0643000000000001E-2</v>
      </c>
      <c r="I11" s="1065"/>
      <c r="J11" s="1065"/>
      <c r="K11" s="1065"/>
      <c r="L11" s="1065"/>
      <c r="M11" s="1065"/>
      <c r="N11" s="1068"/>
      <c r="O11" s="1068"/>
      <c r="P11" s="1068">
        <v>2.6901790039025875E-3</v>
      </c>
      <c r="Q11" s="1068">
        <v>2.2749887494579748E-3</v>
      </c>
      <c r="R11" s="1068">
        <v>2.1590277844602437E-3</v>
      </c>
      <c r="S11" s="1068">
        <v>2.2792194977663497E-3</v>
      </c>
      <c r="T11" s="1065"/>
      <c r="U11" s="1065"/>
      <c r="V11" s="1065"/>
      <c r="W11" s="1065"/>
      <c r="X11" s="1065"/>
      <c r="Y11" s="1065"/>
    </row>
    <row r="12" spans="1:25" ht="26.25" x14ac:dyDescent="0.25">
      <c r="A12" s="1902" t="s">
        <v>108</v>
      </c>
      <c r="B12" s="367" t="s">
        <v>1036</v>
      </c>
      <c r="C12" s="1069">
        <v>112.87371613280001</v>
      </c>
      <c r="D12" s="1070">
        <v>971</v>
      </c>
      <c r="E12" s="1071">
        <v>9.4270000000000014E-3</v>
      </c>
      <c r="F12" s="1071">
        <v>9.6600000000000002E-3</v>
      </c>
      <c r="G12" s="1071">
        <v>9.6260000000000009E-3</v>
      </c>
      <c r="H12" s="1072">
        <v>8.1860000000000006E-3</v>
      </c>
      <c r="I12" s="1065"/>
      <c r="J12" s="1065"/>
      <c r="K12" s="1065"/>
      <c r="L12" s="1065"/>
      <c r="M12" s="1065"/>
      <c r="N12" s="1068"/>
      <c r="O12" s="1068"/>
      <c r="P12" s="1068">
        <v>1.6775330829824582E-4</v>
      </c>
      <c r="Q12" s="1068">
        <v>2.4871271025399131E-4</v>
      </c>
      <c r="R12" s="1068">
        <v>2.2191469591947778E-4</v>
      </c>
      <c r="S12" s="1068">
        <v>3.0680899618256959E-4</v>
      </c>
      <c r="T12" s="1065"/>
      <c r="U12" s="1065"/>
      <c r="V12" s="1065"/>
      <c r="W12" s="1065"/>
      <c r="X12" s="1065"/>
      <c r="Y12" s="1065"/>
    </row>
    <row r="13" spans="1:25" ht="25.5" x14ac:dyDescent="0.25">
      <c r="A13" s="1904" t="s">
        <v>108</v>
      </c>
      <c r="B13" s="221" t="s">
        <v>1807</v>
      </c>
      <c r="C13" s="1077">
        <v>303.31008633800002</v>
      </c>
      <c r="D13" s="1078">
        <v>2858</v>
      </c>
      <c r="E13" s="1079">
        <v>5.6000000000000008E-3</v>
      </c>
      <c r="F13" s="1079">
        <v>1.2723000000000002E-2</v>
      </c>
      <c r="G13" s="1079">
        <v>1.1641E-2</v>
      </c>
      <c r="H13" s="1080">
        <v>1.0141000000000001E-2</v>
      </c>
      <c r="I13" s="1065"/>
      <c r="J13" s="1065"/>
      <c r="K13" s="1065"/>
      <c r="L13" s="1065"/>
      <c r="M13" s="1065"/>
      <c r="N13" s="1068"/>
      <c r="O13" s="1068"/>
      <c r="P13" s="1068">
        <v>8.8933849794714439E-4</v>
      </c>
      <c r="Q13" s="1068">
        <v>6.0477076789300051E-4</v>
      </c>
      <c r="R13" s="1068">
        <v>5.253832211059462E-4</v>
      </c>
      <c r="S13" s="1068">
        <v>4.6753523813542944E-4</v>
      </c>
      <c r="T13" s="1065"/>
      <c r="U13" s="1065"/>
      <c r="V13" s="1065"/>
      <c r="W13" s="1065"/>
      <c r="X13" s="1065"/>
      <c r="Y13" s="1065"/>
    </row>
    <row r="14" spans="1:25" ht="27" thickBot="1" x14ac:dyDescent="0.3">
      <c r="A14" s="1903" t="s">
        <v>108</v>
      </c>
      <c r="B14" s="368" t="s">
        <v>1037</v>
      </c>
      <c r="C14" s="1073">
        <v>355.00723430200003</v>
      </c>
      <c r="D14" s="1074">
        <v>3313</v>
      </c>
      <c r="E14" s="1075">
        <v>8.3560000000000006E-3</v>
      </c>
      <c r="F14" s="1075">
        <v>9.3560000000000015E-3</v>
      </c>
      <c r="G14" s="1075">
        <v>9.6630000000000014E-3</v>
      </c>
      <c r="H14" s="1076">
        <v>9.3520000000000009E-3</v>
      </c>
      <c r="I14" s="1065"/>
      <c r="J14" s="1065"/>
      <c r="K14" s="1065"/>
      <c r="L14" s="1065"/>
      <c r="M14" s="1065"/>
      <c r="N14" s="1068"/>
      <c r="O14" s="1068"/>
      <c r="P14" s="1068">
        <v>1.7920312060888605E-3</v>
      </c>
      <c r="Q14" s="1068">
        <v>8.6526152731133195E-4</v>
      </c>
      <c r="R14" s="1068">
        <v>7.8568755307163523E-4</v>
      </c>
      <c r="S14" s="1068">
        <v>8.3236345315569745E-4</v>
      </c>
      <c r="T14" s="1065"/>
      <c r="U14" s="1065"/>
      <c r="V14" s="1065"/>
      <c r="W14" s="1065"/>
      <c r="X14" s="1065"/>
      <c r="Y14" s="1065"/>
    </row>
    <row r="15" spans="1:25" ht="26.25" x14ac:dyDescent="0.25">
      <c r="A15" s="1902" t="s">
        <v>109</v>
      </c>
      <c r="B15" s="367" t="s">
        <v>1333</v>
      </c>
      <c r="C15" s="1069">
        <v>102.47424096</v>
      </c>
      <c r="D15" s="1070">
        <v>1867</v>
      </c>
      <c r="E15" s="1071">
        <v>4.7790000000000003E-3</v>
      </c>
      <c r="F15" s="1071">
        <v>7.0020000000000004E-3</v>
      </c>
      <c r="G15" s="1071">
        <v>5.0560000000000006E-3</v>
      </c>
      <c r="H15" s="1072">
        <v>6.1930000000000006E-3</v>
      </c>
      <c r="I15" s="1065"/>
      <c r="J15" s="1065"/>
      <c r="K15" s="1065"/>
      <c r="L15" s="1065"/>
      <c r="M15" s="1065"/>
      <c r="N15" s="1068"/>
      <c r="O15" s="1068"/>
      <c r="P15" s="1068">
        <v>-1.6141925275551369E-3</v>
      </c>
      <c r="Q15" s="1068">
        <v>1.6938163742058387E-4</v>
      </c>
      <c r="R15" s="1068">
        <v>2.0038668073759958E-4</v>
      </c>
      <c r="S15" s="1068">
        <v>6.6962448611321279E-4</v>
      </c>
      <c r="T15" s="1065"/>
      <c r="U15" s="1065"/>
      <c r="V15" s="1065"/>
      <c r="W15" s="1065"/>
      <c r="X15" s="1065"/>
      <c r="Y15" s="1065"/>
    </row>
    <row r="16" spans="1:25" ht="26.25" x14ac:dyDescent="0.25">
      <c r="A16" s="1904" t="s">
        <v>109</v>
      </c>
      <c r="B16" s="369" t="s">
        <v>1334</v>
      </c>
      <c r="C16" s="1077">
        <v>77.283334354800004</v>
      </c>
      <c r="D16" s="1078">
        <v>1172</v>
      </c>
      <c r="E16" s="1079">
        <v>3.8720000000000004E-3</v>
      </c>
      <c r="F16" s="1079">
        <v>6.5040000000000002E-3</v>
      </c>
      <c r="G16" s="1079">
        <v>8.1050000000000011E-3</v>
      </c>
      <c r="H16" s="1081">
        <v>7.1470000000000006E-3</v>
      </c>
      <c r="I16" s="1065"/>
      <c r="J16" s="1065"/>
      <c r="K16" s="1065"/>
      <c r="L16" s="1065"/>
      <c r="M16" s="1065"/>
      <c r="N16" s="1068"/>
      <c r="O16" s="1068"/>
      <c r="P16" s="1068">
        <v>7.7558522935854829E-4</v>
      </c>
      <c r="Q16" s="1068">
        <v>6.9881862255409197E-4</v>
      </c>
      <c r="R16" s="1068">
        <v>5.2584746753812754E-4</v>
      </c>
      <c r="S16" s="1068">
        <v>6.2072584040997298E-4</v>
      </c>
      <c r="T16" s="1065"/>
      <c r="U16" s="1065"/>
      <c r="V16" s="1065"/>
      <c r="W16" s="1065"/>
      <c r="X16" s="1065"/>
      <c r="Y16" s="1065"/>
    </row>
    <row r="17" spans="1:25" ht="26.25" x14ac:dyDescent="0.25">
      <c r="A17" s="1904" t="s">
        <v>109</v>
      </c>
      <c r="B17" s="369" t="s">
        <v>529</v>
      </c>
      <c r="C17" s="1077">
        <v>319.22485594160003</v>
      </c>
      <c r="D17" s="1078">
        <v>2061</v>
      </c>
      <c r="E17" s="1079">
        <v>8.9100000000000013E-3</v>
      </c>
      <c r="F17" s="1079">
        <v>9.1720000000000013E-3</v>
      </c>
      <c r="G17" s="1079">
        <v>9.3870000000000012E-3</v>
      </c>
      <c r="H17" s="1080">
        <v>1.0169000000000001E-2</v>
      </c>
      <c r="I17" s="1065"/>
      <c r="J17" s="1065"/>
      <c r="K17" s="1065"/>
      <c r="L17" s="1065"/>
      <c r="M17" s="1065"/>
      <c r="N17" s="1068"/>
      <c r="O17" s="1068"/>
      <c r="P17" s="1068">
        <v>2.5702305106360825E-4</v>
      </c>
      <c r="Q17" s="1068">
        <v>2.7922665686800962E-4</v>
      </c>
      <c r="R17" s="1068">
        <v>2.7221587251831538E-4</v>
      </c>
      <c r="S17" s="1068">
        <v>2.1622999081407528E-4</v>
      </c>
      <c r="T17" s="1065"/>
      <c r="U17" s="1065"/>
      <c r="V17" s="1065"/>
      <c r="W17" s="1065"/>
      <c r="X17" s="1065"/>
      <c r="Y17" s="1065"/>
    </row>
    <row r="18" spans="1:25" ht="15" customHeight="1" x14ac:dyDescent="0.25">
      <c r="A18" s="1904" t="s">
        <v>109</v>
      </c>
      <c r="B18" s="369" t="s">
        <v>528</v>
      </c>
      <c r="C18" s="1077">
        <v>55.2592384302</v>
      </c>
      <c r="D18" s="1078">
        <v>1625</v>
      </c>
      <c r="E18" s="1079">
        <v>6.5920000000000006E-3</v>
      </c>
      <c r="F18" s="1079">
        <v>7.013000000000001E-3</v>
      </c>
      <c r="G18" s="1079">
        <v>9.3180000000000016E-3</v>
      </c>
      <c r="H18" s="1080">
        <v>9.2090000000000002E-3</v>
      </c>
      <c r="I18" s="1065"/>
      <c r="J18" s="1065"/>
      <c r="K18" s="1065"/>
      <c r="L18" s="1065"/>
      <c r="M18" s="1065"/>
      <c r="N18" s="1068"/>
      <c r="O18" s="1068"/>
      <c r="P18" s="1068">
        <v>5.7399811537272554E-5</v>
      </c>
      <c r="Q18" s="1068">
        <v>1.0338742550300794E-4</v>
      </c>
      <c r="R18" s="1068">
        <v>1.0648304184832369E-4</v>
      </c>
      <c r="S18" s="1068">
        <v>1.4721888878046373E-4</v>
      </c>
      <c r="T18" s="1065"/>
      <c r="U18" s="1065"/>
      <c r="V18" s="1065"/>
      <c r="W18" s="1065"/>
      <c r="X18" s="1065"/>
      <c r="Y18" s="1065"/>
    </row>
    <row r="19" spans="1:25" ht="27" thickBot="1" x14ac:dyDescent="0.3">
      <c r="A19" s="1903" t="s">
        <v>109</v>
      </c>
      <c r="B19" s="368" t="s">
        <v>527</v>
      </c>
      <c r="C19" s="1073">
        <v>46.923162489000006</v>
      </c>
      <c r="D19" s="1074">
        <v>181</v>
      </c>
      <c r="E19" s="1075">
        <v>9.8320000000000005E-3</v>
      </c>
      <c r="F19" s="1075">
        <v>7.294000000000001E-3</v>
      </c>
      <c r="G19" s="1075">
        <v>6.9040000000000004E-3</v>
      </c>
      <c r="H19" s="1076">
        <v>4.6410000000000002E-3</v>
      </c>
      <c r="I19" s="1065"/>
      <c r="J19" s="1065"/>
      <c r="K19" s="1065"/>
      <c r="L19" s="1065"/>
      <c r="M19" s="1065"/>
      <c r="N19" s="1068"/>
      <c r="O19" s="1068"/>
      <c r="P19" s="1068">
        <v>-1.034541220205343E-4</v>
      </c>
      <c r="Q19" s="1068">
        <v>2.0297568687357152E-4</v>
      </c>
      <c r="R19" s="1068">
        <v>1.301614492407411E-4</v>
      </c>
      <c r="S19" s="1068">
        <v>1.7362085069414423E-4</v>
      </c>
      <c r="T19" s="1065"/>
      <c r="U19" s="1065"/>
      <c r="V19" s="1065"/>
      <c r="W19" s="1065"/>
      <c r="X19" s="1065"/>
      <c r="Y19" s="1065"/>
    </row>
    <row r="20" spans="1:25" ht="15.75" thickBot="1" x14ac:dyDescent="0.3">
      <c r="A20" s="1082" t="s">
        <v>879</v>
      </c>
      <c r="B20" s="217" t="s">
        <v>1335</v>
      </c>
      <c r="C20" s="1083">
        <v>4.2980838137999999</v>
      </c>
      <c r="D20" s="1084">
        <v>4</v>
      </c>
      <c r="E20" s="1085">
        <v>2.9960000000000004E-3</v>
      </c>
      <c r="F20" s="1085">
        <v>3.3480000000000003E-3</v>
      </c>
      <c r="G20" s="1085">
        <v>3.3430000000000005E-3</v>
      </c>
      <c r="H20" s="1086">
        <v>3.3430000000000005E-3</v>
      </c>
      <c r="I20" s="1065"/>
      <c r="J20" s="1065"/>
      <c r="K20" s="1065"/>
      <c r="L20" s="1065"/>
      <c r="M20" s="1065"/>
      <c r="N20" s="1068"/>
      <c r="O20" s="1068"/>
      <c r="P20" s="1068">
        <v>1.6208130384090655E-6</v>
      </c>
      <c r="Q20" s="1068">
        <v>3.0194178376814046E-6</v>
      </c>
      <c r="R20" s="1068">
        <v>3.2808392954893181E-6</v>
      </c>
      <c r="S20" s="1068">
        <v>6.9293025160210142E-6</v>
      </c>
      <c r="T20" s="1065"/>
      <c r="U20" s="1065"/>
      <c r="V20" s="1065"/>
      <c r="W20" s="1065"/>
      <c r="X20" s="1065"/>
      <c r="Y20" s="1065"/>
    </row>
    <row r="21" spans="1:25" x14ac:dyDescent="0.25">
      <c r="A21" s="1902" t="s">
        <v>880</v>
      </c>
      <c r="B21" s="214" t="s">
        <v>1336</v>
      </c>
      <c r="C21" s="1069">
        <v>457.38276891720005</v>
      </c>
      <c r="D21" s="1070">
        <v>4809</v>
      </c>
      <c r="E21" s="1071">
        <v>3.6270000000000004E-3</v>
      </c>
      <c r="F21" s="1071">
        <v>2.9000000000000002E-3</v>
      </c>
      <c r="G21" s="1071">
        <v>2.3530000000000001E-3</v>
      </c>
      <c r="H21" s="1072">
        <v>2.333E-3</v>
      </c>
      <c r="I21" s="1065"/>
      <c r="J21" s="1065"/>
      <c r="K21" s="1065"/>
      <c r="L21" s="1065"/>
      <c r="M21" s="1065"/>
      <c r="N21" s="1068"/>
      <c r="O21" s="1068"/>
      <c r="P21" s="1068">
        <v>8.3925409347218428E-5</v>
      </c>
      <c r="Q21" s="1068">
        <v>1.0765541046177037E-4</v>
      </c>
      <c r="R21" s="1068">
        <v>9.2262977306385347E-5</v>
      </c>
      <c r="S21" s="1068">
        <v>1.4054757416881341E-4</v>
      </c>
      <c r="T21" s="1065"/>
      <c r="U21" s="1065"/>
      <c r="V21" s="1065"/>
      <c r="W21" s="1065"/>
      <c r="X21" s="1065"/>
      <c r="Y21" s="1065"/>
    </row>
    <row r="22" spans="1:25" x14ac:dyDescent="0.25">
      <c r="A22" s="1905" t="s">
        <v>880</v>
      </c>
      <c r="B22" s="216" t="s">
        <v>1337</v>
      </c>
      <c r="C22" s="1077">
        <v>310.03081612720001</v>
      </c>
      <c r="D22" s="1078">
        <v>3029</v>
      </c>
      <c r="E22" s="1079">
        <v>9.8420000000000001E-3</v>
      </c>
      <c r="F22" s="1079">
        <v>1.0096000000000001E-2</v>
      </c>
      <c r="G22" s="1079">
        <v>1.0403000000000001E-2</v>
      </c>
      <c r="H22" s="1080">
        <v>1.0975E-2</v>
      </c>
      <c r="I22" s="1065"/>
      <c r="J22" s="1065"/>
      <c r="K22" s="1065"/>
      <c r="L22" s="1065"/>
      <c r="M22" s="1065"/>
      <c r="N22" s="1068"/>
      <c r="O22" s="1068"/>
      <c r="P22" s="1068">
        <v>5.1366200976603479E-4</v>
      </c>
      <c r="Q22" s="1068">
        <v>4.4284487018214679E-4</v>
      </c>
      <c r="R22" s="1068">
        <v>3.9802148818947992E-4</v>
      </c>
      <c r="S22" s="1068">
        <v>3.9079395559094525E-4</v>
      </c>
      <c r="T22" s="1065"/>
      <c r="U22" s="1065"/>
      <c r="V22" s="1065"/>
      <c r="W22" s="1065"/>
      <c r="X22" s="1065"/>
      <c r="Y22" s="1065"/>
    </row>
    <row r="23" spans="1:25" ht="15.75" thickBot="1" x14ac:dyDescent="0.3">
      <c r="A23" s="1906" t="s">
        <v>880</v>
      </c>
      <c r="B23" s="215" t="s">
        <v>1338</v>
      </c>
      <c r="C23" s="1073">
        <v>626.55815145000008</v>
      </c>
      <c r="D23" s="1074">
        <v>9657</v>
      </c>
      <c r="E23" s="1075">
        <v>5.1540000000000006E-3</v>
      </c>
      <c r="F23" s="1075">
        <v>5.0860000000000002E-3</v>
      </c>
      <c r="G23" s="1075">
        <v>5.0950000000000006E-3</v>
      </c>
      <c r="H23" s="1076">
        <v>5.1290000000000007E-3</v>
      </c>
      <c r="I23" s="1065"/>
      <c r="J23" s="1065"/>
      <c r="K23" s="1065"/>
      <c r="L23" s="1065"/>
      <c r="M23" s="1065"/>
      <c r="N23" s="1068"/>
      <c r="O23" s="1068"/>
      <c r="P23" s="1068">
        <v>3.6876626729510518E-4</v>
      </c>
      <c r="Q23" s="1068">
        <v>3.390417072069042E-4</v>
      </c>
      <c r="R23" s="1068">
        <v>3.0399528264876327E-4</v>
      </c>
      <c r="S23" s="1068">
        <v>2.621991763238692E-4</v>
      </c>
      <c r="T23" s="1065"/>
      <c r="U23" s="1065"/>
      <c r="V23" s="1065"/>
      <c r="W23" s="1065"/>
      <c r="X23" s="1065"/>
      <c r="Y23" s="1065"/>
    </row>
    <row r="24" spans="1:25" x14ac:dyDescent="0.25">
      <c r="A24" s="1907" t="s">
        <v>881</v>
      </c>
      <c r="B24" s="216" t="s">
        <v>1339</v>
      </c>
      <c r="C24" s="1077">
        <v>117.62081863979999</v>
      </c>
      <c r="D24" s="1078">
        <v>1852</v>
      </c>
      <c r="E24" s="1087">
        <v>8.4920000000000013E-3</v>
      </c>
      <c r="F24" s="1071">
        <v>9.4350000000000007E-3</v>
      </c>
      <c r="G24" s="1071">
        <v>6.7180000000000009E-3</v>
      </c>
      <c r="H24" s="1072">
        <v>9.5560000000000003E-3</v>
      </c>
      <c r="I24" s="1065"/>
      <c r="J24" s="1065"/>
      <c r="K24" s="1065"/>
      <c r="L24" s="1065"/>
      <c r="M24" s="1065"/>
      <c r="N24" s="1068"/>
      <c r="O24" s="1068"/>
      <c r="P24" s="1068">
        <v>1.8467973537306798E-4</v>
      </c>
      <c r="Q24" s="1068">
        <v>3.6656165218482871E-4</v>
      </c>
      <c r="R24" s="1068">
        <v>2.4767807365606213E-4</v>
      </c>
      <c r="S24" s="1068">
        <v>2.7468413587071412E-4</v>
      </c>
      <c r="T24" s="1065"/>
      <c r="U24" s="1065"/>
      <c r="V24" s="1065"/>
      <c r="W24" s="1065"/>
      <c r="X24" s="1065"/>
      <c r="Y24" s="1065"/>
    </row>
    <row r="25" spans="1:25" ht="16.5" customHeight="1" thickBot="1" x14ac:dyDescent="0.3">
      <c r="A25" s="1908"/>
      <c r="B25" s="368" t="s">
        <v>1340</v>
      </c>
      <c r="C25" s="1088">
        <v>84.662981275600018</v>
      </c>
      <c r="D25" s="1088">
        <v>537</v>
      </c>
      <c r="E25" s="1089">
        <v>1.0031E-2</v>
      </c>
      <c r="F25" s="1090">
        <v>1.1768000000000001E-2</v>
      </c>
      <c r="G25" s="1090">
        <v>1.1517000000000001E-2</v>
      </c>
      <c r="H25" s="1091">
        <v>1.2523000000000003E-2</v>
      </c>
      <c r="I25" s="1065"/>
      <c r="J25" s="1065"/>
      <c r="K25" s="1065"/>
      <c r="L25" s="1065"/>
      <c r="M25" s="1065"/>
      <c r="N25" s="1068"/>
      <c r="O25" s="1068"/>
      <c r="P25" s="1068">
        <v>1.8878789884865522E-4</v>
      </c>
      <c r="Q25" s="1068">
        <v>2.1555500938963824E-4</v>
      </c>
      <c r="R25" s="1068">
        <v>1.550877324501107E-4</v>
      </c>
      <c r="S25" s="1068">
        <v>1.4332911214623515E-4</v>
      </c>
      <c r="T25" s="1065"/>
      <c r="U25" s="1065"/>
      <c r="V25" s="1065"/>
      <c r="W25" s="1065"/>
      <c r="X25" s="1065"/>
      <c r="Y25" s="1065"/>
    </row>
    <row r="26" spans="1:25" ht="15.75" thickBot="1" x14ac:dyDescent="0.3">
      <c r="A26" s="1899" t="s">
        <v>706</v>
      </c>
      <c r="B26" s="1900"/>
      <c r="C26" s="1092">
        <v>4840.7015804279999</v>
      </c>
      <c r="D26" s="1092">
        <f>SUM(D8:D25)</f>
        <v>51965</v>
      </c>
      <c r="E26" s="1093"/>
      <c r="F26" s="1093"/>
      <c r="G26" s="1093"/>
      <c r="H26" s="1094"/>
      <c r="I26" s="1065"/>
      <c r="J26" s="1065"/>
      <c r="K26" s="1065"/>
      <c r="L26" s="1065"/>
      <c r="M26" s="1065"/>
      <c r="N26" s="1068"/>
      <c r="O26" s="1068"/>
      <c r="P26" s="1068"/>
      <c r="Q26" s="1068"/>
      <c r="R26" s="1068"/>
      <c r="S26" s="1068"/>
      <c r="T26" s="1065"/>
      <c r="U26" s="1065"/>
      <c r="V26" s="1065"/>
      <c r="W26" s="1065"/>
      <c r="X26" s="1065"/>
      <c r="Y26" s="1065"/>
    </row>
    <row r="27" spans="1:25" ht="15.75" thickBot="1" x14ac:dyDescent="0.3">
      <c r="A27" s="1899" t="s">
        <v>400</v>
      </c>
      <c r="B27" s="1901"/>
      <c r="C27" s="1901"/>
      <c r="D27" s="1901"/>
      <c r="E27" s="1093">
        <v>7.3262643546846348E-3</v>
      </c>
      <c r="F27" s="1093">
        <v>7.1203683887061265E-3</v>
      </c>
      <c r="G27" s="1093">
        <v>7.7211955014098574E-3</v>
      </c>
      <c r="H27" s="1094">
        <v>7.9506761561565133E-3</v>
      </c>
      <c r="I27" s="1065"/>
      <c r="J27" s="1065"/>
      <c r="K27" s="1065"/>
      <c r="L27" s="1065"/>
      <c r="M27" s="1065"/>
      <c r="N27" s="1065"/>
      <c r="O27" s="1065"/>
      <c r="P27" s="1065"/>
      <c r="Q27" s="1065"/>
      <c r="R27" s="1065"/>
      <c r="S27" s="1065"/>
      <c r="T27" s="1065"/>
      <c r="U27" s="1065"/>
      <c r="V27" s="1065"/>
      <c r="W27" s="1065"/>
      <c r="X27" s="1065"/>
      <c r="Y27" s="1065"/>
    </row>
    <row r="28" spans="1:25" ht="5.25" customHeight="1" x14ac:dyDescent="0.25">
      <c r="A28" s="1095"/>
      <c r="B28" s="1096"/>
      <c r="C28" s="1097"/>
      <c r="D28" s="1098"/>
      <c r="E28" s="1099"/>
      <c r="F28" s="1099"/>
      <c r="G28" s="1099"/>
      <c r="H28" s="1099"/>
    </row>
    <row r="29" spans="1:25" x14ac:dyDescent="0.25">
      <c r="A29" s="1100" t="s">
        <v>791</v>
      </c>
      <c r="B29" s="1101"/>
      <c r="C29" s="1102"/>
      <c r="D29" s="1103"/>
      <c r="E29" s="1104"/>
      <c r="F29" s="1104"/>
      <c r="G29" s="1104"/>
      <c r="H29" s="1104"/>
    </row>
    <row r="31" spans="1:25" x14ac:dyDescent="0.25">
      <c r="D31" s="1202"/>
    </row>
  </sheetData>
  <mergeCells count="16">
    <mergeCell ref="A2:H2"/>
    <mergeCell ref="A3:H3"/>
    <mergeCell ref="A4:H4"/>
    <mergeCell ref="A6:A7"/>
    <mergeCell ref="B6:B7"/>
    <mergeCell ref="C6:C7"/>
    <mergeCell ref="D6:D7"/>
    <mergeCell ref="E6:H6"/>
    <mergeCell ref="A26:B26"/>
    <mergeCell ref="A27:D27"/>
    <mergeCell ref="A8:A9"/>
    <mergeCell ref="A10:A11"/>
    <mergeCell ref="A12:A14"/>
    <mergeCell ref="A15:A19"/>
    <mergeCell ref="A21:A23"/>
    <mergeCell ref="A24:A25"/>
  </mergeCells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0"/>
  <sheetViews>
    <sheetView topLeftCell="A16" zoomScale="80" zoomScaleNormal="80" workbookViewId="0">
      <selection activeCell="C69" sqref="C69"/>
    </sheetView>
  </sheetViews>
  <sheetFormatPr baseColWidth="10" defaultColWidth="11.42578125" defaultRowHeight="15" x14ac:dyDescent="0.25"/>
  <cols>
    <col min="1" max="1" width="38.140625" style="963" customWidth="1"/>
    <col min="2" max="2" width="55" style="963" customWidth="1"/>
    <col min="3" max="3" width="21" style="963" customWidth="1"/>
    <col min="4" max="4" width="17.28515625" style="963" customWidth="1"/>
    <col min="5" max="6" width="10.85546875" style="963" customWidth="1"/>
    <col min="7" max="8" width="12.28515625" style="963" customWidth="1"/>
    <col min="9" max="9" width="11.42578125" style="963"/>
    <col min="10" max="10" width="44.85546875" style="963" customWidth="1"/>
    <col min="11" max="15" width="11.42578125" style="963"/>
    <col min="16" max="16" width="12" style="963" bestFit="1" customWidth="1"/>
    <col min="17" max="256" width="11.42578125" style="963"/>
    <col min="257" max="257" width="25" style="963" customWidth="1"/>
    <col min="258" max="258" width="21.5703125" style="963" bestFit="1" customWidth="1"/>
    <col min="259" max="260" width="13.7109375" style="963" customWidth="1"/>
    <col min="261" max="512" width="11.42578125" style="963"/>
    <col min="513" max="513" width="25" style="963" customWidth="1"/>
    <col min="514" max="514" width="21.5703125" style="963" bestFit="1" customWidth="1"/>
    <col min="515" max="516" width="13.7109375" style="963" customWidth="1"/>
    <col min="517" max="768" width="11.42578125" style="963"/>
    <col min="769" max="769" width="25" style="963" customWidth="1"/>
    <col min="770" max="770" width="21.5703125" style="963" bestFit="1" customWidth="1"/>
    <col min="771" max="772" width="13.7109375" style="963" customWidth="1"/>
    <col min="773" max="1024" width="11.42578125" style="963"/>
    <col min="1025" max="1025" width="25" style="963" customWidth="1"/>
    <col min="1026" max="1026" width="21.5703125" style="963" bestFit="1" customWidth="1"/>
    <col min="1027" max="1028" width="13.7109375" style="963" customWidth="1"/>
    <col min="1029" max="1280" width="11.42578125" style="963"/>
    <col min="1281" max="1281" width="25" style="963" customWidth="1"/>
    <col min="1282" max="1282" width="21.5703125" style="963" bestFit="1" customWidth="1"/>
    <col min="1283" max="1284" width="13.7109375" style="963" customWidth="1"/>
    <col min="1285" max="1536" width="11.42578125" style="963"/>
    <col min="1537" max="1537" width="25" style="963" customWidth="1"/>
    <col min="1538" max="1538" width="21.5703125" style="963" bestFit="1" customWidth="1"/>
    <col min="1539" max="1540" width="13.7109375" style="963" customWidth="1"/>
    <col min="1541" max="1792" width="11.42578125" style="963"/>
    <col min="1793" max="1793" width="25" style="963" customWidth="1"/>
    <col min="1794" max="1794" width="21.5703125" style="963" bestFit="1" customWidth="1"/>
    <col min="1795" max="1796" width="13.7109375" style="963" customWidth="1"/>
    <col min="1797" max="2048" width="11.42578125" style="963"/>
    <col min="2049" max="2049" width="25" style="963" customWidth="1"/>
    <col min="2050" max="2050" width="21.5703125" style="963" bestFit="1" customWidth="1"/>
    <col min="2051" max="2052" width="13.7109375" style="963" customWidth="1"/>
    <col min="2053" max="2304" width="11.42578125" style="963"/>
    <col min="2305" max="2305" width="25" style="963" customWidth="1"/>
    <col min="2306" max="2306" width="21.5703125" style="963" bestFit="1" customWidth="1"/>
    <col min="2307" max="2308" width="13.7109375" style="963" customWidth="1"/>
    <col min="2309" max="2560" width="11.42578125" style="963"/>
    <col min="2561" max="2561" width="25" style="963" customWidth="1"/>
    <col min="2562" max="2562" width="21.5703125" style="963" bestFit="1" customWidth="1"/>
    <col min="2563" max="2564" width="13.7109375" style="963" customWidth="1"/>
    <col min="2565" max="2816" width="11.42578125" style="963"/>
    <col min="2817" max="2817" width="25" style="963" customWidth="1"/>
    <col min="2818" max="2818" width="21.5703125" style="963" bestFit="1" customWidth="1"/>
    <col min="2819" max="2820" width="13.7109375" style="963" customWidth="1"/>
    <col min="2821" max="3072" width="11.42578125" style="963"/>
    <col min="3073" max="3073" width="25" style="963" customWidth="1"/>
    <col min="3074" max="3074" width="21.5703125" style="963" bestFit="1" customWidth="1"/>
    <col min="3075" max="3076" width="13.7109375" style="963" customWidth="1"/>
    <col min="3077" max="3328" width="11.42578125" style="963"/>
    <col min="3329" max="3329" width="25" style="963" customWidth="1"/>
    <col min="3330" max="3330" width="21.5703125" style="963" bestFit="1" customWidth="1"/>
    <col min="3331" max="3332" width="13.7109375" style="963" customWidth="1"/>
    <col min="3333" max="3584" width="11.42578125" style="963"/>
    <col min="3585" max="3585" width="25" style="963" customWidth="1"/>
    <col min="3586" max="3586" width="21.5703125" style="963" bestFit="1" customWidth="1"/>
    <col min="3587" max="3588" width="13.7109375" style="963" customWidth="1"/>
    <col min="3589" max="3840" width="11.42578125" style="963"/>
    <col min="3841" max="3841" width="25" style="963" customWidth="1"/>
    <col min="3842" max="3842" width="21.5703125" style="963" bestFit="1" customWidth="1"/>
    <col min="3843" max="3844" width="13.7109375" style="963" customWidth="1"/>
    <col min="3845" max="4096" width="11.42578125" style="963"/>
    <col min="4097" max="4097" width="25" style="963" customWidth="1"/>
    <col min="4098" max="4098" width="21.5703125" style="963" bestFit="1" customWidth="1"/>
    <col min="4099" max="4100" width="13.7109375" style="963" customWidth="1"/>
    <col min="4101" max="4352" width="11.42578125" style="963"/>
    <col min="4353" max="4353" width="25" style="963" customWidth="1"/>
    <col min="4354" max="4354" width="21.5703125" style="963" bestFit="1" customWidth="1"/>
    <col min="4355" max="4356" width="13.7109375" style="963" customWidth="1"/>
    <col min="4357" max="4608" width="11.42578125" style="963"/>
    <col min="4609" max="4609" width="25" style="963" customWidth="1"/>
    <col min="4610" max="4610" width="21.5703125" style="963" bestFit="1" customWidth="1"/>
    <col min="4611" max="4612" width="13.7109375" style="963" customWidth="1"/>
    <col min="4613" max="4864" width="11.42578125" style="963"/>
    <col min="4865" max="4865" width="25" style="963" customWidth="1"/>
    <col min="4866" max="4866" width="21.5703125" style="963" bestFit="1" customWidth="1"/>
    <col min="4867" max="4868" width="13.7109375" style="963" customWidth="1"/>
    <col min="4869" max="5120" width="11.42578125" style="963"/>
    <col min="5121" max="5121" width="25" style="963" customWidth="1"/>
    <col min="5122" max="5122" width="21.5703125" style="963" bestFit="1" customWidth="1"/>
    <col min="5123" max="5124" width="13.7109375" style="963" customWidth="1"/>
    <col min="5125" max="5376" width="11.42578125" style="963"/>
    <col min="5377" max="5377" width="25" style="963" customWidth="1"/>
    <col min="5378" max="5378" width="21.5703125" style="963" bestFit="1" customWidth="1"/>
    <col min="5379" max="5380" width="13.7109375" style="963" customWidth="1"/>
    <col min="5381" max="5632" width="11.42578125" style="963"/>
    <col min="5633" max="5633" width="25" style="963" customWidth="1"/>
    <col min="5634" max="5634" width="21.5703125" style="963" bestFit="1" customWidth="1"/>
    <col min="5635" max="5636" width="13.7109375" style="963" customWidth="1"/>
    <col min="5637" max="5888" width="11.42578125" style="963"/>
    <col min="5889" max="5889" width="25" style="963" customWidth="1"/>
    <col min="5890" max="5890" width="21.5703125" style="963" bestFit="1" customWidth="1"/>
    <col min="5891" max="5892" width="13.7109375" style="963" customWidth="1"/>
    <col min="5893" max="6144" width="11.42578125" style="963"/>
    <col min="6145" max="6145" width="25" style="963" customWidth="1"/>
    <col min="6146" max="6146" width="21.5703125" style="963" bestFit="1" customWidth="1"/>
    <col min="6147" max="6148" width="13.7109375" style="963" customWidth="1"/>
    <col min="6149" max="6400" width="11.42578125" style="963"/>
    <col min="6401" max="6401" width="25" style="963" customWidth="1"/>
    <col min="6402" max="6402" width="21.5703125" style="963" bestFit="1" customWidth="1"/>
    <col min="6403" max="6404" width="13.7109375" style="963" customWidth="1"/>
    <col min="6405" max="6656" width="11.42578125" style="963"/>
    <col min="6657" max="6657" width="25" style="963" customWidth="1"/>
    <col min="6658" max="6658" width="21.5703125" style="963" bestFit="1" customWidth="1"/>
    <col min="6659" max="6660" width="13.7109375" style="963" customWidth="1"/>
    <col min="6661" max="6912" width="11.42578125" style="963"/>
    <col min="6913" max="6913" width="25" style="963" customWidth="1"/>
    <col min="6914" max="6914" width="21.5703125" style="963" bestFit="1" customWidth="1"/>
    <col min="6915" max="6916" width="13.7109375" style="963" customWidth="1"/>
    <col min="6917" max="7168" width="11.42578125" style="963"/>
    <col min="7169" max="7169" width="25" style="963" customWidth="1"/>
    <col min="7170" max="7170" width="21.5703125" style="963" bestFit="1" customWidth="1"/>
    <col min="7171" max="7172" width="13.7109375" style="963" customWidth="1"/>
    <col min="7173" max="7424" width="11.42578125" style="963"/>
    <col min="7425" max="7425" width="25" style="963" customWidth="1"/>
    <col min="7426" max="7426" width="21.5703125" style="963" bestFit="1" customWidth="1"/>
    <col min="7427" max="7428" width="13.7109375" style="963" customWidth="1"/>
    <col min="7429" max="7680" width="11.42578125" style="963"/>
    <col min="7681" max="7681" width="25" style="963" customWidth="1"/>
    <col min="7682" max="7682" width="21.5703125" style="963" bestFit="1" customWidth="1"/>
    <col min="7683" max="7684" width="13.7109375" style="963" customWidth="1"/>
    <col min="7685" max="7936" width="11.42578125" style="963"/>
    <col min="7937" max="7937" width="25" style="963" customWidth="1"/>
    <col min="7938" max="7938" width="21.5703125" style="963" bestFit="1" customWidth="1"/>
    <col min="7939" max="7940" width="13.7109375" style="963" customWidth="1"/>
    <col min="7941" max="8192" width="11.42578125" style="963"/>
    <col min="8193" max="8193" width="25" style="963" customWidth="1"/>
    <col min="8194" max="8194" width="21.5703125" style="963" bestFit="1" customWidth="1"/>
    <col min="8195" max="8196" width="13.7109375" style="963" customWidth="1"/>
    <col min="8197" max="8448" width="11.42578125" style="963"/>
    <col min="8449" max="8449" width="25" style="963" customWidth="1"/>
    <col min="8450" max="8450" width="21.5703125" style="963" bestFit="1" customWidth="1"/>
    <col min="8451" max="8452" width="13.7109375" style="963" customWidth="1"/>
    <col min="8453" max="8704" width="11.42578125" style="963"/>
    <col min="8705" max="8705" width="25" style="963" customWidth="1"/>
    <col min="8706" max="8706" width="21.5703125" style="963" bestFit="1" customWidth="1"/>
    <col min="8707" max="8708" width="13.7109375" style="963" customWidth="1"/>
    <col min="8709" max="8960" width="11.42578125" style="963"/>
    <col min="8961" max="8961" width="25" style="963" customWidth="1"/>
    <col min="8962" max="8962" width="21.5703125" style="963" bestFit="1" customWidth="1"/>
    <col min="8963" max="8964" width="13.7109375" style="963" customWidth="1"/>
    <col min="8965" max="9216" width="11.42578125" style="963"/>
    <col min="9217" max="9217" width="25" style="963" customWidth="1"/>
    <col min="9218" max="9218" width="21.5703125" style="963" bestFit="1" customWidth="1"/>
    <col min="9219" max="9220" width="13.7109375" style="963" customWidth="1"/>
    <col min="9221" max="9472" width="11.42578125" style="963"/>
    <col min="9473" max="9473" width="25" style="963" customWidth="1"/>
    <col min="9474" max="9474" width="21.5703125" style="963" bestFit="1" customWidth="1"/>
    <col min="9475" max="9476" width="13.7109375" style="963" customWidth="1"/>
    <col min="9477" max="9728" width="11.42578125" style="963"/>
    <col min="9729" max="9729" width="25" style="963" customWidth="1"/>
    <col min="9730" max="9730" width="21.5703125" style="963" bestFit="1" customWidth="1"/>
    <col min="9731" max="9732" width="13.7109375" style="963" customWidth="1"/>
    <col min="9733" max="9984" width="11.42578125" style="963"/>
    <col min="9985" max="9985" width="25" style="963" customWidth="1"/>
    <col min="9986" max="9986" width="21.5703125" style="963" bestFit="1" customWidth="1"/>
    <col min="9987" max="9988" width="13.7109375" style="963" customWidth="1"/>
    <col min="9989" max="10240" width="11.42578125" style="963"/>
    <col min="10241" max="10241" width="25" style="963" customWidth="1"/>
    <col min="10242" max="10242" width="21.5703125" style="963" bestFit="1" customWidth="1"/>
    <col min="10243" max="10244" width="13.7109375" style="963" customWidth="1"/>
    <col min="10245" max="10496" width="11.42578125" style="963"/>
    <col min="10497" max="10497" width="25" style="963" customWidth="1"/>
    <col min="10498" max="10498" width="21.5703125" style="963" bestFit="1" customWidth="1"/>
    <col min="10499" max="10500" width="13.7109375" style="963" customWidth="1"/>
    <col min="10501" max="10752" width="11.42578125" style="963"/>
    <col min="10753" max="10753" width="25" style="963" customWidth="1"/>
    <col min="10754" max="10754" width="21.5703125" style="963" bestFit="1" customWidth="1"/>
    <col min="10755" max="10756" width="13.7109375" style="963" customWidth="1"/>
    <col min="10757" max="11008" width="11.42578125" style="963"/>
    <col min="11009" max="11009" width="25" style="963" customWidth="1"/>
    <col min="11010" max="11010" width="21.5703125" style="963" bestFit="1" customWidth="1"/>
    <col min="11011" max="11012" width="13.7109375" style="963" customWidth="1"/>
    <col min="11013" max="11264" width="11.42578125" style="963"/>
    <col min="11265" max="11265" width="25" style="963" customWidth="1"/>
    <col min="11266" max="11266" width="21.5703125" style="963" bestFit="1" customWidth="1"/>
    <col min="11267" max="11268" width="13.7109375" style="963" customWidth="1"/>
    <col min="11269" max="11520" width="11.42578125" style="963"/>
    <col min="11521" max="11521" width="25" style="963" customWidth="1"/>
    <col min="11522" max="11522" width="21.5703125" style="963" bestFit="1" customWidth="1"/>
    <col min="11523" max="11524" width="13.7109375" style="963" customWidth="1"/>
    <col min="11525" max="11776" width="11.42578125" style="963"/>
    <col min="11777" max="11777" width="25" style="963" customWidth="1"/>
    <col min="11778" max="11778" width="21.5703125" style="963" bestFit="1" customWidth="1"/>
    <col min="11779" max="11780" width="13.7109375" style="963" customWidth="1"/>
    <col min="11781" max="12032" width="11.42578125" style="963"/>
    <col min="12033" max="12033" width="25" style="963" customWidth="1"/>
    <col min="12034" max="12034" width="21.5703125" style="963" bestFit="1" customWidth="1"/>
    <col min="12035" max="12036" width="13.7109375" style="963" customWidth="1"/>
    <col min="12037" max="12288" width="11.42578125" style="963"/>
    <col min="12289" max="12289" width="25" style="963" customWidth="1"/>
    <col min="12290" max="12290" width="21.5703125" style="963" bestFit="1" customWidth="1"/>
    <col min="12291" max="12292" width="13.7109375" style="963" customWidth="1"/>
    <col min="12293" max="12544" width="11.42578125" style="963"/>
    <col min="12545" max="12545" width="25" style="963" customWidth="1"/>
    <col min="12546" max="12546" width="21.5703125" style="963" bestFit="1" customWidth="1"/>
    <col min="12547" max="12548" width="13.7109375" style="963" customWidth="1"/>
    <col min="12549" max="12800" width="11.42578125" style="963"/>
    <col min="12801" max="12801" width="25" style="963" customWidth="1"/>
    <col min="12802" max="12802" width="21.5703125" style="963" bestFit="1" customWidth="1"/>
    <col min="12803" max="12804" width="13.7109375" style="963" customWidth="1"/>
    <col min="12805" max="13056" width="11.42578125" style="963"/>
    <col min="13057" max="13057" width="25" style="963" customWidth="1"/>
    <col min="13058" max="13058" width="21.5703125" style="963" bestFit="1" customWidth="1"/>
    <col min="13059" max="13060" width="13.7109375" style="963" customWidth="1"/>
    <col min="13061" max="13312" width="11.42578125" style="963"/>
    <col min="13313" max="13313" width="25" style="963" customWidth="1"/>
    <col min="13314" max="13314" width="21.5703125" style="963" bestFit="1" customWidth="1"/>
    <col min="13315" max="13316" width="13.7109375" style="963" customWidth="1"/>
    <col min="13317" max="13568" width="11.42578125" style="963"/>
    <col min="13569" max="13569" width="25" style="963" customWidth="1"/>
    <col min="13570" max="13570" width="21.5703125" style="963" bestFit="1" customWidth="1"/>
    <col min="13571" max="13572" width="13.7109375" style="963" customWidth="1"/>
    <col min="13573" max="13824" width="11.42578125" style="963"/>
    <col min="13825" max="13825" width="25" style="963" customWidth="1"/>
    <col min="13826" max="13826" width="21.5703125" style="963" bestFit="1" customWidth="1"/>
    <col min="13827" max="13828" width="13.7109375" style="963" customWidth="1"/>
    <col min="13829" max="14080" width="11.42578125" style="963"/>
    <col min="14081" max="14081" width="25" style="963" customWidth="1"/>
    <col min="14082" max="14082" width="21.5703125" style="963" bestFit="1" customWidth="1"/>
    <col min="14083" max="14084" width="13.7109375" style="963" customWidth="1"/>
    <col min="14085" max="14336" width="11.42578125" style="963"/>
    <col min="14337" max="14337" width="25" style="963" customWidth="1"/>
    <col min="14338" max="14338" width="21.5703125" style="963" bestFit="1" customWidth="1"/>
    <col min="14339" max="14340" width="13.7109375" style="963" customWidth="1"/>
    <col min="14341" max="14592" width="11.42578125" style="963"/>
    <col min="14593" max="14593" width="25" style="963" customWidth="1"/>
    <col min="14594" max="14594" width="21.5703125" style="963" bestFit="1" customWidth="1"/>
    <col min="14595" max="14596" width="13.7109375" style="963" customWidth="1"/>
    <col min="14597" max="14848" width="11.42578125" style="963"/>
    <col min="14849" max="14849" width="25" style="963" customWidth="1"/>
    <col min="14850" max="14850" width="21.5703125" style="963" bestFit="1" customWidth="1"/>
    <col min="14851" max="14852" width="13.7109375" style="963" customWidth="1"/>
    <col min="14853" max="15104" width="11.42578125" style="963"/>
    <col min="15105" max="15105" width="25" style="963" customWidth="1"/>
    <col min="15106" max="15106" width="21.5703125" style="963" bestFit="1" customWidth="1"/>
    <col min="15107" max="15108" width="13.7109375" style="963" customWidth="1"/>
    <col min="15109" max="15360" width="11.42578125" style="963"/>
    <col min="15361" max="15361" width="25" style="963" customWidth="1"/>
    <col min="15362" max="15362" width="21.5703125" style="963" bestFit="1" customWidth="1"/>
    <col min="15363" max="15364" width="13.7109375" style="963" customWidth="1"/>
    <col min="15365" max="15616" width="11.42578125" style="963"/>
    <col min="15617" max="15617" width="25" style="963" customWidth="1"/>
    <col min="15618" max="15618" width="21.5703125" style="963" bestFit="1" customWidth="1"/>
    <col min="15619" max="15620" width="13.7109375" style="963" customWidth="1"/>
    <col min="15621" max="15872" width="11.42578125" style="963"/>
    <col min="15873" max="15873" width="25" style="963" customWidth="1"/>
    <col min="15874" max="15874" width="21.5703125" style="963" bestFit="1" customWidth="1"/>
    <col min="15875" max="15876" width="13.7109375" style="963" customWidth="1"/>
    <col min="15877" max="16128" width="11.42578125" style="963"/>
    <col min="16129" max="16129" width="25" style="963" customWidth="1"/>
    <col min="16130" max="16130" width="21.5703125" style="963" bestFit="1" customWidth="1"/>
    <col min="16131" max="16132" width="13.7109375" style="963" customWidth="1"/>
    <col min="16133" max="16384" width="11.42578125" style="963"/>
  </cols>
  <sheetData>
    <row r="1" spans="1:20" ht="15.75" x14ac:dyDescent="0.25">
      <c r="A1" s="1937" t="s">
        <v>401</v>
      </c>
      <c r="B1" s="1937"/>
      <c r="C1" s="1937"/>
      <c r="D1" s="1937"/>
      <c r="E1" s="1937"/>
      <c r="F1" s="1937"/>
      <c r="G1" s="1937"/>
      <c r="H1" s="1937"/>
      <c r="J1" s="81"/>
      <c r="P1" s="1068"/>
      <c r="Q1" s="1068"/>
      <c r="R1" s="1068"/>
      <c r="S1" s="1068"/>
    </row>
    <row r="2" spans="1:20" ht="15.75" x14ac:dyDescent="0.25">
      <c r="A2" s="1938" t="s">
        <v>2153</v>
      </c>
      <c r="B2" s="1938"/>
      <c r="C2" s="1938"/>
      <c r="D2" s="1938"/>
      <c r="E2" s="1938"/>
      <c r="F2" s="1938"/>
      <c r="G2" s="1938"/>
      <c r="H2" s="1938"/>
      <c r="P2" s="1068"/>
      <c r="Q2" s="1068"/>
      <c r="R2" s="1068"/>
      <c r="S2" s="1068"/>
    </row>
    <row r="3" spans="1:20" ht="15.75" x14ac:dyDescent="0.25">
      <c r="A3" s="1937" t="s">
        <v>2034</v>
      </c>
      <c r="B3" s="1937"/>
      <c r="C3" s="1937"/>
      <c r="D3" s="1937"/>
      <c r="E3" s="1937"/>
      <c r="F3" s="1937"/>
      <c r="G3" s="1937"/>
      <c r="H3" s="1937"/>
      <c r="P3" s="1068"/>
      <c r="Q3" s="1068"/>
      <c r="R3" s="1068"/>
      <c r="S3" s="1068"/>
    </row>
    <row r="4" spans="1:20" ht="5.25" customHeight="1" thickBot="1" x14ac:dyDescent="0.3">
      <c r="A4" s="967"/>
      <c r="B4" s="967"/>
      <c r="C4" s="967"/>
      <c r="D4" s="967"/>
      <c r="E4" s="967"/>
      <c r="F4" s="967"/>
      <c r="G4" s="967"/>
      <c r="H4" s="967"/>
      <c r="P4" s="1068"/>
      <c r="Q4" s="1068"/>
      <c r="R4" s="1068"/>
      <c r="S4" s="1068"/>
    </row>
    <row r="5" spans="1:20" ht="15.75" customHeight="1" thickBot="1" x14ac:dyDescent="0.3">
      <c r="A5" s="1939" t="s">
        <v>390</v>
      </c>
      <c r="B5" s="1912" t="s">
        <v>391</v>
      </c>
      <c r="C5" s="1914" t="s">
        <v>2178</v>
      </c>
      <c r="D5" s="1914" t="s">
        <v>392</v>
      </c>
      <c r="E5" s="1942" t="s">
        <v>393</v>
      </c>
      <c r="F5" s="1917"/>
      <c r="G5" s="1917"/>
      <c r="H5" s="1918"/>
      <c r="P5" s="1105"/>
      <c r="Q5" s="1105"/>
      <c r="R5" s="1105"/>
      <c r="S5" s="1105"/>
    </row>
    <row r="6" spans="1:20" ht="15.75" thickBot="1" x14ac:dyDescent="0.3">
      <c r="A6" s="1940"/>
      <c r="B6" s="1913"/>
      <c r="C6" s="1915"/>
      <c r="D6" s="1941"/>
      <c r="E6" s="1106" t="s">
        <v>394</v>
      </c>
      <c r="F6" s="1106" t="s">
        <v>395</v>
      </c>
      <c r="G6" s="1106" t="s">
        <v>396</v>
      </c>
      <c r="H6" s="1107" t="s">
        <v>397</v>
      </c>
      <c r="P6" s="1105"/>
      <c r="Q6" s="1105"/>
      <c r="R6" s="1105"/>
      <c r="S6" s="1105"/>
    </row>
    <row r="7" spans="1:20" ht="25.5" customHeight="1" x14ac:dyDescent="0.25">
      <c r="A7" s="1936" t="s">
        <v>106</v>
      </c>
      <c r="B7" s="637" t="s">
        <v>1312</v>
      </c>
      <c r="C7" s="1108">
        <v>216.31309675</v>
      </c>
      <c r="D7" s="1109">
        <v>1397</v>
      </c>
      <c r="E7" s="1110">
        <v>3.6693000000000003E-2</v>
      </c>
      <c r="F7" s="1110">
        <v>3.9085000000000002E-2</v>
      </c>
      <c r="G7" s="1110">
        <v>3.8621000000000003E-2</v>
      </c>
      <c r="H7" s="1111">
        <v>3.7137000000000003E-2</v>
      </c>
      <c r="O7" s="1068"/>
      <c r="P7" s="1112">
        <v>3.7021620448910326E-4</v>
      </c>
      <c r="Q7" s="1112">
        <v>4.5238971954839546E-4</v>
      </c>
      <c r="R7" s="1112">
        <v>7.1517997908547364E-4</v>
      </c>
      <c r="S7" s="1112">
        <v>7.6458491451989483E-4</v>
      </c>
    </row>
    <row r="8" spans="1:20" ht="25.5" customHeight="1" x14ac:dyDescent="0.25">
      <c r="A8" s="1905"/>
      <c r="B8" s="636" t="s">
        <v>1679</v>
      </c>
      <c r="C8" s="1113">
        <v>321.75785578</v>
      </c>
      <c r="D8" s="1114">
        <v>29</v>
      </c>
      <c r="E8" s="1115">
        <v>3.0445E-2</v>
      </c>
      <c r="F8" s="1115">
        <v>3.1996000000000004E-2</v>
      </c>
      <c r="G8" s="1115">
        <v>3.3839000000000001E-2</v>
      </c>
      <c r="H8" s="1116">
        <v>3.5354000000000003E-2</v>
      </c>
      <c r="O8" s="1068"/>
      <c r="P8" s="1112"/>
      <c r="Q8" s="1112"/>
      <c r="R8" s="1112"/>
      <c r="S8" s="1112"/>
    </row>
    <row r="9" spans="1:20" ht="25.5" customHeight="1" x14ac:dyDescent="0.25">
      <c r="A9" s="1905"/>
      <c r="B9" s="636" t="s">
        <v>1311</v>
      </c>
      <c r="C9" s="1113">
        <v>23.74371442</v>
      </c>
      <c r="D9" s="1114">
        <v>135</v>
      </c>
      <c r="E9" s="1115">
        <v>3.381E-2</v>
      </c>
      <c r="F9" s="1115">
        <v>3.2979000000000001E-2</v>
      </c>
      <c r="G9" s="1115">
        <v>3.2289999999999999E-2</v>
      </c>
      <c r="H9" s="1116">
        <v>3.0391000000000005E-2</v>
      </c>
      <c r="O9" s="1068"/>
      <c r="P9" s="1112"/>
      <c r="Q9" s="1112"/>
      <c r="R9" s="1112"/>
      <c r="S9" s="1112"/>
    </row>
    <row r="10" spans="1:20" ht="25.5" customHeight="1" thickBot="1" x14ac:dyDescent="0.3">
      <c r="A10" s="1906" t="s">
        <v>106</v>
      </c>
      <c r="B10" s="635" t="s">
        <v>1313</v>
      </c>
      <c r="C10" s="1117">
        <v>312.43331075999998</v>
      </c>
      <c r="D10" s="1118">
        <v>2632</v>
      </c>
      <c r="E10" s="1119">
        <v>3.7322000000000001E-2</v>
      </c>
      <c r="F10" s="1119">
        <v>3.5668999999999999E-2</v>
      </c>
      <c r="G10" s="1119">
        <v>3.6360000000000003E-2</v>
      </c>
      <c r="H10" s="1120">
        <v>3.4703000000000005E-2</v>
      </c>
      <c r="O10" s="1068"/>
      <c r="P10" s="1112">
        <v>8.4885460448568754E-4</v>
      </c>
      <c r="Q10" s="1112">
        <v>1.1067520670485209E-3</v>
      </c>
      <c r="R10" s="1112">
        <v>1.3254478806041972E-3</v>
      </c>
      <c r="S10" s="1112">
        <v>1.3515308675420301E-3</v>
      </c>
    </row>
    <row r="11" spans="1:20" ht="33.75" customHeight="1" x14ac:dyDescent="0.25">
      <c r="A11" s="1943" t="s">
        <v>107</v>
      </c>
      <c r="B11" s="220" t="s">
        <v>1054</v>
      </c>
      <c r="C11" s="1108">
        <v>146.82508044999997</v>
      </c>
      <c r="D11" s="1109">
        <v>1065</v>
      </c>
      <c r="E11" s="1110">
        <v>4.0429E-2</v>
      </c>
      <c r="F11" s="1110">
        <v>4.5686000000000004E-2</v>
      </c>
      <c r="G11" s="1110">
        <v>2.7633000000000001E-2</v>
      </c>
      <c r="H11" s="1111">
        <v>5.0927E-2</v>
      </c>
      <c r="O11" s="1068"/>
      <c r="P11" s="1112">
        <v>2.0236501200331415E-3</v>
      </c>
      <c r="Q11" s="1112">
        <v>2.9383022673239814E-3</v>
      </c>
      <c r="R11" s="1112">
        <v>2.8040034909322721E-3</v>
      </c>
      <c r="S11" s="1112">
        <v>2.3770237754138258E-3</v>
      </c>
    </row>
    <row r="12" spans="1:20" ht="33.75" customHeight="1" x14ac:dyDescent="0.25">
      <c r="A12" s="1907" t="s">
        <v>107</v>
      </c>
      <c r="B12" s="221" t="s">
        <v>1314</v>
      </c>
      <c r="C12" s="1113">
        <v>112.55899700000001</v>
      </c>
      <c r="D12" s="1114">
        <v>1249</v>
      </c>
      <c r="E12" s="1115">
        <v>4.4124000000000003E-2</v>
      </c>
      <c r="F12" s="1115">
        <v>4.4562000000000004E-2</v>
      </c>
      <c r="G12" s="1115">
        <v>4.4980000000000006E-2</v>
      </c>
      <c r="H12" s="1116">
        <v>4.5866000000000004E-2</v>
      </c>
      <c r="O12" s="1068"/>
      <c r="P12" s="1112">
        <v>5.9756295671252501E-4</v>
      </c>
      <c r="Q12" s="1112">
        <v>5.0262558811018103E-4</v>
      </c>
      <c r="R12" s="1112">
        <v>5.634077226454549E-4</v>
      </c>
      <c r="S12" s="1112">
        <v>6.3392823533687593E-4</v>
      </c>
    </row>
    <row r="13" spans="1:20" ht="33.75" customHeight="1" x14ac:dyDescent="0.25">
      <c r="A13" s="1905" t="s">
        <v>107</v>
      </c>
      <c r="B13" s="221" t="s">
        <v>1315</v>
      </c>
      <c r="C13" s="1113">
        <v>334.15739049999996</v>
      </c>
      <c r="D13" s="1114">
        <v>3180</v>
      </c>
      <c r="E13" s="1115">
        <v>2.7581000000000001E-2</v>
      </c>
      <c r="F13" s="1115">
        <v>3.3036000000000003E-2</v>
      </c>
      <c r="G13" s="1115">
        <v>3.5063000000000004E-2</v>
      </c>
      <c r="H13" s="1116">
        <v>3.4602000000000001E-2</v>
      </c>
      <c r="O13" s="1068"/>
      <c r="P13" s="1112">
        <v>2.2373169576085819E-3</v>
      </c>
      <c r="Q13" s="1112">
        <v>1.6591946540261361E-3</v>
      </c>
      <c r="R13" s="1112">
        <v>2.1189757701118184E-3</v>
      </c>
      <c r="S13" s="1112">
        <v>2.0125824909680936E-3</v>
      </c>
      <c r="T13" s="1065"/>
    </row>
    <row r="14" spans="1:20" ht="33.75" customHeight="1" thickBot="1" x14ac:dyDescent="0.3">
      <c r="A14" s="1906" t="s">
        <v>107</v>
      </c>
      <c r="B14" s="219" t="s">
        <v>1316</v>
      </c>
      <c r="C14" s="1117">
        <v>211.46461462000002</v>
      </c>
      <c r="D14" s="1118">
        <v>3624</v>
      </c>
      <c r="E14" s="1119">
        <v>3.0067000000000003E-2</v>
      </c>
      <c r="F14" s="1119">
        <v>3.0115000000000003E-2</v>
      </c>
      <c r="G14" s="1119">
        <v>2.8491000000000002E-2</v>
      </c>
      <c r="H14" s="1120">
        <v>2.2475000000000002E-2</v>
      </c>
      <c r="O14" s="1068"/>
      <c r="P14" s="1112">
        <v>1.2359603643747159E-3</v>
      </c>
      <c r="Q14" s="1112">
        <v>1.0186175062618726E-3</v>
      </c>
      <c r="R14" s="1112">
        <v>1.2108995543795493E-3</v>
      </c>
      <c r="S14" s="1112">
        <v>1.1045402833881578E-3</v>
      </c>
      <c r="T14" s="1065"/>
    </row>
    <row r="15" spans="1:20" ht="33.75" customHeight="1" x14ac:dyDescent="0.25">
      <c r="A15" s="1936" t="s">
        <v>108</v>
      </c>
      <c r="B15" s="218" t="s">
        <v>1033</v>
      </c>
      <c r="C15" s="1108">
        <v>197.46593340999999</v>
      </c>
      <c r="D15" s="1109">
        <v>360</v>
      </c>
      <c r="E15" s="1110">
        <v>2.7147000000000004E-2</v>
      </c>
      <c r="F15" s="1110">
        <v>2.7334000000000004E-2</v>
      </c>
      <c r="G15" s="1110">
        <v>2.7767000000000003E-2</v>
      </c>
      <c r="H15" s="1111">
        <v>2.5116000000000003E-2</v>
      </c>
      <c r="O15" s="1068"/>
      <c r="P15" s="1112">
        <v>2.2311852865966814E-3</v>
      </c>
      <c r="Q15" s="1112">
        <v>1.1616909697657392E-3</v>
      </c>
      <c r="R15" s="1112">
        <v>1.5206204910272201E-3</v>
      </c>
      <c r="S15" s="1112">
        <v>1.6447541171097793E-3</v>
      </c>
      <c r="T15" s="1065"/>
    </row>
    <row r="16" spans="1:20" ht="33.75" customHeight="1" x14ac:dyDescent="0.25">
      <c r="A16" s="1905" t="s">
        <v>108</v>
      </c>
      <c r="B16" s="221" t="s">
        <v>1317</v>
      </c>
      <c r="C16" s="1113">
        <v>155.90154888999999</v>
      </c>
      <c r="D16" s="1114">
        <v>355</v>
      </c>
      <c r="E16" s="1115">
        <v>2.6796000000000004E-2</v>
      </c>
      <c r="F16" s="1115">
        <v>2.7178000000000001E-2</v>
      </c>
      <c r="G16" s="1115">
        <v>2.7516000000000002E-2</v>
      </c>
      <c r="H16" s="1116">
        <v>2.5638000000000005E-2</v>
      </c>
      <c r="O16" s="1068"/>
      <c r="P16" s="1112">
        <v>1.8181367409913563E-3</v>
      </c>
      <c r="Q16" s="1112">
        <v>1.2327099653380033E-3</v>
      </c>
      <c r="R16" s="1112">
        <v>1.2623034729437508E-3</v>
      </c>
      <c r="S16" s="1112">
        <v>1.6301282206655744E-3</v>
      </c>
      <c r="T16" s="1065"/>
    </row>
    <row r="17" spans="1:20" ht="33.75" customHeight="1" thickBot="1" x14ac:dyDescent="0.3">
      <c r="A17" s="1906" t="s">
        <v>108</v>
      </c>
      <c r="B17" s="219" t="s">
        <v>1806</v>
      </c>
      <c r="C17" s="1117">
        <v>158.47103597999998</v>
      </c>
      <c r="D17" s="1118">
        <v>1558</v>
      </c>
      <c r="E17" s="1119">
        <v>2.5457E-2</v>
      </c>
      <c r="F17" s="1119">
        <v>2.5911000000000003E-2</v>
      </c>
      <c r="G17" s="1119">
        <v>2.8712000000000001E-2</v>
      </c>
      <c r="H17" s="1120">
        <v>2.5733000000000002E-2</v>
      </c>
      <c r="O17" s="1068"/>
      <c r="P17" s="1112">
        <v>1.7446292777651858E-3</v>
      </c>
      <c r="Q17" s="1112">
        <v>7.7913686004007024E-4</v>
      </c>
      <c r="R17" s="1112">
        <v>1.150820090370531E-3</v>
      </c>
      <c r="S17" s="1112">
        <v>1.197897225185617E-3</v>
      </c>
      <c r="T17" s="1065"/>
    </row>
    <row r="18" spans="1:20" x14ac:dyDescent="0.25">
      <c r="A18" s="1943" t="s">
        <v>109</v>
      </c>
      <c r="B18" s="218" t="s">
        <v>1318</v>
      </c>
      <c r="C18" s="1108">
        <v>157.68335834999999</v>
      </c>
      <c r="D18" s="1109">
        <v>1674</v>
      </c>
      <c r="E18" s="1110">
        <v>2.6376000000000004E-2</v>
      </c>
      <c r="F18" s="1110">
        <v>3.2663000000000005E-2</v>
      </c>
      <c r="G18" s="1110">
        <v>3.2237000000000002E-2</v>
      </c>
      <c r="H18" s="1111">
        <v>3.5559000000000007E-2</v>
      </c>
      <c r="O18" s="1068"/>
      <c r="P18" s="1112">
        <v>7.4852006964953809E-5</v>
      </c>
      <c r="Q18" s="1112">
        <v>1.0039660052212455E-4</v>
      </c>
      <c r="R18" s="1112">
        <v>9.6447804740022063E-5</v>
      </c>
      <c r="S18" s="1112">
        <v>6.7287129901236396E-5</v>
      </c>
      <c r="T18" s="1065"/>
    </row>
    <row r="19" spans="1:20" ht="36.75" customHeight="1" x14ac:dyDescent="0.25">
      <c r="A19" s="1907" t="s">
        <v>109</v>
      </c>
      <c r="B19" s="221" t="s">
        <v>1319</v>
      </c>
      <c r="C19" s="1113">
        <v>94.331351650000016</v>
      </c>
      <c r="D19" s="1114">
        <v>1825</v>
      </c>
      <c r="E19" s="1115">
        <v>1.9713000000000001E-2</v>
      </c>
      <c r="F19" s="1115">
        <v>2.0919000000000004E-2</v>
      </c>
      <c r="G19" s="1115">
        <v>2.2556000000000003E-2</v>
      </c>
      <c r="H19" s="1116">
        <v>1.9890000000000001E-2</v>
      </c>
      <c r="O19" s="1068"/>
      <c r="P19" s="1112">
        <v>1.157734088649694E-3</v>
      </c>
      <c r="Q19" s="1112">
        <v>1.1739836750803904E-3</v>
      </c>
      <c r="R19" s="1112">
        <v>1.2598323937534084E-3</v>
      </c>
      <c r="S19" s="1112">
        <v>1.3135734958645679E-3</v>
      </c>
      <c r="T19" s="1065"/>
    </row>
    <row r="20" spans="1:20" ht="31.5" customHeight="1" x14ac:dyDescent="0.25">
      <c r="A20" s="1907" t="s">
        <v>109</v>
      </c>
      <c r="B20" s="221" t="s">
        <v>1320</v>
      </c>
      <c r="C20" s="1113">
        <v>103.69387773000001</v>
      </c>
      <c r="D20" s="1114">
        <v>2410</v>
      </c>
      <c r="E20" s="1115">
        <v>1.9616999999999999E-2</v>
      </c>
      <c r="F20" s="1115">
        <v>2.2509000000000001E-2</v>
      </c>
      <c r="G20" s="1115">
        <v>2.2800000000000001E-2</v>
      </c>
      <c r="H20" s="1116">
        <v>1.8821000000000001E-2</v>
      </c>
      <c r="O20" s="1068"/>
      <c r="P20" s="1112">
        <v>1.3288182647229199E-3</v>
      </c>
      <c r="Q20" s="1112">
        <v>1.3155409207238533E-3</v>
      </c>
      <c r="R20" s="1112">
        <v>1.501044384025099E-3</v>
      </c>
      <c r="S20" s="1112">
        <v>1.4633258884195869E-3</v>
      </c>
      <c r="T20" s="1065"/>
    </row>
    <row r="21" spans="1:20" ht="34.5" customHeight="1" thickBot="1" x14ac:dyDescent="0.3">
      <c r="A21" s="1908" t="s">
        <v>109</v>
      </c>
      <c r="B21" s="219" t="s">
        <v>1039</v>
      </c>
      <c r="C21" s="1117">
        <v>116.63397755</v>
      </c>
      <c r="D21" s="1118">
        <v>1720</v>
      </c>
      <c r="E21" s="1119">
        <v>2.2889E-2</v>
      </c>
      <c r="F21" s="1119">
        <v>2.4379000000000005E-2</v>
      </c>
      <c r="G21" s="1119">
        <v>2.4124000000000003E-2</v>
      </c>
      <c r="H21" s="1120">
        <v>2.4923000000000004E-2</v>
      </c>
      <c r="O21" s="1068"/>
      <c r="P21" s="1112">
        <v>9.1253004386768351E-4</v>
      </c>
      <c r="Q21" s="1112">
        <v>6.9665815596003358E-4</v>
      </c>
      <c r="R21" s="1112">
        <v>8.0625008017121461E-4</v>
      </c>
      <c r="S21" s="1112">
        <v>9.2849539198988575E-4</v>
      </c>
      <c r="T21" s="1065"/>
    </row>
    <row r="22" spans="1:20" ht="41.25" customHeight="1" thickBot="1" x14ac:dyDescent="0.3">
      <c r="A22" s="1121" t="s">
        <v>879</v>
      </c>
      <c r="B22" s="222" t="s">
        <v>1321</v>
      </c>
      <c r="C22" s="1122">
        <v>2.2540337699999999</v>
      </c>
      <c r="D22" s="1123">
        <v>37</v>
      </c>
      <c r="E22" s="1124">
        <v>7.6190000000000008E-3</v>
      </c>
      <c r="F22" s="1124">
        <v>6.8270000000000006E-3</v>
      </c>
      <c r="G22" s="1124">
        <v>7.3230000000000005E-3</v>
      </c>
      <c r="H22" s="1125">
        <v>6.8620000000000009E-3</v>
      </c>
      <c r="O22" s="1068"/>
      <c r="P22" s="1112">
        <v>6.4425294003588655E-6</v>
      </c>
      <c r="Q22" s="1112">
        <v>5.9648040509704814E-6</v>
      </c>
      <c r="R22" s="1112">
        <v>7.2757083789071242E-6</v>
      </c>
      <c r="S22" s="1112">
        <v>6.4371191472514094E-6</v>
      </c>
      <c r="T22" s="1065"/>
    </row>
    <row r="23" spans="1:20" x14ac:dyDescent="0.25">
      <c r="A23" s="1943" t="s">
        <v>880</v>
      </c>
      <c r="B23" s="366" t="s">
        <v>1322</v>
      </c>
      <c r="C23" s="1108">
        <v>200.65597944999999</v>
      </c>
      <c r="D23" s="1109">
        <v>635</v>
      </c>
      <c r="E23" s="1110">
        <v>2.3134000000000002E-2</v>
      </c>
      <c r="F23" s="1110">
        <v>2.1872000000000003E-2</v>
      </c>
      <c r="G23" s="1110">
        <v>2.1169E-2</v>
      </c>
      <c r="H23" s="1111">
        <v>2.3732000000000003E-2</v>
      </c>
      <c r="O23" s="1068"/>
      <c r="P23" s="1112">
        <v>6.6649134306780069E-4</v>
      </c>
      <c r="Q23" s="1112">
        <v>7.6085300862881557E-4</v>
      </c>
      <c r="R23" s="1112">
        <v>5.8563829489236257E-4</v>
      </c>
      <c r="S23" s="1112">
        <v>0</v>
      </c>
      <c r="T23" s="1065"/>
    </row>
    <row r="24" spans="1:20" x14ac:dyDescent="0.25">
      <c r="A24" s="1907" t="s">
        <v>880</v>
      </c>
      <c r="B24" s="221" t="s">
        <v>1323</v>
      </c>
      <c r="C24" s="1113">
        <v>442.16535108999994</v>
      </c>
      <c r="D24" s="1114">
        <v>11254</v>
      </c>
      <c r="E24" s="1115">
        <v>2.1493000000000002E-2</v>
      </c>
      <c r="F24" s="1115">
        <v>2.2626E-2</v>
      </c>
      <c r="G24" s="1115">
        <v>2.4727000000000002E-2</v>
      </c>
      <c r="H24" s="1116">
        <v>2.3956999999999999E-2</v>
      </c>
      <c r="O24" s="1068"/>
      <c r="P24" s="1112">
        <v>2.375479536569572E-3</v>
      </c>
      <c r="Q24" s="1112">
        <v>2.2373976035430635E-3</v>
      </c>
      <c r="R24" s="1112">
        <v>2.6148041357224238E-3</v>
      </c>
      <c r="S24" s="1112">
        <v>2.7423045771925018E-3</v>
      </c>
      <c r="T24" s="1065"/>
    </row>
    <row r="25" spans="1:20" x14ac:dyDescent="0.25">
      <c r="A25" s="1907"/>
      <c r="B25" s="221" t="s">
        <v>1808</v>
      </c>
      <c r="C25" s="1113">
        <v>94.795606680000006</v>
      </c>
      <c r="D25" s="1114">
        <v>862</v>
      </c>
      <c r="E25" s="1115">
        <v>2.7769000000000002E-2</v>
      </c>
      <c r="F25" s="1115">
        <v>2.9475000000000005E-2</v>
      </c>
      <c r="G25" s="1115">
        <v>3.0517000000000002E-2</v>
      </c>
      <c r="H25" s="1116">
        <v>0</v>
      </c>
      <c r="O25" s="1068"/>
      <c r="P25" s="1112"/>
      <c r="Q25" s="1112"/>
      <c r="R25" s="1112"/>
      <c r="S25" s="1112"/>
      <c r="T25" s="1065"/>
    </row>
    <row r="26" spans="1:20" x14ac:dyDescent="0.25">
      <c r="A26" s="1905" t="s">
        <v>880</v>
      </c>
      <c r="B26" s="221" t="s">
        <v>1324</v>
      </c>
      <c r="C26" s="1113">
        <v>7.4811749900000004</v>
      </c>
      <c r="D26" s="1114">
        <v>171</v>
      </c>
      <c r="E26" s="1115">
        <v>2.9615000000000002E-2</v>
      </c>
      <c r="F26" s="1115">
        <v>4.3557000000000005E-2</v>
      </c>
      <c r="G26" s="1115">
        <v>4.3538E-2</v>
      </c>
      <c r="H26" s="1116">
        <v>3.5224999999999999E-2</v>
      </c>
      <c r="O26" s="1068"/>
      <c r="P26" s="1112">
        <v>3.8978030758856411E-5</v>
      </c>
      <c r="Q26" s="1112">
        <v>5.6479059276537203E-5</v>
      </c>
      <c r="R26" s="1112">
        <v>7.8995271303576134E-5</v>
      </c>
      <c r="S26" s="1112">
        <v>1.0493872976304936E-4</v>
      </c>
      <c r="T26" s="1065"/>
    </row>
    <row r="27" spans="1:20" ht="15.75" thickBot="1" x14ac:dyDescent="0.3">
      <c r="A27" s="1906" t="s">
        <v>880</v>
      </c>
      <c r="B27" s="219" t="s">
        <v>1325</v>
      </c>
      <c r="C27" s="1117">
        <v>155.50085444999999</v>
      </c>
      <c r="D27" s="1118">
        <v>3798</v>
      </c>
      <c r="E27" s="1119">
        <v>2.7555000000000003E-2</v>
      </c>
      <c r="F27" s="1119">
        <v>2.8427000000000004E-2</v>
      </c>
      <c r="G27" s="1119">
        <v>2.8927000000000005E-2</v>
      </c>
      <c r="H27" s="1120">
        <v>2.8721E-2</v>
      </c>
      <c r="O27" s="1068"/>
      <c r="P27" s="1112">
        <v>1.2022936650402686E-3</v>
      </c>
      <c r="Q27" s="1112">
        <v>1.021787818975011E-3</v>
      </c>
      <c r="R27" s="1112">
        <v>1.3230819642488653E-3</v>
      </c>
      <c r="S27" s="1112">
        <v>1.5934288881960166E-3</v>
      </c>
      <c r="T27" s="1065"/>
    </row>
    <row r="28" spans="1:20" ht="30" customHeight="1" x14ac:dyDescent="0.25">
      <c r="A28" s="1936" t="s">
        <v>881</v>
      </c>
      <c r="B28" s="218" t="s">
        <v>1326</v>
      </c>
      <c r="C28" s="1108">
        <v>166.30234695999999</v>
      </c>
      <c r="D28" s="1109">
        <v>942</v>
      </c>
      <c r="E28" s="1110">
        <v>-7.0660000000000002E-3</v>
      </c>
      <c r="F28" s="1110">
        <v>5.9830000000000005E-3</v>
      </c>
      <c r="G28" s="1110">
        <v>1.081E-2</v>
      </c>
      <c r="H28" s="1111">
        <v>1.7066000000000001E-2</v>
      </c>
      <c r="O28" s="1068"/>
      <c r="P28" s="1112">
        <v>9.3632112941687766E-4</v>
      </c>
      <c r="Q28" s="1112">
        <v>8.2314938373826362E-4</v>
      </c>
      <c r="R28" s="1112">
        <v>1.0644920845027973E-3</v>
      </c>
      <c r="S28" s="1112">
        <v>7.5352955935074092E-4</v>
      </c>
      <c r="T28" s="1065"/>
    </row>
    <row r="29" spans="1:20" x14ac:dyDescent="0.25">
      <c r="A29" s="1905" t="s">
        <v>881</v>
      </c>
      <c r="B29" s="221" t="s">
        <v>1327</v>
      </c>
      <c r="C29" s="1113">
        <v>166.68736053000001</v>
      </c>
      <c r="D29" s="1114">
        <v>3025</v>
      </c>
      <c r="E29" s="1115">
        <v>2.043E-2</v>
      </c>
      <c r="F29" s="1115">
        <v>1.2488000000000001E-2</v>
      </c>
      <c r="G29" s="1115">
        <v>1.0920000000000001E-2</v>
      </c>
      <c r="H29" s="1116">
        <v>1.5352000000000001E-2</v>
      </c>
      <c r="O29" s="1068"/>
      <c r="P29" s="1112">
        <v>1.3922554816868254E-3</v>
      </c>
      <c r="Q29" s="1112">
        <v>1.6695350668407727E-3</v>
      </c>
      <c r="R29" s="1112">
        <v>1.3781710213917994E-3</v>
      </c>
      <c r="S29" s="1112">
        <v>1.1049061655742851E-3</v>
      </c>
      <c r="T29" s="1065"/>
    </row>
    <row r="30" spans="1:20" ht="15.75" thickBot="1" x14ac:dyDescent="0.3">
      <c r="A30" s="1906" t="s">
        <v>881</v>
      </c>
      <c r="B30" s="219" t="s">
        <v>1047</v>
      </c>
      <c r="C30" s="1117">
        <v>81.234897920000009</v>
      </c>
      <c r="D30" s="1118">
        <v>1240</v>
      </c>
      <c r="E30" s="1119">
        <v>1.97E-3</v>
      </c>
      <c r="F30" s="1119">
        <v>5.7930000000000004E-3</v>
      </c>
      <c r="G30" s="1119">
        <v>6.8910000000000004E-3</v>
      </c>
      <c r="H30" s="1120">
        <v>1.5578000000000002E-2</v>
      </c>
      <c r="O30" s="1068"/>
      <c r="P30" s="1112">
        <v>7.6583764685117192E-4</v>
      </c>
      <c r="Q30" s="1112">
        <v>8.8205482915247504E-4</v>
      </c>
      <c r="R30" s="1112">
        <v>6.6124587338597875E-4</v>
      </c>
      <c r="S30" s="1112">
        <v>5.7388922984606639E-4</v>
      </c>
      <c r="T30" s="1065"/>
    </row>
    <row r="31" spans="1:20" ht="409.6" hidden="1" customHeight="1" x14ac:dyDescent="0.25">
      <c r="A31" s="1016"/>
      <c r="B31" s="1126"/>
      <c r="C31" s="1127"/>
      <c r="D31" s="1128"/>
      <c r="E31" s="1129"/>
      <c r="F31" s="1129"/>
      <c r="G31" s="1129"/>
      <c r="H31" s="1129"/>
      <c r="O31" s="1065"/>
      <c r="P31" s="1105">
        <v>0</v>
      </c>
      <c r="Q31" s="1105">
        <v>0</v>
      </c>
      <c r="R31" s="1105">
        <v>0</v>
      </c>
      <c r="S31" s="1105">
        <v>0</v>
      </c>
      <c r="T31" s="1065"/>
    </row>
    <row r="32" spans="1:20" ht="409.6" hidden="1" customHeight="1" x14ac:dyDescent="0.25">
      <c r="A32" s="1016"/>
      <c r="B32" s="1126"/>
      <c r="C32" s="1127"/>
      <c r="D32" s="1128"/>
      <c r="E32" s="1129"/>
      <c r="F32" s="1129"/>
      <c r="G32" s="1129"/>
      <c r="H32" s="1129"/>
      <c r="O32" s="1065"/>
      <c r="P32" s="1105">
        <v>0</v>
      </c>
      <c r="Q32" s="1105">
        <v>0</v>
      </c>
      <c r="R32" s="1105">
        <v>0</v>
      </c>
      <c r="S32" s="1105">
        <v>0</v>
      </c>
      <c r="T32" s="1065"/>
    </row>
    <row r="33" spans="1:20" ht="409.6" hidden="1" customHeight="1" x14ac:dyDescent="0.25">
      <c r="A33" s="1016"/>
      <c r="B33" s="1126"/>
      <c r="C33" s="1127"/>
      <c r="D33" s="1128"/>
      <c r="E33" s="1129"/>
      <c r="F33" s="1129"/>
      <c r="G33" s="1129"/>
      <c r="H33" s="1129"/>
      <c r="O33" s="1065"/>
      <c r="P33" s="1105">
        <v>0</v>
      </c>
      <c r="Q33" s="1105">
        <v>0</v>
      </c>
      <c r="R33" s="1105">
        <v>0</v>
      </c>
      <c r="S33" s="1105">
        <v>0</v>
      </c>
      <c r="T33" s="1065"/>
    </row>
    <row r="34" spans="1:20" ht="409.6" hidden="1" customHeight="1" x14ac:dyDescent="0.25">
      <c r="A34" s="1016"/>
      <c r="B34" s="1126"/>
      <c r="C34" s="1127"/>
      <c r="D34" s="1128"/>
      <c r="E34" s="1129"/>
      <c r="F34" s="1129"/>
      <c r="G34" s="1129"/>
      <c r="H34" s="1129"/>
      <c r="O34" s="1065"/>
      <c r="P34" s="1105">
        <v>0</v>
      </c>
      <c r="Q34" s="1105">
        <v>0</v>
      </c>
      <c r="R34" s="1105">
        <v>0</v>
      </c>
      <c r="S34" s="1105">
        <v>0</v>
      </c>
      <c r="T34" s="1065"/>
    </row>
    <row r="35" spans="1:20" ht="409.6" hidden="1" customHeight="1" x14ac:dyDescent="0.25">
      <c r="A35" s="1016"/>
      <c r="B35" s="1126"/>
      <c r="C35" s="1127"/>
      <c r="D35" s="1128"/>
      <c r="E35" s="1129"/>
      <c r="F35" s="1129"/>
      <c r="G35" s="1129"/>
      <c r="H35" s="1129"/>
      <c r="O35" s="1065"/>
      <c r="P35" s="1105">
        <v>0</v>
      </c>
      <c r="Q35" s="1105">
        <v>0</v>
      </c>
      <c r="R35" s="1105">
        <v>0</v>
      </c>
      <c r="S35" s="1105">
        <v>0</v>
      </c>
      <c r="T35" s="1065"/>
    </row>
    <row r="36" spans="1:20" ht="409.6" hidden="1" customHeight="1" x14ac:dyDescent="0.25">
      <c r="A36" s="1016"/>
      <c r="B36" s="1126"/>
      <c r="C36" s="1127"/>
      <c r="D36" s="1128"/>
      <c r="E36" s="1129"/>
      <c r="F36" s="1129"/>
      <c r="G36" s="1129"/>
      <c r="H36" s="1129"/>
      <c r="O36" s="1065"/>
      <c r="P36" s="1105">
        <v>0</v>
      </c>
      <c r="Q36" s="1105">
        <v>0</v>
      </c>
      <c r="R36" s="1105">
        <v>0</v>
      </c>
      <c r="S36" s="1105">
        <v>0</v>
      </c>
      <c r="T36" s="1065"/>
    </row>
    <row r="37" spans="1:20" ht="409.6" hidden="1" customHeight="1" x14ac:dyDescent="0.25">
      <c r="A37" s="1016"/>
      <c r="B37" s="1126"/>
      <c r="C37" s="1127"/>
      <c r="D37" s="1128"/>
      <c r="E37" s="1129"/>
      <c r="F37" s="1129"/>
      <c r="G37" s="1129"/>
      <c r="H37" s="1129"/>
      <c r="O37" s="1065"/>
      <c r="P37" s="1105">
        <v>0</v>
      </c>
      <c r="Q37" s="1105">
        <v>0</v>
      </c>
      <c r="R37" s="1105">
        <v>0</v>
      </c>
      <c r="S37" s="1105">
        <v>0</v>
      </c>
      <c r="T37" s="1065"/>
    </row>
    <row r="38" spans="1:20" ht="409.6" hidden="1" customHeight="1" x14ac:dyDescent="0.25">
      <c r="A38" s="1016"/>
      <c r="B38" s="1126"/>
      <c r="C38" s="1127"/>
      <c r="D38" s="1128"/>
      <c r="E38" s="1129"/>
      <c r="F38" s="1129"/>
      <c r="G38" s="1129"/>
      <c r="H38" s="1129"/>
      <c r="O38" s="1065"/>
      <c r="P38" s="1105">
        <v>0</v>
      </c>
      <c r="Q38" s="1105">
        <v>0</v>
      </c>
      <c r="R38" s="1105">
        <v>0</v>
      </c>
      <c r="S38" s="1105">
        <v>0</v>
      </c>
      <c r="T38" s="1065"/>
    </row>
    <row r="39" spans="1:20" ht="409.6" hidden="1" customHeight="1" x14ac:dyDescent="0.25">
      <c r="A39" s="1016"/>
      <c r="B39" s="1126"/>
      <c r="C39" s="1127"/>
      <c r="D39" s="1128"/>
      <c r="E39" s="1129"/>
      <c r="F39" s="1129"/>
      <c r="G39" s="1129"/>
      <c r="H39" s="1129"/>
      <c r="O39" s="1065"/>
      <c r="P39" s="1105">
        <v>0</v>
      </c>
      <c r="Q39" s="1105">
        <v>0</v>
      </c>
      <c r="R39" s="1105">
        <v>0</v>
      </c>
      <c r="S39" s="1105">
        <v>0</v>
      </c>
      <c r="T39" s="1065"/>
    </row>
    <row r="40" spans="1:20" ht="409.6" hidden="1" customHeight="1" x14ac:dyDescent="0.25">
      <c r="A40" s="1016"/>
      <c r="B40" s="1126"/>
      <c r="C40" s="1127"/>
      <c r="D40" s="1128"/>
      <c r="E40" s="1129"/>
      <c r="F40" s="1129"/>
      <c r="G40" s="1129"/>
      <c r="H40" s="1129"/>
      <c r="O40" s="1065"/>
      <c r="P40" s="1105">
        <v>0</v>
      </c>
      <c r="Q40" s="1105">
        <v>0</v>
      </c>
      <c r="R40" s="1105">
        <v>0</v>
      </c>
      <c r="S40" s="1105">
        <v>0</v>
      </c>
      <c r="T40" s="1065"/>
    </row>
    <row r="41" spans="1:20" ht="409.6" hidden="1" customHeight="1" x14ac:dyDescent="0.25">
      <c r="A41" s="1016"/>
      <c r="B41" s="1126"/>
      <c r="C41" s="1130">
        <v>3980512749.6799998</v>
      </c>
      <c r="D41" s="1130">
        <v>45177</v>
      </c>
      <c r="E41" s="1131"/>
      <c r="F41" s="1132"/>
      <c r="G41" s="1132"/>
      <c r="H41" s="1132"/>
      <c r="O41" s="1065"/>
      <c r="P41" s="1105">
        <v>0</v>
      </c>
      <c r="Q41" s="1105">
        <v>0</v>
      </c>
      <c r="R41" s="1105">
        <v>0</v>
      </c>
      <c r="S41" s="1105">
        <v>0</v>
      </c>
      <c r="T41" s="1065"/>
    </row>
    <row r="42" spans="1:20" ht="409.6" hidden="1" customHeight="1" x14ac:dyDescent="0.25">
      <c r="A42" s="1016"/>
      <c r="B42" s="1126"/>
      <c r="C42" s="1133">
        <v>3404945890.9799991</v>
      </c>
      <c r="D42" s="1134">
        <v>42720</v>
      </c>
      <c r="E42" s="1135"/>
      <c r="F42" s="1135"/>
      <c r="G42" s="1135"/>
      <c r="H42" s="1135"/>
      <c r="O42" s="1065"/>
      <c r="P42" s="1105">
        <v>0</v>
      </c>
      <c r="Q42" s="1105">
        <v>0</v>
      </c>
      <c r="R42" s="1105">
        <v>0</v>
      </c>
      <c r="S42" s="1105">
        <v>0</v>
      </c>
      <c r="T42" s="1065"/>
    </row>
    <row r="43" spans="1:20" ht="409.6" hidden="1" customHeight="1" x14ac:dyDescent="0.25">
      <c r="A43" s="1016"/>
      <c r="B43" s="1126"/>
      <c r="C43" s="1133">
        <v>3697847405.4400005</v>
      </c>
      <c r="D43" s="1134">
        <v>42555</v>
      </c>
      <c r="E43" s="1135"/>
      <c r="F43" s="1135"/>
      <c r="G43" s="1135"/>
      <c r="H43" s="1135"/>
      <c r="O43" s="1065"/>
      <c r="P43" s="1105">
        <v>0</v>
      </c>
      <c r="Q43" s="1105">
        <v>0</v>
      </c>
      <c r="R43" s="1105">
        <v>0</v>
      </c>
      <c r="S43" s="1105">
        <v>0</v>
      </c>
      <c r="T43" s="1065"/>
    </row>
    <row r="44" spans="1:20" ht="15.75" thickBot="1" x14ac:dyDescent="0.3">
      <c r="A44" s="1922" t="s">
        <v>399</v>
      </c>
      <c r="B44" s="1923"/>
      <c r="C44" s="479">
        <v>3980.512749680001</v>
      </c>
      <c r="D44" s="479">
        <v>45177</v>
      </c>
      <c r="E44" s="1136"/>
      <c r="F44" s="1137"/>
      <c r="G44" s="1137"/>
      <c r="H44" s="1137"/>
      <c r="O44" s="1065"/>
      <c r="P44" s="1105"/>
      <c r="Q44" s="1105"/>
      <c r="R44" s="1105"/>
      <c r="S44" s="1105"/>
      <c r="T44" s="1065"/>
    </row>
    <row r="45" spans="1:20" ht="15.75" thickBot="1" x14ac:dyDescent="0.3">
      <c r="A45" s="1919" t="s">
        <v>767</v>
      </c>
      <c r="B45" s="1921"/>
      <c r="C45" s="1921"/>
      <c r="D45" s="1921"/>
      <c r="E45" s="1138">
        <v>2.6293103662801083E-2</v>
      </c>
      <c r="F45" s="1138">
        <v>2.7972793301127123E-2</v>
      </c>
      <c r="G45" s="1138">
        <v>2.8145699659117396E-2</v>
      </c>
      <c r="H45" s="1138">
        <v>2.8153839717323919E-2</v>
      </c>
      <c r="J45" s="81"/>
      <c r="O45" s="1065"/>
      <c r="P45" s="1105"/>
      <c r="Q45" s="1105"/>
      <c r="R45" s="1105"/>
      <c r="S45" s="1105"/>
      <c r="T45" s="1065"/>
    </row>
    <row r="46" spans="1:20" x14ac:dyDescent="0.25">
      <c r="A46" s="1100" t="s">
        <v>791</v>
      </c>
      <c r="B46" s="1061"/>
      <c r="C46" s="1061"/>
      <c r="D46" s="1061"/>
      <c r="E46" s="1139"/>
      <c r="F46" s="1139"/>
      <c r="G46" s="1139"/>
      <c r="H46" s="1061"/>
      <c r="I46" s="343"/>
      <c r="J46" s="1140"/>
      <c r="P46" s="1112"/>
      <c r="Q46" s="1112"/>
      <c r="R46" s="1112"/>
      <c r="S46" s="1112"/>
    </row>
    <row r="47" spans="1:20" x14ac:dyDescent="0.25">
      <c r="A47" s="1022"/>
      <c r="B47" s="1022"/>
      <c r="C47" s="1022"/>
      <c r="D47" s="1022"/>
      <c r="E47" s="1022"/>
      <c r="F47" s="1022"/>
      <c r="G47" s="1022"/>
      <c r="H47" s="1022"/>
      <c r="P47" s="1112"/>
      <c r="Q47" s="1112"/>
      <c r="R47" s="1112"/>
      <c r="S47" s="1112"/>
    </row>
    <row r="48" spans="1:20" ht="15.75" x14ac:dyDescent="0.25">
      <c r="A48" s="1909" t="s">
        <v>1196</v>
      </c>
      <c r="B48" s="1909"/>
      <c r="C48" s="1909"/>
      <c r="D48" s="1909"/>
      <c r="E48" s="1909"/>
      <c r="F48" s="1909"/>
      <c r="G48" s="1909"/>
      <c r="H48" s="1909"/>
      <c r="P48" s="1112"/>
      <c r="Q48" s="1112"/>
      <c r="R48" s="1112"/>
      <c r="S48" s="1112"/>
    </row>
    <row r="49" spans="1:19" ht="15.75" x14ac:dyDescent="0.25">
      <c r="A49" s="1924" t="s">
        <v>2153</v>
      </c>
      <c r="B49" s="1924"/>
      <c r="C49" s="1924"/>
      <c r="D49" s="1924"/>
      <c r="E49" s="1924"/>
      <c r="F49" s="1924"/>
      <c r="G49" s="1924"/>
      <c r="H49" s="1924"/>
      <c r="P49" s="1112"/>
      <c r="Q49" s="1112"/>
      <c r="R49" s="1112"/>
      <c r="S49" s="1112"/>
    </row>
    <row r="50" spans="1:19" ht="15.75" x14ac:dyDescent="0.25">
      <c r="A50" s="1909" t="s">
        <v>2034</v>
      </c>
      <c r="B50" s="1909"/>
      <c r="C50" s="1909"/>
      <c r="D50" s="1909"/>
      <c r="E50" s="1909"/>
      <c r="F50" s="1909"/>
      <c r="G50" s="1909"/>
      <c r="H50" s="1909"/>
      <c r="P50" s="1112"/>
      <c r="Q50" s="1112"/>
      <c r="R50" s="1112"/>
      <c r="S50" s="1112"/>
    </row>
    <row r="51" spans="1:19" ht="3.75" customHeight="1" thickBot="1" x14ac:dyDescent="0.3">
      <c r="A51" s="983"/>
      <c r="B51" s="983"/>
      <c r="C51" s="983"/>
      <c r="D51" s="983"/>
      <c r="E51" s="983"/>
      <c r="F51" s="983"/>
      <c r="G51" s="983"/>
      <c r="H51" s="983"/>
      <c r="P51" s="1112"/>
      <c r="Q51" s="1112"/>
      <c r="R51" s="1112"/>
      <c r="S51" s="1112"/>
    </row>
    <row r="52" spans="1:19" ht="15.75" thickBot="1" x14ac:dyDescent="0.3">
      <c r="A52" s="1925" t="s">
        <v>390</v>
      </c>
      <c r="B52" s="1927" t="s">
        <v>391</v>
      </c>
      <c r="C52" s="1929" t="s">
        <v>2166</v>
      </c>
      <c r="D52" s="1931" t="s">
        <v>392</v>
      </c>
      <c r="E52" s="1933" t="s">
        <v>393</v>
      </c>
      <c r="F52" s="1934"/>
      <c r="G52" s="1934"/>
      <c r="H52" s="1935"/>
      <c r="P52" s="1112"/>
      <c r="Q52" s="1112"/>
      <c r="R52" s="1112"/>
      <c r="S52" s="1112"/>
    </row>
    <row r="53" spans="1:19" ht="15.75" thickBot="1" x14ac:dyDescent="0.3">
      <c r="A53" s="1926"/>
      <c r="B53" s="1928"/>
      <c r="C53" s="1930"/>
      <c r="D53" s="1932"/>
      <c r="E53" s="1141" t="s">
        <v>394</v>
      </c>
      <c r="F53" s="1142" t="s">
        <v>395</v>
      </c>
      <c r="G53" s="1142" t="s">
        <v>396</v>
      </c>
      <c r="H53" s="1143" t="s">
        <v>397</v>
      </c>
      <c r="P53" s="1112"/>
      <c r="Q53" s="1112"/>
      <c r="R53" s="1112"/>
      <c r="S53" s="1112"/>
    </row>
    <row r="54" spans="1:19" ht="29.25" customHeight="1" thickBot="1" x14ac:dyDescent="0.3">
      <c r="A54" s="1144" t="s">
        <v>109</v>
      </c>
      <c r="B54" s="1145" t="s">
        <v>1328</v>
      </c>
      <c r="C54" s="1146">
        <v>83.739525046501811</v>
      </c>
      <c r="D54" s="1123">
        <v>4389</v>
      </c>
      <c r="E54" s="1124">
        <v>2.6328000000000001E-2</v>
      </c>
      <c r="F54" s="1124">
        <v>2.6004000000000003E-2</v>
      </c>
      <c r="G54" s="1124">
        <v>2.1007000000000001E-2</v>
      </c>
      <c r="H54" s="1125">
        <v>1.8268000000000003E-2</v>
      </c>
      <c r="P54" s="1112">
        <v>-2.0530000000000001E-3</v>
      </c>
      <c r="Q54" s="1112">
        <v>2.3140000000000001E-3</v>
      </c>
      <c r="R54" s="1112">
        <v>5.7870000000000005E-3</v>
      </c>
      <c r="S54" s="1112">
        <v>1.5000000000000001E-4</v>
      </c>
    </row>
    <row r="55" spans="1:19" ht="409.6" hidden="1" customHeight="1" x14ac:dyDescent="0.25">
      <c r="A55" s="1147"/>
      <c r="B55" s="1126"/>
      <c r="C55" s="1148"/>
      <c r="D55" s="1149"/>
      <c r="E55" s="1135"/>
      <c r="F55" s="1135"/>
      <c r="G55" s="1135"/>
      <c r="H55" s="1135"/>
      <c r="P55" s="1112">
        <v>0</v>
      </c>
      <c r="Q55" s="1112">
        <v>0</v>
      </c>
      <c r="R55" s="1112">
        <v>0</v>
      </c>
      <c r="S55" s="1112">
        <v>0</v>
      </c>
    </row>
    <row r="56" spans="1:19" ht="409.6" hidden="1" customHeight="1" x14ac:dyDescent="0.25">
      <c r="A56" s="1147"/>
      <c r="B56" s="1126"/>
      <c r="C56" s="1148"/>
      <c r="D56" s="1149"/>
      <c r="E56" s="1135"/>
      <c r="F56" s="1135"/>
      <c r="G56" s="1135"/>
      <c r="H56" s="1135"/>
      <c r="P56" s="1112">
        <v>0</v>
      </c>
      <c r="Q56" s="1112">
        <v>0</v>
      </c>
      <c r="R56" s="1112">
        <v>0</v>
      </c>
      <c r="S56" s="1112">
        <v>0</v>
      </c>
    </row>
    <row r="57" spans="1:19" ht="409.6" hidden="1" customHeight="1" x14ac:dyDescent="0.25">
      <c r="A57" s="1147"/>
      <c r="B57" s="1126"/>
      <c r="C57" s="1148"/>
      <c r="D57" s="1149"/>
      <c r="E57" s="1135"/>
      <c r="F57" s="1135"/>
      <c r="G57" s="1135"/>
      <c r="H57" s="1135"/>
      <c r="P57" s="1112">
        <v>0</v>
      </c>
      <c r="Q57" s="1112">
        <v>0</v>
      </c>
      <c r="R57" s="1112">
        <v>0</v>
      </c>
      <c r="S57" s="1112">
        <v>0</v>
      </c>
    </row>
    <row r="58" spans="1:19" ht="409.6" hidden="1" customHeight="1" x14ac:dyDescent="0.25">
      <c r="A58" s="1147"/>
      <c r="B58" s="1126"/>
      <c r="C58" s="1148"/>
      <c r="D58" s="1149"/>
      <c r="E58" s="1135"/>
      <c r="F58" s="1135"/>
      <c r="G58" s="1135"/>
      <c r="H58" s="1135"/>
      <c r="P58" s="1112">
        <v>0</v>
      </c>
      <c r="Q58" s="1112">
        <v>0</v>
      </c>
      <c r="R58" s="1112">
        <v>0</v>
      </c>
      <c r="S58" s="1112">
        <v>0</v>
      </c>
    </row>
    <row r="59" spans="1:19" ht="409.6" hidden="1" customHeight="1" x14ac:dyDescent="0.25">
      <c r="A59" s="1147"/>
      <c r="B59" s="1126"/>
      <c r="C59" s="1148"/>
      <c r="D59" s="1149"/>
      <c r="E59" s="1135"/>
      <c r="F59" s="1135"/>
      <c r="G59" s="1135"/>
      <c r="H59" s="1135"/>
      <c r="P59" s="1112">
        <v>0</v>
      </c>
      <c r="Q59" s="1112">
        <v>0</v>
      </c>
      <c r="R59" s="1112">
        <v>0</v>
      </c>
      <c r="S59" s="1112">
        <v>0</v>
      </c>
    </row>
    <row r="60" spans="1:19" ht="409.6" hidden="1" customHeight="1" x14ac:dyDescent="0.25">
      <c r="A60" s="1147"/>
      <c r="B60" s="1126"/>
      <c r="C60" s="1148"/>
      <c r="D60" s="1149"/>
      <c r="E60" s="1135"/>
      <c r="F60" s="1135"/>
      <c r="G60" s="1135"/>
      <c r="H60" s="1135"/>
      <c r="P60" s="1112">
        <v>0</v>
      </c>
      <c r="Q60" s="1112">
        <v>0</v>
      </c>
      <c r="R60" s="1112">
        <v>0</v>
      </c>
      <c r="S60" s="1112">
        <v>0</v>
      </c>
    </row>
    <row r="61" spans="1:19" ht="409.6" hidden="1" customHeight="1" x14ac:dyDescent="0.25">
      <c r="A61" s="1147"/>
      <c r="B61" s="1126"/>
      <c r="C61" s="1148"/>
      <c r="D61" s="1149"/>
      <c r="E61" s="1135"/>
      <c r="F61" s="1135"/>
      <c r="G61" s="1135"/>
      <c r="H61" s="1135"/>
      <c r="P61" s="1112">
        <v>0</v>
      </c>
      <c r="Q61" s="1112">
        <v>0</v>
      </c>
      <c r="R61" s="1112">
        <v>0</v>
      </c>
      <c r="S61" s="1112">
        <v>0</v>
      </c>
    </row>
    <row r="62" spans="1:19" ht="409.6" hidden="1" customHeight="1" x14ac:dyDescent="0.25">
      <c r="A62" s="1147"/>
      <c r="B62" s="1126"/>
      <c r="C62" s="1148"/>
      <c r="D62" s="1149"/>
      <c r="E62" s="1135"/>
      <c r="F62" s="1135"/>
      <c r="G62" s="1135"/>
      <c r="H62" s="1135"/>
      <c r="P62" s="1112">
        <v>0</v>
      </c>
      <c r="Q62" s="1112">
        <v>0</v>
      </c>
      <c r="R62" s="1112">
        <v>0</v>
      </c>
      <c r="S62" s="1112">
        <v>0</v>
      </c>
    </row>
    <row r="63" spans="1:19" ht="409.6" hidden="1" customHeight="1" x14ac:dyDescent="0.25">
      <c r="A63" s="1147"/>
      <c r="B63" s="1126"/>
      <c r="C63" s="1148"/>
      <c r="D63" s="1149"/>
      <c r="E63" s="1135"/>
      <c r="F63" s="1135"/>
      <c r="G63" s="1135"/>
      <c r="H63" s="1135"/>
      <c r="P63" s="1112">
        <v>0</v>
      </c>
      <c r="Q63" s="1112">
        <v>0</v>
      </c>
      <c r="R63" s="1112">
        <v>0</v>
      </c>
      <c r="S63" s="1112">
        <v>0</v>
      </c>
    </row>
    <row r="64" spans="1:19" ht="15.75" thickBot="1" x14ac:dyDescent="0.3">
      <c r="A64" s="1919" t="s">
        <v>399</v>
      </c>
      <c r="B64" s="1920"/>
      <c r="C64" s="1150">
        <v>83.739525046501811</v>
      </c>
      <c r="D64" s="325">
        <v>4389</v>
      </c>
      <c r="E64" s="1151"/>
      <c r="F64" s="1151"/>
      <c r="G64" s="1151"/>
      <c r="H64" s="1152"/>
    </row>
    <row r="65" spans="1:8" ht="15.75" thickBot="1" x14ac:dyDescent="0.3">
      <c r="A65" s="1919" t="s">
        <v>767</v>
      </c>
      <c r="B65" s="1921"/>
      <c r="C65" s="1921"/>
      <c r="D65" s="1920"/>
      <c r="E65" s="1138">
        <v>2.6328000000000001E-2</v>
      </c>
      <c r="F65" s="1138">
        <v>2.6004000000000003E-2</v>
      </c>
      <c r="G65" s="1138">
        <v>2.1007000000000001E-2</v>
      </c>
      <c r="H65" s="1138">
        <v>1.8268000000000003E-2</v>
      </c>
    </row>
    <row r="66" spans="1:8" x14ac:dyDescent="0.25">
      <c r="A66" s="1100" t="s">
        <v>791</v>
      </c>
      <c r="B66" s="1061"/>
      <c r="C66" s="1061"/>
      <c r="D66" s="1061"/>
      <c r="E66" s="1139"/>
      <c r="F66" s="1139"/>
      <c r="G66" s="1139"/>
      <c r="H66" s="1061"/>
    </row>
    <row r="67" spans="1:8" x14ac:dyDescent="0.25">
      <c r="A67" s="1022"/>
      <c r="B67" s="1022"/>
      <c r="C67" s="1022"/>
      <c r="D67" s="1022"/>
      <c r="E67" s="1022"/>
      <c r="F67" s="1022"/>
      <c r="G67" s="1022"/>
      <c r="H67" s="1022"/>
    </row>
    <row r="69" spans="1:8" x14ac:dyDescent="0.25">
      <c r="D69" s="1153"/>
    </row>
    <row r="70" spans="1:8" x14ac:dyDescent="0.25">
      <c r="C70" s="81"/>
    </row>
  </sheetData>
  <mergeCells count="26">
    <mergeCell ref="A28:A30"/>
    <mergeCell ref="A1:H1"/>
    <mergeCell ref="A2:H2"/>
    <mergeCell ref="A3:H3"/>
    <mergeCell ref="A5:A6"/>
    <mergeCell ref="B5:B6"/>
    <mergeCell ref="C5:C6"/>
    <mergeCell ref="D5:D6"/>
    <mergeCell ref="E5:H5"/>
    <mergeCell ref="A7:A10"/>
    <mergeCell ref="A11:A14"/>
    <mergeCell ref="A15:A17"/>
    <mergeCell ref="A18:A21"/>
    <mergeCell ref="A23:A27"/>
    <mergeCell ref="A64:B64"/>
    <mergeCell ref="A65:D65"/>
    <mergeCell ref="A44:B44"/>
    <mergeCell ref="A45:D45"/>
    <mergeCell ref="A48:H48"/>
    <mergeCell ref="A49:H49"/>
    <mergeCell ref="A50:H50"/>
    <mergeCell ref="A52:A53"/>
    <mergeCell ref="B52:B53"/>
    <mergeCell ref="C52:C53"/>
    <mergeCell ref="D52:D53"/>
    <mergeCell ref="E52:H52"/>
  </mergeCells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6"/>
  <sheetViews>
    <sheetView zoomScale="80" zoomScaleNormal="80" workbookViewId="0">
      <selection activeCell="A4" sqref="A4"/>
    </sheetView>
  </sheetViews>
  <sheetFormatPr baseColWidth="10" defaultColWidth="11.42578125" defaultRowHeight="15" x14ac:dyDescent="0.25"/>
  <cols>
    <col min="1" max="1" width="41.28515625" style="963" customWidth="1"/>
    <col min="2" max="2" width="67.42578125" style="963" customWidth="1"/>
    <col min="3" max="9" width="13.5703125" style="963" bestFit="1" customWidth="1"/>
    <col min="10" max="11" width="11.5703125" style="963" bestFit="1" customWidth="1"/>
    <col min="12" max="12" width="16" style="963" bestFit="1" customWidth="1"/>
    <col min="13" max="13" width="11.42578125" style="963"/>
    <col min="14" max="14" width="13.85546875" style="963" bestFit="1" customWidth="1"/>
    <col min="15" max="256" width="11.42578125" style="963"/>
    <col min="257" max="257" width="21.28515625" style="963" customWidth="1"/>
    <col min="258" max="258" width="23.28515625" style="963" bestFit="1" customWidth="1"/>
    <col min="259" max="512" width="11.42578125" style="963"/>
    <col min="513" max="513" width="21.28515625" style="963" customWidth="1"/>
    <col min="514" max="514" width="23.28515625" style="963" bestFit="1" customWidth="1"/>
    <col min="515" max="768" width="11.42578125" style="963"/>
    <col min="769" max="769" width="21.28515625" style="963" customWidth="1"/>
    <col min="770" max="770" width="23.28515625" style="963" bestFit="1" customWidth="1"/>
    <col min="771" max="1024" width="11.42578125" style="963"/>
    <col min="1025" max="1025" width="21.28515625" style="963" customWidth="1"/>
    <col min="1026" max="1026" width="23.28515625" style="963" bestFit="1" customWidth="1"/>
    <col min="1027" max="1280" width="11.42578125" style="963"/>
    <col min="1281" max="1281" width="21.28515625" style="963" customWidth="1"/>
    <col min="1282" max="1282" width="23.28515625" style="963" bestFit="1" customWidth="1"/>
    <col min="1283" max="1536" width="11.42578125" style="963"/>
    <col min="1537" max="1537" width="21.28515625" style="963" customWidth="1"/>
    <col min="1538" max="1538" width="23.28515625" style="963" bestFit="1" customWidth="1"/>
    <col min="1539" max="1792" width="11.42578125" style="963"/>
    <col min="1793" max="1793" width="21.28515625" style="963" customWidth="1"/>
    <col min="1794" max="1794" width="23.28515625" style="963" bestFit="1" customWidth="1"/>
    <col min="1795" max="2048" width="11.42578125" style="963"/>
    <col min="2049" max="2049" width="21.28515625" style="963" customWidth="1"/>
    <col min="2050" max="2050" width="23.28515625" style="963" bestFit="1" customWidth="1"/>
    <col min="2051" max="2304" width="11.42578125" style="963"/>
    <col min="2305" max="2305" width="21.28515625" style="963" customWidth="1"/>
    <col min="2306" max="2306" width="23.28515625" style="963" bestFit="1" customWidth="1"/>
    <col min="2307" max="2560" width="11.42578125" style="963"/>
    <col min="2561" max="2561" width="21.28515625" style="963" customWidth="1"/>
    <col min="2562" max="2562" width="23.28515625" style="963" bestFit="1" customWidth="1"/>
    <col min="2563" max="2816" width="11.42578125" style="963"/>
    <col min="2817" max="2817" width="21.28515625" style="963" customWidth="1"/>
    <col min="2818" max="2818" width="23.28515625" style="963" bestFit="1" customWidth="1"/>
    <col min="2819" max="3072" width="11.42578125" style="963"/>
    <col min="3073" max="3073" width="21.28515625" style="963" customWidth="1"/>
    <col min="3074" max="3074" width="23.28515625" style="963" bestFit="1" customWidth="1"/>
    <col min="3075" max="3328" width="11.42578125" style="963"/>
    <col min="3329" max="3329" width="21.28515625" style="963" customWidth="1"/>
    <col min="3330" max="3330" width="23.28515625" style="963" bestFit="1" customWidth="1"/>
    <col min="3331" max="3584" width="11.42578125" style="963"/>
    <col min="3585" max="3585" width="21.28515625" style="963" customWidth="1"/>
    <col min="3586" max="3586" width="23.28515625" style="963" bestFit="1" customWidth="1"/>
    <col min="3587" max="3840" width="11.42578125" style="963"/>
    <col min="3841" max="3841" width="21.28515625" style="963" customWidth="1"/>
    <col min="3842" max="3842" width="23.28515625" style="963" bestFit="1" customWidth="1"/>
    <col min="3843" max="4096" width="11.42578125" style="963"/>
    <col min="4097" max="4097" width="21.28515625" style="963" customWidth="1"/>
    <col min="4098" max="4098" width="23.28515625" style="963" bestFit="1" customWidth="1"/>
    <col min="4099" max="4352" width="11.42578125" style="963"/>
    <col min="4353" max="4353" width="21.28515625" style="963" customWidth="1"/>
    <col min="4354" max="4354" width="23.28515625" style="963" bestFit="1" customWidth="1"/>
    <col min="4355" max="4608" width="11.42578125" style="963"/>
    <col min="4609" max="4609" width="21.28515625" style="963" customWidth="1"/>
    <col min="4610" max="4610" width="23.28515625" style="963" bestFit="1" customWidth="1"/>
    <col min="4611" max="4864" width="11.42578125" style="963"/>
    <col min="4865" max="4865" width="21.28515625" style="963" customWidth="1"/>
    <col min="4866" max="4866" width="23.28515625" style="963" bestFit="1" customWidth="1"/>
    <col min="4867" max="5120" width="11.42578125" style="963"/>
    <col min="5121" max="5121" width="21.28515625" style="963" customWidth="1"/>
    <col min="5122" max="5122" width="23.28515625" style="963" bestFit="1" customWidth="1"/>
    <col min="5123" max="5376" width="11.42578125" style="963"/>
    <col min="5377" max="5377" width="21.28515625" style="963" customWidth="1"/>
    <col min="5378" max="5378" width="23.28515625" style="963" bestFit="1" customWidth="1"/>
    <col min="5379" max="5632" width="11.42578125" style="963"/>
    <col min="5633" max="5633" width="21.28515625" style="963" customWidth="1"/>
    <col min="5634" max="5634" width="23.28515625" style="963" bestFit="1" customWidth="1"/>
    <col min="5635" max="5888" width="11.42578125" style="963"/>
    <col min="5889" max="5889" width="21.28515625" style="963" customWidth="1"/>
    <col min="5890" max="5890" width="23.28515625" style="963" bestFit="1" customWidth="1"/>
    <col min="5891" max="6144" width="11.42578125" style="963"/>
    <col min="6145" max="6145" width="21.28515625" style="963" customWidth="1"/>
    <col min="6146" max="6146" width="23.28515625" style="963" bestFit="1" customWidth="1"/>
    <col min="6147" max="6400" width="11.42578125" style="963"/>
    <col min="6401" max="6401" width="21.28515625" style="963" customWidth="1"/>
    <col min="6402" max="6402" width="23.28515625" style="963" bestFit="1" customWidth="1"/>
    <col min="6403" max="6656" width="11.42578125" style="963"/>
    <col min="6657" max="6657" width="21.28515625" style="963" customWidth="1"/>
    <col min="6658" max="6658" width="23.28515625" style="963" bestFit="1" customWidth="1"/>
    <col min="6659" max="6912" width="11.42578125" style="963"/>
    <col min="6913" max="6913" width="21.28515625" style="963" customWidth="1"/>
    <col min="6914" max="6914" width="23.28515625" style="963" bestFit="1" customWidth="1"/>
    <col min="6915" max="7168" width="11.42578125" style="963"/>
    <col min="7169" max="7169" width="21.28515625" style="963" customWidth="1"/>
    <col min="7170" max="7170" width="23.28515625" style="963" bestFit="1" customWidth="1"/>
    <col min="7171" max="7424" width="11.42578125" style="963"/>
    <col min="7425" max="7425" width="21.28515625" style="963" customWidth="1"/>
    <col min="7426" max="7426" width="23.28515625" style="963" bestFit="1" customWidth="1"/>
    <col min="7427" max="7680" width="11.42578125" style="963"/>
    <col min="7681" max="7681" width="21.28515625" style="963" customWidth="1"/>
    <col min="7682" max="7682" width="23.28515625" style="963" bestFit="1" customWidth="1"/>
    <col min="7683" max="7936" width="11.42578125" style="963"/>
    <col min="7937" max="7937" width="21.28515625" style="963" customWidth="1"/>
    <col min="7938" max="7938" width="23.28515625" style="963" bestFit="1" customWidth="1"/>
    <col min="7939" max="8192" width="11.42578125" style="963"/>
    <col min="8193" max="8193" width="21.28515625" style="963" customWidth="1"/>
    <col min="8194" max="8194" width="23.28515625" style="963" bestFit="1" customWidth="1"/>
    <col min="8195" max="8448" width="11.42578125" style="963"/>
    <col min="8449" max="8449" width="21.28515625" style="963" customWidth="1"/>
    <col min="8450" max="8450" width="23.28515625" style="963" bestFit="1" customWidth="1"/>
    <col min="8451" max="8704" width="11.42578125" style="963"/>
    <col min="8705" max="8705" width="21.28515625" style="963" customWidth="1"/>
    <col min="8706" max="8706" width="23.28515625" style="963" bestFit="1" customWidth="1"/>
    <col min="8707" max="8960" width="11.42578125" style="963"/>
    <col min="8961" max="8961" width="21.28515625" style="963" customWidth="1"/>
    <col min="8962" max="8962" width="23.28515625" style="963" bestFit="1" customWidth="1"/>
    <col min="8963" max="9216" width="11.42578125" style="963"/>
    <col min="9217" max="9217" width="21.28515625" style="963" customWidth="1"/>
    <col min="9218" max="9218" width="23.28515625" style="963" bestFit="1" customWidth="1"/>
    <col min="9219" max="9472" width="11.42578125" style="963"/>
    <col min="9473" max="9473" width="21.28515625" style="963" customWidth="1"/>
    <col min="9474" max="9474" width="23.28515625" style="963" bestFit="1" customWidth="1"/>
    <col min="9475" max="9728" width="11.42578125" style="963"/>
    <col min="9729" max="9729" width="21.28515625" style="963" customWidth="1"/>
    <col min="9730" max="9730" width="23.28515625" style="963" bestFit="1" customWidth="1"/>
    <col min="9731" max="9984" width="11.42578125" style="963"/>
    <col min="9985" max="9985" width="21.28515625" style="963" customWidth="1"/>
    <col min="9986" max="9986" width="23.28515625" style="963" bestFit="1" customWidth="1"/>
    <col min="9987" max="10240" width="11.42578125" style="963"/>
    <col min="10241" max="10241" width="21.28515625" style="963" customWidth="1"/>
    <col min="10242" max="10242" width="23.28515625" style="963" bestFit="1" customWidth="1"/>
    <col min="10243" max="10496" width="11.42578125" style="963"/>
    <col min="10497" max="10497" width="21.28515625" style="963" customWidth="1"/>
    <col min="10498" max="10498" width="23.28515625" style="963" bestFit="1" customWidth="1"/>
    <col min="10499" max="10752" width="11.42578125" style="963"/>
    <col min="10753" max="10753" width="21.28515625" style="963" customWidth="1"/>
    <col min="10754" max="10754" width="23.28515625" style="963" bestFit="1" customWidth="1"/>
    <col min="10755" max="11008" width="11.42578125" style="963"/>
    <col min="11009" max="11009" width="21.28515625" style="963" customWidth="1"/>
    <col min="11010" max="11010" width="23.28515625" style="963" bestFit="1" customWidth="1"/>
    <col min="11011" max="11264" width="11.42578125" style="963"/>
    <col min="11265" max="11265" width="21.28515625" style="963" customWidth="1"/>
    <col min="11266" max="11266" width="23.28515625" style="963" bestFit="1" customWidth="1"/>
    <col min="11267" max="11520" width="11.42578125" style="963"/>
    <col min="11521" max="11521" width="21.28515625" style="963" customWidth="1"/>
    <col min="11522" max="11522" width="23.28515625" style="963" bestFit="1" customWidth="1"/>
    <col min="11523" max="11776" width="11.42578125" style="963"/>
    <col min="11777" max="11777" width="21.28515625" style="963" customWidth="1"/>
    <col min="11778" max="11778" width="23.28515625" style="963" bestFit="1" customWidth="1"/>
    <col min="11779" max="12032" width="11.42578125" style="963"/>
    <col min="12033" max="12033" width="21.28515625" style="963" customWidth="1"/>
    <col min="12034" max="12034" width="23.28515625" style="963" bestFit="1" customWidth="1"/>
    <col min="12035" max="12288" width="11.42578125" style="963"/>
    <col min="12289" max="12289" width="21.28515625" style="963" customWidth="1"/>
    <col min="12290" max="12290" width="23.28515625" style="963" bestFit="1" customWidth="1"/>
    <col min="12291" max="12544" width="11.42578125" style="963"/>
    <col min="12545" max="12545" width="21.28515625" style="963" customWidth="1"/>
    <col min="12546" max="12546" width="23.28515625" style="963" bestFit="1" customWidth="1"/>
    <col min="12547" max="12800" width="11.42578125" style="963"/>
    <col min="12801" max="12801" width="21.28515625" style="963" customWidth="1"/>
    <col min="12802" max="12802" width="23.28515625" style="963" bestFit="1" customWidth="1"/>
    <col min="12803" max="13056" width="11.42578125" style="963"/>
    <col min="13057" max="13057" width="21.28515625" style="963" customWidth="1"/>
    <col min="13058" max="13058" width="23.28515625" style="963" bestFit="1" customWidth="1"/>
    <col min="13059" max="13312" width="11.42578125" style="963"/>
    <col min="13313" max="13313" width="21.28515625" style="963" customWidth="1"/>
    <col min="13314" max="13314" width="23.28515625" style="963" bestFit="1" customWidth="1"/>
    <col min="13315" max="13568" width="11.42578125" style="963"/>
    <col min="13569" max="13569" width="21.28515625" style="963" customWidth="1"/>
    <col min="13570" max="13570" width="23.28515625" style="963" bestFit="1" customWidth="1"/>
    <col min="13571" max="13824" width="11.42578125" style="963"/>
    <col min="13825" max="13825" width="21.28515625" style="963" customWidth="1"/>
    <col min="13826" max="13826" width="23.28515625" style="963" bestFit="1" customWidth="1"/>
    <col min="13827" max="14080" width="11.42578125" style="963"/>
    <col min="14081" max="14081" width="21.28515625" style="963" customWidth="1"/>
    <col min="14082" max="14082" width="23.28515625" style="963" bestFit="1" customWidth="1"/>
    <col min="14083" max="14336" width="11.42578125" style="963"/>
    <col min="14337" max="14337" width="21.28515625" style="963" customWidth="1"/>
    <col min="14338" max="14338" width="23.28515625" style="963" bestFit="1" customWidth="1"/>
    <col min="14339" max="14592" width="11.42578125" style="963"/>
    <col min="14593" max="14593" width="21.28515625" style="963" customWidth="1"/>
    <col min="14594" max="14594" width="23.28515625" style="963" bestFit="1" customWidth="1"/>
    <col min="14595" max="14848" width="11.42578125" style="963"/>
    <col min="14849" max="14849" width="21.28515625" style="963" customWidth="1"/>
    <col min="14850" max="14850" width="23.28515625" style="963" bestFit="1" customWidth="1"/>
    <col min="14851" max="15104" width="11.42578125" style="963"/>
    <col min="15105" max="15105" width="21.28515625" style="963" customWidth="1"/>
    <col min="15106" max="15106" width="23.28515625" style="963" bestFit="1" customWidth="1"/>
    <col min="15107" max="15360" width="11.42578125" style="963"/>
    <col min="15361" max="15361" width="21.28515625" style="963" customWidth="1"/>
    <col min="15362" max="15362" width="23.28515625" style="963" bestFit="1" customWidth="1"/>
    <col min="15363" max="15616" width="11.42578125" style="963"/>
    <col min="15617" max="15617" width="21.28515625" style="963" customWidth="1"/>
    <col min="15618" max="15618" width="23.28515625" style="963" bestFit="1" customWidth="1"/>
    <col min="15619" max="15872" width="11.42578125" style="963"/>
    <col min="15873" max="15873" width="21.28515625" style="963" customWidth="1"/>
    <col min="15874" max="15874" width="23.28515625" style="963" bestFit="1" customWidth="1"/>
    <col min="15875" max="16128" width="11.42578125" style="963"/>
    <col min="16129" max="16129" width="21.28515625" style="963" customWidth="1"/>
    <col min="16130" max="16130" width="23.28515625" style="963" bestFit="1" customWidth="1"/>
    <col min="16131" max="16384" width="11.42578125" style="963"/>
  </cols>
  <sheetData>
    <row r="1" spans="1:14" ht="15.75" x14ac:dyDescent="0.25">
      <c r="A1" s="1909" t="s">
        <v>2167</v>
      </c>
      <c r="B1" s="1909"/>
      <c r="C1" s="1909"/>
      <c r="D1" s="1909"/>
      <c r="E1" s="1909"/>
      <c r="F1" s="1909"/>
      <c r="G1" s="1909"/>
      <c r="H1" s="1909"/>
      <c r="I1" s="1909"/>
      <c r="J1" s="1909"/>
      <c r="K1" s="1909"/>
    </row>
    <row r="2" spans="1:14" ht="15.75" x14ac:dyDescent="0.25">
      <c r="A2" s="1924" t="s">
        <v>2153</v>
      </c>
      <c r="B2" s="1924"/>
      <c r="C2" s="1924"/>
      <c r="D2" s="1924"/>
      <c r="E2" s="1924"/>
      <c r="F2" s="1924"/>
      <c r="G2" s="1924"/>
      <c r="H2" s="1924"/>
      <c r="I2" s="1924"/>
      <c r="J2" s="1924"/>
      <c r="K2" s="1924"/>
      <c r="N2" s="81"/>
    </row>
    <row r="3" spans="1:14" ht="15.75" x14ac:dyDescent="0.25">
      <c r="A3" s="1909" t="s">
        <v>2035</v>
      </c>
      <c r="B3" s="1909"/>
      <c r="C3" s="1909"/>
      <c r="D3" s="1909"/>
      <c r="E3" s="1909"/>
      <c r="F3" s="1909"/>
      <c r="G3" s="1909"/>
      <c r="H3" s="1909"/>
      <c r="I3" s="1909"/>
      <c r="J3" s="1909"/>
      <c r="K3" s="1909"/>
    </row>
    <row r="4" spans="1:14" ht="7.5" customHeight="1" thickBot="1" x14ac:dyDescent="0.3">
      <c r="A4" s="1154"/>
      <c r="B4" s="1154"/>
      <c r="C4" s="1154"/>
      <c r="D4" s="1154"/>
      <c r="E4" s="1154"/>
      <c r="F4" s="1154"/>
      <c r="G4" s="1154"/>
      <c r="H4" s="1154"/>
      <c r="I4" s="1154"/>
      <c r="J4" s="1154"/>
      <c r="K4" s="1154"/>
    </row>
    <row r="5" spans="1:14" ht="29.25" thickBot="1" x14ac:dyDescent="0.3">
      <c r="A5" s="1155" t="s">
        <v>390</v>
      </c>
      <c r="B5" s="1156" t="s">
        <v>391</v>
      </c>
      <c r="C5" s="480">
        <v>44104</v>
      </c>
      <c r="D5" s="480">
        <v>44196</v>
      </c>
      <c r="E5" s="480">
        <v>44286</v>
      </c>
      <c r="F5" s="480">
        <v>44377</v>
      </c>
      <c r="G5" s="480">
        <v>44408</v>
      </c>
      <c r="H5" s="480">
        <v>44439</v>
      </c>
      <c r="I5" s="480">
        <v>44469</v>
      </c>
      <c r="J5" s="1157" t="s">
        <v>882</v>
      </c>
      <c r="K5" s="1158" t="s">
        <v>296</v>
      </c>
    </row>
    <row r="6" spans="1:14" x14ac:dyDescent="0.25">
      <c r="A6" s="1944" t="s">
        <v>106</v>
      </c>
      <c r="B6" s="218" t="s">
        <v>1312</v>
      </c>
      <c r="C6" s="416">
        <v>132.21122209399999</v>
      </c>
      <c r="D6" s="416">
        <v>144.66785746560001</v>
      </c>
      <c r="E6" s="416">
        <v>157.85615484940001</v>
      </c>
      <c r="F6" s="416">
        <v>169.72879643160002</v>
      </c>
      <c r="G6" s="416">
        <v>180.75760779860002</v>
      </c>
      <c r="H6" s="416">
        <v>213.45404993920002</v>
      </c>
      <c r="I6" s="416">
        <v>216.31309673540002</v>
      </c>
      <c r="J6" s="1159">
        <v>0.27446315111633562</v>
      </c>
      <c r="K6" s="1159">
        <v>0.63611751944630679</v>
      </c>
      <c r="M6" s="1160"/>
      <c r="N6" s="1161"/>
    </row>
    <row r="7" spans="1:14" x14ac:dyDescent="0.25">
      <c r="A7" s="1945" t="s">
        <v>106</v>
      </c>
      <c r="B7" s="216" t="s">
        <v>1329</v>
      </c>
      <c r="C7" s="414">
        <v>296.49891780740006</v>
      </c>
      <c r="D7" s="414">
        <v>283.62951129660007</v>
      </c>
      <c r="E7" s="414">
        <v>282.08987032100003</v>
      </c>
      <c r="F7" s="414">
        <v>279.17789162759999</v>
      </c>
      <c r="G7" s="414">
        <v>281.92023761299998</v>
      </c>
      <c r="H7" s="414">
        <v>278.73062058800002</v>
      </c>
      <c r="I7" s="414">
        <v>277.78702786240007</v>
      </c>
      <c r="J7" s="1162">
        <v>-4.9819982416631345E-3</v>
      </c>
      <c r="K7" s="1162">
        <v>-6.3109471303888123E-2</v>
      </c>
      <c r="M7" s="1160"/>
      <c r="N7" s="1161"/>
    </row>
    <row r="8" spans="1:14" x14ac:dyDescent="0.25">
      <c r="A8" s="1945"/>
      <c r="B8" s="221" t="s">
        <v>1679</v>
      </c>
      <c r="C8" s="414">
        <v>260.83389140899999</v>
      </c>
      <c r="D8" s="414">
        <v>259.45104684660004</v>
      </c>
      <c r="E8" s="414">
        <v>268.10229567800002</v>
      </c>
      <c r="F8" s="414">
        <v>282.00127458720004</v>
      </c>
      <c r="G8" s="414">
        <v>314.43751034220003</v>
      </c>
      <c r="H8" s="414">
        <v>313.13785521620008</v>
      </c>
      <c r="I8" s="414">
        <v>321.75785578720001</v>
      </c>
      <c r="J8" s="1162">
        <v>0.14098014719329396</v>
      </c>
      <c r="K8" s="1162">
        <v>0.23357380457384022</v>
      </c>
      <c r="M8" s="1160"/>
      <c r="N8" s="1161"/>
    </row>
    <row r="9" spans="1:14" x14ac:dyDescent="0.25">
      <c r="A9" s="1945" t="s">
        <v>106</v>
      </c>
      <c r="B9" s="216" t="s">
        <v>1330</v>
      </c>
      <c r="C9" s="414">
        <v>306.14027414319997</v>
      </c>
      <c r="D9" s="414">
        <v>317.05210618339999</v>
      </c>
      <c r="E9" s="414">
        <v>319.77515711540002</v>
      </c>
      <c r="F9" s="414">
        <v>326.78080596000007</v>
      </c>
      <c r="G9" s="414">
        <v>327.64074517019998</v>
      </c>
      <c r="H9" s="414">
        <v>329.73788716400003</v>
      </c>
      <c r="I9" s="414">
        <v>330.08369448180002</v>
      </c>
      <c r="J9" s="1162">
        <v>1.0107351660685514E-2</v>
      </c>
      <c r="K9" s="1162">
        <v>7.8210618990300795E-2</v>
      </c>
      <c r="M9" s="1160"/>
      <c r="N9" s="1161"/>
    </row>
    <row r="10" spans="1:14" x14ac:dyDescent="0.25">
      <c r="A10" s="1945"/>
      <c r="B10" s="221" t="s">
        <v>1311</v>
      </c>
      <c r="C10" s="414">
        <v>26.213729929800003</v>
      </c>
      <c r="D10" s="414">
        <v>17.540660193000001</v>
      </c>
      <c r="E10" s="414">
        <v>24.054620252600003</v>
      </c>
      <c r="F10" s="414">
        <v>25.476259692799999</v>
      </c>
      <c r="G10" s="414">
        <v>25.463542007399997</v>
      </c>
      <c r="H10" s="414">
        <v>23.773632320200001</v>
      </c>
      <c r="I10" s="414">
        <v>23.7437144196</v>
      </c>
      <c r="J10" s="1162">
        <v>-6.8006265208924874E-2</v>
      </c>
      <c r="K10" s="1162">
        <v>-9.4226022653573896E-2</v>
      </c>
      <c r="M10" s="1160"/>
      <c r="N10" s="1161"/>
    </row>
    <row r="11" spans="1:14" ht="15.75" thickBot="1" x14ac:dyDescent="0.3">
      <c r="A11" s="1946" t="s">
        <v>106</v>
      </c>
      <c r="B11" s="219" t="s">
        <v>1313</v>
      </c>
      <c r="C11" s="415">
        <v>231.32120998000002</v>
      </c>
      <c r="D11" s="415">
        <v>237.66249691100001</v>
      </c>
      <c r="E11" s="415">
        <v>253.16208813279999</v>
      </c>
      <c r="F11" s="415">
        <v>262.98212503640002</v>
      </c>
      <c r="G11" s="415">
        <v>291.71134095740001</v>
      </c>
      <c r="H11" s="415">
        <v>311.58341365339999</v>
      </c>
      <c r="I11" s="415">
        <v>312.43331078399996</v>
      </c>
      <c r="J11" s="1163">
        <v>0.18804010250033257</v>
      </c>
      <c r="K11" s="1163">
        <v>0.35064705398615575</v>
      </c>
      <c r="M11" s="1160"/>
      <c r="N11" s="1161"/>
    </row>
    <row r="12" spans="1:14" x14ac:dyDescent="0.25">
      <c r="A12" s="1944" t="s">
        <v>883</v>
      </c>
      <c r="B12" s="214" t="s">
        <v>1331</v>
      </c>
      <c r="C12" s="416">
        <v>286.01175790880001</v>
      </c>
      <c r="D12" s="416">
        <v>292.60805703919999</v>
      </c>
      <c r="E12" s="416">
        <v>302.98356934020001</v>
      </c>
      <c r="F12" s="416">
        <v>302.41391933060004</v>
      </c>
      <c r="G12" s="416">
        <v>311.1238704168</v>
      </c>
      <c r="H12" s="416">
        <v>304.15690675859997</v>
      </c>
      <c r="I12" s="416">
        <v>295.91859569579998</v>
      </c>
      <c r="J12" s="1159">
        <v>-2.1478256189984914E-2</v>
      </c>
      <c r="K12" s="1159">
        <v>3.4637868944391248E-2</v>
      </c>
      <c r="M12" s="1160"/>
      <c r="N12" s="1161"/>
    </row>
    <row r="13" spans="1:14" x14ac:dyDescent="0.25">
      <c r="A13" s="1945" t="s">
        <v>883</v>
      </c>
      <c r="B13" s="223" t="s">
        <v>1054</v>
      </c>
      <c r="C13" s="414">
        <v>141.06594565979998</v>
      </c>
      <c r="D13" s="414">
        <v>153.05308613</v>
      </c>
      <c r="E13" s="414">
        <v>142.9764044156</v>
      </c>
      <c r="F13" s="414">
        <v>153.0229194172</v>
      </c>
      <c r="G13" s="414">
        <v>155.9868915598</v>
      </c>
      <c r="H13" s="414">
        <v>158.7720031968</v>
      </c>
      <c r="I13" s="414">
        <v>146.825080437</v>
      </c>
      <c r="J13" s="1162">
        <v>-4.0502684197929094E-2</v>
      </c>
      <c r="K13" s="1162">
        <v>4.0825833267293062E-2</v>
      </c>
      <c r="M13" s="1160"/>
      <c r="N13" s="1161"/>
    </row>
    <row r="14" spans="1:14" x14ac:dyDescent="0.25">
      <c r="A14" s="1945" t="s">
        <v>883</v>
      </c>
      <c r="B14" s="221" t="s">
        <v>1314</v>
      </c>
      <c r="C14" s="414">
        <v>86.328811539599997</v>
      </c>
      <c r="D14" s="414">
        <v>85.424650025400013</v>
      </c>
      <c r="E14" s="414">
        <v>86.324059549000012</v>
      </c>
      <c r="F14" s="414">
        <v>89.778323917800009</v>
      </c>
      <c r="G14" s="414">
        <v>102.77716099840001</v>
      </c>
      <c r="H14" s="414">
        <v>103.9327813692</v>
      </c>
      <c r="I14" s="414">
        <v>112.55899703160001</v>
      </c>
      <c r="J14" s="1162">
        <v>0.25374357773328143</v>
      </c>
      <c r="K14" s="1162">
        <v>0.30384045632283418</v>
      </c>
      <c r="M14" s="1160"/>
      <c r="N14" s="1161"/>
    </row>
    <row r="15" spans="1:14" x14ac:dyDescent="0.25">
      <c r="A15" s="1945" t="s">
        <v>883</v>
      </c>
      <c r="B15" s="221" t="s">
        <v>1315</v>
      </c>
      <c r="C15" s="414">
        <v>316.06922616920002</v>
      </c>
      <c r="D15" s="414">
        <v>296.19814865339998</v>
      </c>
      <c r="E15" s="414">
        <v>303.3056852364</v>
      </c>
      <c r="F15" s="414">
        <v>317.08433082760001</v>
      </c>
      <c r="G15" s="414">
        <v>308.09871256220003</v>
      </c>
      <c r="H15" s="414">
        <v>309.16135180700002</v>
      </c>
      <c r="I15" s="414">
        <v>334.15739050819997</v>
      </c>
      <c r="J15" s="1162">
        <v>5.3843908451858012E-2</v>
      </c>
      <c r="K15" s="1162">
        <v>5.7228489335171412E-2</v>
      </c>
      <c r="M15" s="1160"/>
      <c r="N15" s="1161"/>
    </row>
    <row r="16" spans="1:14" x14ac:dyDescent="0.25">
      <c r="A16" s="1945" t="s">
        <v>883</v>
      </c>
      <c r="B16" s="221" t="s">
        <v>1316</v>
      </c>
      <c r="C16" s="414">
        <v>228.3828282442</v>
      </c>
      <c r="D16" s="414">
        <v>240.98276819259999</v>
      </c>
      <c r="E16" s="414">
        <v>223.14574920820002</v>
      </c>
      <c r="F16" s="414">
        <v>202.9900478914</v>
      </c>
      <c r="G16" s="414">
        <v>203.09881675860004</v>
      </c>
      <c r="H16" s="414">
        <v>208.05997753940002</v>
      </c>
      <c r="I16" s="414">
        <v>211.46461461020002</v>
      </c>
      <c r="J16" s="1162">
        <v>4.1748680818745984E-2</v>
      </c>
      <c r="K16" s="1162">
        <v>-7.4078308619201699E-2</v>
      </c>
      <c r="M16" s="1160"/>
      <c r="N16" s="1161"/>
    </row>
    <row r="17" spans="1:17" ht="15.75" thickBot="1" x14ac:dyDescent="0.3">
      <c r="A17" s="1946" t="s">
        <v>883</v>
      </c>
      <c r="B17" s="216" t="s">
        <v>1332</v>
      </c>
      <c r="C17" s="415">
        <v>884.63562639620011</v>
      </c>
      <c r="D17" s="415">
        <v>910.40066444320007</v>
      </c>
      <c r="E17" s="415">
        <v>920.47579408260003</v>
      </c>
      <c r="F17" s="415">
        <v>943.45455635060011</v>
      </c>
      <c r="G17" s="415">
        <v>954.47094021019996</v>
      </c>
      <c r="H17" s="415">
        <v>965.70389447560012</v>
      </c>
      <c r="I17" s="415">
        <v>964.00277321599992</v>
      </c>
      <c r="J17" s="1163">
        <v>2.1779763240407545E-2</v>
      </c>
      <c r="K17" s="1163">
        <v>8.9717330448382593E-2</v>
      </c>
      <c r="M17" s="1160"/>
      <c r="N17" s="1161"/>
    </row>
    <row r="18" spans="1:17" ht="17.25" customHeight="1" x14ac:dyDescent="0.25">
      <c r="A18" s="1944" t="s">
        <v>108</v>
      </c>
      <c r="B18" s="218" t="s">
        <v>1033</v>
      </c>
      <c r="C18" s="416">
        <v>165.79483833080002</v>
      </c>
      <c r="D18" s="416">
        <v>161.49172387320002</v>
      </c>
      <c r="E18" s="416">
        <v>200.46764242399999</v>
      </c>
      <c r="F18" s="416">
        <v>201.42993050179999</v>
      </c>
      <c r="G18" s="416">
        <v>192.08062542620004</v>
      </c>
      <c r="H18" s="416">
        <v>197.91253314140002</v>
      </c>
      <c r="I18" s="416">
        <v>197.46593342140002</v>
      </c>
      <c r="J18" s="1159">
        <v>-1.9679285350120996E-2</v>
      </c>
      <c r="K18" s="1159">
        <v>0.19102582088477724</v>
      </c>
      <c r="M18" s="1160"/>
      <c r="N18" s="1161"/>
    </row>
    <row r="19" spans="1:17" x14ac:dyDescent="0.25">
      <c r="A19" s="1945" t="s">
        <v>108</v>
      </c>
      <c r="B19" s="221" t="s">
        <v>1317</v>
      </c>
      <c r="C19" s="414">
        <v>142.27059534240001</v>
      </c>
      <c r="D19" s="414">
        <v>142.6529448512</v>
      </c>
      <c r="E19" s="414">
        <v>149.61293531940001</v>
      </c>
      <c r="F19" s="414">
        <v>151.21731109659999</v>
      </c>
      <c r="G19" s="414">
        <v>151.5145546908</v>
      </c>
      <c r="H19" s="414">
        <v>155.59786555600002</v>
      </c>
      <c r="I19" s="414">
        <v>155.9015489066</v>
      </c>
      <c r="J19" s="1162">
        <v>3.097686221260507E-2</v>
      </c>
      <c r="K19" s="1162">
        <v>9.5810054996920621E-2</v>
      </c>
      <c r="M19" s="1160"/>
      <c r="N19" s="1161"/>
    </row>
    <row r="20" spans="1:17" ht="18" customHeight="1" x14ac:dyDescent="0.25">
      <c r="A20" s="1945" t="s">
        <v>108</v>
      </c>
      <c r="B20" s="221" t="s">
        <v>1807</v>
      </c>
      <c r="C20" s="414">
        <v>229.99700401159998</v>
      </c>
      <c r="D20" s="414">
        <v>246.83777236160003</v>
      </c>
      <c r="E20" s="414">
        <v>238.15996305080003</v>
      </c>
      <c r="F20" s="414">
        <v>256.79063539779997</v>
      </c>
      <c r="G20" s="414">
        <v>291.55930778520002</v>
      </c>
      <c r="H20" s="414">
        <v>301.49246965600003</v>
      </c>
      <c r="I20" s="414">
        <v>303.31008633800002</v>
      </c>
      <c r="J20" s="1162">
        <v>0.18115711606124479</v>
      </c>
      <c r="K20" s="1162">
        <v>0.31875668399012042</v>
      </c>
      <c r="M20" s="1160"/>
      <c r="N20" s="1161"/>
    </row>
    <row r="21" spans="1:17" x14ac:dyDescent="0.25">
      <c r="A21" s="1945" t="s">
        <v>108</v>
      </c>
      <c r="B21" s="221" t="s">
        <v>1036</v>
      </c>
      <c r="C21" s="414">
        <v>132.48490234280001</v>
      </c>
      <c r="D21" s="414">
        <v>125.13480672419999</v>
      </c>
      <c r="E21" s="414">
        <v>120.41970385340002</v>
      </c>
      <c r="F21" s="414">
        <v>116.89029573060002</v>
      </c>
      <c r="G21" s="414">
        <v>116.72711615600002</v>
      </c>
      <c r="H21" s="414">
        <v>112.704827186</v>
      </c>
      <c r="I21" s="414">
        <v>112.87371613280001</v>
      </c>
      <c r="J21" s="1162">
        <v>-3.4361959414125488E-2</v>
      </c>
      <c r="K21" s="1162">
        <v>-0.14802581926849859</v>
      </c>
      <c r="M21" s="1160"/>
      <c r="N21" s="1161"/>
    </row>
    <row r="22" spans="1:17" x14ac:dyDescent="0.25">
      <c r="A22" s="1945" t="s">
        <v>108</v>
      </c>
      <c r="B22" s="221" t="s">
        <v>1806</v>
      </c>
      <c r="C22" s="414">
        <v>133.71699710179999</v>
      </c>
      <c r="D22" s="414">
        <v>134.64338734840004</v>
      </c>
      <c r="E22" s="414">
        <v>153.43601908180003</v>
      </c>
      <c r="F22" s="414">
        <v>155.04082621580002</v>
      </c>
      <c r="G22" s="414">
        <v>153.7608956478</v>
      </c>
      <c r="H22" s="414">
        <v>159.70049774840001</v>
      </c>
      <c r="I22" s="414">
        <v>158.47103599459999</v>
      </c>
      <c r="J22" s="1162">
        <v>2.2124558172990402E-2</v>
      </c>
      <c r="K22" s="1162">
        <v>0.18512260542281336</v>
      </c>
      <c r="L22" s="81"/>
      <c r="M22" s="1160"/>
      <c r="N22" s="1161"/>
      <c r="Q22" s="1059"/>
    </row>
    <row r="23" spans="1:17" ht="18.75" customHeight="1" thickBot="1" x14ac:dyDescent="0.3">
      <c r="A23" s="1946" t="s">
        <v>108</v>
      </c>
      <c r="B23" s="369" t="s">
        <v>1037</v>
      </c>
      <c r="C23" s="415">
        <v>357.60896846640003</v>
      </c>
      <c r="D23" s="415">
        <v>350.98474762680007</v>
      </c>
      <c r="E23" s="415">
        <v>355.76733115140001</v>
      </c>
      <c r="F23" s="415">
        <v>348.70133330900001</v>
      </c>
      <c r="G23" s="415">
        <v>352.67631427840001</v>
      </c>
      <c r="H23" s="415">
        <v>349.05065857200003</v>
      </c>
      <c r="I23" s="415">
        <v>355.00723430200003</v>
      </c>
      <c r="J23" s="1163">
        <v>1.8083960084580689E-2</v>
      </c>
      <c r="K23" s="1163">
        <v>-7.2753605021638372E-3</v>
      </c>
      <c r="M23" s="1160"/>
      <c r="N23" s="1161"/>
    </row>
    <row r="24" spans="1:17" x14ac:dyDescent="0.25">
      <c r="A24" s="1944" t="s">
        <v>109</v>
      </c>
      <c r="B24" s="218" t="s">
        <v>1318</v>
      </c>
      <c r="C24" s="416">
        <v>65.311367038400007</v>
      </c>
      <c r="D24" s="416">
        <v>96.5347130846</v>
      </c>
      <c r="E24" s="416">
        <v>115.02524317760002</v>
      </c>
      <c r="F24" s="416">
        <v>142.026743334</v>
      </c>
      <c r="G24" s="416">
        <v>146.54631617360002</v>
      </c>
      <c r="H24" s="416">
        <v>150.54648521080003</v>
      </c>
      <c r="I24" s="416">
        <v>157.68335837800001</v>
      </c>
      <c r="J24" s="1159">
        <v>0.11023709110319327</v>
      </c>
      <c r="K24" s="1159">
        <v>1.4143325354878826</v>
      </c>
      <c r="M24" s="1160"/>
      <c r="N24" s="1161"/>
    </row>
    <row r="25" spans="1:17" ht="17.25" customHeight="1" x14ac:dyDescent="0.25">
      <c r="A25" s="1945" t="s">
        <v>109</v>
      </c>
      <c r="B25" s="221" t="s">
        <v>1319</v>
      </c>
      <c r="C25" s="414">
        <v>103.45096179180001</v>
      </c>
      <c r="D25" s="414">
        <v>85.406024508000016</v>
      </c>
      <c r="E25" s="414">
        <v>86.9471545838</v>
      </c>
      <c r="F25" s="414">
        <v>95.390772961400003</v>
      </c>
      <c r="G25" s="414">
        <v>95.126202724000009</v>
      </c>
      <c r="H25" s="414">
        <v>94.789457260400013</v>
      </c>
      <c r="I25" s="414">
        <v>94.331351674000004</v>
      </c>
      <c r="J25" s="1162">
        <v>-1.1106119119390042E-2</v>
      </c>
      <c r="K25" s="1162">
        <v>-8.8153942310885983E-2</v>
      </c>
      <c r="M25" s="1160"/>
      <c r="N25" s="1161"/>
    </row>
    <row r="26" spans="1:17" x14ac:dyDescent="0.25">
      <c r="A26" s="1945" t="s">
        <v>109</v>
      </c>
      <c r="B26" s="369" t="s">
        <v>1333</v>
      </c>
      <c r="C26" s="414">
        <v>140.61252264080002</v>
      </c>
      <c r="D26" s="414">
        <v>120.65700010280001</v>
      </c>
      <c r="E26" s="414">
        <v>120.23098230360002</v>
      </c>
      <c r="F26" s="414">
        <v>112.5067270558</v>
      </c>
      <c r="G26" s="414">
        <v>110.5931288896</v>
      </c>
      <c r="H26" s="414">
        <v>109.19990356939999</v>
      </c>
      <c r="I26" s="414">
        <v>102.47424096</v>
      </c>
      <c r="J26" s="1162">
        <v>-8.9172322032123288E-2</v>
      </c>
      <c r="K26" s="1162">
        <v>-0.27122962425064867</v>
      </c>
      <c r="M26" s="1160"/>
      <c r="N26" s="1161"/>
    </row>
    <row r="27" spans="1:17" x14ac:dyDescent="0.25">
      <c r="A27" s="1945" t="s">
        <v>109</v>
      </c>
      <c r="B27" s="1164" t="s">
        <v>1320</v>
      </c>
      <c r="C27" s="414">
        <v>130.24412978500001</v>
      </c>
      <c r="D27" s="414">
        <v>114.8320480846</v>
      </c>
      <c r="E27" s="414">
        <v>99.909066548200002</v>
      </c>
      <c r="F27" s="414">
        <v>104.232844492</v>
      </c>
      <c r="G27" s="414">
        <v>103.1622664436</v>
      </c>
      <c r="H27" s="414">
        <v>102.7006949794</v>
      </c>
      <c r="I27" s="414">
        <v>103.6938777532</v>
      </c>
      <c r="J27" s="1162">
        <v>-5.1707956491714628E-3</v>
      </c>
      <c r="K27" s="1162">
        <v>-0.20384989385416247</v>
      </c>
      <c r="M27" s="1160"/>
      <c r="N27" s="1161"/>
    </row>
    <row r="28" spans="1:17" x14ac:dyDescent="0.25">
      <c r="A28" s="1945" t="s">
        <v>109</v>
      </c>
      <c r="B28" s="369" t="s">
        <v>1334</v>
      </c>
      <c r="C28" s="414">
        <v>105.51777915560001</v>
      </c>
      <c r="D28" s="414">
        <v>91.336152194000007</v>
      </c>
      <c r="E28" s="414">
        <v>89.306181399399989</v>
      </c>
      <c r="F28" s="414">
        <v>86.425900639400012</v>
      </c>
      <c r="G28" s="414">
        <v>85.29479749699999</v>
      </c>
      <c r="H28" s="414">
        <v>82.573307146399998</v>
      </c>
      <c r="I28" s="414">
        <v>77.283334354800004</v>
      </c>
      <c r="J28" s="1162">
        <v>-0.10578502760122903</v>
      </c>
      <c r="K28" s="1162">
        <v>-0.26757997587463017</v>
      </c>
      <c r="M28" s="1160"/>
      <c r="N28" s="1161"/>
    </row>
    <row r="29" spans="1:17" x14ac:dyDescent="0.25">
      <c r="A29" s="1945" t="s">
        <v>109</v>
      </c>
      <c r="B29" s="1164" t="s">
        <v>1039</v>
      </c>
      <c r="C29" s="414">
        <v>100.20414272540002</v>
      </c>
      <c r="D29" s="414">
        <v>142.74593537539999</v>
      </c>
      <c r="E29" s="414">
        <v>148.82584978940002</v>
      </c>
      <c r="F29" s="414">
        <v>106.28824297420002</v>
      </c>
      <c r="G29" s="414">
        <v>106.55336153140001</v>
      </c>
      <c r="H29" s="414">
        <v>115.3522077218</v>
      </c>
      <c r="I29" s="414">
        <v>116.6339775244</v>
      </c>
      <c r="J29" s="1162">
        <v>9.7336584561956305E-2</v>
      </c>
      <c r="K29" s="1162">
        <v>0.16396362817078716</v>
      </c>
      <c r="M29" s="1160"/>
      <c r="N29" s="1161"/>
    </row>
    <row r="30" spans="1:17" x14ac:dyDescent="0.25">
      <c r="A30" s="1945" t="s">
        <v>109</v>
      </c>
      <c r="B30" s="369" t="s">
        <v>529</v>
      </c>
      <c r="C30" s="414">
        <v>273.97185896220003</v>
      </c>
      <c r="D30" s="414">
        <v>282.8926787652</v>
      </c>
      <c r="E30" s="414">
        <v>289.43164462240003</v>
      </c>
      <c r="F30" s="414">
        <v>298.54186593839995</v>
      </c>
      <c r="G30" s="414">
        <v>301.7068541228</v>
      </c>
      <c r="H30" s="414">
        <v>304.73834492360004</v>
      </c>
      <c r="I30" s="414">
        <v>319.22485594160003</v>
      </c>
      <c r="J30" s="1162">
        <v>6.9280031925129479E-2</v>
      </c>
      <c r="K30" s="1162">
        <v>0.1651738873868924</v>
      </c>
      <c r="M30" s="1160"/>
      <c r="N30" s="1161"/>
    </row>
    <row r="31" spans="1:17" x14ac:dyDescent="0.25">
      <c r="A31" s="1945" t="s">
        <v>109</v>
      </c>
      <c r="B31" s="369" t="s">
        <v>528</v>
      </c>
      <c r="C31" s="414">
        <v>63.514337079200004</v>
      </c>
      <c r="D31" s="414">
        <v>62.110475397600005</v>
      </c>
      <c r="E31" s="414">
        <v>61.731332321400004</v>
      </c>
      <c r="F31" s="414">
        <v>59.083490382000001</v>
      </c>
      <c r="G31" s="414">
        <v>57.999885193600001</v>
      </c>
      <c r="H31" s="414">
        <v>55.489502973800001</v>
      </c>
      <c r="I31" s="414">
        <v>55.2592384302</v>
      </c>
      <c r="J31" s="1162">
        <v>-6.4726236163005588E-2</v>
      </c>
      <c r="K31" s="1162">
        <v>-0.12997220830166589</v>
      </c>
      <c r="M31" s="1160"/>
      <c r="N31" s="1161"/>
    </row>
    <row r="32" spans="1:17" x14ac:dyDescent="0.25">
      <c r="A32" s="1945" t="s">
        <v>109</v>
      </c>
      <c r="B32" s="369" t="s">
        <v>527</v>
      </c>
      <c r="C32" s="414">
        <v>60.087243112400003</v>
      </c>
      <c r="D32" s="414">
        <v>50.86255206340001</v>
      </c>
      <c r="E32" s="414">
        <v>51.067099495999997</v>
      </c>
      <c r="F32" s="414">
        <v>50.865026671199999</v>
      </c>
      <c r="G32" s="414">
        <v>50.688559962600003</v>
      </c>
      <c r="H32" s="414">
        <v>51.320006361399997</v>
      </c>
      <c r="I32" s="414">
        <v>46.923162489000006</v>
      </c>
      <c r="J32" s="1162">
        <v>-7.7496551956629439E-2</v>
      </c>
      <c r="K32" s="1162">
        <v>-0.21908278598795239</v>
      </c>
      <c r="M32" s="1160"/>
      <c r="N32" s="1161"/>
    </row>
    <row r="33" spans="1:14" ht="26.25" thickBot="1" x14ac:dyDescent="0.3">
      <c r="A33" s="1946" t="s">
        <v>109</v>
      </c>
      <c r="B33" s="1165" t="s">
        <v>1328</v>
      </c>
      <c r="C33" s="415">
        <v>84.870870488600005</v>
      </c>
      <c r="D33" s="415">
        <v>81.636474950800007</v>
      </c>
      <c r="E33" s="415">
        <v>87.203172047600006</v>
      </c>
      <c r="F33" s="415">
        <v>82.814808301400006</v>
      </c>
      <c r="G33" s="415">
        <v>83.758072844600008</v>
      </c>
      <c r="H33" s="415">
        <v>83.059248417600003</v>
      </c>
      <c r="I33" s="415">
        <v>83.739525051000001</v>
      </c>
      <c r="J33" s="1163">
        <v>1.1166079697178531E-2</v>
      </c>
      <c r="K33" s="1163">
        <v>-1.3330197169969736E-2</v>
      </c>
      <c r="M33" s="1160"/>
      <c r="N33" s="1161"/>
    </row>
    <row r="34" spans="1:14" x14ac:dyDescent="0.25">
      <c r="A34" s="1944" t="s">
        <v>879</v>
      </c>
      <c r="B34" s="218" t="s">
        <v>1321</v>
      </c>
      <c r="C34" s="416">
        <v>2.2409797297999998</v>
      </c>
      <c r="D34" s="416">
        <v>2.2423479568000002</v>
      </c>
      <c r="E34" s="416">
        <v>2.2481225675999998</v>
      </c>
      <c r="F34" s="416">
        <v>2.2525658582000001</v>
      </c>
      <c r="G34" s="416">
        <v>2.2335004775999998</v>
      </c>
      <c r="H34" s="416">
        <v>2.2528651600000003</v>
      </c>
      <c r="I34" s="416">
        <v>2.2540337610000001</v>
      </c>
      <c r="J34" s="1159">
        <v>6.5165810564711329E-4</v>
      </c>
      <c r="K34" s="1159">
        <v>5.8251447018511362E-3</v>
      </c>
      <c r="M34" s="1160"/>
      <c r="N34" s="1161"/>
    </row>
    <row r="35" spans="1:14" ht="15.75" thickBot="1" x14ac:dyDescent="0.3">
      <c r="A35" s="1946" t="s">
        <v>879</v>
      </c>
      <c r="B35" s="216" t="s">
        <v>1335</v>
      </c>
      <c r="C35" s="415">
        <v>3.3444090148000001</v>
      </c>
      <c r="D35" s="415">
        <v>3.3472594820000001</v>
      </c>
      <c r="E35" s="415">
        <v>3.3500516392000002</v>
      </c>
      <c r="F35" s="415">
        <v>3.3528863283999999</v>
      </c>
      <c r="G35" s="415">
        <v>3.3538500898000003</v>
      </c>
      <c r="H35" s="415">
        <v>3.3551938952000002</v>
      </c>
      <c r="I35" s="415">
        <v>4.2980838137999999</v>
      </c>
      <c r="J35" s="1163">
        <v>0.28190561588500052</v>
      </c>
      <c r="K35" s="1163">
        <v>0.2851549540680301</v>
      </c>
      <c r="M35" s="1160"/>
      <c r="N35" s="1161"/>
    </row>
    <row r="36" spans="1:14" x14ac:dyDescent="0.25">
      <c r="A36" s="1944" t="s">
        <v>880</v>
      </c>
      <c r="B36" s="214" t="s">
        <v>1336</v>
      </c>
      <c r="C36" s="416">
        <v>384.81676130799997</v>
      </c>
      <c r="D36" s="416">
        <v>403.67045424440005</v>
      </c>
      <c r="E36" s="416">
        <v>419.03292737459998</v>
      </c>
      <c r="F36" s="416">
        <v>389.75003104379999</v>
      </c>
      <c r="G36" s="416">
        <v>413.23553115320004</v>
      </c>
      <c r="H36" s="416">
        <v>418.97268292320001</v>
      </c>
      <c r="I36" s="416">
        <v>457.38276891720005</v>
      </c>
      <c r="J36" s="1159">
        <v>0.17352849900299178</v>
      </c>
      <c r="K36" s="1159">
        <v>0.18857288690478749</v>
      </c>
      <c r="M36" s="1160"/>
      <c r="N36" s="1161"/>
    </row>
    <row r="37" spans="1:14" x14ac:dyDescent="0.25">
      <c r="A37" s="1945" t="s">
        <v>880</v>
      </c>
      <c r="B37" s="370" t="s">
        <v>1322</v>
      </c>
      <c r="C37" s="414">
        <v>143.69760623120001</v>
      </c>
      <c r="D37" s="414">
        <v>197.28478147000001</v>
      </c>
      <c r="E37" s="414">
        <v>212.89209204759999</v>
      </c>
      <c r="F37" s="414">
        <v>201.08778717860002</v>
      </c>
      <c r="G37" s="414">
        <v>204.55968531459999</v>
      </c>
      <c r="H37" s="414">
        <v>204.2092261622</v>
      </c>
      <c r="I37" s="414">
        <v>200.65597947080002</v>
      </c>
      <c r="J37" s="1162">
        <v>-2.147359190026225E-3</v>
      </c>
      <c r="K37" s="1162">
        <v>0.39637663238424253</v>
      </c>
      <c r="M37" s="1160"/>
      <c r="N37" s="1161"/>
    </row>
    <row r="38" spans="1:14" x14ac:dyDescent="0.25">
      <c r="A38" s="1945" t="s">
        <v>880</v>
      </c>
      <c r="B38" s="221" t="s">
        <v>1323</v>
      </c>
      <c r="C38" s="414">
        <v>370.67968606760002</v>
      </c>
      <c r="D38" s="414">
        <v>371.14421309420004</v>
      </c>
      <c r="E38" s="414">
        <v>355.44582078740007</v>
      </c>
      <c r="F38" s="414">
        <v>385.56955294340003</v>
      </c>
      <c r="G38" s="414">
        <v>381.18533304879998</v>
      </c>
      <c r="H38" s="414">
        <v>394.45798160999999</v>
      </c>
      <c r="I38" s="414">
        <v>442.16535110440003</v>
      </c>
      <c r="J38" s="1162">
        <v>0.14678492564818266</v>
      </c>
      <c r="K38" s="1162">
        <v>0.19285023626507372</v>
      </c>
      <c r="M38" s="1160"/>
      <c r="N38" s="1161"/>
    </row>
    <row r="39" spans="1:14" x14ac:dyDescent="0.25">
      <c r="A39" s="1945"/>
      <c r="B39" s="221" t="s">
        <v>1808</v>
      </c>
      <c r="C39" s="414">
        <v>0</v>
      </c>
      <c r="D39" s="414">
        <v>0</v>
      </c>
      <c r="E39" s="414">
        <v>37.675655011400004</v>
      </c>
      <c r="F39" s="414">
        <v>61.800588549000004</v>
      </c>
      <c r="G39" s="414">
        <v>74.4035609604</v>
      </c>
      <c r="H39" s="414">
        <v>85.797389634599995</v>
      </c>
      <c r="I39" s="414">
        <v>94.795606701600022</v>
      </c>
      <c r="J39" s="1162">
        <v>0.53389488558736242</v>
      </c>
      <c r="K39" s="1162" t="s">
        <v>884</v>
      </c>
      <c r="M39" s="1160"/>
      <c r="N39" s="1161"/>
    </row>
    <row r="40" spans="1:14" x14ac:dyDescent="0.25">
      <c r="A40" s="1945" t="s">
        <v>880</v>
      </c>
      <c r="B40" s="216" t="s">
        <v>1337</v>
      </c>
      <c r="C40" s="414">
        <v>267.34134270060002</v>
      </c>
      <c r="D40" s="414">
        <v>274.72568076380003</v>
      </c>
      <c r="E40" s="414">
        <v>290.21002398920001</v>
      </c>
      <c r="F40" s="414">
        <v>303.20780682499998</v>
      </c>
      <c r="G40" s="414">
        <v>305.92899266019998</v>
      </c>
      <c r="H40" s="414">
        <v>306.79248974080002</v>
      </c>
      <c r="I40" s="414">
        <v>310.03081612720001</v>
      </c>
      <c r="J40" s="1162">
        <v>2.250274942999082E-2</v>
      </c>
      <c r="K40" s="1162">
        <v>0.15968152548110986</v>
      </c>
      <c r="M40" s="1160"/>
      <c r="N40" s="1161"/>
    </row>
    <row r="41" spans="1:14" x14ac:dyDescent="0.25">
      <c r="A41" s="1945" t="s">
        <v>880</v>
      </c>
      <c r="B41" s="221" t="s">
        <v>1324</v>
      </c>
      <c r="C41" s="414">
        <v>11.459692288800001</v>
      </c>
      <c r="D41" s="414">
        <v>11.506904455200001</v>
      </c>
      <c r="E41" s="414">
        <v>11.5873352798</v>
      </c>
      <c r="F41" s="414">
        <v>6.7475867577999997</v>
      </c>
      <c r="G41" s="414">
        <v>6.9469850744000006</v>
      </c>
      <c r="H41" s="414">
        <v>7.1982890321999999</v>
      </c>
      <c r="I41" s="414">
        <v>7.4811749894000004</v>
      </c>
      <c r="J41" s="1162">
        <v>0.10871860680442463</v>
      </c>
      <c r="K41" s="1162">
        <v>-0.34717488036640909</v>
      </c>
      <c r="M41" s="1160"/>
      <c r="N41" s="1161"/>
    </row>
    <row r="42" spans="1:14" x14ac:dyDescent="0.25">
      <c r="A42" s="1945" t="s">
        <v>880</v>
      </c>
      <c r="B42" s="216" t="s">
        <v>1338</v>
      </c>
      <c r="C42" s="414">
        <v>614.24570182219998</v>
      </c>
      <c r="D42" s="414">
        <v>646.15229707700007</v>
      </c>
      <c r="E42" s="414">
        <v>647.22786296280003</v>
      </c>
      <c r="F42" s="414">
        <v>652.59280615620003</v>
      </c>
      <c r="G42" s="414">
        <v>637.51839210920002</v>
      </c>
      <c r="H42" s="414">
        <v>624.59067456940011</v>
      </c>
      <c r="I42" s="414">
        <v>626.55815145000008</v>
      </c>
      <c r="J42" s="1162">
        <v>-3.9894179740572369E-2</v>
      </c>
      <c r="K42" s="1162">
        <v>2.0044828301239097E-2</v>
      </c>
      <c r="M42" s="1160"/>
      <c r="N42" s="1161"/>
    </row>
    <row r="43" spans="1:14" ht="15.75" thickBot="1" x14ac:dyDescent="0.3">
      <c r="A43" s="1946" t="s">
        <v>880</v>
      </c>
      <c r="B43" s="221" t="s">
        <v>1325</v>
      </c>
      <c r="C43" s="415">
        <v>169.89115109120002</v>
      </c>
      <c r="D43" s="415">
        <v>160.54432144659998</v>
      </c>
      <c r="E43" s="415">
        <v>163.10699202700002</v>
      </c>
      <c r="F43" s="415">
        <v>161.40356752239998</v>
      </c>
      <c r="G43" s="415">
        <v>161.52014800879999</v>
      </c>
      <c r="H43" s="415">
        <v>160.96655705340001</v>
      </c>
      <c r="I43" s="415">
        <v>155.50085445440001</v>
      </c>
      <c r="J43" s="1163">
        <v>-3.6571143739934843E-2</v>
      </c>
      <c r="K43" s="1163">
        <v>-8.4703038059204649E-2</v>
      </c>
      <c r="M43" s="1160"/>
      <c r="N43" s="1161"/>
    </row>
    <row r="44" spans="1:14" x14ac:dyDescent="0.25">
      <c r="A44" s="1944" t="s">
        <v>881</v>
      </c>
      <c r="B44" s="218" t="s">
        <v>1326</v>
      </c>
      <c r="C44" s="416">
        <v>173.7862468118</v>
      </c>
      <c r="D44" s="416">
        <v>170.40382002000001</v>
      </c>
      <c r="E44" s="416">
        <v>166.53260327340001</v>
      </c>
      <c r="F44" s="416">
        <v>166.60998578840002</v>
      </c>
      <c r="G44" s="416">
        <v>166.7143228898</v>
      </c>
      <c r="H44" s="416">
        <v>166.8184898632</v>
      </c>
      <c r="I44" s="416">
        <v>166.3023469618</v>
      </c>
      <c r="J44" s="1159">
        <v>-1.8464609137578199E-3</v>
      </c>
      <c r="K44" s="1159">
        <v>-4.306382114405527E-2</v>
      </c>
      <c r="M44" s="1160"/>
      <c r="N44" s="1161"/>
    </row>
    <row r="45" spans="1:14" x14ac:dyDescent="0.25">
      <c r="A45" s="1945" t="s">
        <v>881</v>
      </c>
      <c r="B45" s="221" t="s">
        <v>1327</v>
      </c>
      <c r="C45" s="414">
        <v>202.41519457179999</v>
      </c>
      <c r="D45" s="414">
        <v>206.06825254820001</v>
      </c>
      <c r="E45" s="414">
        <v>199.10030962499999</v>
      </c>
      <c r="F45" s="414">
        <v>177.80504033740002</v>
      </c>
      <c r="G45" s="414">
        <v>196.92735873159998</v>
      </c>
      <c r="H45" s="414">
        <v>197.75847853300002</v>
      </c>
      <c r="I45" s="414">
        <v>166.68736055160002</v>
      </c>
      <c r="J45" s="1162">
        <v>-6.2527360105783622E-2</v>
      </c>
      <c r="K45" s="1162">
        <v>-0.17650766828933248</v>
      </c>
      <c r="M45" s="1160"/>
      <c r="N45" s="1161"/>
    </row>
    <row r="46" spans="1:14" x14ac:dyDescent="0.25">
      <c r="A46" s="1945" t="s">
        <v>881</v>
      </c>
      <c r="B46" s="216" t="s">
        <v>1339</v>
      </c>
      <c r="C46" s="414">
        <v>128.00319395919999</v>
      </c>
      <c r="D46" s="414">
        <v>118.14987947</v>
      </c>
      <c r="E46" s="414">
        <v>120.516179189</v>
      </c>
      <c r="F46" s="414">
        <v>114.2219034264</v>
      </c>
      <c r="G46" s="414">
        <v>116.09115436800002</v>
      </c>
      <c r="H46" s="414">
        <v>115.42566220080002</v>
      </c>
      <c r="I46" s="414">
        <v>117.62081863979999</v>
      </c>
      <c r="J46" s="1162">
        <v>2.9757122858577751E-2</v>
      </c>
      <c r="K46" s="1162">
        <v>-8.1110283253629581E-2</v>
      </c>
      <c r="M46" s="1160"/>
      <c r="N46" s="1161"/>
    </row>
    <row r="47" spans="1:14" x14ac:dyDescent="0.25">
      <c r="A47" s="1945" t="s">
        <v>881</v>
      </c>
      <c r="B47" s="369" t="s">
        <v>1340</v>
      </c>
      <c r="C47" s="414">
        <v>80.640270484200016</v>
      </c>
      <c r="D47" s="414">
        <v>78.512042949200008</v>
      </c>
      <c r="E47" s="414">
        <v>78.155987340200014</v>
      </c>
      <c r="F47" s="414">
        <v>75.418717480400005</v>
      </c>
      <c r="G47" s="414">
        <v>82.868920941800013</v>
      </c>
      <c r="H47" s="414">
        <v>84.562740691800016</v>
      </c>
      <c r="I47" s="414">
        <v>84.662981275600018</v>
      </c>
      <c r="J47" s="1162">
        <v>0.12257254039890607</v>
      </c>
      <c r="K47" s="1162">
        <v>4.9884639116980371E-2</v>
      </c>
      <c r="M47" s="1160"/>
      <c r="N47" s="1161"/>
    </row>
    <row r="48" spans="1:14" ht="15.75" thickBot="1" x14ac:dyDescent="0.3">
      <c r="A48" s="1946" t="s">
        <v>881</v>
      </c>
      <c r="B48" s="219" t="s">
        <v>1047</v>
      </c>
      <c r="C48" s="415">
        <v>93.633698660600004</v>
      </c>
      <c r="D48" s="415">
        <v>90.230825913200007</v>
      </c>
      <c r="E48" s="415">
        <v>92.037343115200017</v>
      </c>
      <c r="F48" s="415">
        <v>85.422220762199998</v>
      </c>
      <c r="G48" s="415">
        <v>84.218925380799988</v>
      </c>
      <c r="H48" s="415">
        <v>84.375135332599996</v>
      </c>
      <c r="I48" s="415">
        <v>81.234897891000003</v>
      </c>
      <c r="J48" s="1163">
        <v>-4.9019129142717381E-2</v>
      </c>
      <c r="K48" s="1163">
        <v>-0.13241814589149917</v>
      </c>
      <c r="M48" s="1160"/>
      <c r="N48" s="1161"/>
    </row>
    <row r="49" spans="1:14" ht="409.6" hidden="1" customHeight="1" x14ac:dyDescent="0.25">
      <c r="A49" s="1166"/>
      <c r="B49" s="1100"/>
      <c r="C49" s="1167"/>
      <c r="D49" s="1167"/>
      <c r="E49" s="1167"/>
      <c r="F49" s="1167"/>
      <c r="G49" s="1167"/>
      <c r="H49" s="1167"/>
      <c r="I49" s="1167"/>
      <c r="J49" s="1162" t="e">
        <v>#DIV/0!</v>
      </c>
      <c r="K49" s="1162" t="e">
        <v>#DIV/0!</v>
      </c>
      <c r="M49" s="1168" t="e">
        <v>#DIV/0!</v>
      </c>
      <c r="N49" s="84" t="e">
        <v>#DIV/0!</v>
      </c>
    </row>
    <row r="50" spans="1:14" ht="409.6" hidden="1" customHeight="1" x14ac:dyDescent="0.25">
      <c r="A50" s="1166"/>
      <c r="B50" s="1100"/>
      <c r="C50" s="1167"/>
      <c r="D50" s="1167"/>
      <c r="E50" s="1167"/>
      <c r="F50" s="1167"/>
      <c r="G50" s="1167"/>
      <c r="H50" s="1167"/>
      <c r="I50" s="1167"/>
      <c r="J50" s="1162" t="e">
        <v>#DIV/0!</v>
      </c>
      <c r="K50" s="1162" t="e">
        <v>#DIV/0!</v>
      </c>
      <c r="M50" s="1168" t="e">
        <v>#DIV/0!</v>
      </c>
      <c r="N50" s="84" t="e">
        <v>#DIV/0!</v>
      </c>
    </row>
    <row r="51" spans="1:14" ht="409.6" hidden="1" customHeight="1" x14ac:dyDescent="0.25">
      <c r="A51" s="1166"/>
      <c r="B51" s="1100"/>
      <c r="C51" s="1167"/>
      <c r="D51" s="1167"/>
      <c r="E51" s="1167"/>
      <c r="F51" s="1167"/>
      <c r="G51" s="1167"/>
      <c r="H51" s="1167"/>
      <c r="I51" s="1167"/>
      <c r="J51" s="1162" t="e">
        <v>#DIV/0!</v>
      </c>
      <c r="K51" s="1162" t="e">
        <v>#DIV/0!</v>
      </c>
      <c r="M51" s="1168" t="e">
        <v>#DIV/0!</v>
      </c>
      <c r="N51" s="84" t="e">
        <v>#DIV/0!</v>
      </c>
    </row>
    <row r="52" spans="1:14" ht="409.6" hidden="1" customHeight="1" x14ac:dyDescent="0.25">
      <c r="A52" s="1166"/>
      <c r="B52" s="1100"/>
      <c r="C52" s="1167"/>
      <c r="D52" s="1167"/>
      <c r="E52" s="1167"/>
      <c r="F52" s="1167"/>
      <c r="G52" s="1167"/>
      <c r="H52" s="1167"/>
      <c r="I52" s="1167"/>
      <c r="J52" s="1162" t="e">
        <v>#DIV/0!</v>
      </c>
      <c r="K52" s="1162" t="e">
        <v>#DIV/0!</v>
      </c>
      <c r="M52" s="1168" t="e">
        <v>#DIV/0!</v>
      </c>
      <c r="N52" s="84" t="e">
        <v>#DIV/0!</v>
      </c>
    </row>
    <row r="53" spans="1:14" ht="409.6" hidden="1" customHeight="1" x14ac:dyDescent="0.25">
      <c r="A53" s="1166"/>
      <c r="B53" s="1100"/>
      <c r="C53" s="1167"/>
      <c r="D53" s="1167"/>
      <c r="E53" s="1167"/>
      <c r="F53" s="1167"/>
      <c r="G53" s="1167"/>
      <c r="H53" s="1167"/>
      <c r="I53" s="1167"/>
      <c r="J53" s="1162" t="e">
        <v>#DIV/0!</v>
      </c>
      <c r="K53" s="1162" t="e">
        <v>#DIV/0!</v>
      </c>
      <c r="M53" s="1168" t="e">
        <v>#DIV/0!</v>
      </c>
      <c r="N53" s="84" t="e">
        <v>#DIV/0!</v>
      </c>
    </row>
    <row r="54" spans="1:14" ht="409.6" hidden="1" customHeight="1" x14ac:dyDescent="0.25">
      <c r="A54" s="1166"/>
      <c r="B54" s="1100"/>
      <c r="C54" s="1167"/>
      <c r="D54" s="1167"/>
      <c r="E54" s="1167"/>
      <c r="F54" s="1167"/>
      <c r="G54" s="1167"/>
      <c r="H54" s="1167"/>
      <c r="I54" s="1167"/>
      <c r="J54" s="1162" t="e">
        <v>#DIV/0!</v>
      </c>
      <c r="K54" s="1162" t="e">
        <v>#DIV/0!</v>
      </c>
      <c r="M54" s="1168" t="e">
        <v>#DIV/0!</v>
      </c>
      <c r="N54" s="84" t="e">
        <v>#DIV/0!</v>
      </c>
    </row>
    <row r="55" spans="1:14" ht="409.6" hidden="1" customHeight="1" x14ac:dyDescent="0.25">
      <c r="A55" s="1166"/>
      <c r="B55" s="1100"/>
      <c r="C55" s="1167"/>
      <c r="D55" s="1167"/>
      <c r="E55" s="1167"/>
      <c r="F55" s="1167"/>
      <c r="G55" s="1167"/>
      <c r="H55" s="1167"/>
      <c r="I55" s="1167"/>
      <c r="J55" s="1162" t="e">
        <v>#DIV/0!</v>
      </c>
      <c r="K55" s="1162" t="e">
        <v>#DIV/0!</v>
      </c>
      <c r="M55" s="1168" t="e">
        <v>#DIV/0!</v>
      </c>
      <c r="N55" s="84" t="e">
        <v>#DIV/0!</v>
      </c>
    </row>
    <row r="56" spans="1:14" ht="409.6" hidden="1" customHeight="1" x14ac:dyDescent="0.25">
      <c r="A56" s="1166"/>
      <c r="B56" s="1100"/>
      <c r="C56" s="1167"/>
      <c r="D56" s="1167"/>
      <c r="E56" s="1167"/>
      <c r="F56" s="1167"/>
      <c r="G56" s="1167"/>
      <c r="H56" s="1167"/>
      <c r="I56" s="1167"/>
      <c r="J56" s="1162" t="e">
        <v>#DIV/0!</v>
      </c>
      <c r="K56" s="1162" t="e">
        <v>#DIV/0!</v>
      </c>
      <c r="M56" s="1168" t="e">
        <v>#DIV/0!</v>
      </c>
      <c r="N56" s="84" t="e">
        <v>#DIV/0!</v>
      </c>
    </row>
    <row r="57" spans="1:14" ht="409.6" hidden="1" customHeight="1" x14ac:dyDescent="0.25">
      <c r="A57" s="1166"/>
      <c r="B57" s="1100"/>
      <c r="C57" s="1167"/>
      <c r="D57" s="1167"/>
      <c r="E57" s="1167"/>
      <c r="F57" s="1167"/>
      <c r="G57" s="1167"/>
      <c r="H57" s="1167"/>
      <c r="I57" s="1167"/>
      <c r="J57" s="1162" t="e">
        <v>#DIV/0!</v>
      </c>
      <c r="K57" s="1162" t="e">
        <v>#DIV/0!</v>
      </c>
      <c r="M57" s="1168" t="e">
        <v>#DIV/0!</v>
      </c>
      <c r="N57" s="84" t="e">
        <v>#DIV/0!</v>
      </c>
    </row>
    <row r="58" spans="1:14" ht="409.6" hidden="1" customHeight="1" x14ac:dyDescent="0.25">
      <c r="A58" s="1166"/>
      <c r="B58" s="1100"/>
      <c r="C58" s="1167"/>
      <c r="D58" s="1167"/>
      <c r="E58" s="1167"/>
      <c r="F58" s="1167"/>
      <c r="G58" s="1167"/>
      <c r="H58" s="1167"/>
      <c r="I58" s="1167"/>
      <c r="J58" s="1162" t="e">
        <v>#DIV/0!</v>
      </c>
      <c r="K58" s="1162" t="e">
        <v>#DIV/0!</v>
      </c>
      <c r="M58" s="1168" t="e">
        <v>#DIV/0!</v>
      </c>
      <c r="N58" s="84" t="e">
        <v>#DIV/0!</v>
      </c>
    </row>
    <row r="59" spans="1:14" ht="409.6" hidden="1" customHeight="1" x14ac:dyDescent="0.25">
      <c r="A59" s="1166"/>
      <c r="B59" s="1100"/>
      <c r="C59" s="1167"/>
      <c r="D59" s="1167"/>
      <c r="E59" s="1167"/>
      <c r="F59" s="1167"/>
      <c r="G59" s="1167"/>
      <c r="H59" s="1167"/>
      <c r="I59" s="1167"/>
      <c r="J59" s="1162" t="e">
        <v>#DIV/0!</v>
      </c>
      <c r="K59" s="1162" t="e">
        <v>#DIV/0!</v>
      </c>
      <c r="M59" s="1168" t="e">
        <v>#DIV/0!</v>
      </c>
      <c r="N59" s="84" t="e">
        <v>#DIV/0!</v>
      </c>
    </row>
    <row r="60" spans="1:14" ht="409.6" hidden="1" customHeight="1" x14ac:dyDescent="0.25">
      <c r="A60" s="1166"/>
      <c r="B60" s="1100"/>
      <c r="C60" s="1167"/>
      <c r="D60" s="1167"/>
      <c r="E60" s="1167"/>
      <c r="F60" s="1167"/>
      <c r="G60" s="1167"/>
      <c r="H60" s="1167"/>
      <c r="I60" s="1167"/>
      <c r="J60" s="1162" t="e">
        <v>#DIV/0!</v>
      </c>
      <c r="K60" s="1162" t="e">
        <v>#DIV/0!</v>
      </c>
      <c r="M60" s="1168" t="e">
        <v>#DIV/0!</v>
      </c>
      <c r="N60" s="84" t="e">
        <v>#DIV/0!</v>
      </c>
    </row>
    <row r="61" spans="1:14" ht="409.6" hidden="1" customHeight="1" x14ac:dyDescent="0.25">
      <c r="A61" s="1166"/>
      <c r="B61" s="1100"/>
      <c r="C61" s="1167"/>
      <c r="D61" s="1167"/>
      <c r="E61" s="1167">
        <v>1231911381.28</v>
      </c>
      <c r="F61" s="1167">
        <v>1231911381.28</v>
      </c>
      <c r="G61" s="1167">
        <v>1199631645.5900002</v>
      </c>
      <c r="H61" s="1167">
        <v>1216149162.9599998</v>
      </c>
      <c r="I61" s="1167">
        <v>1231911381.28</v>
      </c>
      <c r="J61" s="1162">
        <v>0</v>
      </c>
      <c r="K61" s="1162" t="e">
        <v>#DIV/0!</v>
      </c>
      <c r="M61" s="1168" t="e">
        <v>#DIV/0!</v>
      </c>
      <c r="N61" s="84" t="e">
        <v>#DIV/0!</v>
      </c>
    </row>
    <row r="62" spans="1:14" ht="409.6" hidden="1" customHeight="1" x14ac:dyDescent="0.25">
      <c r="A62" s="1166"/>
      <c r="B62" s="1100"/>
      <c r="C62" s="1167"/>
      <c r="D62" s="1167"/>
      <c r="E62" s="1167"/>
      <c r="F62" s="1167"/>
      <c r="G62" s="1167"/>
      <c r="H62" s="1167"/>
      <c r="I62" s="1167"/>
      <c r="J62" s="1162" t="e">
        <v>#DIV/0!</v>
      </c>
      <c r="K62" s="1162" t="e">
        <v>#DIV/0!</v>
      </c>
      <c r="M62" s="1168" t="e">
        <v>#DIV/0!</v>
      </c>
      <c r="N62" s="84" t="e">
        <v>#DIV/0!</v>
      </c>
    </row>
    <row r="63" spans="1:14" ht="409.6" hidden="1" customHeight="1" x14ac:dyDescent="0.25">
      <c r="A63" s="1166"/>
      <c r="B63" s="1166"/>
      <c r="C63" s="1167"/>
      <c r="D63" s="1167"/>
      <c r="E63" s="1167"/>
      <c r="F63" s="1167"/>
      <c r="G63" s="1167"/>
      <c r="H63" s="1167"/>
      <c r="I63" s="1167"/>
      <c r="J63" s="1162" t="e">
        <v>#DIV/0!</v>
      </c>
      <c r="K63" s="1162" t="e">
        <v>#DIV/0!</v>
      </c>
      <c r="M63" s="1168">
        <v>-1.4009201082552738E-3</v>
      </c>
      <c r="N63" s="84" t="e">
        <v>#DIV/0!</v>
      </c>
    </row>
    <row r="64" spans="1:14" ht="15.75" thickBot="1" x14ac:dyDescent="0.3">
      <c r="A64" s="1947" t="s">
        <v>399</v>
      </c>
      <c r="B64" s="1948"/>
      <c r="C64" s="1169">
        <v>8131.567894398202</v>
      </c>
      <c r="D64" s="1169">
        <v>8263.4135715823995</v>
      </c>
      <c r="E64" s="1169">
        <v>8450.9120755807999</v>
      </c>
      <c r="F64" s="1169">
        <v>8510.3810530298033</v>
      </c>
      <c r="G64" s="1169">
        <v>8694.9422969709995</v>
      </c>
      <c r="H64" s="1169">
        <v>8803.9662408544027</v>
      </c>
      <c r="I64" s="1169">
        <v>8904.9538553303992</v>
      </c>
      <c r="J64" s="1170">
        <v>4.636370567215941E-2</v>
      </c>
      <c r="K64" s="1170">
        <v>9.5109082402789619E-2</v>
      </c>
    </row>
    <row r="65" spans="1:11" ht="8.25" customHeight="1" x14ac:dyDescent="0.25">
      <c r="A65" s="1171"/>
      <c r="B65" s="1096"/>
      <c r="C65" s="1172"/>
      <c r="D65" s="1172"/>
      <c r="E65" s="1172"/>
      <c r="F65" s="1172"/>
      <c r="G65" s="1172"/>
      <c r="H65" s="1172"/>
      <c r="I65" s="1172"/>
      <c r="J65" s="1173"/>
      <c r="K65" s="1173"/>
    </row>
    <row r="66" spans="1:11" x14ac:dyDescent="0.25">
      <c r="A66" s="1100" t="s">
        <v>791</v>
      </c>
      <c r="B66" s="1061"/>
      <c r="C66" s="1061"/>
      <c r="D66" s="1061"/>
      <c r="E66" s="1061"/>
      <c r="F66" s="1174"/>
      <c r="G66" s="1175"/>
      <c r="H66" s="1175"/>
      <c r="I66" s="1175"/>
      <c r="J66" s="1176"/>
      <c r="K66" s="1061"/>
    </row>
  </sheetData>
  <mergeCells count="11">
    <mergeCell ref="A18:A23"/>
    <mergeCell ref="A1:K1"/>
    <mergeCell ref="A2:K2"/>
    <mergeCell ref="A3:K3"/>
    <mergeCell ref="A6:A11"/>
    <mergeCell ref="A12:A17"/>
    <mergeCell ref="A24:A33"/>
    <mergeCell ref="A34:A35"/>
    <mergeCell ref="A36:A43"/>
    <mergeCell ref="A44:A48"/>
    <mergeCell ref="A64:B64"/>
  </mergeCells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workbookViewId="0">
      <selection activeCell="B30" sqref="B30"/>
    </sheetView>
  </sheetViews>
  <sheetFormatPr baseColWidth="10" defaultColWidth="11.42578125" defaultRowHeight="15" x14ac:dyDescent="0.25"/>
  <cols>
    <col min="1" max="1" width="27" style="963" customWidth="1"/>
    <col min="2" max="2" width="70.5703125" style="963" customWidth="1"/>
    <col min="3" max="256" width="11.42578125" style="963"/>
    <col min="257" max="257" width="20" style="963" customWidth="1"/>
    <col min="258" max="258" width="23.28515625" style="963" bestFit="1" customWidth="1"/>
    <col min="259" max="512" width="11.42578125" style="963"/>
    <col min="513" max="513" width="20" style="963" customWidth="1"/>
    <col min="514" max="514" width="23.28515625" style="963" bestFit="1" customWidth="1"/>
    <col min="515" max="768" width="11.42578125" style="963"/>
    <col min="769" max="769" width="20" style="963" customWidth="1"/>
    <col min="770" max="770" width="23.28515625" style="963" bestFit="1" customWidth="1"/>
    <col min="771" max="1024" width="11.42578125" style="963"/>
    <col min="1025" max="1025" width="20" style="963" customWidth="1"/>
    <col min="1026" max="1026" width="23.28515625" style="963" bestFit="1" customWidth="1"/>
    <col min="1027" max="1280" width="11.42578125" style="963"/>
    <col min="1281" max="1281" width="20" style="963" customWidth="1"/>
    <col min="1282" max="1282" width="23.28515625" style="963" bestFit="1" customWidth="1"/>
    <col min="1283" max="1536" width="11.42578125" style="963"/>
    <col min="1537" max="1537" width="20" style="963" customWidth="1"/>
    <col min="1538" max="1538" width="23.28515625" style="963" bestFit="1" customWidth="1"/>
    <col min="1539" max="1792" width="11.42578125" style="963"/>
    <col min="1793" max="1793" width="20" style="963" customWidth="1"/>
    <col min="1794" max="1794" width="23.28515625" style="963" bestFit="1" customWidth="1"/>
    <col min="1795" max="2048" width="11.42578125" style="963"/>
    <col min="2049" max="2049" width="20" style="963" customWidth="1"/>
    <col min="2050" max="2050" width="23.28515625" style="963" bestFit="1" customWidth="1"/>
    <col min="2051" max="2304" width="11.42578125" style="963"/>
    <col min="2305" max="2305" width="20" style="963" customWidth="1"/>
    <col min="2306" max="2306" width="23.28515625" style="963" bestFit="1" customWidth="1"/>
    <col min="2307" max="2560" width="11.42578125" style="963"/>
    <col min="2561" max="2561" width="20" style="963" customWidth="1"/>
    <col min="2562" max="2562" width="23.28515625" style="963" bestFit="1" customWidth="1"/>
    <col min="2563" max="2816" width="11.42578125" style="963"/>
    <col min="2817" max="2817" width="20" style="963" customWidth="1"/>
    <col min="2818" max="2818" width="23.28515625" style="963" bestFit="1" customWidth="1"/>
    <col min="2819" max="3072" width="11.42578125" style="963"/>
    <col min="3073" max="3073" width="20" style="963" customWidth="1"/>
    <col min="3074" max="3074" width="23.28515625" style="963" bestFit="1" customWidth="1"/>
    <col min="3075" max="3328" width="11.42578125" style="963"/>
    <col min="3329" max="3329" width="20" style="963" customWidth="1"/>
    <col min="3330" max="3330" width="23.28515625" style="963" bestFit="1" customWidth="1"/>
    <col min="3331" max="3584" width="11.42578125" style="963"/>
    <col min="3585" max="3585" width="20" style="963" customWidth="1"/>
    <col min="3586" max="3586" width="23.28515625" style="963" bestFit="1" customWidth="1"/>
    <col min="3587" max="3840" width="11.42578125" style="963"/>
    <col min="3841" max="3841" width="20" style="963" customWidth="1"/>
    <col min="3842" max="3842" width="23.28515625" style="963" bestFit="1" customWidth="1"/>
    <col min="3843" max="4096" width="11.42578125" style="963"/>
    <col min="4097" max="4097" width="20" style="963" customWidth="1"/>
    <col min="4098" max="4098" width="23.28515625" style="963" bestFit="1" customWidth="1"/>
    <col min="4099" max="4352" width="11.42578125" style="963"/>
    <col min="4353" max="4353" width="20" style="963" customWidth="1"/>
    <col min="4354" max="4354" width="23.28515625" style="963" bestFit="1" customWidth="1"/>
    <col min="4355" max="4608" width="11.42578125" style="963"/>
    <col min="4609" max="4609" width="20" style="963" customWidth="1"/>
    <col min="4610" max="4610" width="23.28515625" style="963" bestFit="1" customWidth="1"/>
    <col min="4611" max="4864" width="11.42578125" style="963"/>
    <col min="4865" max="4865" width="20" style="963" customWidth="1"/>
    <col min="4866" max="4866" width="23.28515625" style="963" bestFit="1" customWidth="1"/>
    <col min="4867" max="5120" width="11.42578125" style="963"/>
    <col min="5121" max="5121" width="20" style="963" customWidth="1"/>
    <col min="5122" max="5122" width="23.28515625" style="963" bestFit="1" customWidth="1"/>
    <col min="5123" max="5376" width="11.42578125" style="963"/>
    <col min="5377" max="5377" width="20" style="963" customWidth="1"/>
    <col min="5378" max="5378" width="23.28515625" style="963" bestFit="1" customWidth="1"/>
    <col min="5379" max="5632" width="11.42578125" style="963"/>
    <col min="5633" max="5633" width="20" style="963" customWidth="1"/>
    <col min="5634" max="5634" width="23.28515625" style="963" bestFit="1" customWidth="1"/>
    <col min="5635" max="5888" width="11.42578125" style="963"/>
    <col min="5889" max="5889" width="20" style="963" customWidth="1"/>
    <col min="5890" max="5890" width="23.28515625" style="963" bestFit="1" customWidth="1"/>
    <col min="5891" max="6144" width="11.42578125" style="963"/>
    <col min="6145" max="6145" width="20" style="963" customWidth="1"/>
    <col min="6146" max="6146" width="23.28515625" style="963" bestFit="1" customWidth="1"/>
    <col min="6147" max="6400" width="11.42578125" style="963"/>
    <col min="6401" max="6401" width="20" style="963" customWidth="1"/>
    <col min="6402" max="6402" width="23.28515625" style="963" bestFit="1" customWidth="1"/>
    <col min="6403" max="6656" width="11.42578125" style="963"/>
    <col min="6657" max="6657" width="20" style="963" customWidth="1"/>
    <col min="6658" max="6658" width="23.28515625" style="963" bestFit="1" customWidth="1"/>
    <col min="6659" max="6912" width="11.42578125" style="963"/>
    <col min="6913" max="6913" width="20" style="963" customWidth="1"/>
    <col min="6914" max="6914" width="23.28515625" style="963" bestFit="1" customWidth="1"/>
    <col min="6915" max="7168" width="11.42578125" style="963"/>
    <col min="7169" max="7169" width="20" style="963" customWidth="1"/>
    <col min="7170" max="7170" width="23.28515625" style="963" bestFit="1" customWidth="1"/>
    <col min="7171" max="7424" width="11.42578125" style="963"/>
    <col min="7425" max="7425" width="20" style="963" customWidth="1"/>
    <col min="7426" max="7426" width="23.28515625" style="963" bestFit="1" customWidth="1"/>
    <col min="7427" max="7680" width="11.42578125" style="963"/>
    <col min="7681" max="7681" width="20" style="963" customWidth="1"/>
    <col min="7682" max="7682" width="23.28515625" style="963" bestFit="1" customWidth="1"/>
    <col min="7683" max="7936" width="11.42578125" style="963"/>
    <col min="7937" max="7937" width="20" style="963" customWidth="1"/>
    <col min="7938" max="7938" width="23.28515625" style="963" bestFit="1" customWidth="1"/>
    <col min="7939" max="8192" width="11.42578125" style="963"/>
    <col min="8193" max="8193" width="20" style="963" customWidth="1"/>
    <col min="8194" max="8194" width="23.28515625" style="963" bestFit="1" customWidth="1"/>
    <col min="8195" max="8448" width="11.42578125" style="963"/>
    <col min="8449" max="8449" width="20" style="963" customWidth="1"/>
    <col min="8450" max="8450" width="23.28515625" style="963" bestFit="1" customWidth="1"/>
    <col min="8451" max="8704" width="11.42578125" style="963"/>
    <col min="8705" max="8705" width="20" style="963" customWidth="1"/>
    <col min="8706" max="8706" width="23.28515625" style="963" bestFit="1" customWidth="1"/>
    <col min="8707" max="8960" width="11.42578125" style="963"/>
    <col min="8961" max="8961" width="20" style="963" customWidth="1"/>
    <col min="8962" max="8962" width="23.28515625" style="963" bestFit="1" customWidth="1"/>
    <col min="8963" max="9216" width="11.42578125" style="963"/>
    <col min="9217" max="9217" width="20" style="963" customWidth="1"/>
    <col min="9218" max="9218" width="23.28515625" style="963" bestFit="1" customWidth="1"/>
    <col min="9219" max="9472" width="11.42578125" style="963"/>
    <col min="9473" max="9473" width="20" style="963" customWidth="1"/>
    <col min="9474" max="9474" width="23.28515625" style="963" bestFit="1" customWidth="1"/>
    <col min="9475" max="9728" width="11.42578125" style="963"/>
    <col min="9729" max="9729" width="20" style="963" customWidth="1"/>
    <col min="9730" max="9730" width="23.28515625" style="963" bestFit="1" customWidth="1"/>
    <col min="9731" max="9984" width="11.42578125" style="963"/>
    <col min="9985" max="9985" width="20" style="963" customWidth="1"/>
    <col min="9986" max="9986" width="23.28515625" style="963" bestFit="1" customWidth="1"/>
    <col min="9987" max="10240" width="11.42578125" style="963"/>
    <col min="10241" max="10241" width="20" style="963" customWidth="1"/>
    <col min="10242" max="10242" width="23.28515625" style="963" bestFit="1" customWidth="1"/>
    <col min="10243" max="10496" width="11.42578125" style="963"/>
    <col min="10497" max="10497" width="20" style="963" customWidth="1"/>
    <col min="10498" max="10498" width="23.28515625" style="963" bestFit="1" customWidth="1"/>
    <col min="10499" max="10752" width="11.42578125" style="963"/>
    <col min="10753" max="10753" width="20" style="963" customWidth="1"/>
    <col min="10754" max="10754" width="23.28515625" style="963" bestFit="1" customWidth="1"/>
    <col min="10755" max="11008" width="11.42578125" style="963"/>
    <col min="11009" max="11009" width="20" style="963" customWidth="1"/>
    <col min="11010" max="11010" width="23.28515625" style="963" bestFit="1" customWidth="1"/>
    <col min="11011" max="11264" width="11.42578125" style="963"/>
    <col min="11265" max="11265" width="20" style="963" customWidth="1"/>
    <col min="11266" max="11266" width="23.28515625" style="963" bestFit="1" customWidth="1"/>
    <col min="11267" max="11520" width="11.42578125" style="963"/>
    <col min="11521" max="11521" width="20" style="963" customWidth="1"/>
    <col min="11522" max="11522" width="23.28515625" style="963" bestFit="1" customWidth="1"/>
    <col min="11523" max="11776" width="11.42578125" style="963"/>
    <col min="11777" max="11777" width="20" style="963" customWidth="1"/>
    <col min="11778" max="11778" width="23.28515625" style="963" bestFit="1" customWidth="1"/>
    <col min="11779" max="12032" width="11.42578125" style="963"/>
    <col min="12033" max="12033" width="20" style="963" customWidth="1"/>
    <col min="12034" max="12034" width="23.28515625" style="963" bestFit="1" customWidth="1"/>
    <col min="12035" max="12288" width="11.42578125" style="963"/>
    <col min="12289" max="12289" width="20" style="963" customWidth="1"/>
    <col min="12290" max="12290" width="23.28515625" style="963" bestFit="1" customWidth="1"/>
    <col min="12291" max="12544" width="11.42578125" style="963"/>
    <col min="12545" max="12545" width="20" style="963" customWidth="1"/>
    <col min="12546" max="12546" width="23.28515625" style="963" bestFit="1" customWidth="1"/>
    <col min="12547" max="12800" width="11.42578125" style="963"/>
    <col min="12801" max="12801" width="20" style="963" customWidth="1"/>
    <col min="12802" max="12802" width="23.28515625" style="963" bestFit="1" customWidth="1"/>
    <col min="12803" max="13056" width="11.42578125" style="963"/>
    <col min="13057" max="13057" width="20" style="963" customWidth="1"/>
    <col min="13058" max="13058" width="23.28515625" style="963" bestFit="1" customWidth="1"/>
    <col min="13059" max="13312" width="11.42578125" style="963"/>
    <col min="13313" max="13313" width="20" style="963" customWidth="1"/>
    <col min="13314" max="13314" width="23.28515625" style="963" bestFit="1" customWidth="1"/>
    <col min="13315" max="13568" width="11.42578125" style="963"/>
    <col min="13569" max="13569" width="20" style="963" customWidth="1"/>
    <col min="13570" max="13570" width="23.28515625" style="963" bestFit="1" customWidth="1"/>
    <col min="13571" max="13824" width="11.42578125" style="963"/>
    <col min="13825" max="13825" width="20" style="963" customWidth="1"/>
    <col min="13826" max="13826" width="23.28515625" style="963" bestFit="1" customWidth="1"/>
    <col min="13827" max="14080" width="11.42578125" style="963"/>
    <col min="14081" max="14081" width="20" style="963" customWidth="1"/>
    <col min="14082" max="14082" width="23.28515625" style="963" bestFit="1" customWidth="1"/>
    <col min="14083" max="14336" width="11.42578125" style="963"/>
    <col min="14337" max="14337" width="20" style="963" customWidth="1"/>
    <col min="14338" max="14338" width="23.28515625" style="963" bestFit="1" customWidth="1"/>
    <col min="14339" max="14592" width="11.42578125" style="963"/>
    <col min="14593" max="14593" width="20" style="963" customWidth="1"/>
    <col min="14594" max="14594" width="23.28515625" style="963" bestFit="1" customWidth="1"/>
    <col min="14595" max="14848" width="11.42578125" style="963"/>
    <col min="14849" max="14849" width="20" style="963" customWidth="1"/>
    <col min="14850" max="14850" width="23.28515625" style="963" bestFit="1" customWidth="1"/>
    <col min="14851" max="15104" width="11.42578125" style="963"/>
    <col min="15105" max="15105" width="20" style="963" customWidth="1"/>
    <col min="15106" max="15106" width="23.28515625" style="963" bestFit="1" customWidth="1"/>
    <col min="15107" max="15360" width="11.42578125" style="963"/>
    <col min="15361" max="15361" width="20" style="963" customWidth="1"/>
    <col min="15362" max="15362" width="23.28515625" style="963" bestFit="1" customWidth="1"/>
    <col min="15363" max="15616" width="11.42578125" style="963"/>
    <col min="15617" max="15617" width="20" style="963" customWidth="1"/>
    <col min="15618" max="15618" width="23.28515625" style="963" bestFit="1" customWidth="1"/>
    <col min="15619" max="15872" width="11.42578125" style="963"/>
    <col min="15873" max="15873" width="20" style="963" customWidth="1"/>
    <col min="15874" max="15874" width="23.28515625" style="963" bestFit="1" customWidth="1"/>
    <col min="15875" max="16128" width="11.42578125" style="963"/>
    <col min="16129" max="16129" width="20" style="963" customWidth="1"/>
    <col min="16130" max="16130" width="23.28515625" style="963" bestFit="1" customWidth="1"/>
    <col min="16131" max="16384" width="11.42578125" style="963"/>
  </cols>
  <sheetData>
    <row r="1" spans="1:11" ht="15.75" x14ac:dyDescent="0.25">
      <c r="A1" s="1937" t="s">
        <v>2168</v>
      </c>
      <c r="B1" s="1937"/>
      <c r="C1" s="1937"/>
      <c r="D1" s="1937"/>
      <c r="E1" s="1937"/>
      <c r="F1" s="1937"/>
      <c r="G1" s="1937"/>
      <c r="H1" s="1937"/>
      <c r="I1" s="1937"/>
      <c r="J1" s="1937"/>
      <c r="K1" s="1937"/>
    </row>
    <row r="2" spans="1:11" ht="15.75" x14ac:dyDescent="0.25">
      <c r="A2" s="1937" t="s">
        <v>2153</v>
      </c>
      <c r="B2" s="1937"/>
      <c r="C2" s="1937"/>
      <c r="D2" s="1937"/>
      <c r="E2" s="1937"/>
      <c r="F2" s="1937"/>
      <c r="G2" s="1937"/>
      <c r="H2" s="1937"/>
      <c r="I2" s="1937"/>
      <c r="J2" s="1937"/>
      <c r="K2" s="1937"/>
    </row>
    <row r="3" spans="1:11" ht="15.75" x14ac:dyDescent="0.25">
      <c r="A3" s="1937" t="s">
        <v>2045</v>
      </c>
      <c r="B3" s="1937"/>
      <c r="C3" s="1937"/>
      <c r="D3" s="1937"/>
      <c r="E3" s="1937"/>
      <c r="F3" s="1937"/>
      <c r="G3" s="1937"/>
      <c r="H3" s="1937"/>
      <c r="I3" s="1937"/>
      <c r="J3" s="1937"/>
      <c r="K3" s="1937"/>
    </row>
    <row r="4" spans="1:11" ht="6" customHeight="1" thickBot="1" x14ac:dyDescent="0.3">
      <c r="A4" s="1952"/>
      <c r="B4" s="1952"/>
      <c r="C4" s="1177"/>
      <c r="D4" s="1154"/>
      <c r="E4" s="1154"/>
      <c r="F4" s="1154"/>
      <c r="G4" s="1154"/>
      <c r="H4" s="1154"/>
      <c r="I4" s="1154"/>
      <c r="J4" s="1154"/>
      <c r="K4" s="1063"/>
    </row>
    <row r="5" spans="1:11" ht="29.25" thickBot="1" x14ac:dyDescent="0.3">
      <c r="A5" s="1178" t="s">
        <v>390</v>
      </c>
      <c r="B5" s="1155" t="s">
        <v>391</v>
      </c>
      <c r="C5" s="480">
        <v>44104</v>
      </c>
      <c r="D5" s="480">
        <v>44196</v>
      </c>
      <c r="E5" s="480">
        <v>44286</v>
      </c>
      <c r="F5" s="480">
        <v>44377</v>
      </c>
      <c r="G5" s="480">
        <v>44408</v>
      </c>
      <c r="H5" s="480">
        <v>44439</v>
      </c>
      <c r="I5" s="480">
        <v>44469</v>
      </c>
      <c r="J5" s="1179" t="s">
        <v>882</v>
      </c>
      <c r="K5" s="1179" t="s">
        <v>296</v>
      </c>
    </row>
    <row r="6" spans="1:11" x14ac:dyDescent="0.25">
      <c r="A6" s="1944" t="s">
        <v>106</v>
      </c>
      <c r="B6" s="218" t="s">
        <v>1312</v>
      </c>
      <c r="C6" s="1180">
        <v>1323</v>
      </c>
      <c r="D6" s="1180">
        <v>1314</v>
      </c>
      <c r="E6" s="1180">
        <v>1324</v>
      </c>
      <c r="F6" s="1180">
        <v>1347</v>
      </c>
      <c r="G6" s="1180">
        <v>1356</v>
      </c>
      <c r="H6" s="1180">
        <v>1377</v>
      </c>
      <c r="I6" s="1180">
        <v>1397</v>
      </c>
      <c r="J6" s="410">
        <v>3.711952487008166E-2</v>
      </c>
      <c r="K6" s="410">
        <v>5.5933484504913075E-2</v>
      </c>
    </row>
    <row r="7" spans="1:11" x14ac:dyDescent="0.25">
      <c r="A7" s="1945" t="s">
        <v>106</v>
      </c>
      <c r="B7" s="216" t="s">
        <v>1329</v>
      </c>
      <c r="C7" s="1180">
        <v>1995</v>
      </c>
      <c r="D7" s="1180">
        <v>1998</v>
      </c>
      <c r="E7" s="1180">
        <v>2005</v>
      </c>
      <c r="F7" s="1180">
        <v>2039</v>
      </c>
      <c r="G7" s="1180">
        <v>2047</v>
      </c>
      <c r="H7" s="1180">
        <v>2049</v>
      </c>
      <c r="I7" s="1180">
        <v>2052</v>
      </c>
      <c r="J7" s="411">
        <v>6.3756743501716525E-3</v>
      </c>
      <c r="K7" s="411">
        <v>2.8571428571428571E-2</v>
      </c>
    </row>
    <row r="8" spans="1:11" x14ac:dyDescent="0.25">
      <c r="A8" s="1945"/>
      <c r="B8" s="221" t="s">
        <v>1679</v>
      </c>
      <c r="C8" s="1180">
        <v>16</v>
      </c>
      <c r="D8" s="1180">
        <v>20</v>
      </c>
      <c r="E8" s="1180">
        <v>25</v>
      </c>
      <c r="F8" s="1180">
        <v>25</v>
      </c>
      <c r="G8" s="1180">
        <v>25</v>
      </c>
      <c r="H8" s="1180">
        <v>27</v>
      </c>
      <c r="I8" s="1180">
        <v>29</v>
      </c>
      <c r="J8" s="411">
        <v>0.16</v>
      </c>
      <c r="K8" s="411">
        <v>0.8125</v>
      </c>
    </row>
    <row r="9" spans="1:11" x14ac:dyDescent="0.25">
      <c r="A9" s="1945" t="s">
        <v>106</v>
      </c>
      <c r="B9" s="216" t="s">
        <v>1330</v>
      </c>
      <c r="C9" s="1180">
        <v>1903</v>
      </c>
      <c r="D9" s="1180">
        <v>1925</v>
      </c>
      <c r="E9" s="1180">
        <v>1941</v>
      </c>
      <c r="F9" s="1180">
        <v>1962</v>
      </c>
      <c r="G9" s="1181">
        <v>1970</v>
      </c>
      <c r="H9" s="1180">
        <v>1976</v>
      </c>
      <c r="I9" s="1180">
        <v>1982</v>
      </c>
      <c r="J9" s="411">
        <v>1.0193679918450561E-2</v>
      </c>
      <c r="K9" s="411">
        <v>4.1513399894902783E-2</v>
      </c>
    </row>
    <row r="10" spans="1:11" x14ac:dyDescent="0.25">
      <c r="A10" s="1945"/>
      <c r="B10" s="221" t="s">
        <v>1311</v>
      </c>
      <c r="C10" s="1180">
        <v>130</v>
      </c>
      <c r="D10" s="1180">
        <v>135</v>
      </c>
      <c r="E10" s="1180">
        <v>132</v>
      </c>
      <c r="F10" s="1180">
        <v>135</v>
      </c>
      <c r="G10" s="1180">
        <v>136</v>
      </c>
      <c r="H10" s="1180">
        <v>136</v>
      </c>
      <c r="I10" s="1180">
        <v>135</v>
      </c>
      <c r="J10" s="411">
        <v>0</v>
      </c>
      <c r="K10" s="411">
        <v>3.8461538461538464E-2</v>
      </c>
    </row>
    <row r="11" spans="1:11" ht="15.75" thickBot="1" x14ac:dyDescent="0.3">
      <c r="A11" s="1946" t="s">
        <v>106</v>
      </c>
      <c r="B11" s="219" t="s">
        <v>1313</v>
      </c>
      <c r="C11" s="1180">
        <v>2471</v>
      </c>
      <c r="D11" s="1180">
        <v>2483</v>
      </c>
      <c r="E11" s="1180">
        <v>2531</v>
      </c>
      <c r="F11" s="1180">
        <v>2586</v>
      </c>
      <c r="G11" s="1180">
        <v>2610</v>
      </c>
      <c r="H11" s="1180">
        <v>2629</v>
      </c>
      <c r="I11" s="1180">
        <v>2632</v>
      </c>
      <c r="J11" s="412">
        <v>1.7788089713843776E-2</v>
      </c>
      <c r="K11" s="412">
        <v>6.5155807365439092E-2</v>
      </c>
    </row>
    <row r="12" spans="1:11" x14ac:dyDescent="0.25">
      <c r="A12" s="1944" t="s">
        <v>883</v>
      </c>
      <c r="B12" s="214" t="s">
        <v>1331</v>
      </c>
      <c r="C12" s="1182">
        <v>3364</v>
      </c>
      <c r="D12" s="1183">
        <v>3422</v>
      </c>
      <c r="E12" s="1183">
        <v>3441</v>
      </c>
      <c r="F12" s="1183">
        <v>3452</v>
      </c>
      <c r="G12" s="1183">
        <v>3449</v>
      </c>
      <c r="H12" s="1183">
        <v>3440</v>
      </c>
      <c r="I12" s="1184">
        <v>3452</v>
      </c>
      <c r="J12" s="410">
        <v>0</v>
      </c>
      <c r="K12" s="410">
        <v>2.6159334126040427E-2</v>
      </c>
    </row>
    <row r="13" spans="1:11" x14ac:dyDescent="0.25">
      <c r="A13" s="1945" t="s">
        <v>883</v>
      </c>
      <c r="B13" s="223" t="s">
        <v>1054</v>
      </c>
      <c r="C13" s="1185">
        <v>956</v>
      </c>
      <c r="D13" s="1180">
        <v>1034</v>
      </c>
      <c r="E13" s="1180">
        <v>1021</v>
      </c>
      <c r="F13" s="1180">
        <v>1104</v>
      </c>
      <c r="G13" s="1180">
        <v>1139</v>
      </c>
      <c r="H13" s="1180">
        <v>1159</v>
      </c>
      <c r="I13" s="1186">
        <v>1065</v>
      </c>
      <c r="J13" s="411">
        <v>-3.5326086956521736E-2</v>
      </c>
      <c r="K13" s="411">
        <v>0.11401673640167365</v>
      </c>
    </row>
    <row r="14" spans="1:11" x14ac:dyDescent="0.25">
      <c r="A14" s="1945" t="s">
        <v>883</v>
      </c>
      <c r="B14" s="221" t="s">
        <v>1314</v>
      </c>
      <c r="C14" s="1185">
        <v>1003</v>
      </c>
      <c r="D14" s="1180">
        <v>1015</v>
      </c>
      <c r="E14" s="1180">
        <v>1062</v>
      </c>
      <c r="F14" s="1180">
        <v>1108</v>
      </c>
      <c r="G14" s="1180">
        <v>1158</v>
      </c>
      <c r="H14" s="1180">
        <v>1200</v>
      </c>
      <c r="I14" s="1186">
        <v>1249</v>
      </c>
      <c r="J14" s="411">
        <v>0.12725631768953069</v>
      </c>
      <c r="K14" s="411">
        <v>0.24526420737786639</v>
      </c>
    </row>
    <row r="15" spans="1:11" x14ac:dyDescent="0.25">
      <c r="A15" s="1945" t="s">
        <v>883</v>
      </c>
      <c r="B15" s="221" t="s">
        <v>1315</v>
      </c>
      <c r="C15" s="1185">
        <v>2887</v>
      </c>
      <c r="D15" s="1180">
        <v>2955</v>
      </c>
      <c r="E15" s="1180">
        <v>3025</v>
      </c>
      <c r="F15" s="1180">
        <v>3105</v>
      </c>
      <c r="G15" s="1180">
        <v>3133</v>
      </c>
      <c r="H15" s="1180">
        <v>3162</v>
      </c>
      <c r="I15" s="1186">
        <v>3180</v>
      </c>
      <c r="J15" s="411">
        <v>2.4154589371980676E-2</v>
      </c>
      <c r="K15" s="411">
        <v>0.10148943540006927</v>
      </c>
    </row>
    <row r="16" spans="1:11" x14ac:dyDescent="0.25">
      <c r="A16" s="1945" t="s">
        <v>883</v>
      </c>
      <c r="B16" s="221" t="s">
        <v>1316</v>
      </c>
      <c r="C16" s="1185">
        <v>3684</v>
      </c>
      <c r="D16" s="1180">
        <v>3650</v>
      </c>
      <c r="E16" s="1180">
        <v>3638</v>
      </c>
      <c r="F16" s="1180">
        <v>3626</v>
      </c>
      <c r="G16" s="1180">
        <v>3619</v>
      </c>
      <c r="H16" s="1180">
        <v>3616</v>
      </c>
      <c r="I16" s="1186">
        <v>3624</v>
      </c>
      <c r="J16" s="411">
        <v>-5.5157198014340876E-4</v>
      </c>
      <c r="K16" s="411">
        <v>-1.6286644951140065E-2</v>
      </c>
    </row>
    <row r="17" spans="1:11" ht="15.75" thickBot="1" x14ac:dyDescent="0.3">
      <c r="A17" s="1946" t="s">
        <v>883</v>
      </c>
      <c r="B17" s="216" t="s">
        <v>1332</v>
      </c>
      <c r="C17" s="1187">
        <v>9452</v>
      </c>
      <c r="D17" s="1188">
        <v>9996</v>
      </c>
      <c r="E17" s="1188">
        <v>10194</v>
      </c>
      <c r="F17" s="1188">
        <v>10352</v>
      </c>
      <c r="G17" s="1188">
        <v>10442</v>
      </c>
      <c r="H17" s="1188">
        <v>10498</v>
      </c>
      <c r="I17" s="1189">
        <v>10543</v>
      </c>
      <c r="J17" s="412">
        <v>1.8450540958268934E-2</v>
      </c>
      <c r="K17" s="412">
        <v>0.11542530681337283</v>
      </c>
    </row>
    <row r="18" spans="1:11" x14ac:dyDescent="0.25">
      <c r="A18" s="1944" t="s">
        <v>108</v>
      </c>
      <c r="B18" s="218" t="s">
        <v>1033</v>
      </c>
      <c r="C18" s="1180">
        <v>304</v>
      </c>
      <c r="D18" s="1180">
        <v>306</v>
      </c>
      <c r="E18" s="1180">
        <v>340</v>
      </c>
      <c r="F18" s="1180">
        <v>343</v>
      </c>
      <c r="G18" s="1180">
        <v>346</v>
      </c>
      <c r="H18" s="1180">
        <v>347</v>
      </c>
      <c r="I18" s="1180">
        <v>360</v>
      </c>
      <c r="J18" s="410">
        <v>4.9562682215743441E-2</v>
      </c>
      <c r="K18" s="410">
        <v>0.18421052631578946</v>
      </c>
    </row>
    <row r="19" spans="1:11" x14ac:dyDescent="0.25">
      <c r="A19" s="1945" t="s">
        <v>108</v>
      </c>
      <c r="B19" s="221" t="s">
        <v>1317</v>
      </c>
      <c r="C19" s="1180">
        <v>285</v>
      </c>
      <c r="D19" s="1180">
        <v>292</v>
      </c>
      <c r="E19" s="1180">
        <v>334</v>
      </c>
      <c r="F19" s="1180">
        <v>342</v>
      </c>
      <c r="G19" s="1180">
        <v>345</v>
      </c>
      <c r="H19" s="1180">
        <v>349</v>
      </c>
      <c r="I19" s="1180">
        <v>355</v>
      </c>
      <c r="J19" s="411">
        <v>3.8011695906432746E-2</v>
      </c>
      <c r="K19" s="411">
        <v>0.24561403508771928</v>
      </c>
    </row>
    <row r="20" spans="1:11" x14ac:dyDescent="0.25">
      <c r="A20" s="1945" t="s">
        <v>108</v>
      </c>
      <c r="B20" s="221" t="s">
        <v>1807</v>
      </c>
      <c r="C20" s="1180">
        <v>2369</v>
      </c>
      <c r="D20" s="1180">
        <v>2499</v>
      </c>
      <c r="E20" s="1180">
        <v>2615</v>
      </c>
      <c r="F20" s="1180">
        <v>2740</v>
      </c>
      <c r="G20" s="1180">
        <v>2776</v>
      </c>
      <c r="H20" s="1180">
        <v>2822</v>
      </c>
      <c r="I20" s="1180">
        <v>2858</v>
      </c>
      <c r="J20" s="411">
        <v>4.3065693430656936E-2</v>
      </c>
      <c r="K20" s="411">
        <v>0.20641620937104263</v>
      </c>
    </row>
    <row r="21" spans="1:11" x14ac:dyDescent="0.25">
      <c r="A21" s="1945" t="s">
        <v>108</v>
      </c>
      <c r="B21" s="221" t="s">
        <v>1036</v>
      </c>
      <c r="C21" s="1180">
        <v>802</v>
      </c>
      <c r="D21" s="1180">
        <v>862</v>
      </c>
      <c r="E21" s="1180">
        <v>895</v>
      </c>
      <c r="F21" s="1180">
        <v>928</v>
      </c>
      <c r="G21" s="1180">
        <v>944</v>
      </c>
      <c r="H21" s="1180">
        <v>956</v>
      </c>
      <c r="I21" s="1180">
        <v>971</v>
      </c>
      <c r="J21" s="411">
        <v>4.6336206896551727E-2</v>
      </c>
      <c r="K21" s="411">
        <v>0.21072319201995013</v>
      </c>
    </row>
    <row r="22" spans="1:11" x14ac:dyDescent="0.25">
      <c r="A22" s="1945" t="s">
        <v>108</v>
      </c>
      <c r="B22" s="221" t="s">
        <v>1806</v>
      </c>
      <c r="C22" s="1180">
        <v>1494</v>
      </c>
      <c r="D22" s="1180">
        <v>1478</v>
      </c>
      <c r="E22" s="1180">
        <v>1512</v>
      </c>
      <c r="F22" s="1180">
        <v>1525</v>
      </c>
      <c r="G22" s="1180">
        <v>1525</v>
      </c>
      <c r="H22" s="1180">
        <v>1534</v>
      </c>
      <c r="I22" s="1180">
        <v>1558</v>
      </c>
      <c r="J22" s="411">
        <v>2.1639344262295083E-2</v>
      </c>
      <c r="K22" s="411">
        <v>4.2838018741633198E-2</v>
      </c>
    </row>
    <row r="23" spans="1:11" ht="15.75" thickBot="1" x14ac:dyDescent="0.3">
      <c r="A23" s="1946" t="s">
        <v>108</v>
      </c>
      <c r="B23" s="369" t="s">
        <v>1037</v>
      </c>
      <c r="C23" s="1180">
        <v>3029</v>
      </c>
      <c r="D23" s="1180">
        <v>3190</v>
      </c>
      <c r="E23" s="1180">
        <v>3281</v>
      </c>
      <c r="F23" s="1180">
        <v>3290</v>
      </c>
      <c r="G23" s="1180">
        <v>3307</v>
      </c>
      <c r="H23" s="1180">
        <v>3298</v>
      </c>
      <c r="I23" s="1180">
        <v>3313</v>
      </c>
      <c r="J23" s="412">
        <v>6.9908814589665653E-3</v>
      </c>
      <c r="K23" s="412">
        <v>9.3760316936282603E-2</v>
      </c>
    </row>
    <row r="24" spans="1:11" x14ac:dyDescent="0.25">
      <c r="A24" s="1944" t="s">
        <v>109</v>
      </c>
      <c r="B24" s="218" t="s">
        <v>1318</v>
      </c>
      <c r="C24" s="1182">
        <v>875</v>
      </c>
      <c r="D24" s="1183">
        <v>1094</v>
      </c>
      <c r="E24" s="1183">
        <v>1306</v>
      </c>
      <c r="F24" s="1183">
        <v>1490</v>
      </c>
      <c r="G24" s="1183">
        <v>1549</v>
      </c>
      <c r="H24" s="1183">
        <v>1618</v>
      </c>
      <c r="I24" s="1184">
        <v>1674</v>
      </c>
      <c r="J24" s="410">
        <v>0.12348993288590604</v>
      </c>
      <c r="K24" s="410">
        <v>0.91314285714285715</v>
      </c>
    </row>
    <row r="25" spans="1:11" x14ac:dyDescent="0.25">
      <c r="A25" s="1945" t="s">
        <v>109</v>
      </c>
      <c r="B25" s="221" t="s">
        <v>1319</v>
      </c>
      <c r="C25" s="1185">
        <v>2062</v>
      </c>
      <c r="D25" s="1180">
        <v>1974</v>
      </c>
      <c r="E25" s="1180">
        <v>1921</v>
      </c>
      <c r="F25" s="1180">
        <v>1873</v>
      </c>
      <c r="G25" s="1180">
        <v>1859</v>
      </c>
      <c r="H25" s="1180">
        <v>1841</v>
      </c>
      <c r="I25" s="1186">
        <v>1825</v>
      </c>
      <c r="J25" s="411">
        <v>-2.562733582487987E-2</v>
      </c>
      <c r="K25" s="411">
        <v>-0.11493695441319107</v>
      </c>
    </row>
    <row r="26" spans="1:11" x14ac:dyDescent="0.25">
      <c r="A26" s="1945" t="s">
        <v>109</v>
      </c>
      <c r="B26" s="369" t="s">
        <v>1333</v>
      </c>
      <c r="C26" s="1185">
        <v>2086</v>
      </c>
      <c r="D26" s="1180">
        <v>2009</v>
      </c>
      <c r="E26" s="1180">
        <v>1963</v>
      </c>
      <c r="F26" s="1180">
        <v>1915</v>
      </c>
      <c r="G26" s="1180">
        <v>1892</v>
      </c>
      <c r="H26" s="1180">
        <v>1876</v>
      </c>
      <c r="I26" s="1186">
        <v>1867</v>
      </c>
      <c r="J26" s="411">
        <v>-2.5065274151436032E-2</v>
      </c>
      <c r="K26" s="411">
        <v>-0.1049856184084372</v>
      </c>
    </row>
    <row r="27" spans="1:11" x14ac:dyDescent="0.25">
      <c r="A27" s="1945" t="s">
        <v>109</v>
      </c>
      <c r="B27" s="1164" t="s">
        <v>1320</v>
      </c>
      <c r="C27" s="1185">
        <v>2769</v>
      </c>
      <c r="D27" s="1180">
        <v>2632</v>
      </c>
      <c r="E27" s="1180">
        <v>2549</v>
      </c>
      <c r="F27" s="1180">
        <v>2477</v>
      </c>
      <c r="G27" s="1180">
        <v>2448</v>
      </c>
      <c r="H27" s="1180">
        <v>2428</v>
      </c>
      <c r="I27" s="1186">
        <v>2410</v>
      </c>
      <c r="J27" s="411">
        <v>-2.7048849414614454E-2</v>
      </c>
      <c r="K27" s="411">
        <v>-0.12964969302997473</v>
      </c>
    </row>
    <row r="28" spans="1:11" x14ac:dyDescent="0.25">
      <c r="A28" s="1945" t="s">
        <v>109</v>
      </c>
      <c r="B28" s="369" t="s">
        <v>1334</v>
      </c>
      <c r="C28" s="1185">
        <v>1312</v>
      </c>
      <c r="D28" s="1180">
        <v>1255</v>
      </c>
      <c r="E28" s="1180">
        <v>1231</v>
      </c>
      <c r="F28" s="1180">
        <v>1209</v>
      </c>
      <c r="G28" s="1180">
        <v>1196</v>
      </c>
      <c r="H28" s="1180">
        <v>1178</v>
      </c>
      <c r="I28" s="1186">
        <v>1172</v>
      </c>
      <c r="J28" s="411">
        <v>-3.0603804797353185E-2</v>
      </c>
      <c r="K28" s="411">
        <v>-0.10670731707317073</v>
      </c>
    </row>
    <row r="29" spans="1:11" x14ac:dyDescent="0.25">
      <c r="A29" s="1945" t="s">
        <v>109</v>
      </c>
      <c r="B29" s="1164" t="s">
        <v>1039</v>
      </c>
      <c r="C29" s="1185">
        <v>1803</v>
      </c>
      <c r="D29" s="1180">
        <v>1773</v>
      </c>
      <c r="E29" s="1180">
        <v>1758</v>
      </c>
      <c r="F29" s="1180">
        <v>1739</v>
      </c>
      <c r="G29" s="1180">
        <v>1733</v>
      </c>
      <c r="H29" s="1180">
        <v>1726</v>
      </c>
      <c r="I29" s="1186">
        <v>1720</v>
      </c>
      <c r="J29" s="411">
        <v>-1.0925819436457734E-2</v>
      </c>
      <c r="K29" s="411">
        <v>-4.603438713255685E-2</v>
      </c>
    </row>
    <row r="30" spans="1:11" x14ac:dyDescent="0.25">
      <c r="A30" s="1945" t="s">
        <v>109</v>
      </c>
      <c r="B30" s="369" t="s">
        <v>529</v>
      </c>
      <c r="C30" s="1185">
        <v>1627</v>
      </c>
      <c r="D30" s="1180">
        <v>1834</v>
      </c>
      <c r="E30" s="1180">
        <v>1931</v>
      </c>
      <c r="F30" s="1180">
        <v>2008</v>
      </c>
      <c r="G30" s="1180">
        <v>2033</v>
      </c>
      <c r="H30" s="1180">
        <v>2049</v>
      </c>
      <c r="I30" s="1186">
        <v>2061</v>
      </c>
      <c r="J30" s="411">
        <v>2.6394422310756973E-2</v>
      </c>
      <c r="K30" s="411">
        <v>0.26674861708666259</v>
      </c>
    </row>
    <row r="31" spans="1:11" x14ac:dyDescent="0.25">
      <c r="A31" s="1945" t="s">
        <v>109</v>
      </c>
      <c r="B31" s="369" t="s">
        <v>528</v>
      </c>
      <c r="C31" s="1185">
        <v>1667</v>
      </c>
      <c r="D31" s="1180">
        <v>1645</v>
      </c>
      <c r="E31" s="1180">
        <v>1633</v>
      </c>
      <c r="F31" s="1180">
        <v>1636</v>
      </c>
      <c r="G31" s="1180">
        <v>1632</v>
      </c>
      <c r="H31" s="1180">
        <v>1630</v>
      </c>
      <c r="I31" s="1186">
        <v>1625</v>
      </c>
      <c r="J31" s="411">
        <v>-6.7237163814180927E-3</v>
      </c>
      <c r="K31" s="411">
        <v>-2.5194961007798441E-2</v>
      </c>
    </row>
    <row r="32" spans="1:11" x14ac:dyDescent="0.25">
      <c r="A32" s="1945" t="s">
        <v>109</v>
      </c>
      <c r="B32" s="369" t="s">
        <v>527</v>
      </c>
      <c r="C32" s="1185">
        <v>199</v>
      </c>
      <c r="D32" s="1180">
        <v>196</v>
      </c>
      <c r="E32" s="1180">
        <v>194</v>
      </c>
      <c r="F32" s="1180">
        <v>190</v>
      </c>
      <c r="G32" s="1180">
        <v>185</v>
      </c>
      <c r="H32" s="1180">
        <v>182</v>
      </c>
      <c r="I32" s="1186">
        <v>181</v>
      </c>
      <c r="J32" s="411">
        <v>-4.736842105263158E-2</v>
      </c>
      <c r="K32" s="411">
        <v>-9.0452261306532666E-2</v>
      </c>
    </row>
    <row r="33" spans="1:11" ht="15.75" thickBot="1" x14ac:dyDescent="0.3">
      <c r="A33" s="1946" t="s">
        <v>109</v>
      </c>
      <c r="B33" s="1165" t="s">
        <v>1328</v>
      </c>
      <c r="C33" s="1187">
        <v>4587</v>
      </c>
      <c r="D33" s="1188">
        <v>4531</v>
      </c>
      <c r="E33" s="1188">
        <v>4478</v>
      </c>
      <c r="F33" s="1188">
        <v>4433</v>
      </c>
      <c r="G33" s="1188">
        <v>4413</v>
      </c>
      <c r="H33" s="1188">
        <v>4399</v>
      </c>
      <c r="I33" s="1189">
        <v>4389</v>
      </c>
      <c r="J33" s="412">
        <v>-9.9255583126550868E-3</v>
      </c>
      <c r="K33" s="412">
        <v>-4.3165467625899283E-2</v>
      </c>
    </row>
    <row r="34" spans="1:11" ht="19.5" customHeight="1" x14ac:dyDescent="0.25">
      <c r="A34" s="1944" t="s">
        <v>879</v>
      </c>
      <c r="B34" s="218" t="s">
        <v>1321</v>
      </c>
      <c r="C34" s="1180">
        <v>40</v>
      </c>
      <c r="D34" s="1180">
        <v>40</v>
      </c>
      <c r="E34" s="1180">
        <v>40</v>
      </c>
      <c r="F34" s="1180">
        <v>40</v>
      </c>
      <c r="G34" s="1180">
        <v>39</v>
      </c>
      <c r="H34" s="1180">
        <v>39</v>
      </c>
      <c r="I34" s="1180">
        <v>37</v>
      </c>
      <c r="J34" s="410">
        <v>-7.4999999999999997E-2</v>
      </c>
      <c r="K34" s="410">
        <v>-7.4999999999999997E-2</v>
      </c>
    </row>
    <row r="35" spans="1:11" ht="21" customHeight="1" thickBot="1" x14ac:dyDescent="0.3">
      <c r="A35" s="1946" t="s">
        <v>879</v>
      </c>
      <c r="B35" s="216" t="s">
        <v>1335</v>
      </c>
      <c r="C35" s="1180">
        <v>4</v>
      </c>
      <c r="D35" s="1180">
        <v>4</v>
      </c>
      <c r="E35" s="1180">
        <v>4</v>
      </c>
      <c r="F35" s="1180">
        <v>4</v>
      </c>
      <c r="G35" s="1180">
        <v>4</v>
      </c>
      <c r="H35" s="1180">
        <v>4</v>
      </c>
      <c r="I35" s="1180">
        <v>4</v>
      </c>
      <c r="J35" s="412">
        <v>0</v>
      </c>
      <c r="K35" s="412">
        <v>0</v>
      </c>
    </row>
    <row r="36" spans="1:11" x14ac:dyDescent="0.25">
      <c r="A36" s="1944" t="s">
        <v>880</v>
      </c>
      <c r="B36" s="214" t="s">
        <v>1336</v>
      </c>
      <c r="C36" s="1182">
        <v>4776</v>
      </c>
      <c r="D36" s="1183">
        <v>4815</v>
      </c>
      <c r="E36" s="1183">
        <v>4804</v>
      </c>
      <c r="F36" s="1183">
        <v>4808</v>
      </c>
      <c r="G36" s="1183">
        <v>4813</v>
      </c>
      <c r="H36" s="1183">
        <v>4809</v>
      </c>
      <c r="I36" s="1184">
        <v>4809</v>
      </c>
      <c r="J36" s="410">
        <v>2.0798668885191348E-4</v>
      </c>
      <c r="K36" s="410">
        <v>6.9095477386934678E-3</v>
      </c>
    </row>
    <row r="37" spans="1:11" x14ac:dyDescent="0.25">
      <c r="A37" s="1945" t="s">
        <v>880</v>
      </c>
      <c r="B37" s="370" t="s">
        <v>1322</v>
      </c>
      <c r="C37" s="1185">
        <v>436</v>
      </c>
      <c r="D37" s="1180">
        <v>511</v>
      </c>
      <c r="E37" s="1180">
        <v>647</v>
      </c>
      <c r="F37" s="1180">
        <v>646</v>
      </c>
      <c r="G37" s="1180">
        <v>642</v>
      </c>
      <c r="H37" s="1180">
        <v>638</v>
      </c>
      <c r="I37" s="1186">
        <v>635</v>
      </c>
      <c r="J37" s="411">
        <v>-1.7027863777089782E-2</v>
      </c>
      <c r="K37" s="411">
        <v>0.45642201834862384</v>
      </c>
    </row>
    <row r="38" spans="1:11" x14ac:dyDescent="0.25">
      <c r="A38" s="1945" t="s">
        <v>880</v>
      </c>
      <c r="B38" s="221" t="s">
        <v>1323</v>
      </c>
      <c r="C38" s="1185">
        <v>11071</v>
      </c>
      <c r="D38" s="1180">
        <v>11178</v>
      </c>
      <c r="E38" s="1180">
        <v>11243</v>
      </c>
      <c r="F38" s="1180">
        <v>11283</v>
      </c>
      <c r="G38" s="1180">
        <v>11274</v>
      </c>
      <c r="H38" s="1180">
        <v>11262</v>
      </c>
      <c r="I38" s="1186">
        <v>11254</v>
      </c>
      <c r="J38" s="411">
        <v>-2.5702384117699192E-3</v>
      </c>
      <c r="K38" s="411">
        <v>1.6529672116339988E-2</v>
      </c>
    </row>
    <row r="39" spans="1:11" x14ac:dyDescent="0.25">
      <c r="A39" s="1945"/>
      <c r="B39" s="221" t="s">
        <v>1808</v>
      </c>
      <c r="C39" s="1185"/>
      <c r="D39" s="1180"/>
      <c r="E39" s="1180">
        <v>23</v>
      </c>
      <c r="F39" s="1180">
        <v>351</v>
      </c>
      <c r="G39" s="1180">
        <v>538</v>
      </c>
      <c r="H39" s="1180">
        <v>716</v>
      </c>
      <c r="I39" s="1186">
        <v>862</v>
      </c>
      <c r="J39" s="411">
        <v>1.4558404558404558</v>
      </c>
      <c r="K39" s="411" t="s">
        <v>884</v>
      </c>
    </row>
    <row r="40" spans="1:11" x14ac:dyDescent="0.25">
      <c r="A40" s="1945" t="s">
        <v>880</v>
      </c>
      <c r="B40" s="216" t="s">
        <v>1337</v>
      </c>
      <c r="C40" s="1185">
        <v>2776</v>
      </c>
      <c r="D40" s="1180">
        <v>2865</v>
      </c>
      <c r="E40" s="1180">
        <v>2942</v>
      </c>
      <c r="F40" s="1180">
        <v>2994</v>
      </c>
      <c r="G40" s="1180">
        <v>3015</v>
      </c>
      <c r="H40" s="1180">
        <v>3018</v>
      </c>
      <c r="I40" s="1186">
        <v>3029</v>
      </c>
      <c r="J40" s="411">
        <v>1.1690046760187041E-2</v>
      </c>
      <c r="K40" s="411">
        <v>9.1138328530259369E-2</v>
      </c>
    </row>
    <row r="41" spans="1:11" x14ac:dyDescent="0.25">
      <c r="A41" s="1945" t="s">
        <v>880</v>
      </c>
      <c r="B41" s="221" t="s">
        <v>1324</v>
      </c>
      <c r="C41" s="1185">
        <v>32</v>
      </c>
      <c r="D41" s="1180">
        <v>32</v>
      </c>
      <c r="E41" s="1180">
        <v>32</v>
      </c>
      <c r="F41" s="1180">
        <v>115</v>
      </c>
      <c r="G41" s="1180">
        <v>136</v>
      </c>
      <c r="H41" s="1180">
        <v>154</v>
      </c>
      <c r="I41" s="1186">
        <v>171</v>
      </c>
      <c r="J41" s="411">
        <v>0.48695652173913045</v>
      </c>
      <c r="K41" s="411">
        <v>4.34375</v>
      </c>
    </row>
    <row r="42" spans="1:11" x14ac:dyDescent="0.25">
      <c r="A42" s="1945" t="s">
        <v>880</v>
      </c>
      <c r="B42" s="216" t="s">
        <v>1338</v>
      </c>
      <c r="C42" s="1185">
        <v>8898</v>
      </c>
      <c r="D42" s="1180">
        <v>9200</v>
      </c>
      <c r="E42" s="1180">
        <v>9343</v>
      </c>
      <c r="F42" s="1180">
        <v>9498</v>
      </c>
      <c r="G42" s="1180">
        <v>9545</v>
      </c>
      <c r="H42" s="1180">
        <v>9604</v>
      </c>
      <c r="I42" s="1186">
        <v>9657</v>
      </c>
      <c r="J42" s="411">
        <v>1.6740366392924828E-2</v>
      </c>
      <c r="K42" s="411">
        <v>8.530006743088335E-2</v>
      </c>
    </row>
    <row r="43" spans="1:11" ht="15.75" thickBot="1" x14ac:dyDescent="0.3">
      <c r="A43" s="1946" t="s">
        <v>880</v>
      </c>
      <c r="B43" s="221" t="s">
        <v>1325</v>
      </c>
      <c r="C43" s="1187">
        <v>3770</v>
      </c>
      <c r="D43" s="1188">
        <v>3783</v>
      </c>
      <c r="E43" s="1188">
        <v>3820</v>
      </c>
      <c r="F43" s="1188">
        <v>3816</v>
      </c>
      <c r="G43" s="1188">
        <v>3806</v>
      </c>
      <c r="H43" s="1188">
        <v>3800</v>
      </c>
      <c r="I43" s="1189">
        <v>3798</v>
      </c>
      <c r="J43" s="412">
        <v>-4.7169811320754715E-3</v>
      </c>
      <c r="K43" s="412">
        <v>7.4270557029177718E-3</v>
      </c>
    </row>
    <row r="44" spans="1:11" x14ac:dyDescent="0.25">
      <c r="A44" s="1944" t="s">
        <v>881</v>
      </c>
      <c r="B44" s="218" t="s">
        <v>1326</v>
      </c>
      <c r="C44" s="1180">
        <v>1010</v>
      </c>
      <c r="D44" s="1180">
        <v>983</v>
      </c>
      <c r="E44" s="1180">
        <v>958</v>
      </c>
      <c r="F44" s="1180">
        <v>948</v>
      </c>
      <c r="G44" s="1180">
        <v>947</v>
      </c>
      <c r="H44" s="1180">
        <v>938</v>
      </c>
      <c r="I44" s="1180">
        <v>942</v>
      </c>
      <c r="J44" s="410">
        <v>-6.3291139240506328E-3</v>
      </c>
      <c r="K44" s="410">
        <v>-6.7326732673267331E-2</v>
      </c>
    </row>
    <row r="45" spans="1:11" x14ac:dyDescent="0.25">
      <c r="A45" s="1945" t="s">
        <v>881</v>
      </c>
      <c r="B45" s="221" t="s">
        <v>1327</v>
      </c>
      <c r="C45" s="1180">
        <v>3081</v>
      </c>
      <c r="D45" s="1180">
        <v>3066</v>
      </c>
      <c r="E45" s="1180">
        <v>3052</v>
      </c>
      <c r="F45" s="1180">
        <v>3036</v>
      </c>
      <c r="G45" s="1180">
        <v>3030</v>
      </c>
      <c r="H45" s="1180">
        <v>3024</v>
      </c>
      <c r="I45" s="1180">
        <v>3025</v>
      </c>
      <c r="J45" s="411">
        <v>-3.6231884057971015E-3</v>
      </c>
      <c r="K45" s="411">
        <v>-1.8175916910094125E-2</v>
      </c>
    </row>
    <row r="46" spans="1:11" x14ac:dyDescent="0.25">
      <c r="A46" s="1945" t="s">
        <v>881</v>
      </c>
      <c r="B46" s="216" t="s">
        <v>1339</v>
      </c>
      <c r="C46" s="1180">
        <v>1882</v>
      </c>
      <c r="D46" s="1180">
        <v>1876</v>
      </c>
      <c r="E46" s="1180">
        <v>1870</v>
      </c>
      <c r="F46" s="1180">
        <v>1852</v>
      </c>
      <c r="G46" s="1180">
        <v>1856</v>
      </c>
      <c r="H46" s="1180">
        <v>1855</v>
      </c>
      <c r="I46" s="1180">
        <v>1852</v>
      </c>
      <c r="J46" s="411">
        <v>0</v>
      </c>
      <c r="K46" s="411">
        <v>-1.5940488841657812E-2</v>
      </c>
    </row>
    <row r="47" spans="1:11" x14ac:dyDescent="0.25">
      <c r="A47" s="1945" t="s">
        <v>881</v>
      </c>
      <c r="B47" s="369" t="s">
        <v>1340</v>
      </c>
      <c r="C47" s="1180">
        <v>550</v>
      </c>
      <c r="D47" s="1180">
        <v>544</v>
      </c>
      <c r="E47" s="1180">
        <v>542</v>
      </c>
      <c r="F47" s="1180">
        <v>534</v>
      </c>
      <c r="G47" s="1180">
        <v>539</v>
      </c>
      <c r="H47" s="1180">
        <v>539</v>
      </c>
      <c r="I47" s="1180">
        <v>537</v>
      </c>
      <c r="J47" s="411">
        <v>5.6179775280898875E-3</v>
      </c>
      <c r="K47" s="411">
        <v>-2.3636363636363636E-2</v>
      </c>
    </row>
    <row r="48" spans="1:11" ht="15.75" thickBot="1" x14ac:dyDescent="0.3">
      <c r="A48" s="1946" t="s">
        <v>881</v>
      </c>
      <c r="B48" s="219" t="s">
        <v>1047</v>
      </c>
      <c r="C48" s="1180">
        <v>1305</v>
      </c>
      <c r="D48" s="1180">
        <v>1285</v>
      </c>
      <c r="E48" s="1180">
        <v>1266</v>
      </c>
      <c r="F48" s="1180">
        <v>1252</v>
      </c>
      <c r="G48" s="1180">
        <v>1247</v>
      </c>
      <c r="H48" s="1180">
        <v>1248</v>
      </c>
      <c r="I48" s="1180">
        <v>1240</v>
      </c>
      <c r="J48" s="412">
        <v>-9.5846645367412137E-3</v>
      </c>
      <c r="K48" s="412">
        <v>-4.9808429118773943E-2</v>
      </c>
    </row>
    <row r="49" spans="1:11" ht="409.6" hidden="1" customHeight="1" x14ac:dyDescent="0.25">
      <c r="A49" s="1190"/>
      <c r="B49" s="1191"/>
      <c r="C49" s="414"/>
      <c r="D49" s="414"/>
      <c r="E49" s="414"/>
      <c r="F49" s="1192"/>
      <c r="G49" s="1192"/>
      <c r="H49" s="1192"/>
      <c r="I49" s="1192"/>
      <c r="J49" s="412" t="e">
        <v>#DIV/0!</v>
      </c>
      <c r="K49" s="412" t="e">
        <v>#DIV/0!</v>
      </c>
    </row>
    <row r="50" spans="1:11" ht="409.6" hidden="1" customHeight="1" x14ac:dyDescent="0.25">
      <c r="A50" s="1190"/>
      <c r="B50" s="1191"/>
      <c r="C50" s="414"/>
      <c r="D50" s="414"/>
      <c r="E50" s="414"/>
      <c r="F50" s="1192"/>
      <c r="G50" s="1192"/>
      <c r="H50" s="1192"/>
      <c r="I50" s="1192"/>
      <c r="J50" s="412" t="e">
        <v>#DIV/0!</v>
      </c>
      <c r="K50" s="412" t="e">
        <v>#DIV/0!</v>
      </c>
    </row>
    <row r="51" spans="1:11" ht="409.6" hidden="1" customHeight="1" x14ac:dyDescent="0.25">
      <c r="A51" s="1190"/>
      <c r="B51" s="1191"/>
      <c r="C51" s="414"/>
      <c r="D51" s="414"/>
      <c r="E51" s="414"/>
      <c r="F51" s="1192"/>
      <c r="G51" s="1192"/>
      <c r="H51" s="1192"/>
      <c r="I51" s="1192"/>
      <c r="J51" s="412" t="e">
        <v>#DIV/0!</v>
      </c>
      <c r="K51" s="412" t="e">
        <v>#DIV/0!</v>
      </c>
    </row>
    <row r="52" spans="1:11" ht="409.6" hidden="1" customHeight="1" x14ac:dyDescent="0.25">
      <c r="A52" s="1190"/>
      <c r="B52" s="1191"/>
      <c r="C52" s="414"/>
      <c r="D52" s="414"/>
      <c r="E52" s="414"/>
      <c r="F52" s="1192"/>
      <c r="G52" s="1192"/>
      <c r="H52" s="1192"/>
      <c r="I52" s="1192"/>
      <c r="J52" s="412" t="e">
        <v>#DIV/0!</v>
      </c>
      <c r="K52" s="412" t="e">
        <v>#DIV/0!</v>
      </c>
    </row>
    <row r="53" spans="1:11" ht="409.6" hidden="1" customHeight="1" x14ac:dyDescent="0.25">
      <c r="A53" s="1190"/>
      <c r="B53" s="1191"/>
      <c r="C53" s="414"/>
      <c r="D53" s="414"/>
      <c r="E53" s="414"/>
      <c r="F53" s="1192"/>
      <c r="G53" s="1192"/>
      <c r="H53" s="1192"/>
      <c r="I53" s="1192"/>
      <c r="J53" s="412" t="e">
        <v>#DIV/0!</v>
      </c>
      <c r="K53" s="412" t="e">
        <v>#DIV/0!</v>
      </c>
    </row>
    <row r="54" spans="1:11" ht="409.6" hidden="1" customHeight="1" x14ac:dyDescent="0.25">
      <c r="A54" s="1190"/>
      <c r="B54" s="1191"/>
      <c r="C54" s="414"/>
      <c r="D54" s="414"/>
      <c r="E54" s="414"/>
      <c r="F54" s="1192"/>
      <c r="G54" s="1192"/>
      <c r="H54" s="1192"/>
      <c r="I54" s="1192"/>
      <c r="J54" s="412" t="e">
        <v>#DIV/0!</v>
      </c>
      <c r="K54" s="412" t="e">
        <v>#DIV/0!</v>
      </c>
    </row>
    <row r="55" spans="1:11" ht="409.6" hidden="1" customHeight="1" x14ac:dyDescent="0.25">
      <c r="A55" s="1190"/>
      <c r="B55" s="1191"/>
      <c r="C55" s="414"/>
      <c r="D55" s="414"/>
      <c r="E55" s="414"/>
      <c r="F55" s="1192"/>
      <c r="G55" s="1192"/>
      <c r="H55" s="1192"/>
      <c r="I55" s="1192"/>
      <c r="J55" s="412" t="e">
        <v>#DIV/0!</v>
      </c>
      <c r="K55" s="412" t="e">
        <v>#DIV/0!</v>
      </c>
    </row>
    <row r="56" spans="1:11" ht="409.6" hidden="1" customHeight="1" x14ac:dyDescent="0.25">
      <c r="A56" s="1190"/>
      <c r="B56" s="1191"/>
      <c r="C56" s="414"/>
      <c r="D56" s="414"/>
      <c r="E56" s="414"/>
      <c r="F56" s="1192"/>
      <c r="G56" s="1192"/>
      <c r="H56" s="1192"/>
      <c r="I56" s="1192"/>
      <c r="J56" s="412" t="e">
        <v>#DIV/0!</v>
      </c>
      <c r="K56" s="412" t="e">
        <v>#DIV/0!</v>
      </c>
    </row>
    <row r="57" spans="1:11" ht="409.6" hidden="1" customHeight="1" x14ac:dyDescent="0.25">
      <c r="A57" s="1190"/>
      <c r="B57" s="1191"/>
      <c r="C57" s="414"/>
      <c r="D57" s="414"/>
      <c r="E57" s="414"/>
      <c r="F57" s="1192"/>
      <c r="G57" s="1192"/>
      <c r="H57" s="1192"/>
      <c r="I57" s="1192"/>
      <c r="J57" s="412" t="e">
        <v>#DIV/0!</v>
      </c>
      <c r="K57" s="412" t="e">
        <v>#DIV/0!</v>
      </c>
    </row>
    <row r="58" spans="1:11" ht="409.6" hidden="1" customHeight="1" x14ac:dyDescent="0.25">
      <c r="A58" s="1190"/>
      <c r="B58" s="1191"/>
      <c r="C58" s="414"/>
      <c r="D58" s="414"/>
      <c r="E58" s="414"/>
      <c r="F58" s="1192"/>
      <c r="G58" s="1192"/>
      <c r="H58" s="1192"/>
      <c r="I58" s="1192"/>
      <c r="J58" s="412" t="e">
        <v>#DIV/0!</v>
      </c>
      <c r="K58" s="412" t="e">
        <v>#DIV/0!</v>
      </c>
    </row>
    <row r="59" spans="1:11" ht="409.6" hidden="1" customHeight="1" x14ac:dyDescent="0.25">
      <c r="A59" s="1190"/>
      <c r="B59" s="1191"/>
      <c r="C59" s="414"/>
      <c r="D59" s="414"/>
      <c r="E59" s="414"/>
      <c r="F59" s="1192"/>
      <c r="G59" s="1192"/>
      <c r="H59" s="1192"/>
      <c r="I59" s="1192"/>
      <c r="J59" s="412" t="e">
        <v>#DIV/0!</v>
      </c>
      <c r="K59" s="412" t="e">
        <v>#DIV/0!</v>
      </c>
    </row>
    <row r="60" spans="1:11" ht="409.6" hidden="1" customHeight="1" x14ac:dyDescent="0.25">
      <c r="A60" s="1190"/>
      <c r="B60" s="1191"/>
      <c r="C60" s="414"/>
      <c r="D60" s="414"/>
      <c r="E60" s="414"/>
      <c r="F60" s="1192"/>
      <c r="G60" s="1192"/>
      <c r="H60" s="1192"/>
      <c r="I60" s="1192"/>
      <c r="J60" s="412" t="e">
        <v>#DIV/0!</v>
      </c>
      <c r="K60" s="412" t="e">
        <v>#DIV/0!</v>
      </c>
    </row>
    <row r="61" spans="1:11" ht="409.6" hidden="1" customHeight="1" x14ac:dyDescent="0.25">
      <c r="A61" s="1190"/>
      <c r="B61" s="1191"/>
      <c r="C61" s="414"/>
      <c r="D61" s="414"/>
      <c r="E61" s="414"/>
      <c r="F61" s="1192"/>
      <c r="G61" s="1192"/>
      <c r="H61" s="1192"/>
      <c r="I61" s="1192"/>
      <c r="J61" s="412" t="e">
        <v>#DIV/0!</v>
      </c>
      <c r="K61" s="412" t="e">
        <v>#DIV/0!</v>
      </c>
    </row>
    <row r="62" spans="1:11" ht="409.6" hidden="1" customHeight="1" x14ac:dyDescent="0.25">
      <c r="A62" s="1190"/>
      <c r="B62" s="1191"/>
      <c r="C62" s="414"/>
      <c r="D62" s="414"/>
      <c r="E62" s="414"/>
      <c r="F62" s="1193">
        <v>98866</v>
      </c>
      <c r="G62" s="1193">
        <v>98112</v>
      </c>
      <c r="H62" s="1193">
        <v>98534</v>
      </c>
      <c r="I62" s="1193">
        <v>98866</v>
      </c>
      <c r="J62" s="412">
        <v>0</v>
      </c>
      <c r="K62" s="412" t="e">
        <v>#DIV/0!</v>
      </c>
    </row>
    <row r="63" spans="1:11" ht="409.6" hidden="1" customHeight="1" x14ac:dyDescent="0.25">
      <c r="A63" s="1190"/>
      <c r="B63" s="1191"/>
      <c r="C63" s="414">
        <v>95511</v>
      </c>
      <c r="D63" s="414">
        <v>95511</v>
      </c>
      <c r="E63" s="414">
        <v>95511</v>
      </c>
      <c r="F63" s="414">
        <v>95511</v>
      </c>
      <c r="G63" s="414">
        <v>94758</v>
      </c>
      <c r="H63" s="414">
        <v>95270</v>
      </c>
      <c r="I63" s="414">
        <v>95511</v>
      </c>
      <c r="J63" s="412">
        <v>0</v>
      </c>
      <c r="K63" s="412">
        <v>0</v>
      </c>
    </row>
    <row r="64" spans="1:11" ht="409.6" hidden="1" customHeight="1" x14ac:dyDescent="0.25">
      <c r="A64" s="1190"/>
      <c r="B64" s="1190"/>
      <c r="C64" s="417">
        <v>191596</v>
      </c>
      <c r="D64" s="417">
        <v>193210</v>
      </c>
      <c r="E64" s="417">
        <v>194377</v>
      </c>
      <c r="F64" s="417">
        <v>294533</v>
      </c>
      <c r="G64" s="417">
        <v>293568</v>
      </c>
      <c r="H64" s="417">
        <v>294954</v>
      </c>
      <c r="I64" s="417">
        <v>295908</v>
      </c>
      <c r="J64" s="412">
        <v>4.6684072752458975E-3</v>
      </c>
      <c r="K64" s="412">
        <v>0.54443725338733584</v>
      </c>
    </row>
    <row r="65" spans="1:11" ht="15.75" thickBot="1" x14ac:dyDescent="0.3">
      <c r="A65" s="1950" t="s">
        <v>299</v>
      </c>
      <c r="B65" s="1951"/>
      <c r="C65" s="1194">
        <v>96085</v>
      </c>
      <c r="D65" s="1194">
        <v>97699</v>
      </c>
      <c r="E65" s="1194">
        <v>98866</v>
      </c>
      <c r="F65" s="1195">
        <v>100156</v>
      </c>
      <c r="G65" s="1194">
        <v>100698</v>
      </c>
      <c r="H65" s="1194">
        <v>101150</v>
      </c>
      <c r="I65" s="1195">
        <v>101531</v>
      </c>
      <c r="J65" s="413">
        <v>1.3728583409880587E-2</v>
      </c>
      <c r="K65" s="413">
        <v>5.6678982151220275E-2</v>
      </c>
    </row>
    <row r="66" spans="1:11" ht="6.75" customHeight="1" x14ac:dyDescent="0.25">
      <c r="A66" s="1196"/>
      <c r="B66" s="1197"/>
      <c r="C66" s="1198"/>
      <c r="D66" s="1198"/>
      <c r="E66" s="1198"/>
      <c r="F66" s="1198"/>
      <c r="G66" s="1198"/>
      <c r="H66" s="1198"/>
      <c r="I66" s="1198"/>
      <c r="J66" s="1199"/>
      <c r="K66" s="1200"/>
    </row>
    <row r="67" spans="1:11" x14ac:dyDescent="0.25">
      <c r="A67" s="1949" t="s">
        <v>791</v>
      </c>
      <c r="B67" s="1949"/>
      <c r="C67" s="1949"/>
      <c r="D67" s="1949"/>
      <c r="E67" s="1949"/>
      <c r="F67" s="1949"/>
      <c r="G67" s="1949"/>
      <c r="H67" s="1949"/>
      <c r="I67" s="1949"/>
      <c r="J67" s="1949"/>
      <c r="K67" s="1949"/>
    </row>
    <row r="68" spans="1:11" x14ac:dyDescent="0.25">
      <c r="A68" s="1100" t="s">
        <v>1109</v>
      </c>
      <c r="C68" s="371"/>
      <c r="D68" s="371"/>
      <c r="E68" s="371"/>
      <c r="F68" s="371"/>
      <c r="G68" s="371"/>
      <c r="H68" s="371"/>
      <c r="I68" s="371"/>
      <c r="J68" s="1201"/>
    </row>
    <row r="69" spans="1:11" x14ac:dyDescent="0.25">
      <c r="A69" s="1100"/>
      <c r="C69" s="1202"/>
      <c r="D69" s="1202"/>
      <c r="E69" s="1202"/>
      <c r="F69" s="1202"/>
      <c r="G69" s="1202"/>
      <c r="H69" s="1202"/>
      <c r="I69" s="1202"/>
    </row>
    <row r="70" spans="1:11" x14ac:dyDescent="0.25">
      <c r="A70" s="1100"/>
    </row>
    <row r="71" spans="1:11" x14ac:dyDescent="0.25">
      <c r="A71" s="1100"/>
    </row>
    <row r="72" spans="1:11" x14ac:dyDescent="0.25">
      <c r="A72" s="1100"/>
    </row>
  </sheetData>
  <mergeCells count="13">
    <mergeCell ref="A12:A17"/>
    <mergeCell ref="A1:K1"/>
    <mergeCell ref="A2:K2"/>
    <mergeCell ref="A3:K3"/>
    <mergeCell ref="A4:B4"/>
    <mergeCell ref="A6:A11"/>
    <mergeCell ref="A67:K67"/>
    <mergeCell ref="A18:A23"/>
    <mergeCell ref="A24:A33"/>
    <mergeCell ref="A34:A35"/>
    <mergeCell ref="A36:A43"/>
    <mergeCell ref="A44:A48"/>
    <mergeCell ref="A65:B65"/>
  </mergeCells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8"/>
  <sheetViews>
    <sheetView workbookViewId="0">
      <selection activeCell="I39" sqref="I39"/>
    </sheetView>
  </sheetViews>
  <sheetFormatPr baseColWidth="10" defaultRowHeight="15" x14ac:dyDescent="0.25"/>
  <cols>
    <col min="1" max="1" width="39.140625" style="1203" customWidth="1"/>
    <col min="2" max="14" width="11.42578125" style="1203"/>
    <col min="15" max="15" width="13.28515625" style="1203" customWidth="1"/>
    <col min="16" max="256" width="11.42578125" style="1203"/>
    <col min="257" max="257" width="39.140625" style="1203" customWidth="1"/>
    <col min="258" max="512" width="11.42578125" style="1203"/>
    <col min="513" max="513" width="39.140625" style="1203" customWidth="1"/>
    <col min="514" max="768" width="11.42578125" style="1203"/>
    <col min="769" max="769" width="39.140625" style="1203" customWidth="1"/>
    <col min="770" max="1024" width="11.42578125" style="1203"/>
    <col min="1025" max="1025" width="39.140625" style="1203" customWidth="1"/>
    <col min="1026" max="1280" width="11.42578125" style="1203"/>
    <col min="1281" max="1281" width="39.140625" style="1203" customWidth="1"/>
    <col min="1282" max="1536" width="11.42578125" style="1203"/>
    <col min="1537" max="1537" width="39.140625" style="1203" customWidth="1"/>
    <col min="1538" max="1792" width="11.42578125" style="1203"/>
    <col min="1793" max="1793" width="39.140625" style="1203" customWidth="1"/>
    <col min="1794" max="2048" width="11.42578125" style="1203"/>
    <col min="2049" max="2049" width="39.140625" style="1203" customWidth="1"/>
    <col min="2050" max="2304" width="11.42578125" style="1203"/>
    <col min="2305" max="2305" width="39.140625" style="1203" customWidth="1"/>
    <col min="2306" max="2560" width="11.42578125" style="1203"/>
    <col min="2561" max="2561" width="39.140625" style="1203" customWidth="1"/>
    <col min="2562" max="2816" width="11.42578125" style="1203"/>
    <col min="2817" max="2817" width="39.140625" style="1203" customWidth="1"/>
    <col min="2818" max="3072" width="11.42578125" style="1203"/>
    <col min="3073" max="3073" width="39.140625" style="1203" customWidth="1"/>
    <col min="3074" max="3328" width="11.42578125" style="1203"/>
    <col min="3329" max="3329" width="39.140625" style="1203" customWidth="1"/>
    <col min="3330" max="3584" width="11.42578125" style="1203"/>
    <col min="3585" max="3585" width="39.140625" style="1203" customWidth="1"/>
    <col min="3586" max="3840" width="11.42578125" style="1203"/>
    <col min="3841" max="3841" width="39.140625" style="1203" customWidth="1"/>
    <col min="3842" max="4096" width="11.42578125" style="1203"/>
    <col min="4097" max="4097" width="39.140625" style="1203" customWidth="1"/>
    <col min="4098" max="4352" width="11.42578125" style="1203"/>
    <col min="4353" max="4353" width="39.140625" style="1203" customWidth="1"/>
    <col min="4354" max="4608" width="11.42578125" style="1203"/>
    <col min="4609" max="4609" width="39.140625" style="1203" customWidth="1"/>
    <col min="4610" max="4864" width="11.42578125" style="1203"/>
    <col min="4865" max="4865" width="39.140625" style="1203" customWidth="1"/>
    <col min="4866" max="5120" width="11.42578125" style="1203"/>
    <col min="5121" max="5121" width="39.140625" style="1203" customWidth="1"/>
    <col min="5122" max="5376" width="11.42578125" style="1203"/>
    <col min="5377" max="5377" width="39.140625" style="1203" customWidth="1"/>
    <col min="5378" max="5632" width="11.42578125" style="1203"/>
    <col min="5633" max="5633" width="39.140625" style="1203" customWidth="1"/>
    <col min="5634" max="5888" width="11.42578125" style="1203"/>
    <col min="5889" max="5889" width="39.140625" style="1203" customWidth="1"/>
    <col min="5890" max="6144" width="11.42578125" style="1203"/>
    <col min="6145" max="6145" width="39.140625" style="1203" customWidth="1"/>
    <col min="6146" max="6400" width="11.42578125" style="1203"/>
    <col min="6401" max="6401" width="39.140625" style="1203" customWidth="1"/>
    <col min="6402" max="6656" width="11.42578125" style="1203"/>
    <col min="6657" max="6657" width="39.140625" style="1203" customWidth="1"/>
    <col min="6658" max="6912" width="11.42578125" style="1203"/>
    <col min="6913" max="6913" width="39.140625" style="1203" customWidth="1"/>
    <col min="6914" max="7168" width="11.42578125" style="1203"/>
    <col min="7169" max="7169" width="39.140625" style="1203" customWidth="1"/>
    <col min="7170" max="7424" width="11.42578125" style="1203"/>
    <col min="7425" max="7425" width="39.140625" style="1203" customWidth="1"/>
    <col min="7426" max="7680" width="11.42578125" style="1203"/>
    <col min="7681" max="7681" width="39.140625" style="1203" customWidth="1"/>
    <col min="7682" max="7936" width="11.42578125" style="1203"/>
    <col min="7937" max="7937" width="39.140625" style="1203" customWidth="1"/>
    <col min="7938" max="8192" width="11.42578125" style="1203"/>
    <col min="8193" max="8193" width="39.140625" style="1203" customWidth="1"/>
    <col min="8194" max="8448" width="11.42578125" style="1203"/>
    <col min="8449" max="8449" width="39.140625" style="1203" customWidth="1"/>
    <col min="8450" max="8704" width="11.42578125" style="1203"/>
    <col min="8705" max="8705" width="39.140625" style="1203" customWidth="1"/>
    <col min="8706" max="8960" width="11.42578125" style="1203"/>
    <col min="8961" max="8961" width="39.140625" style="1203" customWidth="1"/>
    <col min="8962" max="9216" width="11.42578125" style="1203"/>
    <col min="9217" max="9217" width="39.140625" style="1203" customWidth="1"/>
    <col min="9218" max="9472" width="11.42578125" style="1203"/>
    <col min="9473" max="9473" width="39.140625" style="1203" customWidth="1"/>
    <col min="9474" max="9728" width="11.42578125" style="1203"/>
    <col min="9729" max="9729" width="39.140625" style="1203" customWidth="1"/>
    <col min="9730" max="9984" width="11.42578125" style="1203"/>
    <col min="9985" max="9985" width="39.140625" style="1203" customWidth="1"/>
    <col min="9986" max="10240" width="11.42578125" style="1203"/>
    <col min="10241" max="10241" width="39.140625" style="1203" customWidth="1"/>
    <col min="10242" max="10496" width="11.42578125" style="1203"/>
    <col min="10497" max="10497" width="39.140625" style="1203" customWidth="1"/>
    <col min="10498" max="10752" width="11.42578125" style="1203"/>
    <col min="10753" max="10753" width="39.140625" style="1203" customWidth="1"/>
    <col min="10754" max="11008" width="11.42578125" style="1203"/>
    <col min="11009" max="11009" width="39.140625" style="1203" customWidth="1"/>
    <col min="11010" max="11264" width="11.42578125" style="1203"/>
    <col min="11265" max="11265" width="39.140625" style="1203" customWidth="1"/>
    <col min="11266" max="11520" width="11.42578125" style="1203"/>
    <col min="11521" max="11521" width="39.140625" style="1203" customWidth="1"/>
    <col min="11522" max="11776" width="11.42578125" style="1203"/>
    <col min="11777" max="11777" width="39.140625" style="1203" customWidth="1"/>
    <col min="11778" max="12032" width="11.42578125" style="1203"/>
    <col min="12033" max="12033" width="39.140625" style="1203" customWidth="1"/>
    <col min="12034" max="12288" width="11.42578125" style="1203"/>
    <col min="12289" max="12289" width="39.140625" style="1203" customWidth="1"/>
    <col min="12290" max="12544" width="11.42578125" style="1203"/>
    <col min="12545" max="12545" width="39.140625" style="1203" customWidth="1"/>
    <col min="12546" max="12800" width="11.42578125" style="1203"/>
    <col min="12801" max="12801" width="39.140625" style="1203" customWidth="1"/>
    <col min="12802" max="13056" width="11.42578125" style="1203"/>
    <col min="13057" max="13057" width="39.140625" style="1203" customWidth="1"/>
    <col min="13058" max="13312" width="11.42578125" style="1203"/>
    <col min="13313" max="13313" width="39.140625" style="1203" customWidth="1"/>
    <col min="13314" max="13568" width="11.42578125" style="1203"/>
    <col min="13569" max="13569" width="39.140625" style="1203" customWidth="1"/>
    <col min="13570" max="13824" width="11.42578125" style="1203"/>
    <col min="13825" max="13825" width="39.140625" style="1203" customWidth="1"/>
    <col min="13826" max="14080" width="11.42578125" style="1203"/>
    <col min="14081" max="14081" width="39.140625" style="1203" customWidth="1"/>
    <col min="14082" max="14336" width="11.42578125" style="1203"/>
    <col min="14337" max="14337" width="39.140625" style="1203" customWidth="1"/>
    <col min="14338" max="14592" width="11.42578125" style="1203"/>
    <col min="14593" max="14593" width="39.140625" style="1203" customWidth="1"/>
    <col min="14594" max="14848" width="11.42578125" style="1203"/>
    <col min="14849" max="14849" width="39.140625" style="1203" customWidth="1"/>
    <col min="14850" max="15104" width="11.42578125" style="1203"/>
    <col min="15105" max="15105" width="39.140625" style="1203" customWidth="1"/>
    <col min="15106" max="15360" width="11.42578125" style="1203"/>
    <col min="15361" max="15361" width="39.140625" style="1203" customWidth="1"/>
    <col min="15362" max="15616" width="11.42578125" style="1203"/>
    <col min="15617" max="15617" width="39.140625" style="1203" customWidth="1"/>
    <col min="15618" max="15872" width="11.42578125" style="1203"/>
    <col min="15873" max="15873" width="39.140625" style="1203" customWidth="1"/>
    <col min="15874" max="16128" width="11.42578125" style="1203"/>
    <col min="16129" max="16129" width="39.140625" style="1203" customWidth="1"/>
    <col min="16130" max="16384" width="11.42578125" style="1203"/>
  </cols>
  <sheetData>
    <row r="1" spans="1:15" ht="15.75" x14ac:dyDescent="0.25">
      <c r="A1" s="1953" t="s">
        <v>2169</v>
      </c>
      <c r="B1" s="1953"/>
      <c r="C1" s="1953"/>
      <c r="D1" s="1953"/>
      <c r="E1" s="1953"/>
      <c r="F1" s="1953"/>
      <c r="G1" s="1953"/>
      <c r="H1" s="1953"/>
      <c r="I1" s="1953"/>
      <c r="J1" s="1953"/>
      <c r="K1" s="1953"/>
      <c r="L1" s="1953"/>
      <c r="M1" s="1953"/>
      <c r="N1" s="1953"/>
      <c r="O1" s="1953"/>
    </row>
    <row r="2" spans="1:15" ht="15.75" x14ac:dyDescent="0.25">
      <c r="A2" s="1954" t="s">
        <v>2153</v>
      </c>
      <c r="B2" s="1954"/>
      <c r="C2" s="1954"/>
      <c r="D2" s="1954"/>
      <c r="E2" s="1954"/>
      <c r="F2" s="1954"/>
      <c r="G2" s="1954"/>
      <c r="H2" s="1954"/>
      <c r="I2" s="1954"/>
      <c r="J2" s="1954"/>
      <c r="K2" s="1954"/>
      <c r="L2" s="1954"/>
      <c r="M2" s="1954"/>
      <c r="N2" s="1954"/>
      <c r="O2" s="1954"/>
    </row>
    <row r="3" spans="1:15" ht="5.25" customHeight="1" thickBot="1" x14ac:dyDescent="0.3">
      <c r="A3" s="1204"/>
      <c r="B3" s="1204"/>
      <c r="C3" s="1204"/>
      <c r="D3" s="1204"/>
      <c r="E3" s="1204"/>
      <c r="F3" s="1204"/>
      <c r="G3" s="1204"/>
      <c r="H3" s="1204"/>
      <c r="I3" s="1204"/>
      <c r="J3" s="1204"/>
      <c r="K3" s="1204"/>
      <c r="L3" s="1204"/>
      <c r="M3" s="1204"/>
      <c r="N3" s="1204"/>
      <c r="O3" s="1204"/>
    </row>
    <row r="4" spans="1:15" ht="16.5" thickBot="1" x14ac:dyDescent="0.3">
      <c r="A4" s="1205" t="s">
        <v>447</v>
      </c>
      <c r="B4" s="481">
        <v>44104</v>
      </c>
      <c r="C4" s="481">
        <v>44135</v>
      </c>
      <c r="D4" s="481">
        <v>44165</v>
      </c>
      <c r="E4" s="481">
        <v>44196</v>
      </c>
      <c r="F4" s="481">
        <v>44227</v>
      </c>
      <c r="G4" s="481">
        <v>44255</v>
      </c>
      <c r="H4" s="481">
        <v>44286</v>
      </c>
      <c r="I4" s="481">
        <v>44316</v>
      </c>
      <c r="J4" s="481">
        <v>44347</v>
      </c>
      <c r="K4" s="481">
        <v>44377</v>
      </c>
      <c r="L4" s="481">
        <v>44408</v>
      </c>
      <c r="M4" s="481">
        <v>44439</v>
      </c>
      <c r="N4" s="481">
        <v>44469</v>
      </c>
      <c r="O4" s="1206" t="s">
        <v>2170</v>
      </c>
    </row>
    <row r="5" spans="1:15" x14ac:dyDescent="0.25">
      <c r="A5" s="1694" t="s">
        <v>404</v>
      </c>
      <c r="B5" s="1695">
        <v>8131.5678943079511</v>
      </c>
      <c r="C5" s="1695">
        <v>8213.8539456409508</v>
      </c>
      <c r="D5" s="1695">
        <v>8227.9511155943728</v>
      </c>
      <c r="E5" s="1695">
        <v>8263.413571543977</v>
      </c>
      <c r="F5" s="1696">
        <v>8229.4730887982951</v>
      </c>
      <c r="G5" s="1696">
        <v>8342.7832580482955</v>
      </c>
      <c r="H5" s="1696">
        <v>8450.9120754527994</v>
      </c>
      <c r="I5" s="1697">
        <v>8414.0068740039369</v>
      </c>
      <c r="J5" s="1697">
        <v>8470.8198464498673</v>
      </c>
      <c r="K5" s="1697">
        <v>8510.3810530476421</v>
      </c>
      <c r="L5" s="1698">
        <v>8694.9422969557163</v>
      </c>
      <c r="M5" s="1698">
        <v>8803.9662408094318</v>
      </c>
      <c r="N5" s="1698">
        <v>8904.9538551544902</v>
      </c>
      <c r="O5" s="1699">
        <v>9.5109082393311214E-2</v>
      </c>
    </row>
    <row r="6" spans="1:15" x14ac:dyDescent="0.25">
      <c r="A6" s="1700" t="s">
        <v>2035</v>
      </c>
      <c r="B6" s="1207"/>
      <c r="C6" s="1207"/>
      <c r="D6" s="1207"/>
      <c r="E6" s="1207"/>
      <c r="F6" s="1207"/>
      <c r="G6" s="1207"/>
      <c r="H6" s="1207"/>
      <c r="I6" s="1207"/>
      <c r="J6" s="1207"/>
      <c r="K6" s="1207"/>
      <c r="L6" s="1207"/>
      <c r="M6" s="1207"/>
      <c r="N6" s="1207"/>
      <c r="O6" s="1701"/>
    </row>
    <row r="7" spans="1:15" x14ac:dyDescent="0.25">
      <c r="A7" s="1702"/>
      <c r="B7" s="1208"/>
      <c r="C7" s="1208"/>
      <c r="D7" s="1208"/>
      <c r="E7" s="1208"/>
      <c r="F7" s="1208"/>
      <c r="G7" s="1208"/>
      <c r="H7" s="1208"/>
      <c r="I7" s="1209"/>
      <c r="J7" s="1209"/>
      <c r="K7" s="1209"/>
      <c r="L7" s="1208"/>
      <c r="M7" s="1208"/>
      <c r="N7" s="1208"/>
      <c r="O7" s="1701"/>
    </row>
    <row r="8" spans="1:15" x14ac:dyDescent="0.25">
      <c r="A8" s="1702" t="s">
        <v>1250</v>
      </c>
      <c r="B8" s="1210">
        <v>-3.8296636738310852E-4</v>
      </c>
      <c r="C8" s="1210">
        <v>1.0119333983621859E-2</v>
      </c>
      <c r="D8" s="1210">
        <v>1.7162674241248954E-3</v>
      </c>
      <c r="E8" s="1210">
        <v>4.309998376435642E-3</v>
      </c>
      <c r="F8" s="1210">
        <v>-4.1073198686993884E-3</v>
      </c>
      <c r="G8" s="1210">
        <v>1.3768824325367301E-2</v>
      </c>
      <c r="H8" s="1210">
        <v>1.2960760702993346E-2</v>
      </c>
      <c r="I8" s="1210">
        <v>-4.3670080956185187E-3</v>
      </c>
      <c r="J8" s="1210">
        <v>6.7521899252853679E-3</v>
      </c>
      <c r="K8" s="1210">
        <v>4.6702925236161708E-3</v>
      </c>
      <c r="L8" s="1210">
        <v>2.1686601664208771E-2</v>
      </c>
      <c r="M8" s="1210">
        <v>1.2538777156909653E-2</v>
      </c>
      <c r="N8" s="1210">
        <v>1.1470695318769542E-2</v>
      </c>
      <c r="O8" s="1701" t="s">
        <v>884</v>
      </c>
    </row>
    <row r="9" spans="1:15" x14ac:dyDescent="0.25">
      <c r="A9" s="1702" t="s">
        <v>1251</v>
      </c>
      <c r="B9" s="1208"/>
      <c r="C9" s="1208"/>
      <c r="D9" s="1208"/>
      <c r="E9" s="1208"/>
      <c r="F9" s="1208"/>
      <c r="G9" s="1208"/>
      <c r="H9" s="1208"/>
      <c r="I9" s="1208"/>
      <c r="J9" s="1208"/>
      <c r="K9" s="1208"/>
      <c r="L9" s="1208"/>
      <c r="M9" s="1208"/>
      <c r="N9" s="1208"/>
      <c r="O9" s="1701"/>
    </row>
    <row r="10" spans="1:15" x14ac:dyDescent="0.25">
      <c r="A10" s="1702"/>
      <c r="B10" s="1208"/>
      <c r="C10" s="1208"/>
      <c r="D10" s="1208"/>
      <c r="E10" s="1208"/>
      <c r="F10" s="1208"/>
      <c r="G10" s="1208"/>
      <c r="H10" s="1208"/>
      <c r="I10" s="1208"/>
      <c r="J10" s="1208"/>
      <c r="K10" s="1208"/>
      <c r="L10" s="1208"/>
      <c r="M10" s="1208"/>
      <c r="N10" s="1208"/>
      <c r="O10" s="1701"/>
    </row>
    <row r="11" spans="1:15" x14ac:dyDescent="0.25">
      <c r="A11" s="1702" t="s">
        <v>448</v>
      </c>
      <c r="B11" s="1211">
        <v>96085</v>
      </c>
      <c r="C11" s="1211">
        <v>96793</v>
      </c>
      <c r="D11" s="1211">
        <v>97284</v>
      </c>
      <c r="E11" s="1211">
        <v>97699</v>
      </c>
      <c r="F11" s="1211">
        <v>98112</v>
      </c>
      <c r="G11" s="1211">
        <v>98534</v>
      </c>
      <c r="H11" s="1211">
        <v>98866</v>
      </c>
      <c r="I11" s="1211">
        <v>99294</v>
      </c>
      <c r="J11" s="1211">
        <v>99681</v>
      </c>
      <c r="K11" s="1211">
        <v>100156</v>
      </c>
      <c r="L11" s="1211">
        <v>100698</v>
      </c>
      <c r="M11" s="1211">
        <v>101150</v>
      </c>
      <c r="N11" s="1211">
        <v>101531</v>
      </c>
      <c r="O11" s="1701">
        <v>5.6678982151220275E-2</v>
      </c>
    </row>
    <row r="12" spans="1:15" x14ac:dyDescent="0.25">
      <c r="A12" s="1702"/>
      <c r="B12" s="1208"/>
      <c r="C12" s="1208"/>
      <c r="D12" s="1208"/>
      <c r="E12" s="1208"/>
      <c r="F12" s="1208"/>
      <c r="G12" s="1208"/>
      <c r="H12" s="1208"/>
      <c r="I12" s="1208"/>
      <c r="J12" s="1208"/>
      <c r="K12" s="1208"/>
      <c r="L12" s="1208"/>
      <c r="M12" s="1208"/>
      <c r="N12" s="1208"/>
      <c r="O12" s="1701"/>
    </row>
    <row r="13" spans="1:15" x14ac:dyDescent="0.25">
      <c r="A13" s="1702" t="s">
        <v>1252</v>
      </c>
      <c r="B13" s="1212"/>
      <c r="C13" s="1212"/>
      <c r="D13" s="1212"/>
      <c r="E13" s="1212"/>
      <c r="F13" s="1212"/>
      <c r="G13" s="1212"/>
      <c r="H13" s="1212"/>
      <c r="I13" s="1212"/>
      <c r="J13" s="1212"/>
      <c r="K13" s="1212"/>
      <c r="L13" s="1212"/>
      <c r="M13" s="1212"/>
      <c r="N13" s="1212"/>
      <c r="O13" s="1701"/>
    </row>
    <row r="14" spans="1:15" x14ac:dyDescent="0.25">
      <c r="A14" s="1702" t="s">
        <v>1253</v>
      </c>
      <c r="B14" s="1208"/>
      <c r="C14" s="1208"/>
      <c r="D14" s="1208"/>
      <c r="E14" s="1208"/>
      <c r="F14" s="1208"/>
      <c r="G14" s="1208"/>
      <c r="H14" s="1208"/>
      <c r="I14" s="1208"/>
      <c r="J14" s="1208"/>
      <c r="K14" s="1208"/>
      <c r="L14" s="1208"/>
      <c r="M14" s="1208"/>
      <c r="N14" s="1208"/>
      <c r="O14" s="1701"/>
    </row>
    <row r="15" spans="1:15" x14ac:dyDescent="0.25">
      <c r="A15" s="1702" t="s">
        <v>1251</v>
      </c>
      <c r="B15" s="1213"/>
      <c r="C15" s="1213"/>
      <c r="D15" s="1213"/>
      <c r="E15" s="1213"/>
      <c r="F15" s="1213"/>
      <c r="G15" s="1213"/>
      <c r="H15" s="1213"/>
      <c r="I15" s="1213"/>
      <c r="J15" s="1213"/>
      <c r="K15" s="1213"/>
      <c r="L15" s="1213"/>
      <c r="M15" s="1213"/>
      <c r="N15" s="1213"/>
      <c r="O15" s="1701"/>
    </row>
    <row r="16" spans="1:15" x14ac:dyDescent="0.25">
      <c r="A16" s="1702" t="s">
        <v>449</v>
      </c>
      <c r="B16" s="1214">
        <v>0.72489999999999999</v>
      </c>
      <c r="C16" s="1214">
        <v>0.74209999999999998</v>
      </c>
      <c r="D16" s="1214">
        <v>0.82550000000000001</v>
      </c>
      <c r="E16" s="1214">
        <v>0.84250000000000003</v>
      </c>
      <c r="F16" s="1214">
        <v>0.81469999999999998</v>
      </c>
      <c r="G16" s="1214">
        <v>0.56079999999999997</v>
      </c>
      <c r="H16" s="1214">
        <v>0.76549999999999996</v>
      </c>
      <c r="I16" s="1214">
        <v>0.92859999999999998</v>
      </c>
      <c r="J16" s="1214">
        <v>1.0342</v>
      </c>
      <c r="K16" s="1214">
        <v>0.75529999999999997</v>
      </c>
      <c r="L16" s="1214">
        <v>0.64180000000000004</v>
      </c>
      <c r="M16" s="1214">
        <v>0.77370000000000005</v>
      </c>
      <c r="N16" s="1214">
        <v>0.73260000000000003</v>
      </c>
      <c r="O16" s="1701"/>
    </row>
    <row r="17" spans="1:15" x14ac:dyDescent="0.25">
      <c r="A17" s="1702" t="s">
        <v>395</v>
      </c>
      <c r="B17" s="1214">
        <v>0.77439999999999998</v>
      </c>
      <c r="C17" s="1214">
        <v>0.80369999999999997</v>
      </c>
      <c r="D17" s="1214">
        <v>0.75770000000000004</v>
      </c>
      <c r="E17" s="1214">
        <v>0.81599999999999995</v>
      </c>
      <c r="F17" s="1214">
        <v>0.8407</v>
      </c>
      <c r="G17" s="1214">
        <v>0.75190000000000001</v>
      </c>
      <c r="H17" s="1214">
        <v>0.70350000000000001</v>
      </c>
      <c r="I17" s="1214">
        <v>0.74529999999999996</v>
      </c>
      <c r="J17" s="1214">
        <v>0.87539999999999996</v>
      </c>
      <c r="K17" s="1214">
        <v>0.82720000000000005</v>
      </c>
      <c r="L17" s="1214">
        <v>0.83079999999999998</v>
      </c>
      <c r="M17" s="1214">
        <v>0.72740000000000005</v>
      </c>
      <c r="N17" s="1214">
        <v>0.71199999999999997</v>
      </c>
      <c r="O17" s="1701"/>
    </row>
    <row r="18" spans="1:15" x14ac:dyDescent="0.25">
      <c r="A18" s="1702" t="s">
        <v>396</v>
      </c>
      <c r="B18" s="1214">
        <v>0.88060000000000005</v>
      </c>
      <c r="C18" s="1214">
        <v>0.83250000000000002</v>
      </c>
      <c r="D18" s="1214">
        <v>0.79120000000000001</v>
      </c>
      <c r="E18" s="1214">
        <v>0.7984</v>
      </c>
      <c r="F18" s="1214">
        <v>0.80089999999999995</v>
      </c>
      <c r="G18" s="1214">
        <v>0.75649999999999995</v>
      </c>
      <c r="H18" s="1214">
        <v>0.76090000000000002</v>
      </c>
      <c r="I18" s="1214">
        <v>0.79630000000000001</v>
      </c>
      <c r="J18" s="1214">
        <v>0.81889999999999996</v>
      </c>
      <c r="K18" s="1214">
        <v>0.81120000000000003</v>
      </c>
      <c r="L18" s="1214">
        <v>0.78759999999999997</v>
      </c>
      <c r="M18" s="1214">
        <v>0.82889999999999997</v>
      </c>
      <c r="N18" s="1214">
        <v>0.77210000000000001</v>
      </c>
      <c r="O18" s="1701"/>
    </row>
    <row r="19" spans="1:15" x14ac:dyDescent="0.25">
      <c r="A19" s="1702" t="s">
        <v>397</v>
      </c>
      <c r="B19" s="1214">
        <v>0.77339999999999998</v>
      </c>
      <c r="C19" s="1214">
        <v>0.77380000000000004</v>
      </c>
      <c r="D19" s="1214">
        <v>0.77959999999999996</v>
      </c>
      <c r="E19" s="1214">
        <v>0.7802</v>
      </c>
      <c r="F19" s="1214">
        <v>0.77149999999999996</v>
      </c>
      <c r="G19" s="1214">
        <v>0.77249999999999996</v>
      </c>
      <c r="H19" s="1214">
        <v>0.82320000000000004</v>
      </c>
      <c r="I19" s="1214">
        <v>0.82940000000000003</v>
      </c>
      <c r="J19" s="1214">
        <v>0.81340000000000001</v>
      </c>
      <c r="K19" s="1214">
        <v>0.81079999999999997</v>
      </c>
      <c r="L19" s="1214">
        <v>0.80289999999999995</v>
      </c>
      <c r="M19" s="1214">
        <v>0.79679999999999995</v>
      </c>
      <c r="N19" s="1214">
        <v>0.79510000000000003</v>
      </c>
      <c r="O19" s="1701"/>
    </row>
    <row r="20" spans="1:15" x14ac:dyDescent="0.25">
      <c r="A20" s="1702"/>
      <c r="B20" s="1214"/>
      <c r="C20" s="1214"/>
      <c r="D20" s="1214"/>
      <c r="E20" s="1214"/>
      <c r="F20" s="1214"/>
      <c r="G20" s="1214"/>
      <c r="H20" s="1214"/>
      <c r="I20" s="1214"/>
      <c r="J20" s="1214"/>
      <c r="K20" s="1214"/>
      <c r="L20" s="1214"/>
      <c r="M20" s="1214"/>
      <c r="N20" s="1214"/>
      <c r="O20" s="1701"/>
    </row>
    <row r="21" spans="1:15" x14ac:dyDescent="0.25">
      <c r="A21" s="1702" t="s">
        <v>1254</v>
      </c>
      <c r="B21" s="1214"/>
      <c r="C21" s="1214"/>
      <c r="D21" s="1214"/>
      <c r="E21" s="1214"/>
      <c r="F21" s="1214"/>
      <c r="G21" s="1214"/>
      <c r="H21" s="1214"/>
      <c r="I21" s="1214"/>
      <c r="J21" s="1214"/>
      <c r="K21" s="1214"/>
      <c r="L21" s="1214"/>
      <c r="M21" s="1214"/>
      <c r="N21" s="1214"/>
      <c r="O21" s="1701"/>
    </row>
    <row r="22" spans="1:15" x14ac:dyDescent="0.25">
      <c r="A22" s="1702" t="s">
        <v>1253</v>
      </c>
      <c r="B22" s="1214"/>
      <c r="C22" s="1214"/>
      <c r="D22" s="1214"/>
      <c r="E22" s="1214"/>
      <c r="F22" s="1214"/>
      <c r="G22" s="1214"/>
      <c r="H22" s="1214"/>
      <c r="I22" s="1214"/>
      <c r="J22" s="1214"/>
      <c r="K22" s="1214"/>
      <c r="L22" s="1214"/>
      <c r="M22" s="1214"/>
      <c r="N22" s="1214"/>
      <c r="O22" s="1701"/>
    </row>
    <row r="23" spans="1:15" x14ac:dyDescent="0.25">
      <c r="A23" s="1702" t="s">
        <v>1251</v>
      </c>
      <c r="B23" s="1214"/>
      <c r="C23" s="1214"/>
      <c r="D23" s="1214"/>
      <c r="E23" s="1214"/>
      <c r="F23" s="1214"/>
      <c r="G23" s="1214"/>
      <c r="H23" s="1214"/>
      <c r="I23" s="1214"/>
      <c r="J23" s="1214"/>
      <c r="K23" s="1214"/>
      <c r="L23" s="1214"/>
      <c r="M23" s="1214"/>
      <c r="N23" s="1214"/>
      <c r="O23" s="1701"/>
    </row>
    <row r="24" spans="1:15" x14ac:dyDescent="0.25">
      <c r="A24" s="1702" t="s">
        <v>449</v>
      </c>
      <c r="B24" s="1214">
        <v>2.6358999999999999</v>
      </c>
      <c r="C24" s="1214">
        <v>2.7909999999999999</v>
      </c>
      <c r="D24" s="1214">
        <v>2.9142999999999999</v>
      </c>
      <c r="E24" s="1214">
        <v>2.7461000000000002</v>
      </c>
      <c r="F24" s="1214">
        <v>2.4241999999999999</v>
      </c>
      <c r="G24" s="1214">
        <v>2.6456</v>
      </c>
      <c r="H24" s="1214">
        <v>1.6906000000000001</v>
      </c>
      <c r="I24" s="1214">
        <v>3.5945999999999998</v>
      </c>
      <c r="J24" s="1214">
        <v>3.3466999999999998</v>
      </c>
      <c r="K24" s="1214">
        <v>2.9559000000000002</v>
      </c>
      <c r="L24" s="1214">
        <v>2.9323000000000001</v>
      </c>
      <c r="M24" s="1214">
        <v>2.8147000000000002</v>
      </c>
      <c r="N24" s="1214">
        <v>2.6293000000000002</v>
      </c>
      <c r="O24" s="1701"/>
    </row>
    <row r="25" spans="1:15" x14ac:dyDescent="0.25">
      <c r="A25" s="1702" t="s">
        <v>395</v>
      </c>
      <c r="B25" s="1214">
        <v>2.8471000000000002</v>
      </c>
      <c r="C25" s="1214">
        <v>2.8317000000000001</v>
      </c>
      <c r="D25" s="1214">
        <v>2.7665000000000002</v>
      </c>
      <c r="E25" s="1214">
        <v>2.8570000000000002</v>
      </c>
      <c r="F25" s="1214">
        <v>2.7530999999999999</v>
      </c>
      <c r="G25" s="1214">
        <v>2.6116000000000001</v>
      </c>
      <c r="H25" s="1214">
        <v>2.2198000000000002</v>
      </c>
      <c r="I25" s="1214">
        <v>2.6139000000000001</v>
      </c>
      <c r="J25" s="1214">
        <v>2.8917000000000002</v>
      </c>
      <c r="K25" s="1214">
        <v>2.7233999999999998</v>
      </c>
      <c r="L25" s="1214">
        <v>3.0958999999999999</v>
      </c>
      <c r="M25" s="1214">
        <v>2.9274</v>
      </c>
      <c r="N25" s="1214">
        <v>2.7972999999999999</v>
      </c>
      <c r="O25" s="1701"/>
    </row>
    <row r="26" spans="1:15" x14ac:dyDescent="0.25">
      <c r="A26" s="1702" t="s">
        <v>396</v>
      </c>
      <c r="B26" s="1214">
        <v>2.6819000000000002</v>
      </c>
      <c r="C26" s="1214">
        <v>2.7198000000000002</v>
      </c>
      <c r="D26" s="1214">
        <v>2.7715999999999998</v>
      </c>
      <c r="E26" s="1214">
        <v>2.8540999999999999</v>
      </c>
      <c r="F26" s="1214">
        <v>2.7978000000000001</v>
      </c>
      <c r="G26" s="1214">
        <v>2.7092000000000001</v>
      </c>
      <c r="H26" s="1214">
        <v>2.5411999999999999</v>
      </c>
      <c r="I26" s="1214">
        <v>2.6812</v>
      </c>
      <c r="J26" s="1214">
        <v>2.7698999999999998</v>
      </c>
      <c r="K26" s="1214">
        <v>2.7593999999999999</v>
      </c>
      <c r="L26" s="1214">
        <v>2.8359000000000001</v>
      </c>
      <c r="M26" s="1214">
        <v>2.8889999999999998</v>
      </c>
      <c r="N26" s="1214">
        <v>2.8146</v>
      </c>
      <c r="O26" s="1701"/>
    </row>
    <row r="27" spans="1:15" x14ac:dyDescent="0.25">
      <c r="A27" s="1702" t="s">
        <v>397</v>
      </c>
      <c r="B27" s="1214">
        <v>2.3212000000000002</v>
      </c>
      <c r="C27" s="1214">
        <v>2.37</v>
      </c>
      <c r="D27" s="1214">
        <v>2.4356</v>
      </c>
      <c r="E27" s="1214">
        <v>2.456</v>
      </c>
      <c r="F27" s="1214">
        <v>2.4283999999999999</v>
      </c>
      <c r="G27" s="1214">
        <v>2.7025999999999999</v>
      </c>
      <c r="H27" s="1214">
        <v>2.6242999999999999</v>
      </c>
      <c r="I27" s="1214">
        <v>2.7383999999999999</v>
      </c>
      <c r="J27" s="1214">
        <v>2.7873000000000001</v>
      </c>
      <c r="K27" s="1214">
        <v>2.8416999999999999</v>
      </c>
      <c r="L27" s="1214">
        <v>2.8534000000000002</v>
      </c>
      <c r="M27" s="1214">
        <v>2.82</v>
      </c>
      <c r="N27" s="1214">
        <v>2.8153999999999999</v>
      </c>
      <c r="O27" s="1701"/>
    </row>
    <row r="28" spans="1:15" x14ac:dyDescent="0.25">
      <c r="A28" s="1702"/>
      <c r="B28" s="1208"/>
      <c r="C28" s="1208"/>
      <c r="D28" s="1208"/>
      <c r="E28" s="1208"/>
      <c r="F28" s="1208"/>
      <c r="G28" s="1208"/>
      <c r="H28" s="1208"/>
      <c r="I28" s="1208"/>
      <c r="J28" s="1208"/>
      <c r="K28" s="1208"/>
      <c r="L28" s="1208"/>
      <c r="M28" s="1208"/>
      <c r="N28" s="1208"/>
      <c r="O28" s="1701"/>
    </row>
    <row r="29" spans="1:15" x14ac:dyDescent="0.25">
      <c r="A29" s="1702" t="s">
        <v>1255</v>
      </c>
      <c r="B29" s="1208"/>
      <c r="C29" s="1208"/>
      <c r="D29" s="1208"/>
      <c r="E29" s="1208"/>
      <c r="F29" s="1208"/>
      <c r="G29" s="1208"/>
      <c r="H29" s="1208"/>
      <c r="I29" s="1208"/>
      <c r="J29" s="1208"/>
      <c r="K29" s="1208"/>
      <c r="L29" s="1208"/>
      <c r="M29" s="1208"/>
      <c r="N29" s="1208"/>
      <c r="O29" s="1701"/>
    </row>
    <row r="30" spans="1:15" x14ac:dyDescent="0.25">
      <c r="A30" s="1702" t="s">
        <v>1253</v>
      </c>
      <c r="B30" s="1208"/>
      <c r="C30" s="1208"/>
      <c r="D30" s="1208"/>
      <c r="E30" s="1208"/>
      <c r="F30" s="1208"/>
      <c r="G30" s="1208"/>
      <c r="H30" s="1208"/>
      <c r="I30" s="1208"/>
      <c r="J30" s="1208"/>
      <c r="K30" s="1208"/>
      <c r="L30" s="1208"/>
      <c r="M30" s="1208"/>
      <c r="N30" s="1215"/>
      <c r="O30" s="1701"/>
    </row>
    <row r="31" spans="1:15" x14ac:dyDescent="0.25">
      <c r="A31" s="1702" t="s">
        <v>1251</v>
      </c>
      <c r="B31" s="1214"/>
      <c r="C31" s="1214"/>
      <c r="D31" s="1214"/>
      <c r="E31" s="1214"/>
      <c r="F31" s="1214"/>
      <c r="G31" s="1214"/>
      <c r="H31" s="1214"/>
      <c r="I31" s="1214"/>
      <c r="J31" s="1214"/>
      <c r="K31" s="1214"/>
      <c r="L31" s="1214"/>
      <c r="M31" s="1214"/>
      <c r="N31" s="1214"/>
      <c r="O31" s="1701"/>
    </row>
    <row r="32" spans="1:15" x14ac:dyDescent="0.25">
      <c r="A32" s="1702" t="s">
        <v>449</v>
      </c>
      <c r="B32" s="1214">
        <v>0.81359999999999999</v>
      </c>
      <c r="C32" s="1214">
        <v>1.2737000000000001</v>
      </c>
      <c r="D32" s="1214">
        <v>1.6909000000000001</v>
      </c>
      <c r="E32" s="1214">
        <v>2.3050000000000002</v>
      </c>
      <c r="F32" s="1214">
        <v>1.5903</v>
      </c>
      <c r="G32" s="1214">
        <v>1.0742</v>
      </c>
      <c r="H32" s="1214">
        <v>1.1538999999999999</v>
      </c>
      <c r="I32" s="1214">
        <v>1.228</v>
      </c>
      <c r="J32" s="1214">
        <v>1.7650999999999999</v>
      </c>
      <c r="K32" s="1214">
        <v>1.7271000000000001</v>
      </c>
      <c r="L32" s="1214">
        <v>2.1882999999999999</v>
      </c>
      <c r="M32" s="1214">
        <v>2.9272</v>
      </c>
      <c r="N32" s="1214">
        <v>2.6328</v>
      </c>
      <c r="O32" s="1701"/>
    </row>
    <row r="33" spans="1:15" x14ac:dyDescent="0.25">
      <c r="A33" s="1702" t="s">
        <v>395</v>
      </c>
      <c r="B33" s="1214">
        <v>0.92920000000000003</v>
      </c>
      <c r="C33" s="1214">
        <v>0.98140000000000005</v>
      </c>
      <c r="D33" s="1214">
        <v>1.2618</v>
      </c>
      <c r="E33" s="1214">
        <v>1.7695000000000001</v>
      </c>
      <c r="F33" s="1214">
        <v>1.877</v>
      </c>
      <c r="G33" s="1214">
        <v>1.6731</v>
      </c>
      <c r="H33" s="1214">
        <v>1.2824</v>
      </c>
      <c r="I33" s="1214">
        <v>1.1491</v>
      </c>
      <c r="J33" s="1214">
        <v>1.3868</v>
      </c>
      <c r="K33" s="1214">
        <v>1.5770999999999999</v>
      </c>
      <c r="L33" s="1214">
        <v>1.9</v>
      </c>
      <c r="M33" s="1214">
        <v>2.2978000000000001</v>
      </c>
      <c r="N33" s="1214">
        <v>2.6004</v>
      </c>
      <c r="O33" s="1701"/>
    </row>
    <row r="34" spans="1:15" x14ac:dyDescent="0.25">
      <c r="A34" s="1702" t="s">
        <v>396</v>
      </c>
      <c r="B34" s="1214">
        <v>4.7399999999999998E-2</v>
      </c>
      <c r="C34" s="1214">
        <v>0.44219999999999998</v>
      </c>
      <c r="D34" s="1214">
        <v>0.94879999999999998</v>
      </c>
      <c r="E34" s="1214">
        <v>1.3451</v>
      </c>
      <c r="F34" s="1214">
        <v>1.4416</v>
      </c>
      <c r="G34" s="1214">
        <v>1.4701</v>
      </c>
      <c r="H34" s="1214">
        <v>1.5287999999999999</v>
      </c>
      <c r="I34" s="1214">
        <v>1.5163</v>
      </c>
      <c r="J34" s="1214">
        <v>1.5273000000000001</v>
      </c>
      <c r="K34" s="1214">
        <v>1.4246000000000001</v>
      </c>
      <c r="L34" s="1214">
        <v>1.5268999999999999</v>
      </c>
      <c r="M34" s="1214">
        <v>1.8533999999999999</v>
      </c>
      <c r="N34" s="1214">
        <v>2.1006999999999998</v>
      </c>
      <c r="O34" s="1701"/>
    </row>
    <row r="35" spans="1:15" ht="15.75" thickBot="1" x14ac:dyDescent="0.3">
      <c r="A35" s="1703" t="s">
        <v>397</v>
      </c>
      <c r="B35" s="1704">
        <v>-0.60389999999999999</v>
      </c>
      <c r="C35" s="1704">
        <v>-0.3342</v>
      </c>
      <c r="D35" s="1705">
        <v>-5.04E-2</v>
      </c>
      <c r="E35" s="1705">
        <v>0.34639999999999999</v>
      </c>
      <c r="F35" s="1705">
        <v>0.55940000000000001</v>
      </c>
      <c r="G35" s="1705">
        <v>0.66739999999999999</v>
      </c>
      <c r="H35" s="1705">
        <v>0.80010000000000003</v>
      </c>
      <c r="I35" s="1705">
        <v>0.99039999999999995</v>
      </c>
      <c r="J35" s="1705">
        <v>1.2614000000000001</v>
      </c>
      <c r="K35" s="1705">
        <v>1.3942000000000001</v>
      </c>
      <c r="L35" s="1705">
        <v>1.4917</v>
      </c>
      <c r="M35" s="1705">
        <v>1.673</v>
      </c>
      <c r="N35" s="1705">
        <v>1.8268</v>
      </c>
      <c r="O35" s="1706"/>
    </row>
    <row r="36" spans="1:15" ht="5.25" customHeight="1" x14ac:dyDescent="0.25">
      <c r="A36" s="1216"/>
      <c r="B36" s="1216"/>
      <c r="C36" s="1216"/>
      <c r="D36" s="1216"/>
      <c r="E36" s="1216"/>
      <c r="F36" s="1216"/>
      <c r="G36" s="1216"/>
      <c r="H36" s="1216"/>
      <c r="I36" s="1216"/>
      <c r="J36" s="1216"/>
      <c r="K36" s="1216"/>
      <c r="L36" s="1216"/>
      <c r="M36" s="1216"/>
      <c r="N36" s="1216"/>
      <c r="O36" s="1216"/>
    </row>
    <row r="37" spans="1:15" x14ac:dyDescent="0.25">
      <c r="A37" s="1217" t="s">
        <v>791</v>
      </c>
      <c r="B37" s="1218"/>
      <c r="C37" s="1218"/>
      <c r="D37" s="1218"/>
      <c r="E37" s="1218"/>
      <c r="F37" s="1218"/>
      <c r="G37" s="1218"/>
      <c r="H37" s="1218"/>
      <c r="I37" s="1218"/>
      <c r="J37" s="1218"/>
      <c r="K37" s="1218"/>
      <c r="L37" s="1218"/>
      <c r="M37" s="1218"/>
      <c r="N37" s="1218"/>
      <c r="O37" s="1218"/>
    </row>
    <row r="38" spans="1:15" x14ac:dyDescent="0.25">
      <c r="H38" s="1219"/>
      <c r="I38" s="1219"/>
      <c r="J38" s="1219"/>
      <c r="K38" s="1219"/>
      <c r="L38" s="1219"/>
      <c r="M38" s="1219"/>
      <c r="N38" s="1219"/>
      <c r="O38" s="1219"/>
    </row>
  </sheetData>
  <mergeCells count="2">
    <mergeCell ref="A1:O1"/>
    <mergeCell ref="A2:O2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K156"/>
  <sheetViews>
    <sheetView workbookViewId="0">
      <selection activeCell="IZ40" sqref="IZ40"/>
    </sheetView>
  </sheetViews>
  <sheetFormatPr baseColWidth="10" defaultColWidth="0" defaultRowHeight="15" zeroHeight="1" x14ac:dyDescent="0.25"/>
  <cols>
    <col min="1" max="1" width="12.140625" style="1220" customWidth="1"/>
    <col min="2" max="2" width="28.42578125" style="1220" customWidth="1"/>
    <col min="3" max="3" width="37" style="1220" customWidth="1"/>
    <col min="4" max="4" width="14" style="1220" customWidth="1"/>
    <col min="5" max="5" width="16.140625" style="1220" customWidth="1"/>
    <col min="6" max="6" width="20.140625" style="1220" customWidth="1"/>
    <col min="7" max="259" width="11.42578125" style="1220" hidden="1"/>
    <col min="260" max="260" width="24.7109375" style="1220" customWidth="1"/>
    <col min="261" max="262" width="22.5703125" style="1220" customWidth="1"/>
    <col min="263" max="515" width="11.42578125" style="1220" hidden="1"/>
    <col min="516" max="516" width="24.7109375" style="1220" customWidth="1"/>
    <col min="517" max="518" width="22.5703125" style="1220" customWidth="1"/>
    <col min="519" max="771" width="11.42578125" style="1220" hidden="1"/>
    <col min="772" max="772" width="24.7109375" style="1220" customWidth="1"/>
    <col min="773" max="774" width="22.5703125" style="1220" customWidth="1"/>
    <col min="775" max="1027" width="11.42578125" style="1220" hidden="1"/>
    <col min="1028" max="1028" width="24.7109375" style="1220" customWidth="1"/>
    <col min="1029" max="1030" width="22.5703125" style="1220" customWidth="1"/>
    <col min="1031" max="1283" width="11.42578125" style="1220" hidden="1"/>
    <col min="1284" max="1284" width="24.7109375" style="1220" customWidth="1"/>
    <col min="1285" max="1286" width="22.5703125" style="1220" customWidth="1"/>
    <col min="1287" max="1539" width="11.42578125" style="1220" hidden="1"/>
    <col min="1540" max="1540" width="24.7109375" style="1220" customWidth="1"/>
    <col min="1541" max="1542" width="22.5703125" style="1220" customWidth="1"/>
    <col min="1543" max="1795" width="11.42578125" style="1220" hidden="1"/>
    <col min="1796" max="1796" width="24.7109375" style="1220" customWidth="1"/>
    <col min="1797" max="1798" width="22.5703125" style="1220" customWidth="1"/>
    <col min="1799" max="2051" width="11.42578125" style="1220" hidden="1"/>
    <col min="2052" max="2052" width="24.7109375" style="1220" customWidth="1"/>
    <col min="2053" max="2054" width="22.5703125" style="1220" customWidth="1"/>
    <col min="2055" max="2307" width="11.42578125" style="1220" hidden="1"/>
    <col min="2308" max="2308" width="24.7109375" style="1220" customWidth="1"/>
    <col min="2309" max="2310" width="22.5703125" style="1220" customWidth="1"/>
    <col min="2311" max="2563" width="11.42578125" style="1220" hidden="1"/>
    <col min="2564" max="2564" width="24.7109375" style="1220" customWidth="1"/>
    <col min="2565" max="2566" width="22.5703125" style="1220" customWidth="1"/>
    <col min="2567" max="2819" width="11.42578125" style="1220" hidden="1"/>
    <col min="2820" max="2820" width="24.7109375" style="1220" customWidth="1"/>
    <col min="2821" max="2822" width="22.5703125" style="1220" customWidth="1"/>
    <col min="2823" max="3075" width="11.42578125" style="1220" hidden="1"/>
    <col min="3076" max="3076" width="24.7109375" style="1220" customWidth="1"/>
    <col min="3077" max="3078" width="22.5703125" style="1220" customWidth="1"/>
    <col min="3079" max="3331" width="11.42578125" style="1220" hidden="1"/>
    <col min="3332" max="3332" width="24.7109375" style="1220" customWidth="1"/>
    <col min="3333" max="3334" width="22.5703125" style="1220" customWidth="1"/>
    <col min="3335" max="3587" width="11.42578125" style="1220" hidden="1"/>
    <col min="3588" max="3588" width="24.7109375" style="1220" customWidth="1"/>
    <col min="3589" max="3590" width="22.5703125" style="1220" customWidth="1"/>
    <col min="3591" max="3843" width="11.42578125" style="1220" hidden="1"/>
    <col min="3844" max="3844" width="24.7109375" style="1220" customWidth="1"/>
    <col min="3845" max="3846" width="22.5703125" style="1220" customWidth="1"/>
    <col min="3847" max="4099" width="11.42578125" style="1220" hidden="1"/>
    <col min="4100" max="4100" width="24.7109375" style="1220" customWidth="1"/>
    <col min="4101" max="4102" width="22.5703125" style="1220" customWidth="1"/>
    <col min="4103" max="4355" width="11.42578125" style="1220" hidden="1"/>
    <col min="4356" max="4356" width="24.7109375" style="1220" customWidth="1"/>
    <col min="4357" max="4358" width="22.5703125" style="1220" customWidth="1"/>
    <col min="4359" max="4611" width="11.42578125" style="1220" hidden="1"/>
    <col min="4612" max="4612" width="24.7109375" style="1220" customWidth="1"/>
    <col min="4613" max="4614" width="22.5703125" style="1220" customWidth="1"/>
    <col min="4615" max="4867" width="11.42578125" style="1220" hidden="1"/>
    <col min="4868" max="4868" width="24.7109375" style="1220" customWidth="1"/>
    <col min="4869" max="4870" width="22.5703125" style="1220" customWidth="1"/>
    <col min="4871" max="5123" width="11.42578125" style="1220" hidden="1"/>
    <col min="5124" max="5124" width="24.7109375" style="1220" customWidth="1"/>
    <col min="5125" max="5126" width="22.5703125" style="1220" customWidth="1"/>
    <col min="5127" max="5379" width="11.42578125" style="1220" hidden="1"/>
    <col min="5380" max="5380" width="24.7109375" style="1220" customWidth="1"/>
    <col min="5381" max="5382" width="22.5703125" style="1220" customWidth="1"/>
    <col min="5383" max="5635" width="11.42578125" style="1220" hidden="1"/>
    <col min="5636" max="5636" width="24.7109375" style="1220" customWidth="1"/>
    <col min="5637" max="5638" width="22.5703125" style="1220" customWidth="1"/>
    <col min="5639" max="5891" width="11.42578125" style="1220" hidden="1"/>
    <col min="5892" max="5892" width="24.7109375" style="1220" customWidth="1"/>
    <col min="5893" max="5894" width="22.5703125" style="1220" customWidth="1"/>
    <col min="5895" max="6147" width="11.42578125" style="1220" hidden="1"/>
    <col min="6148" max="6148" width="24.7109375" style="1220" customWidth="1"/>
    <col min="6149" max="6150" width="22.5703125" style="1220" customWidth="1"/>
    <col min="6151" max="6403" width="11.42578125" style="1220" hidden="1"/>
    <col min="6404" max="6404" width="24.7109375" style="1220" customWidth="1"/>
    <col min="6405" max="6406" width="22.5703125" style="1220" customWidth="1"/>
    <col min="6407" max="6659" width="11.42578125" style="1220" hidden="1"/>
    <col min="6660" max="6660" width="24.7109375" style="1220" customWidth="1"/>
    <col min="6661" max="6662" width="22.5703125" style="1220" customWidth="1"/>
    <col min="6663" max="6915" width="11.42578125" style="1220" hidden="1"/>
    <col min="6916" max="6916" width="24.7109375" style="1220" customWidth="1"/>
    <col min="6917" max="6918" width="22.5703125" style="1220" customWidth="1"/>
    <col min="6919" max="7171" width="11.42578125" style="1220" hidden="1"/>
    <col min="7172" max="7172" width="24.7109375" style="1220" customWidth="1"/>
    <col min="7173" max="7174" width="22.5703125" style="1220" customWidth="1"/>
    <col min="7175" max="7427" width="11.42578125" style="1220" hidden="1"/>
    <col min="7428" max="7428" width="24.7109375" style="1220" customWidth="1"/>
    <col min="7429" max="7430" width="22.5703125" style="1220" customWidth="1"/>
    <col min="7431" max="7683" width="11.42578125" style="1220" hidden="1"/>
    <col min="7684" max="7684" width="24.7109375" style="1220" customWidth="1"/>
    <col min="7685" max="7686" width="22.5703125" style="1220" customWidth="1"/>
    <col min="7687" max="7939" width="11.42578125" style="1220" hidden="1"/>
    <col min="7940" max="7940" width="24.7109375" style="1220" customWidth="1"/>
    <col min="7941" max="7942" width="22.5703125" style="1220" customWidth="1"/>
    <col min="7943" max="8195" width="11.42578125" style="1220" hidden="1"/>
    <col min="8196" max="8196" width="24.7109375" style="1220" customWidth="1"/>
    <col min="8197" max="8198" width="22.5703125" style="1220" customWidth="1"/>
    <col min="8199" max="8451" width="11.42578125" style="1220" hidden="1"/>
    <col min="8452" max="8452" width="24.7109375" style="1220" customWidth="1"/>
    <col min="8453" max="8454" width="22.5703125" style="1220" customWidth="1"/>
    <col min="8455" max="8707" width="11.42578125" style="1220" hidden="1"/>
    <col min="8708" max="8708" width="24.7109375" style="1220" customWidth="1"/>
    <col min="8709" max="8710" width="22.5703125" style="1220" customWidth="1"/>
    <col min="8711" max="8963" width="11.42578125" style="1220" hidden="1"/>
    <col min="8964" max="8964" width="24.7109375" style="1220" customWidth="1"/>
    <col min="8965" max="8966" width="22.5703125" style="1220" customWidth="1"/>
    <col min="8967" max="9219" width="11.42578125" style="1220" hidden="1"/>
    <col min="9220" max="9220" width="24.7109375" style="1220" customWidth="1"/>
    <col min="9221" max="9222" width="22.5703125" style="1220" customWidth="1"/>
    <col min="9223" max="9475" width="11.42578125" style="1220" hidden="1"/>
    <col min="9476" max="9476" width="24.7109375" style="1220" customWidth="1"/>
    <col min="9477" max="9478" width="22.5703125" style="1220" customWidth="1"/>
    <col min="9479" max="9731" width="11.42578125" style="1220" hidden="1"/>
    <col min="9732" max="9732" width="24.7109375" style="1220" customWidth="1"/>
    <col min="9733" max="9734" width="22.5703125" style="1220" customWidth="1"/>
    <col min="9735" max="9987" width="11.42578125" style="1220" hidden="1"/>
    <col min="9988" max="9988" width="24.7109375" style="1220" customWidth="1"/>
    <col min="9989" max="9990" width="22.5703125" style="1220" customWidth="1"/>
    <col min="9991" max="10243" width="11.42578125" style="1220" hidden="1"/>
    <col min="10244" max="10244" width="24.7109375" style="1220" customWidth="1"/>
    <col min="10245" max="10246" width="22.5703125" style="1220" customWidth="1"/>
    <col min="10247" max="10499" width="11.42578125" style="1220" hidden="1"/>
    <col min="10500" max="10500" width="24.7109375" style="1220" customWidth="1"/>
    <col min="10501" max="10502" width="22.5703125" style="1220" customWidth="1"/>
    <col min="10503" max="10755" width="11.42578125" style="1220" hidden="1"/>
    <col min="10756" max="10756" width="24.7109375" style="1220" customWidth="1"/>
    <col min="10757" max="10758" width="22.5703125" style="1220" customWidth="1"/>
    <col min="10759" max="11011" width="11.42578125" style="1220" hidden="1"/>
    <col min="11012" max="11012" width="24.7109375" style="1220" customWidth="1"/>
    <col min="11013" max="11014" width="22.5703125" style="1220" customWidth="1"/>
    <col min="11015" max="11267" width="11.42578125" style="1220" hidden="1"/>
    <col min="11268" max="11268" width="24.7109375" style="1220" customWidth="1"/>
    <col min="11269" max="11270" width="22.5703125" style="1220" customWidth="1"/>
    <col min="11271" max="11523" width="11.42578125" style="1220" hidden="1"/>
    <col min="11524" max="11524" width="24.7109375" style="1220" customWidth="1"/>
    <col min="11525" max="11526" width="22.5703125" style="1220" customWidth="1"/>
    <col min="11527" max="11779" width="11.42578125" style="1220" hidden="1"/>
    <col min="11780" max="11780" width="24.7109375" style="1220" customWidth="1"/>
    <col min="11781" max="11782" width="22.5703125" style="1220" customWidth="1"/>
    <col min="11783" max="12035" width="11.42578125" style="1220" hidden="1"/>
    <col min="12036" max="12036" width="24.7109375" style="1220" customWidth="1"/>
    <col min="12037" max="12038" width="22.5703125" style="1220" customWidth="1"/>
    <col min="12039" max="12291" width="11.42578125" style="1220" hidden="1"/>
    <col min="12292" max="12292" width="24.7109375" style="1220" customWidth="1"/>
    <col min="12293" max="12294" width="22.5703125" style="1220" customWidth="1"/>
    <col min="12295" max="12547" width="11.42578125" style="1220" hidden="1"/>
    <col min="12548" max="12548" width="24.7109375" style="1220" customWidth="1"/>
    <col min="12549" max="12550" width="22.5703125" style="1220" customWidth="1"/>
    <col min="12551" max="12803" width="11.42578125" style="1220" hidden="1"/>
    <col min="12804" max="12804" width="24.7109375" style="1220" customWidth="1"/>
    <col min="12805" max="12806" width="22.5703125" style="1220" customWidth="1"/>
    <col min="12807" max="13059" width="11.42578125" style="1220" hidden="1"/>
    <col min="13060" max="13060" width="24.7109375" style="1220" customWidth="1"/>
    <col min="13061" max="13062" width="22.5703125" style="1220" customWidth="1"/>
    <col min="13063" max="13315" width="11.42578125" style="1220" hidden="1"/>
    <col min="13316" max="13316" width="24.7109375" style="1220" customWidth="1"/>
    <col min="13317" max="13318" width="22.5703125" style="1220" customWidth="1"/>
    <col min="13319" max="13571" width="11.42578125" style="1220" hidden="1"/>
    <col min="13572" max="13572" width="24.7109375" style="1220" customWidth="1"/>
    <col min="13573" max="13574" width="22.5703125" style="1220" customWidth="1"/>
    <col min="13575" max="13827" width="11.42578125" style="1220" hidden="1"/>
    <col min="13828" max="13828" width="24.7109375" style="1220" customWidth="1"/>
    <col min="13829" max="13830" width="22.5703125" style="1220" customWidth="1"/>
    <col min="13831" max="14083" width="11.42578125" style="1220" hidden="1"/>
    <col min="14084" max="14084" width="24.7109375" style="1220" customWidth="1"/>
    <col min="14085" max="14086" width="22.5703125" style="1220" customWidth="1"/>
    <col min="14087" max="14339" width="11.42578125" style="1220" hidden="1"/>
    <col min="14340" max="14340" width="24.7109375" style="1220" customWidth="1"/>
    <col min="14341" max="14342" width="22.5703125" style="1220" customWidth="1"/>
    <col min="14343" max="14595" width="11.42578125" style="1220" hidden="1"/>
    <col min="14596" max="14596" width="24.7109375" style="1220" customWidth="1"/>
    <col min="14597" max="14598" width="22.5703125" style="1220" customWidth="1"/>
    <col min="14599" max="14851" width="11.42578125" style="1220" hidden="1"/>
    <col min="14852" max="14852" width="24.7109375" style="1220" customWidth="1"/>
    <col min="14853" max="14854" width="22.5703125" style="1220" customWidth="1"/>
    <col min="14855" max="15107" width="11.42578125" style="1220" hidden="1"/>
    <col min="15108" max="15108" width="24.7109375" style="1220" customWidth="1"/>
    <col min="15109" max="15110" width="22.5703125" style="1220" customWidth="1"/>
    <col min="15111" max="15363" width="11.42578125" style="1220" hidden="1"/>
    <col min="15364" max="15364" width="24.7109375" style="1220" customWidth="1"/>
    <col min="15365" max="15366" width="22.5703125" style="1220" customWidth="1"/>
    <col min="15367" max="15619" width="11.42578125" style="1220" hidden="1"/>
    <col min="15620" max="15620" width="24.7109375" style="1220" customWidth="1"/>
    <col min="15621" max="15622" width="22.5703125" style="1220" customWidth="1"/>
    <col min="15623" max="15875" width="11.42578125" style="1220" hidden="1"/>
    <col min="15876" max="15876" width="24.7109375" style="1220" customWidth="1"/>
    <col min="15877" max="15878" width="22.5703125" style="1220" customWidth="1"/>
    <col min="15879" max="16128" width="11.42578125" style="1220" hidden="1"/>
    <col min="16129" max="16131" width="0" style="1220" hidden="1"/>
    <col min="16132" max="16384" width="11.42578125" style="1220" hidden="1"/>
  </cols>
  <sheetData>
    <row r="1" spans="1:5" ht="15.75" x14ac:dyDescent="0.25">
      <c r="A1" s="1955" t="s">
        <v>714</v>
      </c>
      <c r="B1" s="1955"/>
      <c r="C1" s="1955"/>
      <c r="E1" s="81"/>
    </row>
    <row r="2" spans="1:5" ht="15.75" x14ac:dyDescent="0.25">
      <c r="A2" s="1956" t="s">
        <v>2008</v>
      </c>
      <c r="B2" s="1955"/>
      <c r="C2" s="1957"/>
    </row>
    <row r="3" spans="1:5" x14ac:dyDescent="0.25">
      <c r="A3" s="1958" t="s">
        <v>2153</v>
      </c>
      <c r="B3" s="1959"/>
      <c r="C3" s="1960"/>
    </row>
    <row r="4" spans="1:5" x14ac:dyDescent="0.25">
      <c r="A4" s="1961" t="s">
        <v>2035</v>
      </c>
      <c r="B4" s="1962"/>
      <c r="C4" s="1963"/>
    </row>
    <row r="5" spans="1:5" ht="4.5" customHeight="1" thickBot="1" x14ac:dyDescent="0.3">
      <c r="A5" s="1221"/>
      <c r="B5" s="1222"/>
      <c r="C5" s="1223"/>
    </row>
    <row r="6" spans="1:5" ht="15.75" thickBot="1" x14ac:dyDescent="0.3">
      <c r="A6" s="1224" t="s">
        <v>452</v>
      </c>
      <c r="B6" s="1225" t="s">
        <v>1996</v>
      </c>
      <c r="C6" s="1226" t="s">
        <v>1997</v>
      </c>
    </row>
    <row r="7" spans="1:5" x14ac:dyDescent="0.25">
      <c r="A7" s="1227" t="s">
        <v>52</v>
      </c>
      <c r="B7" s="1228">
        <v>177.2889099212</v>
      </c>
      <c r="C7" s="659">
        <v>1.9907999999999999E-2</v>
      </c>
    </row>
    <row r="8" spans="1:5" x14ac:dyDescent="0.25">
      <c r="A8" s="661" t="s">
        <v>61</v>
      </c>
      <c r="B8" s="681">
        <v>312.23669982260003</v>
      </c>
      <c r="C8" s="660">
        <v>3.5062000000000003E-2</v>
      </c>
    </row>
    <row r="9" spans="1:5" x14ac:dyDescent="0.25">
      <c r="A9" s="661" t="s">
        <v>60</v>
      </c>
      <c r="B9" s="681">
        <v>37.665713362200002</v>
      </c>
      <c r="C9" s="660">
        <v>4.2290000000000001E-3</v>
      </c>
    </row>
    <row r="10" spans="1:5" x14ac:dyDescent="0.25">
      <c r="A10" s="661" t="s">
        <v>62</v>
      </c>
      <c r="B10" s="681">
        <v>425.83635672759999</v>
      </c>
      <c r="C10" s="660">
        <v>4.7819E-2</v>
      </c>
    </row>
    <row r="11" spans="1:5" x14ac:dyDescent="0.25">
      <c r="A11" s="661" t="s">
        <v>53</v>
      </c>
      <c r="B11" s="681">
        <v>955.7033148572001</v>
      </c>
      <c r="C11" s="660">
        <v>0.107321</v>
      </c>
    </row>
    <row r="12" spans="1:5" x14ac:dyDescent="0.25">
      <c r="A12" s="661" t="s">
        <v>54</v>
      </c>
      <c r="B12" s="681">
        <v>503.99203797460001</v>
      </c>
      <c r="C12" s="660">
        <v>5.6594999999999999E-2</v>
      </c>
    </row>
    <row r="13" spans="1:5" x14ac:dyDescent="0.25">
      <c r="A13" s="661" t="s">
        <v>444</v>
      </c>
      <c r="B13" s="681">
        <v>89.022789448600008</v>
      </c>
      <c r="C13" s="660">
        <v>9.9959999999999997E-3</v>
      </c>
    </row>
    <row r="14" spans="1:5" x14ac:dyDescent="0.25">
      <c r="A14" s="661" t="s">
        <v>27</v>
      </c>
      <c r="B14" s="681">
        <v>13.9406005186</v>
      </c>
      <c r="C14" s="660">
        <v>1.565E-3</v>
      </c>
    </row>
    <row r="15" spans="1:5" x14ac:dyDescent="0.25">
      <c r="A15" s="661" t="s">
        <v>55</v>
      </c>
      <c r="B15" s="681">
        <v>312.32857717460001</v>
      </c>
      <c r="C15" s="660">
        <v>3.5071999999999999E-2</v>
      </c>
    </row>
    <row r="16" spans="1:5" x14ac:dyDescent="0.25">
      <c r="A16" s="661" t="s">
        <v>337</v>
      </c>
      <c r="B16" s="681">
        <v>285.58059263999996</v>
      </c>
      <c r="C16" s="660">
        <v>3.2069E-2</v>
      </c>
    </row>
    <row r="17" spans="1:3" x14ac:dyDescent="0.25">
      <c r="A17" s="661" t="s">
        <v>56</v>
      </c>
      <c r="B17" s="681">
        <v>869.75795467959995</v>
      </c>
      <c r="C17" s="660">
        <v>9.7670999999999994E-2</v>
      </c>
    </row>
    <row r="18" spans="1:3" x14ac:dyDescent="0.25">
      <c r="A18" s="661" t="s">
        <v>35</v>
      </c>
      <c r="B18" s="681">
        <v>27.624221801400001</v>
      </c>
      <c r="C18" s="660">
        <v>3.1020000000000002E-3</v>
      </c>
    </row>
    <row r="19" spans="1:3" x14ac:dyDescent="0.25">
      <c r="A19" s="661" t="s">
        <v>57</v>
      </c>
      <c r="B19" s="681">
        <v>73.743930868999996</v>
      </c>
      <c r="C19" s="660">
        <v>8.2810000000000002E-3</v>
      </c>
    </row>
    <row r="20" spans="1:3" x14ac:dyDescent="0.25">
      <c r="A20" s="661" t="s">
        <v>20</v>
      </c>
      <c r="B20" s="681">
        <v>2.5505327708000007</v>
      </c>
      <c r="C20" s="660">
        <v>2.8600000000000001E-4</v>
      </c>
    </row>
    <row r="21" spans="1:3" x14ac:dyDescent="0.25">
      <c r="A21" s="661" t="s">
        <v>1818</v>
      </c>
      <c r="B21" s="681">
        <v>6.4299479719999999</v>
      </c>
      <c r="C21" s="660">
        <v>7.2199999999999999E-4</v>
      </c>
    </row>
    <row r="22" spans="1:3" x14ac:dyDescent="0.25">
      <c r="A22" s="661" t="s">
        <v>926</v>
      </c>
      <c r="B22" s="681">
        <v>1.0334650368</v>
      </c>
      <c r="C22" s="660">
        <v>1.16E-4</v>
      </c>
    </row>
    <row r="23" spans="1:3" x14ac:dyDescent="0.25">
      <c r="A23" s="661" t="s">
        <v>951</v>
      </c>
      <c r="B23" s="681">
        <v>5.9500800645999998</v>
      </c>
      <c r="C23" s="660">
        <v>6.6799999999999997E-4</v>
      </c>
    </row>
    <row r="24" spans="1:3" x14ac:dyDescent="0.25">
      <c r="A24" s="661" t="s">
        <v>46</v>
      </c>
      <c r="B24" s="681">
        <v>1.1882963344000002</v>
      </c>
      <c r="C24" s="660">
        <v>1.3300000000000001E-4</v>
      </c>
    </row>
    <row r="25" spans="1:3" x14ac:dyDescent="0.25">
      <c r="A25" s="661" t="s">
        <v>41</v>
      </c>
      <c r="B25" s="681">
        <v>12.948220021800001</v>
      </c>
      <c r="C25" s="660">
        <v>1.454E-3</v>
      </c>
    </row>
    <row r="26" spans="1:3" x14ac:dyDescent="0.25">
      <c r="A26" s="661" t="s">
        <v>22</v>
      </c>
      <c r="B26" s="681">
        <v>2.1746016838000002</v>
      </c>
      <c r="C26" s="660">
        <v>2.4399999999999999E-4</v>
      </c>
    </row>
    <row r="27" spans="1:3" x14ac:dyDescent="0.25">
      <c r="A27" s="661" t="s">
        <v>560</v>
      </c>
      <c r="B27" s="681">
        <v>6.6891185662000003</v>
      </c>
      <c r="C27" s="660">
        <v>7.5100000000000004E-4</v>
      </c>
    </row>
    <row r="28" spans="1:3" x14ac:dyDescent="0.25">
      <c r="A28" s="661" t="s">
        <v>47</v>
      </c>
      <c r="B28" s="681">
        <v>3.0865229556000005</v>
      </c>
      <c r="C28" s="660">
        <v>3.4600000000000001E-4</v>
      </c>
    </row>
    <row r="29" spans="1:3" x14ac:dyDescent="0.25">
      <c r="A29" s="661" t="s">
        <v>139</v>
      </c>
      <c r="B29" s="681">
        <v>8.7928543234000003</v>
      </c>
      <c r="C29" s="660">
        <v>9.8700000000000003E-4</v>
      </c>
    </row>
    <row r="30" spans="1:3" x14ac:dyDescent="0.25">
      <c r="A30" s="661" t="s">
        <v>63</v>
      </c>
      <c r="B30" s="681">
        <v>129.14305649840003</v>
      </c>
      <c r="C30" s="660">
        <v>1.4501999999999999E-2</v>
      </c>
    </row>
    <row r="31" spans="1:3" x14ac:dyDescent="0.25">
      <c r="A31" s="661" t="s">
        <v>64</v>
      </c>
      <c r="B31" s="681">
        <v>129.8975890646</v>
      </c>
      <c r="C31" s="660">
        <v>1.4586E-2</v>
      </c>
    </row>
    <row r="32" spans="1:3" x14ac:dyDescent="0.25">
      <c r="A32" s="661" t="s">
        <v>58</v>
      </c>
      <c r="B32" s="681">
        <v>567.82823507199998</v>
      </c>
      <c r="C32" s="660">
        <v>6.3764000000000001E-2</v>
      </c>
    </row>
    <row r="33" spans="1:3" x14ac:dyDescent="0.25">
      <c r="A33" s="661" t="s">
        <v>73</v>
      </c>
      <c r="B33" s="681">
        <v>12.340498589999999</v>
      </c>
      <c r="C33" s="660">
        <v>1.3849999999999999E-3</v>
      </c>
    </row>
    <row r="34" spans="1:3" x14ac:dyDescent="0.25">
      <c r="A34" s="661" t="s">
        <v>50</v>
      </c>
      <c r="B34" s="681">
        <v>4.0744620140000007</v>
      </c>
      <c r="C34" s="660">
        <v>4.57E-4</v>
      </c>
    </row>
    <row r="35" spans="1:3" x14ac:dyDescent="0.25">
      <c r="A35" s="661" t="s">
        <v>59</v>
      </c>
      <c r="B35" s="681">
        <v>111.00357297959999</v>
      </c>
      <c r="C35" s="660">
        <v>1.2465E-2</v>
      </c>
    </row>
    <row r="36" spans="1:3" x14ac:dyDescent="0.25">
      <c r="A36" s="661" t="s">
        <v>51</v>
      </c>
      <c r="B36" s="681">
        <v>39.181131129000008</v>
      </c>
      <c r="C36" s="660">
        <v>4.3990000000000001E-3</v>
      </c>
    </row>
    <row r="37" spans="1:3" x14ac:dyDescent="0.25">
      <c r="A37" s="661" t="s">
        <v>1145</v>
      </c>
      <c r="B37" s="681">
        <v>6.0580131094</v>
      </c>
      <c r="C37" s="660">
        <v>6.8000000000000005E-4</v>
      </c>
    </row>
    <row r="38" spans="1:3" x14ac:dyDescent="0.25">
      <c r="A38" s="661" t="s">
        <v>950</v>
      </c>
      <c r="B38" s="681">
        <v>8.8633878830000015</v>
      </c>
      <c r="C38" s="660">
        <v>9.9500000000000001E-4</v>
      </c>
    </row>
    <row r="39" spans="1:3" x14ac:dyDescent="0.25">
      <c r="A39" s="661" t="s">
        <v>38</v>
      </c>
      <c r="B39" s="681">
        <v>16.470664832999997</v>
      </c>
      <c r="C39" s="660">
        <v>1.8489999999999999E-3</v>
      </c>
    </row>
    <row r="40" spans="1:3" x14ac:dyDescent="0.25">
      <c r="A40" s="661" t="s">
        <v>90</v>
      </c>
      <c r="B40" s="681">
        <v>2.7340712475999998</v>
      </c>
      <c r="C40" s="660">
        <v>3.0699999999999998E-4</v>
      </c>
    </row>
    <row r="41" spans="1:3" x14ac:dyDescent="0.25">
      <c r="A41" s="661" t="s">
        <v>923</v>
      </c>
      <c r="B41" s="681">
        <v>0.15020806920000002</v>
      </c>
      <c r="C41" s="660">
        <v>1.5999999999999999E-5</v>
      </c>
    </row>
    <row r="42" spans="1:3" x14ac:dyDescent="0.25">
      <c r="A42" s="661" t="s">
        <v>213</v>
      </c>
      <c r="B42" s="681">
        <v>13.473035884</v>
      </c>
      <c r="C42" s="660">
        <v>1.5120000000000001E-3</v>
      </c>
    </row>
    <row r="43" spans="1:3" x14ac:dyDescent="0.25">
      <c r="A43" s="661" t="s">
        <v>1247</v>
      </c>
      <c r="B43" s="681">
        <v>4.2614999140000007</v>
      </c>
      <c r="C43" s="660">
        <v>4.7800000000000002E-4</v>
      </c>
    </row>
    <row r="44" spans="1:3" x14ac:dyDescent="0.25">
      <c r="A44" s="661" t="s">
        <v>1307</v>
      </c>
      <c r="B44" s="681">
        <v>51.127568200799999</v>
      </c>
      <c r="C44" s="660">
        <v>5.7409999999999996E-3</v>
      </c>
    </row>
    <row r="45" spans="1:3" x14ac:dyDescent="0.25">
      <c r="A45" s="661" t="s">
        <v>74</v>
      </c>
      <c r="B45" s="681">
        <v>13.3679006216</v>
      </c>
      <c r="C45" s="660">
        <v>1.5009999999999999E-3</v>
      </c>
    </row>
    <row r="46" spans="1:3" x14ac:dyDescent="0.25">
      <c r="A46" s="661" t="s">
        <v>126</v>
      </c>
      <c r="B46" s="681">
        <v>262.66149776020001</v>
      </c>
      <c r="C46" s="660">
        <v>2.9496000000000001E-2</v>
      </c>
    </row>
    <row r="47" spans="1:3" x14ac:dyDescent="0.25">
      <c r="A47" s="661" t="s">
        <v>788</v>
      </c>
      <c r="B47" s="681">
        <v>6.5332324750000002</v>
      </c>
      <c r="C47" s="660">
        <v>7.3300000000000004E-4</v>
      </c>
    </row>
    <row r="48" spans="1:3" x14ac:dyDescent="0.25">
      <c r="A48" s="661" t="s">
        <v>214</v>
      </c>
      <c r="B48" s="681">
        <v>5.8683039254000002</v>
      </c>
      <c r="C48" s="660">
        <v>6.5799999999999995E-4</v>
      </c>
    </row>
    <row r="49" spans="1:3" x14ac:dyDescent="0.25">
      <c r="A49" s="661" t="s">
        <v>1191</v>
      </c>
      <c r="B49" s="681">
        <v>0.71121482180000006</v>
      </c>
      <c r="C49" s="660">
        <v>7.8999999999999996E-5</v>
      </c>
    </row>
    <row r="50" spans="1:3" x14ac:dyDescent="0.25">
      <c r="A50" s="661" t="s">
        <v>653</v>
      </c>
      <c r="B50" s="681">
        <v>2.6906744759999999</v>
      </c>
      <c r="C50" s="660">
        <v>3.0200000000000002E-4</v>
      </c>
    </row>
    <row r="51" spans="1:3" x14ac:dyDescent="0.25">
      <c r="A51" s="661" t="s">
        <v>654</v>
      </c>
      <c r="B51" s="681">
        <v>0.19783018920000003</v>
      </c>
      <c r="C51" s="660">
        <v>2.1999999999999999E-5</v>
      </c>
    </row>
    <row r="52" spans="1:3" x14ac:dyDescent="0.25">
      <c r="A52" s="661" t="s">
        <v>44</v>
      </c>
      <c r="B52" s="681">
        <v>0.371823662</v>
      </c>
      <c r="C52" s="660">
        <v>4.1E-5</v>
      </c>
    </row>
    <row r="53" spans="1:3" x14ac:dyDescent="0.25">
      <c r="A53" s="661" t="s">
        <v>1678</v>
      </c>
      <c r="B53" s="681">
        <v>4.9329840168000008</v>
      </c>
      <c r="C53" s="660">
        <v>5.53E-4</v>
      </c>
    </row>
    <row r="54" spans="1:3" x14ac:dyDescent="0.25">
      <c r="A54" s="661" t="s">
        <v>580</v>
      </c>
      <c r="B54" s="681">
        <v>1.9148574564</v>
      </c>
      <c r="C54" s="660">
        <v>2.1499999999999999E-4</v>
      </c>
    </row>
    <row r="55" spans="1:3" x14ac:dyDescent="0.25">
      <c r="A55" s="661" t="s">
        <v>2165</v>
      </c>
      <c r="B55" s="681">
        <v>27.6823804012</v>
      </c>
      <c r="C55" s="660">
        <v>3.1080000000000001E-3</v>
      </c>
    </row>
    <row r="56" spans="1:3" x14ac:dyDescent="0.25">
      <c r="A56" s="661" t="s">
        <v>313</v>
      </c>
      <c r="B56" s="681">
        <v>12.818214378200002</v>
      </c>
      <c r="C56" s="660">
        <v>1.439E-3</v>
      </c>
    </row>
    <row r="57" spans="1:3" x14ac:dyDescent="0.25">
      <c r="A57" s="661" t="s">
        <v>34</v>
      </c>
      <c r="B57" s="681">
        <v>4.1633339999999999</v>
      </c>
      <c r="C57" s="660">
        <v>4.6700000000000002E-4</v>
      </c>
    </row>
    <row r="58" spans="1:3" x14ac:dyDescent="0.25">
      <c r="A58" s="661" t="s">
        <v>29</v>
      </c>
      <c r="B58" s="681">
        <v>1.4781558932000001</v>
      </c>
      <c r="C58" s="660">
        <v>1.65E-4</v>
      </c>
    </row>
    <row r="59" spans="1:3" x14ac:dyDescent="0.25">
      <c r="A59" s="661" t="s">
        <v>1256</v>
      </c>
      <c r="B59" s="681">
        <v>0.87108828800000004</v>
      </c>
      <c r="C59" s="660">
        <v>9.7E-5</v>
      </c>
    </row>
    <row r="60" spans="1:3" x14ac:dyDescent="0.25">
      <c r="A60" s="661" t="s">
        <v>1193</v>
      </c>
      <c r="B60" s="681">
        <v>4.5192500080000002</v>
      </c>
      <c r="C60" s="660">
        <v>5.0699999999999996E-4</v>
      </c>
    </row>
    <row r="61" spans="1:3" ht="18" customHeight="1" x14ac:dyDescent="0.25">
      <c r="A61" s="661" t="s">
        <v>1073</v>
      </c>
      <c r="B61" s="681">
        <v>1.1901765918</v>
      </c>
      <c r="C61" s="660">
        <v>1.3300000000000001E-4</v>
      </c>
    </row>
    <row r="62" spans="1:3" x14ac:dyDescent="0.25">
      <c r="A62" s="661" t="s">
        <v>1195</v>
      </c>
      <c r="B62" s="681">
        <v>0.47680505460000006</v>
      </c>
      <c r="C62" s="660">
        <v>5.3000000000000001E-5</v>
      </c>
    </row>
    <row r="63" spans="1:3" x14ac:dyDescent="0.25">
      <c r="A63" s="661" t="s">
        <v>1194</v>
      </c>
      <c r="B63" s="681">
        <v>7.2740180814000004</v>
      </c>
      <c r="C63" s="660">
        <v>8.1599999999999999E-4</v>
      </c>
    </row>
    <row r="64" spans="1:3" x14ac:dyDescent="0.25">
      <c r="A64" s="661" t="s">
        <v>952</v>
      </c>
      <c r="B64" s="681">
        <v>0.5762373932</v>
      </c>
      <c r="C64" s="660">
        <v>6.3999999999999997E-5</v>
      </c>
    </row>
    <row r="65" spans="1:3" x14ac:dyDescent="0.25">
      <c r="A65" s="661" t="s">
        <v>1439</v>
      </c>
      <c r="B65" s="681">
        <v>2.0071040136000002</v>
      </c>
      <c r="C65" s="660">
        <v>2.2499999999999999E-4</v>
      </c>
    </row>
    <row r="66" spans="1:3" x14ac:dyDescent="0.25">
      <c r="A66" s="661" t="s">
        <v>1894</v>
      </c>
      <c r="B66" s="681">
        <v>7.6588570156000007</v>
      </c>
      <c r="C66" s="660">
        <v>8.5999999999999998E-4</v>
      </c>
    </row>
    <row r="67" spans="1:3" x14ac:dyDescent="0.25">
      <c r="A67" s="661" t="s">
        <v>559</v>
      </c>
      <c r="B67" s="681">
        <v>83.454324872800001</v>
      </c>
      <c r="C67" s="660">
        <v>9.3710000000000009E-3</v>
      </c>
    </row>
    <row r="68" spans="1:3" x14ac:dyDescent="0.25">
      <c r="A68" s="661" t="s">
        <v>1940</v>
      </c>
      <c r="B68" s="681">
        <v>7.0708539677999998</v>
      </c>
      <c r="C68" s="660">
        <v>7.94E-4</v>
      </c>
    </row>
    <row r="69" spans="1:3" x14ac:dyDescent="0.25">
      <c r="A69" s="661" t="s">
        <v>1817</v>
      </c>
      <c r="B69" s="681">
        <v>5.0225500290000005</v>
      </c>
      <c r="C69" s="660">
        <v>5.6400000000000005E-4</v>
      </c>
    </row>
    <row r="70" spans="1:3" x14ac:dyDescent="0.25">
      <c r="A70" s="661" t="s">
        <v>30</v>
      </c>
      <c r="B70" s="681">
        <v>10.3520917122</v>
      </c>
      <c r="C70" s="660">
        <v>1.1620000000000001E-3</v>
      </c>
    </row>
    <row r="71" spans="1:3" x14ac:dyDescent="0.25">
      <c r="A71" s="661" t="s">
        <v>17</v>
      </c>
      <c r="B71" s="681">
        <v>0.16322162640000001</v>
      </c>
      <c r="C71" s="660">
        <v>1.8E-5</v>
      </c>
    </row>
    <row r="72" spans="1:3" x14ac:dyDescent="0.25">
      <c r="A72" s="661" t="s">
        <v>1143</v>
      </c>
      <c r="B72" s="681">
        <v>41.593414800000005</v>
      </c>
      <c r="C72" s="660">
        <v>4.6699999999999997E-3</v>
      </c>
    </row>
    <row r="73" spans="1:3" x14ac:dyDescent="0.25">
      <c r="A73" s="661" t="s">
        <v>333</v>
      </c>
      <c r="B73" s="681">
        <v>0.43028101480000003</v>
      </c>
      <c r="C73" s="660">
        <v>4.8000000000000001E-5</v>
      </c>
    </row>
    <row r="74" spans="1:3" x14ac:dyDescent="0.25">
      <c r="A74" s="661" t="s">
        <v>1815</v>
      </c>
      <c r="B74" s="681">
        <v>12.586716063600001</v>
      </c>
      <c r="C74" s="660">
        <v>1.413E-3</v>
      </c>
    </row>
    <row r="75" spans="1:3" x14ac:dyDescent="0.25">
      <c r="A75" s="661" t="s">
        <v>158</v>
      </c>
      <c r="B75" s="681">
        <v>27.755465675</v>
      </c>
      <c r="C75" s="660">
        <v>3.1159999999999998E-3</v>
      </c>
    </row>
    <row r="76" spans="1:3" x14ac:dyDescent="0.25">
      <c r="A76" s="661" t="s">
        <v>335</v>
      </c>
      <c r="B76" s="681">
        <v>3.5650908243999999</v>
      </c>
      <c r="C76" s="660">
        <v>4.0000000000000002E-4</v>
      </c>
    </row>
    <row r="77" spans="1:3" x14ac:dyDescent="0.25">
      <c r="A77" s="661" t="s">
        <v>229</v>
      </c>
      <c r="B77" s="681">
        <v>53.598732486599999</v>
      </c>
      <c r="C77" s="660">
        <v>6.0179999999999999E-3</v>
      </c>
    </row>
    <row r="78" spans="1:3" x14ac:dyDescent="0.25">
      <c r="A78" s="661" t="s">
        <v>45</v>
      </c>
      <c r="B78" s="681">
        <v>0.41920094860000007</v>
      </c>
      <c r="C78" s="660">
        <v>4.6999999999999997E-5</v>
      </c>
    </row>
    <row r="79" spans="1:3" x14ac:dyDescent="0.25">
      <c r="A79" s="661" t="s">
        <v>824</v>
      </c>
      <c r="B79" s="681">
        <v>3.1134494846000003</v>
      </c>
      <c r="C79" s="660">
        <v>3.4900000000000003E-4</v>
      </c>
    </row>
    <row r="80" spans="1:3" x14ac:dyDescent="0.25">
      <c r="A80" s="661" t="s">
        <v>160</v>
      </c>
      <c r="B80" s="681">
        <v>27.341188285600001</v>
      </c>
      <c r="C80" s="660">
        <v>3.0690000000000001E-3</v>
      </c>
    </row>
    <row r="81" spans="1:3" x14ac:dyDescent="0.25">
      <c r="A81" s="661" t="s">
        <v>25</v>
      </c>
      <c r="B81" s="681">
        <v>3.8701581800000003E-2</v>
      </c>
      <c r="C81" s="660">
        <v>3.9999999999999998E-6</v>
      </c>
    </row>
    <row r="82" spans="1:3" x14ac:dyDescent="0.25">
      <c r="A82" s="661" t="s">
        <v>36</v>
      </c>
      <c r="B82" s="681">
        <v>8.2622800399999988E-2</v>
      </c>
      <c r="C82" s="660">
        <v>9.0000000000000002E-6</v>
      </c>
    </row>
    <row r="83" spans="1:3" x14ac:dyDescent="0.25">
      <c r="A83" s="661" t="s">
        <v>215</v>
      </c>
      <c r="B83" s="681">
        <v>2382.4836043456003</v>
      </c>
      <c r="C83" s="660">
        <v>0.26754499999999998</v>
      </c>
    </row>
    <row r="84" spans="1:3" x14ac:dyDescent="0.25">
      <c r="A84" s="661" t="s">
        <v>446</v>
      </c>
      <c r="B84" s="681">
        <v>528.16249934280006</v>
      </c>
      <c r="C84" s="660">
        <v>5.9311000000000003E-2</v>
      </c>
    </row>
    <row r="85" spans="1:3" x14ac:dyDescent="0.25">
      <c r="A85" s="661" t="s">
        <v>1999</v>
      </c>
      <c r="B85" s="681">
        <v>12.3606806414</v>
      </c>
      <c r="C85" s="660">
        <v>1.3879999999999999E-3</v>
      </c>
    </row>
    <row r="86" spans="1:3" ht="15.75" thickBot="1" x14ac:dyDescent="0.3">
      <c r="A86" s="1229" t="s">
        <v>316</v>
      </c>
      <c r="B86" s="1230">
        <v>103.22088823060001</v>
      </c>
      <c r="C86" s="1231">
        <v>1.1591000000000001E-2</v>
      </c>
    </row>
    <row r="87" spans="1:3" ht="15.75" thickBot="1" x14ac:dyDescent="0.3">
      <c r="A87" s="1232" t="s">
        <v>399</v>
      </c>
      <c r="B87" s="1233">
        <v>8904.9538532723964</v>
      </c>
      <c r="C87" s="1234">
        <v>0.99999999999999989</v>
      </c>
    </row>
    <row r="88" spans="1:3" ht="6.75" customHeight="1" x14ac:dyDescent="0.25">
      <c r="A88" s="1235"/>
      <c r="B88" s="1236"/>
      <c r="C88" s="1237"/>
    </row>
    <row r="89" spans="1:3" x14ac:dyDescent="0.25">
      <c r="A89" s="1964"/>
      <c r="B89" s="1964"/>
      <c r="C89" s="1964"/>
    </row>
    <row r="90" spans="1:3" x14ac:dyDescent="0.25">
      <c r="A90" s="1964"/>
      <c r="B90" s="1964"/>
      <c r="C90" s="1964"/>
    </row>
    <row r="91" spans="1:3" hidden="1" x14ac:dyDescent="0.25"/>
    <row r="92" spans="1:3" hidden="1" x14ac:dyDescent="0.25"/>
    <row r="93" spans="1:3" x14ac:dyDescent="0.25"/>
    <row r="94" spans="1:3" x14ac:dyDescent="0.25"/>
    <row r="95" spans="1:3" x14ac:dyDescent="0.25"/>
    <row r="96" spans="1:3" x14ac:dyDescent="0.25"/>
    <row r="97" x14ac:dyDescent="0.25"/>
    <row r="98" x14ac:dyDescent="0.25"/>
    <row r="99" x14ac:dyDescent="0.25"/>
    <row r="100" x14ac:dyDescent="0.25"/>
    <row r="101" x14ac:dyDescent="0.25"/>
    <row r="102" x14ac:dyDescent="0.25"/>
    <row r="103" x14ac:dyDescent="0.25"/>
    <row r="104" x14ac:dyDescent="0.25"/>
    <row r="105" x14ac:dyDescent="0.25"/>
    <row r="106" x14ac:dyDescent="0.25"/>
    <row r="107" x14ac:dyDescent="0.25"/>
    <row r="108" x14ac:dyDescent="0.25"/>
    <row r="109" x14ac:dyDescent="0.25"/>
    <row r="110" x14ac:dyDescent="0.25"/>
    <row r="111" x14ac:dyDescent="0.25"/>
    <row r="112" x14ac:dyDescent="0.25"/>
    <row r="113" x14ac:dyDescent="0.25"/>
    <row r="114" x14ac:dyDescent="0.25"/>
    <row r="115" x14ac:dyDescent="0.25"/>
    <row r="116" x14ac:dyDescent="0.25"/>
    <row r="117" x14ac:dyDescent="0.25"/>
    <row r="118" x14ac:dyDescent="0.25"/>
    <row r="119" x14ac:dyDescent="0.25"/>
    <row r="120" x14ac:dyDescent="0.25"/>
    <row r="121" x14ac:dyDescent="0.25"/>
    <row r="122" x14ac:dyDescent="0.25"/>
    <row r="123" x14ac:dyDescent="0.25"/>
    <row r="124" x14ac:dyDescent="0.25"/>
    <row r="125" x14ac:dyDescent="0.25"/>
    <row r="126" x14ac:dyDescent="0.25"/>
    <row r="127" x14ac:dyDescent="0.25"/>
    <row r="128" x14ac:dyDescent="0.25"/>
    <row r="129" x14ac:dyDescent="0.25"/>
    <row r="130" x14ac:dyDescent="0.25"/>
    <row r="131" x14ac:dyDescent="0.25"/>
    <row r="132" x14ac:dyDescent="0.25"/>
    <row r="133" x14ac:dyDescent="0.25"/>
    <row r="134" x14ac:dyDescent="0.25"/>
    <row r="135" x14ac:dyDescent="0.25"/>
    <row r="136" x14ac:dyDescent="0.25"/>
    <row r="137" x14ac:dyDescent="0.25"/>
    <row r="138" x14ac:dyDescent="0.25"/>
    <row r="139" x14ac:dyDescent="0.25"/>
    <row r="140" x14ac:dyDescent="0.25"/>
    <row r="141" x14ac:dyDescent="0.25"/>
    <row r="142" x14ac:dyDescent="0.25"/>
    <row r="143" x14ac:dyDescent="0.25"/>
    <row r="144" x14ac:dyDescent="0.25"/>
    <row r="145" x14ac:dyDescent="0.25"/>
    <row r="146" x14ac:dyDescent="0.25"/>
    <row r="147" x14ac:dyDescent="0.25"/>
    <row r="148" x14ac:dyDescent="0.25"/>
    <row r="149" x14ac:dyDescent="0.25"/>
    <row r="150" x14ac:dyDescent="0.25"/>
    <row r="151" x14ac:dyDescent="0.25"/>
    <row r="152" x14ac:dyDescent="0.25"/>
    <row r="153" x14ac:dyDescent="0.25"/>
    <row r="154" x14ac:dyDescent="0.25"/>
    <row r="155" x14ac:dyDescent="0.25"/>
    <row r="156" x14ac:dyDescent="0.25"/>
  </sheetData>
  <mergeCells count="5">
    <mergeCell ref="A1:C1"/>
    <mergeCell ref="A2:C2"/>
    <mergeCell ref="A3:C3"/>
    <mergeCell ref="A4:C4"/>
    <mergeCell ref="A89:C90"/>
  </mergeCells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K27"/>
  <sheetViews>
    <sheetView workbookViewId="0">
      <selection activeCell="IY38" sqref="IY38"/>
    </sheetView>
  </sheetViews>
  <sheetFormatPr baseColWidth="10" defaultColWidth="0" defaultRowHeight="15" x14ac:dyDescent="0.25"/>
  <cols>
    <col min="1" max="1" width="34.85546875" style="1220" customWidth="1"/>
    <col min="2" max="3" width="24.42578125" style="1220" customWidth="1"/>
    <col min="4" max="256" width="11.42578125" style="1220" hidden="1"/>
    <col min="257" max="257" width="11.5703125" style="1220" customWidth="1"/>
    <col min="258" max="259" width="24.42578125" style="1220" customWidth="1"/>
    <col min="260" max="512" width="11.42578125" style="1220" hidden="1"/>
    <col min="513" max="513" width="34.85546875" style="1220" customWidth="1"/>
    <col min="514" max="515" width="24.42578125" style="1220" customWidth="1"/>
    <col min="516" max="768" width="11.42578125" style="1220" hidden="1"/>
    <col min="769" max="769" width="34.85546875" style="1220" customWidth="1"/>
    <col min="770" max="771" width="24.42578125" style="1220" customWidth="1"/>
    <col min="772" max="1024" width="11.42578125" style="1220" hidden="1"/>
    <col min="1025" max="1025" width="34.85546875" style="1220" customWidth="1"/>
    <col min="1026" max="1027" width="24.42578125" style="1220" customWidth="1"/>
    <col min="1028" max="1280" width="11.42578125" style="1220" hidden="1"/>
    <col min="1281" max="1281" width="34.85546875" style="1220" customWidth="1"/>
    <col min="1282" max="1283" width="24.42578125" style="1220" customWidth="1"/>
    <col min="1284" max="1536" width="11.42578125" style="1220" hidden="1"/>
    <col min="1537" max="1537" width="34.85546875" style="1220" customWidth="1"/>
    <col min="1538" max="1539" width="24.42578125" style="1220" customWidth="1"/>
    <col min="1540" max="1792" width="11.42578125" style="1220" hidden="1"/>
    <col min="1793" max="1793" width="34.85546875" style="1220" customWidth="1"/>
    <col min="1794" max="1795" width="24.42578125" style="1220" customWidth="1"/>
    <col min="1796" max="2048" width="11.42578125" style="1220" hidden="1"/>
    <col min="2049" max="2049" width="34.85546875" style="1220" customWidth="1"/>
    <col min="2050" max="2051" width="24.42578125" style="1220" customWidth="1"/>
    <col min="2052" max="2304" width="11.42578125" style="1220" hidden="1"/>
    <col min="2305" max="2305" width="34.85546875" style="1220" customWidth="1"/>
    <col min="2306" max="2307" width="24.42578125" style="1220" customWidth="1"/>
    <col min="2308" max="2560" width="11.42578125" style="1220" hidden="1"/>
    <col min="2561" max="2561" width="34.85546875" style="1220" customWidth="1"/>
    <col min="2562" max="2563" width="24.42578125" style="1220" customWidth="1"/>
    <col min="2564" max="2816" width="11.42578125" style="1220" hidden="1"/>
    <col min="2817" max="2817" width="34.85546875" style="1220" customWidth="1"/>
    <col min="2818" max="2819" width="24.42578125" style="1220" customWidth="1"/>
    <col min="2820" max="3072" width="11.42578125" style="1220" hidden="1"/>
    <col min="3073" max="3073" width="34.85546875" style="1220" customWidth="1"/>
    <col min="3074" max="3075" width="24.42578125" style="1220" customWidth="1"/>
    <col min="3076" max="3328" width="11.42578125" style="1220" hidden="1"/>
    <col min="3329" max="3329" width="34.85546875" style="1220" customWidth="1"/>
    <col min="3330" max="3331" width="24.42578125" style="1220" customWidth="1"/>
    <col min="3332" max="3584" width="11.42578125" style="1220" hidden="1"/>
    <col min="3585" max="3585" width="34.85546875" style="1220" customWidth="1"/>
    <col min="3586" max="3587" width="24.42578125" style="1220" customWidth="1"/>
    <col min="3588" max="3840" width="11.42578125" style="1220" hidden="1"/>
    <col min="3841" max="3841" width="34.85546875" style="1220" customWidth="1"/>
    <col min="3842" max="3843" width="24.42578125" style="1220" customWidth="1"/>
    <col min="3844" max="4096" width="11.42578125" style="1220" hidden="1"/>
    <col min="4097" max="4097" width="34.85546875" style="1220" customWidth="1"/>
    <col min="4098" max="4099" width="24.42578125" style="1220" customWidth="1"/>
    <col min="4100" max="4352" width="11.42578125" style="1220" hidden="1"/>
    <col min="4353" max="4353" width="34.85546875" style="1220" customWidth="1"/>
    <col min="4354" max="4355" width="24.42578125" style="1220" customWidth="1"/>
    <col min="4356" max="4608" width="11.42578125" style="1220" hidden="1"/>
    <col min="4609" max="4609" width="34.85546875" style="1220" customWidth="1"/>
    <col min="4610" max="4611" width="24.42578125" style="1220" customWidth="1"/>
    <col min="4612" max="4864" width="11.42578125" style="1220" hidden="1"/>
    <col min="4865" max="4865" width="34.85546875" style="1220" customWidth="1"/>
    <col min="4866" max="4867" width="24.42578125" style="1220" customWidth="1"/>
    <col min="4868" max="5120" width="11.42578125" style="1220" hidden="1"/>
    <col min="5121" max="5121" width="34.85546875" style="1220" customWidth="1"/>
    <col min="5122" max="5123" width="24.42578125" style="1220" customWidth="1"/>
    <col min="5124" max="5376" width="11.42578125" style="1220" hidden="1"/>
    <col min="5377" max="5377" width="34.85546875" style="1220" customWidth="1"/>
    <col min="5378" max="5379" width="24.42578125" style="1220" customWidth="1"/>
    <col min="5380" max="5632" width="11.42578125" style="1220" hidden="1"/>
    <col min="5633" max="5633" width="34.85546875" style="1220" customWidth="1"/>
    <col min="5634" max="5635" width="24.42578125" style="1220" customWidth="1"/>
    <col min="5636" max="5888" width="11.42578125" style="1220" hidden="1"/>
    <col min="5889" max="5889" width="34.85546875" style="1220" customWidth="1"/>
    <col min="5890" max="5891" width="24.42578125" style="1220" customWidth="1"/>
    <col min="5892" max="6144" width="11.42578125" style="1220" hidden="1"/>
    <col min="6145" max="6145" width="34.85546875" style="1220" customWidth="1"/>
    <col min="6146" max="6147" width="24.42578125" style="1220" customWidth="1"/>
    <col min="6148" max="6400" width="11.42578125" style="1220" hidden="1"/>
    <col min="6401" max="6401" width="34.85546875" style="1220" customWidth="1"/>
    <col min="6402" max="6403" width="24.42578125" style="1220" customWidth="1"/>
    <col min="6404" max="6656" width="11.42578125" style="1220" hidden="1"/>
    <col min="6657" max="6657" width="34.85546875" style="1220" customWidth="1"/>
    <col min="6658" max="6659" width="24.42578125" style="1220" customWidth="1"/>
    <col min="6660" max="6912" width="11.42578125" style="1220" hidden="1"/>
    <col min="6913" max="6913" width="34.85546875" style="1220" customWidth="1"/>
    <col min="6914" max="6915" width="24.42578125" style="1220" customWidth="1"/>
    <col min="6916" max="7168" width="11.42578125" style="1220" hidden="1"/>
    <col min="7169" max="7169" width="34.85546875" style="1220" customWidth="1"/>
    <col min="7170" max="7171" width="24.42578125" style="1220" customWidth="1"/>
    <col min="7172" max="7424" width="11.42578125" style="1220" hidden="1"/>
    <col min="7425" max="7425" width="34.85546875" style="1220" customWidth="1"/>
    <col min="7426" max="7427" width="24.42578125" style="1220" customWidth="1"/>
    <col min="7428" max="7680" width="11.42578125" style="1220" hidden="1"/>
    <col min="7681" max="7681" width="34.85546875" style="1220" customWidth="1"/>
    <col min="7682" max="7683" width="24.42578125" style="1220" customWidth="1"/>
    <col min="7684" max="7936" width="11.42578125" style="1220" hidden="1"/>
    <col min="7937" max="7937" width="34.85546875" style="1220" customWidth="1"/>
    <col min="7938" max="7939" width="24.42578125" style="1220" customWidth="1"/>
    <col min="7940" max="8192" width="11.42578125" style="1220" hidden="1"/>
    <col min="8193" max="8193" width="34.85546875" style="1220" customWidth="1"/>
    <col min="8194" max="8195" width="24.42578125" style="1220" customWidth="1"/>
    <col min="8196" max="8448" width="11.42578125" style="1220" hidden="1"/>
    <col min="8449" max="8449" width="34.85546875" style="1220" customWidth="1"/>
    <col min="8450" max="8451" width="24.42578125" style="1220" customWidth="1"/>
    <col min="8452" max="8704" width="11.42578125" style="1220" hidden="1"/>
    <col min="8705" max="8705" width="34.85546875" style="1220" customWidth="1"/>
    <col min="8706" max="8707" width="24.42578125" style="1220" customWidth="1"/>
    <col min="8708" max="8960" width="11.42578125" style="1220" hidden="1"/>
    <col min="8961" max="8961" width="34.85546875" style="1220" customWidth="1"/>
    <col min="8962" max="8963" width="24.42578125" style="1220" customWidth="1"/>
    <col min="8964" max="9216" width="11.42578125" style="1220" hidden="1"/>
    <col min="9217" max="9217" width="34.85546875" style="1220" customWidth="1"/>
    <col min="9218" max="9219" width="24.42578125" style="1220" customWidth="1"/>
    <col min="9220" max="9472" width="11.42578125" style="1220" hidden="1"/>
    <col min="9473" max="9473" width="34.85546875" style="1220" customWidth="1"/>
    <col min="9474" max="9475" width="24.42578125" style="1220" customWidth="1"/>
    <col min="9476" max="9728" width="11.42578125" style="1220" hidden="1"/>
    <col min="9729" max="9729" width="34.85546875" style="1220" customWidth="1"/>
    <col min="9730" max="9731" width="24.42578125" style="1220" customWidth="1"/>
    <col min="9732" max="9984" width="11.42578125" style="1220" hidden="1"/>
    <col min="9985" max="9985" width="34.85546875" style="1220" customWidth="1"/>
    <col min="9986" max="9987" width="24.42578125" style="1220" customWidth="1"/>
    <col min="9988" max="10240" width="11.42578125" style="1220" hidden="1"/>
    <col min="10241" max="10241" width="34.85546875" style="1220" customWidth="1"/>
    <col min="10242" max="10243" width="24.42578125" style="1220" customWidth="1"/>
    <col min="10244" max="10496" width="11.42578125" style="1220" hidden="1"/>
    <col min="10497" max="10497" width="34.85546875" style="1220" customWidth="1"/>
    <col min="10498" max="10499" width="24.42578125" style="1220" customWidth="1"/>
    <col min="10500" max="10752" width="11.42578125" style="1220" hidden="1"/>
    <col min="10753" max="10753" width="34.85546875" style="1220" customWidth="1"/>
    <col min="10754" max="10755" width="24.42578125" style="1220" customWidth="1"/>
    <col min="10756" max="11008" width="11.42578125" style="1220" hidden="1"/>
    <col min="11009" max="11009" width="34.85546875" style="1220" customWidth="1"/>
    <col min="11010" max="11011" width="24.42578125" style="1220" customWidth="1"/>
    <col min="11012" max="11264" width="11.42578125" style="1220" hidden="1"/>
    <col min="11265" max="11265" width="34.85546875" style="1220" customWidth="1"/>
    <col min="11266" max="11267" width="24.42578125" style="1220" customWidth="1"/>
    <col min="11268" max="11520" width="11.42578125" style="1220" hidden="1"/>
    <col min="11521" max="11521" width="34.85546875" style="1220" customWidth="1"/>
    <col min="11522" max="11523" width="24.42578125" style="1220" customWidth="1"/>
    <col min="11524" max="11776" width="11.42578125" style="1220" hidden="1"/>
    <col min="11777" max="11777" width="34.85546875" style="1220" customWidth="1"/>
    <col min="11778" max="11779" width="24.42578125" style="1220" customWidth="1"/>
    <col min="11780" max="12032" width="11.42578125" style="1220" hidden="1"/>
    <col min="12033" max="12033" width="34.85546875" style="1220" customWidth="1"/>
    <col min="12034" max="12035" width="24.42578125" style="1220" customWidth="1"/>
    <col min="12036" max="12288" width="11.42578125" style="1220" hidden="1"/>
    <col min="12289" max="12289" width="34.85546875" style="1220" customWidth="1"/>
    <col min="12290" max="12291" width="24.42578125" style="1220" customWidth="1"/>
    <col min="12292" max="12544" width="11.42578125" style="1220" hidden="1"/>
    <col min="12545" max="12545" width="34.85546875" style="1220" customWidth="1"/>
    <col min="12546" max="12547" width="24.42578125" style="1220" customWidth="1"/>
    <col min="12548" max="12800" width="11.42578125" style="1220" hidden="1"/>
    <col min="12801" max="12801" width="34.85546875" style="1220" customWidth="1"/>
    <col min="12802" max="12803" width="24.42578125" style="1220" customWidth="1"/>
    <col min="12804" max="13056" width="11.42578125" style="1220" hidden="1"/>
    <col min="13057" max="13057" width="34.85546875" style="1220" customWidth="1"/>
    <col min="13058" max="13059" width="24.42578125" style="1220" customWidth="1"/>
    <col min="13060" max="13312" width="11.42578125" style="1220" hidden="1"/>
    <col min="13313" max="13313" width="34.85546875" style="1220" customWidth="1"/>
    <col min="13314" max="13315" width="24.42578125" style="1220" customWidth="1"/>
    <col min="13316" max="13568" width="11.42578125" style="1220" hidden="1"/>
    <col min="13569" max="13569" width="34.85546875" style="1220" customWidth="1"/>
    <col min="13570" max="13571" width="24.42578125" style="1220" customWidth="1"/>
    <col min="13572" max="13824" width="11.42578125" style="1220" hidden="1"/>
    <col min="13825" max="13825" width="34.85546875" style="1220" customWidth="1"/>
    <col min="13826" max="13827" width="24.42578125" style="1220" customWidth="1"/>
    <col min="13828" max="14080" width="11.42578125" style="1220" hidden="1"/>
    <col min="14081" max="14081" width="34.85546875" style="1220" customWidth="1"/>
    <col min="14082" max="14083" width="24.42578125" style="1220" customWidth="1"/>
    <col min="14084" max="14336" width="11.42578125" style="1220" hidden="1"/>
    <col min="14337" max="14337" width="34.85546875" style="1220" customWidth="1"/>
    <col min="14338" max="14339" width="24.42578125" style="1220" customWidth="1"/>
    <col min="14340" max="14592" width="11.42578125" style="1220" hidden="1"/>
    <col min="14593" max="14593" width="34.85546875" style="1220" customWidth="1"/>
    <col min="14594" max="14595" width="24.42578125" style="1220" customWidth="1"/>
    <col min="14596" max="14848" width="11.42578125" style="1220" hidden="1"/>
    <col min="14849" max="14849" width="34.85546875" style="1220" customWidth="1"/>
    <col min="14850" max="14851" width="24.42578125" style="1220" customWidth="1"/>
    <col min="14852" max="15104" width="11.42578125" style="1220" hidden="1"/>
    <col min="15105" max="15105" width="34.85546875" style="1220" customWidth="1"/>
    <col min="15106" max="15107" width="24.42578125" style="1220" customWidth="1"/>
    <col min="15108" max="15360" width="11.42578125" style="1220" hidden="1"/>
    <col min="15361" max="15361" width="34.85546875" style="1220" customWidth="1"/>
    <col min="15362" max="15363" width="24.42578125" style="1220" customWidth="1"/>
    <col min="15364" max="15616" width="11.42578125" style="1220" hidden="1"/>
    <col min="15617" max="15617" width="34.85546875" style="1220" customWidth="1"/>
    <col min="15618" max="15619" width="24.42578125" style="1220" customWidth="1"/>
    <col min="15620" max="15872" width="11.42578125" style="1220" hidden="1"/>
    <col min="15873" max="15873" width="34.85546875" style="1220" customWidth="1"/>
    <col min="15874" max="15875" width="24.42578125" style="1220" customWidth="1"/>
    <col min="15876" max="16128" width="11.42578125" style="1220" hidden="1"/>
    <col min="16129" max="16129" width="34.85546875" style="1220" customWidth="1"/>
    <col min="16130" max="16131" width="24.42578125" style="1220" customWidth="1"/>
    <col min="16132" max="16384" width="11.42578125" style="1220" hidden="1"/>
  </cols>
  <sheetData>
    <row r="1" spans="1:259" ht="15.75" x14ac:dyDescent="0.25">
      <c r="A1" s="1965" t="s">
        <v>2009</v>
      </c>
      <c r="B1" s="1965"/>
      <c r="C1" s="1965"/>
    </row>
    <row r="2" spans="1:259" ht="15.75" x14ac:dyDescent="0.25">
      <c r="A2" s="1965" t="s">
        <v>2001</v>
      </c>
      <c r="B2" s="1965"/>
      <c r="C2" s="1965"/>
      <c r="IX2" s="81"/>
    </row>
    <row r="3" spans="1:259" x14ac:dyDescent="0.25">
      <c r="A3" s="1966" t="s">
        <v>2153</v>
      </c>
      <c r="B3" s="1966"/>
      <c r="C3" s="1966"/>
    </row>
    <row r="4" spans="1:259" x14ac:dyDescent="0.25">
      <c r="A4" s="1967" t="s">
        <v>2035</v>
      </c>
      <c r="B4" s="1967"/>
      <c r="C4" s="1967"/>
    </row>
    <row r="5" spans="1:259" ht="5.25" customHeight="1" thickBot="1" x14ac:dyDescent="0.35">
      <c r="A5" s="1238"/>
      <c r="B5" s="1238"/>
      <c r="C5" s="1238"/>
    </row>
    <row r="6" spans="1:259" ht="15.75" thickBot="1" x14ac:dyDescent="0.3">
      <c r="A6" s="1239" t="s">
        <v>1202</v>
      </c>
      <c r="B6" s="1240" t="s">
        <v>399</v>
      </c>
      <c r="C6" s="1241" t="s">
        <v>1997</v>
      </c>
      <c r="IX6" s="686"/>
    </row>
    <row r="7" spans="1:259" x14ac:dyDescent="0.25">
      <c r="A7" s="662" t="s">
        <v>2002</v>
      </c>
      <c r="B7" s="1242">
        <v>60.010615403199999</v>
      </c>
      <c r="C7" s="663">
        <v>6.7330000000000003E-3</v>
      </c>
      <c r="IW7" s="686"/>
      <c r="IX7" s="125"/>
      <c r="IY7" s="664"/>
    </row>
    <row r="8" spans="1:259" x14ac:dyDescent="0.25">
      <c r="A8" s="665" t="s">
        <v>2003</v>
      </c>
      <c r="B8" s="1242">
        <v>855.01018220800006</v>
      </c>
      <c r="C8" s="666">
        <v>9.6009999999999998E-2</v>
      </c>
      <c r="IW8" s="686"/>
      <c r="IX8" s="125"/>
      <c r="IY8" s="664"/>
    </row>
    <row r="9" spans="1:259" x14ac:dyDescent="0.25">
      <c r="A9" s="665" t="s">
        <v>2004</v>
      </c>
      <c r="B9" s="1242">
        <v>404.46608637399999</v>
      </c>
      <c r="C9" s="666">
        <v>4.5405000000000001E-2</v>
      </c>
      <c r="IW9" s="686"/>
      <c r="IX9" s="125"/>
      <c r="IY9" s="664"/>
    </row>
    <row r="10" spans="1:259" x14ac:dyDescent="0.25">
      <c r="A10" s="665" t="s">
        <v>2010</v>
      </c>
      <c r="B10" s="1242">
        <v>13.3679006216</v>
      </c>
      <c r="C10" s="666">
        <v>1.5009999999999999E-3</v>
      </c>
      <c r="IW10" s="686"/>
      <c r="IX10" s="125"/>
      <c r="IY10" s="664"/>
    </row>
    <row r="11" spans="1:259" ht="25.5" x14ac:dyDescent="0.25">
      <c r="A11" s="665" t="s">
        <v>2011</v>
      </c>
      <c r="B11" s="1242">
        <v>3.1134494846000003</v>
      </c>
      <c r="C11" s="666">
        <v>3.4900000000000003E-4</v>
      </c>
      <c r="IW11" s="686"/>
      <c r="IX11" s="125"/>
      <c r="IY11" s="664"/>
    </row>
    <row r="12" spans="1:259" x14ac:dyDescent="0.25">
      <c r="A12" s="665" t="s">
        <v>2012</v>
      </c>
      <c r="B12" s="1242">
        <v>3.5650908243999999</v>
      </c>
      <c r="C12" s="666">
        <v>4.0000000000000002E-4</v>
      </c>
      <c r="IW12" s="686"/>
      <c r="IX12" s="125"/>
      <c r="IY12" s="664"/>
    </row>
    <row r="13" spans="1:259" x14ac:dyDescent="0.25">
      <c r="A13" s="665" t="s">
        <v>2005</v>
      </c>
      <c r="B13" s="1242">
        <v>4289.5075253547993</v>
      </c>
      <c r="C13" s="666">
        <v>0.48169200000000001</v>
      </c>
      <c r="IW13" s="686"/>
      <c r="IX13" s="125"/>
      <c r="IY13" s="664"/>
    </row>
    <row r="14" spans="1:259" x14ac:dyDescent="0.25">
      <c r="A14" s="665" t="s">
        <v>2006</v>
      </c>
      <c r="B14" s="1242">
        <v>161.41627677000002</v>
      </c>
      <c r="C14" s="666">
        <v>1.8124000000000001E-2</v>
      </c>
      <c r="IW14" s="686"/>
      <c r="IX14" s="125"/>
      <c r="IY14" s="664"/>
    </row>
    <row r="15" spans="1:259" x14ac:dyDescent="0.25">
      <c r="A15" s="665" t="s">
        <v>2007</v>
      </c>
      <c r="B15" s="1242">
        <v>88.269053671400016</v>
      </c>
      <c r="C15" s="666">
        <v>9.9050000000000006E-3</v>
      </c>
      <c r="IW15" s="686"/>
      <c r="IX15" s="125"/>
      <c r="IY15" s="664"/>
    </row>
    <row r="16" spans="1:259" x14ac:dyDescent="0.25">
      <c r="A16" s="665" t="s">
        <v>215</v>
      </c>
      <c r="B16" s="1242">
        <v>2382.4836043456003</v>
      </c>
      <c r="C16" s="666">
        <v>0.26754499999999998</v>
      </c>
      <c r="IW16" s="686"/>
      <c r="IX16" s="125"/>
      <c r="IY16" s="664"/>
    </row>
    <row r="17" spans="1:259" x14ac:dyDescent="0.25">
      <c r="A17" s="665" t="s">
        <v>2171</v>
      </c>
      <c r="B17" s="1242">
        <v>528.16249934280006</v>
      </c>
      <c r="C17" s="666">
        <v>5.9311000000000003E-2</v>
      </c>
      <c r="IW17" s="686"/>
      <c r="IX17" s="125"/>
      <c r="IY17" s="664"/>
    </row>
    <row r="18" spans="1:259" x14ac:dyDescent="0.25">
      <c r="A18" s="665" t="s">
        <v>1999</v>
      </c>
      <c r="B18" s="1242">
        <v>12.3606806414</v>
      </c>
      <c r="C18" s="666">
        <v>1.3879999999999999E-3</v>
      </c>
      <c r="IW18" s="686"/>
      <c r="IX18" s="125"/>
      <c r="IY18" s="664"/>
    </row>
    <row r="19" spans="1:259" ht="15.75" thickBot="1" x14ac:dyDescent="0.3">
      <c r="A19" s="667" t="s">
        <v>316</v>
      </c>
      <c r="B19" s="1242">
        <v>103.22088823060001</v>
      </c>
      <c r="C19" s="668">
        <v>1.1591000000000001E-2</v>
      </c>
      <c r="IW19" s="686"/>
      <c r="IX19" s="125"/>
      <c r="IY19" s="664"/>
    </row>
    <row r="20" spans="1:259" ht="15.75" thickBot="1" x14ac:dyDescent="0.3">
      <c r="A20" s="1243" t="s">
        <v>399</v>
      </c>
      <c r="B20" s="1244">
        <v>8904.9538532724</v>
      </c>
      <c r="C20" s="1245">
        <v>0.99995400000000001</v>
      </c>
    </row>
    <row r="21" spans="1:259" ht="3.75" customHeight="1" x14ac:dyDescent="0.25">
      <c r="A21" s="669"/>
      <c r="B21" s="669"/>
      <c r="C21" s="669"/>
    </row>
    <row r="22" spans="1:259" x14ac:dyDescent="0.25">
      <c r="A22" s="1968" t="s">
        <v>2172</v>
      </c>
      <c r="B22" s="1968"/>
      <c r="C22" s="1968"/>
    </row>
    <row r="23" spans="1:259" x14ac:dyDescent="0.25">
      <c r="A23" s="1246"/>
      <c r="B23" s="1247"/>
    </row>
    <row r="24" spans="1:259" x14ac:dyDescent="0.25">
      <c r="B24" s="1247"/>
    </row>
    <row r="26" spans="1:259" x14ac:dyDescent="0.25">
      <c r="B26" s="1247"/>
    </row>
    <row r="27" spans="1:259" x14ac:dyDescent="0.25">
      <c r="B27" s="1247"/>
    </row>
  </sheetData>
  <mergeCells count="5">
    <mergeCell ref="A1:C1"/>
    <mergeCell ref="A2:C2"/>
    <mergeCell ref="A3:C3"/>
    <mergeCell ref="A4:C4"/>
    <mergeCell ref="A22:C22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V114"/>
  <sheetViews>
    <sheetView workbookViewId="0">
      <selection activeCell="L25" sqref="L25"/>
    </sheetView>
  </sheetViews>
  <sheetFormatPr baseColWidth="10" defaultRowHeight="15" x14ac:dyDescent="0.25"/>
  <cols>
    <col min="1" max="1" width="1.140625" style="1248" customWidth="1"/>
    <col min="2" max="2" width="32.85546875" style="1248" customWidth="1"/>
    <col min="3" max="4" width="12.7109375" style="1248" bestFit="1" customWidth="1"/>
    <col min="5" max="6" width="13.85546875" style="1248" bestFit="1" customWidth="1"/>
    <col min="7" max="7" width="14.28515625" style="1248" bestFit="1" customWidth="1"/>
    <col min="8" max="9" width="13.85546875" style="1248" bestFit="1" customWidth="1"/>
    <col min="10" max="10" width="12.5703125" style="1248" customWidth="1"/>
    <col min="11" max="11" width="14.85546875" style="1248" customWidth="1"/>
    <col min="12" max="12" width="12.7109375" style="1248" customWidth="1"/>
    <col min="13" max="16384" width="11.42578125" style="1248"/>
  </cols>
  <sheetData>
    <row r="1" spans="2:22" ht="15.75" thickBot="1" x14ac:dyDescent="0.3"/>
    <row r="2" spans="2:22" ht="15.75" x14ac:dyDescent="0.25">
      <c r="B2" s="1969" t="s">
        <v>1269</v>
      </c>
      <c r="C2" s="1970"/>
      <c r="D2" s="1970"/>
      <c r="E2" s="1970"/>
      <c r="F2" s="1970"/>
      <c r="G2" s="1970"/>
      <c r="H2" s="1970"/>
      <c r="I2" s="1970"/>
      <c r="J2" s="1970"/>
      <c r="K2" s="1970"/>
      <c r="L2" s="1971"/>
    </row>
    <row r="3" spans="2:22" ht="15.75" x14ac:dyDescent="0.25">
      <c r="B3" s="1972" t="s">
        <v>2153</v>
      </c>
      <c r="C3" s="1973"/>
      <c r="D3" s="1973"/>
      <c r="E3" s="1973"/>
      <c r="F3" s="1973"/>
      <c r="G3" s="1973"/>
      <c r="H3" s="1973"/>
      <c r="I3" s="1973"/>
      <c r="J3" s="1973"/>
      <c r="K3" s="1973"/>
      <c r="L3" s="1974"/>
    </row>
    <row r="4" spans="2:22" ht="16.5" thickBot="1" x14ac:dyDescent="0.3">
      <c r="B4" s="1975" t="s">
        <v>2038</v>
      </c>
      <c r="C4" s="1976"/>
      <c r="D4" s="1976"/>
      <c r="E4" s="1976"/>
      <c r="F4" s="1976"/>
      <c r="G4" s="1976"/>
      <c r="H4" s="1976"/>
      <c r="I4" s="1976"/>
      <c r="J4" s="1976"/>
      <c r="K4" s="1976"/>
      <c r="L4" s="1977"/>
    </row>
    <row r="5" spans="2:22" ht="4.5" customHeight="1" thickBot="1" x14ac:dyDescent="0.3">
      <c r="B5" s="1249"/>
      <c r="C5" s="1250"/>
      <c r="D5" s="1250"/>
      <c r="E5" s="1250"/>
      <c r="F5" s="1250"/>
      <c r="G5" s="1250"/>
      <c r="H5" s="1250"/>
      <c r="I5" s="1250"/>
      <c r="J5" s="1250"/>
      <c r="K5" s="1250"/>
      <c r="L5" s="1251"/>
    </row>
    <row r="6" spans="2:22" ht="28.5" customHeight="1" thickBot="1" x14ac:dyDescent="0.3">
      <c r="B6" s="480" t="s">
        <v>1259</v>
      </c>
      <c r="C6" s="1252">
        <v>44104</v>
      </c>
      <c r="D6" s="480">
        <v>44196</v>
      </c>
      <c r="E6" s="480">
        <v>44286</v>
      </c>
      <c r="F6" s="480">
        <v>44377</v>
      </c>
      <c r="G6" s="480">
        <v>44408</v>
      </c>
      <c r="H6" s="480">
        <v>44439</v>
      </c>
      <c r="I6" s="1253">
        <v>44469</v>
      </c>
      <c r="J6" s="1254" t="s">
        <v>1270</v>
      </c>
      <c r="K6" s="1254" t="s">
        <v>1271</v>
      </c>
      <c r="L6" s="1254" t="s">
        <v>1272</v>
      </c>
    </row>
    <row r="7" spans="2:22" x14ac:dyDescent="0.25">
      <c r="B7" s="1255" t="s">
        <v>1260</v>
      </c>
      <c r="C7" s="1256">
        <v>0</v>
      </c>
      <c r="D7" s="1257">
        <v>0</v>
      </c>
      <c r="E7" s="1257">
        <v>0</v>
      </c>
      <c r="F7" s="1257">
        <v>1.3693335179999999</v>
      </c>
      <c r="G7" s="1257">
        <v>1.3592061000000002</v>
      </c>
      <c r="H7" s="1257">
        <v>0</v>
      </c>
      <c r="I7" s="1258">
        <v>0</v>
      </c>
      <c r="J7" s="1259" t="s">
        <v>884</v>
      </c>
      <c r="K7" s="1260" t="s">
        <v>884</v>
      </c>
      <c r="L7" s="1260" t="s">
        <v>884</v>
      </c>
      <c r="O7" s="247"/>
      <c r="P7" s="1261"/>
      <c r="Q7" s="1261"/>
      <c r="R7" s="1261"/>
      <c r="S7" s="1261"/>
      <c r="T7" s="1261"/>
      <c r="U7" s="1261"/>
      <c r="V7" s="1261"/>
    </row>
    <row r="8" spans="2:22" x14ac:dyDescent="0.25">
      <c r="B8" s="1262" t="s">
        <v>298</v>
      </c>
      <c r="C8" s="1263">
        <v>0</v>
      </c>
      <c r="D8" s="1264">
        <v>0</v>
      </c>
      <c r="E8" s="1264">
        <v>0</v>
      </c>
      <c r="F8" s="1264">
        <v>2.8854407993588217E-3</v>
      </c>
      <c r="G8" s="1264">
        <v>2.6711451936178797E-3</v>
      </c>
      <c r="H8" s="1264">
        <v>0</v>
      </c>
      <c r="I8" s="1265">
        <v>0</v>
      </c>
      <c r="J8" s="1259"/>
      <c r="K8" s="1260"/>
      <c r="L8" s="1260"/>
      <c r="O8" s="1266"/>
      <c r="P8" s="107"/>
      <c r="Q8" s="107"/>
      <c r="R8" s="107"/>
      <c r="S8" s="107"/>
      <c r="T8" s="107"/>
      <c r="U8" s="107"/>
      <c r="V8" s="107"/>
    </row>
    <row r="9" spans="2:22" x14ac:dyDescent="0.25">
      <c r="B9" s="1262" t="s">
        <v>1261</v>
      </c>
      <c r="C9" s="1256">
        <v>88.392435985000006</v>
      </c>
      <c r="D9" s="1257">
        <v>78.069261025000003</v>
      </c>
      <c r="E9" s="1257">
        <v>42.005255586000004</v>
      </c>
      <c r="F9" s="1257">
        <v>39.093713806000004</v>
      </c>
      <c r="G9" s="1257">
        <v>38.753346331000003</v>
      </c>
      <c r="H9" s="1257">
        <v>34.404948395999995</v>
      </c>
      <c r="I9" s="1258">
        <v>30.091666457999999</v>
      </c>
      <c r="J9" s="1259">
        <v>-0.12536806881249293</v>
      </c>
      <c r="K9" s="1260">
        <v>-0.23026841073918114</v>
      </c>
      <c r="L9" s="1260">
        <v>-0.65956740389973545</v>
      </c>
      <c r="O9" s="247"/>
      <c r="P9" s="1267"/>
      <c r="Q9" s="1267"/>
      <c r="R9" s="1267"/>
      <c r="S9" s="1267"/>
      <c r="T9" s="1267"/>
      <c r="U9" s="1267"/>
      <c r="V9" s="1267"/>
    </row>
    <row r="10" spans="2:22" x14ac:dyDescent="0.25">
      <c r="B10" s="1262" t="s">
        <v>298</v>
      </c>
      <c r="C10" s="1263">
        <v>0.18992225618331965</v>
      </c>
      <c r="D10" s="1264">
        <v>0.1725787049717038</v>
      </c>
      <c r="E10" s="1264">
        <v>9.1904320186945693E-2</v>
      </c>
      <c r="F10" s="1264">
        <v>8.237773729445047E-2</v>
      </c>
      <c r="G10" s="1264">
        <v>7.615902752986449E-2</v>
      </c>
      <c r="H10" s="1264">
        <v>6.3010353309763359E-2</v>
      </c>
      <c r="I10" s="1265">
        <v>5.6974257913887258E-2</v>
      </c>
      <c r="J10" s="1259"/>
      <c r="K10" s="1260"/>
      <c r="L10" s="1260"/>
      <c r="O10" s="1266"/>
      <c r="P10" s="107"/>
      <c r="Q10" s="107"/>
      <c r="R10" s="107"/>
      <c r="S10" s="107"/>
      <c r="T10" s="107"/>
      <c r="U10" s="107"/>
      <c r="V10" s="107"/>
    </row>
    <row r="11" spans="2:22" x14ac:dyDescent="0.25">
      <c r="B11" s="1262" t="s">
        <v>1262</v>
      </c>
      <c r="C11" s="1256">
        <v>4.9974414000000005</v>
      </c>
      <c r="D11" s="1257">
        <v>4.9819789600000002</v>
      </c>
      <c r="E11" s="1257">
        <v>4.9663244400000002</v>
      </c>
      <c r="F11" s="1257">
        <v>4.9279564599999999</v>
      </c>
      <c r="G11" s="1257">
        <v>18.380766662999999</v>
      </c>
      <c r="H11" s="1257">
        <v>18.403377566</v>
      </c>
      <c r="I11" s="1258">
        <v>18.412540811</v>
      </c>
      <c r="J11" s="1259">
        <v>4.9791104742255901E-4</v>
      </c>
      <c r="K11" s="1260">
        <v>2.7363440526420559</v>
      </c>
      <c r="L11" s="1260">
        <v>2.6843935400623202</v>
      </c>
      <c r="O11" s="247"/>
      <c r="P11" s="1267"/>
      <c r="Q11" s="1267"/>
      <c r="R11" s="1267"/>
      <c r="S11" s="1267"/>
      <c r="T11" s="1267"/>
      <c r="U11" s="1267"/>
      <c r="V11" s="1267"/>
    </row>
    <row r="12" spans="2:22" x14ac:dyDescent="0.25">
      <c r="B12" s="1262" t="s">
        <v>298</v>
      </c>
      <c r="C12" s="1263">
        <v>1.0737630830685468E-2</v>
      </c>
      <c r="D12" s="1264">
        <v>1.1013085890972486E-2</v>
      </c>
      <c r="E12" s="1264">
        <v>1.0865942014125893E-2</v>
      </c>
      <c r="F12" s="1264">
        <v>1.0384122231898708E-2</v>
      </c>
      <c r="G12" s="1264">
        <v>3.6122333858628355E-2</v>
      </c>
      <c r="H12" s="1264">
        <v>3.3704550554171195E-2</v>
      </c>
      <c r="I12" s="1265">
        <v>3.4861507270794463E-2</v>
      </c>
      <c r="J12" s="1259"/>
      <c r="K12" s="1260"/>
      <c r="L12" s="1260"/>
      <c r="O12" s="1266"/>
      <c r="P12" s="107"/>
      <c r="Q12" s="107"/>
      <c r="R12" s="107"/>
      <c r="S12" s="107"/>
      <c r="T12" s="107"/>
      <c r="U12" s="107"/>
      <c r="V12" s="107"/>
    </row>
    <row r="13" spans="2:22" x14ac:dyDescent="0.25">
      <c r="B13" s="1262" t="s">
        <v>1263</v>
      </c>
      <c r="C13" s="1256">
        <v>34.839334160399993</v>
      </c>
      <c r="D13" s="1257">
        <v>13.862482200000001</v>
      </c>
      <c r="E13" s="1257">
        <v>13.948437999999999</v>
      </c>
      <c r="F13" s="1257">
        <v>14.036520400000001</v>
      </c>
      <c r="G13" s="1257">
        <v>6.9755909999999997</v>
      </c>
      <c r="H13" s="1257">
        <v>6.9873216000000005</v>
      </c>
      <c r="I13" s="1258">
        <v>0</v>
      </c>
      <c r="J13" s="1259" t="s">
        <v>884</v>
      </c>
      <c r="K13" s="1260" t="s">
        <v>884</v>
      </c>
      <c r="L13" s="1260" t="s">
        <v>884</v>
      </c>
      <c r="O13" s="247"/>
      <c r="P13" s="1267"/>
      <c r="Q13" s="1267"/>
      <c r="R13" s="1267"/>
      <c r="S13" s="1267"/>
      <c r="T13" s="1267"/>
      <c r="U13" s="1267"/>
      <c r="V13" s="1267"/>
    </row>
    <row r="14" spans="2:22" x14ac:dyDescent="0.25">
      <c r="B14" s="1262" t="s">
        <v>298</v>
      </c>
      <c r="C14" s="1263">
        <v>7.4856687384321177E-2</v>
      </c>
      <c r="D14" s="1264">
        <v>3.0644189458936863E-2</v>
      </c>
      <c r="E14" s="1264">
        <v>3.0518126700483976E-2</v>
      </c>
      <c r="F14" s="1264">
        <v>2.9577563180040709E-2</v>
      </c>
      <c r="G14" s="1264">
        <v>1.3708602670554624E-2</v>
      </c>
      <c r="H14" s="1264">
        <v>1.2796810436609416E-2</v>
      </c>
      <c r="I14" s="1265">
        <v>0</v>
      </c>
      <c r="J14" s="1259"/>
      <c r="K14" s="1260"/>
      <c r="L14" s="1260"/>
      <c r="O14" s="1266"/>
      <c r="P14" s="107"/>
      <c r="Q14" s="107"/>
      <c r="R14" s="107"/>
      <c r="S14" s="107"/>
      <c r="T14" s="107"/>
      <c r="U14" s="107"/>
      <c r="V14" s="107"/>
    </row>
    <row r="15" spans="2:22" ht="26.25" x14ac:dyDescent="0.25">
      <c r="B15" s="1269" t="s">
        <v>1264</v>
      </c>
      <c r="C15" s="1256">
        <v>54.270685950600004</v>
      </c>
      <c r="D15" s="1257">
        <v>84.025177234599994</v>
      </c>
      <c r="E15" s="1257">
        <v>86.52951984180001</v>
      </c>
      <c r="F15" s="1257">
        <v>103.95688274439999</v>
      </c>
      <c r="G15" s="1257">
        <v>104.9670234382</v>
      </c>
      <c r="H15" s="1257">
        <v>114.33506626080001</v>
      </c>
      <c r="I15" s="1258">
        <v>110.16303302620001</v>
      </c>
      <c r="J15" s="1259">
        <v>-3.6489533535438053E-2</v>
      </c>
      <c r="K15" s="1260">
        <v>5.969927260188395E-2</v>
      </c>
      <c r="L15" s="1260">
        <v>1.0298809771167463</v>
      </c>
      <c r="O15" s="247"/>
      <c r="P15" s="1267"/>
      <c r="Q15" s="1267"/>
      <c r="R15" s="1267"/>
      <c r="S15" s="1267"/>
      <c r="T15" s="1267"/>
      <c r="U15" s="1267"/>
      <c r="V15" s="1267"/>
    </row>
    <row r="16" spans="2:22" x14ac:dyDescent="0.25">
      <c r="B16" s="1262" t="s">
        <v>298</v>
      </c>
      <c r="C16" s="1263">
        <v>0.11660738846594805</v>
      </c>
      <c r="D16" s="1264">
        <v>0.18574476153324335</v>
      </c>
      <c r="E16" s="1264">
        <v>0.18932004070019129</v>
      </c>
      <c r="F16" s="1264">
        <v>0.2190565168396417</v>
      </c>
      <c r="G16" s="1264">
        <v>0.20628377119946947</v>
      </c>
      <c r="H16" s="1264">
        <v>0.20939699829998298</v>
      </c>
      <c r="I16" s="1265">
        <v>0.20857791525009331</v>
      </c>
      <c r="J16" s="1259"/>
      <c r="K16" s="1260"/>
      <c r="L16" s="1260"/>
      <c r="O16" s="1266"/>
      <c r="P16" s="107"/>
      <c r="Q16" s="107"/>
      <c r="R16" s="107"/>
      <c r="S16" s="107"/>
      <c r="T16" s="107"/>
      <c r="U16" s="107"/>
      <c r="V16" s="107"/>
    </row>
    <row r="17" spans="2:22" hidden="1" x14ac:dyDescent="0.25">
      <c r="B17" s="1262" t="s">
        <v>1265</v>
      </c>
      <c r="C17" s="1256">
        <v>0</v>
      </c>
      <c r="D17" s="1257">
        <v>0</v>
      </c>
      <c r="E17" s="1257">
        <v>0</v>
      </c>
      <c r="F17" s="1257">
        <v>0</v>
      </c>
      <c r="G17" s="1257">
        <v>0</v>
      </c>
      <c r="H17" s="1257">
        <v>0</v>
      </c>
      <c r="I17" s="1258">
        <v>0</v>
      </c>
      <c r="J17" s="1270" t="s">
        <v>884</v>
      </c>
      <c r="K17" s="1268" t="s">
        <v>884</v>
      </c>
      <c r="L17" s="1260" t="s">
        <v>884</v>
      </c>
      <c r="O17" s="247"/>
      <c r="P17" s="1267"/>
      <c r="Q17" s="1267"/>
      <c r="R17" s="1267"/>
      <c r="S17" s="1267"/>
      <c r="T17" s="1267"/>
      <c r="U17" s="1267"/>
      <c r="V17" s="1267"/>
    </row>
    <row r="18" spans="2:22" hidden="1" x14ac:dyDescent="0.25">
      <c r="B18" s="1262" t="s">
        <v>298</v>
      </c>
      <c r="C18" s="1263">
        <v>0</v>
      </c>
      <c r="D18" s="1264">
        <v>0</v>
      </c>
      <c r="E18" s="1264">
        <v>0</v>
      </c>
      <c r="F18" s="1264">
        <v>0</v>
      </c>
      <c r="G18" s="1264">
        <v>0</v>
      </c>
      <c r="H18" s="1264">
        <v>0</v>
      </c>
      <c r="I18" s="1265">
        <v>0</v>
      </c>
      <c r="J18" s="1259"/>
      <c r="K18" s="1260"/>
      <c r="L18" s="1260"/>
      <c r="O18" s="1266"/>
      <c r="P18" s="107"/>
      <c r="Q18" s="107"/>
      <c r="R18" s="107"/>
      <c r="S18" s="107"/>
      <c r="T18" s="107"/>
      <c r="U18" s="107"/>
      <c r="V18" s="107"/>
    </row>
    <row r="19" spans="2:22" x14ac:dyDescent="0.25">
      <c r="B19" s="1262" t="s">
        <v>1266</v>
      </c>
      <c r="C19" s="1256">
        <v>270.56585256680006</v>
      </c>
      <c r="D19" s="1257">
        <v>271.43012860040005</v>
      </c>
      <c r="E19" s="1257">
        <v>309.60466263720008</v>
      </c>
      <c r="F19" s="1257">
        <v>297.46175578280003</v>
      </c>
      <c r="G19" s="1257">
        <v>312.34366334359999</v>
      </c>
      <c r="H19" s="1257">
        <v>318.38128777840001</v>
      </c>
      <c r="I19" s="1258">
        <v>342.05490013240006</v>
      </c>
      <c r="J19" s="1259">
        <v>7.4356167471994722E-2</v>
      </c>
      <c r="K19" s="1260">
        <v>0.14991219369444239</v>
      </c>
      <c r="L19" s="1260">
        <v>0.26422051004366881</v>
      </c>
      <c r="O19" s="247"/>
      <c r="P19" s="1267"/>
      <c r="Q19" s="1267"/>
      <c r="R19" s="1267"/>
      <c r="S19" s="1267"/>
      <c r="T19" s="1267"/>
      <c r="U19" s="1267"/>
      <c r="V19" s="1267"/>
    </row>
    <row r="20" spans="2:22" x14ac:dyDescent="0.25">
      <c r="B20" s="1262" t="s">
        <v>298</v>
      </c>
      <c r="C20" s="1263">
        <v>0.58134473377756291</v>
      </c>
      <c r="D20" s="1264">
        <v>0.60001925814514345</v>
      </c>
      <c r="E20" s="1264">
        <v>0.67739157039825315</v>
      </c>
      <c r="F20" s="1264">
        <v>0.6268073300639101</v>
      </c>
      <c r="G20" s="1264">
        <v>0.6138254346395724</v>
      </c>
      <c r="H20" s="1264">
        <v>0.58309395495174787</v>
      </c>
      <c r="I20" s="1265">
        <v>0.647631932517026</v>
      </c>
      <c r="J20" s="1259"/>
      <c r="K20" s="1260"/>
      <c r="L20" s="1260"/>
      <c r="O20" s="1266"/>
      <c r="P20" s="107"/>
      <c r="Q20" s="107"/>
      <c r="R20" s="107"/>
      <c r="S20" s="107"/>
      <c r="T20" s="107"/>
      <c r="U20" s="107"/>
      <c r="V20" s="107"/>
    </row>
    <row r="21" spans="2:22" x14ac:dyDescent="0.25">
      <c r="B21" s="1262" t="s">
        <v>1267</v>
      </c>
      <c r="C21" s="1256">
        <v>12.3480343</v>
      </c>
      <c r="D21" s="1257">
        <v>0</v>
      </c>
      <c r="E21" s="1257">
        <v>0</v>
      </c>
      <c r="F21" s="1257">
        <v>13.720329280000001</v>
      </c>
      <c r="G21" s="1257">
        <v>26.068107564800002</v>
      </c>
      <c r="H21" s="1257">
        <v>53.508558335400004</v>
      </c>
      <c r="I21" s="1258">
        <v>27.440358915199997</v>
      </c>
      <c r="J21" s="1259">
        <f>(I21-H21)/H21</f>
        <v>-0.48717813058614773</v>
      </c>
      <c r="K21" s="1259">
        <f>(I21-F21)/F21</f>
        <v>0.99997816052414701</v>
      </c>
      <c r="L21" s="1260">
        <v>1.2222451159857901</v>
      </c>
      <c r="O21" s="247"/>
      <c r="P21" s="1267"/>
      <c r="Q21" s="1267"/>
      <c r="R21" s="1267"/>
      <c r="S21" s="1267"/>
      <c r="T21" s="1267"/>
      <c r="U21" s="1267"/>
      <c r="V21" s="1267"/>
    </row>
    <row r="22" spans="2:22" ht="15.75" thickBot="1" x14ac:dyDescent="0.3">
      <c r="B22" s="1271" t="s">
        <v>298</v>
      </c>
      <c r="C22" s="1263">
        <v>2.6531303358162769E-2</v>
      </c>
      <c r="D22" s="1264">
        <v>0</v>
      </c>
      <c r="E22" s="1264">
        <v>0</v>
      </c>
      <c r="F22" s="1264">
        <v>2.891128959069959E-2</v>
      </c>
      <c r="G22" s="1264">
        <v>5.1229684908292723E-2</v>
      </c>
      <c r="H22" s="1264">
        <v>9.79973324477251E-2</v>
      </c>
      <c r="I22" s="1265">
        <v>5.1954387048199026E-2</v>
      </c>
      <c r="J22" s="1272"/>
      <c r="K22" s="1273"/>
      <c r="L22" s="1273"/>
      <c r="O22" s="1266"/>
      <c r="P22" s="107"/>
      <c r="Q22" s="107"/>
      <c r="R22" s="107"/>
      <c r="S22" s="107"/>
      <c r="T22" s="107"/>
      <c r="U22" s="107"/>
      <c r="V22" s="107"/>
    </row>
    <row r="23" spans="2:22" ht="15.75" thickBot="1" x14ac:dyDescent="0.3">
      <c r="B23" s="1274" t="s">
        <v>706</v>
      </c>
      <c r="C23" s="1275">
        <v>465.41378436280007</v>
      </c>
      <c r="D23" s="1276">
        <v>452.36902802000009</v>
      </c>
      <c r="E23" s="1276">
        <v>457.0542005050001</v>
      </c>
      <c r="F23" s="1276">
        <v>474.5664919912</v>
      </c>
      <c r="G23" s="1276">
        <v>508.84770444060001</v>
      </c>
      <c r="H23" s="1276">
        <v>546.02055993660008</v>
      </c>
      <c r="I23" s="1277">
        <v>528.16249934280006</v>
      </c>
      <c r="J23" s="1278">
        <v>-3.2705839127877466E-2</v>
      </c>
      <c r="K23" s="1279">
        <v>0.11293677125563663</v>
      </c>
      <c r="L23" s="1279">
        <v>0.13482349919203512</v>
      </c>
      <c r="O23" s="247"/>
      <c r="P23" s="1267"/>
      <c r="Q23" s="1267"/>
      <c r="R23" s="1267"/>
      <c r="S23" s="1267"/>
      <c r="T23" s="1267"/>
      <c r="U23" s="1267"/>
      <c r="V23" s="1267"/>
    </row>
    <row r="24" spans="2:22" ht="15.75" thickBot="1" x14ac:dyDescent="0.3">
      <c r="B24" s="1280" t="s">
        <v>1268</v>
      </c>
      <c r="C24" s="429">
        <v>1</v>
      </c>
      <c r="D24" s="429">
        <v>1</v>
      </c>
      <c r="E24" s="429">
        <v>1</v>
      </c>
      <c r="F24" s="429">
        <v>1</v>
      </c>
      <c r="G24" s="429">
        <v>1</v>
      </c>
      <c r="H24" s="429">
        <v>1</v>
      </c>
      <c r="I24" s="430">
        <v>1</v>
      </c>
      <c r="J24" s="1281"/>
      <c r="K24" s="1281"/>
      <c r="L24" s="1281"/>
      <c r="O24" s="1282"/>
      <c r="P24" s="1283"/>
      <c r="Q24" s="1283"/>
      <c r="R24" s="1283"/>
      <c r="S24" s="1283"/>
      <c r="T24" s="1283"/>
      <c r="U24" s="1283"/>
      <c r="V24" s="1283"/>
    </row>
    <row r="27" spans="2:22" x14ac:dyDescent="0.25">
      <c r="J27" s="156"/>
    </row>
    <row r="28" spans="2:22" x14ac:dyDescent="0.25">
      <c r="B28" s="652"/>
      <c r="C28" s="653"/>
      <c r="D28" s="653"/>
      <c r="E28" s="653"/>
    </row>
    <row r="29" spans="2:22" x14ac:dyDescent="0.25">
      <c r="B29" s="652"/>
      <c r="C29" s="653"/>
      <c r="D29" s="653"/>
      <c r="E29" s="653"/>
    </row>
    <row r="30" spans="2:22" x14ac:dyDescent="0.25">
      <c r="B30" s="652"/>
      <c r="C30" s="653"/>
      <c r="D30" s="653"/>
      <c r="E30" s="653"/>
    </row>
    <row r="31" spans="2:22" x14ac:dyDescent="0.25">
      <c r="B31" s="652"/>
      <c r="C31" s="653"/>
      <c r="D31" s="653"/>
      <c r="E31" s="653"/>
    </row>
    <row r="32" spans="2:22" x14ac:dyDescent="0.25">
      <c r="B32" s="652"/>
      <c r="C32" s="653"/>
      <c r="D32" s="653"/>
      <c r="E32" s="653"/>
    </row>
    <row r="33" spans="2:5" x14ac:dyDescent="0.25">
      <c r="B33" s="652"/>
      <c r="C33" s="653"/>
      <c r="D33" s="653"/>
      <c r="E33" s="653"/>
    </row>
    <row r="34" spans="2:5" x14ac:dyDescent="0.25">
      <c r="B34" s="652"/>
      <c r="C34" s="653"/>
      <c r="D34" s="653"/>
      <c r="E34" s="653"/>
    </row>
    <row r="35" spans="2:5" x14ac:dyDescent="0.25">
      <c r="B35" s="652"/>
      <c r="C35" s="653"/>
    </row>
    <row r="36" spans="2:5" x14ac:dyDescent="0.25">
      <c r="B36" s="652"/>
      <c r="C36" s="653"/>
    </row>
    <row r="37" spans="2:5" x14ac:dyDescent="0.25">
      <c r="B37" s="652"/>
      <c r="C37" s="653"/>
    </row>
    <row r="38" spans="2:5" x14ac:dyDescent="0.25">
      <c r="B38" s="652"/>
    </row>
    <row r="39" spans="2:5" x14ac:dyDescent="0.25">
      <c r="B39" s="652"/>
    </row>
    <row r="40" spans="2:5" x14ac:dyDescent="0.25">
      <c r="B40" s="652"/>
    </row>
    <row r="41" spans="2:5" x14ac:dyDescent="0.25">
      <c r="B41" s="652"/>
    </row>
    <row r="42" spans="2:5" x14ac:dyDescent="0.25">
      <c r="B42" s="652"/>
    </row>
    <row r="43" spans="2:5" x14ac:dyDescent="0.25">
      <c r="B43" s="652"/>
    </row>
    <row r="44" spans="2:5" x14ac:dyDescent="0.25">
      <c r="B44" s="652"/>
    </row>
    <row r="45" spans="2:5" x14ac:dyDescent="0.25">
      <c r="B45" s="652"/>
    </row>
    <row r="46" spans="2:5" x14ac:dyDescent="0.25">
      <c r="B46" s="652"/>
    </row>
    <row r="47" spans="2:5" x14ac:dyDescent="0.25">
      <c r="B47" s="652"/>
      <c r="C47" s="653"/>
    </row>
    <row r="48" spans="2:5" x14ac:dyDescent="0.25">
      <c r="B48" s="652"/>
      <c r="C48" s="653"/>
    </row>
    <row r="49" spans="2:3" x14ac:dyDescent="0.25">
      <c r="B49" s="652"/>
      <c r="C49" s="653"/>
    </row>
    <row r="50" spans="2:3" x14ac:dyDescent="0.25">
      <c r="B50" s="652"/>
      <c r="C50" s="653"/>
    </row>
    <row r="51" spans="2:3" x14ac:dyDescent="0.25">
      <c r="B51" s="652"/>
      <c r="C51" s="653"/>
    </row>
    <row r="52" spans="2:3" x14ac:dyDescent="0.25">
      <c r="B52" s="652"/>
      <c r="C52" s="653"/>
    </row>
    <row r="53" spans="2:3" x14ac:dyDescent="0.25">
      <c r="B53" s="652"/>
      <c r="C53" s="653"/>
    </row>
    <row r="54" spans="2:3" x14ac:dyDescent="0.25">
      <c r="B54" s="652"/>
      <c r="C54" s="653"/>
    </row>
    <row r="55" spans="2:3" x14ac:dyDescent="0.25">
      <c r="B55" s="652"/>
      <c r="C55" s="653"/>
    </row>
    <row r="56" spans="2:3" x14ac:dyDescent="0.25">
      <c r="B56" s="652"/>
      <c r="C56" s="653"/>
    </row>
    <row r="57" spans="2:3" x14ac:dyDescent="0.25">
      <c r="B57" s="652"/>
      <c r="C57" s="653"/>
    </row>
    <row r="58" spans="2:3" x14ac:dyDescent="0.25">
      <c r="B58" s="652"/>
      <c r="C58" s="653"/>
    </row>
    <row r="59" spans="2:3" x14ac:dyDescent="0.25">
      <c r="B59" s="652"/>
      <c r="C59" s="653"/>
    </row>
    <row r="60" spans="2:3" x14ac:dyDescent="0.25">
      <c r="B60" s="652"/>
      <c r="C60" s="653"/>
    </row>
    <row r="61" spans="2:3" x14ac:dyDescent="0.25">
      <c r="B61" s="652"/>
      <c r="C61" s="653"/>
    </row>
    <row r="62" spans="2:3" x14ac:dyDescent="0.25">
      <c r="B62" s="652"/>
      <c r="C62" s="653"/>
    </row>
    <row r="63" spans="2:3" x14ac:dyDescent="0.25">
      <c r="B63" s="652"/>
      <c r="C63" s="653"/>
    </row>
    <row r="64" spans="2:3" x14ac:dyDescent="0.25">
      <c r="B64" s="652"/>
      <c r="C64" s="653"/>
    </row>
    <row r="65" spans="2:3" x14ac:dyDescent="0.25">
      <c r="B65" s="652"/>
      <c r="C65" s="653"/>
    </row>
    <row r="66" spans="2:3" x14ac:dyDescent="0.25">
      <c r="B66" s="652"/>
      <c r="C66" s="653"/>
    </row>
    <row r="67" spans="2:3" x14ac:dyDescent="0.25">
      <c r="B67" s="652"/>
      <c r="C67" s="653"/>
    </row>
    <row r="68" spans="2:3" x14ac:dyDescent="0.25">
      <c r="B68" s="652"/>
      <c r="C68" s="653"/>
    </row>
    <row r="69" spans="2:3" x14ac:dyDescent="0.25">
      <c r="B69" s="652"/>
      <c r="C69" s="653"/>
    </row>
    <row r="70" spans="2:3" x14ac:dyDescent="0.25">
      <c r="B70" s="652"/>
      <c r="C70" s="653"/>
    </row>
    <row r="71" spans="2:3" x14ac:dyDescent="0.25">
      <c r="B71" s="652"/>
      <c r="C71" s="653"/>
    </row>
    <row r="72" spans="2:3" x14ac:dyDescent="0.25">
      <c r="B72" s="652"/>
      <c r="C72" s="653"/>
    </row>
    <row r="73" spans="2:3" x14ac:dyDescent="0.25">
      <c r="B73" s="652"/>
      <c r="C73" s="653"/>
    </row>
    <row r="74" spans="2:3" x14ac:dyDescent="0.25">
      <c r="B74" s="652"/>
      <c r="C74" s="653"/>
    </row>
    <row r="75" spans="2:3" x14ac:dyDescent="0.25">
      <c r="B75" s="652"/>
      <c r="C75" s="653"/>
    </row>
    <row r="76" spans="2:3" x14ac:dyDescent="0.25">
      <c r="B76" s="652"/>
      <c r="C76" s="653"/>
    </row>
    <row r="77" spans="2:3" x14ac:dyDescent="0.25">
      <c r="B77" s="652"/>
      <c r="C77" s="653"/>
    </row>
    <row r="78" spans="2:3" x14ac:dyDescent="0.25">
      <c r="B78" s="652"/>
      <c r="C78" s="653"/>
    </row>
    <row r="79" spans="2:3" x14ac:dyDescent="0.25">
      <c r="B79" s="652"/>
      <c r="C79" s="653"/>
    </row>
    <row r="80" spans="2:3" x14ac:dyDescent="0.25">
      <c r="B80" s="652"/>
      <c r="C80" s="653"/>
    </row>
    <row r="81" spans="2:3" x14ac:dyDescent="0.25">
      <c r="B81" s="652"/>
      <c r="C81" s="653"/>
    </row>
    <row r="82" spans="2:3" x14ac:dyDescent="0.25">
      <c r="B82" s="652"/>
      <c r="C82" s="653"/>
    </row>
    <row r="83" spans="2:3" x14ac:dyDescent="0.25">
      <c r="B83" s="652"/>
      <c r="C83" s="653"/>
    </row>
    <row r="84" spans="2:3" x14ac:dyDescent="0.25">
      <c r="B84" s="652"/>
      <c r="C84" s="653"/>
    </row>
    <row r="85" spans="2:3" x14ac:dyDescent="0.25">
      <c r="B85" s="652"/>
      <c r="C85" s="653"/>
    </row>
    <row r="86" spans="2:3" x14ac:dyDescent="0.25">
      <c r="B86" s="652"/>
      <c r="C86" s="653"/>
    </row>
    <row r="87" spans="2:3" x14ac:dyDescent="0.25">
      <c r="B87" s="652"/>
      <c r="C87" s="653"/>
    </row>
    <row r="88" spans="2:3" x14ac:dyDescent="0.25">
      <c r="B88" s="652"/>
      <c r="C88" s="653"/>
    </row>
    <row r="89" spans="2:3" x14ac:dyDescent="0.25">
      <c r="B89" s="652"/>
      <c r="C89" s="653"/>
    </row>
    <row r="90" spans="2:3" x14ac:dyDescent="0.25">
      <c r="B90" s="652"/>
      <c r="C90" s="653"/>
    </row>
    <row r="91" spans="2:3" x14ac:dyDescent="0.25">
      <c r="B91" s="652"/>
      <c r="C91" s="653"/>
    </row>
    <row r="92" spans="2:3" x14ac:dyDescent="0.25">
      <c r="B92" s="652"/>
      <c r="C92" s="653"/>
    </row>
    <row r="93" spans="2:3" x14ac:dyDescent="0.25">
      <c r="B93" s="652"/>
      <c r="C93" s="653"/>
    </row>
    <row r="94" spans="2:3" x14ac:dyDescent="0.25">
      <c r="B94" s="652"/>
      <c r="C94" s="653"/>
    </row>
    <row r="95" spans="2:3" x14ac:dyDescent="0.25">
      <c r="B95" s="652"/>
      <c r="C95" s="653"/>
    </row>
    <row r="96" spans="2:3" x14ac:dyDescent="0.25">
      <c r="B96" s="652"/>
      <c r="C96" s="653"/>
    </row>
    <row r="97" spans="2:3" x14ac:dyDescent="0.25">
      <c r="B97" s="652"/>
      <c r="C97" s="653"/>
    </row>
    <row r="98" spans="2:3" x14ac:dyDescent="0.25">
      <c r="B98" s="652"/>
      <c r="C98" s="653"/>
    </row>
    <row r="99" spans="2:3" x14ac:dyDescent="0.25">
      <c r="B99" s="652"/>
      <c r="C99" s="653"/>
    </row>
    <row r="100" spans="2:3" x14ac:dyDescent="0.25">
      <c r="B100" s="652"/>
      <c r="C100" s="653"/>
    </row>
    <row r="101" spans="2:3" x14ac:dyDescent="0.25">
      <c r="B101" s="652"/>
      <c r="C101" s="653"/>
    </row>
    <row r="102" spans="2:3" x14ac:dyDescent="0.25">
      <c r="B102" s="652"/>
      <c r="C102" s="653"/>
    </row>
    <row r="103" spans="2:3" x14ac:dyDescent="0.25">
      <c r="B103" s="652"/>
      <c r="C103" s="653"/>
    </row>
    <row r="104" spans="2:3" x14ac:dyDescent="0.25">
      <c r="B104" s="652"/>
      <c r="C104" s="653"/>
    </row>
    <row r="105" spans="2:3" x14ac:dyDescent="0.25">
      <c r="B105" s="652"/>
      <c r="C105" s="653"/>
    </row>
    <row r="106" spans="2:3" x14ac:dyDescent="0.25">
      <c r="B106" s="652"/>
      <c r="C106" s="653"/>
    </row>
    <row r="107" spans="2:3" x14ac:dyDescent="0.25">
      <c r="B107" s="652"/>
      <c r="C107" s="653"/>
    </row>
    <row r="108" spans="2:3" x14ac:dyDescent="0.25">
      <c r="B108" s="652"/>
      <c r="C108" s="653"/>
    </row>
    <row r="109" spans="2:3" x14ac:dyDescent="0.25">
      <c r="B109" s="652"/>
      <c r="C109" s="653"/>
    </row>
    <row r="110" spans="2:3" x14ac:dyDescent="0.25">
      <c r="B110" s="652"/>
      <c r="C110" s="653"/>
    </row>
    <row r="111" spans="2:3" x14ac:dyDescent="0.25">
      <c r="B111" s="652"/>
      <c r="C111" s="653"/>
    </row>
    <row r="112" spans="2:3" x14ac:dyDescent="0.25">
      <c r="B112" s="652"/>
      <c r="C112" s="653"/>
    </row>
    <row r="113" spans="2:3" x14ac:dyDescent="0.25">
      <c r="B113" s="652"/>
      <c r="C113" s="653"/>
    </row>
    <row r="114" spans="2:3" x14ac:dyDescent="0.25">
      <c r="B114" s="493"/>
      <c r="C114" s="494"/>
    </row>
  </sheetData>
  <mergeCells count="3">
    <mergeCell ref="B2:L2"/>
    <mergeCell ref="B3:L3"/>
    <mergeCell ref="B4:L4"/>
  </mergeCells>
  <pageMargins left="0.7" right="0.7" top="0.75" bottom="0.75" header="0.3" footer="0.3"/>
  <pageSetup scale="75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X1393"/>
  <sheetViews>
    <sheetView zoomScaleNormal="100" workbookViewId="0">
      <selection activeCell="A2" sqref="A2:AT2"/>
    </sheetView>
  </sheetViews>
  <sheetFormatPr baseColWidth="10" defaultColWidth="13.7109375" defaultRowHeight="15" x14ac:dyDescent="0.25"/>
  <cols>
    <col min="1" max="1" width="20.140625" style="1284" customWidth="1"/>
    <col min="2" max="2" width="18.5703125" style="1284" customWidth="1"/>
    <col min="3" max="45" width="13.7109375" style="1284" customWidth="1"/>
    <col min="46" max="46" width="15.28515625" style="1284" bestFit="1" customWidth="1"/>
    <col min="47" max="258" width="13.7109375" style="1284" customWidth="1"/>
    <col min="259" max="259" width="13.7109375" style="1301" customWidth="1"/>
    <col min="260" max="16384" width="13.7109375" style="1301"/>
  </cols>
  <sheetData>
    <row r="1" spans="1:123" x14ac:dyDescent="0.25">
      <c r="A1" s="1983" t="s">
        <v>2182</v>
      </c>
      <c r="B1" s="1984"/>
      <c r="C1" s="1984"/>
      <c r="D1" s="1984"/>
      <c r="E1" s="1984"/>
      <c r="F1" s="1984"/>
      <c r="G1" s="1984"/>
      <c r="H1" s="1984"/>
      <c r="I1" s="1984"/>
      <c r="J1" s="1984"/>
      <c r="K1" s="1984"/>
      <c r="L1" s="1984"/>
      <c r="M1" s="1984"/>
      <c r="N1" s="1984"/>
      <c r="O1" s="1984"/>
      <c r="P1" s="1984"/>
      <c r="Q1" s="1984"/>
      <c r="R1" s="1984"/>
      <c r="S1" s="1984"/>
      <c r="T1" s="1984"/>
      <c r="U1" s="1984"/>
      <c r="V1" s="1984"/>
      <c r="W1" s="1984"/>
      <c r="X1" s="1984"/>
      <c r="Y1" s="1984"/>
      <c r="Z1" s="1984"/>
      <c r="AA1" s="1984"/>
      <c r="AB1" s="1984"/>
      <c r="AC1" s="1984"/>
      <c r="AD1" s="1984"/>
      <c r="AE1" s="1984"/>
      <c r="AF1" s="1984"/>
      <c r="AG1" s="1984"/>
      <c r="AH1" s="1984"/>
      <c r="AI1" s="1984"/>
      <c r="AJ1" s="1984"/>
      <c r="AK1" s="1984"/>
      <c r="AL1" s="1984"/>
      <c r="AM1" s="1984"/>
      <c r="AN1" s="1984"/>
      <c r="AO1" s="1984"/>
      <c r="AP1" s="1984"/>
      <c r="AQ1" s="1984"/>
      <c r="AR1" s="1984"/>
      <c r="AS1" s="1984"/>
      <c r="AT1" s="1984"/>
    </row>
    <row r="2" spans="1:123" x14ac:dyDescent="0.25">
      <c r="A2" s="1983" t="s">
        <v>2153</v>
      </c>
      <c r="B2" s="1984"/>
      <c r="C2" s="1984"/>
      <c r="D2" s="1984"/>
      <c r="E2" s="1984"/>
      <c r="F2" s="1984"/>
      <c r="G2" s="1984"/>
      <c r="H2" s="1984"/>
      <c r="I2" s="1984"/>
      <c r="J2" s="1984"/>
      <c r="K2" s="1984"/>
      <c r="L2" s="1984"/>
      <c r="M2" s="1984"/>
      <c r="N2" s="1984"/>
      <c r="O2" s="1984"/>
      <c r="P2" s="1984"/>
      <c r="Q2" s="1984"/>
      <c r="R2" s="1984"/>
      <c r="S2" s="1984"/>
      <c r="T2" s="1984"/>
      <c r="U2" s="1984"/>
      <c r="V2" s="1984"/>
      <c r="W2" s="1984"/>
      <c r="X2" s="1984"/>
      <c r="Y2" s="1984"/>
      <c r="Z2" s="1984"/>
      <c r="AA2" s="1984"/>
      <c r="AB2" s="1984"/>
      <c r="AC2" s="1984"/>
      <c r="AD2" s="1984"/>
      <c r="AE2" s="1984"/>
      <c r="AF2" s="1984"/>
      <c r="AG2" s="1984"/>
      <c r="AH2" s="1984"/>
      <c r="AI2" s="1984"/>
      <c r="AJ2" s="1984"/>
      <c r="AK2" s="1984"/>
      <c r="AL2" s="1984"/>
      <c r="AM2" s="1984"/>
      <c r="AN2" s="1984"/>
      <c r="AO2" s="1984"/>
      <c r="AP2" s="1984"/>
      <c r="AQ2" s="1984"/>
      <c r="AR2" s="1984"/>
      <c r="AS2" s="1984"/>
      <c r="AT2" s="1984"/>
    </row>
    <row r="3" spans="1:123" x14ac:dyDescent="0.25">
      <c r="A3" s="1983" t="s">
        <v>2035</v>
      </c>
      <c r="B3" s="1984"/>
      <c r="C3" s="1984"/>
      <c r="D3" s="1984"/>
      <c r="E3" s="1984"/>
      <c r="F3" s="1984"/>
      <c r="G3" s="1984"/>
      <c r="H3" s="1984"/>
      <c r="I3" s="1984"/>
      <c r="J3" s="1984"/>
      <c r="K3" s="1984"/>
      <c r="L3" s="1984"/>
      <c r="M3" s="1984"/>
      <c r="N3" s="1984"/>
      <c r="O3" s="1984"/>
      <c r="P3" s="1984"/>
      <c r="Q3" s="1984"/>
      <c r="R3" s="1984"/>
      <c r="S3" s="1984"/>
      <c r="T3" s="1984"/>
      <c r="U3" s="1984"/>
      <c r="V3" s="1984"/>
      <c r="W3" s="1984"/>
      <c r="X3" s="1984"/>
      <c r="Y3" s="1984"/>
      <c r="Z3" s="1984"/>
      <c r="AA3" s="1984"/>
      <c r="AB3" s="1984"/>
      <c r="AC3" s="1984"/>
      <c r="AD3" s="1984"/>
      <c r="AE3" s="1984"/>
      <c r="AF3" s="1984"/>
      <c r="AG3" s="1984"/>
      <c r="AH3" s="1984"/>
      <c r="AI3" s="1984"/>
      <c r="AJ3" s="1984"/>
      <c r="AK3" s="1984"/>
      <c r="AL3" s="1984"/>
      <c r="AM3" s="1984"/>
      <c r="AN3" s="1984"/>
      <c r="AO3" s="1984"/>
      <c r="AP3" s="1984"/>
      <c r="AQ3" s="1984"/>
      <c r="AR3" s="1984"/>
      <c r="AS3" s="1984"/>
      <c r="AT3" s="1984"/>
    </row>
    <row r="4" spans="1:123" ht="6.75" customHeight="1" thickBot="1" x14ac:dyDescent="0.3">
      <c r="A4" s="1285"/>
      <c r="B4" s="1285"/>
      <c r="C4" s="1285"/>
      <c r="D4" s="1285"/>
      <c r="E4" s="1285"/>
      <c r="F4" s="1285"/>
      <c r="G4" s="1285"/>
      <c r="H4" s="1285"/>
      <c r="I4" s="1285"/>
      <c r="J4" s="1285"/>
      <c r="K4" s="1285"/>
      <c r="L4" s="1285"/>
      <c r="M4" s="1285"/>
      <c r="N4" s="1285"/>
      <c r="O4" s="1285"/>
      <c r="P4" s="1285"/>
      <c r="Q4" s="1285"/>
      <c r="R4" s="1285"/>
      <c r="S4" s="1285"/>
      <c r="T4" s="1285"/>
      <c r="U4" s="1285"/>
      <c r="V4" s="1285"/>
      <c r="W4" s="1285"/>
      <c r="X4" s="1285"/>
      <c r="Y4" s="1285"/>
      <c r="Z4" s="1285"/>
      <c r="AA4" s="1285"/>
      <c r="AB4" s="1285"/>
      <c r="AC4" s="1285"/>
      <c r="AD4" s="1285"/>
      <c r="AE4" s="1285"/>
      <c r="AF4" s="1285"/>
      <c r="AG4" s="1285"/>
      <c r="AH4" s="1285"/>
      <c r="AI4" s="1285"/>
      <c r="AJ4" s="1285"/>
      <c r="AK4" s="1285"/>
      <c r="AL4" s="1285"/>
      <c r="AM4" s="1285"/>
      <c r="AN4" s="1285"/>
      <c r="AO4" s="1285"/>
      <c r="AP4" s="1285"/>
      <c r="AQ4" s="1285"/>
      <c r="AR4" s="1285"/>
      <c r="AS4" s="1285"/>
      <c r="AT4" s="1285"/>
    </row>
    <row r="5" spans="1:123" ht="15.75" thickBot="1" x14ac:dyDescent="0.3">
      <c r="A5" s="1286" t="s">
        <v>390</v>
      </c>
      <c r="B5" s="1286"/>
      <c r="C5" s="1985" t="s">
        <v>407</v>
      </c>
      <c r="D5" s="1986" t="s">
        <v>407</v>
      </c>
      <c r="E5" s="1986" t="s">
        <v>407</v>
      </c>
      <c r="F5" s="1986"/>
      <c r="G5" s="1986" t="s">
        <v>407</v>
      </c>
      <c r="H5" s="1987" t="s">
        <v>407</v>
      </c>
      <c r="I5" s="1985" t="s">
        <v>408</v>
      </c>
      <c r="J5" s="1986" t="s">
        <v>408</v>
      </c>
      <c r="K5" s="1986" t="s">
        <v>408</v>
      </c>
      <c r="L5" s="1986" t="s">
        <v>408</v>
      </c>
      <c r="M5" s="1986" t="s">
        <v>408</v>
      </c>
      <c r="N5" s="1987" t="s">
        <v>408</v>
      </c>
      <c r="O5" s="1985" t="s">
        <v>409</v>
      </c>
      <c r="P5" s="1986" t="s">
        <v>409</v>
      </c>
      <c r="Q5" s="1986" t="s">
        <v>409</v>
      </c>
      <c r="R5" s="1986" t="s">
        <v>409</v>
      </c>
      <c r="S5" s="1986" t="s">
        <v>409</v>
      </c>
      <c r="T5" s="1986" t="s">
        <v>409</v>
      </c>
      <c r="U5" s="1986" t="s">
        <v>409</v>
      </c>
      <c r="V5" s="1986" t="s">
        <v>409</v>
      </c>
      <c r="W5" s="1986" t="s">
        <v>409</v>
      </c>
      <c r="X5" s="1987" t="s">
        <v>409</v>
      </c>
      <c r="Y5" s="1985" t="s">
        <v>398</v>
      </c>
      <c r="Z5" s="1986" t="s">
        <v>398</v>
      </c>
      <c r="AA5" s="1986"/>
      <c r="AB5" s="1986" t="s">
        <v>398</v>
      </c>
      <c r="AC5" s="1986" t="s">
        <v>398</v>
      </c>
      <c r="AD5" s="1986" t="s">
        <v>398</v>
      </c>
      <c r="AE5" s="1986" t="s">
        <v>398</v>
      </c>
      <c r="AF5" s="1987" t="s">
        <v>398</v>
      </c>
      <c r="AG5" s="1985" t="s">
        <v>410</v>
      </c>
      <c r="AH5" s="1986" t="s">
        <v>410</v>
      </c>
      <c r="AI5" s="1986" t="s">
        <v>410</v>
      </c>
      <c r="AJ5" s="1986" t="s">
        <v>410</v>
      </c>
      <c r="AK5" s="1986" t="s">
        <v>410</v>
      </c>
      <c r="AL5" s="1987" t="s">
        <v>410</v>
      </c>
      <c r="AM5" s="1985" t="s">
        <v>411</v>
      </c>
      <c r="AN5" s="1987" t="s">
        <v>411</v>
      </c>
      <c r="AO5" s="1985" t="s">
        <v>412</v>
      </c>
      <c r="AP5" s="1986" t="s">
        <v>412</v>
      </c>
      <c r="AQ5" s="1986" t="s">
        <v>412</v>
      </c>
      <c r="AR5" s="1986" t="s">
        <v>412</v>
      </c>
      <c r="AS5" s="1987" t="s">
        <v>412</v>
      </c>
      <c r="AT5" s="1978" t="s">
        <v>299</v>
      </c>
    </row>
    <row r="6" spans="1:123" ht="15.75" thickBot="1" x14ac:dyDescent="0.3">
      <c r="A6" s="1980" t="s">
        <v>413</v>
      </c>
      <c r="B6" s="1981"/>
      <c r="C6" s="1287" t="s">
        <v>414</v>
      </c>
      <c r="D6" s="1288" t="s">
        <v>415</v>
      </c>
      <c r="E6" s="1288" t="s">
        <v>1090</v>
      </c>
      <c r="F6" s="1288" t="s">
        <v>1680</v>
      </c>
      <c r="G6" s="1288" t="s">
        <v>1341</v>
      </c>
      <c r="H6" s="1289" t="s">
        <v>416</v>
      </c>
      <c r="I6" s="1287" t="s">
        <v>1091</v>
      </c>
      <c r="J6" s="1288" t="s">
        <v>417</v>
      </c>
      <c r="K6" s="1288" t="s">
        <v>418</v>
      </c>
      <c r="L6" s="1288" t="s">
        <v>419</v>
      </c>
      <c r="M6" s="1288" t="s">
        <v>420</v>
      </c>
      <c r="N6" s="1289" t="s">
        <v>1092</v>
      </c>
      <c r="O6" s="1287" t="s">
        <v>885</v>
      </c>
      <c r="P6" s="1288" t="s">
        <v>421</v>
      </c>
      <c r="Q6" s="1288" t="s">
        <v>422</v>
      </c>
      <c r="R6" s="1288" t="s">
        <v>423</v>
      </c>
      <c r="S6" s="1288" t="s">
        <v>424</v>
      </c>
      <c r="T6" s="1288" t="s">
        <v>425</v>
      </c>
      <c r="U6" s="1288" t="s">
        <v>551</v>
      </c>
      <c r="V6" s="1288" t="s">
        <v>426</v>
      </c>
      <c r="W6" s="1288" t="s">
        <v>886</v>
      </c>
      <c r="X6" s="1289" t="s">
        <v>427</v>
      </c>
      <c r="Y6" s="1287" t="s">
        <v>1108</v>
      </c>
      <c r="Z6" s="1288" t="s">
        <v>428</v>
      </c>
      <c r="AA6" s="1288" t="s">
        <v>1943</v>
      </c>
      <c r="AB6" s="1288" t="s">
        <v>429</v>
      </c>
      <c r="AC6" s="1288" t="s">
        <v>430</v>
      </c>
      <c r="AD6" s="1288" t="s">
        <v>1093</v>
      </c>
      <c r="AE6" s="1288" t="s">
        <v>431</v>
      </c>
      <c r="AF6" s="1289" t="s">
        <v>432</v>
      </c>
      <c r="AG6" s="1287" t="s">
        <v>433</v>
      </c>
      <c r="AH6" s="1288" t="s">
        <v>434</v>
      </c>
      <c r="AI6" s="1288" t="s">
        <v>792</v>
      </c>
      <c r="AJ6" s="1288" t="s">
        <v>435</v>
      </c>
      <c r="AK6" s="1288" t="s">
        <v>436</v>
      </c>
      <c r="AL6" s="1289" t="s">
        <v>437</v>
      </c>
      <c r="AM6" s="1287" t="s">
        <v>438</v>
      </c>
      <c r="AN6" s="1289" t="s">
        <v>439</v>
      </c>
      <c r="AO6" s="1287" t="s">
        <v>552</v>
      </c>
      <c r="AP6" s="1288" t="s">
        <v>440</v>
      </c>
      <c r="AQ6" s="1288" t="s">
        <v>553</v>
      </c>
      <c r="AR6" s="1288" t="s">
        <v>441</v>
      </c>
      <c r="AS6" s="1289" t="s">
        <v>442</v>
      </c>
      <c r="AT6" s="1979"/>
    </row>
    <row r="7" spans="1:123" ht="6.75" customHeight="1" x14ac:dyDescent="0.25">
      <c r="A7" s="1290"/>
      <c r="B7" s="1290"/>
      <c r="C7" s="1290"/>
      <c r="D7" s="1290"/>
      <c r="E7" s="1290"/>
      <c r="F7" s="1290"/>
      <c r="G7" s="1290"/>
      <c r="H7" s="1290"/>
      <c r="I7" s="1290"/>
      <c r="J7" s="1290"/>
      <c r="K7" s="1290"/>
      <c r="L7" s="1290"/>
      <c r="M7" s="1290"/>
      <c r="N7" s="1290"/>
      <c r="O7" s="1290"/>
      <c r="P7" s="1290"/>
      <c r="Q7" s="1290"/>
      <c r="R7" s="1290"/>
      <c r="S7" s="1290"/>
      <c r="T7" s="1290"/>
      <c r="U7" s="1290"/>
      <c r="V7" s="1290"/>
      <c r="W7" s="1290"/>
      <c r="X7" s="1290"/>
      <c r="Y7" s="1290"/>
      <c r="Z7" s="1290"/>
      <c r="AA7" s="1290"/>
      <c r="AB7" s="1290"/>
      <c r="AC7" s="1290"/>
      <c r="AD7" s="1290"/>
      <c r="AE7" s="1290"/>
      <c r="AF7" s="1290"/>
      <c r="AG7" s="1290"/>
      <c r="AH7" s="1290"/>
      <c r="AI7" s="1290"/>
      <c r="AJ7" s="1290"/>
      <c r="AK7" s="1290"/>
      <c r="AL7" s="1290"/>
      <c r="AM7" s="1290"/>
      <c r="AN7" s="1290"/>
      <c r="AO7" s="1290"/>
      <c r="AP7" s="1290"/>
      <c r="AQ7" s="1290"/>
      <c r="AR7" s="1290"/>
      <c r="AS7" s="1290"/>
      <c r="AT7" s="1290"/>
    </row>
    <row r="8" spans="1:123" x14ac:dyDescent="0.25">
      <c r="A8" s="438" t="s">
        <v>443</v>
      </c>
      <c r="B8" s="679"/>
      <c r="C8" s="679">
        <v>0</v>
      </c>
      <c r="D8" s="679">
        <v>1.2980671732</v>
      </c>
      <c r="E8" s="679">
        <v>0</v>
      </c>
      <c r="F8" s="679">
        <v>0</v>
      </c>
      <c r="G8" s="679">
        <v>0</v>
      </c>
      <c r="H8" s="679">
        <v>0</v>
      </c>
      <c r="I8" s="679">
        <v>0</v>
      </c>
      <c r="J8" s="679">
        <v>0</v>
      </c>
      <c r="K8" s="679">
        <v>0</v>
      </c>
      <c r="L8" s="679">
        <v>0</v>
      </c>
      <c r="M8" s="679">
        <v>0</v>
      </c>
      <c r="N8" s="679">
        <v>0</v>
      </c>
      <c r="O8" s="679">
        <v>0</v>
      </c>
      <c r="P8" s="679">
        <v>0</v>
      </c>
      <c r="Q8" s="679">
        <v>0</v>
      </c>
      <c r="R8" s="679">
        <v>0</v>
      </c>
      <c r="S8" s="679">
        <v>0</v>
      </c>
      <c r="T8" s="679">
        <v>0</v>
      </c>
      <c r="U8" s="679">
        <v>0</v>
      </c>
      <c r="V8" s="679">
        <v>0</v>
      </c>
      <c r="W8" s="679">
        <v>0</v>
      </c>
      <c r="X8" s="679">
        <v>0</v>
      </c>
      <c r="Y8" s="679">
        <v>0</v>
      </c>
      <c r="Z8" s="679">
        <v>0</v>
      </c>
      <c r="AA8" s="679">
        <v>0</v>
      </c>
      <c r="AB8" s="679">
        <v>0</v>
      </c>
      <c r="AC8" s="679">
        <v>0</v>
      </c>
      <c r="AD8" s="679">
        <v>0</v>
      </c>
      <c r="AE8" s="679">
        <v>0</v>
      </c>
      <c r="AF8" s="679">
        <v>1.5632379349999999</v>
      </c>
      <c r="AG8" s="679">
        <v>39.633645746800006</v>
      </c>
      <c r="AH8" s="679">
        <v>7.0078618119999998</v>
      </c>
      <c r="AI8" s="679">
        <v>0</v>
      </c>
      <c r="AJ8" s="679">
        <v>0</v>
      </c>
      <c r="AK8" s="679">
        <v>0</v>
      </c>
      <c r="AL8" s="679">
        <v>10.116673868000001</v>
      </c>
      <c r="AM8" s="679">
        <v>0</v>
      </c>
      <c r="AN8" s="679">
        <v>0</v>
      </c>
      <c r="AO8" s="679">
        <v>0</v>
      </c>
      <c r="AP8" s="679">
        <v>0</v>
      </c>
      <c r="AQ8" s="679">
        <v>0</v>
      </c>
      <c r="AR8" s="679">
        <v>0.39112886820000003</v>
      </c>
      <c r="AS8" s="679">
        <v>0</v>
      </c>
      <c r="AT8" s="679">
        <v>60.010615403200006</v>
      </c>
    </row>
    <row r="9" spans="1:123" x14ac:dyDescent="0.25">
      <c r="A9" s="439"/>
      <c r="B9" s="1291" t="s">
        <v>61</v>
      </c>
      <c r="C9" s="1292">
        <v>0</v>
      </c>
      <c r="D9" s="1292">
        <v>0</v>
      </c>
      <c r="E9" s="1292">
        <v>0</v>
      </c>
      <c r="F9" s="1292">
        <v>0</v>
      </c>
      <c r="G9" s="1292">
        <v>0</v>
      </c>
      <c r="H9" s="1292">
        <v>0</v>
      </c>
      <c r="I9" s="1292">
        <v>0</v>
      </c>
      <c r="J9" s="1292">
        <v>0</v>
      </c>
      <c r="K9" s="1292">
        <v>0</v>
      </c>
      <c r="L9" s="1292">
        <v>0</v>
      </c>
      <c r="M9" s="1292">
        <v>0</v>
      </c>
      <c r="N9" s="1292">
        <v>0</v>
      </c>
      <c r="O9" s="1292">
        <v>0</v>
      </c>
      <c r="P9" s="1292">
        <v>0</v>
      </c>
      <c r="Q9" s="1292">
        <v>0</v>
      </c>
      <c r="R9" s="1292">
        <v>0</v>
      </c>
      <c r="S9" s="1292">
        <v>0</v>
      </c>
      <c r="T9" s="1292">
        <v>0</v>
      </c>
      <c r="U9" s="1292">
        <v>0</v>
      </c>
      <c r="V9" s="1292">
        <v>0</v>
      </c>
      <c r="W9" s="1292">
        <v>0</v>
      </c>
      <c r="X9" s="1292">
        <v>0</v>
      </c>
      <c r="Y9" s="1292">
        <v>0</v>
      </c>
      <c r="Z9" s="1292">
        <v>0</v>
      </c>
      <c r="AA9" s="1292">
        <v>0</v>
      </c>
      <c r="AB9" s="1292">
        <v>0</v>
      </c>
      <c r="AC9" s="1292">
        <v>0</v>
      </c>
      <c r="AD9" s="1292">
        <v>0</v>
      </c>
      <c r="AE9" s="1292">
        <v>0</v>
      </c>
      <c r="AF9" s="1292">
        <v>0</v>
      </c>
      <c r="AG9" s="1292">
        <v>15.915363816799999</v>
      </c>
      <c r="AH9" s="1292">
        <v>1.5743057904</v>
      </c>
      <c r="AI9" s="1292">
        <v>0</v>
      </c>
      <c r="AJ9" s="1292">
        <v>0</v>
      </c>
      <c r="AK9" s="1292">
        <v>0</v>
      </c>
      <c r="AL9" s="1292">
        <v>0</v>
      </c>
      <c r="AM9" s="1292">
        <v>0</v>
      </c>
      <c r="AN9" s="1292">
        <v>0</v>
      </c>
      <c r="AO9" s="1292">
        <v>0</v>
      </c>
      <c r="AP9" s="1292">
        <v>0</v>
      </c>
      <c r="AQ9" s="1292">
        <v>0</v>
      </c>
      <c r="AR9" s="1292">
        <v>0</v>
      </c>
      <c r="AS9" s="1292">
        <v>0</v>
      </c>
      <c r="AT9" s="1293">
        <v>17.4896696072</v>
      </c>
      <c r="AU9" s="1294"/>
      <c r="AV9" s="1294"/>
      <c r="AW9" s="1294"/>
      <c r="AX9" s="1294"/>
      <c r="AY9" s="1294"/>
      <c r="AZ9" s="1294"/>
      <c r="BA9" s="1294"/>
      <c r="BB9" s="1294"/>
      <c r="BC9" s="1294"/>
      <c r="BD9" s="1294"/>
      <c r="BE9" s="1294"/>
      <c r="BF9" s="1294"/>
      <c r="BG9" s="1294"/>
      <c r="BH9" s="1294"/>
      <c r="BI9" s="1294"/>
      <c r="BJ9" s="1294"/>
      <c r="BK9" s="1294"/>
      <c r="BL9" s="1294"/>
      <c r="BM9" s="1294"/>
      <c r="BN9" s="1294"/>
      <c r="BO9" s="1294"/>
      <c r="BP9" s="1294"/>
      <c r="BQ9" s="1294"/>
      <c r="BR9" s="1294"/>
      <c r="BS9" s="1294"/>
      <c r="BT9" s="1294"/>
      <c r="BU9" s="1294"/>
      <c r="BV9" s="1294"/>
      <c r="BW9" s="1294"/>
      <c r="BX9" s="1294"/>
      <c r="BY9" s="1294"/>
      <c r="BZ9" s="1294"/>
      <c r="CA9" s="1294"/>
      <c r="CB9" s="1294"/>
      <c r="CC9" s="1294"/>
      <c r="CD9" s="1294"/>
      <c r="CE9" s="1294"/>
      <c r="CF9" s="1294"/>
      <c r="CG9" s="1294"/>
      <c r="CH9" s="1294"/>
      <c r="CI9" s="1294"/>
      <c r="CJ9" s="1294"/>
      <c r="CK9" s="1294"/>
      <c r="CL9" s="1294"/>
      <c r="CM9" s="1294"/>
      <c r="CN9" s="1294"/>
      <c r="CO9" s="1294"/>
      <c r="CP9" s="1294"/>
      <c r="CQ9" s="1294"/>
      <c r="CR9" s="1294"/>
      <c r="CS9" s="1294"/>
      <c r="CT9" s="1294"/>
      <c r="CU9" s="1294"/>
      <c r="CV9" s="1294"/>
      <c r="CW9" s="1294"/>
      <c r="CX9" s="1294"/>
      <c r="CY9" s="1294"/>
      <c r="CZ9" s="1294"/>
      <c r="DA9" s="1294"/>
      <c r="DB9" s="1294"/>
      <c r="DC9" s="1294"/>
      <c r="DD9" s="1294"/>
      <c r="DE9" s="1294"/>
      <c r="DF9" s="1294"/>
      <c r="DG9" s="1294"/>
      <c r="DH9" s="1294"/>
      <c r="DI9" s="1294"/>
      <c r="DJ9" s="1294"/>
      <c r="DK9" s="1294"/>
      <c r="DL9" s="1294"/>
      <c r="DM9" s="1294"/>
      <c r="DN9" s="1294"/>
      <c r="DO9" s="1294"/>
      <c r="DP9" s="1294"/>
      <c r="DQ9" s="1294"/>
      <c r="DR9" s="1294"/>
      <c r="DS9" s="1294"/>
    </row>
    <row r="10" spans="1:123" x14ac:dyDescent="0.25">
      <c r="A10" s="439"/>
      <c r="B10" s="1291" t="s">
        <v>62</v>
      </c>
      <c r="C10" s="1292">
        <v>0</v>
      </c>
      <c r="D10" s="1292">
        <v>0</v>
      </c>
      <c r="E10" s="1292">
        <v>0</v>
      </c>
      <c r="F10" s="1292">
        <v>0</v>
      </c>
      <c r="G10" s="1292">
        <v>0</v>
      </c>
      <c r="H10" s="1292">
        <v>0</v>
      </c>
      <c r="I10" s="1292">
        <v>0</v>
      </c>
      <c r="J10" s="1292">
        <v>0</v>
      </c>
      <c r="K10" s="1292">
        <v>0</v>
      </c>
      <c r="L10" s="1292">
        <v>0</v>
      </c>
      <c r="M10" s="1292">
        <v>0</v>
      </c>
      <c r="N10" s="1292">
        <v>0</v>
      </c>
      <c r="O10" s="1292">
        <v>0</v>
      </c>
      <c r="P10" s="1292">
        <v>0</v>
      </c>
      <c r="Q10" s="1292">
        <v>0</v>
      </c>
      <c r="R10" s="1292">
        <v>0</v>
      </c>
      <c r="S10" s="1292">
        <v>0</v>
      </c>
      <c r="T10" s="1292">
        <v>0</v>
      </c>
      <c r="U10" s="1292">
        <v>0</v>
      </c>
      <c r="V10" s="1292">
        <v>0</v>
      </c>
      <c r="W10" s="1292">
        <v>0</v>
      </c>
      <c r="X10" s="1292">
        <v>0</v>
      </c>
      <c r="Y10" s="1292">
        <v>0</v>
      </c>
      <c r="Z10" s="1292">
        <v>0</v>
      </c>
      <c r="AA10" s="1292">
        <v>0</v>
      </c>
      <c r="AB10" s="1292">
        <v>0</v>
      </c>
      <c r="AC10" s="1292">
        <v>0</v>
      </c>
      <c r="AD10" s="1292">
        <v>0</v>
      </c>
      <c r="AE10" s="1292">
        <v>0</v>
      </c>
      <c r="AF10" s="1292">
        <v>6.7330145399999999E-2</v>
      </c>
      <c r="AG10" s="1292">
        <v>15.378746490799999</v>
      </c>
      <c r="AH10" s="1292">
        <v>5.4335560216000003</v>
      </c>
      <c r="AI10" s="1292">
        <v>0</v>
      </c>
      <c r="AJ10" s="1292">
        <v>0</v>
      </c>
      <c r="AK10" s="1292">
        <v>0</v>
      </c>
      <c r="AL10" s="1292">
        <v>10.116673868000001</v>
      </c>
      <c r="AM10" s="1292">
        <v>0</v>
      </c>
      <c r="AN10" s="1292">
        <v>0</v>
      </c>
      <c r="AO10" s="1292">
        <v>0</v>
      </c>
      <c r="AP10" s="1292">
        <v>0</v>
      </c>
      <c r="AQ10" s="1292">
        <v>0</v>
      </c>
      <c r="AR10" s="1292">
        <v>0</v>
      </c>
      <c r="AS10" s="1292">
        <v>0</v>
      </c>
      <c r="AT10" s="1293">
        <v>30.996306525800001</v>
      </c>
      <c r="AU10" s="1294"/>
      <c r="AV10" s="1294"/>
      <c r="AW10" s="1294"/>
      <c r="AX10" s="1294"/>
      <c r="AY10" s="1294"/>
      <c r="AZ10" s="1294"/>
      <c r="BA10" s="1294"/>
      <c r="BB10" s="1294"/>
      <c r="BC10" s="1294"/>
      <c r="BD10" s="1294"/>
      <c r="BE10" s="1294"/>
      <c r="BF10" s="1294"/>
      <c r="BG10" s="1294"/>
      <c r="BH10" s="1294"/>
      <c r="BI10" s="1294"/>
      <c r="BJ10" s="1294"/>
      <c r="BK10" s="1294"/>
      <c r="BL10" s="1294"/>
      <c r="BM10" s="1294"/>
      <c r="BN10" s="1294"/>
      <c r="BO10" s="1294"/>
      <c r="BP10" s="1294"/>
      <c r="BQ10" s="1294"/>
      <c r="BR10" s="1294"/>
      <c r="BS10" s="1294"/>
      <c r="BT10" s="1294"/>
      <c r="BU10" s="1294"/>
      <c r="BV10" s="1294"/>
      <c r="BW10" s="1294"/>
      <c r="BX10" s="1294"/>
      <c r="BY10" s="1294"/>
      <c r="BZ10" s="1294"/>
      <c r="CA10" s="1294"/>
      <c r="CB10" s="1294"/>
      <c r="CC10" s="1294"/>
      <c r="CD10" s="1294"/>
      <c r="CE10" s="1294"/>
      <c r="CF10" s="1294"/>
      <c r="CG10" s="1294"/>
      <c r="CH10" s="1294"/>
      <c r="CI10" s="1294"/>
      <c r="CJ10" s="1294"/>
      <c r="CK10" s="1294"/>
      <c r="CL10" s="1294"/>
      <c r="CM10" s="1294"/>
      <c r="CN10" s="1294"/>
      <c r="CO10" s="1294"/>
      <c r="CP10" s="1294"/>
      <c r="CQ10" s="1294"/>
      <c r="CR10" s="1294"/>
      <c r="CS10" s="1294"/>
      <c r="CT10" s="1294"/>
      <c r="CU10" s="1294"/>
      <c r="CV10" s="1294"/>
      <c r="CW10" s="1294"/>
      <c r="CX10" s="1294"/>
      <c r="CY10" s="1294"/>
      <c r="CZ10" s="1294"/>
      <c r="DA10" s="1294"/>
      <c r="DB10" s="1294"/>
      <c r="DC10" s="1294"/>
      <c r="DD10" s="1294"/>
      <c r="DE10" s="1294"/>
      <c r="DF10" s="1294"/>
      <c r="DG10" s="1294"/>
      <c r="DH10" s="1294"/>
      <c r="DI10" s="1294"/>
      <c r="DJ10" s="1294"/>
      <c r="DK10" s="1294"/>
      <c r="DL10" s="1294"/>
      <c r="DM10" s="1294"/>
      <c r="DN10" s="1294"/>
      <c r="DO10" s="1294"/>
      <c r="DP10" s="1294"/>
      <c r="DQ10" s="1294"/>
      <c r="DR10" s="1294"/>
      <c r="DS10" s="1294"/>
    </row>
    <row r="11" spans="1:123" x14ac:dyDescent="0.25">
      <c r="A11" s="439"/>
      <c r="B11" s="1291" t="s">
        <v>53</v>
      </c>
      <c r="C11" s="1292">
        <v>0</v>
      </c>
      <c r="D11" s="1292">
        <v>1.5799265999999999E-2</v>
      </c>
      <c r="E11" s="1292">
        <v>0</v>
      </c>
      <c r="F11" s="1292">
        <v>0</v>
      </c>
      <c r="G11" s="1292">
        <v>0</v>
      </c>
      <c r="H11" s="1292">
        <v>0</v>
      </c>
      <c r="I11" s="1292">
        <v>0</v>
      </c>
      <c r="J11" s="1292">
        <v>0</v>
      </c>
      <c r="K11" s="1292">
        <v>0</v>
      </c>
      <c r="L11" s="1292">
        <v>0</v>
      </c>
      <c r="M11" s="1292">
        <v>0</v>
      </c>
      <c r="N11" s="1292">
        <v>0</v>
      </c>
      <c r="O11" s="1292">
        <v>0</v>
      </c>
      <c r="P11" s="1292">
        <v>0</v>
      </c>
      <c r="Q11" s="1292">
        <v>0</v>
      </c>
      <c r="R11" s="1292">
        <v>0</v>
      </c>
      <c r="S11" s="1292">
        <v>0</v>
      </c>
      <c r="T11" s="1292">
        <v>0</v>
      </c>
      <c r="U11" s="1292">
        <v>0</v>
      </c>
      <c r="V11" s="1292">
        <v>0</v>
      </c>
      <c r="W11" s="1292">
        <v>0</v>
      </c>
      <c r="X11" s="1292">
        <v>0</v>
      </c>
      <c r="Y11" s="1292">
        <v>0</v>
      </c>
      <c r="Z11" s="1292">
        <v>0</v>
      </c>
      <c r="AA11" s="1292">
        <v>0</v>
      </c>
      <c r="AB11" s="1292">
        <v>0</v>
      </c>
      <c r="AC11" s="1292">
        <v>0</v>
      </c>
      <c r="AD11" s="1292">
        <v>0</v>
      </c>
      <c r="AE11" s="1292">
        <v>0</v>
      </c>
      <c r="AF11" s="1292">
        <v>0</v>
      </c>
      <c r="AG11" s="1292">
        <v>0</v>
      </c>
      <c r="AH11" s="1292">
        <v>0</v>
      </c>
      <c r="AI11" s="1292">
        <v>0</v>
      </c>
      <c r="AJ11" s="1292">
        <v>0</v>
      </c>
      <c r="AK11" s="1292">
        <v>0</v>
      </c>
      <c r="AL11" s="1292">
        <v>0</v>
      </c>
      <c r="AM11" s="1292">
        <v>0</v>
      </c>
      <c r="AN11" s="1292">
        <v>0</v>
      </c>
      <c r="AO11" s="1292">
        <v>0</v>
      </c>
      <c r="AP11" s="1292">
        <v>0</v>
      </c>
      <c r="AQ11" s="1292">
        <v>0</v>
      </c>
      <c r="AR11" s="1292">
        <v>0</v>
      </c>
      <c r="AS11" s="1292">
        <v>0</v>
      </c>
      <c r="AT11" s="1293">
        <v>1.5799265999999999E-2</v>
      </c>
      <c r="AU11" s="1294"/>
      <c r="AV11" s="1294"/>
      <c r="AW11" s="1294"/>
      <c r="AX11" s="1294"/>
      <c r="AY11" s="1294"/>
      <c r="AZ11" s="1294"/>
      <c r="BA11" s="1294"/>
      <c r="BB11" s="1294"/>
      <c r="BC11" s="1294"/>
      <c r="BD11" s="1294"/>
      <c r="BE11" s="1294"/>
      <c r="BF11" s="1294"/>
      <c r="BG11" s="1294"/>
      <c r="BH11" s="1294"/>
      <c r="BI11" s="1294"/>
      <c r="BJ11" s="1294"/>
      <c r="BK11" s="1294"/>
      <c r="BL11" s="1294"/>
      <c r="BM11" s="1294"/>
      <c r="BN11" s="1294"/>
      <c r="BO11" s="1294"/>
      <c r="BP11" s="1294"/>
      <c r="BQ11" s="1294"/>
      <c r="BR11" s="1294"/>
      <c r="BS11" s="1294"/>
      <c r="BT11" s="1294"/>
      <c r="BU11" s="1294"/>
      <c r="BV11" s="1294"/>
      <c r="BW11" s="1294"/>
      <c r="BX11" s="1294"/>
      <c r="BY11" s="1294"/>
      <c r="BZ11" s="1294"/>
      <c r="CA11" s="1294"/>
      <c r="CB11" s="1294"/>
      <c r="CC11" s="1294"/>
      <c r="CD11" s="1294"/>
      <c r="CE11" s="1294"/>
      <c r="CF11" s="1294"/>
      <c r="CG11" s="1294"/>
      <c r="CH11" s="1294"/>
      <c r="CI11" s="1294"/>
      <c r="CJ11" s="1294"/>
      <c r="CK11" s="1294"/>
      <c r="CL11" s="1294"/>
      <c r="CM11" s="1294"/>
      <c r="CN11" s="1294"/>
      <c r="CO11" s="1294"/>
      <c r="CP11" s="1294"/>
      <c r="CQ11" s="1294"/>
      <c r="CR11" s="1294"/>
      <c r="CS11" s="1294"/>
      <c r="CT11" s="1294"/>
      <c r="CU11" s="1294"/>
      <c r="CV11" s="1294"/>
      <c r="CW11" s="1294"/>
      <c r="CX11" s="1294"/>
      <c r="CY11" s="1294"/>
      <c r="CZ11" s="1294"/>
      <c r="DA11" s="1294"/>
      <c r="DB11" s="1294"/>
      <c r="DC11" s="1294"/>
      <c r="DD11" s="1294"/>
      <c r="DE11" s="1294"/>
      <c r="DF11" s="1294"/>
      <c r="DG11" s="1294"/>
      <c r="DH11" s="1294"/>
      <c r="DI11" s="1294"/>
      <c r="DJ11" s="1294"/>
      <c r="DK11" s="1294"/>
      <c r="DL11" s="1294"/>
      <c r="DM11" s="1294"/>
      <c r="DN11" s="1294"/>
      <c r="DO11" s="1294"/>
      <c r="DP11" s="1294"/>
      <c r="DQ11" s="1294"/>
      <c r="DR11" s="1294"/>
      <c r="DS11" s="1294"/>
    </row>
    <row r="12" spans="1:123" x14ac:dyDescent="0.25">
      <c r="A12" s="439"/>
      <c r="B12" s="1291" t="s">
        <v>54</v>
      </c>
      <c r="C12" s="1292">
        <v>0</v>
      </c>
      <c r="D12" s="1292">
        <v>0</v>
      </c>
      <c r="E12" s="1292">
        <v>0</v>
      </c>
      <c r="F12" s="1292">
        <v>0</v>
      </c>
      <c r="G12" s="1292">
        <v>0</v>
      </c>
      <c r="H12" s="1292">
        <v>0</v>
      </c>
      <c r="I12" s="1292">
        <v>0</v>
      </c>
      <c r="J12" s="1292">
        <v>0</v>
      </c>
      <c r="K12" s="1292">
        <v>0</v>
      </c>
      <c r="L12" s="1292">
        <v>0</v>
      </c>
      <c r="M12" s="1292">
        <v>0</v>
      </c>
      <c r="N12" s="1292">
        <v>0</v>
      </c>
      <c r="O12" s="1292">
        <v>0</v>
      </c>
      <c r="P12" s="1292">
        <v>0</v>
      </c>
      <c r="Q12" s="1292">
        <v>0</v>
      </c>
      <c r="R12" s="1292">
        <v>0</v>
      </c>
      <c r="S12" s="1292">
        <v>0</v>
      </c>
      <c r="T12" s="1292">
        <v>0</v>
      </c>
      <c r="U12" s="1292">
        <v>0</v>
      </c>
      <c r="V12" s="1292">
        <v>0</v>
      </c>
      <c r="W12" s="1292">
        <v>0</v>
      </c>
      <c r="X12" s="1292">
        <v>0</v>
      </c>
      <c r="Y12" s="1292">
        <v>0</v>
      </c>
      <c r="Z12" s="1292">
        <v>0</v>
      </c>
      <c r="AA12" s="1292">
        <v>0</v>
      </c>
      <c r="AB12" s="1292">
        <v>0</v>
      </c>
      <c r="AC12" s="1292">
        <v>0</v>
      </c>
      <c r="AD12" s="1292">
        <v>0</v>
      </c>
      <c r="AE12" s="1292">
        <v>0</v>
      </c>
      <c r="AF12" s="1292">
        <v>1.4959077895999999</v>
      </c>
      <c r="AG12" s="1292">
        <v>0</v>
      </c>
      <c r="AH12" s="1292">
        <v>0</v>
      </c>
      <c r="AI12" s="1292">
        <v>0</v>
      </c>
      <c r="AJ12" s="1292">
        <v>0</v>
      </c>
      <c r="AK12" s="1292">
        <v>0</v>
      </c>
      <c r="AL12" s="1292">
        <v>0</v>
      </c>
      <c r="AM12" s="1292">
        <v>0</v>
      </c>
      <c r="AN12" s="1292">
        <v>0</v>
      </c>
      <c r="AO12" s="1292">
        <v>0</v>
      </c>
      <c r="AP12" s="1292">
        <v>0</v>
      </c>
      <c r="AQ12" s="1292">
        <v>0</v>
      </c>
      <c r="AR12" s="1292">
        <v>0</v>
      </c>
      <c r="AS12" s="1292">
        <v>0</v>
      </c>
      <c r="AT12" s="1293">
        <v>1.4959077895999999</v>
      </c>
      <c r="AU12" s="1294"/>
      <c r="AV12" s="1294"/>
      <c r="AW12" s="1294"/>
      <c r="AX12" s="1294"/>
      <c r="AY12" s="1294"/>
      <c r="AZ12" s="1294"/>
      <c r="BA12" s="1294"/>
      <c r="BB12" s="1294"/>
      <c r="BC12" s="1294"/>
      <c r="BD12" s="1294"/>
      <c r="BE12" s="1294"/>
      <c r="BF12" s="1294"/>
      <c r="BG12" s="1294"/>
      <c r="BH12" s="1294"/>
      <c r="BI12" s="1294"/>
      <c r="BJ12" s="1294"/>
      <c r="BK12" s="1294"/>
      <c r="BL12" s="1294"/>
      <c r="BM12" s="1294"/>
      <c r="BN12" s="1294"/>
      <c r="BO12" s="1294"/>
      <c r="BP12" s="1294"/>
      <c r="BQ12" s="1294"/>
      <c r="BR12" s="1294"/>
      <c r="BS12" s="1294"/>
      <c r="BT12" s="1294"/>
      <c r="BU12" s="1294"/>
      <c r="BV12" s="1294"/>
      <c r="BW12" s="1294"/>
      <c r="BX12" s="1294"/>
      <c r="BY12" s="1294"/>
      <c r="BZ12" s="1294"/>
      <c r="CA12" s="1294"/>
      <c r="CB12" s="1294"/>
      <c r="CC12" s="1294"/>
      <c r="CD12" s="1294"/>
      <c r="CE12" s="1294"/>
      <c r="CF12" s="1294"/>
      <c r="CG12" s="1294"/>
      <c r="CH12" s="1294"/>
      <c r="CI12" s="1294"/>
      <c r="CJ12" s="1294"/>
      <c r="CK12" s="1294"/>
      <c r="CL12" s="1294"/>
      <c r="CM12" s="1294"/>
      <c r="CN12" s="1294"/>
      <c r="CO12" s="1294"/>
      <c r="CP12" s="1294"/>
      <c r="CQ12" s="1294"/>
      <c r="CR12" s="1294"/>
      <c r="CS12" s="1294"/>
      <c r="CT12" s="1294"/>
      <c r="CU12" s="1294"/>
      <c r="CV12" s="1294"/>
      <c r="CW12" s="1294"/>
      <c r="CX12" s="1294"/>
      <c r="CY12" s="1294"/>
      <c r="CZ12" s="1294"/>
      <c r="DA12" s="1294"/>
      <c r="DB12" s="1294"/>
      <c r="DC12" s="1294"/>
      <c r="DD12" s="1294"/>
      <c r="DE12" s="1294"/>
      <c r="DF12" s="1294"/>
      <c r="DG12" s="1294"/>
      <c r="DH12" s="1294"/>
      <c r="DI12" s="1294"/>
      <c r="DJ12" s="1294"/>
      <c r="DK12" s="1294"/>
      <c r="DL12" s="1294"/>
      <c r="DM12" s="1294"/>
      <c r="DN12" s="1294"/>
      <c r="DO12" s="1294"/>
      <c r="DP12" s="1294"/>
      <c r="DQ12" s="1294"/>
      <c r="DR12" s="1294"/>
      <c r="DS12" s="1294"/>
    </row>
    <row r="13" spans="1:123" x14ac:dyDescent="0.25">
      <c r="A13" s="439"/>
      <c r="B13" s="1291" t="s">
        <v>20</v>
      </c>
      <c r="C13" s="1292">
        <v>0</v>
      </c>
      <c r="D13" s="1292">
        <v>0</v>
      </c>
      <c r="E13" s="1292">
        <v>0</v>
      </c>
      <c r="F13" s="1292">
        <v>0</v>
      </c>
      <c r="G13" s="1292">
        <v>0</v>
      </c>
      <c r="H13" s="1292">
        <v>0</v>
      </c>
      <c r="I13" s="1292">
        <v>0</v>
      </c>
      <c r="J13" s="1292">
        <v>0</v>
      </c>
      <c r="K13" s="1292">
        <v>0</v>
      </c>
      <c r="L13" s="1292">
        <v>0</v>
      </c>
      <c r="M13" s="1292">
        <v>0</v>
      </c>
      <c r="N13" s="1292">
        <v>0</v>
      </c>
      <c r="O13" s="1292">
        <v>0</v>
      </c>
      <c r="P13" s="1292">
        <v>0</v>
      </c>
      <c r="Q13" s="1292">
        <v>0</v>
      </c>
      <c r="R13" s="1292">
        <v>0</v>
      </c>
      <c r="S13" s="1292">
        <v>0</v>
      </c>
      <c r="T13" s="1292">
        <v>0</v>
      </c>
      <c r="U13" s="1292">
        <v>0</v>
      </c>
      <c r="V13" s="1292">
        <v>0</v>
      </c>
      <c r="W13" s="1292">
        <v>0</v>
      </c>
      <c r="X13" s="1292">
        <v>0</v>
      </c>
      <c r="Y13" s="1292">
        <v>0</v>
      </c>
      <c r="Z13" s="1292">
        <v>0</v>
      </c>
      <c r="AA13" s="1292">
        <v>0</v>
      </c>
      <c r="AB13" s="1292">
        <v>0</v>
      </c>
      <c r="AC13" s="1292">
        <v>0</v>
      </c>
      <c r="AD13" s="1292">
        <v>0</v>
      </c>
      <c r="AE13" s="1292">
        <v>0</v>
      </c>
      <c r="AF13" s="1292">
        <v>0</v>
      </c>
      <c r="AG13" s="1292">
        <v>2.5505327708000007</v>
      </c>
      <c r="AH13" s="1292">
        <v>0</v>
      </c>
      <c r="AI13" s="1292">
        <v>0</v>
      </c>
      <c r="AJ13" s="1292">
        <v>0</v>
      </c>
      <c r="AK13" s="1292">
        <v>0</v>
      </c>
      <c r="AL13" s="1292">
        <v>0</v>
      </c>
      <c r="AM13" s="1292">
        <v>0</v>
      </c>
      <c r="AN13" s="1292">
        <v>0</v>
      </c>
      <c r="AO13" s="1292">
        <v>0</v>
      </c>
      <c r="AP13" s="1292">
        <v>0</v>
      </c>
      <c r="AQ13" s="1292">
        <v>0</v>
      </c>
      <c r="AR13" s="1292">
        <v>0</v>
      </c>
      <c r="AS13" s="1292">
        <v>0</v>
      </c>
      <c r="AT13" s="1293">
        <v>2.5505327708000007</v>
      </c>
      <c r="AU13" s="1294"/>
      <c r="AV13" s="1294"/>
      <c r="AW13" s="1294"/>
      <c r="AX13" s="1294"/>
      <c r="AY13" s="1294"/>
      <c r="AZ13" s="1294"/>
      <c r="BA13" s="1294"/>
      <c r="BB13" s="1294"/>
      <c r="BC13" s="1294"/>
      <c r="BD13" s="1294"/>
      <c r="BE13" s="1294"/>
      <c r="BF13" s="1294"/>
      <c r="BG13" s="1294"/>
      <c r="BH13" s="1294"/>
      <c r="BI13" s="1294"/>
      <c r="BJ13" s="1294"/>
      <c r="BK13" s="1294"/>
      <c r="BL13" s="1294"/>
      <c r="BM13" s="1294"/>
      <c r="BN13" s="1294"/>
      <c r="BO13" s="1294"/>
      <c r="BP13" s="1294"/>
      <c r="BQ13" s="1294"/>
      <c r="BR13" s="1294"/>
      <c r="BS13" s="1294"/>
      <c r="BT13" s="1294"/>
      <c r="BU13" s="1294"/>
      <c r="BV13" s="1294"/>
      <c r="BW13" s="1294"/>
      <c r="BX13" s="1294"/>
      <c r="BY13" s="1294"/>
      <c r="BZ13" s="1294"/>
      <c r="CA13" s="1294"/>
      <c r="CB13" s="1294"/>
      <c r="CC13" s="1294"/>
      <c r="CD13" s="1294"/>
      <c r="CE13" s="1294"/>
      <c r="CF13" s="1294"/>
      <c r="CG13" s="1294"/>
      <c r="CH13" s="1294"/>
      <c r="CI13" s="1294"/>
      <c r="CJ13" s="1294"/>
      <c r="CK13" s="1294"/>
      <c r="CL13" s="1294"/>
      <c r="CM13" s="1294"/>
      <c r="CN13" s="1294"/>
      <c r="CO13" s="1294"/>
      <c r="CP13" s="1294"/>
      <c r="CQ13" s="1294"/>
      <c r="CR13" s="1294"/>
      <c r="CS13" s="1294"/>
      <c r="CT13" s="1294"/>
      <c r="CU13" s="1294"/>
      <c r="CV13" s="1294"/>
      <c r="CW13" s="1294"/>
      <c r="CX13" s="1294"/>
      <c r="CY13" s="1294"/>
      <c r="CZ13" s="1294"/>
      <c r="DA13" s="1294"/>
      <c r="DB13" s="1294"/>
      <c r="DC13" s="1294"/>
      <c r="DD13" s="1294"/>
      <c r="DE13" s="1294"/>
      <c r="DF13" s="1294"/>
      <c r="DG13" s="1294"/>
      <c r="DH13" s="1294"/>
      <c r="DI13" s="1294"/>
      <c r="DJ13" s="1294"/>
      <c r="DK13" s="1294"/>
      <c r="DL13" s="1294"/>
      <c r="DM13" s="1294"/>
      <c r="DN13" s="1294"/>
      <c r="DO13" s="1294"/>
      <c r="DP13" s="1294"/>
      <c r="DQ13" s="1294"/>
      <c r="DR13" s="1294"/>
      <c r="DS13" s="1294"/>
    </row>
    <row r="14" spans="1:123" x14ac:dyDescent="0.25">
      <c r="A14" s="439"/>
      <c r="B14" s="1291" t="s">
        <v>22</v>
      </c>
      <c r="C14" s="1292">
        <v>0</v>
      </c>
      <c r="D14" s="1292">
        <v>0</v>
      </c>
      <c r="E14" s="1292">
        <v>0</v>
      </c>
      <c r="F14" s="1292">
        <v>0</v>
      </c>
      <c r="G14" s="1292">
        <v>0</v>
      </c>
      <c r="H14" s="1292">
        <v>0</v>
      </c>
      <c r="I14" s="1292">
        <v>0</v>
      </c>
      <c r="J14" s="1292">
        <v>0</v>
      </c>
      <c r="K14" s="1292">
        <v>0</v>
      </c>
      <c r="L14" s="1292">
        <v>0</v>
      </c>
      <c r="M14" s="1292">
        <v>0</v>
      </c>
      <c r="N14" s="1292">
        <v>0</v>
      </c>
      <c r="O14" s="1292">
        <v>0</v>
      </c>
      <c r="P14" s="1292">
        <v>0</v>
      </c>
      <c r="Q14" s="1292">
        <v>0</v>
      </c>
      <c r="R14" s="1292">
        <v>0</v>
      </c>
      <c r="S14" s="1292">
        <v>0</v>
      </c>
      <c r="T14" s="1292">
        <v>0</v>
      </c>
      <c r="U14" s="1292">
        <v>0</v>
      </c>
      <c r="V14" s="1292">
        <v>0</v>
      </c>
      <c r="W14" s="1292">
        <v>0</v>
      </c>
      <c r="X14" s="1292">
        <v>0</v>
      </c>
      <c r="Y14" s="1292">
        <v>0</v>
      </c>
      <c r="Z14" s="1292">
        <v>0</v>
      </c>
      <c r="AA14" s="1292">
        <v>0</v>
      </c>
      <c r="AB14" s="1292">
        <v>0</v>
      </c>
      <c r="AC14" s="1292">
        <v>0</v>
      </c>
      <c r="AD14" s="1292">
        <v>0</v>
      </c>
      <c r="AE14" s="1292">
        <v>0</v>
      </c>
      <c r="AF14" s="1292">
        <v>0</v>
      </c>
      <c r="AG14" s="1292">
        <v>1.7834728156000001</v>
      </c>
      <c r="AH14" s="1292">
        <v>0</v>
      </c>
      <c r="AI14" s="1292">
        <v>0</v>
      </c>
      <c r="AJ14" s="1292">
        <v>0</v>
      </c>
      <c r="AK14" s="1292">
        <v>0</v>
      </c>
      <c r="AL14" s="1292">
        <v>0</v>
      </c>
      <c r="AM14" s="1292">
        <v>0</v>
      </c>
      <c r="AN14" s="1292">
        <v>0</v>
      </c>
      <c r="AO14" s="1292">
        <v>0</v>
      </c>
      <c r="AP14" s="1292">
        <v>0</v>
      </c>
      <c r="AQ14" s="1292">
        <v>0</v>
      </c>
      <c r="AR14" s="1292">
        <v>0.39112886820000003</v>
      </c>
      <c r="AS14" s="1292">
        <v>0</v>
      </c>
      <c r="AT14" s="1293">
        <v>2.1746016838000002</v>
      </c>
      <c r="AU14" s="1294"/>
      <c r="AV14" s="1294"/>
      <c r="AW14" s="1294"/>
      <c r="AX14" s="1294"/>
      <c r="AY14" s="1294"/>
      <c r="AZ14" s="1294"/>
      <c r="BA14" s="1294"/>
      <c r="BB14" s="1294"/>
      <c r="BC14" s="1294"/>
      <c r="BD14" s="1294"/>
      <c r="BE14" s="1294"/>
      <c r="BF14" s="1294"/>
      <c r="BG14" s="1294"/>
      <c r="BH14" s="1294"/>
      <c r="BI14" s="1294"/>
      <c r="BJ14" s="1294"/>
      <c r="BK14" s="1294"/>
      <c r="BL14" s="1294"/>
      <c r="BM14" s="1294"/>
      <c r="BN14" s="1294"/>
      <c r="BO14" s="1294"/>
      <c r="BP14" s="1294"/>
      <c r="BQ14" s="1294"/>
      <c r="BR14" s="1294"/>
      <c r="BS14" s="1294"/>
      <c r="BT14" s="1294"/>
      <c r="BU14" s="1294"/>
      <c r="BV14" s="1294"/>
      <c r="BW14" s="1294"/>
      <c r="BX14" s="1294"/>
      <c r="BY14" s="1294"/>
      <c r="BZ14" s="1294"/>
      <c r="CA14" s="1294"/>
      <c r="CB14" s="1294"/>
      <c r="CC14" s="1294"/>
      <c r="CD14" s="1294"/>
      <c r="CE14" s="1294"/>
      <c r="CF14" s="1294"/>
      <c r="CG14" s="1294"/>
      <c r="CH14" s="1294"/>
      <c r="CI14" s="1294"/>
      <c r="CJ14" s="1294"/>
      <c r="CK14" s="1294"/>
      <c r="CL14" s="1294"/>
      <c r="CM14" s="1294"/>
      <c r="CN14" s="1294"/>
      <c r="CO14" s="1294"/>
      <c r="CP14" s="1294"/>
      <c r="CQ14" s="1294"/>
      <c r="CR14" s="1294"/>
      <c r="CS14" s="1294"/>
      <c r="CT14" s="1294"/>
      <c r="CU14" s="1294"/>
      <c r="CV14" s="1294"/>
      <c r="CW14" s="1294"/>
      <c r="CX14" s="1294"/>
      <c r="CY14" s="1294"/>
      <c r="CZ14" s="1294"/>
      <c r="DA14" s="1294"/>
      <c r="DB14" s="1294"/>
      <c r="DC14" s="1294"/>
      <c r="DD14" s="1294"/>
      <c r="DE14" s="1294"/>
      <c r="DF14" s="1294"/>
      <c r="DG14" s="1294"/>
      <c r="DH14" s="1294"/>
      <c r="DI14" s="1294"/>
      <c r="DJ14" s="1294"/>
      <c r="DK14" s="1294"/>
      <c r="DL14" s="1294"/>
      <c r="DM14" s="1294"/>
      <c r="DN14" s="1294"/>
      <c r="DO14" s="1294"/>
      <c r="DP14" s="1294"/>
      <c r="DQ14" s="1294"/>
      <c r="DR14" s="1294"/>
      <c r="DS14" s="1294"/>
    </row>
    <row r="15" spans="1:123" x14ac:dyDescent="0.25">
      <c r="A15" s="439"/>
      <c r="B15" s="1291" t="s">
        <v>90</v>
      </c>
      <c r="C15" s="1292">
        <v>0</v>
      </c>
      <c r="D15" s="1292">
        <v>0</v>
      </c>
      <c r="E15" s="1292">
        <v>0</v>
      </c>
      <c r="F15" s="1292">
        <v>0</v>
      </c>
      <c r="G15" s="1292">
        <v>0</v>
      </c>
      <c r="H15" s="1292">
        <v>0</v>
      </c>
      <c r="I15" s="1292">
        <v>0</v>
      </c>
      <c r="J15" s="1292">
        <v>0</v>
      </c>
      <c r="K15" s="1292">
        <v>0</v>
      </c>
      <c r="L15" s="1292">
        <v>0</v>
      </c>
      <c r="M15" s="1292">
        <v>0</v>
      </c>
      <c r="N15" s="1292">
        <v>0</v>
      </c>
      <c r="O15" s="1292">
        <v>0</v>
      </c>
      <c r="P15" s="1292">
        <v>0</v>
      </c>
      <c r="Q15" s="1292">
        <v>0</v>
      </c>
      <c r="R15" s="1292">
        <v>0</v>
      </c>
      <c r="S15" s="1292">
        <v>0</v>
      </c>
      <c r="T15" s="1292">
        <v>0</v>
      </c>
      <c r="U15" s="1292">
        <v>0</v>
      </c>
      <c r="V15" s="1292">
        <v>0</v>
      </c>
      <c r="W15" s="1292">
        <v>0</v>
      </c>
      <c r="X15" s="1292">
        <v>0</v>
      </c>
      <c r="Y15" s="1292">
        <v>0</v>
      </c>
      <c r="Z15" s="1292">
        <v>0</v>
      </c>
      <c r="AA15" s="1292">
        <v>0</v>
      </c>
      <c r="AB15" s="1292">
        <v>0</v>
      </c>
      <c r="AC15" s="1292">
        <v>0</v>
      </c>
      <c r="AD15" s="1292">
        <v>0</v>
      </c>
      <c r="AE15" s="1292">
        <v>0</v>
      </c>
      <c r="AF15" s="1292">
        <v>0</v>
      </c>
      <c r="AG15" s="1292">
        <v>2.7340712475999998</v>
      </c>
      <c r="AH15" s="1292">
        <v>0</v>
      </c>
      <c r="AI15" s="1292">
        <v>0</v>
      </c>
      <c r="AJ15" s="1292">
        <v>0</v>
      </c>
      <c r="AK15" s="1292">
        <v>0</v>
      </c>
      <c r="AL15" s="1292">
        <v>0</v>
      </c>
      <c r="AM15" s="1292">
        <v>0</v>
      </c>
      <c r="AN15" s="1292">
        <v>0</v>
      </c>
      <c r="AO15" s="1292">
        <v>0</v>
      </c>
      <c r="AP15" s="1292">
        <v>0</v>
      </c>
      <c r="AQ15" s="1292">
        <v>0</v>
      </c>
      <c r="AR15" s="1292">
        <v>0</v>
      </c>
      <c r="AS15" s="1292">
        <v>0</v>
      </c>
      <c r="AT15" s="1293">
        <v>2.7340712475999998</v>
      </c>
      <c r="AU15" s="1294"/>
      <c r="AV15" s="1294"/>
      <c r="AW15" s="1294"/>
      <c r="AX15" s="1294"/>
      <c r="AY15" s="1294"/>
      <c r="AZ15" s="1294"/>
      <c r="BA15" s="1294"/>
      <c r="BB15" s="1294"/>
      <c r="BC15" s="1294"/>
      <c r="BD15" s="1294"/>
      <c r="BE15" s="1294"/>
      <c r="BF15" s="1294"/>
      <c r="BG15" s="1294"/>
      <c r="BH15" s="1294"/>
      <c r="BI15" s="1294"/>
      <c r="BJ15" s="1294"/>
      <c r="BK15" s="1294"/>
      <c r="BL15" s="1294"/>
      <c r="BM15" s="1294"/>
      <c r="BN15" s="1294"/>
      <c r="BO15" s="1294"/>
      <c r="BP15" s="1294"/>
      <c r="BQ15" s="1294"/>
      <c r="BR15" s="1294"/>
      <c r="BS15" s="1294"/>
      <c r="BT15" s="1294"/>
      <c r="BU15" s="1294"/>
      <c r="BV15" s="1294"/>
      <c r="BW15" s="1294"/>
      <c r="BX15" s="1294"/>
      <c r="BY15" s="1294"/>
      <c r="BZ15" s="1294"/>
      <c r="CA15" s="1294"/>
      <c r="CB15" s="1294"/>
      <c r="CC15" s="1294"/>
      <c r="CD15" s="1294"/>
      <c r="CE15" s="1294"/>
      <c r="CF15" s="1294"/>
      <c r="CG15" s="1294"/>
      <c r="CH15" s="1294"/>
      <c r="CI15" s="1294"/>
      <c r="CJ15" s="1294"/>
      <c r="CK15" s="1294"/>
      <c r="CL15" s="1294"/>
      <c r="CM15" s="1294"/>
      <c r="CN15" s="1294"/>
      <c r="CO15" s="1294"/>
      <c r="CP15" s="1294"/>
      <c r="CQ15" s="1294"/>
      <c r="CR15" s="1294"/>
      <c r="CS15" s="1294"/>
      <c r="CT15" s="1294"/>
      <c r="CU15" s="1294"/>
      <c r="CV15" s="1294"/>
      <c r="CW15" s="1294"/>
      <c r="CX15" s="1294"/>
      <c r="CY15" s="1294"/>
      <c r="CZ15" s="1294"/>
      <c r="DA15" s="1294"/>
      <c r="DB15" s="1294"/>
      <c r="DC15" s="1294"/>
      <c r="DD15" s="1294"/>
      <c r="DE15" s="1294"/>
      <c r="DF15" s="1294"/>
      <c r="DG15" s="1294"/>
      <c r="DH15" s="1294"/>
      <c r="DI15" s="1294"/>
      <c r="DJ15" s="1294"/>
      <c r="DK15" s="1294"/>
      <c r="DL15" s="1294"/>
      <c r="DM15" s="1294"/>
      <c r="DN15" s="1294"/>
      <c r="DO15" s="1294"/>
      <c r="DP15" s="1294"/>
      <c r="DQ15" s="1294"/>
      <c r="DR15" s="1294"/>
      <c r="DS15" s="1294"/>
    </row>
    <row r="16" spans="1:123" x14ac:dyDescent="0.25">
      <c r="A16" s="439"/>
      <c r="B16" s="1291" t="s">
        <v>44</v>
      </c>
      <c r="C16" s="1292">
        <v>0</v>
      </c>
      <c r="D16" s="1292">
        <v>0</v>
      </c>
      <c r="E16" s="1292">
        <v>0</v>
      </c>
      <c r="F16" s="1292">
        <v>0</v>
      </c>
      <c r="G16" s="1292">
        <v>0</v>
      </c>
      <c r="H16" s="1292">
        <v>0</v>
      </c>
      <c r="I16" s="1292">
        <v>0</v>
      </c>
      <c r="J16" s="1292">
        <v>0</v>
      </c>
      <c r="K16" s="1292">
        <v>0</v>
      </c>
      <c r="L16" s="1292">
        <v>0</v>
      </c>
      <c r="M16" s="1292">
        <v>0</v>
      </c>
      <c r="N16" s="1292">
        <v>0</v>
      </c>
      <c r="O16" s="1292">
        <v>0</v>
      </c>
      <c r="P16" s="1292">
        <v>0</v>
      </c>
      <c r="Q16" s="1292">
        <v>0</v>
      </c>
      <c r="R16" s="1292">
        <v>0</v>
      </c>
      <c r="S16" s="1292">
        <v>0</v>
      </c>
      <c r="T16" s="1292">
        <v>0</v>
      </c>
      <c r="U16" s="1292">
        <v>0</v>
      </c>
      <c r="V16" s="1292">
        <v>0</v>
      </c>
      <c r="W16" s="1292">
        <v>0</v>
      </c>
      <c r="X16" s="1292">
        <v>0</v>
      </c>
      <c r="Y16" s="1292">
        <v>0</v>
      </c>
      <c r="Z16" s="1292">
        <v>0</v>
      </c>
      <c r="AA16" s="1292">
        <v>0</v>
      </c>
      <c r="AB16" s="1292">
        <v>0</v>
      </c>
      <c r="AC16" s="1292">
        <v>0</v>
      </c>
      <c r="AD16" s="1292">
        <v>0</v>
      </c>
      <c r="AE16" s="1292">
        <v>0</v>
      </c>
      <c r="AF16" s="1292">
        <v>0</v>
      </c>
      <c r="AG16" s="1292">
        <v>0.371823662</v>
      </c>
      <c r="AH16" s="1292">
        <v>0</v>
      </c>
      <c r="AI16" s="1292">
        <v>0</v>
      </c>
      <c r="AJ16" s="1292">
        <v>0</v>
      </c>
      <c r="AK16" s="1292">
        <v>0</v>
      </c>
      <c r="AL16" s="1292">
        <v>0</v>
      </c>
      <c r="AM16" s="1292">
        <v>0</v>
      </c>
      <c r="AN16" s="1292">
        <v>0</v>
      </c>
      <c r="AO16" s="1292">
        <v>0</v>
      </c>
      <c r="AP16" s="1292">
        <v>0</v>
      </c>
      <c r="AQ16" s="1292">
        <v>0</v>
      </c>
      <c r="AR16" s="1292">
        <v>0</v>
      </c>
      <c r="AS16" s="1292">
        <v>0</v>
      </c>
      <c r="AT16" s="1293">
        <v>0.371823662</v>
      </c>
      <c r="AU16" s="1294"/>
      <c r="AV16" s="1294"/>
      <c r="AW16" s="1294"/>
      <c r="AX16" s="1294"/>
      <c r="AY16" s="1294"/>
      <c r="AZ16" s="1294"/>
      <c r="BA16" s="1294"/>
      <c r="BB16" s="1294"/>
      <c r="BC16" s="1294"/>
      <c r="BD16" s="1294"/>
      <c r="BE16" s="1294"/>
      <c r="BF16" s="1294"/>
      <c r="BG16" s="1294"/>
      <c r="BH16" s="1294"/>
      <c r="BI16" s="1294"/>
      <c r="BJ16" s="1294"/>
      <c r="BK16" s="1294"/>
      <c r="BL16" s="1294"/>
      <c r="BM16" s="1294"/>
      <c r="BN16" s="1294"/>
      <c r="BO16" s="1294"/>
      <c r="BP16" s="1294"/>
      <c r="BQ16" s="1294"/>
      <c r="BR16" s="1294"/>
      <c r="BS16" s="1294"/>
      <c r="BT16" s="1294"/>
      <c r="BU16" s="1294"/>
      <c r="BV16" s="1294"/>
      <c r="BW16" s="1294"/>
      <c r="BX16" s="1294"/>
      <c r="BY16" s="1294"/>
      <c r="BZ16" s="1294"/>
      <c r="CA16" s="1294"/>
      <c r="CB16" s="1294"/>
      <c r="CC16" s="1294"/>
      <c r="CD16" s="1294"/>
      <c r="CE16" s="1294"/>
      <c r="CF16" s="1294"/>
      <c r="CG16" s="1294"/>
      <c r="CH16" s="1294"/>
      <c r="CI16" s="1294"/>
      <c r="CJ16" s="1294"/>
      <c r="CK16" s="1294"/>
      <c r="CL16" s="1294"/>
      <c r="CM16" s="1294"/>
      <c r="CN16" s="1294"/>
      <c r="CO16" s="1294"/>
      <c r="CP16" s="1294"/>
      <c r="CQ16" s="1294"/>
      <c r="CR16" s="1294"/>
      <c r="CS16" s="1294"/>
      <c r="CT16" s="1294"/>
      <c r="CU16" s="1294"/>
      <c r="CV16" s="1294"/>
      <c r="CW16" s="1294"/>
      <c r="CX16" s="1294"/>
      <c r="CY16" s="1294"/>
      <c r="CZ16" s="1294"/>
      <c r="DA16" s="1294"/>
      <c r="DB16" s="1294"/>
      <c r="DC16" s="1294"/>
      <c r="DD16" s="1294"/>
      <c r="DE16" s="1294"/>
      <c r="DF16" s="1294"/>
      <c r="DG16" s="1294"/>
      <c r="DH16" s="1294"/>
      <c r="DI16" s="1294"/>
      <c r="DJ16" s="1294"/>
      <c r="DK16" s="1294"/>
      <c r="DL16" s="1294"/>
      <c r="DM16" s="1294"/>
      <c r="DN16" s="1294"/>
      <c r="DO16" s="1294"/>
      <c r="DP16" s="1294"/>
      <c r="DQ16" s="1294"/>
      <c r="DR16" s="1294"/>
      <c r="DS16" s="1294"/>
    </row>
    <row r="17" spans="1:123" x14ac:dyDescent="0.25">
      <c r="A17" s="439"/>
      <c r="B17" s="1291" t="s">
        <v>29</v>
      </c>
      <c r="C17" s="1292">
        <v>0</v>
      </c>
      <c r="D17" s="1292">
        <v>1.0803446990000001</v>
      </c>
      <c r="E17" s="1292">
        <v>0</v>
      </c>
      <c r="F17" s="1292">
        <v>0</v>
      </c>
      <c r="G17" s="1292">
        <v>0</v>
      </c>
      <c r="H17" s="1292">
        <v>0</v>
      </c>
      <c r="I17" s="1292">
        <v>0</v>
      </c>
      <c r="J17" s="1292">
        <v>0</v>
      </c>
      <c r="K17" s="1292">
        <v>0</v>
      </c>
      <c r="L17" s="1292">
        <v>0</v>
      </c>
      <c r="M17" s="1292">
        <v>0</v>
      </c>
      <c r="N17" s="1292">
        <v>0</v>
      </c>
      <c r="O17" s="1292">
        <v>0</v>
      </c>
      <c r="P17" s="1292">
        <v>0</v>
      </c>
      <c r="Q17" s="1292">
        <v>0</v>
      </c>
      <c r="R17" s="1292">
        <v>0</v>
      </c>
      <c r="S17" s="1292">
        <v>0</v>
      </c>
      <c r="T17" s="1292">
        <v>0</v>
      </c>
      <c r="U17" s="1292">
        <v>0</v>
      </c>
      <c r="V17" s="1292">
        <v>0</v>
      </c>
      <c r="W17" s="1292">
        <v>0</v>
      </c>
      <c r="X17" s="1292">
        <v>0</v>
      </c>
      <c r="Y17" s="1292">
        <v>0</v>
      </c>
      <c r="Z17" s="1292">
        <v>0</v>
      </c>
      <c r="AA17" s="1292">
        <v>0</v>
      </c>
      <c r="AB17" s="1292">
        <v>0</v>
      </c>
      <c r="AC17" s="1292">
        <v>0</v>
      </c>
      <c r="AD17" s="1292">
        <v>0</v>
      </c>
      <c r="AE17" s="1292">
        <v>0</v>
      </c>
      <c r="AF17" s="1292">
        <v>0</v>
      </c>
      <c r="AG17" s="1292">
        <v>0.39781119420000005</v>
      </c>
      <c r="AH17" s="1292">
        <v>0</v>
      </c>
      <c r="AI17" s="1292">
        <v>0</v>
      </c>
      <c r="AJ17" s="1292">
        <v>0</v>
      </c>
      <c r="AK17" s="1292">
        <v>0</v>
      </c>
      <c r="AL17" s="1292">
        <v>0</v>
      </c>
      <c r="AM17" s="1292">
        <v>0</v>
      </c>
      <c r="AN17" s="1292">
        <v>0</v>
      </c>
      <c r="AO17" s="1292">
        <v>0</v>
      </c>
      <c r="AP17" s="1292">
        <v>0</v>
      </c>
      <c r="AQ17" s="1292">
        <v>0</v>
      </c>
      <c r="AR17" s="1292">
        <v>0</v>
      </c>
      <c r="AS17" s="1292">
        <v>0</v>
      </c>
      <c r="AT17" s="1293">
        <v>1.4781558932000001</v>
      </c>
      <c r="AU17" s="1294"/>
      <c r="AV17" s="1294"/>
      <c r="AW17" s="1294"/>
      <c r="AX17" s="1294"/>
      <c r="AY17" s="1294"/>
      <c r="AZ17" s="1294"/>
      <c r="BA17" s="1294"/>
      <c r="BB17" s="1294"/>
      <c r="BC17" s="1294"/>
      <c r="BD17" s="1294"/>
      <c r="BE17" s="1294"/>
      <c r="BF17" s="1294"/>
      <c r="BG17" s="1294"/>
      <c r="BH17" s="1294"/>
      <c r="BI17" s="1294"/>
      <c r="BJ17" s="1294"/>
      <c r="BK17" s="1294"/>
      <c r="BL17" s="1294"/>
      <c r="BM17" s="1294"/>
      <c r="BN17" s="1294"/>
      <c r="BO17" s="1294"/>
      <c r="BP17" s="1294"/>
      <c r="BQ17" s="1294"/>
      <c r="BR17" s="1294"/>
      <c r="BS17" s="1294"/>
      <c r="BT17" s="1294"/>
      <c r="BU17" s="1294"/>
      <c r="BV17" s="1294"/>
      <c r="BW17" s="1294"/>
      <c r="BX17" s="1294"/>
      <c r="BY17" s="1294"/>
      <c r="BZ17" s="1294"/>
      <c r="CA17" s="1294"/>
      <c r="CB17" s="1294"/>
      <c r="CC17" s="1294"/>
      <c r="CD17" s="1294"/>
      <c r="CE17" s="1294"/>
      <c r="CF17" s="1294"/>
      <c r="CG17" s="1294"/>
      <c r="CH17" s="1294"/>
      <c r="CI17" s="1294"/>
      <c r="CJ17" s="1294"/>
      <c r="CK17" s="1294"/>
      <c r="CL17" s="1294"/>
      <c r="CM17" s="1294"/>
      <c r="CN17" s="1294"/>
      <c r="CO17" s="1294"/>
      <c r="CP17" s="1294"/>
      <c r="CQ17" s="1294"/>
      <c r="CR17" s="1294"/>
      <c r="CS17" s="1294"/>
      <c r="CT17" s="1294"/>
      <c r="CU17" s="1294"/>
      <c r="CV17" s="1294"/>
      <c r="CW17" s="1294"/>
      <c r="CX17" s="1294"/>
      <c r="CY17" s="1294"/>
      <c r="CZ17" s="1294"/>
      <c r="DA17" s="1294"/>
      <c r="DB17" s="1294"/>
      <c r="DC17" s="1294"/>
      <c r="DD17" s="1294"/>
      <c r="DE17" s="1294"/>
      <c r="DF17" s="1294"/>
      <c r="DG17" s="1294"/>
      <c r="DH17" s="1294"/>
      <c r="DI17" s="1294"/>
      <c r="DJ17" s="1294"/>
      <c r="DK17" s="1294"/>
      <c r="DL17" s="1294"/>
      <c r="DM17" s="1294"/>
      <c r="DN17" s="1294"/>
      <c r="DO17" s="1294"/>
      <c r="DP17" s="1294"/>
      <c r="DQ17" s="1294"/>
      <c r="DR17" s="1294"/>
      <c r="DS17" s="1294"/>
    </row>
    <row r="18" spans="1:123" x14ac:dyDescent="0.25">
      <c r="A18" s="439"/>
      <c r="B18" s="1291" t="s">
        <v>17</v>
      </c>
      <c r="C18" s="1292">
        <v>0</v>
      </c>
      <c r="D18" s="1292">
        <v>0.16322162640000001</v>
      </c>
      <c r="E18" s="1292">
        <v>0</v>
      </c>
      <c r="F18" s="1292">
        <v>0</v>
      </c>
      <c r="G18" s="1292">
        <v>0</v>
      </c>
      <c r="H18" s="1292">
        <v>0</v>
      </c>
      <c r="I18" s="1292">
        <v>0</v>
      </c>
      <c r="J18" s="1292">
        <v>0</v>
      </c>
      <c r="K18" s="1292">
        <v>0</v>
      </c>
      <c r="L18" s="1292">
        <v>0</v>
      </c>
      <c r="M18" s="1292">
        <v>0</v>
      </c>
      <c r="N18" s="1292">
        <v>0</v>
      </c>
      <c r="O18" s="1292">
        <v>0</v>
      </c>
      <c r="P18" s="1292">
        <v>0</v>
      </c>
      <c r="Q18" s="1292">
        <v>0</v>
      </c>
      <c r="R18" s="1292">
        <v>0</v>
      </c>
      <c r="S18" s="1292">
        <v>0</v>
      </c>
      <c r="T18" s="1292">
        <v>0</v>
      </c>
      <c r="U18" s="1292">
        <v>0</v>
      </c>
      <c r="V18" s="1292">
        <v>0</v>
      </c>
      <c r="W18" s="1292">
        <v>0</v>
      </c>
      <c r="X18" s="1292">
        <v>0</v>
      </c>
      <c r="Y18" s="1292">
        <v>0</v>
      </c>
      <c r="Z18" s="1292">
        <v>0</v>
      </c>
      <c r="AA18" s="1292">
        <v>0</v>
      </c>
      <c r="AB18" s="1292">
        <v>0</v>
      </c>
      <c r="AC18" s="1292">
        <v>0</v>
      </c>
      <c r="AD18" s="1292">
        <v>0</v>
      </c>
      <c r="AE18" s="1292">
        <v>0</v>
      </c>
      <c r="AF18" s="1292">
        <v>0</v>
      </c>
      <c r="AG18" s="1292">
        <v>0</v>
      </c>
      <c r="AH18" s="1292">
        <v>0</v>
      </c>
      <c r="AI18" s="1292">
        <v>0</v>
      </c>
      <c r="AJ18" s="1292">
        <v>0</v>
      </c>
      <c r="AK18" s="1292">
        <v>0</v>
      </c>
      <c r="AL18" s="1292">
        <v>0</v>
      </c>
      <c r="AM18" s="1292">
        <v>0</v>
      </c>
      <c r="AN18" s="1292">
        <v>0</v>
      </c>
      <c r="AO18" s="1292">
        <v>0</v>
      </c>
      <c r="AP18" s="1292">
        <v>0</v>
      </c>
      <c r="AQ18" s="1292">
        <v>0</v>
      </c>
      <c r="AR18" s="1292">
        <v>0</v>
      </c>
      <c r="AS18" s="1292">
        <v>0</v>
      </c>
      <c r="AT18" s="1293">
        <v>0.16322162640000001</v>
      </c>
      <c r="AU18" s="1294"/>
      <c r="AV18" s="1294"/>
      <c r="AW18" s="1294"/>
      <c r="AX18" s="1294"/>
      <c r="AY18" s="1294"/>
      <c r="AZ18" s="1294"/>
      <c r="BA18" s="1294"/>
      <c r="BB18" s="1294"/>
      <c r="BC18" s="1294"/>
      <c r="BD18" s="1294"/>
      <c r="BE18" s="1294"/>
      <c r="BF18" s="1294"/>
      <c r="BG18" s="1294"/>
      <c r="BH18" s="1294"/>
      <c r="BI18" s="1294"/>
      <c r="BJ18" s="1294"/>
      <c r="BK18" s="1294"/>
      <c r="BL18" s="1294"/>
      <c r="BM18" s="1294"/>
      <c r="BN18" s="1294"/>
      <c r="BO18" s="1294"/>
      <c r="BP18" s="1294"/>
      <c r="BQ18" s="1294"/>
      <c r="BR18" s="1294"/>
      <c r="BS18" s="1294"/>
      <c r="BT18" s="1294"/>
      <c r="BU18" s="1294"/>
      <c r="BV18" s="1294"/>
      <c r="BW18" s="1294"/>
      <c r="BX18" s="1294"/>
      <c r="BY18" s="1294"/>
      <c r="BZ18" s="1294"/>
      <c r="CA18" s="1294"/>
      <c r="CB18" s="1294"/>
      <c r="CC18" s="1294"/>
      <c r="CD18" s="1294"/>
      <c r="CE18" s="1294"/>
      <c r="CF18" s="1294"/>
      <c r="CG18" s="1294"/>
      <c r="CH18" s="1294"/>
      <c r="CI18" s="1294"/>
      <c r="CJ18" s="1294"/>
      <c r="CK18" s="1294"/>
      <c r="CL18" s="1294"/>
      <c r="CM18" s="1294"/>
      <c r="CN18" s="1294"/>
      <c r="CO18" s="1294"/>
      <c r="CP18" s="1294"/>
      <c r="CQ18" s="1294"/>
      <c r="CR18" s="1294"/>
      <c r="CS18" s="1294"/>
      <c r="CT18" s="1294"/>
      <c r="CU18" s="1294"/>
      <c r="CV18" s="1294"/>
      <c r="CW18" s="1294"/>
      <c r="CX18" s="1294"/>
      <c r="CY18" s="1294"/>
      <c r="CZ18" s="1294"/>
      <c r="DA18" s="1294"/>
      <c r="DB18" s="1294"/>
      <c r="DC18" s="1294"/>
      <c r="DD18" s="1294"/>
      <c r="DE18" s="1294"/>
      <c r="DF18" s="1294"/>
      <c r="DG18" s="1294"/>
      <c r="DH18" s="1294"/>
      <c r="DI18" s="1294"/>
      <c r="DJ18" s="1294"/>
      <c r="DK18" s="1294"/>
      <c r="DL18" s="1294"/>
      <c r="DM18" s="1294"/>
      <c r="DN18" s="1294"/>
      <c r="DO18" s="1294"/>
      <c r="DP18" s="1294"/>
      <c r="DQ18" s="1294"/>
      <c r="DR18" s="1294"/>
      <c r="DS18" s="1294"/>
    </row>
    <row r="19" spans="1:123" x14ac:dyDescent="0.25">
      <c r="A19" s="439"/>
      <c r="B19" s="1291" t="s">
        <v>45</v>
      </c>
      <c r="C19" s="1292">
        <v>0</v>
      </c>
      <c r="D19" s="1292">
        <v>0</v>
      </c>
      <c r="E19" s="1292">
        <v>0</v>
      </c>
      <c r="F19" s="1292">
        <v>0</v>
      </c>
      <c r="G19" s="1292">
        <v>0</v>
      </c>
      <c r="H19" s="1292">
        <v>0</v>
      </c>
      <c r="I19" s="1292">
        <v>0</v>
      </c>
      <c r="J19" s="1292">
        <v>0</v>
      </c>
      <c r="K19" s="1292">
        <v>0</v>
      </c>
      <c r="L19" s="1292">
        <v>0</v>
      </c>
      <c r="M19" s="1292">
        <v>0</v>
      </c>
      <c r="N19" s="1292">
        <v>0</v>
      </c>
      <c r="O19" s="1292">
        <v>0</v>
      </c>
      <c r="P19" s="1292">
        <v>0</v>
      </c>
      <c r="Q19" s="1292">
        <v>0</v>
      </c>
      <c r="R19" s="1292">
        <v>0</v>
      </c>
      <c r="S19" s="1292">
        <v>0</v>
      </c>
      <c r="T19" s="1292">
        <v>0</v>
      </c>
      <c r="U19" s="1292">
        <v>0</v>
      </c>
      <c r="V19" s="1292">
        <v>0</v>
      </c>
      <c r="W19" s="1292">
        <v>0</v>
      </c>
      <c r="X19" s="1292">
        <v>0</v>
      </c>
      <c r="Y19" s="1292">
        <v>0</v>
      </c>
      <c r="Z19" s="1292">
        <v>0</v>
      </c>
      <c r="AA19" s="1292">
        <v>0</v>
      </c>
      <c r="AB19" s="1292">
        <v>0</v>
      </c>
      <c r="AC19" s="1292">
        <v>0</v>
      </c>
      <c r="AD19" s="1292">
        <v>0</v>
      </c>
      <c r="AE19" s="1292">
        <v>0</v>
      </c>
      <c r="AF19" s="1292">
        <v>0</v>
      </c>
      <c r="AG19" s="1292">
        <v>0.41920094860000007</v>
      </c>
      <c r="AH19" s="1292">
        <v>0</v>
      </c>
      <c r="AI19" s="1292">
        <v>0</v>
      </c>
      <c r="AJ19" s="1292">
        <v>0</v>
      </c>
      <c r="AK19" s="1292">
        <v>0</v>
      </c>
      <c r="AL19" s="1292">
        <v>0</v>
      </c>
      <c r="AM19" s="1292">
        <v>0</v>
      </c>
      <c r="AN19" s="1292">
        <v>0</v>
      </c>
      <c r="AO19" s="1292">
        <v>0</v>
      </c>
      <c r="AP19" s="1292">
        <v>0</v>
      </c>
      <c r="AQ19" s="1292">
        <v>0</v>
      </c>
      <c r="AR19" s="1292">
        <v>0</v>
      </c>
      <c r="AS19" s="1292">
        <v>0</v>
      </c>
      <c r="AT19" s="1293">
        <v>0.41920094860000007</v>
      </c>
      <c r="AU19" s="1294"/>
      <c r="AV19" s="1294"/>
      <c r="AW19" s="1294"/>
      <c r="AX19" s="1294"/>
      <c r="AY19" s="1294"/>
      <c r="AZ19" s="1294"/>
      <c r="BA19" s="1294"/>
      <c r="BB19" s="1294"/>
      <c r="BC19" s="1294"/>
      <c r="BD19" s="1294"/>
      <c r="BE19" s="1294"/>
      <c r="BF19" s="1294"/>
      <c r="BG19" s="1294"/>
      <c r="BH19" s="1294"/>
      <c r="BI19" s="1294"/>
      <c r="BJ19" s="1294"/>
      <c r="BK19" s="1294"/>
      <c r="BL19" s="1294"/>
      <c r="BM19" s="1294"/>
      <c r="BN19" s="1294"/>
      <c r="BO19" s="1294"/>
      <c r="BP19" s="1294"/>
      <c r="BQ19" s="1294"/>
      <c r="BR19" s="1294"/>
      <c r="BS19" s="1294"/>
      <c r="BT19" s="1294"/>
      <c r="BU19" s="1294"/>
      <c r="BV19" s="1294"/>
      <c r="BW19" s="1294"/>
      <c r="BX19" s="1294"/>
      <c r="BY19" s="1294"/>
      <c r="BZ19" s="1294"/>
      <c r="CA19" s="1294"/>
      <c r="CB19" s="1294"/>
      <c r="CC19" s="1294"/>
      <c r="CD19" s="1294"/>
      <c r="CE19" s="1294"/>
      <c r="CF19" s="1294"/>
      <c r="CG19" s="1294"/>
      <c r="CH19" s="1294"/>
      <c r="CI19" s="1294"/>
      <c r="CJ19" s="1294"/>
      <c r="CK19" s="1294"/>
      <c r="CL19" s="1294"/>
      <c r="CM19" s="1294"/>
      <c r="CN19" s="1294"/>
      <c r="CO19" s="1294"/>
      <c r="CP19" s="1294"/>
      <c r="CQ19" s="1294"/>
      <c r="CR19" s="1294"/>
      <c r="CS19" s="1294"/>
      <c r="CT19" s="1294"/>
      <c r="CU19" s="1294"/>
      <c r="CV19" s="1294"/>
      <c r="CW19" s="1294"/>
      <c r="CX19" s="1294"/>
      <c r="CY19" s="1294"/>
      <c r="CZ19" s="1294"/>
      <c r="DA19" s="1294"/>
      <c r="DB19" s="1294"/>
      <c r="DC19" s="1294"/>
      <c r="DD19" s="1294"/>
      <c r="DE19" s="1294"/>
      <c r="DF19" s="1294"/>
      <c r="DG19" s="1294"/>
      <c r="DH19" s="1294"/>
      <c r="DI19" s="1294"/>
      <c r="DJ19" s="1294"/>
      <c r="DK19" s="1294"/>
      <c r="DL19" s="1294"/>
      <c r="DM19" s="1294"/>
      <c r="DN19" s="1294"/>
      <c r="DO19" s="1294"/>
      <c r="DP19" s="1294"/>
      <c r="DQ19" s="1294"/>
      <c r="DR19" s="1294"/>
      <c r="DS19" s="1294"/>
    </row>
    <row r="20" spans="1:123" x14ac:dyDescent="0.25">
      <c r="A20" s="439"/>
      <c r="B20" s="1291" t="s">
        <v>25</v>
      </c>
      <c r="C20" s="1292">
        <v>0</v>
      </c>
      <c r="D20" s="1292">
        <v>3.8701581800000003E-2</v>
      </c>
      <c r="E20" s="1292">
        <v>0</v>
      </c>
      <c r="F20" s="1292">
        <v>0</v>
      </c>
      <c r="G20" s="1292">
        <v>0</v>
      </c>
      <c r="H20" s="1292">
        <v>0</v>
      </c>
      <c r="I20" s="1292">
        <v>0</v>
      </c>
      <c r="J20" s="1292">
        <v>0</v>
      </c>
      <c r="K20" s="1292">
        <v>0</v>
      </c>
      <c r="L20" s="1292">
        <v>0</v>
      </c>
      <c r="M20" s="1292">
        <v>0</v>
      </c>
      <c r="N20" s="1292">
        <v>0</v>
      </c>
      <c r="O20" s="1292">
        <v>0</v>
      </c>
      <c r="P20" s="1292">
        <v>0</v>
      </c>
      <c r="Q20" s="1292">
        <v>0</v>
      </c>
      <c r="R20" s="1292">
        <v>0</v>
      </c>
      <c r="S20" s="1292">
        <v>0</v>
      </c>
      <c r="T20" s="1292">
        <v>0</v>
      </c>
      <c r="U20" s="1292">
        <v>0</v>
      </c>
      <c r="V20" s="1292">
        <v>0</v>
      </c>
      <c r="W20" s="1292">
        <v>0</v>
      </c>
      <c r="X20" s="1292">
        <v>0</v>
      </c>
      <c r="Y20" s="1292">
        <v>0</v>
      </c>
      <c r="Z20" s="1292">
        <v>0</v>
      </c>
      <c r="AA20" s="1292">
        <v>0</v>
      </c>
      <c r="AB20" s="1292">
        <v>0</v>
      </c>
      <c r="AC20" s="1292">
        <v>0</v>
      </c>
      <c r="AD20" s="1292">
        <v>0</v>
      </c>
      <c r="AE20" s="1292">
        <v>0</v>
      </c>
      <c r="AF20" s="1292">
        <v>0</v>
      </c>
      <c r="AG20" s="1292">
        <v>0</v>
      </c>
      <c r="AH20" s="1292">
        <v>0</v>
      </c>
      <c r="AI20" s="1292">
        <v>0</v>
      </c>
      <c r="AJ20" s="1292">
        <v>0</v>
      </c>
      <c r="AK20" s="1292">
        <v>0</v>
      </c>
      <c r="AL20" s="1292">
        <v>0</v>
      </c>
      <c r="AM20" s="1292">
        <v>0</v>
      </c>
      <c r="AN20" s="1292">
        <v>0</v>
      </c>
      <c r="AO20" s="1292">
        <v>0</v>
      </c>
      <c r="AP20" s="1292">
        <v>0</v>
      </c>
      <c r="AQ20" s="1292">
        <v>0</v>
      </c>
      <c r="AR20" s="1292">
        <v>0</v>
      </c>
      <c r="AS20" s="1292">
        <v>0</v>
      </c>
      <c r="AT20" s="1293">
        <v>3.8701581800000003E-2</v>
      </c>
      <c r="AU20" s="1294"/>
      <c r="AV20" s="1294"/>
      <c r="AW20" s="1294"/>
      <c r="AX20" s="1294"/>
      <c r="AY20" s="1294"/>
      <c r="AZ20" s="1294"/>
      <c r="BA20" s="1294"/>
      <c r="BB20" s="1294"/>
      <c r="BC20" s="1294"/>
      <c r="BD20" s="1294"/>
      <c r="BE20" s="1294"/>
      <c r="BF20" s="1294"/>
      <c r="BG20" s="1294"/>
      <c r="BH20" s="1294"/>
      <c r="BI20" s="1294"/>
      <c r="BJ20" s="1294"/>
      <c r="BK20" s="1294"/>
      <c r="BL20" s="1294"/>
      <c r="BM20" s="1294"/>
      <c r="BN20" s="1294"/>
      <c r="BO20" s="1294"/>
      <c r="BP20" s="1294"/>
      <c r="BQ20" s="1294"/>
      <c r="BR20" s="1294"/>
      <c r="BS20" s="1294"/>
      <c r="BT20" s="1294"/>
      <c r="BU20" s="1294"/>
      <c r="BV20" s="1294"/>
      <c r="BW20" s="1294"/>
      <c r="BX20" s="1294"/>
      <c r="BY20" s="1294"/>
      <c r="BZ20" s="1294"/>
      <c r="CA20" s="1294"/>
      <c r="CB20" s="1294"/>
      <c r="CC20" s="1294"/>
      <c r="CD20" s="1294"/>
      <c r="CE20" s="1294"/>
      <c r="CF20" s="1294"/>
      <c r="CG20" s="1294"/>
      <c r="CH20" s="1294"/>
      <c r="CI20" s="1294"/>
      <c r="CJ20" s="1294"/>
      <c r="CK20" s="1294"/>
      <c r="CL20" s="1294"/>
      <c r="CM20" s="1294"/>
      <c r="CN20" s="1294"/>
      <c r="CO20" s="1294"/>
      <c r="CP20" s="1294"/>
      <c r="CQ20" s="1294"/>
      <c r="CR20" s="1294"/>
      <c r="CS20" s="1294"/>
      <c r="CT20" s="1294"/>
      <c r="CU20" s="1294"/>
      <c r="CV20" s="1294"/>
      <c r="CW20" s="1294"/>
      <c r="CX20" s="1294"/>
      <c r="CY20" s="1294"/>
      <c r="CZ20" s="1294"/>
      <c r="DA20" s="1294"/>
      <c r="DB20" s="1294"/>
      <c r="DC20" s="1294"/>
      <c r="DD20" s="1294"/>
      <c r="DE20" s="1294"/>
      <c r="DF20" s="1294"/>
      <c r="DG20" s="1294"/>
      <c r="DH20" s="1294"/>
      <c r="DI20" s="1294"/>
      <c r="DJ20" s="1294"/>
      <c r="DK20" s="1294"/>
      <c r="DL20" s="1294"/>
      <c r="DM20" s="1294"/>
      <c r="DN20" s="1294"/>
      <c r="DO20" s="1294"/>
      <c r="DP20" s="1294"/>
      <c r="DQ20" s="1294"/>
      <c r="DR20" s="1294"/>
      <c r="DS20" s="1294"/>
    </row>
    <row r="21" spans="1:123" x14ac:dyDescent="0.25">
      <c r="A21" s="439"/>
      <c r="B21" s="1291" t="s">
        <v>36</v>
      </c>
      <c r="C21" s="1292">
        <v>0</v>
      </c>
      <c r="D21" s="1292">
        <v>0</v>
      </c>
      <c r="E21" s="1292">
        <v>0</v>
      </c>
      <c r="F21" s="1292">
        <v>0</v>
      </c>
      <c r="G21" s="1292">
        <v>0</v>
      </c>
      <c r="H21" s="1292">
        <v>0</v>
      </c>
      <c r="I21" s="1292">
        <v>0</v>
      </c>
      <c r="J21" s="1292">
        <v>0</v>
      </c>
      <c r="K21" s="1292">
        <v>0</v>
      </c>
      <c r="L21" s="1292">
        <v>0</v>
      </c>
      <c r="M21" s="1292">
        <v>0</v>
      </c>
      <c r="N21" s="1292">
        <v>0</v>
      </c>
      <c r="O21" s="1292">
        <v>0</v>
      </c>
      <c r="P21" s="1292">
        <v>0</v>
      </c>
      <c r="Q21" s="1292">
        <v>0</v>
      </c>
      <c r="R21" s="1292">
        <v>0</v>
      </c>
      <c r="S21" s="1292">
        <v>0</v>
      </c>
      <c r="T21" s="1292">
        <v>0</v>
      </c>
      <c r="U21" s="1292">
        <v>0</v>
      </c>
      <c r="V21" s="1292">
        <v>0</v>
      </c>
      <c r="W21" s="1292">
        <v>0</v>
      </c>
      <c r="X21" s="1292">
        <v>0</v>
      </c>
      <c r="Y21" s="1292">
        <v>0</v>
      </c>
      <c r="Z21" s="1292">
        <v>0</v>
      </c>
      <c r="AA21" s="1292">
        <v>0</v>
      </c>
      <c r="AB21" s="1292">
        <v>0</v>
      </c>
      <c r="AC21" s="1292">
        <v>0</v>
      </c>
      <c r="AD21" s="1292">
        <v>0</v>
      </c>
      <c r="AE21" s="1292">
        <v>0</v>
      </c>
      <c r="AF21" s="1292">
        <v>0</v>
      </c>
      <c r="AG21" s="1292">
        <v>8.2622800399999988E-2</v>
      </c>
      <c r="AH21" s="1292">
        <v>0</v>
      </c>
      <c r="AI21" s="1292">
        <v>0</v>
      </c>
      <c r="AJ21" s="1292">
        <v>0</v>
      </c>
      <c r="AK21" s="1292">
        <v>0</v>
      </c>
      <c r="AL21" s="1292">
        <v>0</v>
      </c>
      <c r="AM21" s="1292">
        <v>0</v>
      </c>
      <c r="AN21" s="1292">
        <v>0</v>
      </c>
      <c r="AO21" s="1292">
        <v>0</v>
      </c>
      <c r="AP21" s="1292">
        <v>0</v>
      </c>
      <c r="AQ21" s="1292">
        <v>0</v>
      </c>
      <c r="AR21" s="1292">
        <v>0</v>
      </c>
      <c r="AS21" s="1292">
        <v>0</v>
      </c>
      <c r="AT21" s="1293">
        <v>8.2622800399999988E-2</v>
      </c>
      <c r="AU21" s="1294"/>
      <c r="AV21" s="1294"/>
      <c r="AW21" s="1294"/>
      <c r="AX21" s="1294"/>
      <c r="AY21" s="1294"/>
      <c r="AZ21" s="1294"/>
      <c r="BA21" s="1294"/>
      <c r="BB21" s="1294"/>
      <c r="BC21" s="1294"/>
      <c r="BD21" s="1294"/>
      <c r="BE21" s="1294"/>
      <c r="BF21" s="1294"/>
      <c r="BG21" s="1294"/>
      <c r="BH21" s="1294"/>
      <c r="BI21" s="1294"/>
      <c r="BJ21" s="1294"/>
      <c r="BK21" s="1294"/>
      <c r="BL21" s="1294"/>
      <c r="BM21" s="1294"/>
      <c r="BN21" s="1294"/>
      <c r="BO21" s="1294"/>
      <c r="BP21" s="1294"/>
      <c r="BQ21" s="1294"/>
      <c r="BR21" s="1294"/>
      <c r="BS21" s="1294"/>
      <c r="BT21" s="1294"/>
      <c r="BU21" s="1294"/>
      <c r="BV21" s="1294"/>
      <c r="BW21" s="1294"/>
      <c r="BX21" s="1294"/>
      <c r="BY21" s="1294"/>
      <c r="BZ21" s="1294"/>
      <c r="CA21" s="1294"/>
      <c r="CB21" s="1294"/>
      <c r="CC21" s="1294"/>
      <c r="CD21" s="1294"/>
      <c r="CE21" s="1294"/>
      <c r="CF21" s="1294"/>
      <c r="CG21" s="1294"/>
      <c r="CH21" s="1294"/>
      <c r="CI21" s="1294"/>
      <c r="CJ21" s="1294"/>
      <c r="CK21" s="1294"/>
      <c r="CL21" s="1294"/>
      <c r="CM21" s="1294"/>
      <c r="CN21" s="1294"/>
      <c r="CO21" s="1294"/>
      <c r="CP21" s="1294"/>
      <c r="CQ21" s="1294"/>
      <c r="CR21" s="1294"/>
      <c r="CS21" s="1294"/>
      <c r="CT21" s="1294"/>
      <c r="CU21" s="1294"/>
      <c r="CV21" s="1294"/>
      <c r="CW21" s="1294"/>
      <c r="CX21" s="1294"/>
      <c r="CY21" s="1294"/>
      <c r="CZ21" s="1294"/>
      <c r="DA21" s="1294"/>
      <c r="DB21" s="1294"/>
      <c r="DC21" s="1294"/>
      <c r="DD21" s="1294"/>
      <c r="DE21" s="1294"/>
      <c r="DF21" s="1294"/>
      <c r="DG21" s="1294"/>
      <c r="DH21" s="1294"/>
      <c r="DI21" s="1294"/>
      <c r="DJ21" s="1294"/>
      <c r="DK21" s="1294"/>
      <c r="DL21" s="1294"/>
      <c r="DM21" s="1294"/>
      <c r="DN21" s="1294"/>
      <c r="DO21" s="1294"/>
      <c r="DP21" s="1294"/>
      <c r="DQ21" s="1294"/>
      <c r="DR21" s="1294"/>
      <c r="DS21" s="1294"/>
    </row>
    <row r="22" spans="1:123" x14ac:dyDescent="0.25">
      <c r="A22" s="438" t="s">
        <v>331</v>
      </c>
      <c r="B22" s="679"/>
      <c r="C22" s="679">
        <v>3.8908920497999997</v>
      </c>
      <c r="D22" s="679">
        <v>37.008588680000003</v>
      </c>
      <c r="E22" s="679">
        <v>10.3625986254</v>
      </c>
      <c r="F22" s="679">
        <v>0</v>
      </c>
      <c r="G22" s="679">
        <v>0</v>
      </c>
      <c r="H22" s="679">
        <v>47.936540073800003</v>
      </c>
      <c r="I22" s="679">
        <v>23.376809446200003</v>
      </c>
      <c r="J22" s="679">
        <v>18.798017725200001</v>
      </c>
      <c r="K22" s="679">
        <v>5.5176318385999998</v>
      </c>
      <c r="L22" s="679">
        <v>38.566784995199995</v>
      </c>
      <c r="M22" s="679">
        <v>21.073877399400004</v>
      </c>
      <c r="N22" s="679">
        <v>19.548444032600003</v>
      </c>
      <c r="O22" s="679">
        <v>0</v>
      </c>
      <c r="P22" s="679">
        <v>3.0462658688000004</v>
      </c>
      <c r="Q22" s="679">
        <v>3.4412504000000004</v>
      </c>
      <c r="R22" s="679">
        <v>27.636466764200001</v>
      </c>
      <c r="S22" s="679">
        <v>0.3002403166</v>
      </c>
      <c r="T22" s="679">
        <v>6.7953834648000004</v>
      </c>
      <c r="U22" s="679">
        <v>28.668113763799997</v>
      </c>
      <c r="V22" s="679">
        <v>2.4961910064000001</v>
      </c>
      <c r="W22" s="679">
        <v>1.7446087204000003</v>
      </c>
      <c r="X22" s="679">
        <v>0</v>
      </c>
      <c r="Y22" s="679">
        <v>25.3629956734</v>
      </c>
      <c r="Z22" s="679">
        <v>88.604545950199991</v>
      </c>
      <c r="AA22" s="679">
        <v>5.6067321939999992</v>
      </c>
      <c r="AB22" s="679">
        <v>43.326139119200008</v>
      </c>
      <c r="AC22" s="679">
        <v>49.820460370800006</v>
      </c>
      <c r="AD22" s="679">
        <v>1.3247605308000001</v>
      </c>
      <c r="AE22" s="679">
        <v>68.586133333199996</v>
      </c>
      <c r="AF22" s="679">
        <v>46.737445001800005</v>
      </c>
      <c r="AG22" s="679">
        <v>13.0056182592</v>
      </c>
      <c r="AH22" s="679">
        <v>5.0010852261999998</v>
      </c>
      <c r="AI22" s="679">
        <v>22.455770342599997</v>
      </c>
      <c r="AJ22" s="679">
        <v>16.355086798400002</v>
      </c>
      <c r="AK22" s="679">
        <v>42.672258736800003</v>
      </c>
      <c r="AL22" s="679">
        <v>86.878321412399998</v>
      </c>
      <c r="AM22" s="679">
        <v>0</v>
      </c>
      <c r="AN22" s="679">
        <v>0</v>
      </c>
      <c r="AO22" s="679">
        <v>9.5573391032000004</v>
      </c>
      <c r="AP22" s="679">
        <v>18.900008843799998</v>
      </c>
      <c r="AQ22" s="679">
        <v>11.656480032400001</v>
      </c>
      <c r="AR22" s="679">
        <v>3.5435561868000001</v>
      </c>
      <c r="AS22" s="679">
        <v>5.1471276976000002</v>
      </c>
      <c r="AT22" s="679">
        <v>864.75056998399998</v>
      </c>
      <c r="AU22" s="1294"/>
      <c r="AV22" s="1294"/>
      <c r="AW22" s="1294"/>
      <c r="AX22" s="1294"/>
      <c r="AY22" s="1294"/>
      <c r="AZ22" s="1294"/>
      <c r="BA22" s="1294"/>
      <c r="BB22" s="1294"/>
      <c r="BC22" s="1294"/>
      <c r="BD22" s="1294"/>
      <c r="BE22" s="1294"/>
      <c r="BF22" s="1294"/>
      <c r="BG22" s="1294"/>
      <c r="BH22" s="1294"/>
      <c r="BI22" s="1294"/>
      <c r="BJ22" s="1294"/>
      <c r="BK22" s="1294"/>
      <c r="BL22" s="1294"/>
      <c r="BM22" s="1294"/>
      <c r="BN22" s="1294"/>
      <c r="BO22" s="1294"/>
      <c r="BP22" s="1294"/>
      <c r="BQ22" s="1294"/>
      <c r="BR22" s="1294"/>
      <c r="BS22" s="1294"/>
      <c r="BT22" s="1294"/>
      <c r="BU22" s="1294"/>
      <c r="BV22" s="1294"/>
      <c r="BW22" s="1294"/>
      <c r="BX22" s="1294"/>
      <c r="BY22" s="1294"/>
      <c r="BZ22" s="1294"/>
      <c r="CA22" s="1294"/>
      <c r="CB22" s="1294"/>
      <c r="CC22" s="1294"/>
      <c r="CD22" s="1294"/>
      <c r="CE22" s="1294"/>
      <c r="CF22" s="1294"/>
      <c r="CG22" s="1294"/>
      <c r="CH22" s="1294"/>
      <c r="CI22" s="1294"/>
      <c r="CJ22" s="1294"/>
      <c r="CK22" s="1294"/>
      <c r="CL22" s="1294"/>
      <c r="CM22" s="1294"/>
      <c r="CN22" s="1294"/>
      <c r="CO22" s="1294"/>
      <c r="CP22" s="1294"/>
      <c r="CQ22" s="1294"/>
      <c r="CR22" s="1294"/>
      <c r="CS22" s="1294"/>
      <c r="CT22" s="1294"/>
      <c r="CU22" s="1294"/>
      <c r="CV22" s="1294"/>
      <c r="CW22" s="1294"/>
      <c r="CX22" s="1294"/>
      <c r="CY22" s="1294"/>
      <c r="CZ22" s="1294"/>
      <c r="DA22" s="1294"/>
      <c r="DB22" s="1294"/>
      <c r="DC22" s="1294"/>
      <c r="DD22" s="1294"/>
      <c r="DE22" s="1294"/>
      <c r="DF22" s="1294"/>
      <c r="DG22" s="1294"/>
      <c r="DH22" s="1294"/>
      <c r="DI22" s="1294"/>
      <c r="DJ22" s="1294"/>
      <c r="DK22" s="1294"/>
      <c r="DL22" s="1294"/>
      <c r="DM22" s="1294"/>
      <c r="DN22" s="1294"/>
      <c r="DO22" s="1294"/>
      <c r="DP22" s="1294"/>
      <c r="DQ22" s="1294"/>
      <c r="DR22" s="1294"/>
      <c r="DS22" s="1294"/>
    </row>
    <row r="23" spans="1:123" x14ac:dyDescent="0.25">
      <c r="A23" s="439"/>
      <c r="B23" s="1291" t="s">
        <v>52</v>
      </c>
      <c r="C23" s="1292">
        <v>1.1819019911999999</v>
      </c>
      <c r="D23" s="1292">
        <v>2.7234689804000003</v>
      </c>
      <c r="E23" s="1292">
        <v>0</v>
      </c>
      <c r="F23" s="1292">
        <v>0</v>
      </c>
      <c r="G23" s="1292">
        <v>0</v>
      </c>
      <c r="H23" s="1292">
        <v>6.856661786800001</v>
      </c>
      <c r="I23" s="1292">
        <v>0</v>
      </c>
      <c r="J23" s="1292">
        <v>0</v>
      </c>
      <c r="K23" s="1292">
        <v>0</v>
      </c>
      <c r="L23" s="1292">
        <v>0</v>
      </c>
      <c r="M23" s="1292">
        <v>0</v>
      </c>
      <c r="N23" s="1292">
        <v>0</v>
      </c>
      <c r="O23" s="1292">
        <v>0</v>
      </c>
      <c r="P23" s="1292">
        <v>0</v>
      </c>
      <c r="Q23" s="1292">
        <v>0</v>
      </c>
      <c r="R23" s="1292">
        <v>0</v>
      </c>
      <c r="S23" s="1292">
        <v>0</v>
      </c>
      <c r="T23" s="1292">
        <v>0</v>
      </c>
      <c r="U23" s="1292">
        <v>0</v>
      </c>
      <c r="V23" s="1292">
        <v>0</v>
      </c>
      <c r="W23" s="1292">
        <v>0</v>
      </c>
      <c r="X23" s="1292">
        <v>0</v>
      </c>
      <c r="Y23" s="1292">
        <v>4.0233286030000004</v>
      </c>
      <c r="Z23" s="1292">
        <v>5.9528855301999997</v>
      </c>
      <c r="AA23" s="1292">
        <v>0</v>
      </c>
      <c r="AB23" s="1292">
        <v>0</v>
      </c>
      <c r="AC23" s="1292">
        <v>0</v>
      </c>
      <c r="AD23" s="1292">
        <v>0</v>
      </c>
      <c r="AE23" s="1292">
        <v>0</v>
      </c>
      <c r="AF23" s="1292">
        <v>1.8156460098</v>
      </c>
      <c r="AG23" s="1292">
        <v>2.162036702</v>
      </c>
      <c r="AH23" s="1292">
        <v>0</v>
      </c>
      <c r="AI23" s="1292">
        <v>6.1943376362000002</v>
      </c>
      <c r="AJ23" s="1292">
        <v>9.3006464782000009</v>
      </c>
      <c r="AK23" s="1292">
        <v>10.210361299600001</v>
      </c>
      <c r="AL23" s="1292">
        <v>7.4175967152000002</v>
      </c>
      <c r="AM23" s="1292">
        <v>0</v>
      </c>
      <c r="AN23" s="1292">
        <v>0</v>
      </c>
      <c r="AO23" s="1292">
        <v>3.1941075124000005</v>
      </c>
      <c r="AP23" s="1292">
        <v>3.0391770191999998</v>
      </c>
      <c r="AQ23" s="1292">
        <v>5.2702430200000004E-2</v>
      </c>
      <c r="AR23" s="1292">
        <v>0</v>
      </c>
      <c r="AS23" s="1292">
        <v>1.2968211228000002</v>
      </c>
      <c r="AT23" s="1293">
        <v>65.421679817200001</v>
      </c>
      <c r="AU23" s="1294"/>
      <c r="AV23" s="1294"/>
      <c r="AW23" s="1294"/>
      <c r="AX23" s="1294"/>
      <c r="AY23" s="1294"/>
      <c r="AZ23" s="1294"/>
      <c r="BA23" s="1294"/>
      <c r="BB23" s="1294"/>
      <c r="BC23" s="1294"/>
      <c r="BD23" s="1294"/>
      <c r="BE23" s="1294"/>
      <c r="BF23" s="1294"/>
      <c r="BG23" s="1294"/>
      <c r="BH23" s="1294"/>
      <c r="BI23" s="1294"/>
      <c r="BJ23" s="1294"/>
      <c r="BK23" s="1294"/>
      <c r="BL23" s="1294"/>
      <c r="BM23" s="1294"/>
      <c r="BN23" s="1294"/>
      <c r="BO23" s="1294"/>
      <c r="BP23" s="1294"/>
      <c r="BQ23" s="1294"/>
      <c r="BR23" s="1294"/>
      <c r="BS23" s="1294"/>
      <c r="BT23" s="1294"/>
      <c r="BU23" s="1294"/>
      <c r="BV23" s="1294"/>
      <c r="BW23" s="1294"/>
      <c r="BX23" s="1294"/>
      <c r="BY23" s="1294"/>
      <c r="BZ23" s="1294"/>
      <c r="CA23" s="1294"/>
      <c r="CB23" s="1294"/>
      <c r="CC23" s="1294"/>
      <c r="CD23" s="1294"/>
      <c r="CE23" s="1294"/>
      <c r="CF23" s="1294"/>
      <c r="CG23" s="1294"/>
      <c r="CH23" s="1294"/>
      <c r="CI23" s="1294"/>
      <c r="CJ23" s="1294"/>
      <c r="CK23" s="1294"/>
      <c r="CL23" s="1294"/>
      <c r="CM23" s="1294"/>
      <c r="CN23" s="1294"/>
      <c r="CO23" s="1294"/>
      <c r="CP23" s="1294"/>
      <c r="CQ23" s="1294"/>
      <c r="CR23" s="1294"/>
      <c r="CS23" s="1294"/>
      <c r="CT23" s="1294"/>
      <c r="CU23" s="1294"/>
      <c r="CV23" s="1294"/>
      <c r="CW23" s="1294"/>
      <c r="CX23" s="1294"/>
      <c r="CY23" s="1294"/>
      <c r="CZ23" s="1294"/>
      <c r="DA23" s="1294"/>
      <c r="DB23" s="1294"/>
      <c r="DC23" s="1294"/>
      <c r="DD23" s="1294"/>
      <c r="DE23" s="1294"/>
      <c r="DF23" s="1294"/>
      <c r="DG23" s="1294"/>
      <c r="DH23" s="1294"/>
      <c r="DI23" s="1294"/>
      <c r="DJ23" s="1294"/>
      <c r="DK23" s="1294"/>
      <c r="DL23" s="1294"/>
      <c r="DM23" s="1294"/>
      <c r="DN23" s="1294"/>
      <c r="DO23" s="1294"/>
      <c r="DP23" s="1294"/>
      <c r="DQ23" s="1294"/>
      <c r="DR23" s="1294"/>
      <c r="DS23" s="1294"/>
    </row>
    <row r="24" spans="1:123" x14ac:dyDescent="0.25">
      <c r="A24" s="439"/>
      <c r="B24" s="1291" t="s">
        <v>61</v>
      </c>
      <c r="C24" s="1292">
        <v>0</v>
      </c>
      <c r="D24" s="1292">
        <v>0</v>
      </c>
      <c r="E24" s="1292">
        <v>0</v>
      </c>
      <c r="F24" s="1292">
        <v>0</v>
      </c>
      <c r="G24" s="1292">
        <v>0</v>
      </c>
      <c r="H24" s="1292">
        <v>0.50935746960000006</v>
      </c>
      <c r="I24" s="1292">
        <v>4.4893349885999996</v>
      </c>
      <c r="J24" s="1292">
        <v>0.101391486</v>
      </c>
      <c r="K24" s="1292">
        <v>0.81113202520000005</v>
      </c>
      <c r="L24" s="1292">
        <v>0</v>
      </c>
      <c r="M24" s="1292">
        <v>2.0063339786000003</v>
      </c>
      <c r="N24" s="1292">
        <v>5.3737495125999999</v>
      </c>
      <c r="O24" s="1292">
        <v>0</v>
      </c>
      <c r="P24" s="1292">
        <v>0</v>
      </c>
      <c r="Q24" s="1292">
        <v>0</v>
      </c>
      <c r="R24" s="1292">
        <v>0</v>
      </c>
      <c r="S24" s="1292">
        <v>0</v>
      </c>
      <c r="T24" s="1292">
        <v>0</v>
      </c>
      <c r="U24" s="1292">
        <v>0</v>
      </c>
      <c r="V24" s="1292">
        <v>0</v>
      </c>
      <c r="W24" s="1292">
        <v>0</v>
      </c>
      <c r="X24" s="1292">
        <v>0</v>
      </c>
      <c r="Y24" s="1292">
        <v>4.0717359872000003</v>
      </c>
      <c r="Z24" s="1292">
        <v>18.9510567106</v>
      </c>
      <c r="AA24" s="1292">
        <v>0</v>
      </c>
      <c r="AB24" s="1292">
        <v>0</v>
      </c>
      <c r="AC24" s="1292">
        <v>0</v>
      </c>
      <c r="AD24" s="1292">
        <v>0.15280725460000003</v>
      </c>
      <c r="AE24" s="1292">
        <v>0</v>
      </c>
      <c r="AF24" s="1292">
        <v>10.0693215518</v>
      </c>
      <c r="AG24" s="1292">
        <v>0</v>
      </c>
      <c r="AH24" s="1292">
        <v>0</v>
      </c>
      <c r="AI24" s="1292">
        <v>0</v>
      </c>
      <c r="AJ24" s="1292">
        <v>0</v>
      </c>
      <c r="AK24" s="1292">
        <v>1.2216580236000001</v>
      </c>
      <c r="AL24" s="1292">
        <v>0.71310049860000002</v>
      </c>
      <c r="AM24" s="1292">
        <v>0</v>
      </c>
      <c r="AN24" s="1292">
        <v>0</v>
      </c>
      <c r="AO24" s="1292">
        <v>0.20985528900000003</v>
      </c>
      <c r="AP24" s="1292">
        <v>0</v>
      </c>
      <c r="AQ24" s="1292">
        <v>0</v>
      </c>
      <c r="AR24" s="1292">
        <v>0</v>
      </c>
      <c r="AS24" s="1292">
        <v>0</v>
      </c>
      <c r="AT24" s="1293">
        <v>48.680834775999998</v>
      </c>
      <c r="AU24" s="1294"/>
      <c r="AV24" s="1294"/>
      <c r="AW24" s="1294"/>
      <c r="AX24" s="1294"/>
      <c r="AY24" s="1294"/>
      <c r="AZ24" s="1294"/>
      <c r="BA24" s="1294"/>
      <c r="BB24" s="1294"/>
      <c r="BC24" s="1294"/>
      <c r="BD24" s="1294"/>
      <c r="BE24" s="1294"/>
      <c r="BF24" s="1294"/>
      <c r="BG24" s="1294"/>
      <c r="BH24" s="1294"/>
      <c r="BI24" s="1294"/>
      <c r="BJ24" s="1294"/>
      <c r="BK24" s="1294"/>
      <c r="BL24" s="1294"/>
      <c r="BM24" s="1294"/>
      <c r="BN24" s="1294"/>
      <c r="BO24" s="1294"/>
      <c r="BP24" s="1294"/>
      <c r="BQ24" s="1294"/>
      <c r="BR24" s="1294"/>
      <c r="BS24" s="1294"/>
      <c r="BT24" s="1294"/>
      <c r="BU24" s="1294"/>
      <c r="BV24" s="1294"/>
      <c r="BW24" s="1294"/>
      <c r="BX24" s="1294"/>
      <c r="BY24" s="1294"/>
      <c r="BZ24" s="1294"/>
      <c r="CA24" s="1294"/>
      <c r="CB24" s="1294"/>
      <c r="CC24" s="1294"/>
      <c r="CD24" s="1294"/>
      <c r="CE24" s="1294"/>
      <c r="CF24" s="1294"/>
      <c r="CG24" s="1294"/>
      <c r="CH24" s="1294"/>
      <c r="CI24" s="1294"/>
      <c r="CJ24" s="1294"/>
      <c r="CK24" s="1294"/>
      <c r="CL24" s="1294"/>
      <c r="CM24" s="1294"/>
      <c r="CN24" s="1294"/>
      <c r="CO24" s="1294"/>
      <c r="CP24" s="1294"/>
      <c r="CQ24" s="1294"/>
      <c r="CR24" s="1294"/>
      <c r="CS24" s="1294"/>
      <c r="CT24" s="1294"/>
      <c r="CU24" s="1294"/>
      <c r="CV24" s="1294"/>
      <c r="CW24" s="1294"/>
      <c r="CX24" s="1294"/>
      <c r="CY24" s="1294"/>
      <c r="CZ24" s="1294"/>
      <c r="DA24" s="1294"/>
      <c r="DB24" s="1294"/>
      <c r="DC24" s="1294"/>
      <c r="DD24" s="1294"/>
      <c r="DE24" s="1294"/>
      <c r="DF24" s="1294"/>
      <c r="DG24" s="1294"/>
      <c r="DH24" s="1294"/>
      <c r="DI24" s="1294"/>
      <c r="DJ24" s="1294"/>
      <c r="DK24" s="1294"/>
      <c r="DL24" s="1294"/>
      <c r="DM24" s="1294"/>
      <c r="DN24" s="1294"/>
      <c r="DO24" s="1294"/>
      <c r="DP24" s="1294"/>
      <c r="DQ24" s="1294"/>
      <c r="DR24" s="1294"/>
      <c r="DS24" s="1294"/>
    </row>
    <row r="25" spans="1:123" x14ac:dyDescent="0.25">
      <c r="A25" s="439"/>
      <c r="B25" s="1291" t="s">
        <v>62</v>
      </c>
      <c r="C25" s="1292">
        <v>0</v>
      </c>
      <c r="D25" s="1292">
        <v>0</v>
      </c>
      <c r="E25" s="1292">
        <v>0</v>
      </c>
      <c r="F25" s="1292">
        <v>0</v>
      </c>
      <c r="G25" s="1292">
        <v>0</v>
      </c>
      <c r="H25" s="1292">
        <v>0</v>
      </c>
      <c r="I25" s="1292">
        <v>6.3903975338000008</v>
      </c>
      <c r="J25" s="1292">
        <v>3.8609177600000003E-2</v>
      </c>
      <c r="K25" s="1292">
        <v>0</v>
      </c>
      <c r="L25" s="1292">
        <v>2.2779427818000002</v>
      </c>
      <c r="M25" s="1292">
        <v>10.713956506400001</v>
      </c>
      <c r="N25" s="1292">
        <v>0</v>
      </c>
      <c r="O25" s="1292">
        <v>0</v>
      </c>
      <c r="P25" s="1292">
        <v>3.0462658688000004</v>
      </c>
      <c r="Q25" s="1292">
        <v>0</v>
      </c>
      <c r="R25" s="1292">
        <v>0</v>
      </c>
      <c r="S25" s="1292">
        <v>0</v>
      </c>
      <c r="T25" s="1292">
        <v>1.8918508000000001</v>
      </c>
      <c r="U25" s="1292">
        <v>1.4560824712000002</v>
      </c>
      <c r="V25" s="1292">
        <v>2.3821876162</v>
      </c>
      <c r="W25" s="1292">
        <v>0</v>
      </c>
      <c r="X25" s="1292">
        <v>0</v>
      </c>
      <c r="Y25" s="1292">
        <v>3.5387126838</v>
      </c>
      <c r="Z25" s="1292">
        <v>5.5617594060000002</v>
      </c>
      <c r="AA25" s="1292">
        <v>0</v>
      </c>
      <c r="AB25" s="1292">
        <v>0</v>
      </c>
      <c r="AC25" s="1292">
        <v>0</v>
      </c>
      <c r="AD25" s="1292">
        <v>0</v>
      </c>
      <c r="AE25" s="1292">
        <v>0</v>
      </c>
      <c r="AF25" s="1292">
        <v>4.6697337806000006</v>
      </c>
      <c r="AG25" s="1292">
        <v>0</v>
      </c>
      <c r="AH25" s="1292">
        <v>0</v>
      </c>
      <c r="AI25" s="1292">
        <v>1.3989239908</v>
      </c>
      <c r="AJ25" s="1292">
        <v>0</v>
      </c>
      <c r="AK25" s="1292">
        <v>5.5653110338000005</v>
      </c>
      <c r="AL25" s="1292">
        <v>0</v>
      </c>
      <c r="AM25" s="1292">
        <v>0</v>
      </c>
      <c r="AN25" s="1292">
        <v>0</v>
      </c>
      <c r="AO25" s="1292">
        <v>0</v>
      </c>
      <c r="AP25" s="1292">
        <v>0</v>
      </c>
      <c r="AQ25" s="1292">
        <v>1.0543782270000002</v>
      </c>
      <c r="AR25" s="1292">
        <v>0</v>
      </c>
      <c r="AS25" s="1292">
        <v>0</v>
      </c>
      <c r="AT25" s="1293">
        <v>49.986111877799999</v>
      </c>
      <c r="AU25" s="1294"/>
      <c r="AV25" s="1294"/>
      <c r="AW25" s="1294"/>
      <c r="AX25" s="1294"/>
      <c r="AY25" s="1294"/>
      <c r="AZ25" s="1294"/>
      <c r="BA25" s="1294"/>
      <c r="BB25" s="1294"/>
      <c r="BC25" s="1294"/>
      <c r="BD25" s="1294"/>
      <c r="BE25" s="1294"/>
      <c r="BF25" s="1294"/>
      <c r="BG25" s="1294"/>
      <c r="BH25" s="1294"/>
      <c r="BI25" s="1294"/>
      <c r="BJ25" s="1294"/>
      <c r="BK25" s="1294"/>
      <c r="BL25" s="1294"/>
      <c r="BM25" s="1294"/>
      <c r="BN25" s="1294"/>
      <c r="BO25" s="1294"/>
      <c r="BP25" s="1294"/>
      <c r="BQ25" s="1294"/>
      <c r="BR25" s="1294"/>
      <c r="BS25" s="1294"/>
      <c r="BT25" s="1294"/>
      <c r="BU25" s="1294"/>
      <c r="BV25" s="1294"/>
      <c r="BW25" s="1294"/>
      <c r="BX25" s="1294"/>
      <c r="BY25" s="1294"/>
      <c r="BZ25" s="1294"/>
      <c r="CA25" s="1294"/>
      <c r="CB25" s="1294"/>
      <c r="CC25" s="1294"/>
      <c r="CD25" s="1294"/>
      <c r="CE25" s="1294"/>
      <c r="CF25" s="1294"/>
      <c r="CG25" s="1294"/>
      <c r="CH25" s="1294"/>
      <c r="CI25" s="1294"/>
      <c r="CJ25" s="1294"/>
      <c r="CK25" s="1294"/>
      <c r="CL25" s="1294"/>
      <c r="CM25" s="1294"/>
      <c r="CN25" s="1294"/>
      <c r="CO25" s="1294"/>
      <c r="CP25" s="1294"/>
      <c r="CQ25" s="1294"/>
      <c r="CR25" s="1294"/>
      <c r="CS25" s="1294"/>
      <c r="CT25" s="1294"/>
      <c r="CU25" s="1294"/>
      <c r="CV25" s="1294"/>
      <c r="CW25" s="1294"/>
      <c r="CX25" s="1294"/>
      <c r="CY25" s="1294"/>
      <c r="CZ25" s="1294"/>
      <c r="DA25" s="1294"/>
      <c r="DB25" s="1294"/>
      <c r="DC25" s="1294"/>
      <c r="DD25" s="1294"/>
      <c r="DE25" s="1294"/>
      <c r="DF25" s="1294"/>
      <c r="DG25" s="1294"/>
      <c r="DH25" s="1294"/>
      <c r="DI25" s="1294"/>
      <c r="DJ25" s="1294"/>
      <c r="DK25" s="1294"/>
      <c r="DL25" s="1294"/>
      <c r="DM25" s="1294"/>
      <c r="DN25" s="1294"/>
      <c r="DO25" s="1294"/>
      <c r="DP25" s="1294"/>
      <c r="DQ25" s="1294"/>
      <c r="DR25" s="1294"/>
      <c r="DS25" s="1294"/>
    </row>
    <row r="26" spans="1:123" x14ac:dyDescent="0.25">
      <c r="A26" s="439"/>
      <c r="B26" s="1291" t="s">
        <v>53</v>
      </c>
      <c r="C26" s="1292">
        <v>0</v>
      </c>
      <c r="D26" s="1292">
        <v>18.331195411200003</v>
      </c>
      <c r="E26" s="1292">
        <v>5.7606190068000007</v>
      </c>
      <c r="F26" s="1292">
        <v>0</v>
      </c>
      <c r="G26" s="1292">
        <v>0</v>
      </c>
      <c r="H26" s="1292">
        <v>10.7321659648</v>
      </c>
      <c r="I26" s="1292">
        <v>0</v>
      </c>
      <c r="J26" s="1292">
        <v>7.9212077000000001</v>
      </c>
      <c r="K26" s="1292">
        <v>0</v>
      </c>
      <c r="L26" s="1292">
        <v>5.9763188100000004</v>
      </c>
      <c r="M26" s="1292">
        <v>1.0989470982</v>
      </c>
      <c r="N26" s="1292">
        <v>7.2273873000000011</v>
      </c>
      <c r="O26" s="1292">
        <v>0</v>
      </c>
      <c r="P26" s="1292">
        <v>0</v>
      </c>
      <c r="Q26" s="1292">
        <v>3.4412504000000004</v>
      </c>
      <c r="R26" s="1292">
        <v>10.694250127400002</v>
      </c>
      <c r="S26" s="1292">
        <v>0</v>
      </c>
      <c r="T26" s="1292">
        <v>0</v>
      </c>
      <c r="U26" s="1292">
        <v>15.44324572</v>
      </c>
      <c r="V26" s="1292">
        <v>0</v>
      </c>
      <c r="W26" s="1292">
        <v>1.7446087204000003</v>
      </c>
      <c r="X26" s="1292">
        <v>0</v>
      </c>
      <c r="Y26" s="1292">
        <v>3.0525079886000004</v>
      </c>
      <c r="Z26" s="1292">
        <v>35.654992962400001</v>
      </c>
      <c r="AA26" s="1292">
        <v>2.0479009824000003</v>
      </c>
      <c r="AB26" s="1292">
        <v>18.117719620000003</v>
      </c>
      <c r="AC26" s="1292">
        <v>16.479867180000003</v>
      </c>
      <c r="AD26" s="1292">
        <v>0</v>
      </c>
      <c r="AE26" s="1292">
        <v>27.654642540000001</v>
      </c>
      <c r="AF26" s="1292">
        <v>11.5735691806</v>
      </c>
      <c r="AG26" s="1292">
        <v>0</v>
      </c>
      <c r="AH26" s="1292">
        <v>3.4759499264000002</v>
      </c>
      <c r="AI26" s="1292">
        <v>0</v>
      </c>
      <c r="AJ26" s="1292">
        <v>0</v>
      </c>
      <c r="AK26" s="1292">
        <v>0</v>
      </c>
      <c r="AL26" s="1292">
        <v>57.983424554999999</v>
      </c>
      <c r="AM26" s="1292">
        <v>0</v>
      </c>
      <c r="AN26" s="1292">
        <v>0</v>
      </c>
      <c r="AO26" s="1292">
        <v>0</v>
      </c>
      <c r="AP26" s="1292">
        <v>5.6262458755999996</v>
      </c>
      <c r="AQ26" s="1292">
        <v>1.9131618016</v>
      </c>
      <c r="AR26" s="1292">
        <v>0.2929892966</v>
      </c>
      <c r="AS26" s="1292">
        <v>0</v>
      </c>
      <c r="AT26" s="1293">
        <v>272.24416816799999</v>
      </c>
      <c r="AU26" s="1294"/>
      <c r="AV26" s="1294"/>
      <c r="AW26" s="1294"/>
      <c r="AX26" s="1294"/>
      <c r="AY26" s="1294"/>
      <c r="AZ26" s="1294"/>
      <c r="BA26" s="1294"/>
      <c r="BB26" s="1294"/>
      <c r="BC26" s="1294"/>
      <c r="BD26" s="1294"/>
      <c r="BE26" s="1294"/>
      <c r="BF26" s="1294"/>
      <c r="BG26" s="1294"/>
      <c r="BH26" s="1294"/>
      <c r="BI26" s="1294"/>
      <c r="BJ26" s="1294"/>
      <c r="BK26" s="1294"/>
      <c r="BL26" s="1294"/>
      <c r="BM26" s="1294"/>
      <c r="BN26" s="1294"/>
      <c r="BO26" s="1294"/>
      <c r="BP26" s="1294"/>
      <c r="BQ26" s="1294"/>
      <c r="BR26" s="1294"/>
      <c r="BS26" s="1294"/>
      <c r="BT26" s="1294"/>
      <c r="BU26" s="1294"/>
      <c r="BV26" s="1294"/>
      <c r="BW26" s="1294"/>
      <c r="BX26" s="1294"/>
      <c r="BY26" s="1294"/>
      <c r="BZ26" s="1294"/>
      <c r="CA26" s="1294"/>
      <c r="CB26" s="1294"/>
      <c r="CC26" s="1294"/>
      <c r="CD26" s="1294"/>
      <c r="CE26" s="1294"/>
      <c r="CF26" s="1294"/>
      <c r="CG26" s="1294"/>
      <c r="CH26" s="1294"/>
      <c r="CI26" s="1294"/>
      <c r="CJ26" s="1294"/>
      <c r="CK26" s="1294"/>
      <c r="CL26" s="1294"/>
      <c r="CM26" s="1294"/>
      <c r="CN26" s="1294"/>
      <c r="CO26" s="1294"/>
      <c r="CP26" s="1294"/>
      <c r="CQ26" s="1294"/>
      <c r="CR26" s="1294"/>
      <c r="CS26" s="1294"/>
      <c r="CT26" s="1294"/>
      <c r="CU26" s="1294"/>
      <c r="CV26" s="1294"/>
      <c r="CW26" s="1294"/>
      <c r="CX26" s="1294"/>
      <c r="CY26" s="1294"/>
      <c r="CZ26" s="1294"/>
      <c r="DA26" s="1294"/>
      <c r="DB26" s="1294"/>
      <c r="DC26" s="1294"/>
      <c r="DD26" s="1294"/>
      <c r="DE26" s="1294"/>
      <c r="DF26" s="1294"/>
      <c r="DG26" s="1294"/>
      <c r="DH26" s="1294"/>
      <c r="DI26" s="1294"/>
      <c r="DJ26" s="1294"/>
      <c r="DK26" s="1294"/>
      <c r="DL26" s="1294"/>
      <c r="DM26" s="1294"/>
      <c r="DN26" s="1294"/>
      <c r="DO26" s="1294"/>
      <c r="DP26" s="1294"/>
      <c r="DQ26" s="1294"/>
      <c r="DR26" s="1294"/>
      <c r="DS26" s="1294"/>
    </row>
    <row r="27" spans="1:123" x14ac:dyDescent="0.25">
      <c r="A27" s="439"/>
      <c r="B27" s="1291" t="s">
        <v>54</v>
      </c>
      <c r="C27" s="1292">
        <v>0.22465519020000002</v>
      </c>
      <c r="D27" s="1292">
        <v>3.8207093105999999</v>
      </c>
      <c r="E27" s="1292">
        <v>1.9172410320000002</v>
      </c>
      <c r="F27" s="1292">
        <v>0</v>
      </c>
      <c r="G27" s="1292">
        <v>0</v>
      </c>
      <c r="H27" s="1292">
        <v>10.2012541694</v>
      </c>
      <c r="I27" s="1292">
        <v>0</v>
      </c>
      <c r="J27" s="1292">
        <v>3.0322681760000001</v>
      </c>
      <c r="K27" s="1292">
        <v>0</v>
      </c>
      <c r="L27" s="1292">
        <v>20.580610539999999</v>
      </c>
      <c r="M27" s="1292">
        <v>0</v>
      </c>
      <c r="N27" s="1292">
        <v>6.9473072200000008</v>
      </c>
      <c r="O27" s="1292">
        <v>0</v>
      </c>
      <c r="P27" s="1292">
        <v>0</v>
      </c>
      <c r="Q27" s="1292">
        <v>0</v>
      </c>
      <c r="R27" s="1292">
        <v>16.842193309200002</v>
      </c>
      <c r="S27" s="1292">
        <v>0.3002403166</v>
      </c>
      <c r="T27" s="1292">
        <v>4.7686567642000002</v>
      </c>
      <c r="U27" s="1292">
        <v>11.768785572599999</v>
      </c>
      <c r="V27" s="1292">
        <v>0</v>
      </c>
      <c r="W27" s="1292">
        <v>0</v>
      </c>
      <c r="X27" s="1292">
        <v>0</v>
      </c>
      <c r="Y27" s="1292">
        <v>2.65501894E-2</v>
      </c>
      <c r="Z27" s="1292">
        <v>5.9513066325999997</v>
      </c>
      <c r="AA27" s="1292">
        <v>0</v>
      </c>
      <c r="AB27" s="1292">
        <v>25.208419499200001</v>
      </c>
      <c r="AC27" s="1292">
        <v>33.340593190800007</v>
      </c>
      <c r="AD27" s="1292">
        <v>0.66343430440000006</v>
      </c>
      <c r="AE27" s="1292">
        <v>40.931490793199998</v>
      </c>
      <c r="AF27" s="1292">
        <v>5.0878219686000001</v>
      </c>
      <c r="AG27" s="1292">
        <v>6.2565812288</v>
      </c>
      <c r="AH27" s="1292">
        <v>0</v>
      </c>
      <c r="AI27" s="1292">
        <v>6.7725642235999999</v>
      </c>
      <c r="AJ27" s="1292">
        <v>0</v>
      </c>
      <c r="AK27" s="1292">
        <v>6.2565812288</v>
      </c>
      <c r="AL27" s="1292">
        <v>10.379881366399999</v>
      </c>
      <c r="AM27" s="1292">
        <v>0</v>
      </c>
      <c r="AN27" s="1292">
        <v>0</v>
      </c>
      <c r="AO27" s="1292">
        <v>1.5019574864</v>
      </c>
      <c r="AP27" s="1292">
        <v>2.8001248156000003</v>
      </c>
      <c r="AQ27" s="1292">
        <v>8.2253087560000004</v>
      </c>
      <c r="AR27" s="1292">
        <v>1.8356127944</v>
      </c>
      <c r="AS27" s="1292">
        <v>0.90072088120000016</v>
      </c>
      <c r="AT27" s="1293">
        <v>236.54287096019996</v>
      </c>
      <c r="AU27" s="1294"/>
      <c r="AV27" s="1294"/>
      <c r="AW27" s="1294"/>
      <c r="AX27" s="1294"/>
      <c r="AY27" s="1294"/>
      <c r="AZ27" s="1294"/>
      <c r="BA27" s="1294"/>
      <c r="BB27" s="1294"/>
      <c r="BC27" s="1294"/>
      <c r="BD27" s="1294"/>
      <c r="BE27" s="1294"/>
      <c r="BF27" s="1294"/>
      <c r="BG27" s="1294"/>
      <c r="BH27" s="1294"/>
      <c r="BI27" s="1294"/>
      <c r="BJ27" s="1294"/>
      <c r="BK27" s="1294"/>
      <c r="BL27" s="1294"/>
      <c r="BM27" s="1294"/>
      <c r="BN27" s="1294"/>
      <c r="BO27" s="1294"/>
      <c r="BP27" s="1294"/>
      <c r="BQ27" s="1294"/>
      <c r="BR27" s="1294"/>
      <c r="BS27" s="1294"/>
      <c r="BT27" s="1294"/>
      <c r="BU27" s="1294"/>
      <c r="BV27" s="1294"/>
      <c r="BW27" s="1294"/>
      <c r="BX27" s="1294"/>
      <c r="BY27" s="1294"/>
      <c r="BZ27" s="1294"/>
      <c r="CA27" s="1294"/>
      <c r="CB27" s="1294"/>
      <c r="CC27" s="1294"/>
      <c r="CD27" s="1294"/>
      <c r="CE27" s="1294"/>
      <c r="CF27" s="1294"/>
      <c r="CG27" s="1294"/>
      <c r="CH27" s="1294"/>
      <c r="CI27" s="1294"/>
      <c r="CJ27" s="1294"/>
      <c r="CK27" s="1294"/>
      <c r="CL27" s="1294"/>
      <c r="CM27" s="1294"/>
      <c r="CN27" s="1294"/>
      <c r="CO27" s="1294"/>
      <c r="CP27" s="1294"/>
      <c r="CQ27" s="1294"/>
      <c r="CR27" s="1294"/>
      <c r="CS27" s="1294"/>
      <c r="CT27" s="1294"/>
      <c r="CU27" s="1294"/>
      <c r="CV27" s="1294"/>
      <c r="CW27" s="1294"/>
      <c r="CX27" s="1294"/>
      <c r="CY27" s="1294"/>
      <c r="CZ27" s="1294"/>
      <c r="DA27" s="1294"/>
      <c r="DB27" s="1294"/>
      <c r="DC27" s="1294"/>
      <c r="DD27" s="1294"/>
      <c r="DE27" s="1294"/>
      <c r="DF27" s="1294"/>
      <c r="DG27" s="1294"/>
      <c r="DH27" s="1294"/>
      <c r="DI27" s="1294"/>
      <c r="DJ27" s="1294"/>
      <c r="DK27" s="1294"/>
      <c r="DL27" s="1294"/>
      <c r="DM27" s="1294"/>
      <c r="DN27" s="1294"/>
      <c r="DO27" s="1294"/>
      <c r="DP27" s="1294"/>
      <c r="DQ27" s="1294"/>
      <c r="DR27" s="1294"/>
      <c r="DS27" s="1294"/>
    </row>
    <row r="28" spans="1:123" x14ac:dyDescent="0.25">
      <c r="A28" s="439"/>
      <c r="B28" s="1291" t="s">
        <v>55</v>
      </c>
      <c r="C28" s="1292">
        <v>0</v>
      </c>
      <c r="D28" s="1292">
        <v>0</v>
      </c>
      <c r="E28" s="1292">
        <v>0</v>
      </c>
      <c r="F28" s="1292">
        <v>0</v>
      </c>
      <c r="G28" s="1292">
        <v>0</v>
      </c>
      <c r="H28" s="1292">
        <v>0</v>
      </c>
      <c r="I28" s="1292">
        <v>0</v>
      </c>
      <c r="J28" s="1292">
        <v>0</v>
      </c>
      <c r="K28" s="1292">
        <v>0</v>
      </c>
      <c r="L28" s="1292">
        <v>0</v>
      </c>
      <c r="M28" s="1292">
        <v>2.0750139661999998</v>
      </c>
      <c r="N28" s="1292">
        <v>0</v>
      </c>
      <c r="O28" s="1292">
        <v>0</v>
      </c>
      <c r="P28" s="1292">
        <v>0</v>
      </c>
      <c r="Q28" s="1292">
        <v>0</v>
      </c>
      <c r="R28" s="1292">
        <v>0</v>
      </c>
      <c r="S28" s="1292">
        <v>0</v>
      </c>
      <c r="T28" s="1292">
        <v>0.13487590059999999</v>
      </c>
      <c r="U28" s="1292">
        <v>0</v>
      </c>
      <c r="V28" s="1292">
        <v>0</v>
      </c>
      <c r="W28" s="1292">
        <v>0</v>
      </c>
      <c r="X28" s="1292">
        <v>0</v>
      </c>
      <c r="Y28" s="1292">
        <v>0</v>
      </c>
      <c r="Z28" s="1292">
        <v>0</v>
      </c>
      <c r="AA28" s="1292">
        <v>0</v>
      </c>
      <c r="AB28" s="1292">
        <v>0</v>
      </c>
      <c r="AC28" s="1292">
        <v>0</v>
      </c>
      <c r="AD28" s="1292">
        <v>0</v>
      </c>
      <c r="AE28" s="1292">
        <v>0</v>
      </c>
      <c r="AF28" s="1292">
        <v>1.0255700000000001</v>
      </c>
      <c r="AG28" s="1292">
        <v>0</v>
      </c>
      <c r="AH28" s="1292">
        <v>1.5251352997999998</v>
      </c>
      <c r="AI28" s="1292">
        <v>0.92301299999999997</v>
      </c>
      <c r="AJ28" s="1292">
        <v>4.5160000830000007</v>
      </c>
      <c r="AK28" s="1292">
        <v>3.6086647212000007</v>
      </c>
      <c r="AL28" s="1292">
        <v>1.5251352997999998</v>
      </c>
      <c r="AM28" s="1292">
        <v>0</v>
      </c>
      <c r="AN28" s="1292">
        <v>0</v>
      </c>
      <c r="AO28" s="1292">
        <v>0</v>
      </c>
      <c r="AP28" s="1292">
        <v>0</v>
      </c>
      <c r="AQ28" s="1292">
        <v>0</v>
      </c>
      <c r="AR28" s="1292">
        <v>0</v>
      </c>
      <c r="AS28" s="1292">
        <v>0</v>
      </c>
      <c r="AT28" s="1293">
        <v>15.333408270600001</v>
      </c>
      <c r="AU28" s="1294"/>
      <c r="AV28" s="1294"/>
      <c r="AW28" s="1294"/>
      <c r="AX28" s="1294"/>
      <c r="AY28" s="1294"/>
      <c r="AZ28" s="1294"/>
      <c r="BA28" s="1294"/>
      <c r="BB28" s="1294"/>
      <c r="BC28" s="1294"/>
      <c r="BD28" s="1294"/>
      <c r="BE28" s="1294"/>
      <c r="BF28" s="1294"/>
      <c r="BG28" s="1294"/>
      <c r="BH28" s="1294"/>
      <c r="BI28" s="1294"/>
      <c r="BJ28" s="1294"/>
      <c r="BK28" s="1294"/>
      <c r="BL28" s="1294"/>
      <c r="BM28" s="1294"/>
      <c r="BN28" s="1294"/>
      <c r="BO28" s="1294"/>
      <c r="BP28" s="1294"/>
      <c r="BQ28" s="1294"/>
      <c r="BR28" s="1294"/>
      <c r="BS28" s="1294"/>
      <c r="BT28" s="1294"/>
      <c r="BU28" s="1294"/>
      <c r="BV28" s="1294"/>
      <c r="BW28" s="1294"/>
      <c r="BX28" s="1294"/>
      <c r="BY28" s="1294"/>
      <c r="BZ28" s="1294"/>
      <c r="CA28" s="1294"/>
      <c r="CB28" s="1294"/>
      <c r="CC28" s="1294"/>
      <c r="CD28" s="1294"/>
      <c r="CE28" s="1294"/>
      <c r="CF28" s="1294"/>
      <c r="CG28" s="1294"/>
      <c r="CH28" s="1294"/>
      <c r="CI28" s="1294"/>
      <c r="CJ28" s="1294"/>
      <c r="CK28" s="1294"/>
      <c r="CL28" s="1294"/>
      <c r="CM28" s="1294"/>
      <c r="CN28" s="1294"/>
      <c r="CO28" s="1294"/>
      <c r="CP28" s="1294"/>
      <c r="CQ28" s="1294"/>
      <c r="CR28" s="1294"/>
      <c r="CS28" s="1294"/>
      <c r="CT28" s="1294"/>
      <c r="CU28" s="1294"/>
      <c r="CV28" s="1294"/>
      <c r="CW28" s="1294"/>
      <c r="CX28" s="1294"/>
      <c r="CY28" s="1294"/>
      <c r="CZ28" s="1294"/>
      <c r="DA28" s="1294"/>
      <c r="DB28" s="1294"/>
      <c r="DC28" s="1294"/>
      <c r="DD28" s="1294"/>
      <c r="DE28" s="1294"/>
      <c r="DF28" s="1294"/>
      <c r="DG28" s="1294"/>
      <c r="DH28" s="1294"/>
      <c r="DI28" s="1294"/>
      <c r="DJ28" s="1294"/>
      <c r="DK28" s="1294"/>
      <c r="DL28" s="1294"/>
      <c r="DM28" s="1294"/>
      <c r="DN28" s="1294"/>
      <c r="DO28" s="1294"/>
      <c r="DP28" s="1294"/>
      <c r="DQ28" s="1294"/>
      <c r="DR28" s="1294"/>
      <c r="DS28" s="1294"/>
    </row>
    <row r="29" spans="1:123" x14ac:dyDescent="0.25">
      <c r="A29" s="439"/>
      <c r="B29" s="1291" t="s">
        <v>337</v>
      </c>
      <c r="C29" s="1292">
        <v>0</v>
      </c>
      <c r="D29" s="1292">
        <v>0</v>
      </c>
      <c r="E29" s="1292">
        <v>0</v>
      </c>
      <c r="F29" s="1292">
        <v>0</v>
      </c>
      <c r="G29" s="1292">
        <v>0</v>
      </c>
      <c r="H29" s="1292">
        <v>0.20307520800000001</v>
      </c>
      <c r="I29" s="1292">
        <v>0</v>
      </c>
      <c r="J29" s="1292">
        <v>0</v>
      </c>
      <c r="K29" s="1292">
        <v>0</v>
      </c>
      <c r="L29" s="1292">
        <v>0</v>
      </c>
      <c r="M29" s="1292">
        <v>0</v>
      </c>
      <c r="N29" s="1292">
        <v>0</v>
      </c>
      <c r="O29" s="1292">
        <v>0</v>
      </c>
      <c r="P29" s="1292">
        <v>0</v>
      </c>
      <c r="Q29" s="1292">
        <v>0</v>
      </c>
      <c r="R29" s="1292">
        <v>0.1000233276</v>
      </c>
      <c r="S29" s="1292">
        <v>0</v>
      </c>
      <c r="T29" s="1292">
        <v>0</v>
      </c>
      <c r="U29" s="1292">
        <v>0</v>
      </c>
      <c r="V29" s="1292">
        <v>0</v>
      </c>
      <c r="W29" s="1292">
        <v>0</v>
      </c>
      <c r="X29" s="1292">
        <v>0</v>
      </c>
      <c r="Y29" s="1292">
        <v>0.50764603680000009</v>
      </c>
      <c r="Z29" s="1292">
        <v>4.674848871</v>
      </c>
      <c r="AA29" s="1292">
        <v>2.0332742275999998</v>
      </c>
      <c r="AB29" s="1292">
        <v>0</v>
      </c>
      <c r="AC29" s="1292">
        <v>0</v>
      </c>
      <c r="AD29" s="1292">
        <v>0</v>
      </c>
      <c r="AE29" s="1292">
        <v>0</v>
      </c>
      <c r="AF29" s="1292">
        <v>0</v>
      </c>
      <c r="AG29" s="1292">
        <v>0</v>
      </c>
      <c r="AH29" s="1292">
        <v>0</v>
      </c>
      <c r="AI29" s="1292">
        <v>0</v>
      </c>
      <c r="AJ29" s="1292">
        <v>2.5384402372000001</v>
      </c>
      <c r="AK29" s="1292">
        <v>5.0684915176000009</v>
      </c>
      <c r="AL29" s="1292">
        <v>0</v>
      </c>
      <c r="AM29" s="1292">
        <v>0</v>
      </c>
      <c r="AN29" s="1292">
        <v>0</v>
      </c>
      <c r="AO29" s="1292">
        <v>2.0307504336000002</v>
      </c>
      <c r="AP29" s="1292">
        <v>1.01537604</v>
      </c>
      <c r="AQ29" s="1292">
        <v>0</v>
      </c>
      <c r="AR29" s="1292">
        <v>0</v>
      </c>
      <c r="AS29" s="1292">
        <v>0</v>
      </c>
      <c r="AT29" s="1293">
        <v>18.171925899400001</v>
      </c>
      <c r="AU29" s="1294"/>
      <c r="AV29" s="1294"/>
      <c r="AW29" s="1294"/>
      <c r="AX29" s="1294"/>
      <c r="AY29" s="1294"/>
      <c r="AZ29" s="1294"/>
      <c r="BA29" s="1294"/>
      <c r="BB29" s="1294"/>
      <c r="BC29" s="1294"/>
      <c r="BD29" s="1294"/>
      <c r="BE29" s="1294"/>
      <c r="BF29" s="1294"/>
      <c r="BG29" s="1294"/>
      <c r="BH29" s="1294"/>
      <c r="BI29" s="1294"/>
      <c r="BJ29" s="1294"/>
      <c r="BK29" s="1294"/>
      <c r="BL29" s="1294"/>
      <c r="BM29" s="1294"/>
      <c r="BN29" s="1294"/>
      <c r="BO29" s="1294"/>
      <c r="BP29" s="1294"/>
      <c r="BQ29" s="1294"/>
      <c r="BR29" s="1294"/>
      <c r="BS29" s="1294"/>
      <c r="BT29" s="1294"/>
      <c r="BU29" s="1294"/>
      <c r="BV29" s="1294"/>
      <c r="BW29" s="1294"/>
      <c r="BX29" s="1294"/>
      <c r="BY29" s="1294"/>
      <c r="BZ29" s="1294"/>
      <c r="CA29" s="1294"/>
      <c r="CB29" s="1294"/>
      <c r="CC29" s="1294"/>
      <c r="CD29" s="1294"/>
      <c r="CE29" s="1294"/>
      <c r="CF29" s="1294"/>
      <c r="CG29" s="1294"/>
      <c r="CH29" s="1294"/>
      <c r="CI29" s="1294"/>
      <c r="CJ29" s="1294"/>
      <c r="CK29" s="1294"/>
      <c r="CL29" s="1294"/>
      <c r="CM29" s="1294"/>
      <c r="CN29" s="1294"/>
      <c r="CO29" s="1294"/>
      <c r="CP29" s="1294"/>
      <c r="CQ29" s="1294"/>
      <c r="CR29" s="1294"/>
      <c r="CS29" s="1294"/>
      <c r="CT29" s="1294"/>
      <c r="CU29" s="1294"/>
      <c r="CV29" s="1294"/>
      <c r="CW29" s="1294"/>
      <c r="CX29" s="1294"/>
      <c r="CY29" s="1294"/>
      <c r="CZ29" s="1294"/>
      <c r="DA29" s="1294"/>
      <c r="DB29" s="1294"/>
      <c r="DC29" s="1294"/>
      <c r="DD29" s="1294"/>
      <c r="DE29" s="1294"/>
      <c r="DF29" s="1294"/>
      <c r="DG29" s="1294"/>
      <c r="DH29" s="1294"/>
      <c r="DI29" s="1294"/>
      <c r="DJ29" s="1294"/>
      <c r="DK29" s="1294"/>
      <c r="DL29" s="1294"/>
      <c r="DM29" s="1294"/>
      <c r="DN29" s="1294"/>
      <c r="DO29" s="1294"/>
      <c r="DP29" s="1294"/>
      <c r="DQ29" s="1294"/>
      <c r="DR29" s="1294"/>
      <c r="DS29" s="1294"/>
    </row>
    <row r="30" spans="1:123" x14ac:dyDescent="0.25">
      <c r="A30" s="439"/>
      <c r="B30" s="1291" t="s">
        <v>63</v>
      </c>
      <c r="C30" s="1292">
        <v>0</v>
      </c>
      <c r="D30" s="1292">
        <v>0</v>
      </c>
      <c r="E30" s="1292">
        <v>0</v>
      </c>
      <c r="F30" s="1292">
        <v>0</v>
      </c>
      <c r="G30" s="1292">
        <v>0</v>
      </c>
      <c r="H30" s="1292">
        <v>0</v>
      </c>
      <c r="I30" s="1292">
        <v>0</v>
      </c>
      <c r="J30" s="1292">
        <v>0</v>
      </c>
      <c r="K30" s="1292">
        <v>0</v>
      </c>
      <c r="L30" s="1292">
        <v>0</v>
      </c>
      <c r="M30" s="1292">
        <v>0</v>
      </c>
      <c r="N30" s="1292">
        <v>0</v>
      </c>
      <c r="O30" s="1292">
        <v>0</v>
      </c>
      <c r="P30" s="1292">
        <v>0</v>
      </c>
      <c r="Q30" s="1292">
        <v>0</v>
      </c>
      <c r="R30" s="1292">
        <v>0</v>
      </c>
      <c r="S30" s="1292">
        <v>0</v>
      </c>
      <c r="T30" s="1292">
        <v>0</v>
      </c>
      <c r="U30" s="1292">
        <v>0</v>
      </c>
      <c r="V30" s="1292">
        <v>0</v>
      </c>
      <c r="W30" s="1292">
        <v>0</v>
      </c>
      <c r="X30" s="1292">
        <v>0</v>
      </c>
      <c r="Y30" s="1292">
        <v>0</v>
      </c>
      <c r="Z30" s="1292">
        <v>0</v>
      </c>
      <c r="AA30" s="1292">
        <v>0</v>
      </c>
      <c r="AB30" s="1292">
        <v>0</v>
      </c>
      <c r="AC30" s="1292">
        <v>0</v>
      </c>
      <c r="AD30" s="1292">
        <v>0</v>
      </c>
      <c r="AE30" s="1292">
        <v>0</v>
      </c>
      <c r="AF30" s="1292">
        <v>0</v>
      </c>
      <c r="AG30" s="1292">
        <v>0</v>
      </c>
      <c r="AH30" s="1292">
        <v>0</v>
      </c>
      <c r="AI30" s="1292">
        <v>0</v>
      </c>
      <c r="AJ30" s="1292">
        <v>0</v>
      </c>
      <c r="AK30" s="1292">
        <v>0</v>
      </c>
      <c r="AL30" s="1292">
        <v>0</v>
      </c>
      <c r="AM30" s="1292">
        <v>0</v>
      </c>
      <c r="AN30" s="1292">
        <v>0</v>
      </c>
      <c r="AO30" s="1292">
        <v>1.4815152352000003</v>
      </c>
      <c r="AP30" s="1292">
        <v>1.0132551338</v>
      </c>
      <c r="AQ30" s="1292">
        <v>0</v>
      </c>
      <c r="AR30" s="1292">
        <v>0</v>
      </c>
      <c r="AS30" s="1292">
        <v>0</v>
      </c>
      <c r="AT30" s="1293">
        <v>2.4947703690000003</v>
      </c>
      <c r="AU30" s="1294"/>
      <c r="AV30" s="1294"/>
      <c r="AW30" s="1294"/>
      <c r="AX30" s="1294"/>
      <c r="AY30" s="1294"/>
      <c r="AZ30" s="1294"/>
      <c r="BA30" s="1294"/>
      <c r="BB30" s="1294"/>
      <c r="BC30" s="1294"/>
      <c r="BD30" s="1294"/>
      <c r="BE30" s="1294"/>
      <c r="BF30" s="1294"/>
      <c r="BG30" s="1294"/>
      <c r="BH30" s="1294"/>
      <c r="BI30" s="1294"/>
      <c r="BJ30" s="1294"/>
      <c r="BK30" s="1294"/>
      <c r="BL30" s="1294"/>
      <c r="BM30" s="1294"/>
      <c r="BN30" s="1294"/>
      <c r="BO30" s="1294"/>
      <c r="BP30" s="1294"/>
      <c r="BQ30" s="1294"/>
      <c r="BR30" s="1294"/>
      <c r="BS30" s="1294"/>
      <c r="BT30" s="1294"/>
      <c r="BU30" s="1294"/>
      <c r="BV30" s="1294"/>
      <c r="BW30" s="1294"/>
      <c r="BX30" s="1294"/>
      <c r="BY30" s="1294"/>
      <c r="BZ30" s="1294"/>
      <c r="CA30" s="1294"/>
      <c r="CB30" s="1294"/>
      <c r="CC30" s="1294"/>
      <c r="CD30" s="1294"/>
      <c r="CE30" s="1294"/>
      <c r="CF30" s="1294"/>
      <c r="CG30" s="1294"/>
      <c r="CH30" s="1294"/>
      <c r="CI30" s="1294"/>
      <c r="CJ30" s="1294"/>
      <c r="CK30" s="1294"/>
      <c r="CL30" s="1294"/>
      <c r="CM30" s="1294"/>
      <c r="CN30" s="1294"/>
      <c r="CO30" s="1294"/>
      <c r="CP30" s="1294"/>
      <c r="CQ30" s="1294"/>
      <c r="CR30" s="1294"/>
      <c r="CS30" s="1294"/>
      <c r="CT30" s="1294"/>
      <c r="CU30" s="1294"/>
      <c r="CV30" s="1294"/>
      <c r="CW30" s="1294"/>
      <c r="CX30" s="1294"/>
      <c r="CY30" s="1294"/>
      <c r="CZ30" s="1294"/>
      <c r="DA30" s="1294"/>
      <c r="DB30" s="1294"/>
      <c r="DC30" s="1294"/>
      <c r="DD30" s="1294"/>
      <c r="DE30" s="1294"/>
      <c r="DF30" s="1294"/>
      <c r="DG30" s="1294"/>
      <c r="DH30" s="1294"/>
      <c r="DI30" s="1294"/>
      <c r="DJ30" s="1294"/>
      <c r="DK30" s="1294"/>
      <c r="DL30" s="1294"/>
      <c r="DM30" s="1294"/>
      <c r="DN30" s="1294"/>
      <c r="DO30" s="1294"/>
      <c r="DP30" s="1294"/>
      <c r="DQ30" s="1294"/>
      <c r="DR30" s="1294"/>
      <c r="DS30" s="1294"/>
    </row>
    <row r="31" spans="1:123" x14ac:dyDescent="0.25">
      <c r="A31" s="439"/>
      <c r="B31" s="1291" t="s">
        <v>64</v>
      </c>
      <c r="C31" s="1292">
        <v>0</v>
      </c>
      <c r="D31" s="1292">
        <v>0</v>
      </c>
      <c r="E31" s="1292">
        <v>0</v>
      </c>
      <c r="F31" s="1292">
        <v>0</v>
      </c>
      <c r="G31" s="1292">
        <v>0</v>
      </c>
      <c r="H31" s="1292">
        <v>0.50572269859999996</v>
      </c>
      <c r="I31" s="1292">
        <v>0</v>
      </c>
      <c r="J31" s="1292">
        <v>0</v>
      </c>
      <c r="K31" s="1292">
        <v>0</v>
      </c>
      <c r="L31" s="1292">
        <v>0</v>
      </c>
      <c r="M31" s="1292">
        <v>0</v>
      </c>
      <c r="N31" s="1292">
        <v>0</v>
      </c>
      <c r="O31" s="1292">
        <v>0</v>
      </c>
      <c r="P31" s="1292">
        <v>0</v>
      </c>
      <c r="Q31" s="1292">
        <v>0</v>
      </c>
      <c r="R31" s="1292">
        <v>0</v>
      </c>
      <c r="S31" s="1292">
        <v>0</v>
      </c>
      <c r="T31" s="1292">
        <v>0</v>
      </c>
      <c r="U31" s="1292">
        <v>0</v>
      </c>
      <c r="V31" s="1292">
        <v>0</v>
      </c>
      <c r="W31" s="1292">
        <v>0</v>
      </c>
      <c r="X31" s="1292">
        <v>0</v>
      </c>
      <c r="Y31" s="1292">
        <v>0</v>
      </c>
      <c r="Z31" s="1292">
        <v>0</v>
      </c>
      <c r="AA31" s="1292">
        <v>0</v>
      </c>
      <c r="AB31" s="1292">
        <v>0</v>
      </c>
      <c r="AC31" s="1292">
        <v>0</v>
      </c>
      <c r="AD31" s="1292">
        <v>0</v>
      </c>
      <c r="AE31" s="1292">
        <v>0</v>
      </c>
      <c r="AF31" s="1292">
        <v>0</v>
      </c>
      <c r="AG31" s="1292">
        <v>0</v>
      </c>
      <c r="AH31" s="1292">
        <v>0</v>
      </c>
      <c r="AI31" s="1292">
        <v>0</v>
      </c>
      <c r="AJ31" s="1292">
        <v>0</v>
      </c>
      <c r="AK31" s="1292">
        <v>0</v>
      </c>
      <c r="AL31" s="1292">
        <v>0</v>
      </c>
      <c r="AM31" s="1292">
        <v>0</v>
      </c>
      <c r="AN31" s="1292">
        <v>0</v>
      </c>
      <c r="AO31" s="1292">
        <v>1.1391531466</v>
      </c>
      <c r="AP31" s="1292">
        <v>0</v>
      </c>
      <c r="AQ31" s="1292">
        <v>0</v>
      </c>
      <c r="AR31" s="1292">
        <v>0.14814101400000002</v>
      </c>
      <c r="AS31" s="1292">
        <v>0</v>
      </c>
      <c r="AT31" s="1293">
        <v>1.7930168592000002</v>
      </c>
      <c r="AU31" s="1294"/>
      <c r="AV31" s="1294"/>
      <c r="AW31" s="1294"/>
      <c r="AX31" s="1294"/>
      <c r="AY31" s="1294"/>
      <c r="AZ31" s="1294"/>
      <c r="BA31" s="1294"/>
      <c r="BB31" s="1294"/>
      <c r="BC31" s="1294"/>
      <c r="BD31" s="1294"/>
      <c r="BE31" s="1294"/>
      <c r="BF31" s="1294"/>
      <c r="BG31" s="1294"/>
      <c r="BH31" s="1294"/>
      <c r="BI31" s="1294"/>
      <c r="BJ31" s="1294"/>
      <c r="BK31" s="1294"/>
      <c r="BL31" s="1294"/>
      <c r="BM31" s="1294"/>
      <c r="BN31" s="1294"/>
      <c r="BO31" s="1294"/>
      <c r="BP31" s="1294"/>
      <c r="BQ31" s="1294"/>
      <c r="BR31" s="1294"/>
      <c r="BS31" s="1294"/>
      <c r="BT31" s="1294"/>
      <c r="BU31" s="1294"/>
      <c r="BV31" s="1294"/>
      <c r="BW31" s="1294"/>
      <c r="BX31" s="1294"/>
      <c r="BY31" s="1294"/>
      <c r="BZ31" s="1294"/>
      <c r="CA31" s="1294"/>
      <c r="CB31" s="1294"/>
      <c r="CC31" s="1294"/>
      <c r="CD31" s="1294"/>
      <c r="CE31" s="1294"/>
      <c r="CF31" s="1294"/>
      <c r="CG31" s="1294"/>
      <c r="CH31" s="1294"/>
      <c r="CI31" s="1294"/>
      <c r="CJ31" s="1294"/>
      <c r="CK31" s="1294"/>
      <c r="CL31" s="1294"/>
      <c r="CM31" s="1294"/>
      <c r="CN31" s="1294"/>
      <c r="CO31" s="1294"/>
      <c r="CP31" s="1294"/>
      <c r="CQ31" s="1294"/>
      <c r="CR31" s="1294"/>
      <c r="CS31" s="1294"/>
      <c r="CT31" s="1294"/>
      <c r="CU31" s="1294"/>
      <c r="CV31" s="1294"/>
      <c r="CW31" s="1294"/>
      <c r="CX31" s="1294"/>
      <c r="CY31" s="1294"/>
      <c r="CZ31" s="1294"/>
      <c r="DA31" s="1294"/>
      <c r="DB31" s="1294"/>
      <c r="DC31" s="1294"/>
      <c r="DD31" s="1294"/>
      <c r="DE31" s="1294"/>
      <c r="DF31" s="1294"/>
      <c r="DG31" s="1294"/>
      <c r="DH31" s="1294"/>
      <c r="DI31" s="1294"/>
      <c r="DJ31" s="1294"/>
      <c r="DK31" s="1294"/>
      <c r="DL31" s="1294"/>
      <c r="DM31" s="1294"/>
      <c r="DN31" s="1294"/>
      <c r="DO31" s="1294"/>
      <c r="DP31" s="1294"/>
      <c r="DQ31" s="1294"/>
      <c r="DR31" s="1294"/>
      <c r="DS31" s="1294"/>
    </row>
    <row r="32" spans="1:123" x14ac:dyDescent="0.25">
      <c r="A32" s="439"/>
      <c r="B32" s="1291" t="s">
        <v>58</v>
      </c>
      <c r="C32" s="1292">
        <v>2.4843348684</v>
      </c>
      <c r="D32" s="1292">
        <v>11.430514993800001</v>
      </c>
      <c r="E32" s="1292">
        <v>2.6847385866</v>
      </c>
      <c r="F32" s="1292">
        <v>0</v>
      </c>
      <c r="G32" s="1292">
        <v>0</v>
      </c>
      <c r="H32" s="1292">
        <v>18.928302776599999</v>
      </c>
      <c r="I32" s="1292">
        <v>12.497076923800002</v>
      </c>
      <c r="J32" s="1292">
        <v>7.7045411856000001</v>
      </c>
      <c r="K32" s="1292">
        <v>4.7064998133999998</v>
      </c>
      <c r="L32" s="1292">
        <v>9.7319128633999998</v>
      </c>
      <c r="M32" s="1292">
        <v>5.1796258500000008</v>
      </c>
      <c r="N32" s="1292">
        <v>0</v>
      </c>
      <c r="O32" s="1292">
        <v>0</v>
      </c>
      <c r="P32" s="1292">
        <v>0</v>
      </c>
      <c r="Q32" s="1292">
        <v>0</v>
      </c>
      <c r="R32" s="1292">
        <v>0</v>
      </c>
      <c r="S32" s="1292">
        <v>0</v>
      </c>
      <c r="T32" s="1292">
        <v>0</v>
      </c>
      <c r="U32" s="1292">
        <v>0</v>
      </c>
      <c r="V32" s="1292">
        <v>0.11400339020000001</v>
      </c>
      <c r="W32" s="1292">
        <v>0</v>
      </c>
      <c r="X32" s="1292">
        <v>0</v>
      </c>
      <c r="Y32" s="1292">
        <v>10.142514184600001</v>
      </c>
      <c r="Z32" s="1292">
        <v>11.8576958374</v>
      </c>
      <c r="AA32" s="1292">
        <v>1.5255569839999998</v>
      </c>
      <c r="AB32" s="1292">
        <v>0</v>
      </c>
      <c r="AC32" s="1292">
        <v>0</v>
      </c>
      <c r="AD32" s="1292">
        <v>0.50851897180000005</v>
      </c>
      <c r="AE32" s="1292">
        <v>0</v>
      </c>
      <c r="AF32" s="1292">
        <v>12.4957825104</v>
      </c>
      <c r="AG32" s="1292">
        <v>4.5870003284000003</v>
      </c>
      <c r="AH32" s="1292">
        <v>0</v>
      </c>
      <c r="AI32" s="1292">
        <v>7.1669314919999998</v>
      </c>
      <c r="AJ32" s="1292">
        <v>0</v>
      </c>
      <c r="AK32" s="1292">
        <v>10.7411909122</v>
      </c>
      <c r="AL32" s="1292">
        <v>8.8591829774000015</v>
      </c>
      <c r="AM32" s="1292">
        <v>0</v>
      </c>
      <c r="AN32" s="1292">
        <v>0</v>
      </c>
      <c r="AO32" s="1292">
        <v>0</v>
      </c>
      <c r="AP32" s="1292">
        <v>5.4058299596000001</v>
      </c>
      <c r="AQ32" s="1292">
        <v>0.41092881760000005</v>
      </c>
      <c r="AR32" s="1292">
        <v>5.4655609399999999E-2</v>
      </c>
      <c r="AS32" s="1292">
        <v>2.9495856936000004</v>
      </c>
      <c r="AT32" s="1293">
        <v>152.16692553019999</v>
      </c>
      <c r="AU32" s="1294"/>
      <c r="AV32" s="1294"/>
      <c r="AW32" s="1294"/>
      <c r="AX32" s="1294"/>
      <c r="AY32" s="1294"/>
      <c r="AZ32" s="1294"/>
      <c r="BA32" s="1294"/>
      <c r="BB32" s="1294"/>
      <c r="BC32" s="1294"/>
      <c r="BD32" s="1294"/>
      <c r="BE32" s="1294"/>
      <c r="BF32" s="1294"/>
      <c r="BG32" s="1294"/>
      <c r="BH32" s="1294"/>
      <c r="BI32" s="1294"/>
      <c r="BJ32" s="1294"/>
      <c r="BK32" s="1294"/>
      <c r="BL32" s="1294"/>
      <c r="BM32" s="1294"/>
      <c r="BN32" s="1294"/>
      <c r="BO32" s="1294"/>
      <c r="BP32" s="1294"/>
      <c r="BQ32" s="1294"/>
      <c r="BR32" s="1294"/>
      <c r="BS32" s="1294"/>
      <c r="BT32" s="1294"/>
      <c r="BU32" s="1294"/>
      <c r="BV32" s="1294"/>
      <c r="BW32" s="1294"/>
      <c r="BX32" s="1294"/>
      <c r="BY32" s="1294"/>
      <c r="BZ32" s="1294"/>
      <c r="CA32" s="1294"/>
      <c r="CB32" s="1294"/>
      <c r="CC32" s="1294"/>
      <c r="CD32" s="1294"/>
      <c r="CE32" s="1294"/>
      <c r="CF32" s="1294"/>
      <c r="CG32" s="1294"/>
      <c r="CH32" s="1294"/>
      <c r="CI32" s="1294"/>
      <c r="CJ32" s="1294"/>
      <c r="CK32" s="1294"/>
      <c r="CL32" s="1294"/>
      <c r="CM32" s="1294"/>
      <c r="CN32" s="1294"/>
      <c r="CO32" s="1294"/>
      <c r="CP32" s="1294"/>
      <c r="CQ32" s="1294"/>
      <c r="CR32" s="1294"/>
      <c r="CS32" s="1294"/>
      <c r="CT32" s="1294"/>
      <c r="CU32" s="1294"/>
      <c r="CV32" s="1294"/>
      <c r="CW32" s="1294"/>
      <c r="CX32" s="1294"/>
      <c r="CY32" s="1294"/>
      <c r="CZ32" s="1294"/>
      <c r="DA32" s="1294"/>
      <c r="DB32" s="1294"/>
      <c r="DC32" s="1294"/>
      <c r="DD32" s="1294"/>
      <c r="DE32" s="1294"/>
      <c r="DF32" s="1294"/>
      <c r="DG32" s="1294"/>
      <c r="DH32" s="1294"/>
      <c r="DI32" s="1294"/>
      <c r="DJ32" s="1294"/>
      <c r="DK32" s="1294"/>
      <c r="DL32" s="1294"/>
      <c r="DM32" s="1294"/>
      <c r="DN32" s="1294"/>
      <c r="DO32" s="1294"/>
      <c r="DP32" s="1294"/>
      <c r="DQ32" s="1294"/>
      <c r="DR32" s="1294"/>
      <c r="DS32" s="1294"/>
    </row>
    <row r="33" spans="1:123" x14ac:dyDescent="0.25">
      <c r="A33" s="439"/>
      <c r="B33" s="1291" t="s">
        <v>580</v>
      </c>
      <c r="C33" s="1292">
        <v>0</v>
      </c>
      <c r="D33" s="1292">
        <v>0.70269998399999989</v>
      </c>
      <c r="E33" s="1292">
        <v>0</v>
      </c>
      <c r="F33" s="1292">
        <v>0</v>
      </c>
      <c r="G33" s="1292">
        <v>0</v>
      </c>
      <c r="H33" s="1292">
        <v>0</v>
      </c>
      <c r="I33" s="1292">
        <v>0</v>
      </c>
      <c r="J33" s="1292">
        <v>0</v>
      </c>
      <c r="K33" s="1292">
        <v>0</v>
      </c>
      <c r="L33" s="1292">
        <v>0</v>
      </c>
      <c r="M33" s="1292">
        <v>0</v>
      </c>
      <c r="N33" s="1292">
        <v>0</v>
      </c>
      <c r="O33" s="1292">
        <v>0</v>
      </c>
      <c r="P33" s="1292">
        <v>0</v>
      </c>
      <c r="Q33" s="1292">
        <v>0</v>
      </c>
      <c r="R33" s="1292">
        <v>0</v>
      </c>
      <c r="S33" s="1292">
        <v>0</v>
      </c>
      <c r="T33" s="1292">
        <v>0</v>
      </c>
      <c r="U33" s="1292">
        <v>0</v>
      </c>
      <c r="V33" s="1292">
        <v>0</v>
      </c>
      <c r="W33" s="1292">
        <v>0</v>
      </c>
      <c r="X33" s="1292">
        <v>0</v>
      </c>
      <c r="Y33" s="1292">
        <v>0</v>
      </c>
      <c r="Z33" s="1292">
        <v>0</v>
      </c>
      <c r="AA33" s="1292">
        <v>0</v>
      </c>
      <c r="AB33" s="1292">
        <v>0</v>
      </c>
      <c r="AC33" s="1292">
        <v>0</v>
      </c>
      <c r="AD33" s="1292">
        <v>0</v>
      </c>
      <c r="AE33" s="1292">
        <v>0</v>
      </c>
      <c r="AF33" s="1292">
        <v>0</v>
      </c>
      <c r="AG33" s="1292">
        <v>0</v>
      </c>
      <c r="AH33" s="1292">
        <v>0</v>
      </c>
      <c r="AI33" s="1292">
        <v>0</v>
      </c>
      <c r="AJ33" s="1292">
        <v>0</v>
      </c>
      <c r="AK33" s="1292">
        <v>0</v>
      </c>
      <c r="AL33" s="1292">
        <v>0</v>
      </c>
      <c r="AM33" s="1292">
        <v>0</v>
      </c>
      <c r="AN33" s="1292">
        <v>0</v>
      </c>
      <c r="AO33" s="1292">
        <v>0</v>
      </c>
      <c r="AP33" s="1292">
        <v>0</v>
      </c>
      <c r="AQ33" s="1292">
        <v>0</v>
      </c>
      <c r="AR33" s="1292">
        <v>1.2121574724000002</v>
      </c>
      <c r="AS33" s="1292">
        <v>0</v>
      </c>
      <c r="AT33" s="1293">
        <v>1.9148574564</v>
      </c>
      <c r="AU33" s="1294"/>
      <c r="AV33" s="1294"/>
      <c r="AW33" s="1294"/>
      <c r="AX33" s="1294"/>
      <c r="AY33" s="1294"/>
      <c r="AZ33" s="1294"/>
      <c r="BA33" s="1294"/>
      <c r="BB33" s="1294"/>
      <c r="BC33" s="1294"/>
      <c r="BD33" s="1294"/>
      <c r="BE33" s="1294"/>
      <c r="BF33" s="1294"/>
      <c r="BG33" s="1294"/>
      <c r="BH33" s="1294"/>
      <c r="BI33" s="1294"/>
      <c r="BJ33" s="1294"/>
      <c r="BK33" s="1294"/>
      <c r="BL33" s="1294"/>
      <c r="BM33" s="1294"/>
      <c r="BN33" s="1294"/>
      <c r="BO33" s="1294"/>
      <c r="BP33" s="1294"/>
      <c r="BQ33" s="1294"/>
      <c r="BR33" s="1294"/>
      <c r="BS33" s="1294"/>
      <c r="BT33" s="1294"/>
      <c r="BU33" s="1294"/>
      <c r="BV33" s="1294"/>
      <c r="BW33" s="1294"/>
      <c r="BX33" s="1294"/>
      <c r="BY33" s="1294"/>
      <c r="BZ33" s="1294"/>
      <c r="CA33" s="1294"/>
      <c r="CB33" s="1294"/>
      <c r="CC33" s="1294"/>
      <c r="CD33" s="1294"/>
      <c r="CE33" s="1294"/>
      <c r="CF33" s="1294"/>
      <c r="CG33" s="1294"/>
      <c r="CH33" s="1294"/>
      <c r="CI33" s="1294"/>
      <c r="CJ33" s="1294"/>
      <c r="CK33" s="1294"/>
      <c r="CL33" s="1294"/>
      <c r="CM33" s="1294"/>
      <c r="CN33" s="1294"/>
      <c r="CO33" s="1294"/>
      <c r="CP33" s="1294"/>
      <c r="CQ33" s="1294"/>
      <c r="CR33" s="1294"/>
      <c r="CS33" s="1294"/>
      <c r="CT33" s="1294"/>
      <c r="CU33" s="1294"/>
      <c r="CV33" s="1294"/>
      <c r="CW33" s="1294"/>
      <c r="CX33" s="1294"/>
      <c r="CY33" s="1294"/>
      <c r="CZ33" s="1294"/>
      <c r="DA33" s="1294"/>
      <c r="DB33" s="1294"/>
      <c r="DC33" s="1294"/>
      <c r="DD33" s="1294"/>
      <c r="DE33" s="1294"/>
      <c r="DF33" s="1294"/>
      <c r="DG33" s="1294"/>
      <c r="DH33" s="1294"/>
      <c r="DI33" s="1294"/>
      <c r="DJ33" s="1294"/>
      <c r="DK33" s="1294"/>
      <c r="DL33" s="1294"/>
      <c r="DM33" s="1294"/>
      <c r="DN33" s="1294"/>
      <c r="DO33" s="1294"/>
      <c r="DP33" s="1294"/>
      <c r="DQ33" s="1294"/>
      <c r="DR33" s="1294"/>
      <c r="DS33" s="1294"/>
    </row>
    <row r="34" spans="1:123" x14ac:dyDescent="0.25">
      <c r="A34" s="438" t="s">
        <v>332</v>
      </c>
      <c r="B34" s="679"/>
      <c r="C34" s="679">
        <v>5.3277613073999994</v>
      </c>
      <c r="D34" s="679">
        <v>19.295096892400004</v>
      </c>
      <c r="E34" s="679">
        <v>0.67597603080000002</v>
      </c>
      <c r="F34" s="679">
        <v>0</v>
      </c>
      <c r="G34" s="679">
        <v>4.0474958342000003</v>
      </c>
      <c r="H34" s="679">
        <v>21.119690948999999</v>
      </c>
      <c r="I34" s="679">
        <v>3.1089600262000001</v>
      </c>
      <c r="J34" s="679">
        <v>12.7237010026</v>
      </c>
      <c r="K34" s="679">
        <v>0</v>
      </c>
      <c r="L34" s="679">
        <v>16.599941807400004</v>
      </c>
      <c r="M34" s="679">
        <v>6.366315160800001</v>
      </c>
      <c r="N34" s="679">
        <v>9.370458846</v>
      </c>
      <c r="O34" s="679">
        <v>0</v>
      </c>
      <c r="P34" s="679">
        <v>0.79233192080000003</v>
      </c>
      <c r="Q34" s="679">
        <v>0</v>
      </c>
      <c r="R34" s="679">
        <v>0</v>
      </c>
      <c r="S34" s="679">
        <v>0</v>
      </c>
      <c r="T34" s="679">
        <v>0.43028101480000003</v>
      </c>
      <c r="U34" s="679">
        <v>0.1157695658</v>
      </c>
      <c r="V34" s="679">
        <v>0.5451653662</v>
      </c>
      <c r="W34" s="679">
        <v>2.5855228182000003</v>
      </c>
      <c r="X34" s="679">
        <v>0</v>
      </c>
      <c r="Y34" s="679">
        <v>12.678396464999999</v>
      </c>
      <c r="Z34" s="679">
        <v>37.806961928399993</v>
      </c>
      <c r="AA34" s="679">
        <v>0</v>
      </c>
      <c r="AB34" s="679">
        <v>11.933120782800001</v>
      </c>
      <c r="AC34" s="679">
        <v>15.773035418000003</v>
      </c>
      <c r="AD34" s="679">
        <v>2.3922607716000002</v>
      </c>
      <c r="AE34" s="679">
        <v>17.750371765000001</v>
      </c>
      <c r="AF34" s="679">
        <v>33.219530997800007</v>
      </c>
      <c r="AG34" s="679">
        <v>9.1549388434000019</v>
      </c>
      <c r="AH34" s="679">
        <v>34.834025343600004</v>
      </c>
      <c r="AI34" s="679">
        <v>15.800866986800003</v>
      </c>
      <c r="AJ34" s="679">
        <v>5.0280800122000011</v>
      </c>
      <c r="AK34" s="679">
        <v>17.066719462799998</v>
      </c>
      <c r="AL34" s="679">
        <v>66.723167729400004</v>
      </c>
      <c r="AM34" s="679">
        <v>0</v>
      </c>
      <c r="AN34" s="679">
        <v>0</v>
      </c>
      <c r="AO34" s="679">
        <v>10.6729592256</v>
      </c>
      <c r="AP34" s="679">
        <v>19.781736717400001</v>
      </c>
      <c r="AQ34" s="679">
        <v>2.9541290030000003</v>
      </c>
      <c r="AR34" s="679">
        <v>8.8443001388000013</v>
      </c>
      <c r="AS34" s="679">
        <v>11.1036270758</v>
      </c>
      <c r="AT34" s="679">
        <v>436.62269721000007</v>
      </c>
      <c r="AU34" s="1294"/>
      <c r="AV34" s="1294"/>
      <c r="AW34" s="1294"/>
      <c r="AX34" s="1294"/>
      <c r="AY34" s="1294"/>
      <c r="AZ34" s="1294"/>
      <c r="BA34" s="1294"/>
      <c r="BB34" s="1294"/>
      <c r="BC34" s="1294"/>
      <c r="BD34" s="1294"/>
      <c r="BE34" s="1294"/>
      <c r="BF34" s="1294"/>
      <c r="BG34" s="1294"/>
      <c r="BH34" s="1294"/>
      <c r="BI34" s="1294"/>
      <c r="BJ34" s="1294"/>
      <c r="BK34" s="1294"/>
      <c r="BL34" s="1294"/>
      <c r="BM34" s="1294"/>
      <c r="BN34" s="1294"/>
      <c r="BO34" s="1294"/>
      <c r="BP34" s="1294"/>
      <c r="BQ34" s="1294"/>
      <c r="BR34" s="1294"/>
      <c r="BS34" s="1294"/>
      <c r="BT34" s="1294"/>
      <c r="BU34" s="1294"/>
      <c r="BV34" s="1294"/>
      <c r="BW34" s="1294"/>
      <c r="BX34" s="1294"/>
      <c r="BY34" s="1294"/>
      <c r="BZ34" s="1294"/>
      <c r="CA34" s="1294"/>
      <c r="CB34" s="1294"/>
      <c r="CC34" s="1294"/>
      <c r="CD34" s="1294"/>
      <c r="CE34" s="1294"/>
      <c r="CF34" s="1294"/>
      <c r="CG34" s="1294"/>
      <c r="CH34" s="1294"/>
      <c r="CI34" s="1294"/>
      <c r="CJ34" s="1294"/>
      <c r="CK34" s="1294"/>
      <c r="CL34" s="1294"/>
      <c r="CM34" s="1294"/>
      <c r="CN34" s="1294"/>
      <c r="CO34" s="1294"/>
      <c r="CP34" s="1294"/>
      <c r="CQ34" s="1294"/>
      <c r="CR34" s="1294"/>
      <c r="CS34" s="1294"/>
      <c r="CT34" s="1294"/>
      <c r="CU34" s="1294"/>
      <c r="CV34" s="1294"/>
      <c r="CW34" s="1294"/>
      <c r="CX34" s="1294"/>
      <c r="CY34" s="1294"/>
      <c r="CZ34" s="1294"/>
      <c r="DA34" s="1294"/>
      <c r="DB34" s="1294"/>
      <c r="DC34" s="1294"/>
      <c r="DD34" s="1294"/>
      <c r="DE34" s="1294"/>
      <c r="DF34" s="1294"/>
      <c r="DG34" s="1294"/>
      <c r="DH34" s="1294"/>
      <c r="DI34" s="1294"/>
      <c r="DJ34" s="1294"/>
      <c r="DK34" s="1294"/>
      <c r="DL34" s="1294"/>
      <c r="DM34" s="1294"/>
      <c r="DN34" s="1294"/>
      <c r="DO34" s="1294"/>
      <c r="DP34" s="1294"/>
      <c r="DQ34" s="1294"/>
      <c r="DR34" s="1294"/>
      <c r="DS34" s="1294"/>
    </row>
    <row r="35" spans="1:123" x14ac:dyDescent="0.25">
      <c r="A35" s="439"/>
      <c r="B35" s="1291" t="s">
        <v>60</v>
      </c>
      <c r="C35" s="1292">
        <v>1.4363632639999999</v>
      </c>
      <c r="D35" s="1292">
        <v>5.9798222120000002</v>
      </c>
      <c r="E35" s="1292">
        <v>0</v>
      </c>
      <c r="F35" s="1292">
        <v>0</v>
      </c>
      <c r="G35" s="1292">
        <v>2.3349702362000002</v>
      </c>
      <c r="H35" s="1292">
        <v>10.943695231000001</v>
      </c>
      <c r="I35" s="1292">
        <v>0</v>
      </c>
      <c r="J35" s="1292">
        <v>0</v>
      </c>
      <c r="K35" s="1292">
        <v>0</v>
      </c>
      <c r="L35" s="1292">
        <v>0</v>
      </c>
      <c r="M35" s="1292">
        <v>0</v>
      </c>
      <c r="N35" s="1292">
        <v>0</v>
      </c>
      <c r="O35" s="1292">
        <v>0</v>
      </c>
      <c r="P35" s="1292">
        <v>0</v>
      </c>
      <c r="Q35" s="1292">
        <v>0</v>
      </c>
      <c r="R35" s="1292">
        <v>0</v>
      </c>
      <c r="S35" s="1292">
        <v>0</v>
      </c>
      <c r="T35" s="1292">
        <v>0</v>
      </c>
      <c r="U35" s="1292">
        <v>0</v>
      </c>
      <c r="V35" s="1292">
        <v>0</v>
      </c>
      <c r="W35" s="1292">
        <v>0</v>
      </c>
      <c r="X35" s="1292">
        <v>0</v>
      </c>
      <c r="Y35" s="1292">
        <v>6.18411164E-2</v>
      </c>
      <c r="Z35" s="1292">
        <v>2.9397684161999997</v>
      </c>
      <c r="AA35" s="1292">
        <v>0</v>
      </c>
      <c r="AB35" s="1292">
        <v>0.52535595000000002</v>
      </c>
      <c r="AC35" s="1292">
        <v>0.42028476000000003</v>
      </c>
      <c r="AD35" s="1292">
        <v>0.67206480180000006</v>
      </c>
      <c r="AE35" s="1292">
        <v>0.73549833000000009</v>
      </c>
      <c r="AF35" s="1292">
        <v>4.1127399222000003</v>
      </c>
      <c r="AG35" s="1292">
        <v>0</v>
      </c>
      <c r="AH35" s="1292">
        <v>0</v>
      </c>
      <c r="AI35" s="1292">
        <v>0</v>
      </c>
      <c r="AJ35" s="1292">
        <v>0</v>
      </c>
      <c r="AK35" s="1292">
        <v>0</v>
      </c>
      <c r="AL35" s="1292">
        <v>0</v>
      </c>
      <c r="AM35" s="1292">
        <v>0</v>
      </c>
      <c r="AN35" s="1292">
        <v>0</v>
      </c>
      <c r="AO35" s="1292">
        <v>0</v>
      </c>
      <c r="AP35" s="1292">
        <v>0</v>
      </c>
      <c r="AQ35" s="1292">
        <v>0</v>
      </c>
      <c r="AR35" s="1292">
        <v>0.84056952000000007</v>
      </c>
      <c r="AS35" s="1292">
        <v>3.4011076008000001</v>
      </c>
      <c r="AT35" s="1293">
        <v>34.404081360600003</v>
      </c>
      <c r="AU35" s="1294"/>
      <c r="AV35" s="1294"/>
      <c r="AW35" s="1294"/>
      <c r="AX35" s="1294"/>
      <c r="AY35" s="1294"/>
      <c r="AZ35" s="1294"/>
      <c r="BA35" s="1294"/>
      <c r="BB35" s="1294"/>
      <c r="BC35" s="1294"/>
      <c r="BD35" s="1294"/>
      <c r="BE35" s="1294"/>
      <c r="BF35" s="1294"/>
      <c r="BG35" s="1294"/>
      <c r="BH35" s="1294"/>
      <c r="BI35" s="1294"/>
      <c r="BJ35" s="1294"/>
      <c r="BK35" s="1294"/>
      <c r="BL35" s="1294"/>
      <c r="BM35" s="1294"/>
      <c r="BN35" s="1294"/>
      <c r="BO35" s="1294"/>
      <c r="BP35" s="1294"/>
      <c r="BQ35" s="1294"/>
      <c r="BR35" s="1294"/>
      <c r="BS35" s="1294"/>
      <c r="BT35" s="1294"/>
      <c r="BU35" s="1294"/>
      <c r="BV35" s="1294"/>
      <c r="BW35" s="1294"/>
      <c r="BX35" s="1294"/>
      <c r="BY35" s="1294"/>
      <c r="BZ35" s="1294"/>
      <c r="CA35" s="1294"/>
      <c r="CB35" s="1294"/>
      <c r="CC35" s="1294"/>
      <c r="CD35" s="1294"/>
      <c r="CE35" s="1294"/>
      <c r="CF35" s="1294"/>
      <c r="CG35" s="1294"/>
      <c r="CH35" s="1294"/>
      <c r="CI35" s="1294"/>
      <c r="CJ35" s="1294"/>
      <c r="CK35" s="1294"/>
      <c r="CL35" s="1294"/>
      <c r="CM35" s="1294"/>
      <c r="CN35" s="1294"/>
      <c r="CO35" s="1294"/>
      <c r="CP35" s="1294"/>
      <c r="CQ35" s="1294"/>
      <c r="CR35" s="1294"/>
      <c r="CS35" s="1294"/>
      <c r="CT35" s="1294"/>
      <c r="CU35" s="1294"/>
      <c r="CV35" s="1294"/>
      <c r="CW35" s="1294"/>
      <c r="CX35" s="1294"/>
      <c r="CY35" s="1294"/>
      <c r="CZ35" s="1294"/>
      <c r="DA35" s="1294"/>
      <c r="DB35" s="1294"/>
      <c r="DC35" s="1294"/>
      <c r="DD35" s="1294"/>
      <c r="DE35" s="1294"/>
      <c r="DF35" s="1294"/>
      <c r="DG35" s="1294"/>
      <c r="DH35" s="1294"/>
      <c r="DI35" s="1294"/>
      <c r="DJ35" s="1294"/>
      <c r="DK35" s="1294"/>
      <c r="DL35" s="1294"/>
      <c r="DM35" s="1294"/>
      <c r="DN35" s="1294"/>
      <c r="DO35" s="1294"/>
      <c r="DP35" s="1294"/>
      <c r="DQ35" s="1294"/>
      <c r="DR35" s="1294"/>
      <c r="DS35" s="1294"/>
    </row>
    <row r="36" spans="1:123" x14ac:dyDescent="0.25">
      <c r="A36" s="439"/>
      <c r="B36" s="1291" t="s">
        <v>444</v>
      </c>
      <c r="C36" s="1292">
        <v>0</v>
      </c>
      <c r="D36" s="1292">
        <v>5.647261760000001</v>
      </c>
      <c r="E36" s="1292">
        <v>0</v>
      </c>
      <c r="F36" s="1292">
        <v>0</v>
      </c>
      <c r="G36" s="1292">
        <v>0</v>
      </c>
      <c r="H36" s="1292">
        <v>0</v>
      </c>
      <c r="I36" s="1292">
        <v>0</v>
      </c>
      <c r="J36" s="1292">
        <v>0</v>
      </c>
      <c r="K36" s="1292">
        <v>0</v>
      </c>
      <c r="L36" s="1292">
        <v>0</v>
      </c>
      <c r="M36" s="1292">
        <v>0</v>
      </c>
      <c r="N36" s="1292">
        <v>0</v>
      </c>
      <c r="O36" s="1292">
        <v>0</v>
      </c>
      <c r="P36" s="1292">
        <v>0</v>
      </c>
      <c r="Q36" s="1292">
        <v>0</v>
      </c>
      <c r="R36" s="1292">
        <v>0</v>
      </c>
      <c r="S36" s="1292">
        <v>0</v>
      </c>
      <c r="T36" s="1292">
        <v>0</v>
      </c>
      <c r="U36" s="1292">
        <v>0</v>
      </c>
      <c r="V36" s="1292">
        <v>0</v>
      </c>
      <c r="W36" s="1292">
        <v>0</v>
      </c>
      <c r="X36" s="1292">
        <v>0</v>
      </c>
      <c r="Y36" s="1292">
        <v>0</v>
      </c>
      <c r="Z36" s="1292">
        <v>2.0014880059999998</v>
      </c>
      <c r="AA36" s="1292">
        <v>0</v>
      </c>
      <c r="AB36" s="1292">
        <v>2.6134456250000002</v>
      </c>
      <c r="AC36" s="1292">
        <v>2.6134456250000002</v>
      </c>
      <c r="AD36" s="1292">
        <v>0</v>
      </c>
      <c r="AE36" s="1292">
        <v>2.6134456250000002</v>
      </c>
      <c r="AF36" s="1292">
        <v>3.0038880130000001</v>
      </c>
      <c r="AG36" s="1292">
        <v>8.5679870220000005</v>
      </c>
      <c r="AH36" s="1292">
        <v>22.663425012200001</v>
      </c>
      <c r="AI36" s="1292">
        <v>6.0446339828000006</v>
      </c>
      <c r="AJ36" s="1292">
        <v>5.0280800122000011</v>
      </c>
      <c r="AK36" s="1292">
        <v>14.0278660298</v>
      </c>
      <c r="AL36" s="1292">
        <v>23.677665036200001</v>
      </c>
      <c r="AM36" s="1292">
        <v>0</v>
      </c>
      <c r="AN36" s="1292">
        <v>0</v>
      </c>
      <c r="AO36" s="1292">
        <v>0</v>
      </c>
      <c r="AP36" s="1292">
        <v>0</v>
      </c>
      <c r="AQ36" s="1292">
        <v>0.52068772000000008</v>
      </c>
      <c r="AR36" s="1292">
        <v>0</v>
      </c>
      <c r="AS36" s="1292">
        <v>0</v>
      </c>
      <c r="AT36" s="1293">
        <v>99.02331946919999</v>
      </c>
      <c r="AU36" s="1294"/>
      <c r="AV36" s="1294"/>
      <c r="AW36" s="1294"/>
      <c r="AX36" s="1294"/>
      <c r="AY36" s="1294"/>
      <c r="AZ36" s="1294"/>
      <c r="BA36" s="1294"/>
      <c r="BB36" s="1294"/>
      <c r="BC36" s="1294"/>
      <c r="BD36" s="1294"/>
      <c r="BE36" s="1294"/>
      <c r="BF36" s="1294"/>
      <c r="BG36" s="1294"/>
      <c r="BH36" s="1294"/>
      <c r="BI36" s="1294"/>
      <c r="BJ36" s="1294"/>
      <c r="BK36" s="1294"/>
      <c r="BL36" s="1294"/>
      <c r="BM36" s="1294"/>
      <c r="BN36" s="1294"/>
      <c r="BO36" s="1294"/>
      <c r="BP36" s="1294"/>
      <c r="BQ36" s="1294"/>
      <c r="BR36" s="1294"/>
      <c r="BS36" s="1294"/>
      <c r="BT36" s="1294"/>
      <c r="BU36" s="1294"/>
      <c r="BV36" s="1294"/>
      <c r="BW36" s="1294"/>
      <c r="BX36" s="1294"/>
      <c r="BY36" s="1294"/>
      <c r="BZ36" s="1294"/>
      <c r="CA36" s="1294"/>
      <c r="CB36" s="1294"/>
      <c r="CC36" s="1294"/>
      <c r="CD36" s="1294"/>
      <c r="CE36" s="1294"/>
      <c r="CF36" s="1294"/>
      <c r="CG36" s="1294"/>
      <c r="CH36" s="1294"/>
      <c r="CI36" s="1294"/>
      <c r="CJ36" s="1294"/>
      <c r="CK36" s="1294"/>
      <c r="CL36" s="1294"/>
      <c r="CM36" s="1294"/>
      <c r="CN36" s="1294"/>
      <c r="CO36" s="1294"/>
      <c r="CP36" s="1294"/>
      <c r="CQ36" s="1294"/>
      <c r="CR36" s="1294"/>
      <c r="CS36" s="1294"/>
      <c r="CT36" s="1294"/>
      <c r="CU36" s="1294"/>
      <c r="CV36" s="1294"/>
      <c r="CW36" s="1294"/>
      <c r="CX36" s="1294"/>
      <c r="CY36" s="1294"/>
      <c r="CZ36" s="1294"/>
      <c r="DA36" s="1294"/>
      <c r="DB36" s="1294"/>
      <c r="DC36" s="1294"/>
      <c r="DD36" s="1294"/>
      <c r="DE36" s="1294"/>
      <c r="DF36" s="1294"/>
      <c r="DG36" s="1294"/>
      <c r="DH36" s="1294"/>
      <c r="DI36" s="1294"/>
      <c r="DJ36" s="1294"/>
      <c r="DK36" s="1294"/>
      <c r="DL36" s="1294"/>
      <c r="DM36" s="1294"/>
      <c r="DN36" s="1294"/>
      <c r="DO36" s="1294"/>
      <c r="DP36" s="1294"/>
      <c r="DQ36" s="1294"/>
      <c r="DR36" s="1294"/>
      <c r="DS36" s="1294"/>
    </row>
    <row r="37" spans="1:123" x14ac:dyDescent="0.25">
      <c r="A37" s="439"/>
      <c r="B37" s="1291" t="s">
        <v>27</v>
      </c>
      <c r="C37" s="1292">
        <v>0</v>
      </c>
      <c r="D37" s="1292">
        <v>0</v>
      </c>
      <c r="E37" s="1292">
        <v>0</v>
      </c>
      <c r="F37" s="1292">
        <v>0</v>
      </c>
      <c r="G37" s="1292">
        <v>0</v>
      </c>
      <c r="H37" s="1292">
        <v>0</v>
      </c>
      <c r="I37" s="1292">
        <v>0</v>
      </c>
      <c r="J37" s="1292">
        <v>0</v>
      </c>
      <c r="K37" s="1292">
        <v>0</v>
      </c>
      <c r="L37" s="1292">
        <v>0</v>
      </c>
      <c r="M37" s="1292">
        <v>0</v>
      </c>
      <c r="N37" s="1292">
        <v>0</v>
      </c>
      <c r="O37" s="1292">
        <v>0</v>
      </c>
      <c r="P37" s="1292">
        <v>0</v>
      </c>
      <c r="Q37" s="1292">
        <v>0</v>
      </c>
      <c r="R37" s="1292">
        <v>0</v>
      </c>
      <c r="S37" s="1292">
        <v>0</v>
      </c>
      <c r="T37" s="1292">
        <v>0</v>
      </c>
      <c r="U37" s="1292">
        <v>0</v>
      </c>
      <c r="V37" s="1292">
        <v>0</v>
      </c>
      <c r="W37" s="1292">
        <v>0</v>
      </c>
      <c r="X37" s="1292">
        <v>0</v>
      </c>
      <c r="Y37" s="1292">
        <v>0</v>
      </c>
      <c r="Z37" s="1292">
        <v>0</v>
      </c>
      <c r="AA37" s="1292">
        <v>0</v>
      </c>
      <c r="AB37" s="1292">
        <v>0</v>
      </c>
      <c r="AC37" s="1292">
        <v>0</v>
      </c>
      <c r="AD37" s="1292">
        <v>0</v>
      </c>
      <c r="AE37" s="1292">
        <v>0</v>
      </c>
      <c r="AF37" s="1292">
        <v>2.7963073628000004</v>
      </c>
      <c r="AG37" s="1292">
        <v>0</v>
      </c>
      <c r="AH37" s="1292">
        <v>0</v>
      </c>
      <c r="AI37" s="1292">
        <v>2.2671202400000003E-2</v>
      </c>
      <c r="AJ37" s="1292">
        <v>0</v>
      </c>
      <c r="AK37" s="1292">
        <v>1.0627835792</v>
      </c>
      <c r="AL37" s="1292">
        <v>1.0522610252</v>
      </c>
      <c r="AM37" s="1292">
        <v>0</v>
      </c>
      <c r="AN37" s="1292">
        <v>0</v>
      </c>
      <c r="AO37" s="1292">
        <v>0</v>
      </c>
      <c r="AP37" s="1292">
        <v>0</v>
      </c>
      <c r="AQ37" s="1292">
        <v>0</v>
      </c>
      <c r="AR37" s="1292">
        <v>0</v>
      </c>
      <c r="AS37" s="1292">
        <v>0</v>
      </c>
      <c r="AT37" s="1293">
        <v>4.9340231696000005</v>
      </c>
      <c r="AU37" s="1294"/>
      <c r="AV37" s="1294"/>
      <c r="AW37" s="1294"/>
      <c r="AX37" s="1294"/>
      <c r="AY37" s="1294"/>
      <c r="AZ37" s="1294"/>
      <c r="BA37" s="1294"/>
      <c r="BB37" s="1294"/>
      <c r="BC37" s="1294"/>
      <c r="BD37" s="1294"/>
      <c r="BE37" s="1294"/>
      <c r="BF37" s="1294"/>
      <c r="BG37" s="1294"/>
      <c r="BH37" s="1294"/>
      <c r="BI37" s="1294"/>
      <c r="BJ37" s="1294"/>
      <c r="BK37" s="1294"/>
      <c r="BL37" s="1294"/>
      <c r="BM37" s="1294"/>
      <c r="BN37" s="1294"/>
      <c r="BO37" s="1294"/>
      <c r="BP37" s="1294"/>
      <c r="BQ37" s="1294"/>
      <c r="BR37" s="1294"/>
      <c r="BS37" s="1294"/>
      <c r="BT37" s="1294"/>
      <c r="BU37" s="1294"/>
      <c r="BV37" s="1294"/>
      <c r="BW37" s="1294"/>
      <c r="BX37" s="1294"/>
      <c r="BY37" s="1294"/>
      <c r="BZ37" s="1294"/>
      <c r="CA37" s="1294"/>
      <c r="CB37" s="1294"/>
      <c r="CC37" s="1294"/>
      <c r="CD37" s="1294"/>
      <c r="CE37" s="1294"/>
      <c r="CF37" s="1294"/>
      <c r="CG37" s="1294"/>
      <c r="CH37" s="1294"/>
      <c r="CI37" s="1294"/>
      <c r="CJ37" s="1294"/>
      <c r="CK37" s="1294"/>
      <c r="CL37" s="1294"/>
      <c r="CM37" s="1294"/>
      <c r="CN37" s="1294"/>
      <c r="CO37" s="1294"/>
      <c r="CP37" s="1294"/>
      <c r="CQ37" s="1294"/>
      <c r="CR37" s="1294"/>
      <c r="CS37" s="1294"/>
      <c r="CT37" s="1294"/>
      <c r="CU37" s="1294"/>
      <c r="CV37" s="1294"/>
      <c r="CW37" s="1294"/>
      <c r="CX37" s="1294"/>
      <c r="CY37" s="1294"/>
      <c r="CZ37" s="1294"/>
      <c r="DA37" s="1294"/>
      <c r="DB37" s="1294"/>
      <c r="DC37" s="1294"/>
      <c r="DD37" s="1294"/>
      <c r="DE37" s="1294"/>
      <c r="DF37" s="1294"/>
      <c r="DG37" s="1294"/>
      <c r="DH37" s="1294"/>
      <c r="DI37" s="1294"/>
      <c r="DJ37" s="1294"/>
      <c r="DK37" s="1294"/>
      <c r="DL37" s="1294"/>
      <c r="DM37" s="1294"/>
      <c r="DN37" s="1294"/>
      <c r="DO37" s="1294"/>
      <c r="DP37" s="1294"/>
      <c r="DQ37" s="1294"/>
      <c r="DR37" s="1294"/>
      <c r="DS37" s="1294"/>
    </row>
    <row r="38" spans="1:123" x14ac:dyDescent="0.25">
      <c r="A38" s="439"/>
      <c r="B38" s="1291" t="s">
        <v>1818</v>
      </c>
      <c r="C38" s="1292">
        <v>3.5534100280000001</v>
      </c>
      <c r="D38" s="1292">
        <v>6.4299479719999999</v>
      </c>
      <c r="E38" s="1292">
        <v>0</v>
      </c>
      <c r="F38" s="1292">
        <v>0</v>
      </c>
      <c r="G38" s="1292">
        <v>0</v>
      </c>
      <c r="H38" s="1292">
        <v>0</v>
      </c>
      <c r="I38" s="1292">
        <v>0</v>
      </c>
      <c r="J38" s="1292">
        <v>0</v>
      </c>
      <c r="K38" s="1292">
        <v>0</v>
      </c>
      <c r="L38" s="1292">
        <v>0</v>
      </c>
      <c r="M38" s="1292">
        <v>0</v>
      </c>
      <c r="N38" s="1292">
        <v>0</v>
      </c>
      <c r="O38" s="1292">
        <v>0</v>
      </c>
      <c r="P38" s="1292">
        <v>0</v>
      </c>
      <c r="Q38" s="1292">
        <v>0</v>
      </c>
      <c r="R38" s="1292">
        <v>0</v>
      </c>
      <c r="S38" s="1292">
        <v>0</v>
      </c>
      <c r="T38" s="1292">
        <v>0</v>
      </c>
      <c r="U38" s="1292">
        <v>0</v>
      </c>
      <c r="V38" s="1292">
        <v>0</v>
      </c>
      <c r="W38" s="1292">
        <v>0</v>
      </c>
      <c r="X38" s="1292">
        <v>0</v>
      </c>
      <c r="Y38" s="1292">
        <v>0</v>
      </c>
      <c r="Z38" s="1292">
        <v>0</v>
      </c>
      <c r="AA38" s="1292">
        <v>0</v>
      </c>
      <c r="AB38" s="1292">
        <v>0</v>
      </c>
      <c r="AC38" s="1292">
        <v>0</v>
      </c>
      <c r="AD38" s="1292">
        <v>0</v>
      </c>
      <c r="AE38" s="1292">
        <v>0</v>
      </c>
      <c r="AF38" s="1292">
        <v>0</v>
      </c>
      <c r="AG38" s="1292">
        <v>0</v>
      </c>
      <c r="AH38" s="1292">
        <v>0</v>
      </c>
      <c r="AI38" s="1292">
        <v>0</v>
      </c>
      <c r="AJ38" s="1292">
        <v>0</v>
      </c>
      <c r="AK38" s="1292">
        <v>0</v>
      </c>
      <c r="AL38" s="1292">
        <v>0</v>
      </c>
      <c r="AM38" s="1292">
        <v>0</v>
      </c>
      <c r="AN38" s="1292">
        <v>0</v>
      </c>
      <c r="AO38" s="1292">
        <v>0</v>
      </c>
      <c r="AP38" s="1292">
        <v>0</v>
      </c>
      <c r="AQ38" s="1292">
        <v>0</v>
      </c>
      <c r="AR38" s="1292">
        <v>0</v>
      </c>
      <c r="AS38" s="1292">
        <v>0</v>
      </c>
      <c r="AT38" s="1293">
        <v>9.9833579999999991</v>
      </c>
      <c r="AU38" s="1294"/>
      <c r="AV38" s="1294"/>
      <c r="AW38" s="1294"/>
      <c r="AX38" s="1294"/>
      <c r="AY38" s="1294"/>
      <c r="AZ38" s="1294"/>
      <c r="BA38" s="1294"/>
      <c r="BB38" s="1294"/>
      <c r="BC38" s="1294"/>
      <c r="BD38" s="1294"/>
      <c r="BE38" s="1294"/>
      <c r="BF38" s="1294"/>
      <c r="BG38" s="1294"/>
      <c r="BH38" s="1294"/>
      <c r="BI38" s="1294"/>
      <c r="BJ38" s="1294"/>
      <c r="BK38" s="1294"/>
      <c r="BL38" s="1294"/>
      <c r="BM38" s="1294"/>
      <c r="BN38" s="1294"/>
      <c r="BO38" s="1294"/>
      <c r="BP38" s="1294"/>
      <c r="BQ38" s="1294"/>
      <c r="BR38" s="1294"/>
      <c r="BS38" s="1294"/>
      <c r="BT38" s="1294"/>
      <c r="BU38" s="1294"/>
      <c r="BV38" s="1294"/>
      <c r="BW38" s="1294"/>
      <c r="BX38" s="1294"/>
      <c r="BY38" s="1294"/>
      <c r="BZ38" s="1294"/>
      <c r="CA38" s="1294"/>
      <c r="CB38" s="1294"/>
      <c r="CC38" s="1294"/>
      <c r="CD38" s="1294"/>
      <c r="CE38" s="1294"/>
      <c r="CF38" s="1294"/>
      <c r="CG38" s="1294"/>
      <c r="CH38" s="1294"/>
      <c r="CI38" s="1294"/>
      <c r="CJ38" s="1294"/>
      <c r="CK38" s="1294"/>
      <c r="CL38" s="1294"/>
      <c r="CM38" s="1294"/>
      <c r="CN38" s="1294"/>
      <c r="CO38" s="1294"/>
      <c r="CP38" s="1294"/>
      <c r="CQ38" s="1294"/>
      <c r="CR38" s="1294"/>
      <c r="CS38" s="1294"/>
      <c r="CT38" s="1294"/>
      <c r="CU38" s="1294"/>
      <c r="CV38" s="1294"/>
      <c r="CW38" s="1294"/>
      <c r="CX38" s="1294"/>
      <c r="CY38" s="1294"/>
      <c r="CZ38" s="1294"/>
      <c r="DA38" s="1294"/>
      <c r="DB38" s="1294"/>
      <c r="DC38" s="1294"/>
      <c r="DD38" s="1294"/>
      <c r="DE38" s="1294"/>
      <c r="DF38" s="1294"/>
      <c r="DG38" s="1294"/>
      <c r="DH38" s="1294"/>
      <c r="DI38" s="1294"/>
      <c r="DJ38" s="1294"/>
      <c r="DK38" s="1294"/>
      <c r="DL38" s="1294"/>
      <c r="DM38" s="1294"/>
      <c r="DN38" s="1294"/>
      <c r="DO38" s="1294"/>
      <c r="DP38" s="1294"/>
      <c r="DQ38" s="1294"/>
      <c r="DR38" s="1294"/>
      <c r="DS38" s="1294"/>
    </row>
    <row r="39" spans="1:123" x14ac:dyDescent="0.25">
      <c r="A39" s="439"/>
      <c r="B39" s="1291" t="s">
        <v>46</v>
      </c>
      <c r="C39" s="1292">
        <v>0</v>
      </c>
      <c r="D39" s="1292">
        <v>0</v>
      </c>
      <c r="E39" s="1292">
        <v>0</v>
      </c>
      <c r="F39" s="1292">
        <v>0</v>
      </c>
      <c r="G39" s="1292">
        <v>0</v>
      </c>
      <c r="H39" s="1292">
        <v>0</v>
      </c>
      <c r="I39" s="1292">
        <v>0</v>
      </c>
      <c r="J39" s="1292">
        <v>0</v>
      </c>
      <c r="K39" s="1292">
        <v>0</v>
      </c>
      <c r="L39" s="1292">
        <v>0</v>
      </c>
      <c r="M39" s="1292">
        <v>0.24373662320000003</v>
      </c>
      <c r="N39" s="1292">
        <v>0</v>
      </c>
      <c r="O39" s="1292">
        <v>0</v>
      </c>
      <c r="P39" s="1292">
        <v>0</v>
      </c>
      <c r="Q39" s="1292">
        <v>0</v>
      </c>
      <c r="R39" s="1292">
        <v>0</v>
      </c>
      <c r="S39" s="1292">
        <v>0</v>
      </c>
      <c r="T39" s="1292">
        <v>0</v>
      </c>
      <c r="U39" s="1292">
        <v>0</v>
      </c>
      <c r="V39" s="1292">
        <v>0</v>
      </c>
      <c r="W39" s="1292">
        <v>0</v>
      </c>
      <c r="X39" s="1292">
        <v>0</v>
      </c>
      <c r="Y39" s="1292">
        <v>0.34562497900000005</v>
      </c>
      <c r="Z39" s="1292">
        <v>0</v>
      </c>
      <c r="AA39" s="1292">
        <v>0</v>
      </c>
      <c r="AB39" s="1292">
        <v>0</v>
      </c>
      <c r="AC39" s="1292">
        <v>0</v>
      </c>
      <c r="AD39" s="1292">
        <v>0</v>
      </c>
      <c r="AE39" s="1292">
        <v>0</v>
      </c>
      <c r="AF39" s="1292">
        <v>0</v>
      </c>
      <c r="AG39" s="1292">
        <v>9.0709779999999999E-4</v>
      </c>
      <c r="AH39" s="1292">
        <v>0</v>
      </c>
      <c r="AI39" s="1292">
        <v>2.1189991200000001E-2</v>
      </c>
      <c r="AJ39" s="1292">
        <v>0</v>
      </c>
      <c r="AK39" s="1292">
        <v>0</v>
      </c>
      <c r="AL39" s="1292">
        <v>0</v>
      </c>
      <c r="AM39" s="1292">
        <v>0</v>
      </c>
      <c r="AN39" s="1292">
        <v>0</v>
      </c>
      <c r="AO39" s="1292">
        <v>0</v>
      </c>
      <c r="AP39" s="1292">
        <v>0.30023517160000002</v>
      </c>
      <c r="AQ39" s="1292">
        <v>9.5582986800000005E-2</v>
      </c>
      <c r="AR39" s="1292">
        <v>0.18101955340000001</v>
      </c>
      <c r="AS39" s="1292">
        <v>0</v>
      </c>
      <c r="AT39" s="1293">
        <v>1.1882964030000003</v>
      </c>
      <c r="AU39" s="1294"/>
      <c r="AV39" s="1294"/>
      <c r="AW39" s="1294"/>
      <c r="AX39" s="1294"/>
      <c r="AY39" s="1294"/>
      <c r="AZ39" s="1294"/>
      <c r="BA39" s="1294"/>
      <c r="BB39" s="1294"/>
      <c r="BC39" s="1294"/>
      <c r="BD39" s="1294"/>
      <c r="BE39" s="1294"/>
      <c r="BF39" s="1294"/>
      <c r="BG39" s="1294"/>
      <c r="BH39" s="1294"/>
      <c r="BI39" s="1294"/>
      <c r="BJ39" s="1294"/>
      <c r="BK39" s="1294"/>
      <c r="BL39" s="1294"/>
      <c r="BM39" s="1294"/>
      <c r="BN39" s="1294"/>
      <c r="BO39" s="1294"/>
      <c r="BP39" s="1294"/>
      <c r="BQ39" s="1294"/>
      <c r="BR39" s="1294"/>
      <c r="BS39" s="1294"/>
      <c r="BT39" s="1294"/>
      <c r="BU39" s="1294"/>
      <c r="BV39" s="1294"/>
      <c r="BW39" s="1294"/>
      <c r="BX39" s="1294"/>
      <c r="BY39" s="1294"/>
      <c r="BZ39" s="1294"/>
      <c r="CA39" s="1294"/>
      <c r="CB39" s="1294"/>
      <c r="CC39" s="1294"/>
      <c r="CD39" s="1294"/>
      <c r="CE39" s="1294"/>
      <c r="CF39" s="1294"/>
      <c r="CG39" s="1294"/>
      <c r="CH39" s="1294"/>
      <c r="CI39" s="1294"/>
      <c r="CJ39" s="1294"/>
      <c r="CK39" s="1294"/>
      <c r="CL39" s="1294"/>
      <c r="CM39" s="1294"/>
      <c r="CN39" s="1294"/>
      <c r="CO39" s="1294"/>
      <c r="CP39" s="1294"/>
      <c r="CQ39" s="1294"/>
      <c r="CR39" s="1294"/>
      <c r="CS39" s="1294"/>
      <c r="CT39" s="1294"/>
      <c r="CU39" s="1294"/>
      <c r="CV39" s="1294"/>
      <c r="CW39" s="1294"/>
      <c r="CX39" s="1294"/>
      <c r="CY39" s="1294"/>
      <c r="CZ39" s="1294"/>
      <c r="DA39" s="1294"/>
      <c r="DB39" s="1294"/>
      <c r="DC39" s="1294"/>
      <c r="DD39" s="1294"/>
      <c r="DE39" s="1294"/>
      <c r="DF39" s="1294"/>
      <c r="DG39" s="1294"/>
      <c r="DH39" s="1294"/>
      <c r="DI39" s="1294"/>
      <c r="DJ39" s="1294"/>
      <c r="DK39" s="1294"/>
      <c r="DL39" s="1294"/>
      <c r="DM39" s="1294"/>
      <c r="DN39" s="1294"/>
      <c r="DO39" s="1294"/>
      <c r="DP39" s="1294"/>
      <c r="DQ39" s="1294"/>
      <c r="DR39" s="1294"/>
      <c r="DS39" s="1294"/>
    </row>
    <row r="40" spans="1:123" x14ac:dyDescent="0.25">
      <c r="A40" s="439"/>
      <c r="B40" s="1291" t="s">
        <v>41</v>
      </c>
      <c r="C40" s="1292">
        <v>0</v>
      </c>
      <c r="D40" s="1292">
        <v>0</v>
      </c>
      <c r="E40" s="1292">
        <v>0</v>
      </c>
      <c r="F40" s="1292">
        <v>0</v>
      </c>
      <c r="G40" s="1292">
        <v>0</v>
      </c>
      <c r="H40" s="1292">
        <v>0</v>
      </c>
      <c r="I40" s="1292">
        <v>0</v>
      </c>
      <c r="J40" s="1292">
        <v>0</v>
      </c>
      <c r="K40" s="1292">
        <v>0</v>
      </c>
      <c r="L40" s="1292">
        <v>0</v>
      </c>
      <c r="M40" s="1292">
        <v>0</v>
      </c>
      <c r="N40" s="1292">
        <v>0</v>
      </c>
      <c r="O40" s="1292">
        <v>0</v>
      </c>
      <c r="P40" s="1292">
        <v>0</v>
      </c>
      <c r="Q40" s="1292">
        <v>0</v>
      </c>
      <c r="R40" s="1292">
        <v>0</v>
      </c>
      <c r="S40" s="1292">
        <v>0</v>
      </c>
      <c r="T40" s="1292">
        <v>0</v>
      </c>
      <c r="U40" s="1292">
        <v>0</v>
      </c>
      <c r="V40" s="1292">
        <v>0</v>
      </c>
      <c r="W40" s="1292">
        <v>0</v>
      </c>
      <c r="X40" s="1292">
        <v>0</v>
      </c>
      <c r="Y40" s="1292">
        <v>3.1540020316000001</v>
      </c>
      <c r="Z40" s="1292">
        <v>4.0719520771999997</v>
      </c>
      <c r="AA40" s="1292">
        <v>0</v>
      </c>
      <c r="AB40" s="1292">
        <v>0</v>
      </c>
      <c r="AC40" s="1292">
        <v>0</v>
      </c>
      <c r="AD40" s="1292">
        <v>0.50504829200000001</v>
      </c>
      <c r="AE40" s="1292">
        <v>0</v>
      </c>
      <c r="AF40" s="1292">
        <v>3.2196830330000004</v>
      </c>
      <c r="AG40" s="1292">
        <v>0</v>
      </c>
      <c r="AH40" s="1292">
        <v>0</v>
      </c>
      <c r="AI40" s="1292">
        <v>0</v>
      </c>
      <c r="AJ40" s="1292">
        <v>0</v>
      </c>
      <c r="AK40" s="1292">
        <v>0</v>
      </c>
      <c r="AL40" s="1292">
        <v>0</v>
      </c>
      <c r="AM40" s="1292">
        <v>0</v>
      </c>
      <c r="AN40" s="1292">
        <v>0</v>
      </c>
      <c r="AO40" s="1292">
        <v>0</v>
      </c>
      <c r="AP40" s="1292">
        <v>1.9975345879999999</v>
      </c>
      <c r="AQ40" s="1292">
        <v>0</v>
      </c>
      <c r="AR40" s="1292">
        <v>0</v>
      </c>
      <c r="AS40" s="1292">
        <v>0</v>
      </c>
      <c r="AT40" s="1293">
        <v>12.948220021800001</v>
      </c>
      <c r="AU40" s="1294"/>
      <c r="AV40" s="1294"/>
      <c r="AW40" s="1294"/>
      <c r="AX40" s="1294"/>
      <c r="AY40" s="1294"/>
      <c r="AZ40" s="1294"/>
      <c r="BA40" s="1294"/>
      <c r="BB40" s="1294"/>
      <c r="BC40" s="1294"/>
      <c r="BD40" s="1294"/>
      <c r="BE40" s="1294"/>
      <c r="BF40" s="1294"/>
      <c r="BG40" s="1294"/>
      <c r="BH40" s="1294"/>
      <c r="BI40" s="1294"/>
      <c r="BJ40" s="1294"/>
      <c r="BK40" s="1294"/>
      <c r="BL40" s="1294"/>
      <c r="BM40" s="1294"/>
      <c r="BN40" s="1294"/>
      <c r="BO40" s="1294"/>
      <c r="BP40" s="1294"/>
      <c r="BQ40" s="1294"/>
      <c r="BR40" s="1294"/>
      <c r="BS40" s="1294"/>
      <c r="BT40" s="1294"/>
      <c r="BU40" s="1294"/>
      <c r="BV40" s="1294"/>
      <c r="BW40" s="1294"/>
      <c r="BX40" s="1294"/>
      <c r="BY40" s="1294"/>
      <c r="BZ40" s="1294"/>
      <c r="CA40" s="1294"/>
      <c r="CB40" s="1294"/>
      <c r="CC40" s="1294"/>
      <c r="CD40" s="1294"/>
      <c r="CE40" s="1294"/>
      <c r="CF40" s="1294"/>
      <c r="CG40" s="1294"/>
      <c r="CH40" s="1294"/>
      <c r="CI40" s="1294"/>
      <c r="CJ40" s="1294"/>
      <c r="CK40" s="1294"/>
      <c r="CL40" s="1294"/>
      <c r="CM40" s="1294"/>
      <c r="CN40" s="1294"/>
      <c r="CO40" s="1294"/>
      <c r="CP40" s="1294"/>
      <c r="CQ40" s="1294"/>
      <c r="CR40" s="1294"/>
      <c r="CS40" s="1294"/>
      <c r="CT40" s="1294"/>
      <c r="CU40" s="1294"/>
      <c r="CV40" s="1294"/>
      <c r="CW40" s="1294"/>
      <c r="CX40" s="1294"/>
      <c r="CY40" s="1294"/>
      <c r="CZ40" s="1294"/>
      <c r="DA40" s="1294"/>
      <c r="DB40" s="1294"/>
      <c r="DC40" s="1294"/>
      <c r="DD40" s="1294"/>
      <c r="DE40" s="1294"/>
      <c r="DF40" s="1294"/>
      <c r="DG40" s="1294"/>
      <c r="DH40" s="1294"/>
      <c r="DI40" s="1294"/>
      <c r="DJ40" s="1294"/>
      <c r="DK40" s="1294"/>
      <c r="DL40" s="1294"/>
      <c r="DM40" s="1294"/>
      <c r="DN40" s="1294"/>
      <c r="DO40" s="1294"/>
      <c r="DP40" s="1294"/>
      <c r="DQ40" s="1294"/>
      <c r="DR40" s="1294"/>
      <c r="DS40" s="1294"/>
    </row>
    <row r="41" spans="1:123" x14ac:dyDescent="0.25">
      <c r="A41" s="439"/>
      <c r="B41" s="1291" t="s">
        <v>560</v>
      </c>
      <c r="C41" s="1292">
        <v>0</v>
      </c>
      <c r="D41" s="1292">
        <v>0</v>
      </c>
      <c r="E41" s="1292">
        <v>0</v>
      </c>
      <c r="F41" s="1292">
        <v>0</v>
      </c>
      <c r="G41" s="1292">
        <v>0</v>
      </c>
      <c r="H41" s="1292">
        <v>0</v>
      </c>
      <c r="I41" s="1292">
        <v>0</v>
      </c>
      <c r="J41" s="1292">
        <v>0</v>
      </c>
      <c r="K41" s="1292">
        <v>0</v>
      </c>
      <c r="L41" s="1292">
        <v>0</v>
      </c>
      <c r="M41" s="1292">
        <v>0</v>
      </c>
      <c r="N41" s="1292">
        <v>0</v>
      </c>
      <c r="O41" s="1292">
        <v>0</v>
      </c>
      <c r="P41" s="1292">
        <v>0</v>
      </c>
      <c r="Q41" s="1292">
        <v>0</v>
      </c>
      <c r="R41" s="1292">
        <v>0</v>
      </c>
      <c r="S41" s="1292">
        <v>0</v>
      </c>
      <c r="T41" s="1292">
        <v>0</v>
      </c>
      <c r="U41" s="1292">
        <v>0</v>
      </c>
      <c r="V41" s="1292">
        <v>0</v>
      </c>
      <c r="W41" s="1292">
        <v>0</v>
      </c>
      <c r="X41" s="1292">
        <v>0</v>
      </c>
      <c r="Y41" s="1292">
        <v>1.4144177124000001</v>
      </c>
      <c r="Z41" s="1292">
        <v>0</v>
      </c>
      <c r="AA41" s="1292">
        <v>0</v>
      </c>
      <c r="AB41" s="1292">
        <v>0</v>
      </c>
      <c r="AC41" s="1292">
        <v>0</v>
      </c>
      <c r="AD41" s="1292">
        <v>0</v>
      </c>
      <c r="AE41" s="1292">
        <v>0</v>
      </c>
      <c r="AF41" s="1292">
        <v>0</v>
      </c>
      <c r="AG41" s="1292">
        <v>0</v>
      </c>
      <c r="AH41" s="1292">
        <v>0</v>
      </c>
      <c r="AI41" s="1292">
        <v>0</v>
      </c>
      <c r="AJ41" s="1292">
        <v>0</v>
      </c>
      <c r="AK41" s="1292">
        <v>0</v>
      </c>
      <c r="AL41" s="1292">
        <v>0</v>
      </c>
      <c r="AM41" s="1292">
        <v>0</v>
      </c>
      <c r="AN41" s="1292">
        <v>0</v>
      </c>
      <c r="AO41" s="1292">
        <v>0</v>
      </c>
      <c r="AP41" s="1292">
        <v>5.2747008537999998</v>
      </c>
      <c r="AQ41" s="1292">
        <v>0</v>
      </c>
      <c r="AR41" s="1292">
        <v>0</v>
      </c>
      <c r="AS41" s="1292">
        <v>0</v>
      </c>
      <c r="AT41" s="1293">
        <v>6.6891185661999994</v>
      </c>
      <c r="AU41" s="1294"/>
      <c r="AV41" s="1294"/>
      <c r="AW41" s="1294"/>
      <c r="AX41" s="1294"/>
      <c r="AY41" s="1294"/>
      <c r="AZ41" s="1294"/>
      <c r="BA41" s="1294"/>
      <c r="BB41" s="1294"/>
      <c r="BC41" s="1294"/>
      <c r="BD41" s="1294"/>
      <c r="BE41" s="1294"/>
      <c r="BF41" s="1294"/>
      <c r="BG41" s="1294"/>
      <c r="BH41" s="1294"/>
      <c r="BI41" s="1294"/>
      <c r="BJ41" s="1294"/>
      <c r="BK41" s="1294"/>
      <c r="BL41" s="1294"/>
      <c r="BM41" s="1294"/>
      <c r="BN41" s="1294"/>
      <c r="BO41" s="1294"/>
      <c r="BP41" s="1294"/>
      <c r="BQ41" s="1294"/>
      <c r="BR41" s="1294"/>
      <c r="BS41" s="1294"/>
      <c r="BT41" s="1294"/>
      <c r="BU41" s="1294"/>
      <c r="BV41" s="1294"/>
      <c r="BW41" s="1294"/>
      <c r="BX41" s="1294"/>
      <c r="BY41" s="1294"/>
      <c r="BZ41" s="1294"/>
      <c r="CA41" s="1294"/>
      <c r="CB41" s="1294"/>
      <c r="CC41" s="1294"/>
      <c r="CD41" s="1294"/>
      <c r="CE41" s="1294"/>
      <c r="CF41" s="1294"/>
      <c r="CG41" s="1294"/>
      <c r="CH41" s="1294"/>
      <c r="CI41" s="1294"/>
      <c r="CJ41" s="1294"/>
      <c r="CK41" s="1294"/>
      <c r="CL41" s="1294"/>
      <c r="CM41" s="1294"/>
      <c r="CN41" s="1294"/>
      <c r="CO41" s="1294"/>
      <c r="CP41" s="1294"/>
      <c r="CQ41" s="1294"/>
      <c r="CR41" s="1294"/>
      <c r="CS41" s="1294"/>
      <c r="CT41" s="1294"/>
      <c r="CU41" s="1294"/>
      <c r="CV41" s="1294"/>
      <c r="CW41" s="1294"/>
      <c r="CX41" s="1294"/>
      <c r="CY41" s="1294"/>
      <c r="CZ41" s="1294"/>
      <c r="DA41" s="1294"/>
      <c r="DB41" s="1294"/>
      <c r="DC41" s="1294"/>
      <c r="DD41" s="1294"/>
      <c r="DE41" s="1294"/>
      <c r="DF41" s="1294"/>
      <c r="DG41" s="1294"/>
      <c r="DH41" s="1294"/>
      <c r="DI41" s="1294"/>
      <c r="DJ41" s="1294"/>
      <c r="DK41" s="1294"/>
      <c r="DL41" s="1294"/>
      <c r="DM41" s="1294"/>
      <c r="DN41" s="1294"/>
      <c r="DO41" s="1294"/>
      <c r="DP41" s="1294"/>
      <c r="DQ41" s="1294"/>
      <c r="DR41" s="1294"/>
      <c r="DS41" s="1294"/>
    </row>
    <row r="42" spans="1:123" x14ac:dyDescent="0.25">
      <c r="A42" s="439"/>
      <c r="B42" s="1291" t="s">
        <v>47</v>
      </c>
      <c r="C42" s="1292">
        <v>0</v>
      </c>
      <c r="D42" s="1292">
        <v>0</v>
      </c>
      <c r="E42" s="1292">
        <v>0</v>
      </c>
      <c r="F42" s="1292">
        <v>0</v>
      </c>
      <c r="G42" s="1292">
        <v>0</v>
      </c>
      <c r="H42" s="1292">
        <v>0</v>
      </c>
      <c r="I42" s="1292">
        <v>0</v>
      </c>
      <c r="J42" s="1292">
        <v>0</v>
      </c>
      <c r="K42" s="1292">
        <v>0</v>
      </c>
      <c r="L42" s="1292">
        <v>0</v>
      </c>
      <c r="M42" s="1292">
        <v>0</v>
      </c>
      <c r="N42" s="1292">
        <v>0</v>
      </c>
      <c r="O42" s="1292">
        <v>0</v>
      </c>
      <c r="P42" s="1292">
        <v>0</v>
      </c>
      <c r="Q42" s="1292">
        <v>0</v>
      </c>
      <c r="R42" s="1292">
        <v>0</v>
      </c>
      <c r="S42" s="1292">
        <v>0</v>
      </c>
      <c r="T42" s="1292">
        <v>0</v>
      </c>
      <c r="U42" s="1292">
        <v>0</v>
      </c>
      <c r="V42" s="1292">
        <v>0</v>
      </c>
      <c r="W42" s="1292">
        <v>0</v>
      </c>
      <c r="X42" s="1292">
        <v>0</v>
      </c>
      <c r="Y42" s="1292">
        <v>0</v>
      </c>
      <c r="Z42" s="1292">
        <v>2.0576819704</v>
      </c>
      <c r="AA42" s="1292">
        <v>0</v>
      </c>
      <c r="AB42" s="1292">
        <v>0</v>
      </c>
      <c r="AC42" s="1292">
        <v>0</v>
      </c>
      <c r="AD42" s="1292">
        <v>0</v>
      </c>
      <c r="AE42" s="1292">
        <v>0</v>
      </c>
      <c r="AF42" s="1292">
        <v>1.0288409852</v>
      </c>
      <c r="AG42" s="1292">
        <v>0</v>
      </c>
      <c r="AH42" s="1292">
        <v>0</v>
      </c>
      <c r="AI42" s="1292">
        <v>0</v>
      </c>
      <c r="AJ42" s="1292">
        <v>0</v>
      </c>
      <c r="AK42" s="1292">
        <v>0</v>
      </c>
      <c r="AL42" s="1292">
        <v>0</v>
      </c>
      <c r="AM42" s="1292">
        <v>0</v>
      </c>
      <c r="AN42" s="1292">
        <v>0</v>
      </c>
      <c r="AO42" s="1292">
        <v>0</v>
      </c>
      <c r="AP42" s="1292">
        <v>0</v>
      </c>
      <c r="AQ42" s="1292">
        <v>0</v>
      </c>
      <c r="AR42" s="1292">
        <v>0</v>
      </c>
      <c r="AS42" s="1292">
        <v>0</v>
      </c>
      <c r="AT42" s="1293">
        <v>3.0865229556</v>
      </c>
      <c r="AU42" s="1294"/>
      <c r="AV42" s="1294"/>
      <c r="AW42" s="1294"/>
      <c r="AX42" s="1294"/>
      <c r="AY42" s="1294"/>
      <c r="AZ42" s="1294"/>
      <c r="BA42" s="1294"/>
      <c r="BB42" s="1294"/>
      <c r="BC42" s="1294"/>
      <c r="BD42" s="1294"/>
      <c r="BE42" s="1294"/>
      <c r="BF42" s="1294"/>
      <c r="BG42" s="1294"/>
      <c r="BH42" s="1294"/>
      <c r="BI42" s="1294"/>
      <c r="BJ42" s="1294"/>
      <c r="BK42" s="1294"/>
      <c r="BL42" s="1294"/>
      <c r="BM42" s="1294"/>
      <c r="BN42" s="1294"/>
      <c r="BO42" s="1294"/>
      <c r="BP42" s="1294"/>
      <c r="BQ42" s="1294"/>
      <c r="BR42" s="1294"/>
      <c r="BS42" s="1294"/>
      <c r="BT42" s="1294"/>
      <c r="BU42" s="1294"/>
      <c r="BV42" s="1294"/>
      <c r="BW42" s="1294"/>
      <c r="BX42" s="1294"/>
      <c r="BY42" s="1294"/>
      <c r="BZ42" s="1294"/>
      <c r="CA42" s="1294"/>
      <c r="CB42" s="1294"/>
      <c r="CC42" s="1294"/>
      <c r="CD42" s="1294"/>
      <c r="CE42" s="1294"/>
      <c r="CF42" s="1294"/>
      <c r="CG42" s="1294"/>
      <c r="CH42" s="1294"/>
      <c r="CI42" s="1294"/>
      <c r="CJ42" s="1294"/>
      <c r="CK42" s="1294"/>
      <c r="CL42" s="1294"/>
      <c r="CM42" s="1294"/>
      <c r="CN42" s="1294"/>
      <c r="CO42" s="1294"/>
      <c r="CP42" s="1294"/>
      <c r="CQ42" s="1294"/>
      <c r="CR42" s="1294"/>
      <c r="CS42" s="1294"/>
      <c r="CT42" s="1294"/>
      <c r="CU42" s="1294"/>
      <c r="CV42" s="1294"/>
      <c r="CW42" s="1294"/>
      <c r="CX42" s="1294"/>
      <c r="CY42" s="1294"/>
      <c r="CZ42" s="1294"/>
      <c r="DA42" s="1294"/>
      <c r="DB42" s="1294"/>
      <c r="DC42" s="1294"/>
      <c r="DD42" s="1294"/>
      <c r="DE42" s="1294"/>
      <c r="DF42" s="1294"/>
      <c r="DG42" s="1294"/>
      <c r="DH42" s="1294"/>
      <c r="DI42" s="1294"/>
      <c r="DJ42" s="1294"/>
      <c r="DK42" s="1294"/>
      <c r="DL42" s="1294"/>
      <c r="DM42" s="1294"/>
      <c r="DN42" s="1294"/>
      <c r="DO42" s="1294"/>
      <c r="DP42" s="1294"/>
      <c r="DQ42" s="1294"/>
      <c r="DR42" s="1294"/>
      <c r="DS42" s="1294"/>
    </row>
    <row r="43" spans="1:123" x14ac:dyDescent="0.25">
      <c r="A43" s="439"/>
      <c r="B43" s="1291" t="s">
        <v>73</v>
      </c>
      <c r="C43" s="1292">
        <v>0</v>
      </c>
      <c r="D43" s="1292">
        <v>0</v>
      </c>
      <c r="E43" s="1292">
        <v>0</v>
      </c>
      <c r="F43" s="1292">
        <v>0</v>
      </c>
      <c r="G43" s="1292">
        <v>0</v>
      </c>
      <c r="H43" s="1292">
        <v>0</v>
      </c>
      <c r="I43" s="1292">
        <v>3.1089600262000001</v>
      </c>
      <c r="J43" s="1292">
        <v>1.0363200316000001</v>
      </c>
      <c r="K43" s="1292">
        <v>0</v>
      </c>
      <c r="L43" s="1292">
        <v>2.0726399946000003</v>
      </c>
      <c r="M43" s="1292">
        <v>6.1225785376000008</v>
      </c>
      <c r="N43" s="1292">
        <v>0</v>
      </c>
      <c r="O43" s="1292">
        <v>0</v>
      </c>
      <c r="P43" s="1292">
        <v>0</v>
      </c>
      <c r="Q43" s="1292">
        <v>0</v>
      </c>
      <c r="R43" s="1292">
        <v>0</v>
      </c>
      <c r="S43" s="1292">
        <v>0</v>
      </c>
      <c r="T43" s="1292">
        <v>0</v>
      </c>
      <c r="U43" s="1292">
        <v>0</v>
      </c>
      <c r="V43" s="1292">
        <v>0</v>
      </c>
      <c r="W43" s="1292">
        <v>0</v>
      </c>
      <c r="X43" s="1292">
        <v>0</v>
      </c>
      <c r="Y43" s="1292">
        <v>0</v>
      </c>
      <c r="Z43" s="1292">
        <v>0</v>
      </c>
      <c r="AA43" s="1292">
        <v>0</v>
      </c>
      <c r="AB43" s="1292">
        <v>0</v>
      </c>
      <c r="AC43" s="1292">
        <v>0</v>
      </c>
      <c r="AD43" s="1292">
        <v>0</v>
      </c>
      <c r="AE43" s="1292">
        <v>0</v>
      </c>
      <c r="AF43" s="1292">
        <v>0</v>
      </c>
      <c r="AG43" s="1292">
        <v>0</v>
      </c>
      <c r="AH43" s="1292">
        <v>0</v>
      </c>
      <c r="AI43" s="1292">
        <v>0</v>
      </c>
      <c r="AJ43" s="1292">
        <v>0</v>
      </c>
      <c r="AK43" s="1292">
        <v>0</v>
      </c>
      <c r="AL43" s="1292">
        <v>0</v>
      </c>
      <c r="AM43" s="1292">
        <v>0</v>
      </c>
      <c r="AN43" s="1292">
        <v>0</v>
      </c>
      <c r="AO43" s="1292">
        <v>0</v>
      </c>
      <c r="AP43" s="1292">
        <v>0</v>
      </c>
      <c r="AQ43" s="1292">
        <v>0</v>
      </c>
      <c r="AR43" s="1292">
        <v>0</v>
      </c>
      <c r="AS43" s="1292">
        <v>0</v>
      </c>
      <c r="AT43" s="1293">
        <v>12.340498590000001</v>
      </c>
      <c r="AU43" s="1294"/>
      <c r="AV43" s="1294"/>
      <c r="AW43" s="1294"/>
      <c r="AX43" s="1294"/>
      <c r="AY43" s="1294"/>
      <c r="AZ43" s="1294"/>
      <c r="BA43" s="1294"/>
      <c r="BB43" s="1294"/>
      <c r="BC43" s="1294"/>
      <c r="BD43" s="1294"/>
      <c r="BE43" s="1294"/>
      <c r="BF43" s="1294"/>
      <c r="BG43" s="1294"/>
      <c r="BH43" s="1294"/>
      <c r="BI43" s="1294"/>
      <c r="BJ43" s="1294"/>
      <c r="BK43" s="1294"/>
      <c r="BL43" s="1294"/>
      <c r="BM43" s="1294"/>
      <c r="BN43" s="1294"/>
      <c r="BO43" s="1294"/>
      <c r="BP43" s="1294"/>
      <c r="BQ43" s="1294"/>
      <c r="BR43" s="1294"/>
      <c r="BS43" s="1294"/>
      <c r="BT43" s="1294"/>
      <c r="BU43" s="1294"/>
      <c r="BV43" s="1294"/>
      <c r="BW43" s="1294"/>
      <c r="BX43" s="1294"/>
      <c r="BY43" s="1294"/>
      <c r="BZ43" s="1294"/>
      <c r="CA43" s="1294"/>
      <c r="CB43" s="1294"/>
      <c r="CC43" s="1294"/>
      <c r="CD43" s="1294"/>
      <c r="CE43" s="1294"/>
      <c r="CF43" s="1294"/>
      <c r="CG43" s="1294"/>
      <c r="CH43" s="1294"/>
      <c r="CI43" s="1294"/>
      <c r="CJ43" s="1294"/>
      <c r="CK43" s="1294"/>
      <c r="CL43" s="1294"/>
      <c r="CM43" s="1294"/>
      <c r="CN43" s="1294"/>
      <c r="CO43" s="1294"/>
      <c r="CP43" s="1294"/>
      <c r="CQ43" s="1294"/>
      <c r="CR43" s="1294"/>
      <c r="CS43" s="1294"/>
      <c r="CT43" s="1294"/>
      <c r="CU43" s="1294"/>
      <c r="CV43" s="1294"/>
      <c r="CW43" s="1294"/>
      <c r="CX43" s="1294"/>
      <c r="CY43" s="1294"/>
      <c r="CZ43" s="1294"/>
      <c r="DA43" s="1294"/>
      <c r="DB43" s="1294"/>
      <c r="DC43" s="1294"/>
      <c r="DD43" s="1294"/>
      <c r="DE43" s="1294"/>
      <c r="DF43" s="1294"/>
      <c r="DG43" s="1294"/>
      <c r="DH43" s="1294"/>
      <c r="DI43" s="1294"/>
      <c r="DJ43" s="1294"/>
      <c r="DK43" s="1294"/>
      <c r="DL43" s="1294"/>
      <c r="DM43" s="1294"/>
      <c r="DN43" s="1294"/>
      <c r="DO43" s="1294"/>
      <c r="DP43" s="1294"/>
      <c r="DQ43" s="1294"/>
      <c r="DR43" s="1294"/>
      <c r="DS43" s="1294"/>
    </row>
    <row r="44" spans="1:123" x14ac:dyDescent="0.25">
      <c r="A44" s="439"/>
      <c r="B44" s="1291" t="s">
        <v>50</v>
      </c>
      <c r="C44" s="1292">
        <v>0</v>
      </c>
      <c r="D44" s="1292">
        <v>0</v>
      </c>
      <c r="E44" s="1292">
        <v>0</v>
      </c>
      <c r="F44" s="1292">
        <v>0</v>
      </c>
      <c r="G44" s="1292">
        <v>0.49295960000000005</v>
      </c>
      <c r="H44" s="1292">
        <v>0.99597959580000006</v>
      </c>
      <c r="I44" s="1292">
        <v>0</v>
      </c>
      <c r="J44" s="1292">
        <v>0</v>
      </c>
      <c r="K44" s="1292">
        <v>0</v>
      </c>
      <c r="L44" s="1292">
        <v>0</v>
      </c>
      <c r="M44" s="1292">
        <v>0</v>
      </c>
      <c r="N44" s="1292">
        <v>0</v>
      </c>
      <c r="O44" s="1292">
        <v>0</v>
      </c>
      <c r="P44" s="1292">
        <v>0</v>
      </c>
      <c r="Q44" s="1292">
        <v>0</v>
      </c>
      <c r="R44" s="1292">
        <v>0</v>
      </c>
      <c r="S44" s="1292">
        <v>0</v>
      </c>
      <c r="T44" s="1292">
        <v>0</v>
      </c>
      <c r="U44" s="1292">
        <v>0</v>
      </c>
      <c r="V44" s="1292">
        <v>0</v>
      </c>
      <c r="W44" s="1292">
        <v>2.5855228182000003</v>
      </c>
      <c r="X44" s="1292">
        <v>0</v>
      </c>
      <c r="Y44" s="1292">
        <v>0</v>
      </c>
      <c r="Z44" s="1292">
        <v>0</v>
      </c>
      <c r="AA44" s="1292">
        <v>0</v>
      </c>
      <c r="AB44" s="1292">
        <v>0</v>
      </c>
      <c r="AC44" s="1292">
        <v>0</v>
      </c>
      <c r="AD44" s="1292">
        <v>0</v>
      </c>
      <c r="AE44" s="1292">
        <v>0</v>
      </c>
      <c r="AF44" s="1292">
        <v>0</v>
      </c>
      <c r="AG44" s="1292">
        <v>0</v>
      </c>
      <c r="AH44" s="1292">
        <v>0</v>
      </c>
      <c r="AI44" s="1292">
        <v>0</v>
      </c>
      <c r="AJ44" s="1292">
        <v>0</v>
      </c>
      <c r="AK44" s="1292">
        <v>0</v>
      </c>
      <c r="AL44" s="1292">
        <v>0</v>
      </c>
      <c r="AM44" s="1292">
        <v>0</v>
      </c>
      <c r="AN44" s="1292">
        <v>0</v>
      </c>
      <c r="AO44" s="1292">
        <v>0</v>
      </c>
      <c r="AP44" s="1292">
        <v>0</v>
      </c>
      <c r="AQ44" s="1292">
        <v>0</v>
      </c>
      <c r="AR44" s="1292">
        <v>0</v>
      </c>
      <c r="AS44" s="1292">
        <v>0</v>
      </c>
      <c r="AT44" s="1293">
        <v>4.0744620139999999</v>
      </c>
      <c r="AU44" s="1294"/>
      <c r="AV44" s="1294"/>
      <c r="AW44" s="1294"/>
      <c r="AX44" s="1294"/>
      <c r="AY44" s="1294"/>
      <c r="AZ44" s="1294"/>
      <c r="BA44" s="1294"/>
      <c r="BB44" s="1294"/>
      <c r="BC44" s="1294"/>
      <c r="BD44" s="1294"/>
      <c r="BE44" s="1294"/>
      <c r="BF44" s="1294"/>
      <c r="BG44" s="1294"/>
      <c r="BH44" s="1294"/>
      <c r="BI44" s="1294"/>
      <c r="BJ44" s="1294"/>
      <c r="BK44" s="1294"/>
      <c r="BL44" s="1294"/>
      <c r="BM44" s="1294"/>
      <c r="BN44" s="1294"/>
      <c r="BO44" s="1294"/>
      <c r="BP44" s="1294"/>
      <c r="BQ44" s="1294"/>
      <c r="BR44" s="1294"/>
      <c r="BS44" s="1294"/>
      <c r="BT44" s="1294"/>
      <c r="BU44" s="1294"/>
      <c r="BV44" s="1294"/>
      <c r="BW44" s="1294"/>
      <c r="BX44" s="1294"/>
      <c r="BY44" s="1294"/>
      <c r="BZ44" s="1294"/>
      <c r="CA44" s="1294"/>
      <c r="CB44" s="1294"/>
      <c r="CC44" s="1294"/>
      <c r="CD44" s="1294"/>
      <c r="CE44" s="1294"/>
      <c r="CF44" s="1294"/>
      <c r="CG44" s="1294"/>
      <c r="CH44" s="1294"/>
      <c r="CI44" s="1294"/>
      <c r="CJ44" s="1294"/>
      <c r="CK44" s="1294"/>
      <c r="CL44" s="1294"/>
      <c r="CM44" s="1294"/>
      <c r="CN44" s="1294"/>
      <c r="CO44" s="1294"/>
      <c r="CP44" s="1294"/>
      <c r="CQ44" s="1294"/>
      <c r="CR44" s="1294"/>
      <c r="CS44" s="1294"/>
      <c r="CT44" s="1294"/>
      <c r="CU44" s="1294"/>
      <c r="CV44" s="1294"/>
      <c r="CW44" s="1294"/>
      <c r="CX44" s="1294"/>
      <c r="CY44" s="1294"/>
      <c r="CZ44" s="1294"/>
      <c r="DA44" s="1294"/>
      <c r="DB44" s="1294"/>
      <c r="DC44" s="1294"/>
      <c r="DD44" s="1294"/>
      <c r="DE44" s="1294"/>
      <c r="DF44" s="1294"/>
      <c r="DG44" s="1294"/>
      <c r="DH44" s="1294"/>
      <c r="DI44" s="1294"/>
      <c r="DJ44" s="1294"/>
      <c r="DK44" s="1294"/>
      <c r="DL44" s="1294"/>
      <c r="DM44" s="1294"/>
      <c r="DN44" s="1294"/>
      <c r="DO44" s="1294"/>
      <c r="DP44" s="1294"/>
      <c r="DQ44" s="1294"/>
      <c r="DR44" s="1294"/>
      <c r="DS44" s="1294"/>
    </row>
    <row r="45" spans="1:123" x14ac:dyDescent="0.25">
      <c r="A45" s="439"/>
      <c r="B45" s="1291" t="s">
        <v>950</v>
      </c>
      <c r="C45" s="1292">
        <v>0</v>
      </c>
      <c r="D45" s="1292">
        <v>0</v>
      </c>
      <c r="E45" s="1292">
        <v>0</v>
      </c>
      <c r="F45" s="1292">
        <v>0</v>
      </c>
      <c r="G45" s="1292">
        <v>0</v>
      </c>
      <c r="H45" s="1292">
        <v>0</v>
      </c>
      <c r="I45" s="1292">
        <v>0</v>
      </c>
      <c r="J45" s="1292">
        <v>0</v>
      </c>
      <c r="K45" s="1292">
        <v>0</v>
      </c>
      <c r="L45" s="1292">
        <v>0</v>
      </c>
      <c r="M45" s="1292">
        <v>0</v>
      </c>
      <c r="N45" s="1292">
        <v>0</v>
      </c>
      <c r="O45" s="1292">
        <v>0</v>
      </c>
      <c r="P45" s="1292">
        <v>0</v>
      </c>
      <c r="Q45" s="1292">
        <v>0</v>
      </c>
      <c r="R45" s="1292">
        <v>0</v>
      </c>
      <c r="S45" s="1292">
        <v>0</v>
      </c>
      <c r="T45" s="1292">
        <v>0</v>
      </c>
      <c r="U45" s="1292">
        <v>0</v>
      </c>
      <c r="V45" s="1292">
        <v>0</v>
      </c>
      <c r="W45" s="1292">
        <v>0</v>
      </c>
      <c r="X45" s="1292">
        <v>0</v>
      </c>
      <c r="Y45" s="1292">
        <v>2.3059909893999997</v>
      </c>
      <c r="Z45" s="1292">
        <v>2.3059909893999997</v>
      </c>
      <c r="AA45" s="1292">
        <v>0</v>
      </c>
      <c r="AB45" s="1292">
        <v>0</v>
      </c>
      <c r="AC45" s="1292">
        <v>0</v>
      </c>
      <c r="AD45" s="1292">
        <v>0</v>
      </c>
      <c r="AE45" s="1292">
        <v>0</v>
      </c>
      <c r="AF45" s="1292">
        <v>4.2514056984000002</v>
      </c>
      <c r="AG45" s="1292">
        <v>0</v>
      </c>
      <c r="AH45" s="1292">
        <v>0</v>
      </c>
      <c r="AI45" s="1292">
        <v>0</v>
      </c>
      <c r="AJ45" s="1292">
        <v>0</v>
      </c>
      <c r="AK45" s="1292">
        <v>0</v>
      </c>
      <c r="AL45" s="1292">
        <v>0</v>
      </c>
      <c r="AM45" s="1292">
        <v>0</v>
      </c>
      <c r="AN45" s="1292">
        <v>0</v>
      </c>
      <c r="AO45" s="1292">
        <v>0</v>
      </c>
      <c r="AP45" s="1292">
        <v>0</v>
      </c>
      <c r="AQ45" s="1292">
        <v>0</v>
      </c>
      <c r="AR45" s="1292">
        <v>0</v>
      </c>
      <c r="AS45" s="1292">
        <v>0</v>
      </c>
      <c r="AT45" s="1293">
        <v>8.8633876771999986</v>
      </c>
      <c r="AU45" s="1294"/>
      <c r="AV45" s="1294"/>
      <c r="AW45" s="1294"/>
      <c r="AX45" s="1294"/>
      <c r="AY45" s="1294"/>
      <c r="AZ45" s="1294"/>
      <c r="BA45" s="1294"/>
      <c r="BB45" s="1294"/>
      <c r="BC45" s="1294"/>
      <c r="BD45" s="1294"/>
      <c r="BE45" s="1294"/>
      <c r="BF45" s="1294"/>
      <c r="BG45" s="1294"/>
      <c r="BH45" s="1294"/>
      <c r="BI45" s="1294"/>
      <c r="BJ45" s="1294"/>
      <c r="BK45" s="1294"/>
      <c r="BL45" s="1294"/>
      <c r="BM45" s="1294"/>
      <c r="BN45" s="1294"/>
      <c r="BO45" s="1294"/>
      <c r="BP45" s="1294"/>
      <c r="BQ45" s="1294"/>
      <c r="BR45" s="1294"/>
      <c r="BS45" s="1294"/>
      <c r="BT45" s="1294"/>
      <c r="BU45" s="1294"/>
      <c r="BV45" s="1294"/>
      <c r="BW45" s="1294"/>
      <c r="BX45" s="1294"/>
      <c r="BY45" s="1294"/>
      <c r="BZ45" s="1294"/>
      <c r="CA45" s="1294"/>
      <c r="CB45" s="1294"/>
      <c r="CC45" s="1294"/>
      <c r="CD45" s="1294"/>
      <c r="CE45" s="1294"/>
      <c r="CF45" s="1294"/>
      <c r="CG45" s="1294"/>
      <c r="CH45" s="1294"/>
      <c r="CI45" s="1294"/>
      <c r="CJ45" s="1294"/>
      <c r="CK45" s="1294"/>
      <c r="CL45" s="1294"/>
      <c r="CM45" s="1294"/>
      <c r="CN45" s="1294"/>
      <c r="CO45" s="1294"/>
      <c r="CP45" s="1294"/>
      <c r="CQ45" s="1294"/>
      <c r="CR45" s="1294"/>
      <c r="CS45" s="1294"/>
      <c r="CT45" s="1294"/>
      <c r="CU45" s="1294"/>
      <c r="CV45" s="1294"/>
      <c r="CW45" s="1294"/>
      <c r="CX45" s="1294"/>
      <c r="CY45" s="1294"/>
      <c r="CZ45" s="1294"/>
      <c r="DA45" s="1294"/>
      <c r="DB45" s="1294"/>
      <c r="DC45" s="1294"/>
      <c r="DD45" s="1294"/>
      <c r="DE45" s="1294"/>
      <c r="DF45" s="1294"/>
      <c r="DG45" s="1294"/>
      <c r="DH45" s="1294"/>
      <c r="DI45" s="1294"/>
      <c r="DJ45" s="1294"/>
      <c r="DK45" s="1294"/>
      <c r="DL45" s="1294"/>
      <c r="DM45" s="1294"/>
      <c r="DN45" s="1294"/>
      <c r="DO45" s="1294"/>
      <c r="DP45" s="1294"/>
      <c r="DQ45" s="1294"/>
      <c r="DR45" s="1294"/>
      <c r="DS45" s="1294"/>
    </row>
    <row r="46" spans="1:123" x14ac:dyDescent="0.25">
      <c r="A46" s="439"/>
      <c r="B46" s="1291" t="s">
        <v>38</v>
      </c>
      <c r="C46" s="1292">
        <v>0</v>
      </c>
      <c r="D46" s="1292">
        <v>0</v>
      </c>
      <c r="E46" s="1292">
        <v>0</v>
      </c>
      <c r="F46" s="1292">
        <v>0</v>
      </c>
      <c r="G46" s="1292">
        <v>0</v>
      </c>
      <c r="H46" s="1292">
        <v>0</v>
      </c>
      <c r="I46" s="1292">
        <v>0</v>
      </c>
      <c r="J46" s="1292">
        <v>0</v>
      </c>
      <c r="K46" s="1292">
        <v>0</v>
      </c>
      <c r="L46" s="1292">
        <v>0</v>
      </c>
      <c r="M46" s="1292">
        <v>0</v>
      </c>
      <c r="N46" s="1292">
        <v>0</v>
      </c>
      <c r="O46" s="1292">
        <v>0</v>
      </c>
      <c r="P46" s="1292">
        <v>0</v>
      </c>
      <c r="Q46" s="1292">
        <v>0</v>
      </c>
      <c r="R46" s="1292">
        <v>0</v>
      </c>
      <c r="S46" s="1292">
        <v>0</v>
      </c>
      <c r="T46" s="1292">
        <v>0</v>
      </c>
      <c r="U46" s="1292">
        <v>0</v>
      </c>
      <c r="V46" s="1292">
        <v>0</v>
      </c>
      <c r="W46" s="1292">
        <v>0</v>
      </c>
      <c r="X46" s="1292">
        <v>0</v>
      </c>
      <c r="Y46" s="1292">
        <v>1.0535396606</v>
      </c>
      <c r="Z46" s="1292">
        <v>4.6697303505999992</v>
      </c>
      <c r="AA46" s="1292">
        <v>0</v>
      </c>
      <c r="AB46" s="1292">
        <v>0</v>
      </c>
      <c r="AC46" s="1292">
        <v>0</v>
      </c>
      <c r="AD46" s="1292">
        <v>1.4676009600000001E-2</v>
      </c>
      <c r="AE46" s="1292">
        <v>0</v>
      </c>
      <c r="AF46" s="1292">
        <v>2.5599800197999998</v>
      </c>
      <c r="AG46" s="1292">
        <v>0</v>
      </c>
      <c r="AH46" s="1292">
        <v>0</v>
      </c>
      <c r="AI46" s="1292">
        <v>0</v>
      </c>
      <c r="AJ46" s="1292">
        <v>0</v>
      </c>
      <c r="AK46" s="1292">
        <v>0</v>
      </c>
      <c r="AL46" s="1292">
        <v>0</v>
      </c>
      <c r="AM46" s="1292">
        <v>0</v>
      </c>
      <c r="AN46" s="1292">
        <v>0</v>
      </c>
      <c r="AO46" s="1292">
        <v>4.0333079822000002</v>
      </c>
      <c r="AP46" s="1292">
        <v>2.1155999900000002</v>
      </c>
      <c r="AQ46" s="1292">
        <v>1.1775908242000002</v>
      </c>
      <c r="AR46" s="1292">
        <v>0</v>
      </c>
      <c r="AS46" s="1292">
        <v>0.84623999599999999</v>
      </c>
      <c r="AT46" s="1293">
        <v>16.470664833000001</v>
      </c>
      <c r="AU46" s="1294"/>
      <c r="AV46" s="1294"/>
      <c r="AW46" s="1294"/>
      <c r="AX46" s="1294"/>
      <c r="AY46" s="1294"/>
      <c r="AZ46" s="1294"/>
      <c r="BA46" s="1294"/>
      <c r="BB46" s="1294"/>
      <c r="BC46" s="1294"/>
      <c r="BD46" s="1294"/>
      <c r="BE46" s="1294"/>
      <c r="BF46" s="1294"/>
      <c r="BG46" s="1294"/>
      <c r="BH46" s="1294"/>
      <c r="BI46" s="1294"/>
      <c r="BJ46" s="1294"/>
      <c r="BK46" s="1294"/>
      <c r="BL46" s="1294"/>
      <c r="BM46" s="1294"/>
      <c r="BN46" s="1294"/>
      <c r="BO46" s="1294"/>
      <c r="BP46" s="1294"/>
      <c r="BQ46" s="1294"/>
      <c r="BR46" s="1294"/>
      <c r="BS46" s="1294"/>
      <c r="BT46" s="1294"/>
      <c r="BU46" s="1294"/>
      <c r="BV46" s="1294"/>
      <c r="BW46" s="1294"/>
      <c r="BX46" s="1294"/>
      <c r="BY46" s="1294"/>
      <c r="BZ46" s="1294"/>
      <c r="CA46" s="1294"/>
      <c r="CB46" s="1294"/>
      <c r="CC46" s="1294"/>
      <c r="CD46" s="1294"/>
      <c r="CE46" s="1294"/>
      <c r="CF46" s="1294"/>
      <c r="CG46" s="1294"/>
      <c r="CH46" s="1294"/>
      <c r="CI46" s="1294"/>
      <c r="CJ46" s="1294"/>
      <c r="CK46" s="1294"/>
      <c r="CL46" s="1294"/>
      <c r="CM46" s="1294"/>
      <c r="CN46" s="1294"/>
      <c r="CO46" s="1294"/>
      <c r="CP46" s="1294"/>
      <c r="CQ46" s="1294"/>
      <c r="CR46" s="1294"/>
      <c r="CS46" s="1294"/>
      <c r="CT46" s="1294"/>
      <c r="CU46" s="1294"/>
      <c r="CV46" s="1294"/>
      <c r="CW46" s="1294"/>
      <c r="CX46" s="1294"/>
      <c r="CY46" s="1294"/>
      <c r="CZ46" s="1294"/>
      <c r="DA46" s="1294"/>
      <c r="DB46" s="1294"/>
      <c r="DC46" s="1294"/>
      <c r="DD46" s="1294"/>
      <c r="DE46" s="1294"/>
      <c r="DF46" s="1294"/>
      <c r="DG46" s="1294"/>
      <c r="DH46" s="1294"/>
      <c r="DI46" s="1294"/>
      <c r="DJ46" s="1294"/>
      <c r="DK46" s="1294"/>
      <c r="DL46" s="1294"/>
      <c r="DM46" s="1294"/>
      <c r="DN46" s="1294"/>
      <c r="DO46" s="1294"/>
      <c r="DP46" s="1294"/>
      <c r="DQ46" s="1294"/>
      <c r="DR46" s="1294"/>
      <c r="DS46" s="1294"/>
    </row>
    <row r="47" spans="1:123" x14ac:dyDescent="0.25">
      <c r="A47" s="439"/>
      <c r="B47" s="1291" t="s">
        <v>923</v>
      </c>
      <c r="C47" s="1292">
        <v>0</v>
      </c>
      <c r="D47" s="1292">
        <v>0</v>
      </c>
      <c r="E47" s="1292">
        <v>0</v>
      </c>
      <c r="F47" s="1292">
        <v>0</v>
      </c>
      <c r="G47" s="1292">
        <v>0</v>
      </c>
      <c r="H47" s="1292">
        <v>0</v>
      </c>
      <c r="I47" s="1292">
        <v>0</v>
      </c>
      <c r="J47" s="1292">
        <v>0</v>
      </c>
      <c r="K47" s="1292">
        <v>0</v>
      </c>
      <c r="L47" s="1292">
        <v>0</v>
      </c>
      <c r="M47" s="1292">
        <v>0</v>
      </c>
      <c r="N47" s="1292">
        <v>0</v>
      </c>
      <c r="O47" s="1292">
        <v>0</v>
      </c>
      <c r="P47" s="1292">
        <v>0</v>
      </c>
      <c r="Q47" s="1292">
        <v>0</v>
      </c>
      <c r="R47" s="1292">
        <v>0</v>
      </c>
      <c r="S47" s="1292">
        <v>0</v>
      </c>
      <c r="T47" s="1292">
        <v>0</v>
      </c>
      <c r="U47" s="1292">
        <v>0</v>
      </c>
      <c r="V47" s="1292">
        <v>0</v>
      </c>
      <c r="W47" s="1292">
        <v>0</v>
      </c>
      <c r="X47" s="1292">
        <v>0</v>
      </c>
      <c r="Y47" s="1292">
        <v>0</v>
      </c>
      <c r="Z47" s="1292">
        <v>0</v>
      </c>
      <c r="AA47" s="1292">
        <v>0</v>
      </c>
      <c r="AB47" s="1292">
        <v>0</v>
      </c>
      <c r="AC47" s="1292">
        <v>0</v>
      </c>
      <c r="AD47" s="1292">
        <v>0</v>
      </c>
      <c r="AE47" s="1292">
        <v>0</v>
      </c>
      <c r="AF47" s="1292">
        <v>0</v>
      </c>
      <c r="AG47" s="1292">
        <v>0</v>
      </c>
      <c r="AH47" s="1292">
        <v>0</v>
      </c>
      <c r="AI47" s="1292">
        <v>0</v>
      </c>
      <c r="AJ47" s="1292">
        <v>0</v>
      </c>
      <c r="AK47" s="1292">
        <v>0.15020806920000002</v>
      </c>
      <c r="AL47" s="1292">
        <v>0</v>
      </c>
      <c r="AM47" s="1292">
        <v>0</v>
      </c>
      <c r="AN47" s="1292">
        <v>0</v>
      </c>
      <c r="AO47" s="1292">
        <v>0</v>
      </c>
      <c r="AP47" s="1292">
        <v>0</v>
      </c>
      <c r="AQ47" s="1292">
        <v>0</v>
      </c>
      <c r="AR47" s="1292">
        <v>0</v>
      </c>
      <c r="AS47" s="1292">
        <v>0</v>
      </c>
      <c r="AT47" s="1293">
        <v>0.15020806920000002</v>
      </c>
      <c r="AU47" s="1294"/>
      <c r="AV47" s="1294"/>
      <c r="AW47" s="1294"/>
      <c r="AX47" s="1294"/>
      <c r="AY47" s="1294"/>
      <c r="AZ47" s="1294"/>
      <c r="BA47" s="1294"/>
      <c r="BB47" s="1294"/>
      <c r="BC47" s="1294"/>
      <c r="BD47" s="1294"/>
      <c r="BE47" s="1294"/>
      <c r="BF47" s="1294"/>
      <c r="BG47" s="1294"/>
      <c r="BH47" s="1294"/>
      <c r="BI47" s="1294"/>
      <c r="BJ47" s="1294"/>
      <c r="BK47" s="1294"/>
      <c r="BL47" s="1294"/>
      <c r="BM47" s="1294"/>
      <c r="BN47" s="1294"/>
      <c r="BO47" s="1294"/>
      <c r="BP47" s="1294"/>
      <c r="BQ47" s="1294"/>
      <c r="BR47" s="1294"/>
      <c r="BS47" s="1294"/>
      <c r="BT47" s="1294"/>
      <c r="BU47" s="1294"/>
      <c r="BV47" s="1294"/>
      <c r="BW47" s="1294"/>
      <c r="BX47" s="1294"/>
      <c r="BY47" s="1294"/>
      <c r="BZ47" s="1294"/>
      <c r="CA47" s="1294"/>
      <c r="CB47" s="1294"/>
      <c r="CC47" s="1294"/>
      <c r="CD47" s="1294"/>
      <c r="CE47" s="1294"/>
      <c r="CF47" s="1294"/>
      <c r="CG47" s="1294"/>
      <c r="CH47" s="1294"/>
      <c r="CI47" s="1294"/>
      <c r="CJ47" s="1294"/>
      <c r="CK47" s="1294"/>
      <c r="CL47" s="1294"/>
      <c r="CM47" s="1294"/>
      <c r="CN47" s="1294"/>
      <c r="CO47" s="1294"/>
      <c r="CP47" s="1294"/>
      <c r="CQ47" s="1294"/>
      <c r="CR47" s="1294"/>
      <c r="CS47" s="1294"/>
      <c r="CT47" s="1294"/>
      <c r="CU47" s="1294"/>
      <c r="CV47" s="1294"/>
      <c r="CW47" s="1294"/>
      <c r="CX47" s="1294"/>
      <c r="CY47" s="1294"/>
      <c r="CZ47" s="1294"/>
      <c r="DA47" s="1294"/>
      <c r="DB47" s="1294"/>
      <c r="DC47" s="1294"/>
      <c r="DD47" s="1294"/>
      <c r="DE47" s="1294"/>
      <c r="DF47" s="1294"/>
      <c r="DG47" s="1294"/>
      <c r="DH47" s="1294"/>
      <c r="DI47" s="1294"/>
      <c r="DJ47" s="1294"/>
      <c r="DK47" s="1294"/>
      <c r="DL47" s="1294"/>
      <c r="DM47" s="1294"/>
      <c r="DN47" s="1294"/>
      <c r="DO47" s="1294"/>
      <c r="DP47" s="1294"/>
      <c r="DQ47" s="1294"/>
      <c r="DR47" s="1294"/>
      <c r="DS47" s="1294"/>
    </row>
    <row r="48" spans="1:123" x14ac:dyDescent="0.25">
      <c r="A48" s="439"/>
      <c r="B48" s="1291" t="s">
        <v>213</v>
      </c>
      <c r="C48" s="1292">
        <v>0</v>
      </c>
      <c r="D48" s="1292">
        <v>0</v>
      </c>
      <c r="E48" s="1292">
        <v>0</v>
      </c>
      <c r="F48" s="1292">
        <v>0</v>
      </c>
      <c r="G48" s="1292">
        <v>0</v>
      </c>
      <c r="H48" s="1292">
        <v>0</v>
      </c>
      <c r="I48" s="1292">
        <v>0</v>
      </c>
      <c r="J48" s="1292">
        <v>0</v>
      </c>
      <c r="K48" s="1292">
        <v>0</v>
      </c>
      <c r="L48" s="1292">
        <v>0</v>
      </c>
      <c r="M48" s="1292">
        <v>0</v>
      </c>
      <c r="N48" s="1292">
        <v>0</v>
      </c>
      <c r="O48" s="1292">
        <v>0</v>
      </c>
      <c r="P48" s="1292">
        <v>0</v>
      </c>
      <c r="Q48" s="1292">
        <v>0</v>
      </c>
      <c r="R48" s="1292">
        <v>0</v>
      </c>
      <c r="S48" s="1292">
        <v>0</v>
      </c>
      <c r="T48" s="1292">
        <v>0</v>
      </c>
      <c r="U48" s="1292">
        <v>0</v>
      </c>
      <c r="V48" s="1292">
        <v>0</v>
      </c>
      <c r="W48" s="1292">
        <v>0</v>
      </c>
      <c r="X48" s="1292">
        <v>0</v>
      </c>
      <c r="Y48" s="1292">
        <v>0</v>
      </c>
      <c r="Z48" s="1292">
        <v>2.1278339768000003</v>
      </c>
      <c r="AA48" s="1292">
        <v>0</v>
      </c>
      <c r="AB48" s="1292">
        <v>0</v>
      </c>
      <c r="AC48" s="1292">
        <v>0</v>
      </c>
      <c r="AD48" s="1292">
        <v>0</v>
      </c>
      <c r="AE48" s="1292">
        <v>0</v>
      </c>
      <c r="AF48" s="1292">
        <v>0.86147598739999998</v>
      </c>
      <c r="AG48" s="1292">
        <v>0</v>
      </c>
      <c r="AH48" s="1292">
        <v>0</v>
      </c>
      <c r="AI48" s="1292">
        <v>8.8613519722000014</v>
      </c>
      <c r="AJ48" s="1292">
        <v>0</v>
      </c>
      <c r="AK48" s="1292">
        <v>1.6223740162000002</v>
      </c>
      <c r="AL48" s="1292">
        <v>0</v>
      </c>
      <c r="AM48" s="1292">
        <v>0</v>
      </c>
      <c r="AN48" s="1292">
        <v>0</v>
      </c>
      <c r="AO48" s="1292">
        <v>0</v>
      </c>
      <c r="AP48" s="1292">
        <v>0</v>
      </c>
      <c r="AQ48" s="1292">
        <v>0</v>
      </c>
      <c r="AR48" s="1292">
        <v>0</v>
      </c>
      <c r="AS48" s="1292">
        <v>0</v>
      </c>
      <c r="AT48" s="1293">
        <v>13.473035952600002</v>
      </c>
      <c r="AU48" s="1294"/>
      <c r="AV48" s="1294"/>
      <c r="AW48" s="1294"/>
      <c r="AX48" s="1294"/>
      <c r="AY48" s="1294"/>
      <c r="AZ48" s="1294"/>
      <c r="BA48" s="1294"/>
      <c r="BB48" s="1294"/>
      <c r="BC48" s="1294"/>
      <c r="BD48" s="1294"/>
      <c r="BE48" s="1294"/>
      <c r="BF48" s="1294"/>
      <c r="BG48" s="1294"/>
      <c r="BH48" s="1294"/>
      <c r="BI48" s="1294"/>
      <c r="BJ48" s="1294"/>
      <c r="BK48" s="1294"/>
      <c r="BL48" s="1294"/>
      <c r="BM48" s="1294"/>
      <c r="BN48" s="1294"/>
      <c r="BO48" s="1294"/>
      <c r="BP48" s="1294"/>
      <c r="BQ48" s="1294"/>
      <c r="BR48" s="1294"/>
      <c r="BS48" s="1294"/>
      <c r="BT48" s="1294"/>
      <c r="BU48" s="1294"/>
      <c r="BV48" s="1294"/>
      <c r="BW48" s="1294"/>
      <c r="BX48" s="1294"/>
      <c r="BY48" s="1294"/>
      <c r="BZ48" s="1294"/>
      <c r="CA48" s="1294"/>
      <c r="CB48" s="1294"/>
      <c r="CC48" s="1294"/>
      <c r="CD48" s="1294"/>
      <c r="CE48" s="1294"/>
      <c r="CF48" s="1294"/>
      <c r="CG48" s="1294"/>
      <c r="CH48" s="1294"/>
      <c r="CI48" s="1294"/>
      <c r="CJ48" s="1294"/>
      <c r="CK48" s="1294"/>
      <c r="CL48" s="1294"/>
      <c r="CM48" s="1294"/>
      <c r="CN48" s="1294"/>
      <c r="CO48" s="1294"/>
      <c r="CP48" s="1294"/>
      <c r="CQ48" s="1294"/>
      <c r="CR48" s="1294"/>
      <c r="CS48" s="1294"/>
      <c r="CT48" s="1294"/>
      <c r="CU48" s="1294"/>
      <c r="CV48" s="1294"/>
      <c r="CW48" s="1294"/>
      <c r="CX48" s="1294"/>
      <c r="CY48" s="1294"/>
      <c r="CZ48" s="1294"/>
      <c r="DA48" s="1294"/>
      <c r="DB48" s="1294"/>
      <c r="DC48" s="1294"/>
      <c r="DD48" s="1294"/>
      <c r="DE48" s="1294"/>
      <c r="DF48" s="1294"/>
      <c r="DG48" s="1294"/>
      <c r="DH48" s="1294"/>
      <c r="DI48" s="1294"/>
      <c r="DJ48" s="1294"/>
      <c r="DK48" s="1294"/>
      <c r="DL48" s="1294"/>
      <c r="DM48" s="1294"/>
      <c r="DN48" s="1294"/>
      <c r="DO48" s="1294"/>
      <c r="DP48" s="1294"/>
      <c r="DQ48" s="1294"/>
      <c r="DR48" s="1294"/>
      <c r="DS48" s="1294"/>
    </row>
    <row r="49" spans="1:123" x14ac:dyDescent="0.25">
      <c r="A49" s="439"/>
      <c r="B49" s="1291" t="s">
        <v>1247</v>
      </c>
      <c r="C49" s="1292">
        <v>0</v>
      </c>
      <c r="D49" s="1292">
        <v>0</v>
      </c>
      <c r="E49" s="1292">
        <v>0</v>
      </c>
      <c r="F49" s="1292">
        <v>0</v>
      </c>
      <c r="G49" s="1292">
        <v>1.219565998</v>
      </c>
      <c r="H49" s="1292">
        <v>0</v>
      </c>
      <c r="I49" s="1292">
        <v>0</v>
      </c>
      <c r="J49" s="1292">
        <v>0</v>
      </c>
      <c r="K49" s="1292">
        <v>0</v>
      </c>
      <c r="L49" s="1292">
        <v>0</v>
      </c>
      <c r="M49" s="1292">
        <v>0</v>
      </c>
      <c r="N49" s="1292">
        <v>0</v>
      </c>
      <c r="O49" s="1292">
        <v>0</v>
      </c>
      <c r="P49" s="1292">
        <v>0</v>
      </c>
      <c r="Q49" s="1292">
        <v>0</v>
      </c>
      <c r="R49" s="1292">
        <v>0</v>
      </c>
      <c r="S49" s="1292">
        <v>0</v>
      </c>
      <c r="T49" s="1292">
        <v>0</v>
      </c>
      <c r="U49" s="1292">
        <v>0</v>
      </c>
      <c r="V49" s="1292">
        <v>0</v>
      </c>
      <c r="W49" s="1292">
        <v>0</v>
      </c>
      <c r="X49" s="1292">
        <v>0</v>
      </c>
      <c r="Y49" s="1292">
        <v>1.0139779720000002</v>
      </c>
      <c r="Z49" s="1292">
        <v>1.0139779720000002</v>
      </c>
      <c r="AA49" s="1292">
        <v>0</v>
      </c>
      <c r="AB49" s="1292">
        <v>0</v>
      </c>
      <c r="AC49" s="1292">
        <v>0</v>
      </c>
      <c r="AD49" s="1292">
        <v>0</v>
      </c>
      <c r="AE49" s="1292">
        <v>0</v>
      </c>
      <c r="AF49" s="1292">
        <v>1.0139779720000002</v>
      </c>
      <c r="AG49" s="1292">
        <v>0</v>
      </c>
      <c r="AH49" s="1292">
        <v>0</v>
      </c>
      <c r="AI49" s="1292">
        <v>0</v>
      </c>
      <c r="AJ49" s="1292">
        <v>0</v>
      </c>
      <c r="AK49" s="1292">
        <v>0</v>
      </c>
      <c r="AL49" s="1292">
        <v>0</v>
      </c>
      <c r="AM49" s="1292">
        <v>0</v>
      </c>
      <c r="AN49" s="1292">
        <v>0</v>
      </c>
      <c r="AO49" s="1292">
        <v>0</v>
      </c>
      <c r="AP49" s="1292">
        <v>0</v>
      </c>
      <c r="AQ49" s="1292">
        <v>0</v>
      </c>
      <c r="AR49" s="1292">
        <v>0</v>
      </c>
      <c r="AS49" s="1292">
        <v>0</v>
      </c>
      <c r="AT49" s="1293">
        <v>4.2614999140000007</v>
      </c>
      <c r="AU49" s="1294"/>
      <c r="AV49" s="1294"/>
      <c r="AW49" s="1294"/>
      <c r="AX49" s="1294"/>
      <c r="AY49" s="1294"/>
      <c r="AZ49" s="1294"/>
      <c r="BA49" s="1294"/>
      <c r="BB49" s="1294"/>
      <c r="BC49" s="1294"/>
      <c r="BD49" s="1294"/>
      <c r="BE49" s="1294"/>
      <c r="BF49" s="1294"/>
      <c r="BG49" s="1294"/>
      <c r="BH49" s="1294"/>
      <c r="BI49" s="1294"/>
      <c r="BJ49" s="1294"/>
      <c r="BK49" s="1294"/>
      <c r="BL49" s="1294"/>
      <c r="BM49" s="1294"/>
      <c r="BN49" s="1294"/>
      <c r="BO49" s="1294"/>
      <c r="BP49" s="1294"/>
      <c r="BQ49" s="1294"/>
      <c r="BR49" s="1294"/>
      <c r="BS49" s="1294"/>
      <c r="BT49" s="1294"/>
      <c r="BU49" s="1294"/>
      <c r="BV49" s="1294"/>
      <c r="BW49" s="1294"/>
      <c r="BX49" s="1294"/>
      <c r="BY49" s="1294"/>
      <c r="BZ49" s="1294"/>
      <c r="CA49" s="1294"/>
      <c r="CB49" s="1294"/>
      <c r="CC49" s="1294"/>
      <c r="CD49" s="1294"/>
      <c r="CE49" s="1294"/>
      <c r="CF49" s="1294"/>
      <c r="CG49" s="1294"/>
      <c r="CH49" s="1294"/>
      <c r="CI49" s="1294"/>
      <c r="CJ49" s="1294"/>
      <c r="CK49" s="1294"/>
      <c r="CL49" s="1294"/>
      <c r="CM49" s="1294"/>
      <c r="CN49" s="1294"/>
      <c r="CO49" s="1294"/>
      <c r="CP49" s="1294"/>
      <c r="CQ49" s="1294"/>
      <c r="CR49" s="1294"/>
      <c r="CS49" s="1294"/>
      <c r="CT49" s="1294"/>
      <c r="CU49" s="1294"/>
      <c r="CV49" s="1294"/>
      <c r="CW49" s="1294"/>
      <c r="CX49" s="1294"/>
      <c r="CY49" s="1294"/>
      <c r="CZ49" s="1294"/>
      <c r="DA49" s="1294"/>
      <c r="DB49" s="1294"/>
      <c r="DC49" s="1294"/>
      <c r="DD49" s="1294"/>
      <c r="DE49" s="1294"/>
      <c r="DF49" s="1294"/>
      <c r="DG49" s="1294"/>
      <c r="DH49" s="1294"/>
      <c r="DI49" s="1294"/>
      <c r="DJ49" s="1294"/>
      <c r="DK49" s="1294"/>
      <c r="DL49" s="1294"/>
      <c r="DM49" s="1294"/>
      <c r="DN49" s="1294"/>
      <c r="DO49" s="1294"/>
      <c r="DP49" s="1294"/>
      <c r="DQ49" s="1294"/>
      <c r="DR49" s="1294"/>
      <c r="DS49" s="1294"/>
    </row>
    <row r="50" spans="1:123" x14ac:dyDescent="0.25">
      <c r="A50" s="439"/>
      <c r="B50" s="1291" t="s">
        <v>1307</v>
      </c>
      <c r="C50" s="1292">
        <v>0</v>
      </c>
      <c r="D50" s="1292">
        <v>0</v>
      </c>
      <c r="E50" s="1292">
        <v>0</v>
      </c>
      <c r="F50" s="1292">
        <v>0</v>
      </c>
      <c r="G50" s="1292">
        <v>0</v>
      </c>
      <c r="H50" s="1292">
        <v>0</v>
      </c>
      <c r="I50" s="1292">
        <v>0</v>
      </c>
      <c r="J50" s="1292">
        <v>11.5066896</v>
      </c>
      <c r="K50" s="1292">
        <v>0</v>
      </c>
      <c r="L50" s="1292">
        <v>12.2112459</v>
      </c>
      <c r="M50" s="1292">
        <v>0</v>
      </c>
      <c r="N50" s="1292">
        <v>9.370458846</v>
      </c>
      <c r="O50" s="1292">
        <v>0</v>
      </c>
      <c r="P50" s="1292">
        <v>0</v>
      </c>
      <c r="Q50" s="1292">
        <v>0</v>
      </c>
      <c r="R50" s="1292">
        <v>0</v>
      </c>
      <c r="S50" s="1292">
        <v>0</v>
      </c>
      <c r="T50" s="1292">
        <v>0</v>
      </c>
      <c r="U50" s="1292">
        <v>0</v>
      </c>
      <c r="V50" s="1292">
        <v>0</v>
      </c>
      <c r="W50" s="1292">
        <v>0</v>
      </c>
      <c r="X50" s="1292">
        <v>0</v>
      </c>
      <c r="Y50" s="1292">
        <v>0</v>
      </c>
      <c r="Z50" s="1292">
        <v>0</v>
      </c>
      <c r="AA50" s="1292">
        <v>0</v>
      </c>
      <c r="AB50" s="1292">
        <v>3.6120224168000004</v>
      </c>
      <c r="AC50" s="1292">
        <v>7.1956255000000002</v>
      </c>
      <c r="AD50" s="1292">
        <v>0</v>
      </c>
      <c r="AE50" s="1292">
        <v>7.2315259380000008</v>
      </c>
      <c r="AF50" s="1292">
        <v>0</v>
      </c>
      <c r="AG50" s="1292">
        <v>0</v>
      </c>
      <c r="AH50" s="1292">
        <v>0</v>
      </c>
      <c r="AI50" s="1292">
        <v>0</v>
      </c>
      <c r="AJ50" s="1292">
        <v>0</v>
      </c>
      <c r="AK50" s="1292">
        <v>0</v>
      </c>
      <c r="AL50" s="1292">
        <v>0</v>
      </c>
      <c r="AM50" s="1292">
        <v>0</v>
      </c>
      <c r="AN50" s="1292">
        <v>0</v>
      </c>
      <c r="AO50" s="1292">
        <v>0</v>
      </c>
      <c r="AP50" s="1292">
        <v>0</v>
      </c>
      <c r="AQ50" s="1292">
        <v>0</v>
      </c>
      <c r="AR50" s="1292">
        <v>0</v>
      </c>
      <c r="AS50" s="1292">
        <v>0</v>
      </c>
      <c r="AT50" s="1293">
        <v>51.127568200799999</v>
      </c>
      <c r="AU50" s="1294"/>
      <c r="AV50" s="1294"/>
      <c r="AW50" s="1294"/>
      <c r="AX50" s="1294"/>
      <c r="AY50" s="1294"/>
      <c r="AZ50" s="1294"/>
      <c r="BA50" s="1294"/>
      <c r="BB50" s="1294"/>
      <c r="BC50" s="1294"/>
      <c r="BD50" s="1294"/>
      <c r="BE50" s="1294"/>
      <c r="BF50" s="1294"/>
      <c r="BG50" s="1294"/>
      <c r="BH50" s="1294"/>
      <c r="BI50" s="1294"/>
      <c r="BJ50" s="1294"/>
      <c r="BK50" s="1294"/>
      <c r="BL50" s="1294"/>
      <c r="BM50" s="1294"/>
      <c r="BN50" s="1294"/>
      <c r="BO50" s="1294"/>
      <c r="BP50" s="1294"/>
      <c r="BQ50" s="1294"/>
      <c r="BR50" s="1294"/>
      <c r="BS50" s="1294"/>
      <c r="BT50" s="1294"/>
      <c r="BU50" s="1294"/>
      <c r="BV50" s="1294"/>
      <c r="BW50" s="1294"/>
      <c r="BX50" s="1294"/>
      <c r="BY50" s="1294"/>
      <c r="BZ50" s="1294"/>
      <c r="CA50" s="1294"/>
      <c r="CB50" s="1294"/>
      <c r="CC50" s="1294"/>
      <c r="CD50" s="1294"/>
      <c r="CE50" s="1294"/>
      <c r="CF50" s="1294"/>
      <c r="CG50" s="1294"/>
      <c r="CH50" s="1294"/>
      <c r="CI50" s="1294"/>
      <c r="CJ50" s="1294"/>
      <c r="CK50" s="1294"/>
      <c r="CL50" s="1294"/>
      <c r="CM50" s="1294"/>
      <c r="CN50" s="1294"/>
      <c r="CO50" s="1294"/>
      <c r="CP50" s="1294"/>
      <c r="CQ50" s="1294"/>
      <c r="CR50" s="1294"/>
      <c r="CS50" s="1294"/>
      <c r="CT50" s="1294"/>
      <c r="CU50" s="1294"/>
      <c r="CV50" s="1294"/>
      <c r="CW50" s="1294"/>
      <c r="CX50" s="1294"/>
      <c r="CY50" s="1294"/>
      <c r="CZ50" s="1294"/>
      <c r="DA50" s="1294"/>
      <c r="DB50" s="1294"/>
      <c r="DC50" s="1294"/>
      <c r="DD50" s="1294"/>
      <c r="DE50" s="1294"/>
      <c r="DF50" s="1294"/>
      <c r="DG50" s="1294"/>
      <c r="DH50" s="1294"/>
      <c r="DI50" s="1294"/>
      <c r="DJ50" s="1294"/>
      <c r="DK50" s="1294"/>
      <c r="DL50" s="1294"/>
      <c r="DM50" s="1294"/>
      <c r="DN50" s="1294"/>
      <c r="DO50" s="1294"/>
      <c r="DP50" s="1294"/>
      <c r="DQ50" s="1294"/>
      <c r="DR50" s="1294"/>
      <c r="DS50" s="1294"/>
    </row>
    <row r="51" spans="1:123" x14ac:dyDescent="0.25">
      <c r="A51" s="439"/>
      <c r="B51" s="1291" t="s">
        <v>788</v>
      </c>
      <c r="C51" s="1292">
        <v>0</v>
      </c>
      <c r="D51" s="1292">
        <v>0</v>
      </c>
      <c r="E51" s="1292">
        <v>0</v>
      </c>
      <c r="F51" s="1292">
        <v>0</v>
      </c>
      <c r="G51" s="1292">
        <v>0</v>
      </c>
      <c r="H51" s="1292">
        <v>0</v>
      </c>
      <c r="I51" s="1292">
        <v>0</v>
      </c>
      <c r="J51" s="1292">
        <v>0</v>
      </c>
      <c r="K51" s="1292">
        <v>0</v>
      </c>
      <c r="L51" s="1292">
        <v>0</v>
      </c>
      <c r="M51" s="1292">
        <v>0</v>
      </c>
      <c r="N51" s="1292">
        <v>0</v>
      </c>
      <c r="O51" s="1292">
        <v>0</v>
      </c>
      <c r="P51" s="1292">
        <v>0</v>
      </c>
      <c r="Q51" s="1292">
        <v>0</v>
      </c>
      <c r="R51" s="1292">
        <v>0</v>
      </c>
      <c r="S51" s="1292">
        <v>0</v>
      </c>
      <c r="T51" s="1292">
        <v>0</v>
      </c>
      <c r="U51" s="1292">
        <v>0</v>
      </c>
      <c r="V51" s="1292">
        <v>0</v>
      </c>
      <c r="W51" s="1292">
        <v>0</v>
      </c>
      <c r="X51" s="1292">
        <v>0</v>
      </c>
      <c r="Y51" s="1292">
        <v>2.2510875282000002</v>
      </c>
      <c r="Z51" s="1292">
        <v>2.2530172461999998</v>
      </c>
      <c r="AA51" s="1292">
        <v>0</v>
      </c>
      <c r="AB51" s="1292">
        <v>0</v>
      </c>
      <c r="AC51" s="1292">
        <v>0</v>
      </c>
      <c r="AD51" s="1292">
        <v>0.49190974560000006</v>
      </c>
      <c r="AE51" s="1292">
        <v>0</v>
      </c>
      <c r="AF51" s="1292">
        <v>1.5372180236000001</v>
      </c>
      <c r="AG51" s="1292">
        <v>0</v>
      </c>
      <c r="AH51" s="1292">
        <v>0</v>
      </c>
      <c r="AI51" s="1292">
        <v>0</v>
      </c>
      <c r="AJ51" s="1292">
        <v>0</v>
      </c>
      <c r="AK51" s="1292">
        <v>0</v>
      </c>
      <c r="AL51" s="1292">
        <v>0</v>
      </c>
      <c r="AM51" s="1292">
        <v>0</v>
      </c>
      <c r="AN51" s="1292">
        <v>0</v>
      </c>
      <c r="AO51" s="1292">
        <v>0</v>
      </c>
      <c r="AP51" s="1292">
        <v>0</v>
      </c>
      <c r="AQ51" s="1292">
        <v>0</v>
      </c>
      <c r="AR51" s="1292">
        <v>0</v>
      </c>
      <c r="AS51" s="1292">
        <v>0</v>
      </c>
      <c r="AT51" s="1293">
        <v>6.5332325436000005</v>
      </c>
      <c r="AU51" s="1294"/>
      <c r="AV51" s="1294"/>
      <c r="AW51" s="1294"/>
      <c r="AX51" s="1294"/>
      <c r="AY51" s="1294"/>
      <c r="AZ51" s="1294"/>
      <c r="BA51" s="1294"/>
      <c r="BB51" s="1294"/>
      <c r="BC51" s="1294"/>
      <c r="BD51" s="1294"/>
      <c r="BE51" s="1294"/>
      <c r="BF51" s="1294"/>
      <c r="BG51" s="1294"/>
      <c r="BH51" s="1294"/>
      <c r="BI51" s="1294"/>
      <c r="BJ51" s="1294"/>
      <c r="BK51" s="1294"/>
      <c r="BL51" s="1294"/>
      <c r="BM51" s="1294"/>
      <c r="BN51" s="1294"/>
      <c r="BO51" s="1294"/>
      <c r="BP51" s="1294"/>
      <c r="BQ51" s="1294"/>
      <c r="BR51" s="1294"/>
      <c r="BS51" s="1294"/>
      <c r="BT51" s="1294"/>
      <c r="BU51" s="1294"/>
      <c r="BV51" s="1294"/>
      <c r="BW51" s="1294"/>
      <c r="BX51" s="1294"/>
      <c r="BY51" s="1294"/>
      <c r="BZ51" s="1294"/>
      <c r="CA51" s="1294"/>
      <c r="CB51" s="1294"/>
      <c r="CC51" s="1294"/>
      <c r="CD51" s="1294"/>
      <c r="CE51" s="1294"/>
      <c r="CF51" s="1294"/>
      <c r="CG51" s="1294"/>
      <c r="CH51" s="1294"/>
      <c r="CI51" s="1294"/>
      <c r="CJ51" s="1294"/>
      <c r="CK51" s="1294"/>
      <c r="CL51" s="1294"/>
      <c r="CM51" s="1294"/>
      <c r="CN51" s="1294"/>
      <c r="CO51" s="1294"/>
      <c r="CP51" s="1294"/>
      <c r="CQ51" s="1294"/>
      <c r="CR51" s="1294"/>
      <c r="CS51" s="1294"/>
      <c r="CT51" s="1294"/>
      <c r="CU51" s="1294"/>
      <c r="CV51" s="1294"/>
      <c r="CW51" s="1294"/>
      <c r="CX51" s="1294"/>
      <c r="CY51" s="1294"/>
      <c r="CZ51" s="1294"/>
      <c r="DA51" s="1294"/>
      <c r="DB51" s="1294"/>
      <c r="DC51" s="1294"/>
      <c r="DD51" s="1294"/>
      <c r="DE51" s="1294"/>
      <c r="DF51" s="1294"/>
      <c r="DG51" s="1294"/>
      <c r="DH51" s="1294"/>
      <c r="DI51" s="1294"/>
      <c r="DJ51" s="1294"/>
      <c r="DK51" s="1294"/>
      <c r="DL51" s="1294"/>
      <c r="DM51" s="1294"/>
      <c r="DN51" s="1294"/>
      <c r="DO51" s="1294"/>
      <c r="DP51" s="1294"/>
      <c r="DQ51" s="1294"/>
      <c r="DR51" s="1294"/>
      <c r="DS51" s="1294"/>
    </row>
    <row r="52" spans="1:123" x14ac:dyDescent="0.25">
      <c r="A52" s="439"/>
      <c r="B52" s="1291" t="s">
        <v>214</v>
      </c>
      <c r="C52" s="1292">
        <v>0</v>
      </c>
      <c r="D52" s="1292">
        <v>0</v>
      </c>
      <c r="E52" s="1292">
        <v>0</v>
      </c>
      <c r="F52" s="1292">
        <v>0</v>
      </c>
      <c r="G52" s="1292">
        <v>0</v>
      </c>
      <c r="H52" s="1292">
        <v>0</v>
      </c>
      <c r="I52" s="1292">
        <v>0</v>
      </c>
      <c r="J52" s="1292">
        <v>0</v>
      </c>
      <c r="K52" s="1292">
        <v>0</v>
      </c>
      <c r="L52" s="1292">
        <v>0</v>
      </c>
      <c r="M52" s="1292">
        <v>0</v>
      </c>
      <c r="N52" s="1292">
        <v>0</v>
      </c>
      <c r="O52" s="1292">
        <v>0</v>
      </c>
      <c r="P52" s="1292">
        <v>0</v>
      </c>
      <c r="Q52" s="1292">
        <v>0</v>
      </c>
      <c r="R52" s="1292">
        <v>0</v>
      </c>
      <c r="S52" s="1292">
        <v>0</v>
      </c>
      <c r="T52" s="1292">
        <v>0</v>
      </c>
      <c r="U52" s="1292">
        <v>0</v>
      </c>
      <c r="V52" s="1292">
        <v>0</v>
      </c>
      <c r="W52" s="1292">
        <v>0</v>
      </c>
      <c r="X52" s="1292">
        <v>0</v>
      </c>
      <c r="Y52" s="1292">
        <v>0</v>
      </c>
      <c r="Z52" s="1292">
        <v>2.8046830111999999</v>
      </c>
      <c r="AA52" s="1292">
        <v>0</v>
      </c>
      <c r="AB52" s="1292">
        <v>0</v>
      </c>
      <c r="AC52" s="1292">
        <v>0</v>
      </c>
      <c r="AD52" s="1292">
        <v>0.50914899420000004</v>
      </c>
      <c r="AE52" s="1292">
        <v>0</v>
      </c>
      <c r="AF52" s="1292">
        <v>2.5544719886000005</v>
      </c>
      <c r="AG52" s="1292">
        <v>0</v>
      </c>
      <c r="AH52" s="1292">
        <v>0</v>
      </c>
      <c r="AI52" s="1292">
        <v>0.41774120920000002</v>
      </c>
      <c r="AJ52" s="1292">
        <v>0</v>
      </c>
      <c r="AK52" s="1292">
        <v>0</v>
      </c>
      <c r="AL52" s="1292">
        <v>0</v>
      </c>
      <c r="AM52" s="1292">
        <v>0</v>
      </c>
      <c r="AN52" s="1292">
        <v>0</v>
      </c>
      <c r="AO52" s="1292">
        <v>0</v>
      </c>
      <c r="AP52" s="1292">
        <v>0</v>
      </c>
      <c r="AQ52" s="1292">
        <v>0</v>
      </c>
      <c r="AR52" s="1292">
        <v>0</v>
      </c>
      <c r="AS52" s="1292">
        <v>0</v>
      </c>
      <c r="AT52" s="1293">
        <v>6.2860452032000005</v>
      </c>
      <c r="AU52" s="1294"/>
      <c r="AV52" s="1294"/>
      <c r="AW52" s="1294"/>
      <c r="AX52" s="1294"/>
      <c r="AY52" s="1294"/>
      <c r="AZ52" s="1294"/>
      <c r="BA52" s="1294"/>
      <c r="BB52" s="1294"/>
      <c r="BC52" s="1294"/>
      <c r="BD52" s="1294"/>
      <c r="BE52" s="1294"/>
      <c r="BF52" s="1294"/>
      <c r="BG52" s="1294"/>
      <c r="BH52" s="1294"/>
      <c r="BI52" s="1294"/>
      <c r="BJ52" s="1294"/>
      <c r="BK52" s="1294"/>
      <c r="BL52" s="1294"/>
      <c r="BM52" s="1294"/>
      <c r="BN52" s="1294"/>
      <c r="BO52" s="1294"/>
      <c r="BP52" s="1294"/>
      <c r="BQ52" s="1294"/>
      <c r="BR52" s="1294"/>
      <c r="BS52" s="1294"/>
      <c r="BT52" s="1294"/>
      <c r="BU52" s="1294"/>
      <c r="BV52" s="1294"/>
      <c r="BW52" s="1294"/>
      <c r="BX52" s="1294"/>
      <c r="BY52" s="1294"/>
      <c r="BZ52" s="1294"/>
      <c r="CA52" s="1294"/>
      <c r="CB52" s="1294"/>
      <c r="CC52" s="1294"/>
      <c r="CD52" s="1294"/>
      <c r="CE52" s="1294"/>
      <c r="CF52" s="1294"/>
      <c r="CG52" s="1294"/>
      <c r="CH52" s="1294"/>
      <c r="CI52" s="1294"/>
      <c r="CJ52" s="1294"/>
      <c r="CK52" s="1294"/>
      <c r="CL52" s="1294"/>
      <c r="CM52" s="1294"/>
      <c r="CN52" s="1294"/>
      <c r="CO52" s="1294"/>
      <c r="CP52" s="1294"/>
      <c r="CQ52" s="1294"/>
      <c r="CR52" s="1294"/>
      <c r="CS52" s="1294"/>
      <c r="CT52" s="1294"/>
      <c r="CU52" s="1294"/>
      <c r="CV52" s="1294"/>
      <c r="CW52" s="1294"/>
      <c r="CX52" s="1294"/>
      <c r="CY52" s="1294"/>
      <c r="CZ52" s="1294"/>
      <c r="DA52" s="1294"/>
      <c r="DB52" s="1294"/>
      <c r="DC52" s="1294"/>
      <c r="DD52" s="1294"/>
      <c r="DE52" s="1294"/>
      <c r="DF52" s="1294"/>
      <c r="DG52" s="1294"/>
      <c r="DH52" s="1294"/>
      <c r="DI52" s="1294"/>
      <c r="DJ52" s="1294"/>
      <c r="DK52" s="1294"/>
      <c r="DL52" s="1294"/>
      <c r="DM52" s="1294"/>
      <c r="DN52" s="1294"/>
      <c r="DO52" s="1294"/>
      <c r="DP52" s="1294"/>
      <c r="DQ52" s="1294"/>
      <c r="DR52" s="1294"/>
      <c r="DS52" s="1294"/>
    </row>
    <row r="53" spans="1:123" x14ac:dyDescent="0.25">
      <c r="A53" s="439"/>
      <c r="B53" s="1291" t="s">
        <v>1191</v>
      </c>
      <c r="C53" s="1292">
        <v>0</v>
      </c>
      <c r="D53" s="1292">
        <v>0</v>
      </c>
      <c r="E53" s="1292">
        <v>0</v>
      </c>
      <c r="F53" s="1292">
        <v>0</v>
      </c>
      <c r="G53" s="1292">
        <v>0</v>
      </c>
      <c r="H53" s="1292">
        <v>0</v>
      </c>
      <c r="I53" s="1292">
        <v>0</v>
      </c>
      <c r="J53" s="1292">
        <v>0</v>
      </c>
      <c r="K53" s="1292">
        <v>0</v>
      </c>
      <c r="L53" s="1292">
        <v>0</v>
      </c>
      <c r="M53" s="1292">
        <v>0</v>
      </c>
      <c r="N53" s="1292">
        <v>0</v>
      </c>
      <c r="O53" s="1292">
        <v>0</v>
      </c>
      <c r="P53" s="1292">
        <v>0.71121482180000006</v>
      </c>
      <c r="Q53" s="1292">
        <v>0</v>
      </c>
      <c r="R53" s="1292">
        <v>0</v>
      </c>
      <c r="S53" s="1292">
        <v>0</v>
      </c>
      <c r="T53" s="1292">
        <v>0</v>
      </c>
      <c r="U53" s="1292">
        <v>0</v>
      </c>
      <c r="V53" s="1292">
        <v>0</v>
      </c>
      <c r="W53" s="1292">
        <v>0</v>
      </c>
      <c r="X53" s="1292">
        <v>0</v>
      </c>
      <c r="Y53" s="1292">
        <v>0</v>
      </c>
      <c r="Z53" s="1292">
        <v>0</v>
      </c>
      <c r="AA53" s="1292">
        <v>0</v>
      </c>
      <c r="AB53" s="1292">
        <v>0</v>
      </c>
      <c r="AC53" s="1292">
        <v>0</v>
      </c>
      <c r="AD53" s="1292">
        <v>0</v>
      </c>
      <c r="AE53" s="1292">
        <v>0</v>
      </c>
      <c r="AF53" s="1292">
        <v>0</v>
      </c>
      <c r="AG53" s="1292">
        <v>0</v>
      </c>
      <c r="AH53" s="1292">
        <v>0</v>
      </c>
      <c r="AI53" s="1292">
        <v>0</v>
      </c>
      <c r="AJ53" s="1292">
        <v>0</v>
      </c>
      <c r="AK53" s="1292">
        <v>0</v>
      </c>
      <c r="AL53" s="1292">
        <v>0</v>
      </c>
      <c r="AM53" s="1292">
        <v>0</v>
      </c>
      <c r="AN53" s="1292">
        <v>0</v>
      </c>
      <c r="AO53" s="1292">
        <v>0</v>
      </c>
      <c r="AP53" s="1292">
        <v>0</v>
      </c>
      <c r="AQ53" s="1292">
        <v>0</v>
      </c>
      <c r="AR53" s="1292">
        <v>0</v>
      </c>
      <c r="AS53" s="1292">
        <v>0</v>
      </c>
      <c r="AT53" s="1293">
        <v>0.71121482180000006</v>
      </c>
      <c r="AU53" s="1294"/>
      <c r="AV53" s="1294"/>
      <c r="AW53" s="1294"/>
      <c r="AX53" s="1294"/>
      <c r="AY53" s="1294"/>
      <c r="AZ53" s="1294"/>
      <c r="BA53" s="1294"/>
      <c r="BB53" s="1294"/>
      <c r="BC53" s="1294"/>
      <c r="BD53" s="1294"/>
      <c r="BE53" s="1294"/>
      <c r="BF53" s="1294"/>
      <c r="BG53" s="1294"/>
      <c r="BH53" s="1294"/>
      <c r="BI53" s="1294"/>
      <c r="BJ53" s="1294"/>
      <c r="BK53" s="1294"/>
      <c r="BL53" s="1294"/>
      <c r="BM53" s="1294"/>
      <c r="BN53" s="1294"/>
      <c r="BO53" s="1294"/>
      <c r="BP53" s="1294"/>
      <c r="BQ53" s="1294"/>
      <c r="BR53" s="1294"/>
      <c r="BS53" s="1294"/>
      <c r="BT53" s="1294"/>
      <c r="BU53" s="1294"/>
      <c r="BV53" s="1294"/>
      <c r="BW53" s="1294"/>
      <c r="BX53" s="1294"/>
      <c r="BY53" s="1294"/>
      <c r="BZ53" s="1294"/>
      <c r="CA53" s="1294"/>
      <c r="CB53" s="1294"/>
      <c r="CC53" s="1294"/>
      <c r="CD53" s="1294"/>
      <c r="CE53" s="1294"/>
      <c r="CF53" s="1294"/>
      <c r="CG53" s="1294"/>
      <c r="CH53" s="1294"/>
      <c r="CI53" s="1294"/>
      <c r="CJ53" s="1294"/>
      <c r="CK53" s="1294"/>
      <c r="CL53" s="1294"/>
      <c r="CM53" s="1294"/>
      <c r="CN53" s="1294"/>
      <c r="CO53" s="1294"/>
      <c r="CP53" s="1294"/>
      <c r="CQ53" s="1294"/>
      <c r="CR53" s="1294"/>
      <c r="CS53" s="1294"/>
      <c r="CT53" s="1294"/>
      <c r="CU53" s="1294"/>
      <c r="CV53" s="1294"/>
      <c r="CW53" s="1294"/>
      <c r="CX53" s="1294"/>
      <c r="CY53" s="1294"/>
      <c r="CZ53" s="1294"/>
      <c r="DA53" s="1294"/>
      <c r="DB53" s="1294"/>
      <c r="DC53" s="1294"/>
      <c r="DD53" s="1294"/>
      <c r="DE53" s="1294"/>
      <c r="DF53" s="1294"/>
      <c r="DG53" s="1294"/>
      <c r="DH53" s="1294"/>
      <c r="DI53" s="1294"/>
      <c r="DJ53" s="1294"/>
      <c r="DK53" s="1294"/>
      <c r="DL53" s="1294"/>
      <c r="DM53" s="1294"/>
      <c r="DN53" s="1294"/>
      <c r="DO53" s="1294"/>
      <c r="DP53" s="1294"/>
      <c r="DQ53" s="1294"/>
      <c r="DR53" s="1294"/>
      <c r="DS53" s="1294"/>
    </row>
    <row r="54" spans="1:123" x14ac:dyDescent="0.25">
      <c r="A54" s="439"/>
      <c r="B54" s="1291" t="s">
        <v>653</v>
      </c>
      <c r="C54" s="1292">
        <v>0</v>
      </c>
      <c r="D54" s="1292">
        <v>0</v>
      </c>
      <c r="E54" s="1292">
        <v>0</v>
      </c>
      <c r="F54" s="1292">
        <v>0</v>
      </c>
      <c r="G54" s="1292">
        <v>0</v>
      </c>
      <c r="H54" s="1292">
        <v>0</v>
      </c>
      <c r="I54" s="1292">
        <v>0</v>
      </c>
      <c r="J54" s="1292">
        <v>0</v>
      </c>
      <c r="K54" s="1292">
        <v>0</v>
      </c>
      <c r="L54" s="1292">
        <v>0</v>
      </c>
      <c r="M54" s="1292">
        <v>0</v>
      </c>
      <c r="N54" s="1292">
        <v>0</v>
      </c>
      <c r="O54" s="1292">
        <v>0</v>
      </c>
      <c r="P54" s="1292">
        <v>0</v>
      </c>
      <c r="Q54" s="1292">
        <v>0</v>
      </c>
      <c r="R54" s="1292">
        <v>0</v>
      </c>
      <c r="S54" s="1292">
        <v>0</v>
      </c>
      <c r="T54" s="1292">
        <v>0</v>
      </c>
      <c r="U54" s="1292">
        <v>0</v>
      </c>
      <c r="V54" s="1292">
        <v>0</v>
      </c>
      <c r="W54" s="1292">
        <v>0</v>
      </c>
      <c r="X54" s="1292">
        <v>0</v>
      </c>
      <c r="Y54" s="1292">
        <v>0</v>
      </c>
      <c r="Z54" s="1292">
        <v>0</v>
      </c>
      <c r="AA54" s="1292">
        <v>0</v>
      </c>
      <c r="AB54" s="1292">
        <v>0</v>
      </c>
      <c r="AC54" s="1292">
        <v>0</v>
      </c>
      <c r="AD54" s="1292">
        <v>0</v>
      </c>
      <c r="AE54" s="1292">
        <v>0</v>
      </c>
      <c r="AF54" s="1292">
        <v>0</v>
      </c>
      <c r="AG54" s="1292">
        <v>0</v>
      </c>
      <c r="AH54" s="1292">
        <v>0</v>
      </c>
      <c r="AI54" s="1292">
        <v>0</v>
      </c>
      <c r="AJ54" s="1292">
        <v>0</v>
      </c>
      <c r="AK54" s="1292">
        <v>0</v>
      </c>
      <c r="AL54" s="1292">
        <v>0</v>
      </c>
      <c r="AM54" s="1292">
        <v>0</v>
      </c>
      <c r="AN54" s="1292">
        <v>0</v>
      </c>
      <c r="AO54" s="1292">
        <v>0</v>
      </c>
      <c r="AP54" s="1292">
        <v>2.4780000013999999</v>
      </c>
      <c r="AQ54" s="1292">
        <v>0</v>
      </c>
      <c r="AR54" s="1292">
        <v>0.21267447460000002</v>
      </c>
      <c r="AS54" s="1292">
        <v>0</v>
      </c>
      <c r="AT54" s="1293">
        <v>2.6906744759999999</v>
      </c>
      <c r="AU54" s="1294"/>
      <c r="AV54" s="1294"/>
      <c r="AW54" s="1294"/>
      <c r="AX54" s="1294"/>
      <c r="AY54" s="1294"/>
      <c r="AZ54" s="1294"/>
      <c r="BA54" s="1294"/>
      <c r="BB54" s="1294"/>
      <c r="BC54" s="1294"/>
      <c r="BD54" s="1294"/>
      <c r="BE54" s="1294"/>
      <c r="BF54" s="1294"/>
      <c r="BG54" s="1294"/>
      <c r="BH54" s="1294"/>
      <c r="BI54" s="1294"/>
      <c r="BJ54" s="1294"/>
      <c r="BK54" s="1294"/>
      <c r="BL54" s="1294"/>
      <c r="BM54" s="1294"/>
      <c r="BN54" s="1294"/>
      <c r="BO54" s="1294"/>
      <c r="BP54" s="1294"/>
      <c r="BQ54" s="1294"/>
      <c r="BR54" s="1294"/>
      <c r="BS54" s="1294"/>
      <c r="BT54" s="1294"/>
      <c r="BU54" s="1294"/>
      <c r="BV54" s="1294"/>
      <c r="BW54" s="1294"/>
      <c r="BX54" s="1294"/>
      <c r="BY54" s="1294"/>
      <c r="BZ54" s="1294"/>
      <c r="CA54" s="1294"/>
      <c r="CB54" s="1294"/>
      <c r="CC54" s="1294"/>
      <c r="CD54" s="1294"/>
      <c r="CE54" s="1294"/>
      <c r="CF54" s="1294"/>
      <c r="CG54" s="1294"/>
      <c r="CH54" s="1294"/>
      <c r="CI54" s="1294"/>
      <c r="CJ54" s="1294"/>
      <c r="CK54" s="1294"/>
      <c r="CL54" s="1294"/>
      <c r="CM54" s="1294"/>
      <c r="CN54" s="1294"/>
      <c r="CO54" s="1294"/>
      <c r="CP54" s="1294"/>
      <c r="CQ54" s="1294"/>
      <c r="CR54" s="1294"/>
      <c r="CS54" s="1294"/>
      <c r="CT54" s="1294"/>
      <c r="CU54" s="1294"/>
      <c r="CV54" s="1294"/>
      <c r="CW54" s="1294"/>
      <c r="CX54" s="1294"/>
      <c r="CY54" s="1294"/>
      <c r="CZ54" s="1294"/>
      <c r="DA54" s="1294"/>
      <c r="DB54" s="1294"/>
      <c r="DC54" s="1294"/>
      <c r="DD54" s="1294"/>
      <c r="DE54" s="1294"/>
      <c r="DF54" s="1294"/>
      <c r="DG54" s="1294"/>
      <c r="DH54" s="1294"/>
      <c r="DI54" s="1294"/>
      <c r="DJ54" s="1294"/>
      <c r="DK54" s="1294"/>
      <c r="DL54" s="1294"/>
      <c r="DM54" s="1294"/>
      <c r="DN54" s="1294"/>
      <c r="DO54" s="1294"/>
      <c r="DP54" s="1294"/>
      <c r="DQ54" s="1294"/>
      <c r="DR54" s="1294"/>
      <c r="DS54" s="1294"/>
    </row>
    <row r="55" spans="1:123" x14ac:dyDescent="0.25">
      <c r="A55" s="439"/>
      <c r="B55" s="1291" t="s">
        <v>34</v>
      </c>
      <c r="C55" s="1292">
        <v>0</v>
      </c>
      <c r="D55" s="1292">
        <v>0</v>
      </c>
      <c r="E55" s="1292">
        <v>0</v>
      </c>
      <c r="F55" s="1292">
        <v>0</v>
      </c>
      <c r="G55" s="1292">
        <v>0</v>
      </c>
      <c r="H55" s="1292">
        <v>0</v>
      </c>
      <c r="I55" s="1292">
        <v>0</v>
      </c>
      <c r="J55" s="1292">
        <v>0</v>
      </c>
      <c r="K55" s="1292">
        <v>0</v>
      </c>
      <c r="L55" s="1292">
        <v>0</v>
      </c>
      <c r="M55" s="1292">
        <v>0</v>
      </c>
      <c r="N55" s="1292">
        <v>0</v>
      </c>
      <c r="O55" s="1292">
        <v>0</v>
      </c>
      <c r="P55" s="1292">
        <v>0</v>
      </c>
      <c r="Q55" s="1292">
        <v>0</v>
      </c>
      <c r="R55" s="1292">
        <v>0</v>
      </c>
      <c r="S55" s="1292">
        <v>0</v>
      </c>
      <c r="T55" s="1292">
        <v>0</v>
      </c>
      <c r="U55" s="1292">
        <v>0</v>
      </c>
      <c r="V55" s="1292">
        <v>0</v>
      </c>
      <c r="W55" s="1292">
        <v>0</v>
      </c>
      <c r="X55" s="1292">
        <v>0</v>
      </c>
      <c r="Y55" s="1292">
        <v>0</v>
      </c>
      <c r="Z55" s="1292">
        <v>0</v>
      </c>
      <c r="AA55" s="1292">
        <v>0</v>
      </c>
      <c r="AB55" s="1292">
        <v>1.387778</v>
      </c>
      <c r="AC55" s="1292">
        <v>1.387778</v>
      </c>
      <c r="AD55" s="1292">
        <v>0</v>
      </c>
      <c r="AE55" s="1292">
        <v>1.387778</v>
      </c>
      <c r="AF55" s="1292">
        <v>0</v>
      </c>
      <c r="AG55" s="1292">
        <v>0</v>
      </c>
      <c r="AH55" s="1292">
        <v>0</v>
      </c>
      <c r="AI55" s="1292">
        <v>0</v>
      </c>
      <c r="AJ55" s="1292">
        <v>0</v>
      </c>
      <c r="AK55" s="1292">
        <v>0</v>
      </c>
      <c r="AL55" s="1292">
        <v>0</v>
      </c>
      <c r="AM55" s="1292">
        <v>0</v>
      </c>
      <c r="AN55" s="1292">
        <v>0</v>
      </c>
      <c r="AO55" s="1292">
        <v>0</v>
      </c>
      <c r="AP55" s="1292">
        <v>0</v>
      </c>
      <c r="AQ55" s="1292">
        <v>0</v>
      </c>
      <c r="AR55" s="1292">
        <v>0</v>
      </c>
      <c r="AS55" s="1292">
        <v>0</v>
      </c>
      <c r="AT55" s="1293">
        <v>4.1633339999999999</v>
      </c>
      <c r="AU55" s="1294"/>
      <c r="AV55" s="1294"/>
      <c r="AW55" s="1294"/>
      <c r="AX55" s="1294"/>
      <c r="AY55" s="1294"/>
      <c r="AZ55" s="1294"/>
      <c r="BA55" s="1294"/>
      <c r="BB55" s="1294"/>
      <c r="BC55" s="1294"/>
      <c r="BD55" s="1294"/>
      <c r="BE55" s="1294"/>
      <c r="BF55" s="1294"/>
      <c r="BG55" s="1294"/>
      <c r="BH55" s="1294"/>
      <c r="BI55" s="1294"/>
      <c r="BJ55" s="1294"/>
      <c r="BK55" s="1294"/>
      <c r="BL55" s="1294"/>
      <c r="BM55" s="1294"/>
      <c r="BN55" s="1294"/>
      <c r="BO55" s="1294"/>
      <c r="BP55" s="1294"/>
      <c r="BQ55" s="1294"/>
      <c r="BR55" s="1294"/>
      <c r="BS55" s="1294"/>
      <c r="BT55" s="1294"/>
      <c r="BU55" s="1294"/>
      <c r="BV55" s="1294"/>
      <c r="BW55" s="1294"/>
      <c r="BX55" s="1294"/>
      <c r="BY55" s="1294"/>
      <c r="BZ55" s="1294"/>
      <c r="CA55" s="1294"/>
      <c r="CB55" s="1294"/>
      <c r="CC55" s="1294"/>
      <c r="CD55" s="1294"/>
      <c r="CE55" s="1294"/>
      <c r="CF55" s="1294"/>
      <c r="CG55" s="1294"/>
      <c r="CH55" s="1294"/>
      <c r="CI55" s="1294"/>
      <c r="CJ55" s="1294"/>
      <c r="CK55" s="1294"/>
      <c r="CL55" s="1294"/>
      <c r="CM55" s="1294"/>
      <c r="CN55" s="1294"/>
      <c r="CO55" s="1294"/>
      <c r="CP55" s="1294"/>
      <c r="CQ55" s="1294"/>
      <c r="CR55" s="1294"/>
      <c r="CS55" s="1294"/>
      <c r="CT55" s="1294"/>
      <c r="CU55" s="1294"/>
      <c r="CV55" s="1294"/>
      <c r="CW55" s="1294"/>
      <c r="CX55" s="1294"/>
      <c r="CY55" s="1294"/>
      <c r="CZ55" s="1294"/>
      <c r="DA55" s="1294"/>
      <c r="DB55" s="1294"/>
      <c r="DC55" s="1294"/>
      <c r="DD55" s="1294"/>
      <c r="DE55" s="1294"/>
      <c r="DF55" s="1294"/>
      <c r="DG55" s="1294"/>
      <c r="DH55" s="1294"/>
      <c r="DI55" s="1294"/>
      <c r="DJ55" s="1294"/>
      <c r="DK55" s="1294"/>
      <c r="DL55" s="1294"/>
      <c r="DM55" s="1294"/>
      <c r="DN55" s="1294"/>
      <c r="DO55" s="1294"/>
      <c r="DP55" s="1294"/>
      <c r="DQ55" s="1294"/>
      <c r="DR55" s="1294"/>
      <c r="DS55" s="1294"/>
    </row>
    <row r="56" spans="1:123" x14ac:dyDescent="0.25">
      <c r="A56" s="439"/>
      <c r="B56" s="1291" t="s">
        <v>559</v>
      </c>
      <c r="C56" s="1292">
        <v>0</v>
      </c>
      <c r="D56" s="1292">
        <v>0</v>
      </c>
      <c r="E56" s="1292">
        <v>0</v>
      </c>
      <c r="F56" s="1292">
        <v>0</v>
      </c>
      <c r="G56" s="1292">
        <v>0</v>
      </c>
      <c r="H56" s="1292">
        <v>0</v>
      </c>
      <c r="I56" s="1292">
        <v>0</v>
      </c>
      <c r="J56" s="1292">
        <v>0</v>
      </c>
      <c r="K56" s="1292">
        <v>0</v>
      </c>
      <c r="L56" s="1292">
        <v>0</v>
      </c>
      <c r="M56" s="1292">
        <v>0</v>
      </c>
      <c r="N56" s="1292">
        <v>0</v>
      </c>
      <c r="O56" s="1292">
        <v>0</v>
      </c>
      <c r="P56" s="1292">
        <v>0</v>
      </c>
      <c r="Q56" s="1292">
        <v>0</v>
      </c>
      <c r="R56" s="1292">
        <v>0</v>
      </c>
      <c r="S56" s="1292">
        <v>0</v>
      </c>
      <c r="T56" s="1292">
        <v>0</v>
      </c>
      <c r="U56" s="1292">
        <v>0</v>
      </c>
      <c r="V56" s="1292">
        <v>0</v>
      </c>
      <c r="W56" s="1292">
        <v>0</v>
      </c>
      <c r="X56" s="1292">
        <v>0</v>
      </c>
      <c r="Y56" s="1292">
        <v>0</v>
      </c>
      <c r="Z56" s="1292">
        <v>5.2052513799999998E-2</v>
      </c>
      <c r="AA56" s="1292">
        <v>0</v>
      </c>
      <c r="AB56" s="1292">
        <v>0</v>
      </c>
      <c r="AC56" s="1292">
        <v>0</v>
      </c>
      <c r="AD56" s="1292">
        <v>0</v>
      </c>
      <c r="AE56" s="1292">
        <v>0</v>
      </c>
      <c r="AF56" s="1292">
        <v>0.7526215074</v>
      </c>
      <c r="AG56" s="1292">
        <v>0.58604472360000004</v>
      </c>
      <c r="AH56" s="1292">
        <v>7.0694318212000011</v>
      </c>
      <c r="AI56" s="1292">
        <v>0.43327862900000003</v>
      </c>
      <c r="AJ56" s="1292">
        <v>0</v>
      </c>
      <c r="AK56" s="1292">
        <v>0.20348776839999999</v>
      </c>
      <c r="AL56" s="1292">
        <v>8.3713606255999995</v>
      </c>
      <c r="AM56" s="1292">
        <v>0</v>
      </c>
      <c r="AN56" s="1292">
        <v>0</v>
      </c>
      <c r="AO56" s="1292">
        <v>0</v>
      </c>
      <c r="AP56" s="1292">
        <v>0</v>
      </c>
      <c r="AQ56" s="1292">
        <v>0.1483957944</v>
      </c>
      <c r="AR56" s="1292">
        <v>0</v>
      </c>
      <c r="AS56" s="1292">
        <v>0.26026250040000004</v>
      </c>
      <c r="AT56" s="1293">
        <v>17.876935883800002</v>
      </c>
      <c r="AU56" s="1294"/>
      <c r="AV56" s="1294"/>
      <c r="AW56" s="1294"/>
      <c r="AX56" s="1294"/>
      <c r="AY56" s="1294"/>
      <c r="AZ56" s="1294"/>
      <c r="BA56" s="1294"/>
      <c r="BB56" s="1294"/>
      <c r="BC56" s="1294"/>
      <c r="BD56" s="1294"/>
      <c r="BE56" s="1294"/>
      <c r="BF56" s="1294"/>
      <c r="BG56" s="1294"/>
      <c r="BH56" s="1294"/>
      <c r="BI56" s="1294"/>
      <c r="BJ56" s="1294"/>
      <c r="BK56" s="1294"/>
      <c r="BL56" s="1294"/>
      <c r="BM56" s="1294"/>
      <c r="BN56" s="1294"/>
      <c r="BO56" s="1294"/>
      <c r="BP56" s="1294"/>
      <c r="BQ56" s="1294"/>
      <c r="BR56" s="1294"/>
      <c r="BS56" s="1294"/>
      <c r="BT56" s="1294"/>
      <c r="BU56" s="1294"/>
      <c r="BV56" s="1294"/>
      <c r="BW56" s="1294"/>
      <c r="BX56" s="1294"/>
      <c r="BY56" s="1294"/>
      <c r="BZ56" s="1294"/>
      <c r="CA56" s="1294"/>
      <c r="CB56" s="1294"/>
      <c r="CC56" s="1294"/>
      <c r="CD56" s="1294"/>
      <c r="CE56" s="1294"/>
      <c r="CF56" s="1294"/>
      <c r="CG56" s="1294"/>
      <c r="CH56" s="1294"/>
      <c r="CI56" s="1294"/>
      <c r="CJ56" s="1294"/>
      <c r="CK56" s="1294"/>
      <c r="CL56" s="1294"/>
      <c r="CM56" s="1294"/>
      <c r="CN56" s="1294"/>
      <c r="CO56" s="1294"/>
      <c r="CP56" s="1294"/>
      <c r="CQ56" s="1294"/>
      <c r="CR56" s="1294"/>
      <c r="CS56" s="1294"/>
      <c r="CT56" s="1294"/>
      <c r="CU56" s="1294"/>
      <c r="CV56" s="1294"/>
      <c r="CW56" s="1294"/>
      <c r="CX56" s="1294"/>
      <c r="CY56" s="1294"/>
      <c r="CZ56" s="1294"/>
      <c r="DA56" s="1294"/>
      <c r="DB56" s="1294"/>
      <c r="DC56" s="1294"/>
      <c r="DD56" s="1294"/>
      <c r="DE56" s="1294"/>
      <c r="DF56" s="1294"/>
      <c r="DG56" s="1294"/>
      <c r="DH56" s="1294"/>
      <c r="DI56" s="1294"/>
      <c r="DJ56" s="1294"/>
      <c r="DK56" s="1294"/>
      <c r="DL56" s="1294"/>
      <c r="DM56" s="1294"/>
      <c r="DN56" s="1294"/>
      <c r="DO56" s="1294"/>
      <c r="DP56" s="1294"/>
      <c r="DQ56" s="1294"/>
      <c r="DR56" s="1294"/>
      <c r="DS56" s="1294"/>
    </row>
    <row r="57" spans="1:123" x14ac:dyDescent="0.25">
      <c r="A57" s="439"/>
      <c r="B57" s="1291" t="s">
        <v>1940</v>
      </c>
      <c r="C57" s="1292">
        <v>0</v>
      </c>
      <c r="D57" s="1292">
        <v>0</v>
      </c>
      <c r="E57" s="1292">
        <v>0</v>
      </c>
      <c r="F57" s="1292">
        <v>0</v>
      </c>
      <c r="G57" s="1292">
        <v>0</v>
      </c>
      <c r="H57" s="1292">
        <v>7.0708539677999998</v>
      </c>
      <c r="I57" s="1292">
        <v>0</v>
      </c>
      <c r="J57" s="1292">
        <v>0</v>
      </c>
      <c r="K57" s="1292">
        <v>0</v>
      </c>
      <c r="L57" s="1292">
        <v>0</v>
      </c>
      <c r="M57" s="1292">
        <v>0</v>
      </c>
      <c r="N57" s="1292">
        <v>0</v>
      </c>
      <c r="O57" s="1292">
        <v>0</v>
      </c>
      <c r="P57" s="1292">
        <v>0</v>
      </c>
      <c r="Q57" s="1292">
        <v>0</v>
      </c>
      <c r="R57" s="1292">
        <v>0</v>
      </c>
      <c r="S57" s="1292">
        <v>0</v>
      </c>
      <c r="T57" s="1292">
        <v>0</v>
      </c>
      <c r="U57" s="1292">
        <v>0</v>
      </c>
      <c r="V57" s="1292">
        <v>0</v>
      </c>
      <c r="W57" s="1292">
        <v>0</v>
      </c>
      <c r="X57" s="1292">
        <v>0</v>
      </c>
      <c r="Y57" s="1292">
        <v>0</v>
      </c>
      <c r="Z57" s="1292">
        <v>0</v>
      </c>
      <c r="AA57" s="1292">
        <v>0</v>
      </c>
      <c r="AB57" s="1292">
        <v>0</v>
      </c>
      <c r="AC57" s="1292">
        <v>0</v>
      </c>
      <c r="AD57" s="1292">
        <v>0</v>
      </c>
      <c r="AE57" s="1292">
        <v>0</v>
      </c>
      <c r="AF57" s="1292">
        <v>0</v>
      </c>
      <c r="AG57" s="1292">
        <v>0</v>
      </c>
      <c r="AH57" s="1292">
        <v>0</v>
      </c>
      <c r="AI57" s="1292">
        <v>0</v>
      </c>
      <c r="AJ57" s="1292">
        <v>0</v>
      </c>
      <c r="AK57" s="1292">
        <v>0</v>
      </c>
      <c r="AL57" s="1292">
        <v>0</v>
      </c>
      <c r="AM57" s="1292">
        <v>0</v>
      </c>
      <c r="AN57" s="1292">
        <v>0</v>
      </c>
      <c r="AO57" s="1292">
        <v>0</v>
      </c>
      <c r="AP57" s="1292">
        <v>0</v>
      </c>
      <c r="AQ57" s="1292">
        <v>0</v>
      </c>
      <c r="AR57" s="1292">
        <v>0</v>
      </c>
      <c r="AS57" s="1292">
        <v>0</v>
      </c>
      <c r="AT57" s="1293">
        <v>7.0708539677999998</v>
      </c>
      <c r="AU57" s="1294"/>
      <c r="AV57" s="1294"/>
      <c r="AW57" s="1294"/>
      <c r="AX57" s="1294"/>
      <c r="AY57" s="1294"/>
      <c r="AZ57" s="1294"/>
      <c r="BA57" s="1294"/>
      <c r="BB57" s="1294"/>
      <c r="BC57" s="1294"/>
      <c r="BD57" s="1294"/>
      <c r="BE57" s="1294"/>
      <c r="BF57" s="1294"/>
      <c r="BG57" s="1294"/>
      <c r="BH57" s="1294"/>
      <c r="BI57" s="1294"/>
      <c r="BJ57" s="1294"/>
      <c r="BK57" s="1294"/>
      <c r="BL57" s="1294"/>
      <c r="BM57" s="1294"/>
      <c r="BN57" s="1294"/>
      <c r="BO57" s="1294"/>
      <c r="BP57" s="1294"/>
      <c r="BQ57" s="1294"/>
      <c r="BR57" s="1294"/>
      <c r="BS57" s="1294"/>
      <c r="BT57" s="1294"/>
      <c r="BU57" s="1294"/>
      <c r="BV57" s="1294"/>
      <c r="BW57" s="1294"/>
      <c r="BX57" s="1294"/>
      <c r="BY57" s="1294"/>
      <c r="BZ57" s="1294"/>
      <c r="CA57" s="1294"/>
      <c r="CB57" s="1294"/>
      <c r="CC57" s="1294"/>
      <c r="CD57" s="1294"/>
      <c r="CE57" s="1294"/>
      <c r="CF57" s="1294"/>
      <c r="CG57" s="1294"/>
      <c r="CH57" s="1294"/>
      <c r="CI57" s="1294"/>
      <c r="CJ57" s="1294"/>
      <c r="CK57" s="1294"/>
      <c r="CL57" s="1294"/>
      <c r="CM57" s="1294"/>
      <c r="CN57" s="1294"/>
      <c r="CO57" s="1294"/>
      <c r="CP57" s="1294"/>
      <c r="CQ57" s="1294"/>
      <c r="CR57" s="1294"/>
      <c r="CS57" s="1294"/>
      <c r="CT57" s="1294"/>
      <c r="CU57" s="1294"/>
      <c r="CV57" s="1294"/>
      <c r="CW57" s="1294"/>
      <c r="CX57" s="1294"/>
      <c r="CY57" s="1294"/>
      <c r="CZ57" s="1294"/>
      <c r="DA57" s="1294"/>
      <c r="DB57" s="1294"/>
      <c r="DC57" s="1294"/>
      <c r="DD57" s="1294"/>
      <c r="DE57" s="1294"/>
      <c r="DF57" s="1294"/>
      <c r="DG57" s="1294"/>
      <c r="DH57" s="1294"/>
      <c r="DI57" s="1294"/>
      <c r="DJ57" s="1294"/>
      <c r="DK57" s="1294"/>
      <c r="DL57" s="1294"/>
      <c r="DM57" s="1294"/>
      <c r="DN57" s="1294"/>
      <c r="DO57" s="1294"/>
      <c r="DP57" s="1294"/>
      <c r="DQ57" s="1294"/>
      <c r="DR57" s="1294"/>
      <c r="DS57" s="1294"/>
    </row>
    <row r="58" spans="1:123" x14ac:dyDescent="0.25">
      <c r="A58" s="439"/>
      <c r="B58" s="1291" t="s">
        <v>30</v>
      </c>
      <c r="C58" s="1292">
        <v>0</v>
      </c>
      <c r="D58" s="1292">
        <v>0</v>
      </c>
      <c r="E58" s="1292">
        <v>0</v>
      </c>
      <c r="F58" s="1292">
        <v>0</v>
      </c>
      <c r="G58" s="1292">
        <v>0</v>
      </c>
      <c r="H58" s="1292">
        <v>1.7596971532000001</v>
      </c>
      <c r="I58" s="1292">
        <v>0</v>
      </c>
      <c r="J58" s="1292">
        <v>0</v>
      </c>
      <c r="K58" s="1292">
        <v>0</v>
      </c>
      <c r="L58" s="1292">
        <v>0.26241098380000005</v>
      </c>
      <c r="M58" s="1292">
        <v>0</v>
      </c>
      <c r="N58" s="1292">
        <v>0</v>
      </c>
      <c r="O58" s="1292">
        <v>0</v>
      </c>
      <c r="P58" s="1292">
        <v>0</v>
      </c>
      <c r="Q58" s="1292">
        <v>0</v>
      </c>
      <c r="R58" s="1292">
        <v>0</v>
      </c>
      <c r="S58" s="1292">
        <v>0</v>
      </c>
      <c r="T58" s="1292">
        <v>0</v>
      </c>
      <c r="U58" s="1292">
        <v>0.1157695658</v>
      </c>
      <c r="V58" s="1292">
        <v>0</v>
      </c>
      <c r="W58" s="1292">
        <v>0</v>
      </c>
      <c r="X58" s="1292">
        <v>0</v>
      </c>
      <c r="Y58" s="1292">
        <v>0</v>
      </c>
      <c r="Z58" s="1292">
        <v>3.8589850236000003</v>
      </c>
      <c r="AA58" s="1292">
        <v>0</v>
      </c>
      <c r="AB58" s="1292">
        <v>0</v>
      </c>
      <c r="AC58" s="1292">
        <v>0</v>
      </c>
      <c r="AD58" s="1292">
        <v>0</v>
      </c>
      <c r="AE58" s="1292">
        <v>0</v>
      </c>
      <c r="AF58" s="1292">
        <v>3.5834319948000002</v>
      </c>
      <c r="AG58" s="1292">
        <v>0</v>
      </c>
      <c r="AH58" s="1292">
        <v>0</v>
      </c>
      <c r="AI58" s="1292">
        <v>0</v>
      </c>
      <c r="AJ58" s="1292">
        <v>0</v>
      </c>
      <c r="AK58" s="1292">
        <v>0</v>
      </c>
      <c r="AL58" s="1292">
        <v>0</v>
      </c>
      <c r="AM58" s="1292">
        <v>0</v>
      </c>
      <c r="AN58" s="1292">
        <v>0</v>
      </c>
      <c r="AO58" s="1292">
        <v>0</v>
      </c>
      <c r="AP58" s="1292">
        <v>0</v>
      </c>
      <c r="AQ58" s="1292">
        <v>0</v>
      </c>
      <c r="AR58" s="1292">
        <v>0</v>
      </c>
      <c r="AS58" s="1292">
        <v>0.77179699099999999</v>
      </c>
      <c r="AT58" s="1293">
        <v>10.3520917122</v>
      </c>
      <c r="AU58" s="1294"/>
      <c r="AV58" s="1294"/>
      <c r="AW58" s="1294"/>
      <c r="AX58" s="1294"/>
      <c r="AY58" s="1294"/>
      <c r="AZ58" s="1294"/>
      <c r="BA58" s="1294"/>
      <c r="BB58" s="1294"/>
      <c r="BC58" s="1294"/>
      <c r="BD58" s="1294"/>
      <c r="BE58" s="1294"/>
      <c r="BF58" s="1294"/>
      <c r="BG58" s="1294"/>
      <c r="BH58" s="1294"/>
      <c r="BI58" s="1294"/>
      <c r="BJ58" s="1294"/>
      <c r="BK58" s="1294"/>
      <c r="BL58" s="1294"/>
      <c r="BM58" s="1294"/>
      <c r="BN58" s="1294"/>
      <c r="BO58" s="1294"/>
      <c r="BP58" s="1294"/>
      <c r="BQ58" s="1294"/>
      <c r="BR58" s="1294"/>
      <c r="BS58" s="1294"/>
      <c r="BT58" s="1294"/>
      <c r="BU58" s="1294"/>
      <c r="BV58" s="1294"/>
      <c r="BW58" s="1294"/>
      <c r="BX58" s="1294"/>
      <c r="BY58" s="1294"/>
      <c r="BZ58" s="1294"/>
      <c r="CA58" s="1294"/>
      <c r="CB58" s="1294"/>
      <c r="CC58" s="1294"/>
      <c r="CD58" s="1294"/>
      <c r="CE58" s="1294"/>
      <c r="CF58" s="1294"/>
      <c r="CG58" s="1294"/>
      <c r="CH58" s="1294"/>
      <c r="CI58" s="1294"/>
      <c r="CJ58" s="1294"/>
      <c r="CK58" s="1294"/>
      <c r="CL58" s="1294"/>
      <c r="CM58" s="1294"/>
      <c r="CN58" s="1294"/>
      <c r="CO58" s="1294"/>
      <c r="CP58" s="1294"/>
      <c r="CQ58" s="1294"/>
      <c r="CR58" s="1294"/>
      <c r="CS58" s="1294"/>
      <c r="CT58" s="1294"/>
      <c r="CU58" s="1294"/>
      <c r="CV58" s="1294"/>
      <c r="CW58" s="1294"/>
      <c r="CX58" s="1294"/>
      <c r="CY58" s="1294"/>
      <c r="CZ58" s="1294"/>
      <c r="DA58" s="1294"/>
      <c r="DB58" s="1294"/>
      <c r="DC58" s="1294"/>
      <c r="DD58" s="1294"/>
      <c r="DE58" s="1294"/>
      <c r="DF58" s="1294"/>
      <c r="DG58" s="1294"/>
      <c r="DH58" s="1294"/>
      <c r="DI58" s="1294"/>
      <c r="DJ58" s="1294"/>
      <c r="DK58" s="1294"/>
      <c r="DL58" s="1294"/>
      <c r="DM58" s="1294"/>
      <c r="DN58" s="1294"/>
      <c r="DO58" s="1294"/>
      <c r="DP58" s="1294"/>
      <c r="DQ58" s="1294"/>
      <c r="DR58" s="1294"/>
      <c r="DS58" s="1294"/>
    </row>
    <row r="59" spans="1:123" x14ac:dyDescent="0.25">
      <c r="A59" s="439"/>
      <c r="B59" s="1291" t="s">
        <v>333</v>
      </c>
      <c r="C59" s="1292">
        <v>0</v>
      </c>
      <c r="D59" s="1292">
        <v>0</v>
      </c>
      <c r="E59" s="1292">
        <v>0</v>
      </c>
      <c r="F59" s="1292">
        <v>0</v>
      </c>
      <c r="G59" s="1292">
        <v>0</v>
      </c>
      <c r="H59" s="1292">
        <v>0</v>
      </c>
      <c r="I59" s="1292">
        <v>0</v>
      </c>
      <c r="J59" s="1292">
        <v>0</v>
      </c>
      <c r="K59" s="1292">
        <v>0</v>
      </c>
      <c r="L59" s="1292">
        <v>0</v>
      </c>
      <c r="M59" s="1292">
        <v>0</v>
      </c>
      <c r="N59" s="1292">
        <v>0</v>
      </c>
      <c r="O59" s="1292">
        <v>0</v>
      </c>
      <c r="P59" s="1292">
        <v>0</v>
      </c>
      <c r="Q59" s="1292">
        <v>0</v>
      </c>
      <c r="R59" s="1292">
        <v>0</v>
      </c>
      <c r="S59" s="1292">
        <v>0</v>
      </c>
      <c r="T59" s="1292">
        <v>0.43028101480000003</v>
      </c>
      <c r="U59" s="1292">
        <v>0</v>
      </c>
      <c r="V59" s="1292">
        <v>0</v>
      </c>
      <c r="W59" s="1292">
        <v>0</v>
      </c>
      <c r="X59" s="1292">
        <v>0</v>
      </c>
      <c r="Y59" s="1292">
        <v>0</v>
      </c>
      <c r="Z59" s="1292">
        <v>0</v>
      </c>
      <c r="AA59" s="1292">
        <v>0</v>
      </c>
      <c r="AB59" s="1292">
        <v>0</v>
      </c>
      <c r="AC59" s="1292">
        <v>0</v>
      </c>
      <c r="AD59" s="1292">
        <v>0</v>
      </c>
      <c r="AE59" s="1292">
        <v>0</v>
      </c>
      <c r="AF59" s="1292">
        <v>0</v>
      </c>
      <c r="AG59" s="1292">
        <v>0</v>
      </c>
      <c r="AH59" s="1292">
        <v>0</v>
      </c>
      <c r="AI59" s="1292">
        <v>0</v>
      </c>
      <c r="AJ59" s="1292">
        <v>0</v>
      </c>
      <c r="AK59" s="1292">
        <v>0</v>
      </c>
      <c r="AL59" s="1292">
        <v>0</v>
      </c>
      <c r="AM59" s="1292">
        <v>0</v>
      </c>
      <c r="AN59" s="1292">
        <v>0</v>
      </c>
      <c r="AO59" s="1292">
        <v>0</v>
      </c>
      <c r="AP59" s="1292">
        <v>0</v>
      </c>
      <c r="AQ59" s="1292">
        <v>0</v>
      </c>
      <c r="AR59" s="1292">
        <v>0</v>
      </c>
      <c r="AS59" s="1292">
        <v>0</v>
      </c>
      <c r="AT59" s="1293">
        <v>0.43028101480000003</v>
      </c>
      <c r="AU59" s="1294"/>
      <c r="AV59" s="1294"/>
      <c r="AW59" s="1294"/>
      <c r="AX59" s="1294"/>
      <c r="AY59" s="1294"/>
      <c r="AZ59" s="1294"/>
      <c r="BA59" s="1294"/>
      <c r="BB59" s="1294"/>
      <c r="BC59" s="1294"/>
      <c r="BD59" s="1294"/>
      <c r="BE59" s="1294"/>
      <c r="BF59" s="1294"/>
      <c r="BG59" s="1294"/>
      <c r="BH59" s="1294"/>
      <c r="BI59" s="1294"/>
      <c r="BJ59" s="1294"/>
      <c r="BK59" s="1294"/>
      <c r="BL59" s="1294"/>
      <c r="BM59" s="1294"/>
      <c r="BN59" s="1294"/>
      <c r="BO59" s="1294"/>
      <c r="BP59" s="1294"/>
      <c r="BQ59" s="1294"/>
      <c r="BR59" s="1294"/>
      <c r="BS59" s="1294"/>
      <c r="BT59" s="1294"/>
      <c r="BU59" s="1294"/>
      <c r="BV59" s="1294"/>
      <c r="BW59" s="1294"/>
      <c r="BX59" s="1294"/>
      <c r="BY59" s="1294"/>
      <c r="BZ59" s="1294"/>
      <c r="CA59" s="1294"/>
      <c r="CB59" s="1294"/>
      <c r="CC59" s="1294"/>
      <c r="CD59" s="1294"/>
      <c r="CE59" s="1294"/>
      <c r="CF59" s="1294"/>
      <c r="CG59" s="1294"/>
      <c r="CH59" s="1294"/>
      <c r="CI59" s="1294"/>
      <c r="CJ59" s="1294"/>
      <c r="CK59" s="1294"/>
      <c r="CL59" s="1294"/>
      <c r="CM59" s="1294"/>
      <c r="CN59" s="1294"/>
      <c r="CO59" s="1294"/>
      <c r="CP59" s="1294"/>
      <c r="CQ59" s="1294"/>
      <c r="CR59" s="1294"/>
      <c r="CS59" s="1294"/>
      <c r="CT59" s="1294"/>
      <c r="CU59" s="1294"/>
      <c r="CV59" s="1294"/>
      <c r="CW59" s="1294"/>
      <c r="CX59" s="1294"/>
      <c r="CY59" s="1294"/>
      <c r="CZ59" s="1294"/>
      <c r="DA59" s="1294"/>
      <c r="DB59" s="1294"/>
      <c r="DC59" s="1294"/>
      <c r="DD59" s="1294"/>
      <c r="DE59" s="1294"/>
      <c r="DF59" s="1294"/>
      <c r="DG59" s="1294"/>
      <c r="DH59" s="1294"/>
      <c r="DI59" s="1294"/>
      <c r="DJ59" s="1294"/>
      <c r="DK59" s="1294"/>
      <c r="DL59" s="1294"/>
      <c r="DM59" s="1294"/>
      <c r="DN59" s="1294"/>
      <c r="DO59" s="1294"/>
      <c r="DP59" s="1294"/>
      <c r="DQ59" s="1294"/>
      <c r="DR59" s="1294"/>
      <c r="DS59" s="1294"/>
    </row>
    <row r="60" spans="1:123" x14ac:dyDescent="0.25">
      <c r="A60" s="439"/>
      <c r="B60" s="1291" t="s">
        <v>158</v>
      </c>
      <c r="C60" s="1292">
        <v>0.33798801540000001</v>
      </c>
      <c r="D60" s="1292">
        <v>0.33460809340000003</v>
      </c>
      <c r="E60" s="1292">
        <v>0.67597603080000002</v>
      </c>
      <c r="F60" s="1292">
        <v>0</v>
      </c>
      <c r="G60" s="1292">
        <v>0</v>
      </c>
      <c r="H60" s="1292">
        <v>0.34946500120000001</v>
      </c>
      <c r="I60" s="1292">
        <v>0</v>
      </c>
      <c r="J60" s="1292">
        <v>0</v>
      </c>
      <c r="K60" s="1292">
        <v>0</v>
      </c>
      <c r="L60" s="1292">
        <v>0.246731219</v>
      </c>
      <c r="M60" s="1292">
        <v>0</v>
      </c>
      <c r="N60" s="1292">
        <v>0</v>
      </c>
      <c r="O60" s="1292">
        <v>0</v>
      </c>
      <c r="P60" s="1292">
        <v>8.1117098999999998E-2</v>
      </c>
      <c r="Q60" s="1292">
        <v>0</v>
      </c>
      <c r="R60" s="1292">
        <v>0</v>
      </c>
      <c r="S60" s="1292">
        <v>0</v>
      </c>
      <c r="T60" s="1292">
        <v>0</v>
      </c>
      <c r="U60" s="1292">
        <v>0</v>
      </c>
      <c r="V60" s="1292">
        <v>0.5451653662</v>
      </c>
      <c r="W60" s="1292">
        <v>0</v>
      </c>
      <c r="X60" s="1292">
        <v>0</v>
      </c>
      <c r="Y60" s="1292">
        <v>1.0779144754000001</v>
      </c>
      <c r="Z60" s="1292">
        <v>7.6498003749999999</v>
      </c>
      <c r="AA60" s="1292">
        <v>0</v>
      </c>
      <c r="AB60" s="1292">
        <v>0</v>
      </c>
      <c r="AC60" s="1292">
        <v>0</v>
      </c>
      <c r="AD60" s="1292">
        <v>0.19941292839999999</v>
      </c>
      <c r="AE60" s="1292">
        <v>0</v>
      </c>
      <c r="AF60" s="1292">
        <v>1.9434884896</v>
      </c>
      <c r="AG60" s="1292">
        <v>0</v>
      </c>
      <c r="AH60" s="1292">
        <v>0</v>
      </c>
      <c r="AI60" s="1292">
        <v>0</v>
      </c>
      <c r="AJ60" s="1292">
        <v>0</v>
      </c>
      <c r="AK60" s="1292">
        <v>0</v>
      </c>
      <c r="AL60" s="1292">
        <v>0</v>
      </c>
      <c r="AM60" s="1292">
        <v>0</v>
      </c>
      <c r="AN60" s="1292">
        <v>0</v>
      </c>
      <c r="AO60" s="1292">
        <v>6.6396512434000003</v>
      </c>
      <c r="AP60" s="1292">
        <v>1.8555541284000001</v>
      </c>
      <c r="AQ60" s="1292">
        <v>0</v>
      </c>
      <c r="AR60" s="1292">
        <v>0</v>
      </c>
      <c r="AS60" s="1292">
        <v>5.8185930726000006</v>
      </c>
      <c r="AT60" s="1293">
        <v>27.755465537799999</v>
      </c>
      <c r="AU60" s="1294"/>
      <c r="AV60" s="1294"/>
      <c r="AW60" s="1294"/>
      <c r="AX60" s="1294"/>
      <c r="AY60" s="1294"/>
      <c r="AZ60" s="1294"/>
      <c r="BA60" s="1294"/>
      <c r="BB60" s="1294"/>
      <c r="BC60" s="1294"/>
      <c r="BD60" s="1294"/>
      <c r="BE60" s="1294"/>
      <c r="BF60" s="1294"/>
      <c r="BG60" s="1294"/>
      <c r="BH60" s="1294"/>
      <c r="BI60" s="1294"/>
      <c r="BJ60" s="1294"/>
      <c r="BK60" s="1294"/>
      <c r="BL60" s="1294"/>
      <c r="BM60" s="1294"/>
      <c r="BN60" s="1294"/>
      <c r="BO60" s="1294"/>
      <c r="BP60" s="1294"/>
      <c r="BQ60" s="1294"/>
      <c r="BR60" s="1294"/>
      <c r="BS60" s="1294"/>
      <c r="BT60" s="1294"/>
      <c r="BU60" s="1294"/>
      <c r="BV60" s="1294"/>
      <c r="BW60" s="1294"/>
      <c r="BX60" s="1294"/>
      <c r="BY60" s="1294"/>
      <c r="BZ60" s="1294"/>
      <c r="CA60" s="1294"/>
      <c r="CB60" s="1294"/>
      <c r="CC60" s="1294"/>
      <c r="CD60" s="1294"/>
      <c r="CE60" s="1294"/>
      <c r="CF60" s="1294"/>
      <c r="CG60" s="1294"/>
      <c r="CH60" s="1294"/>
      <c r="CI60" s="1294"/>
      <c r="CJ60" s="1294"/>
      <c r="CK60" s="1294"/>
      <c r="CL60" s="1294"/>
      <c r="CM60" s="1294"/>
      <c r="CN60" s="1294"/>
      <c r="CO60" s="1294"/>
      <c r="CP60" s="1294"/>
      <c r="CQ60" s="1294"/>
      <c r="CR60" s="1294"/>
      <c r="CS60" s="1294"/>
      <c r="CT60" s="1294"/>
      <c r="CU60" s="1294"/>
      <c r="CV60" s="1294"/>
      <c r="CW60" s="1294"/>
      <c r="CX60" s="1294"/>
      <c r="CY60" s="1294"/>
      <c r="CZ60" s="1294"/>
      <c r="DA60" s="1294"/>
      <c r="DB60" s="1294"/>
      <c r="DC60" s="1294"/>
      <c r="DD60" s="1294"/>
      <c r="DE60" s="1294"/>
      <c r="DF60" s="1294"/>
      <c r="DG60" s="1294"/>
      <c r="DH60" s="1294"/>
      <c r="DI60" s="1294"/>
      <c r="DJ60" s="1294"/>
      <c r="DK60" s="1294"/>
      <c r="DL60" s="1294"/>
      <c r="DM60" s="1294"/>
      <c r="DN60" s="1294"/>
      <c r="DO60" s="1294"/>
      <c r="DP60" s="1294"/>
      <c r="DQ60" s="1294"/>
      <c r="DR60" s="1294"/>
      <c r="DS60" s="1294"/>
    </row>
    <row r="61" spans="1:123" x14ac:dyDescent="0.25">
      <c r="A61" s="439"/>
      <c r="B61" s="1291" t="s">
        <v>229</v>
      </c>
      <c r="C61" s="1292">
        <v>0</v>
      </c>
      <c r="D61" s="1292">
        <v>0.90345685500000006</v>
      </c>
      <c r="E61" s="1292">
        <v>0</v>
      </c>
      <c r="F61" s="1292">
        <v>0</v>
      </c>
      <c r="G61" s="1292">
        <v>0</v>
      </c>
      <c r="H61" s="1292">
        <v>0</v>
      </c>
      <c r="I61" s="1292">
        <v>0</v>
      </c>
      <c r="J61" s="1292">
        <v>0.18069137099999999</v>
      </c>
      <c r="K61" s="1292">
        <v>0</v>
      </c>
      <c r="L61" s="1292">
        <v>1.8069137100000001</v>
      </c>
      <c r="M61" s="1292">
        <v>0</v>
      </c>
      <c r="N61" s="1292">
        <v>0</v>
      </c>
      <c r="O61" s="1292">
        <v>0</v>
      </c>
      <c r="P61" s="1292">
        <v>0</v>
      </c>
      <c r="Q61" s="1292">
        <v>0</v>
      </c>
      <c r="R61" s="1292">
        <v>0</v>
      </c>
      <c r="S61" s="1292">
        <v>0</v>
      </c>
      <c r="T61" s="1292">
        <v>0</v>
      </c>
      <c r="U61" s="1292">
        <v>0</v>
      </c>
      <c r="V61" s="1292">
        <v>0</v>
      </c>
      <c r="W61" s="1292">
        <v>0</v>
      </c>
      <c r="X61" s="1292">
        <v>0</v>
      </c>
      <c r="Y61" s="1292">
        <v>0</v>
      </c>
      <c r="Z61" s="1292">
        <v>0</v>
      </c>
      <c r="AA61" s="1292">
        <v>0</v>
      </c>
      <c r="AB61" s="1292">
        <v>3.7945187910000002</v>
      </c>
      <c r="AC61" s="1292">
        <v>4.1559015330000006</v>
      </c>
      <c r="AD61" s="1292">
        <v>0</v>
      </c>
      <c r="AE61" s="1292">
        <v>5.7821238719999997</v>
      </c>
      <c r="AF61" s="1292">
        <v>0</v>
      </c>
      <c r="AG61" s="1292">
        <v>0</v>
      </c>
      <c r="AH61" s="1292">
        <v>5.1011685101999991</v>
      </c>
      <c r="AI61" s="1292">
        <v>0</v>
      </c>
      <c r="AJ61" s="1292">
        <v>0</v>
      </c>
      <c r="AK61" s="1292">
        <v>0</v>
      </c>
      <c r="AL61" s="1292">
        <v>29.922491037600004</v>
      </c>
      <c r="AM61" s="1292">
        <v>0</v>
      </c>
      <c r="AN61" s="1292">
        <v>0</v>
      </c>
      <c r="AO61" s="1292">
        <v>0</v>
      </c>
      <c r="AP61" s="1292">
        <v>0</v>
      </c>
      <c r="AQ61" s="1292">
        <v>1.0118716776000001</v>
      </c>
      <c r="AR61" s="1292">
        <v>0.9395951292000001</v>
      </c>
      <c r="AS61" s="1292">
        <v>0</v>
      </c>
      <c r="AT61" s="1293">
        <v>53.598732486599999</v>
      </c>
      <c r="AU61" s="1294"/>
      <c r="AV61" s="1294"/>
      <c r="AW61" s="1294"/>
      <c r="AX61" s="1294"/>
      <c r="AY61" s="1294"/>
      <c r="AZ61" s="1294"/>
      <c r="BA61" s="1294"/>
      <c r="BB61" s="1294"/>
      <c r="BC61" s="1294"/>
      <c r="BD61" s="1294"/>
      <c r="BE61" s="1294"/>
      <c r="BF61" s="1294"/>
      <c r="BG61" s="1294"/>
      <c r="BH61" s="1294"/>
      <c r="BI61" s="1294"/>
      <c r="BJ61" s="1294"/>
      <c r="BK61" s="1294"/>
      <c r="BL61" s="1294"/>
      <c r="BM61" s="1294"/>
      <c r="BN61" s="1294"/>
      <c r="BO61" s="1294"/>
      <c r="BP61" s="1294"/>
      <c r="BQ61" s="1294"/>
      <c r="BR61" s="1294"/>
      <c r="BS61" s="1294"/>
      <c r="BT61" s="1294"/>
      <c r="BU61" s="1294"/>
      <c r="BV61" s="1294"/>
      <c r="BW61" s="1294"/>
      <c r="BX61" s="1294"/>
      <c r="BY61" s="1294"/>
      <c r="BZ61" s="1294"/>
      <c r="CA61" s="1294"/>
      <c r="CB61" s="1294"/>
      <c r="CC61" s="1294"/>
      <c r="CD61" s="1294"/>
      <c r="CE61" s="1294"/>
      <c r="CF61" s="1294"/>
      <c r="CG61" s="1294"/>
      <c r="CH61" s="1294"/>
      <c r="CI61" s="1294"/>
      <c r="CJ61" s="1294"/>
      <c r="CK61" s="1294"/>
      <c r="CL61" s="1294"/>
      <c r="CM61" s="1294"/>
      <c r="CN61" s="1294"/>
      <c r="CO61" s="1294"/>
      <c r="CP61" s="1294"/>
      <c r="CQ61" s="1294"/>
      <c r="CR61" s="1294"/>
      <c r="CS61" s="1294"/>
      <c r="CT61" s="1294"/>
      <c r="CU61" s="1294"/>
      <c r="CV61" s="1294"/>
      <c r="CW61" s="1294"/>
      <c r="CX61" s="1294"/>
      <c r="CY61" s="1294"/>
      <c r="CZ61" s="1294"/>
      <c r="DA61" s="1294"/>
      <c r="DB61" s="1294"/>
      <c r="DC61" s="1294"/>
      <c r="DD61" s="1294"/>
      <c r="DE61" s="1294"/>
      <c r="DF61" s="1294"/>
      <c r="DG61" s="1294"/>
      <c r="DH61" s="1294"/>
      <c r="DI61" s="1294"/>
      <c r="DJ61" s="1294"/>
      <c r="DK61" s="1294"/>
      <c r="DL61" s="1294"/>
      <c r="DM61" s="1294"/>
      <c r="DN61" s="1294"/>
      <c r="DO61" s="1294"/>
      <c r="DP61" s="1294"/>
      <c r="DQ61" s="1294"/>
      <c r="DR61" s="1294"/>
      <c r="DS61" s="1294"/>
    </row>
    <row r="62" spans="1:123" x14ac:dyDescent="0.25">
      <c r="A62" s="439"/>
      <c r="B62" s="1291" t="s">
        <v>824</v>
      </c>
      <c r="C62" s="1292">
        <v>0</v>
      </c>
      <c r="D62" s="1292">
        <v>0</v>
      </c>
      <c r="E62" s="1292">
        <v>0</v>
      </c>
      <c r="F62" s="1292">
        <v>0</v>
      </c>
      <c r="G62" s="1292">
        <v>0</v>
      </c>
      <c r="H62" s="1292">
        <v>0</v>
      </c>
      <c r="I62" s="1292">
        <v>0</v>
      </c>
      <c r="J62" s="1292">
        <v>0</v>
      </c>
      <c r="K62" s="1292">
        <v>0</v>
      </c>
      <c r="L62" s="1292">
        <v>0</v>
      </c>
      <c r="M62" s="1292">
        <v>0</v>
      </c>
      <c r="N62" s="1292">
        <v>0</v>
      </c>
      <c r="O62" s="1292">
        <v>0</v>
      </c>
      <c r="P62" s="1292">
        <v>0</v>
      </c>
      <c r="Q62" s="1292">
        <v>0</v>
      </c>
      <c r="R62" s="1292">
        <v>0</v>
      </c>
      <c r="S62" s="1292">
        <v>0</v>
      </c>
      <c r="T62" s="1292">
        <v>0</v>
      </c>
      <c r="U62" s="1292">
        <v>0</v>
      </c>
      <c r="V62" s="1292">
        <v>0</v>
      </c>
      <c r="W62" s="1292">
        <v>0</v>
      </c>
      <c r="X62" s="1292">
        <v>0</v>
      </c>
      <c r="Y62" s="1292">
        <v>0</v>
      </c>
      <c r="Z62" s="1292">
        <v>0</v>
      </c>
      <c r="AA62" s="1292">
        <v>0</v>
      </c>
      <c r="AB62" s="1292">
        <v>0</v>
      </c>
      <c r="AC62" s="1292">
        <v>0</v>
      </c>
      <c r="AD62" s="1292">
        <v>0</v>
      </c>
      <c r="AE62" s="1292">
        <v>0</v>
      </c>
      <c r="AF62" s="1292">
        <v>0</v>
      </c>
      <c r="AG62" s="1292">
        <v>0</v>
      </c>
      <c r="AH62" s="1292">
        <v>0</v>
      </c>
      <c r="AI62" s="1292">
        <v>0</v>
      </c>
      <c r="AJ62" s="1292">
        <v>0</v>
      </c>
      <c r="AK62" s="1292">
        <v>0</v>
      </c>
      <c r="AL62" s="1292">
        <v>0</v>
      </c>
      <c r="AM62" s="1292">
        <v>0</v>
      </c>
      <c r="AN62" s="1292">
        <v>0</v>
      </c>
      <c r="AO62" s="1292">
        <v>0</v>
      </c>
      <c r="AP62" s="1292">
        <v>0</v>
      </c>
      <c r="AQ62" s="1292">
        <v>0</v>
      </c>
      <c r="AR62" s="1292">
        <v>2.7441372000000004</v>
      </c>
      <c r="AS62" s="1292">
        <v>0</v>
      </c>
      <c r="AT62" s="1293">
        <v>2.7441372000000004</v>
      </c>
      <c r="AU62" s="1294"/>
      <c r="AV62" s="1294"/>
      <c r="AW62" s="1294"/>
      <c r="AX62" s="1294"/>
      <c r="AY62" s="1294"/>
      <c r="AZ62" s="1294"/>
      <c r="BA62" s="1294"/>
      <c r="BB62" s="1294"/>
      <c r="BC62" s="1294"/>
      <c r="BD62" s="1294"/>
      <c r="BE62" s="1294"/>
      <c r="BF62" s="1294"/>
      <c r="BG62" s="1294"/>
      <c r="BH62" s="1294"/>
      <c r="BI62" s="1294"/>
      <c r="BJ62" s="1294"/>
      <c r="BK62" s="1294"/>
      <c r="BL62" s="1294"/>
      <c r="BM62" s="1294"/>
      <c r="BN62" s="1294"/>
      <c r="BO62" s="1294"/>
      <c r="BP62" s="1294"/>
      <c r="BQ62" s="1294"/>
      <c r="BR62" s="1294"/>
      <c r="BS62" s="1294"/>
      <c r="BT62" s="1294"/>
      <c r="BU62" s="1294"/>
      <c r="BV62" s="1294"/>
      <c r="BW62" s="1294"/>
      <c r="BX62" s="1294"/>
      <c r="BY62" s="1294"/>
      <c r="BZ62" s="1294"/>
      <c r="CA62" s="1294"/>
      <c r="CB62" s="1294"/>
      <c r="CC62" s="1294"/>
      <c r="CD62" s="1294"/>
      <c r="CE62" s="1294"/>
      <c r="CF62" s="1294"/>
      <c r="CG62" s="1294"/>
      <c r="CH62" s="1294"/>
      <c r="CI62" s="1294"/>
      <c r="CJ62" s="1294"/>
      <c r="CK62" s="1294"/>
      <c r="CL62" s="1294"/>
      <c r="CM62" s="1294"/>
      <c r="CN62" s="1294"/>
      <c r="CO62" s="1294"/>
      <c r="CP62" s="1294"/>
      <c r="CQ62" s="1294"/>
      <c r="CR62" s="1294"/>
      <c r="CS62" s="1294"/>
      <c r="CT62" s="1294"/>
      <c r="CU62" s="1294"/>
      <c r="CV62" s="1294"/>
      <c r="CW62" s="1294"/>
      <c r="CX62" s="1294"/>
      <c r="CY62" s="1294"/>
      <c r="CZ62" s="1294"/>
      <c r="DA62" s="1294"/>
      <c r="DB62" s="1294"/>
      <c r="DC62" s="1294"/>
      <c r="DD62" s="1294"/>
      <c r="DE62" s="1294"/>
      <c r="DF62" s="1294"/>
      <c r="DG62" s="1294"/>
      <c r="DH62" s="1294"/>
      <c r="DI62" s="1294"/>
      <c r="DJ62" s="1294"/>
      <c r="DK62" s="1294"/>
      <c r="DL62" s="1294"/>
      <c r="DM62" s="1294"/>
      <c r="DN62" s="1294"/>
      <c r="DO62" s="1294"/>
      <c r="DP62" s="1294"/>
      <c r="DQ62" s="1294"/>
      <c r="DR62" s="1294"/>
      <c r="DS62" s="1294"/>
    </row>
    <row r="63" spans="1:123" x14ac:dyDescent="0.25">
      <c r="A63" s="439"/>
      <c r="B63" s="1291" t="s">
        <v>160</v>
      </c>
      <c r="C63" s="1292">
        <v>0</v>
      </c>
      <c r="D63" s="1292">
        <v>0</v>
      </c>
      <c r="E63" s="1292">
        <v>0</v>
      </c>
      <c r="F63" s="1292">
        <v>0</v>
      </c>
      <c r="G63" s="1292">
        <v>0</v>
      </c>
      <c r="H63" s="1292">
        <v>0</v>
      </c>
      <c r="I63" s="1292">
        <v>0</v>
      </c>
      <c r="J63" s="1292">
        <v>0</v>
      </c>
      <c r="K63" s="1292">
        <v>0</v>
      </c>
      <c r="L63" s="1292">
        <v>0</v>
      </c>
      <c r="M63" s="1292">
        <v>0</v>
      </c>
      <c r="N63" s="1292">
        <v>0</v>
      </c>
      <c r="O63" s="1292">
        <v>0</v>
      </c>
      <c r="P63" s="1292">
        <v>0</v>
      </c>
      <c r="Q63" s="1292">
        <v>0</v>
      </c>
      <c r="R63" s="1292">
        <v>0</v>
      </c>
      <c r="S63" s="1292">
        <v>0</v>
      </c>
      <c r="T63" s="1292">
        <v>0</v>
      </c>
      <c r="U63" s="1292">
        <v>0</v>
      </c>
      <c r="V63" s="1292">
        <v>0</v>
      </c>
      <c r="W63" s="1292">
        <v>0</v>
      </c>
      <c r="X63" s="1292">
        <v>0</v>
      </c>
      <c r="Y63" s="1292">
        <v>0</v>
      </c>
      <c r="Z63" s="1292">
        <v>0</v>
      </c>
      <c r="AA63" s="1292">
        <v>0</v>
      </c>
      <c r="AB63" s="1292">
        <v>0</v>
      </c>
      <c r="AC63" s="1292">
        <v>0</v>
      </c>
      <c r="AD63" s="1292">
        <v>0</v>
      </c>
      <c r="AE63" s="1292">
        <v>0</v>
      </c>
      <c r="AF63" s="1292">
        <v>0</v>
      </c>
      <c r="AG63" s="1292">
        <v>0</v>
      </c>
      <c r="AH63" s="1292">
        <v>0</v>
      </c>
      <c r="AI63" s="1292">
        <v>0</v>
      </c>
      <c r="AJ63" s="1292">
        <v>0</v>
      </c>
      <c r="AK63" s="1292">
        <v>0</v>
      </c>
      <c r="AL63" s="1292">
        <v>3.6993900048000006</v>
      </c>
      <c r="AM63" s="1292">
        <v>0</v>
      </c>
      <c r="AN63" s="1292">
        <v>0</v>
      </c>
      <c r="AO63" s="1292">
        <v>0</v>
      </c>
      <c r="AP63" s="1292">
        <v>5.7601119841999999</v>
      </c>
      <c r="AQ63" s="1292">
        <v>0</v>
      </c>
      <c r="AR63" s="1292">
        <v>3.9263042616000008</v>
      </c>
      <c r="AS63" s="1292">
        <v>5.6269149999999997E-3</v>
      </c>
      <c r="AT63" s="1293">
        <v>13.391433165600001</v>
      </c>
      <c r="AU63" s="1294"/>
      <c r="AV63" s="1294"/>
      <c r="AW63" s="1294"/>
      <c r="AX63" s="1294"/>
      <c r="AY63" s="1294"/>
      <c r="AZ63" s="1294"/>
      <c r="BA63" s="1294"/>
      <c r="BB63" s="1294"/>
      <c r="BC63" s="1294"/>
      <c r="BD63" s="1294"/>
      <c r="BE63" s="1294"/>
      <c r="BF63" s="1294"/>
      <c r="BG63" s="1294"/>
      <c r="BH63" s="1294"/>
      <c r="BI63" s="1294"/>
      <c r="BJ63" s="1294"/>
      <c r="BK63" s="1294"/>
      <c r="BL63" s="1294"/>
      <c r="BM63" s="1294"/>
      <c r="BN63" s="1294"/>
      <c r="BO63" s="1294"/>
      <c r="BP63" s="1294"/>
      <c r="BQ63" s="1294"/>
      <c r="BR63" s="1294"/>
      <c r="BS63" s="1294"/>
      <c r="BT63" s="1294"/>
      <c r="BU63" s="1294"/>
      <c r="BV63" s="1294"/>
      <c r="BW63" s="1294"/>
      <c r="BX63" s="1294"/>
      <c r="BY63" s="1294"/>
      <c r="BZ63" s="1294"/>
      <c r="CA63" s="1294"/>
      <c r="CB63" s="1294"/>
      <c r="CC63" s="1294"/>
      <c r="CD63" s="1294"/>
      <c r="CE63" s="1294"/>
      <c r="CF63" s="1294"/>
      <c r="CG63" s="1294"/>
      <c r="CH63" s="1294"/>
      <c r="CI63" s="1294"/>
      <c r="CJ63" s="1294"/>
      <c r="CK63" s="1294"/>
      <c r="CL63" s="1294"/>
      <c r="CM63" s="1294"/>
      <c r="CN63" s="1294"/>
      <c r="CO63" s="1294"/>
      <c r="CP63" s="1294"/>
      <c r="CQ63" s="1294"/>
      <c r="CR63" s="1294"/>
      <c r="CS63" s="1294"/>
      <c r="CT63" s="1294"/>
      <c r="CU63" s="1294"/>
      <c r="CV63" s="1294"/>
      <c r="CW63" s="1294"/>
      <c r="CX63" s="1294"/>
      <c r="CY63" s="1294"/>
      <c r="CZ63" s="1294"/>
      <c r="DA63" s="1294"/>
      <c r="DB63" s="1294"/>
      <c r="DC63" s="1294"/>
      <c r="DD63" s="1294"/>
      <c r="DE63" s="1294"/>
      <c r="DF63" s="1294"/>
      <c r="DG63" s="1294"/>
      <c r="DH63" s="1294"/>
      <c r="DI63" s="1294"/>
      <c r="DJ63" s="1294"/>
      <c r="DK63" s="1294"/>
      <c r="DL63" s="1294"/>
      <c r="DM63" s="1294"/>
      <c r="DN63" s="1294"/>
      <c r="DO63" s="1294"/>
      <c r="DP63" s="1294"/>
      <c r="DQ63" s="1294"/>
      <c r="DR63" s="1294"/>
      <c r="DS63" s="1294"/>
    </row>
    <row r="64" spans="1:123" x14ac:dyDescent="0.25">
      <c r="A64" s="440" t="s">
        <v>1107</v>
      </c>
      <c r="B64" s="679"/>
      <c r="C64" s="679">
        <v>0</v>
      </c>
      <c r="D64" s="679">
        <v>0</v>
      </c>
      <c r="E64" s="679">
        <v>0</v>
      </c>
      <c r="F64" s="679">
        <v>0</v>
      </c>
      <c r="G64" s="679">
        <v>0</v>
      </c>
      <c r="H64" s="679">
        <v>0</v>
      </c>
      <c r="I64" s="679">
        <v>0</v>
      </c>
      <c r="J64" s="679">
        <v>0</v>
      </c>
      <c r="K64" s="679">
        <v>0</v>
      </c>
      <c r="L64" s="679">
        <v>0</v>
      </c>
      <c r="M64" s="679">
        <v>0</v>
      </c>
      <c r="N64" s="679">
        <v>0</v>
      </c>
      <c r="O64" s="679">
        <v>0</v>
      </c>
      <c r="P64" s="679">
        <v>0</v>
      </c>
      <c r="Q64" s="679">
        <v>0</v>
      </c>
      <c r="R64" s="679">
        <v>0</v>
      </c>
      <c r="S64" s="679">
        <v>0</v>
      </c>
      <c r="T64" s="679">
        <v>0</v>
      </c>
      <c r="U64" s="679">
        <v>0</v>
      </c>
      <c r="V64" s="679">
        <v>0</v>
      </c>
      <c r="W64" s="679">
        <v>0</v>
      </c>
      <c r="X64" s="679">
        <v>0</v>
      </c>
      <c r="Y64" s="679">
        <v>0</v>
      </c>
      <c r="Z64" s="679">
        <v>0</v>
      </c>
      <c r="AA64" s="679">
        <v>0</v>
      </c>
      <c r="AB64" s="679">
        <v>0</v>
      </c>
      <c r="AC64" s="679">
        <v>0</v>
      </c>
      <c r="AD64" s="679">
        <v>0</v>
      </c>
      <c r="AE64" s="679">
        <v>0</v>
      </c>
      <c r="AF64" s="679">
        <v>0</v>
      </c>
      <c r="AG64" s="679">
        <v>0.8708730212000001</v>
      </c>
      <c r="AH64" s="679">
        <v>0</v>
      </c>
      <c r="AI64" s="679">
        <v>0.8708730212000001</v>
      </c>
      <c r="AJ64" s="679">
        <v>0</v>
      </c>
      <c r="AK64" s="679">
        <v>7.2717895417999996</v>
      </c>
      <c r="AL64" s="679">
        <v>4.3543649687999997</v>
      </c>
      <c r="AM64" s="679">
        <v>0</v>
      </c>
      <c r="AN64" s="679">
        <v>0</v>
      </c>
      <c r="AO64" s="679">
        <v>0</v>
      </c>
      <c r="AP64" s="679">
        <v>0</v>
      </c>
      <c r="AQ64" s="679">
        <v>0</v>
      </c>
      <c r="AR64" s="679">
        <v>0</v>
      </c>
      <c r="AS64" s="679">
        <v>0</v>
      </c>
      <c r="AT64" s="679">
        <v>13.367900552999998</v>
      </c>
      <c r="AU64" s="1294"/>
      <c r="AV64" s="1294"/>
      <c r="AW64" s="1294"/>
      <c r="AX64" s="1294"/>
      <c r="AY64" s="1294"/>
      <c r="AZ64" s="1294"/>
      <c r="BA64" s="1294"/>
      <c r="BB64" s="1294"/>
      <c r="BC64" s="1294"/>
      <c r="BD64" s="1294"/>
      <c r="BE64" s="1294"/>
      <c r="BF64" s="1294"/>
      <c r="BG64" s="1294"/>
      <c r="BH64" s="1294"/>
      <c r="BI64" s="1294"/>
      <c r="BJ64" s="1294"/>
      <c r="BK64" s="1294"/>
      <c r="BL64" s="1294"/>
      <c r="BM64" s="1294"/>
      <c r="BN64" s="1294"/>
      <c r="BO64" s="1294"/>
      <c r="BP64" s="1294"/>
      <c r="BQ64" s="1294"/>
      <c r="BR64" s="1294"/>
      <c r="BS64" s="1294"/>
      <c r="BT64" s="1294"/>
      <c r="BU64" s="1294"/>
      <c r="BV64" s="1294"/>
      <c r="BW64" s="1294"/>
      <c r="BX64" s="1294"/>
      <c r="BY64" s="1294"/>
      <c r="BZ64" s="1294"/>
      <c r="CA64" s="1294"/>
      <c r="CB64" s="1294"/>
      <c r="CC64" s="1294"/>
      <c r="CD64" s="1294"/>
      <c r="CE64" s="1294"/>
      <c r="CF64" s="1294"/>
      <c r="CG64" s="1294"/>
      <c r="CH64" s="1294"/>
      <c r="CI64" s="1294"/>
      <c r="CJ64" s="1294"/>
      <c r="CK64" s="1294"/>
      <c r="CL64" s="1294"/>
      <c r="CM64" s="1294"/>
      <c r="CN64" s="1294"/>
      <c r="CO64" s="1294"/>
      <c r="CP64" s="1294"/>
      <c r="CQ64" s="1294"/>
      <c r="CR64" s="1294"/>
      <c r="CS64" s="1294"/>
      <c r="CT64" s="1294"/>
      <c r="CU64" s="1294"/>
      <c r="CV64" s="1294"/>
      <c r="CW64" s="1294"/>
      <c r="CX64" s="1294"/>
      <c r="CY64" s="1294"/>
      <c r="CZ64" s="1294"/>
      <c r="DA64" s="1294"/>
      <c r="DB64" s="1294"/>
      <c r="DC64" s="1294"/>
      <c r="DD64" s="1294"/>
      <c r="DE64" s="1294"/>
      <c r="DF64" s="1294"/>
      <c r="DG64" s="1294"/>
      <c r="DH64" s="1294"/>
      <c r="DI64" s="1294"/>
      <c r="DJ64" s="1294"/>
      <c r="DK64" s="1294"/>
      <c r="DL64" s="1294"/>
      <c r="DM64" s="1294"/>
      <c r="DN64" s="1294"/>
      <c r="DO64" s="1294"/>
      <c r="DP64" s="1294"/>
      <c r="DQ64" s="1294"/>
      <c r="DR64" s="1294"/>
      <c r="DS64" s="1294"/>
    </row>
    <row r="65" spans="1:123" x14ac:dyDescent="0.25">
      <c r="A65" s="439"/>
      <c r="B65" s="554" t="s">
        <v>74</v>
      </c>
      <c r="C65" s="1295">
        <v>0</v>
      </c>
      <c r="D65" s="1295">
        <v>0</v>
      </c>
      <c r="E65" s="1295">
        <v>0</v>
      </c>
      <c r="F65" s="1295">
        <v>0</v>
      </c>
      <c r="G65" s="1295">
        <v>0</v>
      </c>
      <c r="H65" s="1295">
        <v>0</v>
      </c>
      <c r="I65" s="1295">
        <v>0</v>
      </c>
      <c r="J65" s="1295">
        <v>0</v>
      </c>
      <c r="K65" s="1295">
        <v>0</v>
      </c>
      <c r="L65" s="1295">
        <v>0</v>
      </c>
      <c r="M65" s="1295">
        <v>0</v>
      </c>
      <c r="N65" s="1295">
        <v>0</v>
      </c>
      <c r="O65" s="1295">
        <v>0</v>
      </c>
      <c r="P65" s="1295">
        <v>0</v>
      </c>
      <c r="Q65" s="1295">
        <v>0</v>
      </c>
      <c r="R65" s="1295">
        <v>0</v>
      </c>
      <c r="S65" s="1295">
        <v>0</v>
      </c>
      <c r="T65" s="1295">
        <v>0</v>
      </c>
      <c r="U65" s="1295">
        <v>0</v>
      </c>
      <c r="V65" s="1295">
        <v>0</v>
      </c>
      <c r="W65" s="1295">
        <v>0</v>
      </c>
      <c r="X65" s="1295">
        <v>0</v>
      </c>
      <c r="Y65" s="1295">
        <v>0</v>
      </c>
      <c r="Z65" s="1295">
        <v>0</v>
      </c>
      <c r="AA65" s="1295">
        <v>0</v>
      </c>
      <c r="AB65" s="1295">
        <v>0</v>
      </c>
      <c r="AC65" s="1295">
        <v>0</v>
      </c>
      <c r="AD65" s="1295">
        <v>0</v>
      </c>
      <c r="AE65" s="1295">
        <v>0</v>
      </c>
      <c r="AF65" s="1295">
        <v>0</v>
      </c>
      <c r="AG65" s="1295">
        <v>0.8708730212000001</v>
      </c>
      <c r="AH65" s="1295">
        <v>0</v>
      </c>
      <c r="AI65" s="1295">
        <v>0.8708730212000001</v>
      </c>
      <c r="AJ65" s="1295">
        <v>0</v>
      </c>
      <c r="AK65" s="1295">
        <v>7.2717895417999996</v>
      </c>
      <c r="AL65" s="1295">
        <v>4.3543649687999997</v>
      </c>
      <c r="AM65" s="1295">
        <v>0</v>
      </c>
      <c r="AN65" s="1295">
        <v>0</v>
      </c>
      <c r="AO65" s="1295">
        <v>0</v>
      </c>
      <c r="AP65" s="1295">
        <v>0</v>
      </c>
      <c r="AQ65" s="1295">
        <v>0</v>
      </c>
      <c r="AR65" s="1295">
        <v>0</v>
      </c>
      <c r="AS65" s="1295">
        <v>0</v>
      </c>
      <c r="AT65" s="1293">
        <v>13.367900552999998</v>
      </c>
      <c r="AU65" s="1294"/>
      <c r="AV65" s="1294"/>
      <c r="AW65" s="1294"/>
      <c r="AX65" s="1294"/>
      <c r="AY65" s="1294"/>
      <c r="AZ65" s="1294"/>
      <c r="BA65" s="1294"/>
      <c r="BB65" s="1294"/>
      <c r="BC65" s="1294"/>
      <c r="BD65" s="1294"/>
      <c r="BE65" s="1294"/>
      <c r="BF65" s="1294"/>
      <c r="BG65" s="1294"/>
      <c r="BH65" s="1294"/>
      <c r="BI65" s="1294"/>
      <c r="BJ65" s="1294"/>
      <c r="BK65" s="1294"/>
      <c r="BL65" s="1294"/>
      <c r="BM65" s="1294"/>
      <c r="BN65" s="1294"/>
      <c r="BO65" s="1294"/>
      <c r="BP65" s="1294"/>
      <c r="BQ65" s="1294"/>
      <c r="BR65" s="1294"/>
      <c r="BS65" s="1294"/>
      <c r="BT65" s="1294"/>
      <c r="BU65" s="1294"/>
      <c r="BV65" s="1294"/>
      <c r="BW65" s="1294"/>
      <c r="BX65" s="1294"/>
      <c r="BY65" s="1294"/>
      <c r="BZ65" s="1294"/>
      <c r="CA65" s="1294"/>
      <c r="CB65" s="1294"/>
      <c r="CC65" s="1294"/>
      <c r="CD65" s="1294"/>
      <c r="CE65" s="1294"/>
      <c r="CF65" s="1294"/>
      <c r="CG65" s="1294"/>
      <c r="CH65" s="1294"/>
      <c r="CI65" s="1294"/>
      <c r="CJ65" s="1294"/>
      <c r="CK65" s="1294"/>
      <c r="CL65" s="1294"/>
      <c r="CM65" s="1294"/>
      <c r="CN65" s="1294"/>
      <c r="CO65" s="1294"/>
      <c r="CP65" s="1294"/>
      <c r="CQ65" s="1294"/>
      <c r="CR65" s="1294"/>
      <c r="CS65" s="1294"/>
      <c r="CT65" s="1294"/>
      <c r="CU65" s="1294"/>
      <c r="CV65" s="1294"/>
      <c r="CW65" s="1294"/>
      <c r="CX65" s="1294"/>
      <c r="CY65" s="1294"/>
      <c r="CZ65" s="1294"/>
      <c r="DA65" s="1294"/>
      <c r="DB65" s="1294"/>
      <c r="DC65" s="1294"/>
      <c r="DD65" s="1294"/>
      <c r="DE65" s="1294"/>
      <c r="DF65" s="1294"/>
      <c r="DG65" s="1294"/>
      <c r="DH65" s="1294"/>
      <c r="DI65" s="1294"/>
      <c r="DJ65" s="1294"/>
      <c r="DK65" s="1294"/>
      <c r="DL65" s="1294"/>
      <c r="DM65" s="1294"/>
      <c r="DN65" s="1294"/>
      <c r="DO65" s="1294"/>
      <c r="DP65" s="1294"/>
      <c r="DQ65" s="1294"/>
      <c r="DR65" s="1294"/>
      <c r="DS65" s="1294"/>
    </row>
    <row r="66" spans="1:123" x14ac:dyDescent="0.25">
      <c r="A66" s="438" t="s">
        <v>878</v>
      </c>
      <c r="B66" s="679"/>
      <c r="C66" s="679">
        <v>0</v>
      </c>
      <c r="D66" s="679">
        <v>0</v>
      </c>
      <c r="E66" s="679">
        <v>0</v>
      </c>
      <c r="F66" s="679">
        <v>0</v>
      </c>
      <c r="G66" s="679">
        <v>0</v>
      </c>
      <c r="H66" s="679">
        <v>0</v>
      </c>
      <c r="I66" s="679">
        <v>0</v>
      </c>
      <c r="J66" s="679">
        <v>0</v>
      </c>
      <c r="K66" s="679">
        <v>0</v>
      </c>
      <c r="L66" s="679">
        <v>0</v>
      </c>
      <c r="M66" s="679">
        <v>0</v>
      </c>
      <c r="N66" s="679">
        <v>0</v>
      </c>
      <c r="O66" s="679">
        <v>0</v>
      </c>
      <c r="P66" s="679">
        <v>0</v>
      </c>
      <c r="Q66" s="679">
        <v>0</v>
      </c>
      <c r="R66" s="679">
        <v>0</v>
      </c>
      <c r="S66" s="679">
        <v>0</v>
      </c>
      <c r="T66" s="679">
        <v>0</v>
      </c>
      <c r="U66" s="679">
        <v>0</v>
      </c>
      <c r="V66" s="679">
        <v>0</v>
      </c>
      <c r="W66" s="679">
        <v>0</v>
      </c>
      <c r="X66" s="679">
        <v>0</v>
      </c>
      <c r="Y66" s="679">
        <v>0</v>
      </c>
      <c r="Z66" s="679">
        <v>0</v>
      </c>
      <c r="AA66" s="679">
        <v>0</v>
      </c>
      <c r="AB66" s="679">
        <v>0</v>
      </c>
      <c r="AC66" s="679">
        <v>0</v>
      </c>
      <c r="AD66" s="679">
        <v>0</v>
      </c>
      <c r="AE66" s="679">
        <v>0</v>
      </c>
      <c r="AF66" s="679">
        <v>0</v>
      </c>
      <c r="AG66" s="679">
        <v>0</v>
      </c>
      <c r="AH66" s="679">
        <v>0</v>
      </c>
      <c r="AI66" s="679">
        <v>0</v>
      </c>
      <c r="AJ66" s="679">
        <v>0</v>
      </c>
      <c r="AK66" s="679">
        <v>0</v>
      </c>
      <c r="AL66" s="679">
        <v>0</v>
      </c>
      <c r="AM66" s="679">
        <v>0</v>
      </c>
      <c r="AN66" s="679">
        <v>0</v>
      </c>
      <c r="AO66" s="679">
        <v>1.5567249824</v>
      </c>
      <c r="AP66" s="679">
        <v>0</v>
      </c>
      <c r="AQ66" s="679">
        <v>0.49815152239999999</v>
      </c>
      <c r="AR66" s="679">
        <v>0</v>
      </c>
      <c r="AS66" s="679">
        <v>1.0585729798000001</v>
      </c>
      <c r="AT66" s="679">
        <v>3.1134494846000003</v>
      </c>
      <c r="AU66" s="1294"/>
      <c r="AV66" s="1294"/>
      <c r="AW66" s="1294"/>
      <c r="AX66" s="1294"/>
      <c r="AY66" s="1294"/>
      <c r="AZ66" s="1294"/>
      <c r="BA66" s="1294"/>
      <c r="BB66" s="1294"/>
      <c r="BC66" s="1294"/>
      <c r="BD66" s="1294"/>
      <c r="BE66" s="1294"/>
      <c r="BF66" s="1294"/>
      <c r="BG66" s="1294"/>
      <c r="BH66" s="1294"/>
      <c r="BI66" s="1294"/>
      <c r="BJ66" s="1294"/>
      <c r="BK66" s="1294"/>
      <c r="BL66" s="1294"/>
      <c r="BM66" s="1294"/>
      <c r="BN66" s="1294"/>
      <c r="BO66" s="1294"/>
      <c r="BP66" s="1294"/>
      <c r="BQ66" s="1294"/>
      <c r="BR66" s="1294"/>
      <c r="BS66" s="1294"/>
      <c r="BT66" s="1294"/>
      <c r="BU66" s="1294"/>
      <c r="BV66" s="1294"/>
      <c r="BW66" s="1294"/>
      <c r="BX66" s="1294"/>
      <c r="BY66" s="1294"/>
      <c r="BZ66" s="1294"/>
      <c r="CA66" s="1294"/>
      <c r="CB66" s="1294"/>
      <c r="CC66" s="1294"/>
      <c r="CD66" s="1294"/>
      <c r="CE66" s="1294"/>
      <c r="CF66" s="1294"/>
      <c r="CG66" s="1294"/>
      <c r="CH66" s="1294"/>
      <c r="CI66" s="1294"/>
      <c r="CJ66" s="1294"/>
      <c r="CK66" s="1294"/>
      <c r="CL66" s="1294"/>
      <c r="CM66" s="1294"/>
      <c r="CN66" s="1294"/>
      <c r="CO66" s="1294"/>
      <c r="CP66" s="1294"/>
      <c r="CQ66" s="1294"/>
      <c r="CR66" s="1294"/>
      <c r="CS66" s="1294"/>
      <c r="CT66" s="1294"/>
      <c r="CU66" s="1294"/>
      <c r="CV66" s="1294"/>
      <c r="CW66" s="1294"/>
      <c r="CX66" s="1294"/>
      <c r="CY66" s="1294"/>
      <c r="CZ66" s="1294"/>
      <c r="DA66" s="1294"/>
      <c r="DB66" s="1294"/>
      <c r="DC66" s="1294"/>
      <c r="DD66" s="1294"/>
      <c r="DE66" s="1294"/>
      <c r="DF66" s="1294"/>
      <c r="DG66" s="1294"/>
      <c r="DH66" s="1294"/>
      <c r="DI66" s="1294"/>
      <c r="DJ66" s="1294"/>
      <c r="DK66" s="1294"/>
      <c r="DL66" s="1294"/>
      <c r="DM66" s="1294"/>
      <c r="DN66" s="1294"/>
      <c r="DO66" s="1294"/>
      <c r="DP66" s="1294"/>
      <c r="DQ66" s="1294"/>
      <c r="DR66" s="1294"/>
      <c r="DS66" s="1294"/>
    </row>
    <row r="67" spans="1:123" x14ac:dyDescent="0.25">
      <c r="A67" s="439"/>
      <c r="B67" s="554" t="s">
        <v>824</v>
      </c>
      <c r="C67" s="1293">
        <v>0</v>
      </c>
      <c r="D67" s="1293">
        <v>0</v>
      </c>
      <c r="E67" s="1293">
        <v>0</v>
      </c>
      <c r="F67" s="1293">
        <v>0</v>
      </c>
      <c r="G67" s="1293">
        <v>0</v>
      </c>
      <c r="H67" s="1293">
        <v>0</v>
      </c>
      <c r="I67" s="1293">
        <v>0</v>
      </c>
      <c r="J67" s="1293">
        <v>0</v>
      </c>
      <c r="K67" s="1293">
        <v>0</v>
      </c>
      <c r="L67" s="1293">
        <v>0</v>
      </c>
      <c r="M67" s="1293">
        <v>0</v>
      </c>
      <c r="N67" s="1293">
        <v>0</v>
      </c>
      <c r="O67" s="1293">
        <v>0</v>
      </c>
      <c r="P67" s="1293">
        <v>0</v>
      </c>
      <c r="Q67" s="1293">
        <v>0</v>
      </c>
      <c r="R67" s="1293">
        <v>0</v>
      </c>
      <c r="S67" s="1293">
        <v>0</v>
      </c>
      <c r="T67" s="1293">
        <v>0</v>
      </c>
      <c r="U67" s="1293">
        <v>0</v>
      </c>
      <c r="V67" s="1293">
        <v>0</v>
      </c>
      <c r="W67" s="1293">
        <v>0</v>
      </c>
      <c r="X67" s="1293">
        <v>0</v>
      </c>
      <c r="Y67" s="1293">
        <v>0</v>
      </c>
      <c r="Z67" s="1293">
        <v>0</v>
      </c>
      <c r="AA67" s="1293">
        <v>0</v>
      </c>
      <c r="AB67" s="1293">
        <v>0</v>
      </c>
      <c r="AC67" s="1293">
        <v>0</v>
      </c>
      <c r="AD67" s="1293">
        <v>0</v>
      </c>
      <c r="AE67" s="1293">
        <v>0</v>
      </c>
      <c r="AF67" s="1293">
        <v>0</v>
      </c>
      <c r="AG67" s="1293">
        <v>0</v>
      </c>
      <c r="AH67" s="1293">
        <v>0</v>
      </c>
      <c r="AI67" s="1293">
        <v>0</v>
      </c>
      <c r="AJ67" s="1293">
        <v>0</v>
      </c>
      <c r="AK67" s="1293">
        <v>0</v>
      </c>
      <c r="AL67" s="1293">
        <v>0</v>
      </c>
      <c r="AM67" s="1293">
        <v>0</v>
      </c>
      <c r="AN67" s="1293">
        <v>0</v>
      </c>
      <c r="AO67" s="1293">
        <v>1.5567249824</v>
      </c>
      <c r="AP67" s="1293">
        <v>0</v>
      </c>
      <c r="AQ67" s="1293">
        <v>0.49815152239999999</v>
      </c>
      <c r="AR67" s="1293">
        <v>0</v>
      </c>
      <c r="AS67" s="1293">
        <v>1.0585729798000001</v>
      </c>
      <c r="AT67" s="1293">
        <v>3.1134494846000003</v>
      </c>
      <c r="AU67" s="1294"/>
      <c r="AV67" s="1294"/>
      <c r="AW67" s="1294"/>
      <c r="AX67" s="1294"/>
      <c r="AY67" s="1294"/>
      <c r="AZ67" s="1294"/>
      <c r="BA67" s="1294"/>
      <c r="BB67" s="1294"/>
      <c r="BC67" s="1294"/>
      <c r="BD67" s="1294"/>
      <c r="BE67" s="1294"/>
      <c r="BF67" s="1294"/>
      <c r="BG67" s="1294"/>
      <c r="BH67" s="1294"/>
      <c r="BI67" s="1294"/>
      <c r="BJ67" s="1294"/>
      <c r="BK67" s="1294"/>
      <c r="BL67" s="1294"/>
      <c r="BM67" s="1294"/>
      <c r="BN67" s="1294"/>
      <c r="BO67" s="1294"/>
      <c r="BP67" s="1294"/>
      <c r="BQ67" s="1294"/>
      <c r="BR67" s="1294"/>
      <c r="BS67" s="1294"/>
      <c r="BT67" s="1294"/>
      <c r="BU67" s="1294"/>
      <c r="BV67" s="1294"/>
      <c r="BW67" s="1294"/>
      <c r="BX67" s="1294"/>
      <c r="BY67" s="1294"/>
      <c r="BZ67" s="1294"/>
      <c r="CA67" s="1294"/>
      <c r="CB67" s="1294"/>
      <c r="CC67" s="1294"/>
      <c r="CD67" s="1294"/>
      <c r="CE67" s="1294"/>
      <c r="CF67" s="1294"/>
      <c r="CG67" s="1294"/>
      <c r="CH67" s="1294"/>
      <c r="CI67" s="1294"/>
      <c r="CJ67" s="1294"/>
      <c r="CK67" s="1294"/>
      <c r="CL67" s="1294"/>
      <c r="CM67" s="1294"/>
      <c r="CN67" s="1294"/>
      <c r="CO67" s="1294"/>
      <c r="CP67" s="1294"/>
      <c r="CQ67" s="1294"/>
      <c r="CR67" s="1294"/>
      <c r="CS67" s="1294"/>
      <c r="CT67" s="1294"/>
      <c r="CU67" s="1294"/>
      <c r="CV67" s="1294"/>
      <c r="CW67" s="1294"/>
      <c r="CX67" s="1294"/>
      <c r="CY67" s="1294"/>
      <c r="CZ67" s="1294"/>
      <c r="DA67" s="1294"/>
      <c r="DB67" s="1294"/>
      <c r="DC67" s="1294"/>
      <c r="DD67" s="1294"/>
      <c r="DE67" s="1294"/>
      <c r="DF67" s="1294"/>
      <c r="DG67" s="1294"/>
      <c r="DH67" s="1294"/>
      <c r="DI67" s="1294"/>
      <c r="DJ67" s="1294"/>
      <c r="DK67" s="1294"/>
      <c r="DL67" s="1294"/>
      <c r="DM67" s="1294"/>
      <c r="DN67" s="1294"/>
      <c r="DO67" s="1294"/>
      <c r="DP67" s="1294"/>
      <c r="DQ67" s="1294"/>
      <c r="DR67" s="1294"/>
      <c r="DS67" s="1294"/>
    </row>
    <row r="68" spans="1:123" x14ac:dyDescent="0.25">
      <c r="A68" s="438" t="s">
        <v>334</v>
      </c>
      <c r="B68" s="679"/>
      <c r="C68" s="679">
        <v>0</v>
      </c>
      <c r="D68" s="679">
        <v>0</v>
      </c>
      <c r="E68" s="679">
        <v>0</v>
      </c>
      <c r="F68" s="679">
        <v>0</v>
      </c>
      <c r="G68" s="679">
        <v>0</v>
      </c>
      <c r="H68" s="679">
        <v>0</v>
      </c>
      <c r="I68" s="679">
        <v>0</v>
      </c>
      <c r="J68" s="679">
        <v>0</v>
      </c>
      <c r="K68" s="679">
        <v>0</v>
      </c>
      <c r="L68" s="679">
        <v>0</v>
      </c>
      <c r="M68" s="679">
        <v>0</v>
      </c>
      <c r="N68" s="679">
        <v>0</v>
      </c>
      <c r="O68" s="679">
        <v>8.0407461498000004</v>
      </c>
      <c r="P68" s="679">
        <v>0</v>
      </c>
      <c r="Q68" s="679">
        <v>0</v>
      </c>
      <c r="R68" s="679">
        <v>0</v>
      </c>
      <c r="S68" s="679">
        <v>0</v>
      </c>
      <c r="T68" s="679">
        <v>0</v>
      </c>
      <c r="U68" s="679">
        <v>0</v>
      </c>
      <c r="V68" s="679">
        <v>0</v>
      </c>
      <c r="W68" s="679">
        <v>0</v>
      </c>
      <c r="X68" s="679">
        <v>0</v>
      </c>
      <c r="Y68" s="679">
        <v>0</v>
      </c>
      <c r="Z68" s="679">
        <v>0</v>
      </c>
      <c r="AA68" s="679">
        <v>0</v>
      </c>
      <c r="AB68" s="679">
        <v>0</v>
      </c>
      <c r="AC68" s="679">
        <v>0</v>
      </c>
      <c r="AD68" s="679">
        <v>0</v>
      </c>
      <c r="AE68" s="679">
        <v>0</v>
      </c>
      <c r="AF68" s="679">
        <v>0</v>
      </c>
      <c r="AG68" s="679">
        <v>0</v>
      </c>
      <c r="AH68" s="679">
        <v>0</v>
      </c>
      <c r="AI68" s="679">
        <v>0</v>
      </c>
      <c r="AJ68" s="679">
        <v>0</v>
      </c>
      <c r="AK68" s="679">
        <v>0</v>
      </c>
      <c r="AL68" s="679">
        <v>0</v>
      </c>
      <c r="AM68" s="679">
        <v>0</v>
      </c>
      <c r="AN68" s="679">
        <v>0</v>
      </c>
      <c r="AO68" s="679">
        <v>0</v>
      </c>
      <c r="AP68" s="679">
        <v>0</v>
      </c>
      <c r="AQ68" s="679">
        <v>0</v>
      </c>
      <c r="AR68" s="679">
        <v>0</v>
      </c>
      <c r="AS68" s="679">
        <v>0</v>
      </c>
      <c r="AT68" s="679">
        <v>8.0407461498000004</v>
      </c>
      <c r="AU68" s="1294"/>
      <c r="AV68" s="1294"/>
      <c r="AW68" s="1294"/>
      <c r="AX68" s="1294"/>
      <c r="AY68" s="1294"/>
      <c r="AZ68" s="1294"/>
      <c r="BA68" s="1294"/>
      <c r="BB68" s="1294"/>
      <c r="BC68" s="1294"/>
      <c r="BD68" s="1294"/>
      <c r="BE68" s="1294"/>
      <c r="BF68" s="1294"/>
      <c r="BG68" s="1294"/>
      <c r="BH68" s="1294"/>
      <c r="BI68" s="1294"/>
      <c r="BJ68" s="1294"/>
      <c r="BK68" s="1294"/>
      <c r="BL68" s="1294"/>
      <c r="BM68" s="1294"/>
      <c r="BN68" s="1294"/>
      <c r="BO68" s="1294"/>
      <c r="BP68" s="1294"/>
      <c r="BQ68" s="1294"/>
      <c r="BR68" s="1294"/>
      <c r="BS68" s="1294"/>
      <c r="BT68" s="1294"/>
      <c r="BU68" s="1294"/>
      <c r="BV68" s="1294"/>
      <c r="BW68" s="1294"/>
      <c r="BX68" s="1294"/>
      <c r="BY68" s="1294"/>
      <c r="BZ68" s="1294"/>
      <c r="CA68" s="1294"/>
      <c r="CB68" s="1294"/>
      <c r="CC68" s="1294"/>
      <c r="CD68" s="1294"/>
      <c r="CE68" s="1294"/>
      <c r="CF68" s="1294"/>
      <c r="CG68" s="1294"/>
      <c r="CH68" s="1294"/>
      <c r="CI68" s="1294"/>
      <c r="CJ68" s="1294"/>
      <c r="CK68" s="1294"/>
      <c r="CL68" s="1294"/>
      <c r="CM68" s="1294"/>
      <c r="CN68" s="1294"/>
      <c r="CO68" s="1294"/>
      <c r="CP68" s="1294"/>
      <c r="CQ68" s="1294"/>
      <c r="CR68" s="1294"/>
      <c r="CS68" s="1294"/>
      <c r="CT68" s="1294"/>
      <c r="CU68" s="1294"/>
      <c r="CV68" s="1294"/>
      <c r="CW68" s="1294"/>
      <c r="CX68" s="1294"/>
      <c r="CY68" s="1294"/>
      <c r="CZ68" s="1294"/>
      <c r="DA68" s="1294"/>
      <c r="DB68" s="1294"/>
      <c r="DC68" s="1294"/>
      <c r="DD68" s="1294"/>
      <c r="DE68" s="1294"/>
      <c r="DF68" s="1294"/>
      <c r="DG68" s="1294"/>
      <c r="DH68" s="1294"/>
      <c r="DI68" s="1294"/>
      <c r="DJ68" s="1294"/>
      <c r="DK68" s="1294"/>
      <c r="DL68" s="1294"/>
      <c r="DM68" s="1294"/>
      <c r="DN68" s="1294"/>
      <c r="DO68" s="1294"/>
      <c r="DP68" s="1294"/>
      <c r="DQ68" s="1294"/>
      <c r="DR68" s="1294"/>
      <c r="DS68" s="1294"/>
    </row>
    <row r="69" spans="1:123" x14ac:dyDescent="0.25">
      <c r="A69" s="439"/>
      <c r="B69" s="1291" t="s">
        <v>335</v>
      </c>
      <c r="C69" s="1296">
        <v>0</v>
      </c>
      <c r="D69" s="1296">
        <v>0</v>
      </c>
      <c r="E69" s="1296">
        <v>0</v>
      </c>
      <c r="F69" s="1296">
        <v>0</v>
      </c>
      <c r="G69" s="1296">
        <v>0</v>
      </c>
      <c r="H69" s="1296">
        <v>0</v>
      </c>
      <c r="I69" s="1296">
        <v>0</v>
      </c>
      <c r="J69" s="1296">
        <v>0</v>
      </c>
      <c r="K69" s="1296">
        <v>0</v>
      </c>
      <c r="L69" s="1296">
        <v>0</v>
      </c>
      <c r="M69" s="1296">
        <v>0</v>
      </c>
      <c r="N69" s="1296">
        <v>0</v>
      </c>
      <c r="O69" s="1296">
        <v>8.0407461498000004</v>
      </c>
      <c r="P69" s="1296">
        <v>0</v>
      </c>
      <c r="Q69" s="1296">
        <v>0</v>
      </c>
      <c r="R69" s="1296">
        <v>0</v>
      </c>
      <c r="S69" s="1296">
        <v>0</v>
      </c>
      <c r="T69" s="1296">
        <v>0</v>
      </c>
      <c r="U69" s="1296">
        <v>0</v>
      </c>
      <c r="V69" s="1296">
        <v>0</v>
      </c>
      <c r="W69" s="1296">
        <v>0</v>
      </c>
      <c r="X69" s="1296">
        <v>0</v>
      </c>
      <c r="Y69" s="1296">
        <v>0</v>
      </c>
      <c r="Z69" s="1296">
        <v>0</v>
      </c>
      <c r="AA69" s="1296">
        <v>0</v>
      </c>
      <c r="AB69" s="1296">
        <v>0</v>
      </c>
      <c r="AC69" s="1296">
        <v>0</v>
      </c>
      <c r="AD69" s="1296">
        <v>0</v>
      </c>
      <c r="AE69" s="1296">
        <v>0</v>
      </c>
      <c r="AF69" s="1296">
        <v>0</v>
      </c>
      <c r="AG69" s="1296">
        <v>0</v>
      </c>
      <c r="AH69" s="1296">
        <v>0</v>
      </c>
      <c r="AI69" s="1296">
        <v>0</v>
      </c>
      <c r="AJ69" s="1296">
        <v>0</v>
      </c>
      <c r="AK69" s="1296">
        <v>0</v>
      </c>
      <c r="AL69" s="1296">
        <v>0</v>
      </c>
      <c r="AM69" s="1296">
        <v>0</v>
      </c>
      <c r="AN69" s="1296">
        <v>0</v>
      </c>
      <c r="AO69" s="1296">
        <v>0</v>
      </c>
      <c r="AP69" s="1296">
        <v>0</v>
      </c>
      <c r="AQ69" s="1296">
        <v>0</v>
      </c>
      <c r="AR69" s="1296">
        <v>0</v>
      </c>
      <c r="AS69" s="1296">
        <v>0</v>
      </c>
      <c r="AT69" s="1293">
        <v>8.0407461498000004</v>
      </c>
      <c r="AU69" s="1294"/>
      <c r="AV69" s="1294"/>
      <c r="AW69" s="1294"/>
      <c r="AX69" s="1294"/>
      <c r="AY69" s="1294"/>
      <c r="AZ69" s="1294"/>
      <c r="BA69" s="1294"/>
      <c r="BB69" s="1294"/>
      <c r="BC69" s="1294"/>
      <c r="BD69" s="1294"/>
      <c r="BE69" s="1294"/>
      <c r="BF69" s="1294"/>
      <c r="BG69" s="1294"/>
      <c r="BH69" s="1294"/>
      <c r="BI69" s="1294"/>
      <c r="BJ69" s="1294"/>
      <c r="BK69" s="1294"/>
      <c r="BL69" s="1294"/>
      <c r="BM69" s="1294"/>
      <c r="BN69" s="1294"/>
      <c r="BO69" s="1294"/>
      <c r="BP69" s="1294"/>
      <c r="BQ69" s="1294"/>
      <c r="BR69" s="1294"/>
      <c r="BS69" s="1294"/>
      <c r="BT69" s="1294"/>
      <c r="BU69" s="1294"/>
      <c r="BV69" s="1294"/>
      <c r="BW69" s="1294"/>
      <c r="BX69" s="1294"/>
      <c r="BY69" s="1294"/>
      <c r="BZ69" s="1294"/>
      <c r="CA69" s="1294"/>
      <c r="CB69" s="1294"/>
      <c r="CC69" s="1294"/>
      <c r="CD69" s="1294"/>
      <c r="CE69" s="1294"/>
      <c r="CF69" s="1294"/>
      <c r="CG69" s="1294"/>
      <c r="CH69" s="1294"/>
      <c r="CI69" s="1294"/>
      <c r="CJ69" s="1294"/>
      <c r="CK69" s="1294"/>
      <c r="CL69" s="1294"/>
      <c r="CM69" s="1294"/>
      <c r="CN69" s="1294"/>
      <c r="CO69" s="1294"/>
      <c r="CP69" s="1294"/>
      <c r="CQ69" s="1294"/>
      <c r="CR69" s="1294"/>
      <c r="CS69" s="1294"/>
      <c r="CT69" s="1294"/>
      <c r="CU69" s="1294"/>
      <c r="CV69" s="1294"/>
      <c r="CW69" s="1294"/>
      <c r="CX69" s="1294"/>
      <c r="CY69" s="1294"/>
      <c r="CZ69" s="1294"/>
      <c r="DA69" s="1294"/>
      <c r="DB69" s="1294"/>
      <c r="DC69" s="1294"/>
      <c r="DD69" s="1294"/>
      <c r="DE69" s="1294"/>
      <c r="DF69" s="1294"/>
      <c r="DG69" s="1294"/>
      <c r="DH69" s="1294"/>
      <c r="DI69" s="1294"/>
      <c r="DJ69" s="1294"/>
      <c r="DK69" s="1294"/>
      <c r="DL69" s="1294"/>
      <c r="DM69" s="1294"/>
      <c r="DN69" s="1294"/>
      <c r="DO69" s="1294"/>
      <c r="DP69" s="1294"/>
      <c r="DQ69" s="1294"/>
      <c r="DR69" s="1294"/>
      <c r="DS69" s="1294"/>
    </row>
    <row r="70" spans="1:123" x14ac:dyDescent="0.25">
      <c r="A70" s="438" t="s">
        <v>445</v>
      </c>
      <c r="B70" s="482"/>
      <c r="C70" s="679">
        <v>0</v>
      </c>
      <c r="D70" s="679">
        <v>0</v>
      </c>
      <c r="E70" s="679">
        <v>0</v>
      </c>
      <c r="F70" s="679">
        <v>0</v>
      </c>
      <c r="G70" s="679">
        <v>0</v>
      </c>
      <c r="H70" s="679">
        <v>0</v>
      </c>
      <c r="I70" s="679">
        <v>0</v>
      </c>
      <c r="J70" s="679">
        <v>0</v>
      </c>
      <c r="K70" s="679">
        <v>0</v>
      </c>
      <c r="L70" s="679">
        <v>0</v>
      </c>
      <c r="M70" s="679">
        <v>0</v>
      </c>
      <c r="N70" s="679">
        <v>0</v>
      </c>
      <c r="O70" s="679">
        <v>3.4812999718000004</v>
      </c>
      <c r="P70" s="679">
        <v>0</v>
      </c>
      <c r="Q70" s="679">
        <v>0</v>
      </c>
      <c r="R70" s="679">
        <v>0</v>
      </c>
      <c r="S70" s="679">
        <v>0</v>
      </c>
      <c r="T70" s="679">
        <v>0</v>
      </c>
      <c r="U70" s="679">
        <v>2.1887565391999999</v>
      </c>
      <c r="V70" s="679">
        <v>0</v>
      </c>
      <c r="W70" s="679">
        <v>1.0207999676000001</v>
      </c>
      <c r="X70" s="679">
        <v>0.35553424900000002</v>
      </c>
      <c r="Y70" s="679">
        <v>0</v>
      </c>
      <c r="Z70" s="679">
        <v>0</v>
      </c>
      <c r="AA70" s="679">
        <v>0</v>
      </c>
      <c r="AB70" s="679">
        <v>0</v>
      </c>
      <c r="AC70" s="679">
        <v>0</v>
      </c>
      <c r="AD70" s="679">
        <v>0</v>
      </c>
      <c r="AE70" s="679">
        <v>0</v>
      </c>
      <c r="AF70" s="679">
        <v>0</v>
      </c>
      <c r="AG70" s="679">
        <v>0</v>
      </c>
      <c r="AH70" s="679">
        <v>0</v>
      </c>
      <c r="AI70" s="679">
        <v>0</v>
      </c>
      <c r="AJ70" s="679">
        <v>0</v>
      </c>
      <c r="AK70" s="679">
        <v>0</v>
      </c>
      <c r="AL70" s="679">
        <v>0</v>
      </c>
      <c r="AM70" s="679">
        <v>0</v>
      </c>
      <c r="AN70" s="679">
        <v>0</v>
      </c>
      <c r="AO70" s="679">
        <v>0</v>
      </c>
      <c r="AP70" s="679">
        <v>0</v>
      </c>
      <c r="AQ70" s="679">
        <v>0</v>
      </c>
      <c r="AR70" s="679">
        <v>0</v>
      </c>
      <c r="AS70" s="679">
        <v>0</v>
      </c>
      <c r="AT70" s="679">
        <v>7.0463907276000004</v>
      </c>
      <c r="AU70" s="1294"/>
      <c r="AV70" s="1294"/>
      <c r="AW70" s="1294"/>
      <c r="AX70" s="1294"/>
      <c r="AY70" s="1294"/>
      <c r="AZ70" s="1294"/>
      <c r="BA70" s="1294"/>
      <c r="BB70" s="1294"/>
      <c r="BC70" s="1294"/>
      <c r="BD70" s="1294"/>
      <c r="BE70" s="1294"/>
      <c r="BF70" s="1294"/>
      <c r="BG70" s="1294"/>
      <c r="BH70" s="1294"/>
      <c r="BI70" s="1294"/>
      <c r="BJ70" s="1294"/>
      <c r="BK70" s="1294"/>
      <c r="BL70" s="1294"/>
      <c r="BM70" s="1294"/>
      <c r="BN70" s="1294"/>
      <c r="BO70" s="1294"/>
      <c r="BP70" s="1294"/>
      <c r="BQ70" s="1294"/>
      <c r="BR70" s="1294"/>
      <c r="BS70" s="1294"/>
      <c r="BT70" s="1294"/>
      <c r="BU70" s="1294"/>
      <c r="BV70" s="1294"/>
      <c r="BW70" s="1294"/>
      <c r="BX70" s="1294"/>
      <c r="BY70" s="1294"/>
      <c r="BZ70" s="1294"/>
      <c r="CA70" s="1294"/>
      <c r="CB70" s="1294"/>
      <c r="CC70" s="1294"/>
      <c r="CD70" s="1294"/>
      <c r="CE70" s="1294"/>
      <c r="CF70" s="1294"/>
      <c r="CG70" s="1294"/>
      <c r="CH70" s="1294"/>
      <c r="CI70" s="1294"/>
      <c r="CJ70" s="1294"/>
      <c r="CK70" s="1294"/>
      <c r="CL70" s="1294"/>
      <c r="CM70" s="1294"/>
      <c r="CN70" s="1294"/>
      <c r="CO70" s="1294"/>
      <c r="CP70" s="1294"/>
      <c r="CQ70" s="1294"/>
      <c r="CR70" s="1294"/>
      <c r="CS70" s="1294"/>
      <c r="CT70" s="1294"/>
      <c r="CU70" s="1294"/>
      <c r="CV70" s="1294"/>
      <c r="CW70" s="1294"/>
      <c r="CX70" s="1294"/>
      <c r="CY70" s="1294"/>
      <c r="CZ70" s="1294"/>
      <c r="DA70" s="1294"/>
      <c r="DB70" s="1294"/>
      <c r="DC70" s="1294"/>
      <c r="DD70" s="1294"/>
      <c r="DE70" s="1294"/>
      <c r="DF70" s="1294"/>
      <c r="DG70" s="1294"/>
      <c r="DH70" s="1294"/>
      <c r="DI70" s="1294"/>
      <c r="DJ70" s="1294"/>
      <c r="DK70" s="1294"/>
      <c r="DL70" s="1294"/>
      <c r="DM70" s="1294"/>
      <c r="DN70" s="1294"/>
      <c r="DO70" s="1294"/>
      <c r="DP70" s="1294"/>
      <c r="DQ70" s="1294"/>
      <c r="DR70" s="1294"/>
      <c r="DS70" s="1294"/>
    </row>
    <row r="71" spans="1:123" x14ac:dyDescent="0.25">
      <c r="A71" s="439"/>
      <c r="B71" s="1291" t="s">
        <v>335</v>
      </c>
      <c r="C71" s="1296">
        <v>0</v>
      </c>
      <c r="D71" s="1296">
        <v>0</v>
      </c>
      <c r="E71" s="1296">
        <v>0</v>
      </c>
      <c r="F71" s="1296">
        <v>0</v>
      </c>
      <c r="G71" s="1296">
        <v>0</v>
      </c>
      <c r="H71" s="1296">
        <v>0</v>
      </c>
      <c r="I71" s="1296">
        <v>0</v>
      </c>
      <c r="J71" s="1296">
        <v>0</v>
      </c>
      <c r="K71" s="1296">
        <v>0</v>
      </c>
      <c r="L71" s="1296">
        <v>0</v>
      </c>
      <c r="M71" s="1296">
        <v>0</v>
      </c>
      <c r="N71" s="1296">
        <v>0</v>
      </c>
      <c r="O71" s="1296">
        <v>3.4812999718000004</v>
      </c>
      <c r="P71" s="1296">
        <v>0</v>
      </c>
      <c r="Q71" s="1296">
        <v>0</v>
      </c>
      <c r="R71" s="1296">
        <v>0</v>
      </c>
      <c r="S71" s="1296">
        <v>0</v>
      </c>
      <c r="T71" s="1296">
        <v>0</v>
      </c>
      <c r="U71" s="1296">
        <v>2.1887565391999999</v>
      </c>
      <c r="V71" s="1296">
        <v>0</v>
      </c>
      <c r="W71" s="1296">
        <v>1.0207999676000001</v>
      </c>
      <c r="X71" s="1296">
        <v>0.35553424900000002</v>
      </c>
      <c r="Y71" s="1296">
        <v>0</v>
      </c>
      <c r="Z71" s="1296">
        <v>0</v>
      </c>
      <c r="AA71" s="1296">
        <v>0</v>
      </c>
      <c r="AB71" s="1296">
        <v>0</v>
      </c>
      <c r="AC71" s="1296">
        <v>0</v>
      </c>
      <c r="AD71" s="1296">
        <v>0</v>
      </c>
      <c r="AE71" s="1296">
        <v>0</v>
      </c>
      <c r="AF71" s="1296">
        <v>0</v>
      </c>
      <c r="AG71" s="680">
        <v>0</v>
      </c>
      <c r="AH71" s="680">
        <v>0</v>
      </c>
      <c r="AI71" s="680">
        <v>0</v>
      </c>
      <c r="AJ71" s="680">
        <v>0</v>
      </c>
      <c r="AK71" s="680">
        <v>0</v>
      </c>
      <c r="AL71" s="680">
        <v>0</v>
      </c>
      <c r="AM71" s="680">
        <v>0</v>
      </c>
      <c r="AN71" s="680">
        <v>0</v>
      </c>
      <c r="AO71" s="680">
        <v>0</v>
      </c>
      <c r="AP71" s="680">
        <v>0</v>
      </c>
      <c r="AQ71" s="680">
        <v>0</v>
      </c>
      <c r="AR71" s="680">
        <v>0</v>
      </c>
      <c r="AS71" s="680">
        <v>0</v>
      </c>
      <c r="AT71" s="1293">
        <v>7.0463907276000004</v>
      </c>
      <c r="AU71" s="1294"/>
      <c r="AV71" s="1294"/>
      <c r="AW71" s="1294"/>
      <c r="AX71" s="1294"/>
      <c r="AY71" s="1294"/>
      <c r="AZ71" s="1294"/>
      <c r="BA71" s="1294"/>
      <c r="BB71" s="1294"/>
      <c r="BC71" s="1294"/>
      <c r="BD71" s="1294"/>
      <c r="BE71" s="1294"/>
      <c r="BF71" s="1294"/>
      <c r="BG71" s="1294"/>
      <c r="BH71" s="1294"/>
      <c r="BI71" s="1294"/>
      <c r="BJ71" s="1294"/>
      <c r="BK71" s="1294"/>
      <c r="BL71" s="1294"/>
      <c r="BM71" s="1294"/>
      <c r="BN71" s="1294"/>
      <c r="BO71" s="1294"/>
      <c r="BP71" s="1294"/>
      <c r="BQ71" s="1294"/>
      <c r="BR71" s="1294"/>
      <c r="BS71" s="1294"/>
      <c r="BT71" s="1294"/>
      <c r="BU71" s="1294"/>
      <c r="BV71" s="1294"/>
      <c r="BW71" s="1294"/>
      <c r="BX71" s="1294"/>
      <c r="BY71" s="1294"/>
      <c r="BZ71" s="1294"/>
      <c r="CA71" s="1294"/>
      <c r="CB71" s="1294"/>
      <c r="CC71" s="1294"/>
      <c r="CD71" s="1294"/>
      <c r="CE71" s="1294"/>
      <c r="CF71" s="1294"/>
      <c r="CG71" s="1294"/>
      <c r="CH71" s="1294"/>
      <c r="CI71" s="1294"/>
      <c r="CJ71" s="1294"/>
      <c r="CK71" s="1294"/>
      <c r="CL71" s="1294"/>
      <c r="CM71" s="1294"/>
      <c r="CN71" s="1294"/>
      <c r="CO71" s="1294"/>
      <c r="CP71" s="1294"/>
      <c r="CQ71" s="1294"/>
      <c r="CR71" s="1294"/>
      <c r="CS71" s="1294"/>
      <c r="CT71" s="1294"/>
      <c r="CU71" s="1294"/>
      <c r="CV71" s="1294"/>
      <c r="CW71" s="1294"/>
      <c r="CX71" s="1294"/>
      <c r="CY71" s="1294"/>
      <c r="CZ71" s="1294"/>
      <c r="DA71" s="1294"/>
      <c r="DB71" s="1294"/>
      <c r="DC71" s="1294"/>
      <c r="DD71" s="1294"/>
      <c r="DE71" s="1294"/>
      <c r="DF71" s="1294"/>
      <c r="DG71" s="1294"/>
      <c r="DH71" s="1294"/>
      <c r="DI71" s="1294"/>
      <c r="DJ71" s="1294"/>
      <c r="DK71" s="1294"/>
      <c r="DL71" s="1294"/>
      <c r="DM71" s="1294"/>
      <c r="DN71" s="1294"/>
      <c r="DO71" s="1294"/>
      <c r="DP71" s="1294"/>
      <c r="DQ71" s="1294"/>
      <c r="DR71" s="1294"/>
      <c r="DS71" s="1294"/>
    </row>
    <row r="72" spans="1:123" x14ac:dyDescent="0.25">
      <c r="A72" s="438" t="s">
        <v>336</v>
      </c>
      <c r="B72" s="482"/>
      <c r="C72" s="679">
        <v>106.69227529659999</v>
      </c>
      <c r="D72" s="679">
        <v>103.11597701580003</v>
      </c>
      <c r="E72" s="679">
        <v>151.736268999</v>
      </c>
      <c r="F72" s="679">
        <v>172.74460637000001</v>
      </c>
      <c r="G72" s="679">
        <v>13.734258715799999</v>
      </c>
      <c r="H72" s="679">
        <v>120.9484261426</v>
      </c>
      <c r="I72" s="679">
        <v>85.153367278000005</v>
      </c>
      <c r="J72" s="679">
        <v>120.22076014900001</v>
      </c>
      <c r="K72" s="679">
        <v>99.323640596600001</v>
      </c>
      <c r="L72" s="679">
        <v>114.1348457732</v>
      </c>
      <c r="M72" s="679">
        <v>122.2463714822</v>
      </c>
      <c r="N72" s="679">
        <v>39.642140827799999</v>
      </c>
      <c r="O72" s="679">
        <v>73.041827773600005</v>
      </c>
      <c r="P72" s="679">
        <v>54.707036007400006</v>
      </c>
      <c r="Q72" s="679">
        <v>169.998424204</v>
      </c>
      <c r="R72" s="679">
        <v>39.295752467999996</v>
      </c>
      <c r="S72" s="679">
        <v>39.201314758200006</v>
      </c>
      <c r="T72" s="679">
        <v>62.074627918800005</v>
      </c>
      <c r="U72" s="679">
        <v>42.350838924800001</v>
      </c>
      <c r="V72" s="679">
        <v>42.4675939296</v>
      </c>
      <c r="W72" s="679">
        <v>71.978565229200015</v>
      </c>
      <c r="X72" s="679">
        <v>35.2219048356</v>
      </c>
      <c r="Y72" s="679">
        <v>106.62562017519998</v>
      </c>
      <c r="Z72" s="679">
        <v>180.38000431220001</v>
      </c>
      <c r="AA72" s="679">
        <v>70.496083831600018</v>
      </c>
      <c r="AB72" s="679">
        <v>138.56334665880001</v>
      </c>
      <c r="AC72" s="679">
        <v>189.92915593680002</v>
      </c>
      <c r="AD72" s="679">
        <v>2.6380549832</v>
      </c>
      <c r="AE72" s="679">
        <v>340.61289383240006</v>
      </c>
      <c r="AF72" s="679">
        <v>56.665574102199997</v>
      </c>
      <c r="AG72" s="679">
        <v>24.4923796964</v>
      </c>
      <c r="AH72" s="679">
        <v>54.094585017200004</v>
      </c>
      <c r="AI72" s="679">
        <v>52.3033975142</v>
      </c>
      <c r="AJ72" s="679">
        <v>105.5421037552</v>
      </c>
      <c r="AK72" s="679">
        <v>198.1931708708</v>
      </c>
      <c r="AL72" s="679">
        <v>535.07664305899993</v>
      </c>
      <c r="AM72" s="679">
        <v>0</v>
      </c>
      <c r="AN72" s="679">
        <v>1.0614113048</v>
      </c>
      <c r="AO72" s="679">
        <v>126.890426019</v>
      </c>
      <c r="AP72" s="679">
        <v>116.4778507158</v>
      </c>
      <c r="AQ72" s="679">
        <v>44.589042618400001</v>
      </c>
      <c r="AR72" s="679">
        <v>51.908690744399998</v>
      </c>
      <c r="AS72" s="679">
        <v>53.824239551600002</v>
      </c>
      <c r="AT72" s="679">
        <v>4330.3954993950001</v>
      </c>
      <c r="AU72" s="1294"/>
      <c r="AV72" s="1294"/>
      <c r="AW72" s="1294"/>
      <c r="AX72" s="1294"/>
      <c r="AY72" s="1294"/>
      <c r="AZ72" s="1294"/>
      <c r="BA72" s="1294"/>
      <c r="BB72" s="1294"/>
      <c r="BC72" s="1294"/>
      <c r="BD72" s="1294"/>
      <c r="BE72" s="1294"/>
      <c r="BF72" s="1294"/>
      <c r="BG72" s="1294"/>
      <c r="BH72" s="1294"/>
      <c r="BI72" s="1294"/>
      <c r="BJ72" s="1294"/>
      <c r="BK72" s="1294"/>
      <c r="BL72" s="1294"/>
      <c r="BM72" s="1294"/>
      <c r="BN72" s="1294"/>
      <c r="BO72" s="1294"/>
      <c r="BP72" s="1294"/>
      <c r="BQ72" s="1294"/>
      <c r="BR72" s="1294"/>
      <c r="BS72" s="1294"/>
      <c r="BT72" s="1294"/>
      <c r="BU72" s="1294"/>
      <c r="BV72" s="1294"/>
      <c r="BW72" s="1294"/>
      <c r="BX72" s="1294"/>
      <c r="BY72" s="1294"/>
      <c r="BZ72" s="1294"/>
      <c r="CA72" s="1294"/>
      <c r="CB72" s="1294"/>
      <c r="CC72" s="1294"/>
      <c r="CD72" s="1294"/>
      <c r="CE72" s="1294"/>
      <c r="CF72" s="1294"/>
      <c r="CG72" s="1294"/>
      <c r="CH72" s="1294"/>
      <c r="CI72" s="1294"/>
      <c r="CJ72" s="1294"/>
      <c r="CK72" s="1294"/>
      <c r="CL72" s="1294"/>
      <c r="CM72" s="1294"/>
      <c r="CN72" s="1294"/>
      <c r="CO72" s="1294"/>
      <c r="CP72" s="1294"/>
      <c r="CQ72" s="1294"/>
      <c r="CR72" s="1294"/>
      <c r="CS72" s="1294"/>
      <c r="CT72" s="1294"/>
      <c r="CU72" s="1294"/>
      <c r="CV72" s="1294"/>
      <c r="CW72" s="1294"/>
      <c r="CX72" s="1294"/>
      <c r="CY72" s="1294"/>
      <c r="CZ72" s="1294"/>
      <c r="DA72" s="1294"/>
      <c r="DB72" s="1294"/>
      <c r="DC72" s="1294"/>
      <c r="DD72" s="1294"/>
      <c r="DE72" s="1294"/>
      <c r="DF72" s="1294"/>
      <c r="DG72" s="1294"/>
      <c r="DH72" s="1294"/>
      <c r="DI72" s="1294"/>
      <c r="DJ72" s="1294"/>
      <c r="DK72" s="1294"/>
      <c r="DL72" s="1294"/>
      <c r="DM72" s="1294"/>
      <c r="DN72" s="1294"/>
      <c r="DO72" s="1294"/>
      <c r="DP72" s="1294"/>
      <c r="DQ72" s="1294"/>
      <c r="DR72" s="1294"/>
      <c r="DS72" s="1294"/>
    </row>
    <row r="73" spans="1:123" x14ac:dyDescent="0.25">
      <c r="A73" s="439"/>
      <c r="B73" s="1291" t="s">
        <v>52</v>
      </c>
      <c r="C73" s="1292">
        <v>6.5038740074000003</v>
      </c>
      <c r="D73" s="1292">
        <v>0</v>
      </c>
      <c r="E73" s="1292">
        <v>0</v>
      </c>
      <c r="F73" s="1292">
        <v>4.1378860068000005</v>
      </c>
      <c r="G73" s="1292">
        <v>0</v>
      </c>
      <c r="H73" s="1292">
        <v>6.5042780614</v>
      </c>
      <c r="I73" s="1292">
        <v>14.523840737000002</v>
      </c>
      <c r="J73" s="1292">
        <v>3.0153319336000002</v>
      </c>
      <c r="K73" s="1292">
        <v>3.5566629714000002</v>
      </c>
      <c r="L73" s="1292">
        <v>0</v>
      </c>
      <c r="M73" s="1292">
        <v>1.0051106674000001</v>
      </c>
      <c r="N73" s="1292">
        <v>0</v>
      </c>
      <c r="O73" s="1292">
        <v>0</v>
      </c>
      <c r="P73" s="1292">
        <v>11.622490996200002</v>
      </c>
      <c r="Q73" s="1292">
        <v>0</v>
      </c>
      <c r="R73" s="1292">
        <v>0</v>
      </c>
      <c r="S73" s="1292">
        <v>0</v>
      </c>
      <c r="T73" s="1292">
        <v>7.4871726874000011</v>
      </c>
      <c r="U73" s="1292">
        <v>11.622970030000001</v>
      </c>
      <c r="V73" s="1292">
        <v>0</v>
      </c>
      <c r="W73" s="1292">
        <v>16.727066251000004</v>
      </c>
      <c r="X73" s="1292">
        <v>0</v>
      </c>
      <c r="Y73" s="1292">
        <v>0</v>
      </c>
      <c r="Z73" s="1292">
        <v>2.0002014816</v>
      </c>
      <c r="AA73" s="1292">
        <v>0</v>
      </c>
      <c r="AB73" s="1292">
        <v>0</v>
      </c>
      <c r="AC73" s="1292">
        <v>0</v>
      </c>
      <c r="AD73" s="1292">
        <v>0</v>
      </c>
      <c r="AE73" s="1292">
        <v>0</v>
      </c>
      <c r="AF73" s="1292">
        <v>0</v>
      </c>
      <c r="AG73" s="1292">
        <v>0</v>
      </c>
      <c r="AH73" s="1292">
        <v>0</v>
      </c>
      <c r="AI73" s="1292">
        <v>0</v>
      </c>
      <c r="AJ73" s="1292">
        <v>19.276680947999999</v>
      </c>
      <c r="AK73" s="1292">
        <v>0</v>
      </c>
      <c r="AL73" s="1292">
        <v>0</v>
      </c>
      <c r="AM73" s="1292">
        <v>0</v>
      </c>
      <c r="AN73" s="1292">
        <v>0</v>
      </c>
      <c r="AO73" s="1292">
        <v>3.8836631876000003</v>
      </c>
      <c r="AP73" s="1292">
        <v>0</v>
      </c>
      <c r="AQ73" s="1292">
        <v>0</v>
      </c>
      <c r="AR73" s="1292">
        <v>0</v>
      </c>
      <c r="AS73" s="1292">
        <v>0</v>
      </c>
      <c r="AT73" s="1293">
        <v>111.86722996680001</v>
      </c>
      <c r="AU73" s="1294"/>
      <c r="AV73" s="1294"/>
      <c r="AW73" s="1294"/>
      <c r="AX73" s="1294"/>
      <c r="AY73" s="1294"/>
      <c r="AZ73" s="1294"/>
      <c r="BA73" s="1294"/>
      <c r="BB73" s="1294"/>
      <c r="BC73" s="1294"/>
      <c r="BD73" s="1294"/>
      <c r="BE73" s="1294"/>
      <c r="BF73" s="1294"/>
      <c r="BG73" s="1294"/>
      <c r="BH73" s="1294"/>
      <c r="BI73" s="1294"/>
      <c r="BJ73" s="1294"/>
      <c r="BK73" s="1294"/>
      <c r="BL73" s="1294"/>
      <c r="BM73" s="1294"/>
      <c r="BN73" s="1294"/>
      <c r="BO73" s="1294"/>
      <c r="BP73" s="1294"/>
      <c r="BQ73" s="1294"/>
      <c r="BR73" s="1294"/>
      <c r="BS73" s="1294"/>
      <c r="BT73" s="1294"/>
      <c r="BU73" s="1294"/>
      <c r="BV73" s="1294"/>
      <c r="BW73" s="1294"/>
      <c r="BX73" s="1294"/>
      <c r="BY73" s="1294"/>
      <c r="BZ73" s="1294"/>
      <c r="CA73" s="1294"/>
      <c r="CB73" s="1294"/>
      <c r="CC73" s="1294"/>
      <c r="CD73" s="1294"/>
      <c r="CE73" s="1294"/>
      <c r="CF73" s="1294"/>
      <c r="CG73" s="1294"/>
      <c r="CH73" s="1294"/>
      <c r="CI73" s="1294"/>
      <c r="CJ73" s="1294"/>
      <c r="CK73" s="1294"/>
      <c r="CL73" s="1294"/>
      <c r="CM73" s="1294"/>
      <c r="CN73" s="1294"/>
      <c r="CO73" s="1294"/>
      <c r="CP73" s="1294"/>
      <c r="CQ73" s="1294"/>
      <c r="CR73" s="1294"/>
      <c r="CS73" s="1294"/>
      <c r="CT73" s="1294"/>
      <c r="CU73" s="1294"/>
      <c r="CV73" s="1294"/>
      <c r="CW73" s="1294"/>
      <c r="CX73" s="1294"/>
      <c r="CY73" s="1294"/>
      <c r="CZ73" s="1294"/>
      <c r="DA73" s="1294"/>
      <c r="DB73" s="1294"/>
      <c r="DC73" s="1294"/>
      <c r="DD73" s="1294"/>
      <c r="DE73" s="1294"/>
      <c r="DF73" s="1294"/>
      <c r="DG73" s="1294"/>
      <c r="DH73" s="1294"/>
      <c r="DI73" s="1294"/>
      <c r="DJ73" s="1294"/>
      <c r="DK73" s="1294"/>
      <c r="DL73" s="1294"/>
      <c r="DM73" s="1294"/>
      <c r="DN73" s="1294"/>
      <c r="DO73" s="1294"/>
      <c r="DP73" s="1294"/>
      <c r="DQ73" s="1294"/>
      <c r="DR73" s="1294"/>
      <c r="DS73" s="1294"/>
    </row>
    <row r="74" spans="1:123" x14ac:dyDescent="0.25">
      <c r="A74" s="439"/>
      <c r="B74" s="1291" t="s">
        <v>61</v>
      </c>
      <c r="C74" s="1292">
        <v>0</v>
      </c>
      <c r="D74" s="1292">
        <v>17.219299651400004</v>
      </c>
      <c r="E74" s="1292">
        <v>17.215679766600001</v>
      </c>
      <c r="F74" s="1292">
        <v>3.3486295611999997</v>
      </c>
      <c r="G74" s="1292">
        <v>0</v>
      </c>
      <c r="H74" s="1292">
        <v>0</v>
      </c>
      <c r="I74" s="1292">
        <v>0</v>
      </c>
      <c r="J74" s="1292">
        <v>20.776996699200001</v>
      </c>
      <c r="K74" s="1292">
        <v>7.7157991316000007</v>
      </c>
      <c r="L74" s="1292">
        <v>0</v>
      </c>
      <c r="M74" s="1292">
        <v>14.776609579200002</v>
      </c>
      <c r="N74" s="1292">
        <v>0</v>
      </c>
      <c r="O74" s="1292">
        <v>0</v>
      </c>
      <c r="P74" s="1292">
        <v>0</v>
      </c>
      <c r="Q74" s="1292">
        <v>0</v>
      </c>
      <c r="R74" s="1292">
        <v>12.8304780688</v>
      </c>
      <c r="S74" s="1292">
        <v>2.9330910980000002</v>
      </c>
      <c r="T74" s="1292">
        <v>19.345857874</v>
      </c>
      <c r="U74" s="1292">
        <v>0</v>
      </c>
      <c r="V74" s="1292">
        <v>0.73323658800000013</v>
      </c>
      <c r="W74" s="1292">
        <v>10.2617523036</v>
      </c>
      <c r="X74" s="1292">
        <v>0</v>
      </c>
      <c r="Y74" s="1292">
        <v>8.7698353875999988</v>
      </c>
      <c r="Z74" s="1292">
        <v>7.137721612</v>
      </c>
      <c r="AA74" s="1292">
        <v>3.1510707536000004</v>
      </c>
      <c r="AB74" s="1292">
        <v>17.274897413200001</v>
      </c>
      <c r="AC74" s="1292">
        <v>17.2948825826</v>
      </c>
      <c r="AD74" s="1292">
        <v>0</v>
      </c>
      <c r="AE74" s="1292">
        <v>34.558849271800007</v>
      </c>
      <c r="AF74" s="1292">
        <v>3.9485084351999995</v>
      </c>
      <c r="AG74" s="1292">
        <v>0</v>
      </c>
      <c r="AH74" s="1292">
        <v>0</v>
      </c>
      <c r="AI74" s="1292">
        <v>2.7779222884000001</v>
      </c>
      <c r="AJ74" s="1292">
        <v>0</v>
      </c>
      <c r="AK74" s="1292">
        <v>3.9648556094000003</v>
      </c>
      <c r="AL74" s="1292">
        <v>20.0302216268</v>
      </c>
      <c r="AM74" s="1292">
        <v>0</v>
      </c>
      <c r="AN74" s="1292">
        <v>0</v>
      </c>
      <c r="AO74" s="1292">
        <v>0</v>
      </c>
      <c r="AP74" s="1292">
        <v>0</v>
      </c>
      <c r="AQ74" s="1292">
        <v>0</v>
      </c>
      <c r="AR74" s="1292">
        <v>0</v>
      </c>
      <c r="AS74" s="1292">
        <v>0</v>
      </c>
      <c r="AT74" s="1293">
        <v>246.06619530220001</v>
      </c>
      <c r="AU74" s="1294"/>
      <c r="AV74" s="1294"/>
      <c r="AW74" s="1294"/>
      <c r="AX74" s="1294"/>
      <c r="AY74" s="1294"/>
      <c r="AZ74" s="1294"/>
      <c r="BA74" s="1294"/>
      <c r="BB74" s="1294"/>
      <c r="BC74" s="1294"/>
      <c r="BD74" s="1294"/>
      <c r="BE74" s="1294"/>
      <c r="BF74" s="1294"/>
      <c r="BG74" s="1294"/>
      <c r="BH74" s="1294"/>
      <c r="BI74" s="1294"/>
      <c r="BJ74" s="1294"/>
      <c r="BK74" s="1294"/>
      <c r="BL74" s="1294"/>
      <c r="BM74" s="1294"/>
      <c r="BN74" s="1294"/>
      <c r="BO74" s="1294"/>
      <c r="BP74" s="1294"/>
      <c r="BQ74" s="1294"/>
      <c r="BR74" s="1294"/>
      <c r="BS74" s="1294"/>
      <c r="BT74" s="1294"/>
      <c r="BU74" s="1294"/>
      <c r="BV74" s="1294"/>
      <c r="BW74" s="1294"/>
      <c r="BX74" s="1294"/>
      <c r="BY74" s="1294"/>
      <c r="BZ74" s="1294"/>
      <c r="CA74" s="1294"/>
      <c r="CB74" s="1294"/>
      <c r="CC74" s="1294"/>
      <c r="CD74" s="1294"/>
      <c r="CE74" s="1294"/>
      <c r="CF74" s="1294"/>
      <c r="CG74" s="1294"/>
      <c r="CH74" s="1294"/>
      <c r="CI74" s="1294"/>
      <c r="CJ74" s="1294"/>
      <c r="CK74" s="1294"/>
      <c r="CL74" s="1294"/>
      <c r="CM74" s="1294"/>
      <c r="CN74" s="1294"/>
      <c r="CO74" s="1294"/>
      <c r="CP74" s="1294"/>
      <c r="CQ74" s="1294"/>
      <c r="CR74" s="1294"/>
      <c r="CS74" s="1294"/>
      <c r="CT74" s="1294"/>
      <c r="CU74" s="1294"/>
      <c r="CV74" s="1294"/>
      <c r="CW74" s="1294"/>
      <c r="CX74" s="1294"/>
      <c r="CY74" s="1294"/>
      <c r="CZ74" s="1294"/>
      <c r="DA74" s="1294"/>
      <c r="DB74" s="1294"/>
      <c r="DC74" s="1294"/>
      <c r="DD74" s="1294"/>
      <c r="DE74" s="1294"/>
      <c r="DF74" s="1294"/>
      <c r="DG74" s="1294"/>
      <c r="DH74" s="1294"/>
      <c r="DI74" s="1294"/>
      <c r="DJ74" s="1294"/>
      <c r="DK74" s="1294"/>
      <c r="DL74" s="1294"/>
      <c r="DM74" s="1294"/>
      <c r="DN74" s="1294"/>
      <c r="DO74" s="1294"/>
      <c r="DP74" s="1294"/>
      <c r="DQ74" s="1294"/>
      <c r="DR74" s="1294"/>
      <c r="DS74" s="1294"/>
    </row>
    <row r="75" spans="1:123" x14ac:dyDescent="0.25">
      <c r="A75" s="439"/>
      <c r="B75" s="1291" t="s">
        <v>62</v>
      </c>
      <c r="C75" s="1292">
        <v>4.4849920598000006</v>
      </c>
      <c r="D75" s="1292">
        <v>34.622631699600007</v>
      </c>
      <c r="E75" s="1292">
        <v>41.212057315800003</v>
      </c>
      <c r="F75" s="1292">
        <v>0</v>
      </c>
      <c r="G75" s="1292">
        <v>0</v>
      </c>
      <c r="H75" s="1292">
        <v>14.405433089600001</v>
      </c>
      <c r="I75" s="1292">
        <v>0</v>
      </c>
      <c r="J75" s="1292">
        <v>0</v>
      </c>
      <c r="K75" s="1292">
        <v>0</v>
      </c>
      <c r="L75" s="1292">
        <v>0</v>
      </c>
      <c r="M75" s="1292">
        <v>0</v>
      </c>
      <c r="N75" s="1292">
        <v>0</v>
      </c>
      <c r="O75" s="1292">
        <v>0</v>
      </c>
      <c r="P75" s="1292">
        <v>0</v>
      </c>
      <c r="Q75" s="1292">
        <v>0</v>
      </c>
      <c r="R75" s="1292">
        <v>0</v>
      </c>
      <c r="S75" s="1292">
        <v>0</v>
      </c>
      <c r="T75" s="1292">
        <v>0</v>
      </c>
      <c r="U75" s="1292">
        <v>0</v>
      </c>
      <c r="V75" s="1292">
        <v>0</v>
      </c>
      <c r="W75" s="1292">
        <v>0</v>
      </c>
      <c r="X75" s="1292">
        <v>0</v>
      </c>
      <c r="Y75" s="1292">
        <v>4.8822025237999993</v>
      </c>
      <c r="Z75" s="1292">
        <v>34.242756181200001</v>
      </c>
      <c r="AA75" s="1292">
        <v>0</v>
      </c>
      <c r="AB75" s="1292">
        <v>20.957601977200003</v>
      </c>
      <c r="AC75" s="1292">
        <v>13.9810268416</v>
      </c>
      <c r="AD75" s="1292">
        <v>0.68960904600000006</v>
      </c>
      <c r="AE75" s="1292">
        <v>62.827954702800007</v>
      </c>
      <c r="AF75" s="1292">
        <v>14.4083725996</v>
      </c>
      <c r="AG75" s="1292">
        <v>0</v>
      </c>
      <c r="AH75" s="1292">
        <v>13.668942254799999</v>
      </c>
      <c r="AI75" s="1292">
        <v>6.1657293096000005</v>
      </c>
      <c r="AJ75" s="1292">
        <v>0</v>
      </c>
      <c r="AK75" s="1292">
        <v>4.498528211800001</v>
      </c>
      <c r="AL75" s="1292">
        <v>57.191158352999999</v>
      </c>
      <c r="AM75" s="1292">
        <v>0</v>
      </c>
      <c r="AN75" s="1292">
        <v>0.43613918039999999</v>
      </c>
      <c r="AO75" s="1292">
        <v>13.807352564600002</v>
      </c>
      <c r="AP75" s="1292">
        <v>2.3714503441999999</v>
      </c>
      <c r="AQ75" s="1292">
        <v>0</v>
      </c>
      <c r="AR75" s="1292">
        <v>0</v>
      </c>
      <c r="AS75" s="1292">
        <v>0</v>
      </c>
      <c r="AT75" s="1293">
        <v>344.85393825540007</v>
      </c>
      <c r="AU75" s="1294"/>
      <c r="AV75" s="1294"/>
      <c r="AW75" s="1294"/>
      <c r="AX75" s="1294"/>
      <c r="AY75" s="1294"/>
      <c r="AZ75" s="1294"/>
      <c r="BA75" s="1294"/>
      <c r="BB75" s="1294"/>
      <c r="BC75" s="1294"/>
      <c r="BD75" s="1294"/>
      <c r="BE75" s="1294"/>
      <c r="BF75" s="1294"/>
      <c r="BG75" s="1294"/>
      <c r="BH75" s="1294"/>
      <c r="BI75" s="1294"/>
      <c r="BJ75" s="1294"/>
      <c r="BK75" s="1294"/>
      <c r="BL75" s="1294"/>
      <c r="BM75" s="1294"/>
      <c r="BN75" s="1294"/>
      <c r="BO75" s="1294"/>
      <c r="BP75" s="1294"/>
      <c r="BQ75" s="1294"/>
      <c r="BR75" s="1294"/>
      <c r="BS75" s="1294"/>
      <c r="BT75" s="1294"/>
      <c r="BU75" s="1294"/>
      <c r="BV75" s="1294"/>
      <c r="BW75" s="1294"/>
      <c r="BX75" s="1294"/>
      <c r="BY75" s="1294"/>
      <c r="BZ75" s="1294"/>
      <c r="CA75" s="1294"/>
      <c r="CB75" s="1294"/>
      <c r="CC75" s="1294"/>
      <c r="CD75" s="1294"/>
      <c r="CE75" s="1294"/>
      <c r="CF75" s="1294"/>
      <c r="CG75" s="1294"/>
      <c r="CH75" s="1294"/>
      <c r="CI75" s="1294"/>
      <c r="CJ75" s="1294"/>
      <c r="CK75" s="1294"/>
      <c r="CL75" s="1294"/>
      <c r="CM75" s="1294"/>
      <c r="CN75" s="1294"/>
      <c r="CO75" s="1294"/>
      <c r="CP75" s="1294"/>
      <c r="CQ75" s="1294"/>
      <c r="CR75" s="1294"/>
      <c r="CS75" s="1294"/>
      <c r="CT75" s="1294"/>
      <c r="CU75" s="1294"/>
      <c r="CV75" s="1294"/>
      <c r="CW75" s="1294"/>
      <c r="CX75" s="1294"/>
      <c r="CY75" s="1294"/>
      <c r="CZ75" s="1294"/>
      <c r="DA75" s="1294"/>
      <c r="DB75" s="1294"/>
      <c r="DC75" s="1294"/>
      <c r="DD75" s="1294"/>
      <c r="DE75" s="1294"/>
      <c r="DF75" s="1294"/>
      <c r="DG75" s="1294"/>
      <c r="DH75" s="1294"/>
      <c r="DI75" s="1294"/>
      <c r="DJ75" s="1294"/>
      <c r="DK75" s="1294"/>
      <c r="DL75" s="1294"/>
      <c r="DM75" s="1294"/>
      <c r="DN75" s="1294"/>
      <c r="DO75" s="1294"/>
      <c r="DP75" s="1294"/>
      <c r="DQ75" s="1294"/>
      <c r="DR75" s="1294"/>
      <c r="DS75" s="1294"/>
    </row>
    <row r="76" spans="1:123" x14ac:dyDescent="0.25">
      <c r="A76" s="439"/>
      <c r="B76" s="1291" t="s">
        <v>53</v>
      </c>
      <c r="C76" s="1292">
        <v>26.426007073200001</v>
      </c>
      <c r="D76" s="1292">
        <v>28.799089342800006</v>
      </c>
      <c r="E76" s="1292">
        <v>28.227044370000002</v>
      </c>
      <c r="F76" s="1292">
        <v>25.0287261896</v>
      </c>
      <c r="G76" s="1292">
        <v>4.2971979133999998</v>
      </c>
      <c r="H76" s="1292">
        <v>27.1381908014</v>
      </c>
      <c r="I76" s="1292">
        <v>3.5811304648000002</v>
      </c>
      <c r="J76" s="1292">
        <v>6.8988922212000006</v>
      </c>
      <c r="K76" s="1292">
        <v>22.768403866600003</v>
      </c>
      <c r="L76" s="1292">
        <v>20.696676663599998</v>
      </c>
      <c r="M76" s="1292">
        <v>19.750220162400002</v>
      </c>
      <c r="N76" s="1292">
        <v>10.348338331799999</v>
      </c>
      <c r="O76" s="1292">
        <v>20.565037997000001</v>
      </c>
      <c r="P76" s="1292">
        <v>0.57448020420000001</v>
      </c>
      <c r="Q76" s="1292">
        <v>44.770814713800007</v>
      </c>
      <c r="R76" s="1292">
        <v>11.296172664</v>
      </c>
      <c r="S76" s="1292">
        <v>0</v>
      </c>
      <c r="T76" s="1292">
        <v>0</v>
      </c>
      <c r="U76" s="1292">
        <v>0</v>
      </c>
      <c r="V76" s="1292">
        <v>6.234520292</v>
      </c>
      <c r="W76" s="1292">
        <v>15.7729670238</v>
      </c>
      <c r="X76" s="1292">
        <v>2.4938081167999999</v>
      </c>
      <c r="Y76" s="1292">
        <v>26.7993472068</v>
      </c>
      <c r="Z76" s="1292">
        <v>27.004173429800005</v>
      </c>
      <c r="AA76" s="1292">
        <v>10.749909492</v>
      </c>
      <c r="AB76" s="1292">
        <v>14.801227512399999</v>
      </c>
      <c r="AC76" s="1292">
        <v>37.805240685800001</v>
      </c>
      <c r="AD76" s="1292">
        <v>1.0094588098000001</v>
      </c>
      <c r="AE76" s="1292">
        <v>60.321885227800003</v>
      </c>
      <c r="AF76" s="1292">
        <v>11.1402965884</v>
      </c>
      <c r="AG76" s="1292">
        <v>0</v>
      </c>
      <c r="AH76" s="1292">
        <v>0</v>
      </c>
      <c r="AI76" s="1292">
        <v>27.007279157599999</v>
      </c>
      <c r="AJ76" s="1292">
        <v>33.899924594200002</v>
      </c>
      <c r="AK76" s="1292">
        <v>34.106114379399997</v>
      </c>
      <c r="AL76" s="1292">
        <v>88.467721878199995</v>
      </c>
      <c r="AM76" s="1292">
        <v>0</v>
      </c>
      <c r="AN76" s="1292">
        <v>0</v>
      </c>
      <c r="AO76" s="1292">
        <v>1.5296600871999999</v>
      </c>
      <c r="AP76" s="1292">
        <v>3.0593201743999998</v>
      </c>
      <c r="AQ76" s="1292">
        <v>4.7282012175999997</v>
      </c>
      <c r="AR76" s="1292">
        <v>3.4998256762</v>
      </c>
      <c r="AS76" s="1292">
        <v>0</v>
      </c>
      <c r="AT76" s="1293">
        <v>711.59730452999997</v>
      </c>
      <c r="AU76" s="1294"/>
      <c r="AV76" s="1294"/>
      <c r="AW76" s="1294"/>
      <c r="AX76" s="1294"/>
      <c r="AY76" s="1294"/>
      <c r="AZ76" s="1294"/>
      <c r="BA76" s="1294"/>
      <c r="BB76" s="1294"/>
      <c r="BC76" s="1294"/>
      <c r="BD76" s="1294"/>
      <c r="BE76" s="1294"/>
      <c r="BF76" s="1294"/>
      <c r="BG76" s="1294"/>
      <c r="BH76" s="1294"/>
      <c r="BI76" s="1294"/>
      <c r="BJ76" s="1294"/>
      <c r="BK76" s="1294"/>
      <c r="BL76" s="1294"/>
      <c r="BM76" s="1294"/>
      <c r="BN76" s="1294"/>
      <c r="BO76" s="1294"/>
      <c r="BP76" s="1294"/>
      <c r="BQ76" s="1294"/>
      <c r="BR76" s="1294"/>
      <c r="BS76" s="1294"/>
      <c r="BT76" s="1294"/>
      <c r="BU76" s="1294"/>
      <c r="BV76" s="1294"/>
      <c r="BW76" s="1294"/>
      <c r="BX76" s="1294"/>
      <c r="BY76" s="1294"/>
      <c r="BZ76" s="1294"/>
      <c r="CA76" s="1294"/>
      <c r="CB76" s="1294"/>
      <c r="CC76" s="1294"/>
      <c r="CD76" s="1294"/>
      <c r="CE76" s="1294"/>
      <c r="CF76" s="1294"/>
      <c r="CG76" s="1294"/>
      <c r="CH76" s="1294"/>
      <c r="CI76" s="1294"/>
      <c r="CJ76" s="1294"/>
      <c r="CK76" s="1294"/>
      <c r="CL76" s="1294"/>
      <c r="CM76" s="1294"/>
      <c r="CN76" s="1294"/>
      <c r="CO76" s="1294"/>
      <c r="CP76" s="1294"/>
      <c r="CQ76" s="1294"/>
      <c r="CR76" s="1294"/>
      <c r="CS76" s="1294"/>
      <c r="CT76" s="1294"/>
      <c r="CU76" s="1294"/>
      <c r="CV76" s="1294"/>
      <c r="CW76" s="1294"/>
      <c r="CX76" s="1294"/>
      <c r="CY76" s="1294"/>
      <c r="CZ76" s="1294"/>
      <c r="DA76" s="1294"/>
      <c r="DB76" s="1294"/>
      <c r="DC76" s="1294"/>
      <c r="DD76" s="1294"/>
      <c r="DE76" s="1294"/>
      <c r="DF76" s="1294"/>
      <c r="DG76" s="1294"/>
      <c r="DH76" s="1294"/>
      <c r="DI76" s="1294"/>
      <c r="DJ76" s="1294"/>
      <c r="DK76" s="1294"/>
      <c r="DL76" s="1294"/>
      <c r="DM76" s="1294"/>
      <c r="DN76" s="1294"/>
      <c r="DO76" s="1294"/>
      <c r="DP76" s="1294"/>
      <c r="DQ76" s="1294"/>
      <c r="DR76" s="1294"/>
      <c r="DS76" s="1294"/>
    </row>
    <row r="77" spans="1:123" x14ac:dyDescent="0.25">
      <c r="A77" s="439"/>
      <c r="B77" s="1291" t="s">
        <v>54</v>
      </c>
      <c r="C77" s="1292">
        <v>0</v>
      </c>
      <c r="D77" s="1292">
        <v>0</v>
      </c>
      <c r="E77" s="1292">
        <v>5.2803765434000001</v>
      </c>
      <c r="F77" s="1292">
        <v>0</v>
      </c>
      <c r="G77" s="1292">
        <v>0</v>
      </c>
      <c r="H77" s="1292">
        <v>0</v>
      </c>
      <c r="I77" s="1292">
        <v>5.4972334227999999</v>
      </c>
      <c r="J77" s="1292">
        <v>0</v>
      </c>
      <c r="K77" s="1292">
        <v>10.9944668456</v>
      </c>
      <c r="L77" s="1292">
        <v>0</v>
      </c>
      <c r="M77" s="1292">
        <v>16.491700268399999</v>
      </c>
      <c r="N77" s="1292">
        <v>0</v>
      </c>
      <c r="O77" s="1292">
        <v>0</v>
      </c>
      <c r="P77" s="1292">
        <v>0</v>
      </c>
      <c r="Q77" s="1292">
        <v>53.823725531800001</v>
      </c>
      <c r="R77" s="1292">
        <v>2.4226906340000003</v>
      </c>
      <c r="S77" s="1292">
        <v>3.6527881040000003</v>
      </c>
      <c r="T77" s="1292">
        <v>10.192800934400001</v>
      </c>
      <c r="U77" s="1292">
        <v>3.5776942908000007</v>
      </c>
      <c r="V77" s="1292">
        <v>14.378002007599999</v>
      </c>
      <c r="W77" s="1292">
        <v>9.1748675550000005</v>
      </c>
      <c r="X77" s="1292">
        <v>0</v>
      </c>
      <c r="Y77" s="1292">
        <v>5.1167421508000013</v>
      </c>
      <c r="Z77" s="1292">
        <v>4.9202849220000004</v>
      </c>
      <c r="AA77" s="1292">
        <v>0</v>
      </c>
      <c r="AB77" s="1292">
        <v>0</v>
      </c>
      <c r="AC77" s="1292">
        <v>0</v>
      </c>
      <c r="AD77" s="1292">
        <v>0</v>
      </c>
      <c r="AE77" s="1292">
        <v>9.9792704690000011</v>
      </c>
      <c r="AF77" s="1292">
        <v>1.1886351498000001</v>
      </c>
      <c r="AG77" s="1292">
        <v>4.5097848544000003</v>
      </c>
      <c r="AH77" s="1292">
        <v>10.7649849594</v>
      </c>
      <c r="AI77" s="1292">
        <v>7.5070208625999992</v>
      </c>
      <c r="AJ77" s="1292">
        <v>15.570948941799999</v>
      </c>
      <c r="AK77" s="1292">
        <v>41.991910073400007</v>
      </c>
      <c r="AL77" s="1292">
        <v>39.337361180600006</v>
      </c>
      <c r="AM77" s="1292">
        <v>0</v>
      </c>
      <c r="AN77" s="1292">
        <v>0</v>
      </c>
      <c r="AO77" s="1292">
        <v>0</v>
      </c>
      <c r="AP77" s="1292">
        <v>0</v>
      </c>
      <c r="AQ77" s="1292">
        <v>4.0818439228000001</v>
      </c>
      <c r="AR77" s="1292">
        <v>0</v>
      </c>
      <c r="AS77" s="1292">
        <v>0</v>
      </c>
      <c r="AT77" s="1293">
        <v>280.45513362440005</v>
      </c>
      <c r="AU77" s="1294"/>
      <c r="AV77" s="1294"/>
      <c r="AW77" s="1294"/>
      <c r="AX77" s="1294"/>
      <c r="AY77" s="1294"/>
      <c r="AZ77" s="1294"/>
      <c r="BA77" s="1294"/>
      <c r="BB77" s="1294"/>
      <c r="BC77" s="1294"/>
      <c r="BD77" s="1294"/>
      <c r="BE77" s="1294"/>
      <c r="BF77" s="1294"/>
      <c r="BG77" s="1294"/>
      <c r="BH77" s="1294"/>
      <c r="BI77" s="1294"/>
      <c r="BJ77" s="1294"/>
      <c r="BK77" s="1294"/>
      <c r="BL77" s="1294"/>
      <c r="BM77" s="1294"/>
      <c r="BN77" s="1294"/>
      <c r="BO77" s="1294"/>
      <c r="BP77" s="1294"/>
      <c r="BQ77" s="1294"/>
      <c r="BR77" s="1294"/>
      <c r="BS77" s="1294"/>
      <c r="BT77" s="1294"/>
      <c r="BU77" s="1294"/>
      <c r="BV77" s="1294"/>
      <c r="BW77" s="1294"/>
      <c r="BX77" s="1294"/>
      <c r="BY77" s="1294"/>
      <c r="BZ77" s="1294"/>
      <c r="CA77" s="1294"/>
      <c r="CB77" s="1294"/>
      <c r="CC77" s="1294"/>
      <c r="CD77" s="1294"/>
      <c r="CE77" s="1294"/>
      <c r="CF77" s="1294"/>
      <c r="CG77" s="1294"/>
      <c r="CH77" s="1294"/>
      <c r="CI77" s="1294"/>
      <c r="CJ77" s="1294"/>
      <c r="CK77" s="1294"/>
      <c r="CL77" s="1294"/>
      <c r="CM77" s="1294"/>
      <c r="CN77" s="1294"/>
      <c r="CO77" s="1294"/>
      <c r="CP77" s="1294"/>
      <c r="CQ77" s="1294"/>
      <c r="CR77" s="1294"/>
      <c r="CS77" s="1294"/>
      <c r="CT77" s="1294"/>
      <c r="CU77" s="1294"/>
      <c r="CV77" s="1294"/>
      <c r="CW77" s="1294"/>
      <c r="CX77" s="1294"/>
      <c r="CY77" s="1294"/>
      <c r="CZ77" s="1294"/>
      <c r="DA77" s="1294"/>
      <c r="DB77" s="1294"/>
      <c r="DC77" s="1294"/>
      <c r="DD77" s="1294"/>
      <c r="DE77" s="1294"/>
      <c r="DF77" s="1294"/>
      <c r="DG77" s="1294"/>
      <c r="DH77" s="1294"/>
      <c r="DI77" s="1294"/>
      <c r="DJ77" s="1294"/>
      <c r="DK77" s="1294"/>
      <c r="DL77" s="1294"/>
      <c r="DM77" s="1294"/>
      <c r="DN77" s="1294"/>
      <c r="DO77" s="1294"/>
      <c r="DP77" s="1294"/>
      <c r="DQ77" s="1294"/>
      <c r="DR77" s="1294"/>
      <c r="DS77" s="1294"/>
    </row>
    <row r="78" spans="1:123" x14ac:dyDescent="0.25">
      <c r="A78" s="439"/>
      <c r="B78" s="1291" t="s">
        <v>55</v>
      </c>
      <c r="C78" s="1292">
        <v>9.2368922450000017</v>
      </c>
      <c r="D78" s="1292">
        <v>0</v>
      </c>
      <c r="E78" s="1292">
        <v>0</v>
      </c>
      <c r="F78" s="1292">
        <v>37.432715039999998</v>
      </c>
      <c r="G78" s="1292">
        <v>3.4652773442</v>
      </c>
      <c r="H78" s="1292">
        <v>28.703686705400003</v>
      </c>
      <c r="I78" s="1292">
        <v>22.584937076799999</v>
      </c>
      <c r="J78" s="1292">
        <v>9.6678217356000005</v>
      </c>
      <c r="K78" s="1292">
        <v>9.3198958440000013</v>
      </c>
      <c r="L78" s="1292">
        <v>0</v>
      </c>
      <c r="M78" s="1292">
        <v>15.213302636000002</v>
      </c>
      <c r="N78" s="1292">
        <v>4.8377422464000004</v>
      </c>
      <c r="O78" s="1292">
        <v>0</v>
      </c>
      <c r="P78" s="1292">
        <v>2.1690282768000002</v>
      </c>
      <c r="Q78" s="1292">
        <v>0</v>
      </c>
      <c r="R78" s="1292">
        <v>6.5715892732000007</v>
      </c>
      <c r="S78" s="1292">
        <v>0</v>
      </c>
      <c r="T78" s="1292">
        <v>0</v>
      </c>
      <c r="U78" s="1292">
        <v>2.1690282768000002</v>
      </c>
      <c r="V78" s="1292">
        <v>0</v>
      </c>
      <c r="W78" s="1292">
        <v>0</v>
      </c>
      <c r="X78" s="1292">
        <v>5.1140906922000005</v>
      </c>
      <c r="Y78" s="1292">
        <v>28.844884301800001</v>
      </c>
      <c r="Z78" s="1292">
        <v>22.853178100200001</v>
      </c>
      <c r="AA78" s="1292">
        <v>6.5470404201999992</v>
      </c>
      <c r="AB78" s="1292">
        <v>0</v>
      </c>
      <c r="AC78" s="1292">
        <v>0</v>
      </c>
      <c r="AD78" s="1292">
        <v>0.5848145884</v>
      </c>
      <c r="AE78" s="1292">
        <v>0</v>
      </c>
      <c r="AF78" s="1292">
        <v>7.9283632288000003</v>
      </c>
      <c r="AG78" s="1292">
        <v>0</v>
      </c>
      <c r="AH78" s="1292">
        <v>6.2596069690000009</v>
      </c>
      <c r="AI78" s="1292">
        <v>0</v>
      </c>
      <c r="AJ78" s="1292">
        <v>7.0375645144000005</v>
      </c>
      <c r="AK78" s="1292">
        <v>28.494232177600004</v>
      </c>
      <c r="AL78" s="1292">
        <v>15.993147367400001</v>
      </c>
      <c r="AM78" s="1292">
        <v>0</v>
      </c>
      <c r="AN78" s="1292">
        <v>0</v>
      </c>
      <c r="AO78" s="1292">
        <v>6.2712045536000005</v>
      </c>
      <c r="AP78" s="1292">
        <v>0</v>
      </c>
      <c r="AQ78" s="1292">
        <v>2.0991793452000005</v>
      </c>
      <c r="AR78" s="1292">
        <v>0</v>
      </c>
      <c r="AS78" s="1292">
        <v>10.5593399268</v>
      </c>
      <c r="AT78" s="1293">
        <v>299.95856288580012</v>
      </c>
      <c r="AU78" s="1294"/>
      <c r="AV78" s="1294"/>
      <c r="AW78" s="1294"/>
      <c r="AX78" s="1294"/>
      <c r="AY78" s="1294"/>
      <c r="AZ78" s="1294"/>
      <c r="BA78" s="1294"/>
      <c r="BB78" s="1294"/>
      <c r="BC78" s="1294"/>
      <c r="BD78" s="1294"/>
      <c r="BE78" s="1294"/>
      <c r="BF78" s="1294"/>
      <c r="BG78" s="1294"/>
      <c r="BH78" s="1294"/>
      <c r="BI78" s="1294"/>
      <c r="BJ78" s="1294"/>
      <c r="BK78" s="1294"/>
      <c r="BL78" s="1294"/>
      <c r="BM78" s="1294"/>
      <c r="BN78" s="1294"/>
      <c r="BO78" s="1294"/>
      <c r="BP78" s="1294"/>
      <c r="BQ78" s="1294"/>
      <c r="BR78" s="1294"/>
      <c r="BS78" s="1294"/>
      <c r="BT78" s="1294"/>
      <c r="BU78" s="1294"/>
      <c r="BV78" s="1294"/>
      <c r="BW78" s="1294"/>
      <c r="BX78" s="1294"/>
      <c r="BY78" s="1294"/>
      <c r="BZ78" s="1294"/>
      <c r="CA78" s="1294"/>
      <c r="CB78" s="1294"/>
      <c r="CC78" s="1294"/>
      <c r="CD78" s="1294"/>
      <c r="CE78" s="1294"/>
      <c r="CF78" s="1294"/>
      <c r="CG78" s="1294"/>
      <c r="CH78" s="1294"/>
      <c r="CI78" s="1294"/>
      <c r="CJ78" s="1294"/>
      <c r="CK78" s="1294"/>
      <c r="CL78" s="1294"/>
      <c r="CM78" s="1294"/>
      <c r="CN78" s="1294"/>
      <c r="CO78" s="1294"/>
      <c r="CP78" s="1294"/>
      <c r="CQ78" s="1294"/>
      <c r="CR78" s="1294"/>
      <c r="CS78" s="1294"/>
      <c r="CT78" s="1294"/>
      <c r="CU78" s="1294"/>
      <c r="CV78" s="1294"/>
      <c r="CW78" s="1294"/>
      <c r="CX78" s="1294"/>
      <c r="CY78" s="1294"/>
      <c r="CZ78" s="1294"/>
      <c r="DA78" s="1294"/>
      <c r="DB78" s="1294"/>
      <c r="DC78" s="1294"/>
      <c r="DD78" s="1294"/>
      <c r="DE78" s="1294"/>
      <c r="DF78" s="1294"/>
      <c r="DG78" s="1294"/>
      <c r="DH78" s="1294"/>
      <c r="DI78" s="1294"/>
      <c r="DJ78" s="1294"/>
      <c r="DK78" s="1294"/>
      <c r="DL78" s="1294"/>
      <c r="DM78" s="1294"/>
      <c r="DN78" s="1294"/>
      <c r="DO78" s="1294"/>
      <c r="DP78" s="1294"/>
      <c r="DQ78" s="1294"/>
      <c r="DR78" s="1294"/>
      <c r="DS78" s="1294"/>
    </row>
    <row r="79" spans="1:123" x14ac:dyDescent="0.25">
      <c r="A79" s="439"/>
      <c r="B79" s="1291" t="s">
        <v>337</v>
      </c>
      <c r="C79" s="1292">
        <v>20.834192841</v>
      </c>
      <c r="D79" s="1292">
        <v>0</v>
      </c>
      <c r="E79" s="1292">
        <v>5.9441902744000004</v>
      </c>
      <c r="F79" s="1292">
        <v>56.022502815999999</v>
      </c>
      <c r="G79" s="1292">
        <v>1.1302353523999999</v>
      </c>
      <c r="H79" s="1292">
        <v>0</v>
      </c>
      <c r="I79" s="1292">
        <v>3.1112367230000002</v>
      </c>
      <c r="J79" s="1292">
        <v>0</v>
      </c>
      <c r="K79" s="1292">
        <v>22.230565734999999</v>
      </c>
      <c r="L79" s="1292">
        <v>0</v>
      </c>
      <c r="M79" s="1292">
        <v>22.720396283200003</v>
      </c>
      <c r="N79" s="1292">
        <v>0</v>
      </c>
      <c r="O79" s="1292">
        <v>0.35228857720000001</v>
      </c>
      <c r="P79" s="1292">
        <v>0</v>
      </c>
      <c r="Q79" s="1292">
        <v>0</v>
      </c>
      <c r="R79" s="1292">
        <v>0</v>
      </c>
      <c r="S79" s="1292">
        <v>0</v>
      </c>
      <c r="T79" s="1292">
        <v>3.2513192264000002</v>
      </c>
      <c r="U79" s="1292">
        <v>0</v>
      </c>
      <c r="V79" s="1292">
        <v>0</v>
      </c>
      <c r="W79" s="1292">
        <v>8.7561164852000015</v>
      </c>
      <c r="X79" s="1292">
        <v>0</v>
      </c>
      <c r="Y79" s="1292">
        <v>9.610482082599999</v>
      </c>
      <c r="Z79" s="1292">
        <v>22.083178292000003</v>
      </c>
      <c r="AA79" s="1292">
        <v>15.157134533800001</v>
      </c>
      <c r="AB79" s="1292">
        <v>0</v>
      </c>
      <c r="AC79" s="1292">
        <v>0</v>
      </c>
      <c r="AD79" s="1292">
        <v>0.35417253900000006</v>
      </c>
      <c r="AE79" s="1292">
        <v>0</v>
      </c>
      <c r="AF79" s="1292">
        <v>1.6396828937999999</v>
      </c>
      <c r="AG79" s="1292">
        <v>0</v>
      </c>
      <c r="AH79" s="1292">
        <v>0</v>
      </c>
      <c r="AI79" s="1292">
        <v>0</v>
      </c>
      <c r="AJ79" s="1292">
        <v>0</v>
      </c>
      <c r="AK79" s="1292">
        <v>1.9931288902000002</v>
      </c>
      <c r="AL79" s="1292">
        <v>0</v>
      </c>
      <c r="AM79" s="1292">
        <v>0</v>
      </c>
      <c r="AN79" s="1292">
        <v>0</v>
      </c>
      <c r="AO79" s="1292">
        <v>23.1698159434</v>
      </c>
      <c r="AP79" s="1292">
        <v>30.3297203258</v>
      </c>
      <c r="AQ79" s="1292">
        <v>2.3594953535999998</v>
      </c>
      <c r="AR79" s="1292">
        <v>3.1083660874000008</v>
      </c>
      <c r="AS79" s="1292">
        <v>13.350469636000001</v>
      </c>
      <c r="AT79" s="1293">
        <v>267.50869089140002</v>
      </c>
      <c r="AU79" s="1294"/>
      <c r="AV79" s="1294"/>
      <c r="AW79" s="1294"/>
      <c r="AX79" s="1294"/>
      <c r="AY79" s="1294"/>
      <c r="AZ79" s="1294"/>
      <c r="BA79" s="1294"/>
      <c r="BB79" s="1294"/>
      <c r="BC79" s="1294"/>
      <c r="BD79" s="1294"/>
      <c r="BE79" s="1294"/>
      <c r="BF79" s="1294"/>
      <c r="BG79" s="1294"/>
      <c r="BH79" s="1294"/>
      <c r="BI79" s="1294"/>
      <c r="BJ79" s="1294"/>
      <c r="BK79" s="1294"/>
      <c r="BL79" s="1294"/>
      <c r="BM79" s="1294"/>
      <c r="BN79" s="1294"/>
      <c r="BO79" s="1294"/>
      <c r="BP79" s="1294"/>
      <c r="BQ79" s="1294"/>
      <c r="BR79" s="1294"/>
      <c r="BS79" s="1294"/>
      <c r="BT79" s="1294"/>
      <c r="BU79" s="1294"/>
      <c r="BV79" s="1294"/>
      <c r="BW79" s="1294"/>
      <c r="BX79" s="1294"/>
      <c r="BY79" s="1294"/>
      <c r="BZ79" s="1294"/>
      <c r="CA79" s="1294"/>
      <c r="CB79" s="1294"/>
      <c r="CC79" s="1294"/>
      <c r="CD79" s="1294"/>
      <c r="CE79" s="1294"/>
      <c r="CF79" s="1294"/>
      <c r="CG79" s="1294"/>
      <c r="CH79" s="1294"/>
      <c r="CI79" s="1294"/>
      <c r="CJ79" s="1294"/>
      <c r="CK79" s="1294"/>
      <c r="CL79" s="1294"/>
      <c r="CM79" s="1294"/>
      <c r="CN79" s="1294"/>
      <c r="CO79" s="1294"/>
      <c r="CP79" s="1294"/>
      <c r="CQ79" s="1294"/>
      <c r="CR79" s="1294"/>
      <c r="CS79" s="1294"/>
      <c r="CT79" s="1294"/>
      <c r="CU79" s="1294"/>
      <c r="CV79" s="1294"/>
      <c r="CW79" s="1294"/>
      <c r="CX79" s="1294"/>
      <c r="CY79" s="1294"/>
      <c r="CZ79" s="1294"/>
      <c r="DA79" s="1294"/>
      <c r="DB79" s="1294"/>
      <c r="DC79" s="1294"/>
      <c r="DD79" s="1294"/>
      <c r="DE79" s="1294"/>
      <c r="DF79" s="1294"/>
      <c r="DG79" s="1294"/>
      <c r="DH79" s="1294"/>
      <c r="DI79" s="1294"/>
      <c r="DJ79" s="1294"/>
      <c r="DK79" s="1294"/>
      <c r="DL79" s="1294"/>
      <c r="DM79" s="1294"/>
      <c r="DN79" s="1294"/>
      <c r="DO79" s="1294"/>
      <c r="DP79" s="1294"/>
      <c r="DQ79" s="1294"/>
      <c r="DR79" s="1294"/>
      <c r="DS79" s="1294"/>
    </row>
    <row r="80" spans="1:123" x14ac:dyDescent="0.25">
      <c r="A80" s="439"/>
      <c r="B80" s="1291" t="s">
        <v>56</v>
      </c>
      <c r="C80" s="1292">
        <v>9.7028253658000008</v>
      </c>
      <c r="D80" s="1292">
        <v>18.963600426400003</v>
      </c>
      <c r="E80" s="1292">
        <v>43.3855806762</v>
      </c>
      <c r="F80" s="1292">
        <v>19.472804163400003</v>
      </c>
      <c r="G80" s="1292">
        <v>0</v>
      </c>
      <c r="H80" s="1292">
        <v>5.0519790860000002</v>
      </c>
      <c r="I80" s="1292">
        <v>10.8614619414</v>
      </c>
      <c r="J80" s="1292">
        <v>48.426485184000008</v>
      </c>
      <c r="K80" s="1292">
        <v>12.397261591400001</v>
      </c>
      <c r="L80" s="1292">
        <v>58.981671449399997</v>
      </c>
      <c r="M80" s="1292">
        <v>14.338958043200002</v>
      </c>
      <c r="N80" s="1292">
        <v>3.4422564875999999</v>
      </c>
      <c r="O80" s="1292">
        <v>10.3971615692</v>
      </c>
      <c r="P80" s="1292">
        <v>7.2926213038000007</v>
      </c>
      <c r="Q80" s="1292">
        <v>61.069009268399995</v>
      </c>
      <c r="R80" s="1292">
        <v>0</v>
      </c>
      <c r="S80" s="1292">
        <v>10.6915299316</v>
      </c>
      <c r="T80" s="1292">
        <v>0</v>
      </c>
      <c r="U80" s="1292">
        <v>11.622615230800001</v>
      </c>
      <c r="V80" s="1292">
        <v>12.568944479000001</v>
      </c>
      <c r="W80" s="1292">
        <v>8.7739350608000013</v>
      </c>
      <c r="X80" s="1292">
        <v>7.5175458175999994</v>
      </c>
      <c r="Y80" s="1292">
        <v>9.7469530017999997</v>
      </c>
      <c r="Z80" s="1292">
        <v>21.701719691400001</v>
      </c>
      <c r="AA80" s="1292">
        <v>17.090336453400003</v>
      </c>
      <c r="AB80" s="1292">
        <v>53.157916364000009</v>
      </c>
      <c r="AC80" s="1292">
        <v>67.473943896800009</v>
      </c>
      <c r="AD80" s="1292">
        <v>0</v>
      </c>
      <c r="AE80" s="1292">
        <v>105.98630665980001</v>
      </c>
      <c r="AF80" s="1292">
        <v>12.362126112</v>
      </c>
      <c r="AG80" s="1292">
        <v>0</v>
      </c>
      <c r="AH80" s="1292">
        <v>11.987145889600001</v>
      </c>
      <c r="AI80" s="1292">
        <v>0</v>
      </c>
      <c r="AJ80" s="1292">
        <v>0</v>
      </c>
      <c r="AK80" s="1292">
        <v>2.8679916188000001</v>
      </c>
      <c r="AL80" s="1292">
        <v>190.64914428700001</v>
      </c>
      <c r="AM80" s="1292">
        <v>0</v>
      </c>
      <c r="AN80" s="1292">
        <v>0</v>
      </c>
      <c r="AO80" s="1292">
        <v>0</v>
      </c>
      <c r="AP80" s="1292">
        <v>0</v>
      </c>
      <c r="AQ80" s="1292">
        <v>5.6719799864000002</v>
      </c>
      <c r="AR80" s="1292">
        <v>0</v>
      </c>
      <c r="AS80" s="1292">
        <v>0</v>
      </c>
      <c r="AT80" s="1293">
        <v>873.65381103700008</v>
      </c>
      <c r="AU80" s="1294"/>
      <c r="AV80" s="1294"/>
      <c r="AW80" s="1294"/>
      <c r="AX80" s="1294"/>
      <c r="AY80" s="1294"/>
      <c r="AZ80" s="1294"/>
      <c r="BA80" s="1294"/>
      <c r="BB80" s="1294"/>
      <c r="BC80" s="1294"/>
      <c r="BD80" s="1294"/>
      <c r="BE80" s="1294"/>
      <c r="BF80" s="1294"/>
      <c r="BG80" s="1294"/>
      <c r="BH80" s="1294"/>
      <c r="BI80" s="1294"/>
      <c r="BJ80" s="1294"/>
      <c r="BK80" s="1294"/>
      <c r="BL80" s="1294"/>
      <c r="BM80" s="1294"/>
      <c r="BN80" s="1294"/>
      <c r="BO80" s="1294"/>
      <c r="BP80" s="1294"/>
      <c r="BQ80" s="1294"/>
      <c r="BR80" s="1294"/>
      <c r="BS80" s="1294"/>
      <c r="BT80" s="1294"/>
      <c r="BU80" s="1294"/>
      <c r="BV80" s="1294"/>
      <c r="BW80" s="1294"/>
      <c r="BX80" s="1294"/>
      <c r="BY80" s="1294"/>
      <c r="BZ80" s="1294"/>
      <c r="CA80" s="1294"/>
      <c r="CB80" s="1294"/>
      <c r="CC80" s="1294"/>
      <c r="CD80" s="1294"/>
      <c r="CE80" s="1294"/>
      <c r="CF80" s="1294"/>
      <c r="CG80" s="1294"/>
      <c r="CH80" s="1294"/>
      <c r="CI80" s="1294"/>
      <c r="CJ80" s="1294"/>
      <c r="CK80" s="1294"/>
      <c r="CL80" s="1294"/>
      <c r="CM80" s="1294"/>
      <c r="CN80" s="1294"/>
      <c r="CO80" s="1294"/>
      <c r="CP80" s="1294"/>
      <c r="CQ80" s="1294"/>
      <c r="CR80" s="1294"/>
      <c r="CS80" s="1294"/>
      <c r="CT80" s="1294"/>
      <c r="CU80" s="1294"/>
      <c r="CV80" s="1294"/>
      <c r="CW80" s="1294"/>
      <c r="CX80" s="1294"/>
      <c r="CY80" s="1294"/>
      <c r="CZ80" s="1294"/>
      <c r="DA80" s="1294"/>
      <c r="DB80" s="1294"/>
      <c r="DC80" s="1294"/>
      <c r="DD80" s="1294"/>
      <c r="DE80" s="1294"/>
      <c r="DF80" s="1294"/>
      <c r="DG80" s="1294"/>
      <c r="DH80" s="1294"/>
      <c r="DI80" s="1294"/>
      <c r="DJ80" s="1294"/>
      <c r="DK80" s="1294"/>
      <c r="DL80" s="1294"/>
      <c r="DM80" s="1294"/>
      <c r="DN80" s="1294"/>
      <c r="DO80" s="1294"/>
      <c r="DP80" s="1294"/>
      <c r="DQ80" s="1294"/>
      <c r="DR80" s="1294"/>
      <c r="DS80" s="1294"/>
    </row>
    <row r="81" spans="1:123" x14ac:dyDescent="0.25">
      <c r="A81" s="439"/>
      <c r="B81" s="1291" t="s">
        <v>35</v>
      </c>
      <c r="C81" s="1292">
        <v>0</v>
      </c>
      <c r="D81" s="1292">
        <v>0</v>
      </c>
      <c r="E81" s="1292">
        <v>0</v>
      </c>
      <c r="F81" s="1292">
        <v>0</v>
      </c>
      <c r="G81" s="1292">
        <v>0</v>
      </c>
      <c r="H81" s="1292">
        <v>0</v>
      </c>
      <c r="I81" s="1292">
        <v>0</v>
      </c>
      <c r="J81" s="1292">
        <v>0</v>
      </c>
      <c r="K81" s="1292">
        <v>0</v>
      </c>
      <c r="L81" s="1292">
        <v>0</v>
      </c>
      <c r="M81" s="1292">
        <v>0</v>
      </c>
      <c r="N81" s="1292">
        <v>0</v>
      </c>
      <c r="O81" s="1292">
        <v>0</v>
      </c>
      <c r="P81" s="1292">
        <v>0</v>
      </c>
      <c r="Q81" s="1292">
        <v>0</v>
      </c>
      <c r="R81" s="1292">
        <v>0</v>
      </c>
      <c r="S81" s="1292">
        <v>9.0163193035999996</v>
      </c>
      <c r="T81" s="1292">
        <v>0</v>
      </c>
      <c r="U81" s="1292">
        <v>0</v>
      </c>
      <c r="V81" s="1292">
        <v>0</v>
      </c>
      <c r="W81" s="1292">
        <v>0</v>
      </c>
      <c r="X81" s="1292">
        <v>7.9418807902000008</v>
      </c>
      <c r="Y81" s="1292">
        <v>0</v>
      </c>
      <c r="Z81" s="1292">
        <v>0</v>
      </c>
      <c r="AA81" s="1292">
        <v>0</v>
      </c>
      <c r="AB81" s="1292">
        <v>0</v>
      </c>
      <c r="AC81" s="1292">
        <v>0</v>
      </c>
      <c r="AD81" s="1292">
        <v>0</v>
      </c>
      <c r="AE81" s="1292">
        <v>0</v>
      </c>
      <c r="AF81" s="1292">
        <v>0</v>
      </c>
      <c r="AG81" s="1292">
        <v>0</v>
      </c>
      <c r="AH81" s="1292">
        <v>0</v>
      </c>
      <c r="AI81" s="1292">
        <v>0</v>
      </c>
      <c r="AJ81" s="1292">
        <v>0</v>
      </c>
      <c r="AK81" s="1292">
        <v>0</v>
      </c>
      <c r="AL81" s="1292">
        <v>0</v>
      </c>
      <c r="AM81" s="1292">
        <v>0</v>
      </c>
      <c r="AN81" s="1292">
        <v>0</v>
      </c>
      <c r="AO81" s="1292">
        <v>5.0063028050000007</v>
      </c>
      <c r="AP81" s="1292">
        <v>1.0108803390000001</v>
      </c>
      <c r="AQ81" s="1292">
        <v>2.0750832522000002</v>
      </c>
      <c r="AR81" s="1292">
        <v>2.0731251338000001</v>
      </c>
      <c r="AS81" s="1292">
        <v>0.50063024619999996</v>
      </c>
      <c r="AT81" s="1293">
        <v>27.624221870000003</v>
      </c>
      <c r="AU81" s="1294"/>
      <c r="AV81" s="1294"/>
      <c r="AW81" s="1294"/>
      <c r="AX81" s="1294"/>
      <c r="AY81" s="1294"/>
      <c r="AZ81" s="1294"/>
      <c r="BA81" s="1294"/>
      <c r="BB81" s="1294"/>
      <c r="BC81" s="1294"/>
      <c r="BD81" s="1294"/>
      <c r="BE81" s="1294"/>
      <c r="BF81" s="1294"/>
      <c r="BG81" s="1294"/>
      <c r="BH81" s="1294"/>
      <c r="BI81" s="1294"/>
      <c r="BJ81" s="1294"/>
      <c r="BK81" s="1294"/>
      <c r="BL81" s="1294"/>
      <c r="BM81" s="1294"/>
      <c r="BN81" s="1294"/>
      <c r="BO81" s="1294"/>
      <c r="BP81" s="1294"/>
      <c r="BQ81" s="1294"/>
      <c r="BR81" s="1294"/>
      <c r="BS81" s="1294"/>
      <c r="BT81" s="1294"/>
      <c r="BU81" s="1294"/>
      <c r="BV81" s="1294"/>
      <c r="BW81" s="1294"/>
      <c r="BX81" s="1294"/>
      <c r="BY81" s="1294"/>
      <c r="BZ81" s="1294"/>
      <c r="CA81" s="1294"/>
      <c r="CB81" s="1294"/>
      <c r="CC81" s="1294"/>
      <c r="CD81" s="1294"/>
      <c r="CE81" s="1294"/>
      <c r="CF81" s="1294"/>
      <c r="CG81" s="1294"/>
      <c r="CH81" s="1294"/>
      <c r="CI81" s="1294"/>
      <c r="CJ81" s="1294"/>
      <c r="CK81" s="1294"/>
      <c r="CL81" s="1294"/>
      <c r="CM81" s="1294"/>
      <c r="CN81" s="1294"/>
      <c r="CO81" s="1294"/>
      <c r="CP81" s="1294"/>
      <c r="CQ81" s="1294"/>
      <c r="CR81" s="1294"/>
      <c r="CS81" s="1294"/>
      <c r="CT81" s="1294"/>
      <c r="CU81" s="1294"/>
      <c r="CV81" s="1294"/>
      <c r="CW81" s="1294"/>
      <c r="CX81" s="1294"/>
      <c r="CY81" s="1294"/>
      <c r="CZ81" s="1294"/>
      <c r="DA81" s="1294"/>
      <c r="DB81" s="1294"/>
      <c r="DC81" s="1294"/>
      <c r="DD81" s="1294"/>
      <c r="DE81" s="1294"/>
      <c r="DF81" s="1294"/>
      <c r="DG81" s="1294"/>
      <c r="DH81" s="1294"/>
      <c r="DI81" s="1294"/>
      <c r="DJ81" s="1294"/>
      <c r="DK81" s="1294"/>
      <c r="DL81" s="1294"/>
      <c r="DM81" s="1294"/>
      <c r="DN81" s="1294"/>
      <c r="DO81" s="1294"/>
      <c r="DP81" s="1294"/>
      <c r="DQ81" s="1294"/>
      <c r="DR81" s="1294"/>
      <c r="DS81" s="1294"/>
    </row>
    <row r="82" spans="1:123" x14ac:dyDescent="0.25">
      <c r="A82" s="439"/>
      <c r="B82" s="1291" t="s">
        <v>57</v>
      </c>
      <c r="C82" s="1292">
        <v>0</v>
      </c>
      <c r="D82" s="1292">
        <v>0</v>
      </c>
      <c r="E82" s="1292">
        <v>10.4713400526</v>
      </c>
      <c r="F82" s="1292">
        <v>0</v>
      </c>
      <c r="G82" s="1292">
        <v>0</v>
      </c>
      <c r="H82" s="1292">
        <v>8.7261166762000002</v>
      </c>
      <c r="I82" s="1292">
        <v>0</v>
      </c>
      <c r="J82" s="1292">
        <v>0</v>
      </c>
      <c r="K82" s="1292">
        <v>0</v>
      </c>
      <c r="L82" s="1292">
        <v>0</v>
      </c>
      <c r="M82" s="1292">
        <v>0</v>
      </c>
      <c r="N82" s="1292">
        <v>0</v>
      </c>
      <c r="O82" s="1292">
        <v>0</v>
      </c>
      <c r="P82" s="1292">
        <v>0</v>
      </c>
      <c r="Q82" s="1292">
        <v>0</v>
      </c>
      <c r="R82" s="1292">
        <v>0</v>
      </c>
      <c r="S82" s="1292">
        <v>0</v>
      </c>
      <c r="T82" s="1292">
        <v>19.415850316799997</v>
      </c>
      <c r="U82" s="1292">
        <v>0</v>
      </c>
      <c r="V82" s="1292">
        <v>6.7938573892000003</v>
      </c>
      <c r="W82" s="1292">
        <v>0</v>
      </c>
      <c r="X82" s="1292">
        <v>4.8480114605999995</v>
      </c>
      <c r="Y82" s="1292">
        <v>0</v>
      </c>
      <c r="Z82" s="1292">
        <v>0</v>
      </c>
      <c r="AA82" s="1292">
        <v>0</v>
      </c>
      <c r="AB82" s="1292">
        <v>0</v>
      </c>
      <c r="AC82" s="1292">
        <v>0</v>
      </c>
      <c r="AD82" s="1292">
        <v>0</v>
      </c>
      <c r="AE82" s="1292">
        <v>0</v>
      </c>
      <c r="AF82" s="1292">
        <v>0</v>
      </c>
      <c r="AG82" s="1292">
        <v>0</v>
      </c>
      <c r="AH82" s="1292">
        <v>9.2237738670000002</v>
      </c>
      <c r="AI82" s="1292">
        <v>0</v>
      </c>
      <c r="AJ82" s="1292">
        <v>0</v>
      </c>
      <c r="AK82" s="1292">
        <v>0</v>
      </c>
      <c r="AL82" s="1292">
        <v>9.1628020497999998</v>
      </c>
      <c r="AM82" s="1292">
        <v>0</v>
      </c>
      <c r="AN82" s="1292">
        <v>0</v>
      </c>
      <c r="AO82" s="1292">
        <v>5.1021790568000007</v>
      </c>
      <c r="AP82" s="1292">
        <v>0</v>
      </c>
      <c r="AQ82" s="1292">
        <v>0</v>
      </c>
      <c r="AR82" s="1292">
        <v>0</v>
      </c>
      <c r="AS82" s="1292">
        <v>0</v>
      </c>
      <c r="AT82" s="1293">
        <v>73.743930868999996</v>
      </c>
      <c r="AU82" s="1294"/>
      <c r="AV82" s="1294"/>
      <c r="AW82" s="1294"/>
      <c r="AX82" s="1294"/>
      <c r="AY82" s="1294"/>
      <c r="AZ82" s="1294"/>
      <c r="BA82" s="1294"/>
      <c r="BB82" s="1294"/>
      <c r="BC82" s="1294"/>
      <c r="BD82" s="1294"/>
      <c r="BE82" s="1294"/>
      <c r="BF82" s="1294"/>
      <c r="BG82" s="1294"/>
      <c r="BH82" s="1294"/>
      <c r="BI82" s="1294"/>
      <c r="BJ82" s="1294"/>
      <c r="BK82" s="1294"/>
      <c r="BL82" s="1294"/>
      <c r="BM82" s="1294"/>
      <c r="BN82" s="1294"/>
      <c r="BO82" s="1294"/>
      <c r="BP82" s="1294"/>
      <c r="BQ82" s="1294"/>
      <c r="BR82" s="1294"/>
      <c r="BS82" s="1294"/>
      <c r="BT82" s="1294"/>
      <c r="BU82" s="1294"/>
      <c r="BV82" s="1294"/>
      <c r="BW82" s="1294"/>
      <c r="BX82" s="1294"/>
      <c r="BY82" s="1294"/>
      <c r="BZ82" s="1294"/>
      <c r="CA82" s="1294"/>
      <c r="CB82" s="1294"/>
      <c r="CC82" s="1294"/>
      <c r="CD82" s="1294"/>
      <c r="CE82" s="1294"/>
      <c r="CF82" s="1294"/>
      <c r="CG82" s="1294"/>
      <c r="CH82" s="1294"/>
      <c r="CI82" s="1294"/>
      <c r="CJ82" s="1294"/>
      <c r="CK82" s="1294"/>
      <c r="CL82" s="1294"/>
      <c r="CM82" s="1294"/>
      <c r="CN82" s="1294"/>
      <c r="CO82" s="1294"/>
      <c r="CP82" s="1294"/>
      <c r="CQ82" s="1294"/>
      <c r="CR82" s="1294"/>
      <c r="CS82" s="1294"/>
      <c r="CT82" s="1294"/>
      <c r="CU82" s="1294"/>
      <c r="CV82" s="1294"/>
      <c r="CW82" s="1294"/>
      <c r="CX82" s="1294"/>
      <c r="CY82" s="1294"/>
      <c r="CZ82" s="1294"/>
      <c r="DA82" s="1294"/>
      <c r="DB82" s="1294"/>
      <c r="DC82" s="1294"/>
      <c r="DD82" s="1294"/>
      <c r="DE82" s="1294"/>
      <c r="DF82" s="1294"/>
      <c r="DG82" s="1294"/>
      <c r="DH82" s="1294"/>
      <c r="DI82" s="1294"/>
      <c r="DJ82" s="1294"/>
      <c r="DK82" s="1294"/>
      <c r="DL82" s="1294"/>
      <c r="DM82" s="1294"/>
      <c r="DN82" s="1294"/>
      <c r="DO82" s="1294"/>
      <c r="DP82" s="1294"/>
      <c r="DQ82" s="1294"/>
      <c r="DR82" s="1294"/>
      <c r="DS82" s="1294"/>
    </row>
    <row r="83" spans="1:123" x14ac:dyDescent="0.25">
      <c r="A83" s="439"/>
      <c r="B83" s="1291" t="s">
        <v>139</v>
      </c>
      <c r="C83" s="1292">
        <v>0</v>
      </c>
      <c r="D83" s="1292">
        <v>0</v>
      </c>
      <c r="E83" s="1292">
        <v>0</v>
      </c>
      <c r="F83" s="1292">
        <v>0</v>
      </c>
      <c r="G83" s="1292">
        <v>0</v>
      </c>
      <c r="H83" s="1292">
        <v>0</v>
      </c>
      <c r="I83" s="1292">
        <v>0</v>
      </c>
      <c r="J83" s="1292">
        <v>0</v>
      </c>
      <c r="K83" s="1292">
        <v>0</v>
      </c>
      <c r="L83" s="1292">
        <v>0</v>
      </c>
      <c r="M83" s="1292">
        <v>0</v>
      </c>
      <c r="N83" s="1292">
        <v>0</v>
      </c>
      <c r="O83" s="1292">
        <v>0</v>
      </c>
      <c r="P83" s="1292">
        <v>0</v>
      </c>
      <c r="Q83" s="1292">
        <v>0</v>
      </c>
      <c r="R83" s="1292">
        <v>0</v>
      </c>
      <c r="S83" s="1292">
        <v>0</v>
      </c>
      <c r="T83" s="1292">
        <v>0</v>
      </c>
      <c r="U83" s="1292">
        <v>0</v>
      </c>
      <c r="V83" s="1292">
        <v>0</v>
      </c>
      <c r="W83" s="1292">
        <v>0</v>
      </c>
      <c r="X83" s="1292">
        <v>0</v>
      </c>
      <c r="Y83" s="1292">
        <v>0</v>
      </c>
      <c r="Z83" s="1292">
        <v>0</v>
      </c>
      <c r="AA83" s="1292">
        <v>0</v>
      </c>
      <c r="AB83" s="1292">
        <v>0</v>
      </c>
      <c r="AC83" s="1292">
        <v>0</v>
      </c>
      <c r="AD83" s="1292">
        <v>0</v>
      </c>
      <c r="AE83" s="1292">
        <v>0</v>
      </c>
      <c r="AF83" s="1292">
        <v>0</v>
      </c>
      <c r="AG83" s="1292">
        <v>0</v>
      </c>
      <c r="AH83" s="1292">
        <v>0</v>
      </c>
      <c r="AI83" s="1292">
        <v>0</v>
      </c>
      <c r="AJ83" s="1292">
        <v>0</v>
      </c>
      <c r="AK83" s="1292">
        <v>0</v>
      </c>
      <c r="AL83" s="1292">
        <v>0</v>
      </c>
      <c r="AM83" s="1292">
        <v>0</v>
      </c>
      <c r="AN83" s="1292">
        <v>0</v>
      </c>
      <c r="AO83" s="1292">
        <v>0</v>
      </c>
      <c r="AP83" s="1292">
        <v>8.7928541861999996</v>
      </c>
      <c r="AQ83" s="1292">
        <v>0</v>
      </c>
      <c r="AR83" s="1292">
        <v>0</v>
      </c>
      <c r="AS83" s="1292">
        <v>0</v>
      </c>
      <c r="AT83" s="1293">
        <v>8.7928541861999996</v>
      </c>
      <c r="AU83" s="1294"/>
      <c r="AV83" s="1294"/>
      <c r="AW83" s="1294"/>
      <c r="AX83" s="1294"/>
      <c r="AY83" s="1294"/>
      <c r="AZ83" s="1294"/>
      <c r="BA83" s="1294"/>
      <c r="BB83" s="1294"/>
      <c r="BC83" s="1294"/>
      <c r="BD83" s="1294"/>
      <c r="BE83" s="1294"/>
      <c r="BF83" s="1294"/>
      <c r="BG83" s="1294"/>
      <c r="BH83" s="1294"/>
      <c r="BI83" s="1294"/>
      <c r="BJ83" s="1294"/>
      <c r="BK83" s="1294"/>
      <c r="BL83" s="1294"/>
      <c r="BM83" s="1294"/>
      <c r="BN83" s="1294"/>
      <c r="BO83" s="1294"/>
      <c r="BP83" s="1294"/>
      <c r="BQ83" s="1294"/>
      <c r="BR83" s="1294"/>
      <c r="BS83" s="1294"/>
      <c r="BT83" s="1294"/>
      <c r="BU83" s="1294"/>
      <c r="BV83" s="1294"/>
      <c r="BW83" s="1294"/>
      <c r="BX83" s="1294"/>
      <c r="BY83" s="1294"/>
      <c r="BZ83" s="1294"/>
      <c r="CA83" s="1294"/>
      <c r="CB83" s="1294"/>
      <c r="CC83" s="1294"/>
      <c r="CD83" s="1294"/>
      <c r="CE83" s="1294"/>
      <c r="CF83" s="1294"/>
      <c r="CG83" s="1294"/>
      <c r="CH83" s="1294"/>
      <c r="CI83" s="1294"/>
      <c r="CJ83" s="1294"/>
      <c r="CK83" s="1294"/>
      <c r="CL83" s="1294"/>
      <c r="CM83" s="1294"/>
      <c r="CN83" s="1294"/>
      <c r="CO83" s="1294"/>
      <c r="CP83" s="1294"/>
      <c r="CQ83" s="1294"/>
      <c r="CR83" s="1294"/>
      <c r="CS83" s="1294"/>
      <c r="CT83" s="1294"/>
      <c r="CU83" s="1294"/>
      <c r="CV83" s="1294"/>
      <c r="CW83" s="1294"/>
      <c r="CX83" s="1294"/>
      <c r="CY83" s="1294"/>
      <c r="CZ83" s="1294"/>
      <c r="DA83" s="1294"/>
      <c r="DB83" s="1294"/>
      <c r="DC83" s="1294"/>
      <c r="DD83" s="1294"/>
      <c r="DE83" s="1294"/>
      <c r="DF83" s="1294"/>
      <c r="DG83" s="1294"/>
      <c r="DH83" s="1294"/>
      <c r="DI83" s="1294"/>
      <c r="DJ83" s="1294"/>
      <c r="DK83" s="1294"/>
      <c r="DL83" s="1294"/>
      <c r="DM83" s="1294"/>
      <c r="DN83" s="1294"/>
      <c r="DO83" s="1294"/>
      <c r="DP83" s="1294"/>
      <c r="DQ83" s="1294"/>
      <c r="DR83" s="1294"/>
      <c r="DS83" s="1294"/>
    </row>
    <row r="84" spans="1:123" x14ac:dyDescent="0.25">
      <c r="A84" s="439"/>
      <c r="B84" s="1291" t="s">
        <v>63</v>
      </c>
      <c r="C84" s="1292">
        <v>0</v>
      </c>
      <c r="D84" s="1292">
        <v>0</v>
      </c>
      <c r="E84" s="1292">
        <v>0</v>
      </c>
      <c r="F84" s="1292">
        <v>0</v>
      </c>
      <c r="G84" s="1292">
        <v>0</v>
      </c>
      <c r="H84" s="1292">
        <v>0</v>
      </c>
      <c r="I84" s="1292">
        <v>0</v>
      </c>
      <c r="J84" s="1292">
        <v>0</v>
      </c>
      <c r="K84" s="1292">
        <v>0</v>
      </c>
      <c r="L84" s="1292">
        <v>0</v>
      </c>
      <c r="M84" s="1292">
        <v>0</v>
      </c>
      <c r="N84" s="1292">
        <v>0</v>
      </c>
      <c r="O84" s="1292">
        <v>0</v>
      </c>
      <c r="P84" s="1292">
        <v>14.609450312800002</v>
      </c>
      <c r="Q84" s="1292">
        <v>0</v>
      </c>
      <c r="R84" s="1292">
        <v>0</v>
      </c>
      <c r="S84" s="1292">
        <v>3.4605687088000003</v>
      </c>
      <c r="T84" s="1292">
        <v>0</v>
      </c>
      <c r="U84" s="1292">
        <v>0</v>
      </c>
      <c r="V84" s="1292">
        <v>0</v>
      </c>
      <c r="W84" s="1292">
        <v>0</v>
      </c>
      <c r="X84" s="1292">
        <v>3.4605687088000003</v>
      </c>
      <c r="Y84" s="1292">
        <v>0</v>
      </c>
      <c r="Z84" s="1292">
        <v>0</v>
      </c>
      <c r="AA84" s="1292">
        <v>1.1801821892000002</v>
      </c>
      <c r="AB84" s="1292">
        <v>12.631930666600001</v>
      </c>
      <c r="AC84" s="1292">
        <v>7.0858967130000003</v>
      </c>
      <c r="AD84" s="1292">
        <v>0</v>
      </c>
      <c r="AE84" s="1292">
        <v>10.529363441799999</v>
      </c>
      <c r="AF84" s="1292">
        <v>2.0609647548000001</v>
      </c>
      <c r="AG84" s="1292">
        <v>12.6693641774</v>
      </c>
      <c r="AH84" s="1292">
        <v>0</v>
      </c>
      <c r="AI84" s="1292">
        <v>0</v>
      </c>
      <c r="AJ84" s="1292">
        <v>0</v>
      </c>
      <c r="AK84" s="1292">
        <v>5.5049481102</v>
      </c>
      <c r="AL84" s="1292">
        <v>0</v>
      </c>
      <c r="AM84" s="1292">
        <v>0</v>
      </c>
      <c r="AN84" s="1292">
        <v>0</v>
      </c>
      <c r="AO84" s="1292">
        <v>16.152888229800002</v>
      </c>
      <c r="AP84" s="1292">
        <v>4.2828090633999993</v>
      </c>
      <c r="AQ84" s="1292">
        <v>2.0651595762000001</v>
      </c>
      <c r="AR84" s="1292">
        <v>16.085635122199999</v>
      </c>
      <c r="AS84" s="1292">
        <v>15.881811556800001</v>
      </c>
      <c r="AT84" s="1293">
        <v>127.66154133180001</v>
      </c>
      <c r="AU84" s="1294"/>
      <c r="AV84" s="1294"/>
      <c r="AW84" s="1294"/>
      <c r="AX84" s="1294"/>
      <c r="AY84" s="1294"/>
      <c r="AZ84" s="1294"/>
      <c r="BA84" s="1294"/>
      <c r="BB84" s="1294"/>
      <c r="BC84" s="1294"/>
      <c r="BD84" s="1294"/>
      <c r="BE84" s="1294"/>
      <c r="BF84" s="1294"/>
      <c r="BG84" s="1294"/>
      <c r="BH84" s="1294"/>
      <c r="BI84" s="1294"/>
      <c r="BJ84" s="1294"/>
      <c r="BK84" s="1294"/>
      <c r="BL84" s="1294"/>
      <c r="BM84" s="1294"/>
      <c r="BN84" s="1294"/>
      <c r="BO84" s="1294"/>
      <c r="BP84" s="1294"/>
      <c r="BQ84" s="1294"/>
      <c r="BR84" s="1294"/>
      <c r="BS84" s="1294"/>
      <c r="BT84" s="1294"/>
      <c r="BU84" s="1294"/>
      <c r="BV84" s="1294"/>
      <c r="BW84" s="1294"/>
      <c r="BX84" s="1294"/>
      <c r="BY84" s="1294"/>
      <c r="BZ84" s="1294"/>
      <c r="CA84" s="1294"/>
      <c r="CB84" s="1294"/>
      <c r="CC84" s="1294"/>
      <c r="CD84" s="1294"/>
      <c r="CE84" s="1294"/>
      <c r="CF84" s="1294"/>
      <c r="CG84" s="1294"/>
      <c r="CH84" s="1294"/>
      <c r="CI84" s="1294"/>
      <c r="CJ84" s="1294"/>
      <c r="CK84" s="1294"/>
      <c r="CL84" s="1294"/>
      <c r="CM84" s="1294"/>
      <c r="CN84" s="1294"/>
      <c r="CO84" s="1294"/>
      <c r="CP84" s="1294"/>
      <c r="CQ84" s="1294"/>
      <c r="CR84" s="1294"/>
      <c r="CS84" s="1294"/>
      <c r="CT84" s="1294"/>
      <c r="CU84" s="1294"/>
      <c r="CV84" s="1294"/>
      <c r="CW84" s="1294"/>
      <c r="CX84" s="1294"/>
      <c r="CY84" s="1294"/>
      <c r="CZ84" s="1294"/>
      <c r="DA84" s="1294"/>
      <c r="DB84" s="1294"/>
      <c r="DC84" s="1294"/>
      <c r="DD84" s="1294"/>
      <c r="DE84" s="1294"/>
      <c r="DF84" s="1294"/>
      <c r="DG84" s="1294"/>
      <c r="DH84" s="1294"/>
      <c r="DI84" s="1294"/>
      <c r="DJ84" s="1294"/>
      <c r="DK84" s="1294"/>
      <c r="DL84" s="1294"/>
      <c r="DM84" s="1294"/>
      <c r="DN84" s="1294"/>
      <c r="DO84" s="1294"/>
      <c r="DP84" s="1294"/>
      <c r="DQ84" s="1294"/>
      <c r="DR84" s="1294"/>
      <c r="DS84" s="1294"/>
    </row>
    <row r="85" spans="1:123" x14ac:dyDescent="0.25">
      <c r="A85" s="439"/>
      <c r="B85" s="1291" t="s">
        <v>64</v>
      </c>
      <c r="C85" s="1292">
        <v>0</v>
      </c>
      <c r="D85" s="1292">
        <v>0</v>
      </c>
      <c r="E85" s="1292">
        <v>0</v>
      </c>
      <c r="F85" s="1292">
        <v>0</v>
      </c>
      <c r="G85" s="1292">
        <v>0</v>
      </c>
      <c r="H85" s="1292">
        <v>0</v>
      </c>
      <c r="I85" s="1292">
        <v>0</v>
      </c>
      <c r="J85" s="1292">
        <v>6.8844152888000005</v>
      </c>
      <c r="K85" s="1292">
        <v>4.1215721722000005</v>
      </c>
      <c r="L85" s="1292">
        <v>2.8120645084000002</v>
      </c>
      <c r="M85" s="1292">
        <v>7.0473260886000002</v>
      </c>
      <c r="N85" s="1292">
        <v>0</v>
      </c>
      <c r="O85" s="1292">
        <v>20.971050321200003</v>
      </c>
      <c r="P85" s="1292">
        <v>10.726318912400002</v>
      </c>
      <c r="Q85" s="1292">
        <v>0</v>
      </c>
      <c r="R85" s="1292">
        <v>1.0347670648</v>
      </c>
      <c r="S85" s="1292">
        <v>0</v>
      </c>
      <c r="T85" s="1292">
        <v>0</v>
      </c>
      <c r="U85" s="1292">
        <v>0</v>
      </c>
      <c r="V85" s="1292">
        <v>0</v>
      </c>
      <c r="W85" s="1292">
        <v>0</v>
      </c>
      <c r="X85" s="1292">
        <v>0</v>
      </c>
      <c r="Y85" s="1292">
        <v>3.1942672818000002</v>
      </c>
      <c r="Z85" s="1292">
        <v>15.883558798800001</v>
      </c>
      <c r="AA85" s="1292">
        <v>1.2457539794000001</v>
      </c>
      <c r="AB85" s="1292">
        <v>5.8344619676000002</v>
      </c>
      <c r="AC85" s="1292">
        <v>7.9482512605999993</v>
      </c>
      <c r="AD85" s="1292">
        <v>0</v>
      </c>
      <c r="AE85" s="1292">
        <v>9.6642793002000005</v>
      </c>
      <c r="AF85" s="1292">
        <v>0</v>
      </c>
      <c r="AG85" s="1292">
        <v>0</v>
      </c>
      <c r="AH85" s="1292">
        <v>0</v>
      </c>
      <c r="AI85" s="1292">
        <v>0</v>
      </c>
      <c r="AJ85" s="1292">
        <v>0</v>
      </c>
      <c r="AK85" s="1292">
        <v>0</v>
      </c>
      <c r="AL85" s="1292">
        <v>0</v>
      </c>
      <c r="AM85" s="1292">
        <v>0</v>
      </c>
      <c r="AN85" s="1292">
        <v>0</v>
      </c>
      <c r="AO85" s="1292">
        <v>0</v>
      </c>
      <c r="AP85" s="1292">
        <v>15.675039220400002</v>
      </c>
      <c r="AQ85" s="1292">
        <v>5.7266060978000004</v>
      </c>
      <c r="AR85" s="1292">
        <v>9.3348404911999996</v>
      </c>
      <c r="AS85" s="1292">
        <v>0</v>
      </c>
      <c r="AT85" s="1293">
        <v>128.10457275420003</v>
      </c>
      <c r="AU85" s="1294"/>
      <c r="AV85" s="1294"/>
      <c r="AW85" s="1294"/>
      <c r="AX85" s="1294"/>
      <c r="AY85" s="1294"/>
      <c r="AZ85" s="1294"/>
      <c r="BA85" s="1294"/>
      <c r="BB85" s="1294"/>
      <c r="BC85" s="1294"/>
      <c r="BD85" s="1294"/>
      <c r="BE85" s="1294"/>
      <c r="BF85" s="1294"/>
      <c r="BG85" s="1294"/>
      <c r="BH85" s="1294"/>
      <c r="BI85" s="1294"/>
      <c r="BJ85" s="1294"/>
      <c r="BK85" s="1294"/>
      <c r="BL85" s="1294"/>
      <c r="BM85" s="1294"/>
      <c r="BN85" s="1294"/>
      <c r="BO85" s="1294"/>
      <c r="BP85" s="1294"/>
      <c r="BQ85" s="1294"/>
      <c r="BR85" s="1294"/>
      <c r="BS85" s="1294"/>
      <c r="BT85" s="1294"/>
      <c r="BU85" s="1294"/>
      <c r="BV85" s="1294"/>
      <c r="BW85" s="1294"/>
      <c r="BX85" s="1294"/>
      <c r="BY85" s="1294"/>
      <c r="BZ85" s="1294"/>
      <c r="CA85" s="1294"/>
      <c r="CB85" s="1294"/>
      <c r="CC85" s="1294"/>
      <c r="CD85" s="1294"/>
      <c r="CE85" s="1294"/>
      <c r="CF85" s="1294"/>
      <c r="CG85" s="1294"/>
      <c r="CH85" s="1294"/>
      <c r="CI85" s="1294"/>
      <c r="CJ85" s="1294"/>
      <c r="CK85" s="1294"/>
      <c r="CL85" s="1294"/>
      <c r="CM85" s="1294"/>
      <c r="CN85" s="1294"/>
      <c r="CO85" s="1294"/>
      <c r="CP85" s="1294"/>
      <c r="CQ85" s="1294"/>
      <c r="CR85" s="1294"/>
      <c r="CS85" s="1294"/>
      <c r="CT85" s="1294"/>
      <c r="CU85" s="1294"/>
      <c r="CV85" s="1294"/>
      <c r="CW85" s="1294"/>
      <c r="CX85" s="1294"/>
      <c r="CY85" s="1294"/>
      <c r="CZ85" s="1294"/>
      <c r="DA85" s="1294"/>
      <c r="DB85" s="1294"/>
      <c r="DC85" s="1294"/>
      <c r="DD85" s="1294"/>
      <c r="DE85" s="1294"/>
      <c r="DF85" s="1294"/>
      <c r="DG85" s="1294"/>
      <c r="DH85" s="1294"/>
      <c r="DI85" s="1294"/>
      <c r="DJ85" s="1294"/>
      <c r="DK85" s="1294"/>
      <c r="DL85" s="1294"/>
      <c r="DM85" s="1294"/>
      <c r="DN85" s="1294"/>
      <c r="DO85" s="1294"/>
      <c r="DP85" s="1294"/>
      <c r="DQ85" s="1294"/>
      <c r="DR85" s="1294"/>
      <c r="DS85" s="1294"/>
    </row>
    <row r="86" spans="1:123" x14ac:dyDescent="0.25">
      <c r="A86" s="439"/>
      <c r="B86" s="1291" t="s">
        <v>58</v>
      </c>
      <c r="C86" s="1292">
        <v>14.409119996599999</v>
      </c>
      <c r="D86" s="1292">
        <v>3.5113558956000004</v>
      </c>
      <c r="E86" s="1292">
        <v>0</v>
      </c>
      <c r="F86" s="1292">
        <v>0.81141561760000014</v>
      </c>
      <c r="G86" s="1292">
        <v>4.8415481058000003</v>
      </c>
      <c r="H86" s="1292">
        <v>18.469154333000002</v>
      </c>
      <c r="I86" s="1292">
        <v>0</v>
      </c>
      <c r="J86" s="1292">
        <v>13.917682424800001</v>
      </c>
      <c r="K86" s="1292">
        <v>6.2190124388000001</v>
      </c>
      <c r="L86" s="1292">
        <v>13.9225420488</v>
      </c>
      <c r="M86" s="1292">
        <v>6.7374773130000012</v>
      </c>
      <c r="N86" s="1292">
        <v>13.925047320800001</v>
      </c>
      <c r="O86" s="1292">
        <v>0</v>
      </c>
      <c r="P86" s="1292">
        <v>3.8306797032000004</v>
      </c>
      <c r="Q86" s="1292">
        <v>0</v>
      </c>
      <c r="R86" s="1292">
        <v>5.1400547632000002</v>
      </c>
      <c r="S86" s="1292">
        <v>9.4470176122000016</v>
      </c>
      <c r="T86" s="1292">
        <v>2.3816268798000002</v>
      </c>
      <c r="U86" s="1292">
        <v>0</v>
      </c>
      <c r="V86" s="1292">
        <v>1.7590331738</v>
      </c>
      <c r="W86" s="1292">
        <v>0</v>
      </c>
      <c r="X86" s="1292">
        <v>3.8459992494000006</v>
      </c>
      <c r="Y86" s="1292">
        <v>4.2478287571999997</v>
      </c>
      <c r="Z86" s="1292">
        <v>13.1769342054</v>
      </c>
      <c r="AA86" s="1292">
        <v>5.1420580890000007</v>
      </c>
      <c r="AB86" s="1292">
        <v>3.5020692392000004</v>
      </c>
      <c r="AC86" s="1292">
        <v>24.442479507600002</v>
      </c>
      <c r="AD86" s="1292">
        <v>0</v>
      </c>
      <c r="AE86" s="1292">
        <v>24.442479507600002</v>
      </c>
      <c r="AF86" s="1292">
        <v>1.9886243397999999</v>
      </c>
      <c r="AG86" s="1292">
        <v>0</v>
      </c>
      <c r="AH86" s="1292">
        <v>2.1901310774000002</v>
      </c>
      <c r="AI86" s="1292">
        <v>3.2835330317999998</v>
      </c>
      <c r="AJ86" s="1292">
        <v>25.286692236400004</v>
      </c>
      <c r="AK86" s="1292">
        <v>40.460969087000002</v>
      </c>
      <c r="AL86" s="1292">
        <v>66.424144719799997</v>
      </c>
      <c r="AM86" s="1292">
        <v>0</v>
      </c>
      <c r="AN86" s="1292">
        <v>0</v>
      </c>
      <c r="AO86" s="1292">
        <v>32.500337241400004</v>
      </c>
      <c r="AP86" s="1292">
        <v>19.978049337400002</v>
      </c>
      <c r="AQ86" s="1292">
        <v>7.5140876916000003</v>
      </c>
      <c r="AR86" s="1292">
        <v>5.4009199832000006</v>
      </c>
      <c r="AS86" s="1292">
        <v>12.511205162400001</v>
      </c>
      <c r="AT86" s="1293">
        <v>415.66131009060013</v>
      </c>
      <c r="AU86" s="1294"/>
      <c r="AV86" s="1294"/>
      <c r="AW86" s="1294"/>
      <c r="AX86" s="1294"/>
      <c r="AY86" s="1294"/>
      <c r="AZ86" s="1294"/>
      <c r="BA86" s="1294"/>
      <c r="BB86" s="1294"/>
      <c r="BC86" s="1294"/>
      <c r="BD86" s="1294"/>
      <c r="BE86" s="1294"/>
      <c r="BF86" s="1294"/>
      <c r="BG86" s="1294"/>
      <c r="BH86" s="1294"/>
      <c r="BI86" s="1294"/>
      <c r="BJ86" s="1294"/>
      <c r="BK86" s="1294"/>
      <c r="BL86" s="1294"/>
      <c r="BM86" s="1294"/>
      <c r="BN86" s="1294"/>
      <c r="BO86" s="1294"/>
      <c r="BP86" s="1294"/>
      <c r="BQ86" s="1294"/>
      <c r="BR86" s="1294"/>
      <c r="BS86" s="1294"/>
      <c r="BT86" s="1294"/>
      <c r="BU86" s="1294"/>
      <c r="BV86" s="1294"/>
      <c r="BW86" s="1294"/>
      <c r="BX86" s="1294"/>
      <c r="BY86" s="1294"/>
      <c r="BZ86" s="1294"/>
      <c r="CA86" s="1294"/>
      <c r="CB86" s="1294"/>
      <c r="CC86" s="1294"/>
      <c r="CD86" s="1294"/>
      <c r="CE86" s="1294"/>
      <c r="CF86" s="1294"/>
      <c r="CG86" s="1294"/>
      <c r="CH86" s="1294"/>
      <c r="CI86" s="1294"/>
      <c r="CJ86" s="1294"/>
      <c r="CK86" s="1294"/>
      <c r="CL86" s="1294"/>
      <c r="CM86" s="1294"/>
      <c r="CN86" s="1294"/>
      <c r="CO86" s="1294"/>
      <c r="CP86" s="1294"/>
      <c r="CQ86" s="1294"/>
      <c r="CR86" s="1294"/>
      <c r="CS86" s="1294"/>
      <c r="CT86" s="1294"/>
      <c r="CU86" s="1294"/>
      <c r="CV86" s="1294"/>
      <c r="CW86" s="1294"/>
      <c r="CX86" s="1294"/>
      <c r="CY86" s="1294"/>
      <c r="CZ86" s="1294"/>
      <c r="DA86" s="1294"/>
      <c r="DB86" s="1294"/>
      <c r="DC86" s="1294"/>
      <c r="DD86" s="1294"/>
      <c r="DE86" s="1294"/>
      <c r="DF86" s="1294"/>
      <c r="DG86" s="1294"/>
      <c r="DH86" s="1294"/>
      <c r="DI86" s="1294"/>
      <c r="DJ86" s="1294"/>
      <c r="DK86" s="1294"/>
      <c r="DL86" s="1294"/>
      <c r="DM86" s="1294"/>
      <c r="DN86" s="1294"/>
      <c r="DO86" s="1294"/>
      <c r="DP86" s="1294"/>
      <c r="DQ86" s="1294"/>
      <c r="DR86" s="1294"/>
      <c r="DS86" s="1294"/>
    </row>
    <row r="87" spans="1:123" x14ac:dyDescent="0.25">
      <c r="A87" s="439"/>
      <c r="B87" s="1291" t="s">
        <v>59</v>
      </c>
      <c r="C87" s="1292">
        <v>11.949587389600001</v>
      </c>
      <c r="D87" s="1292">
        <v>0</v>
      </c>
      <c r="E87" s="1292">
        <v>0</v>
      </c>
      <c r="F87" s="1292">
        <v>0</v>
      </c>
      <c r="G87" s="1292">
        <v>0</v>
      </c>
      <c r="H87" s="1292">
        <v>11.949587389600001</v>
      </c>
      <c r="I87" s="1292">
        <v>0</v>
      </c>
      <c r="J87" s="1292">
        <v>0</v>
      </c>
      <c r="K87" s="1292">
        <v>0</v>
      </c>
      <c r="L87" s="1292">
        <v>0</v>
      </c>
      <c r="M87" s="1292">
        <v>0</v>
      </c>
      <c r="N87" s="1292">
        <v>0</v>
      </c>
      <c r="O87" s="1292">
        <v>0</v>
      </c>
      <c r="P87" s="1292">
        <v>0</v>
      </c>
      <c r="Q87" s="1292">
        <v>0</v>
      </c>
      <c r="R87" s="1292">
        <v>0</v>
      </c>
      <c r="S87" s="1292">
        <v>0</v>
      </c>
      <c r="T87" s="1292">
        <v>0</v>
      </c>
      <c r="U87" s="1292">
        <v>0</v>
      </c>
      <c r="V87" s="1292">
        <v>0</v>
      </c>
      <c r="W87" s="1292">
        <v>0</v>
      </c>
      <c r="X87" s="1292">
        <v>0</v>
      </c>
      <c r="Y87" s="1292">
        <v>0</v>
      </c>
      <c r="Z87" s="1292">
        <v>0</v>
      </c>
      <c r="AA87" s="1292">
        <v>0</v>
      </c>
      <c r="AB87" s="1292">
        <v>0</v>
      </c>
      <c r="AC87" s="1292">
        <v>0</v>
      </c>
      <c r="AD87" s="1292">
        <v>0</v>
      </c>
      <c r="AE87" s="1292">
        <v>0</v>
      </c>
      <c r="AF87" s="1292">
        <v>0</v>
      </c>
      <c r="AG87" s="1292">
        <v>7.3132306646000007</v>
      </c>
      <c r="AH87" s="1292">
        <v>0</v>
      </c>
      <c r="AI87" s="1292">
        <v>5.5619128642</v>
      </c>
      <c r="AJ87" s="1292">
        <v>4.470292520400001</v>
      </c>
      <c r="AK87" s="1292">
        <v>34.310492713000002</v>
      </c>
      <c r="AL87" s="1292">
        <v>20.077538614000002</v>
      </c>
      <c r="AM87" s="1292">
        <v>0</v>
      </c>
      <c r="AN87" s="1292">
        <v>0</v>
      </c>
      <c r="AO87" s="1292">
        <v>0</v>
      </c>
      <c r="AP87" s="1292">
        <v>15.370930687000003</v>
      </c>
      <c r="AQ87" s="1292">
        <v>0</v>
      </c>
      <c r="AR87" s="1292">
        <v>0</v>
      </c>
      <c r="AS87" s="1292">
        <v>0</v>
      </c>
      <c r="AT87" s="1293">
        <v>111.0035728424</v>
      </c>
      <c r="AU87" s="1294"/>
      <c r="AV87" s="1294"/>
      <c r="AW87" s="1294"/>
      <c r="AX87" s="1294"/>
      <c r="AY87" s="1294"/>
      <c r="AZ87" s="1294"/>
      <c r="BA87" s="1294"/>
      <c r="BB87" s="1294"/>
      <c r="BC87" s="1294"/>
      <c r="BD87" s="1294"/>
      <c r="BE87" s="1294"/>
      <c r="BF87" s="1294"/>
      <c r="BG87" s="1294"/>
      <c r="BH87" s="1294"/>
      <c r="BI87" s="1294"/>
      <c r="BJ87" s="1294"/>
      <c r="BK87" s="1294"/>
      <c r="BL87" s="1294"/>
      <c r="BM87" s="1294"/>
      <c r="BN87" s="1294"/>
      <c r="BO87" s="1294"/>
      <c r="BP87" s="1294"/>
      <c r="BQ87" s="1294"/>
      <c r="BR87" s="1294"/>
      <c r="BS87" s="1294"/>
      <c r="BT87" s="1294"/>
      <c r="BU87" s="1294"/>
      <c r="BV87" s="1294"/>
      <c r="BW87" s="1294"/>
      <c r="BX87" s="1294"/>
      <c r="BY87" s="1294"/>
      <c r="BZ87" s="1294"/>
      <c r="CA87" s="1294"/>
      <c r="CB87" s="1294"/>
      <c r="CC87" s="1294"/>
      <c r="CD87" s="1294"/>
      <c r="CE87" s="1294"/>
      <c r="CF87" s="1294"/>
      <c r="CG87" s="1294"/>
      <c r="CH87" s="1294"/>
      <c r="CI87" s="1294"/>
      <c r="CJ87" s="1294"/>
      <c r="CK87" s="1294"/>
      <c r="CL87" s="1294"/>
      <c r="CM87" s="1294"/>
      <c r="CN87" s="1294"/>
      <c r="CO87" s="1294"/>
      <c r="CP87" s="1294"/>
      <c r="CQ87" s="1294"/>
      <c r="CR87" s="1294"/>
      <c r="CS87" s="1294"/>
      <c r="CT87" s="1294"/>
      <c r="CU87" s="1294"/>
      <c r="CV87" s="1294"/>
      <c r="CW87" s="1294"/>
      <c r="CX87" s="1294"/>
      <c r="CY87" s="1294"/>
      <c r="CZ87" s="1294"/>
      <c r="DA87" s="1294"/>
      <c r="DB87" s="1294"/>
      <c r="DC87" s="1294"/>
      <c r="DD87" s="1294"/>
      <c r="DE87" s="1294"/>
      <c r="DF87" s="1294"/>
      <c r="DG87" s="1294"/>
      <c r="DH87" s="1294"/>
      <c r="DI87" s="1294"/>
      <c r="DJ87" s="1294"/>
      <c r="DK87" s="1294"/>
      <c r="DL87" s="1294"/>
      <c r="DM87" s="1294"/>
      <c r="DN87" s="1294"/>
      <c r="DO87" s="1294"/>
      <c r="DP87" s="1294"/>
      <c r="DQ87" s="1294"/>
      <c r="DR87" s="1294"/>
      <c r="DS87" s="1294"/>
    </row>
    <row r="88" spans="1:123" x14ac:dyDescent="0.25">
      <c r="A88" s="439"/>
      <c r="B88" s="1291" t="s">
        <v>51</v>
      </c>
      <c r="C88" s="1292">
        <v>0</v>
      </c>
      <c r="D88" s="1292">
        <v>0</v>
      </c>
      <c r="E88" s="1292">
        <v>0</v>
      </c>
      <c r="F88" s="1292">
        <v>0</v>
      </c>
      <c r="G88" s="1292">
        <v>0</v>
      </c>
      <c r="H88" s="1292">
        <v>0</v>
      </c>
      <c r="I88" s="1292">
        <v>0</v>
      </c>
      <c r="J88" s="1292">
        <v>0</v>
      </c>
      <c r="K88" s="1292">
        <v>0</v>
      </c>
      <c r="L88" s="1292">
        <v>0</v>
      </c>
      <c r="M88" s="1292">
        <v>0</v>
      </c>
      <c r="N88" s="1292">
        <v>0</v>
      </c>
      <c r="O88" s="1292">
        <v>0</v>
      </c>
      <c r="P88" s="1292">
        <v>0</v>
      </c>
      <c r="Q88" s="1292">
        <v>0</v>
      </c>
      <c r="R88" s="1292">
        <v>0</v>
      </c>
      <c r="S88" s="1292">
        <v>0</v>
      </c>
      <c r="T88" s="1292">
        <v>0</v>
      </c>
      <c r="U88" s="1292">
        <v>0</v>
      </c>
      <c r="V88" s="1292">
        <v>0</v>
      </c>
      <c r="W88" s="1292">
        <v>0</v>
      </c>
      <c r="X88" s="1292">
        <v>0</v>
      </c>
      <c r="Y88" s="1292">
        <v>0</v>
      </c>
      <c r="Z88" s="1292">
        <v>0</v>
      </c>
      <c r="AA88" s="1292">
        <v>0</v>
      </c>
      <c r="AB88" s="1292">
        <v>0</v>
      </c>
      <c r="AC88" s="1292">
        <v>0</v>
      </c>
      <c r="AD88" s="1292">
        <v>0</v>
      </c>
      <c r="AE88" s="1292">
        <v>0</v>
      </c>
      <c r="AF88" s="1292">
        <v>0</v>
      </c>
      <c r="AG88" s="1292">
        <v>0</v>
      </c>
      <c r="AH88" s="1292">
        <v>0</v>
      </c>
      <c r="AI88" s="1292">
        <v>0</v>
      </c>
      <c r="AJ88" s="1292">
        <v>0</v>
      </c>
      <c r="AK88" s="1292">
        <v>0</v>
      </c>
      <c r="AL88" s="1292">
        <v>0</v>
      </c>
      <c r="AM88" s="1292">
        <v>0</v>
      </c>
      <c r="AN88" s="1292">
        <v>0.30753894500000001</v>
      </c>
      <c r="AO88" s="1292">
        <v>7.1204079324</v>
      </c>
      <c r="AP88" s="1292">
        <v>15.606797037999998</v>
      </c>
      <c r="AQ88" s="1292">
        <v>4.814849123000001</v>
      </c>
      <c r="AR88" s="1292">
        <v>10.3107549986</v>
      </c>
      <c r="AS88" s="1292">
        <v>1.0207830234000002</v>
      </c>
      <c r="AT88" s="1293">
        <v>39.181131060400006</v>
      </c>
      <c r="AU88" s="1294"/>
      <c r="AV88" s="1294"/>
      <c r="AW88" s="1294"/>
      <c r="AX88" s="1294"/>
      <c r="AY88" s="1294"/>
      <c r="AZ88" s="1294"/>
      <c r="BA88" s="1294"/>
      <c r="BB88" s="1294"/>
      <c r="BC88" s="1294"/>
      <c r="BD88" s="1294"/>
      <c r="BE88" s="1294"/>
      <c r="BF88" s="1294"/>
      <c r="BG88" s="1294"/>
      <c r="BH88" s="1294"/>
      <c r="BI88" s="1294"/>
      <c r="BJ88" s="1294"/>
      <c r="BK88" s="1294"/>
      <c r="BL88" s="1294"/>
      <c r="BM88" s="1294"/>
      <c r="BN88" s="1294"/>
      <c r="BO88" s="1294"/>
      <c r="BP88" s="1294"/>
      <c r="BQ88" s="1294"/>
      <c r="BR88" s="1294"/>
      <c r="BS88" s="1294"/>
      <c r="BT88" s="1294"/>
      <c r="BU88" s="1294"/>
      <c r="BV88" s="1294"/>
      <c r="BW88" s="1294"/>
      <c r="BX88" s="1294"/>
      <c r="BY88" s="1294"/>
      <c r="BZ88" s="1294"/>
      <c r="CA88" s="1294"/>
      <c r="CB88" s="1294"/>
      <c r="CC88" s="1294"/>
      <c r="CD88" s="1294"/>
      <c r="CE88" s="1294"/>
      <c r="CF88" s="1294"/>
      <c r="CG88" s="1294"/>
      <c r="CH88" s="1294"/>
      <c r="CI88" s="1294"/>
      <c r="CJ88" s="1294"/>
      <c r="CK88" s="1294"/>
      <c r="CL88" s="1294"/>
      <c r="CM88" s="1294"/>
      <c r="CN88" s="1294"/>
      <c r="CO88" s="1294"/>
      <c r="CP88" s="1294"/>
      <c r="CQ88" s="1294"/>
      <c r="CR88" s="1294"/>
      <c r="CS88" s="1294"/>
      <c r="CT88" s="1294"/>
      <c r="CU88" s="1294"/>
      <c r="CV88" s="1294"/>
      <c r="CW88" s="1294"/>
      <c r="CX88" s="1294"/>
      <c r="CY88" s="1294"/>
      <c r="CZ88" s="1294"/>
      <c r="DA88" s="1294"/>
      <c r="DB88" s="1294"/>
      <c r="DC88" s="1294"/>
      <c r="DD88" s="1294"/>
      <c r="DE88" s="1294"/>
      <c r="DF88" s="1294"/>
      <c r="DG88" s="1294"/>
      <c r="DH88" s="1294"/>
      <c r="DI88" s="1294"/>
      <c r="DJ88" s="1294"/>
      <c r="DK88" s="1294"/>
      <c r="DL88" s="1294"/>
      <c r="DM88" s="1294"/>
      <c r="DN88" s="1294"/>
      <c r="DO88" s="1294"/>
      <c r="DP88" s="1294"/>
      <c r="DQ88" s="1294"/>
      <c r="DR88" s="1294"/>
      <c r="DS88" s="1294"/>
    </row>
    <row r="89" spans="1:123" x14ac:dyDescent="0.25">
      <c r="A89" s="439"/>
      <c r="B89" s="1291" t="s">
        <v>126</v>
      </c>
      <c r="C89" s="1292">
        <v>3.1447843182000002</v>
      </c>
      <c r="D89" s="1292">
        <v>0</v>
      </c>
      <c r="E89" s="1292">
        <v>0</v>
      </c>
      <c r="F89" s="1292">
        <v>26.4899269754</v>
      </c>
      <c r="G89" s="1292">
        <v>0</v>
      </c>
      <c r="H89" s="1292">
        <v>0</v>
      </c>
      <c r="I89" s="1292">
        <v>24.9935269122</v>
      </c>
      <c r="J89" s="1292">
        <v>10.6331346618</v>
      </c>
      <c r="K89" s="1292">
        <v>0</v>
      </c>
      <c r="L89" s="1292">
        <v>17.721891103000001</v>
      </c>
      <c r="M89" s="1292">
        <v>4.1652704408000005</v>
      </c>
      <c r="N89" s="1292">
        <v>7.0887564412000001</v>
      </c>
      <c r="O89" s="1292">
        <v>20.756289309</v>
      </c>
      <c r="P89" s="1292">
        <v>3.8819662980000005</v>
      </c>
      <c r="Q89" s="1292">
        <v>10.334874690000001</v>
      </c>
      <c r="R89" s="1292">
        <v>0</v>
      </c>
      <c r="S89" s="1292">
        <v>0</v>
      </c>
      <c r="T89" s="1292">
        <v>0</v>
      </c>
      <c r="U89" s="1292">
        <v>13.3585310964</v>
      </c>
      <c r="V89" s="1292">
        <v>0</v>
      </c>
      <c r="W89" s="1292">
        <v>2.5118605498000002</v>
      </c>
      <c r="X89" s="1292">
        <v>0</v>
      </c>
      <c r="Y89" s="1292">
        <v>5.4130774809999993</v>
      </c>
      <c r="Z89" s="1292">
        <v>9.3762975977999989</v>
      </c>
      <c r="AA89" s="1292">
        <v>10.232597921000002</v>
      </c>
      <c r="AB89" s="1292">
        <v>10.4032415186</v>
      </c>
      <c r="AC89" s="1292">
        <v>13.897434448800002</v>
      </c>
      <c r="AD89" s="1292">
        <v>0</v>
      </c>
      <c r="AE89" s="1292">
        <v>22.3025052516</v>
      </c>
      <c r="AF89" s="1292">
        <v>0</v>
      </c>
      <c r="AG89" s="1292">
        <v>0</v>
      </c>
      <c r="AH89" s="1292">
        <v>0</v>
      </c>
      <c r="AI89" s="1292">
        <v>0</v>
      </c>
      <c r="AJ89" s="1292">
        <v>0</v>
      </c>
      <c r="AK89" s="1292">
        <v>0</v>
      </c>
      <c r="AL89" s="1292">
        <v>27.743402982399999</v>
      </c>
      <c r="AM89" s="1292">
        <v>0</v>
      </c>
      <c r="AN89" s="1292">
        <v>0.31773317940000001</v>
      </c>
      <c r="AO89" s="1292">
        <v>12.346614417200001</v>
      </c>
      <c r="AP89" s="1292">
        <v>0</v>
      </c>
      <c r="AQ89" s="1292">
        <v>3.452557052</v>
      </c>
      <c r="AR89" s="1292">
        <v>2.0952232518000002</v>
      </c>
      <c r="AS89" s="1292">
        <v>0</v>
      </c>
      <c r="AT89" s="1293">
        <v>262.66149789739995</v>
      </c>
      <c r="AU89" s="1294"/>
      <c r="AV89" s="1294"/>
      <c r="AW89" s="1294"/>
      <c r="AX89" s="1294"/>
      <c r="AY89" s="1294"/>
      <c r="AZ89" s="1294"/>
      <c r="BA89" s="1294"/>
      <c r="BB89" s="1294"/>
      <c r="BC89" s="1294"/>
      <c r="BD89" s="1294"/>
      <c r="BE89" s="1294"/>
      <c r="BF89" s="1294"/>
      <c r="BG89" s="1294"/>
      <c r="BH89" s="1294"/>
      <c r="BI89" s="1294"/>
      <c r="BJ89" s="1294"/>
      <c r="BK89" s="1294"/>
      <c r="BL89" s="1294"/>
      <c r="BM89" s="1294"/>
      <c r="BN89" s="1294"/>
      <c r="BO89" s="1294"/>
      <c r="BP89" s="1294"/>
      <c r="BQ89" s="1294"/>
      <c r="BR89" s="1294"/>
      <c r="BS89" s="1294"/>
      <c r="BT89" s="1294"/>
      <c r="BU89" s="1294"/>
      <c r="BV89" s="1294"/>
      <c r="BW89" s="1294"/>
      <c r="BX89" s="1294"/>
      <c r="BY89" s="1294"/>
      <c r="BZ89" s="1294"/>
      <c r="CA89" s="1294"/>
      <c r="CB89" s="1294"/>
      <c r="CC89" s="1294"/>
      <c r="CD89" s="1294"/>
      <c r="CE89" s="1294"/>
      <c r="CF89" s="1294"/>
      <c r="CG89" s="1294"/>
      <c r="CH89" s="1294"/>
      <c r="CI89" s="1294"/>
      <c r="CJ89" s="1294"/>
      <c r="CK89" s="1294"/>
      <c r="CL89" s="1294"/>
      <c r="CM89" s="1294"/>
      <c r="CN89" s="1294"/>
      <c r="CO89" s="1294"/>
      <c r="CP89" s="1294"/>
      <c r="CQ89" s="1294"/>
      <c r="CR89" s="1294"/>
      <c r="CS89" s="1294"/>
      <c r="CT89" s="1294"/>
      <c r="CU89" s="1294"/>
      <c r="CV89" s="1294"/>
      <c r="CW89" s="1294"/>
      <c r="CX89" s="1294"/>
      <c r="CY89" s="1294"/>
      <c r="CZ89" s="1294"/>
      <c r="DA89" s="1294"/>
      <c r="DB89" s="1294"/>
      <c r="DC89" s="1294"/>
      <c r="DD89" s="1294"/>
      <c r="DE89" s="1294"/>
      <c r="DF89" s="1294"/>
      <c r="DG89" s="1294"/>
      <c r="DH89" s="1294"/>
      <c r="DI89" s="1294"/>
      <c r="DJ89" s="1294"/>
      <c r="DK89" s="1294"/>
      <c r="DL89" s="1294"/>
      <c r="DM89" s="1294"/>
      <c r="DN89" s="1294"/>
      <c r="DO89" s="1294"/>
      <c r="DP89" s="1294"/>
      <c r="DQ89" s="1294"/>
      <c r="DR89" s="1294"/>
      <c r="DS89" s="1294"/>
    </row>
    <row r="90" spans="1:123" x14ac:dyDescent="0.25">
      <c r="A90" s="438" t="s">
        <v>313</v>
      </c>
      <c r="B90" s="482"/>
      <c r="C90" s="679">
        <v>13.202149370199999</v>
      </c>
      <c r="D90" s="679">
        <v>0</v>
      </c>
      <c r="E90" s="679">
        <v>9.8928755604000003</v>
      </c>
      <c r="F90" s="679">
        <v>0</v>
      </c>
      <c r="G90" s="679">
        <v>0</v>
      </c>
      <c r="H90" s="679">
        <v>4.1955720212000003</v>
      </c>
      <c r="I90" s="679">
        <v>0</v>
      </c>
      <c r="J90" s="679">
        <v>1.0420580100000001</v>
      </c>
      <c r="K90" s="679">
        <v>1.5263399844000003</v>
      </c>
      <c r="L90" s="679">
        <v>1.0420580100000001</v>
      </c>
      <c r="M90" s="679">
        <v>0</v>
      </c>
      <c r="N90" s="679">
        <v>0</v>
      </c>
      <c r="O90" s="679">
        <v>1.7352920172000001</v>
      </c>
      <c r="P90" s="679">
        <v>0</v>
      </c>
      <c r="Q90" s="679">
        <v>0</v>
      </c>
      <c r="R90" s="679">
        <v>0</v>
      </c>
      <c r="S90" s="679">
        <v>0</v>
      </c>
      <c r="T90" s="679">
        <v>0</v>
      </c>
      <c r="U90" s="679">
        <v>0</v>
      </c>
      <c r="V90" s="679">
        <v>0</v>
      </c>
      <c r="W90" s="679">
        <v>0</v>
      </c>
      <c r="X90" s="679">
        <v>0</v>
      </c>
      <c r="Y90" s="679">
        <v>0</v>
      </c>
      <c r="Z90" s="679">
        <v>0</v>
      </c>
      <c r="AA90" s="679">
        <v>0</v>
      </c>
      <c r="AB90" s="679">
        <v>13.864471600000002</v>
      </c>
      <c r="AC90" s="679">
        <v>14.680791706000001</v>
      </c>
      <c r="AD90" s="679">
        <v>0</v>
      </c>
      <c r="AE90" s="679">
        <v>13.864471600000002</v>
      </c>
      <c r="AF90" s="679">
        <v>0</v>
      </c>
      <c r="AG90" s="679">
        <v>0</v>
      </c>
      <c r="AH90" s="679">
        <v>28.496021334200002</v>
      </c>
      <c r="AI90" s="679">
        <v>0</v>
      </c>
      <c r="AJ90" s="679">
        <v>0</v>
      </c>
      <c r="AK90" s="679">
        <v>0</v>
      </c>
      <c r="AL90" s="679">
        <v>38.905400220400004</v>
      </c>
      <c r="AM90" s="679">
        <v>0</v>
      </c>
      <c r="AN90" s="679">
        <v>0</v>
      </c>
      <c r="AO90" s="679">
        <v>0</v>
      </c>
      <c r="AP90" s="679">
        <v>0</v>
      </c>
      <c r="AQ90" s="679">
        <v>7.6586343400000008</v>
      </c>
      <c r="AR90" s="679">
        <v>15.412444319999999</v>
      </c>
      <c r="AS90" s="679">
        <v>0</v>
      </c>
      <c r="AT90" s="679">
        <v>165.51858009399999</v>
      </c>
      <c r="AU90" s="1294"/>
      <c r="AV90" s="1294"/>
      <c r="AW90" s="1294"/>
      <c r="AX90" s="1294"/>
      <c r="AY90" s="1294"/>
      <c r="AZ90" s="1294"/>
      <c r="BA90" s="1294"/>
      <c r="BB90" s="1294"/>
      <c r="BC90" s="1294"/>
      <c r="BD90" s="1294"/>
      <c r="BE90" s="1294"/>
      <c r="BF90" s="1294"/>
      <c r="BG90" s="1294"/>
      <c r="BH90" s="1294"/>
      <c r="BI90" s="1294"/>
      <c r="BJ90" s="1294"/>
      <c r="BK90" s="1294"/>
      <c r="BL90" s="1294"/>
      <c r="BM90" s="1294"/>
      <c r="BN90" s="1294"/>
      <c r="BO90" s="1294"/>
      <c r="BP90" s="1294"/>
      <c r="BQ90" s="1294"/>
      <c r="BR90" s="1294"/>
      <c r="BS90" s="1294"/>
      <c r="BT90" s="1294"/>
      <c r="BU90" s="1294"/>
      <c r="BV90" s="1294"/>
      <c r="BW90" s="1294"/>
      <c r="BX90" s="1294"/>
      <c r="BY90" s="1294"/>
      <c r="BZ90" s="1294"/>
      <c r="CA90" s="1294"/>
      <c r="CB90" s="1294"/>
      <c r="CC90" s="1294"/>
      <c r="CD90" s="1294"/>
      <c r="CE90" s="1294"/>
      <c r="CF90" s="1294"/>
      <c r="CG90" s="1294"/>
      <c r="CH90" s="1294"/>
      <c r="CI90" s="1294"/>
      <c r="CJ90" s="1294"/>
      <c r="CK90" s="1294"/>
      <c r="CL90" s="1294"/>
      <c r="CM90" s="1294"/>
      <c r="CN90" s="1294"/>
      <c r="CO90" s="1294"/>
      <c r="CP90" s="1294"/>
      <c r="CQ90" s="1294"/>
      <c r="CR90" s="1294"/>
      <c r="CS90" s="1294"/>
      <c r="CT90" s="1294"/>
      <c r="CU90" s="1294"/>
      <c r="CV90" s="1294"/>
      <c r="CW90" s="1294"/>
      <c r="CX90" s="1294"/>
      <c r="CY90" s="1294"/>
      <c r="CZ90" s="1294"/>
      <c r="DA90" s="1294"/>
      <c r="DB90" s="1294"/>
      <c r="DC90" s="1294"/>
      <c r="DD90" s="1294"/>
      <c r="DE90" s="1294"/>
      <c r="DF90" s="1294"/>
      <c r="DG90" s="1294"/>
      <c r="DH90" s="1294"/>
      <c r="DI90" s="1294"/>
      <c r="DJ90" s="1294"/>
      <c r="DK90" s="1294"/>
      <c r="DL90" s="1294"/>
      <c r="DM90" s="1294"/>
      <c r="DN90" s="1294"/>
      <c r="DO90" s="1294"/>
      <c r="DP90" s="1294"/>
      <c r="DQ90" s="1294"/>
      <c r="DR90" s="1294"/>
      <c r="DS90" s="1294"/>
    </row>
    <row r="91" spans="1:123" x14ac:dyDescent="0.25">
      <c r="A91" s="439"/>
      <c r="B91" s="1291" t="s">
        <v>60</v>
      </c>
      <c r="C91" s="1292">
        <v>0</v>
      </c>
      <c r="D91" s="1292">
        <v>0</v>
      </c>
      <c r="E91" s="1292">
        <v>0</v>
      </c>
      <c r="F91" s="1292">
        <v>0</v>
      </c>
      <c r="G91" s="1292">
        <v>0</v>
      </c>
      <c r="H91" s="1292">
        <v>0</v>
      </c>
      <c r="I91" s="1292">
        <v>0</v>
      </c>
      <c r="J91" s="1292">
        <v>0</v>
      </c>
      <c r="K91" s="1292">
        <v>1.5263399844000003</v>
      </c>
      <c r="L91" s="1292">
        <v>0</v>
      </c>
      <c r="M91" s="1292">
        <v>0</v>
      </c>
      <c r="N91" s="1292">
        <v>0</v>
      </c>
      <c r="O91" s="1292">
        <v>1.7352920172000001</v>
      </c>
      <c r="P91" s="1292">
        <v>0</v>
      </c>
      <c r="Q91" s="1292">
        <v>0</v>
      </c>
      <c r="R91" s="1292">
        <v>0</v>
      </c>
      <c r="S91" s="1292">
        <v>0</v>
      </c>
      <c r="T91" s="1292">
        <v>0</v>
      </c>
      <c r="U91" s="1292">
        <v>0</v>
      </c>
      <c r="V91" s="1292">
        <v>0</v>
      </c>
      <c r="W91" s="1292">
        <v>0</v>
      </c>
      <c r="X91" s="1292">
        <v>0</v>
      </c>
      <c r="Y91" s="1292">
        <v>0</v>
      </c>
      <c r="Z91" s="1292">
        <v>0</v>
      </c>
      <c r="AA91" s="1292">
        <v>0</v>
      </c>
      <c r="AB91" s="1292">
        <v>0</v>
      </c>
      <c r="AC91" s="1292">
        <v>0</v>
      </c>
      <c r="AD91" s="1292">
        <v>0</v>
      </c>
      <c r="AE91" s="1292">
        <v>0</v>
      </c>
      <c r="AF91" s="1292">
        <v>0</v>
      </c>
      <c r="AG91" s="1292">
        <v>0</v>
      </c>
      <c r="AH91" s="1292">
        <v>0</v>
      </c>
      <c r="AI91" s="1292">
        <v>0</v>
      </c>
      <c r="AJ91" s="1292">
        <v>0</v>
      </c>
      <c r="AK91" s="1292">
        <v>0</v>
      </c>
      <c r="AL91" s="1292">
        <v>0</v>
      </c>
      <c r="AM91" s="1292">
        <v>0</v>
      </c>
      <c r="AN91" s="1292">
        <v>0</v>
      </c>
      <c r="AO91" s="1292">
        <v>0</v>
      </c>
      <c r="AP91" s="1292">
        <v>0</v>
      </c>
      <c r="AQ91" s="1292">
        <v>0</v>
      </c>
      <c r="AR91" s="1292">
        <v>0</v>
      </c>
      <c r="AS91" s="1292">
        <v>0</v>
      </c>
      <c r="AT91" s="1293">
        <v>3.2616320016000002</v>
      </c>
      <c r="AU91" s="1294"/>
      <c r="AV91" s="1294"/>
      <c r="AW91" s="1294"/>
      <c r="AX91" s="1294"/>
      <c r="AY91" s="1294"/>
      <c r="AZ91" s="1294"/>
      <c r="BA91" s="1294"/>
      <c r="BB91" s="1294"/>
      <c r="BC91" s="1294"/>
      <c r="BD91" s="1294"/>
      <c r="BE91" s="1294"/>
      <c r="BF91" s="1294"/>
      <c r="BG91" s="1294"/>
      <c r="BH91" s="1294"/>
      <c r="BI91" s="1294"/>
      <c r="BJ91" s="1294"/>
      <c r="BK91" s="1294"/>
      <c r="BL91" s="1294"/>
      <c r="BM91" s="1294"/>
      <c r="BN91" s="1294"/>
      <c r="BO91" s="1294"/>
      <c r="BP91" s="1294"/>
      <c r="BQ91" s="1294"/>
      <c r="BR91" s="1294"/>
      <c r="BS91" s="1294"/>
      <c r="BT91" s="1294"/>
      <c r="BU91" s="1294"/>
      <c r="BV91" s="1294"/>
      <c r="BW91" s="1294"/>
      <c r="BX91" s="1294"/>
      <c r="BY91" s="1294"/>
      <c r="BZ91" s="1294"/>
      <c r="CA91" s="1294"/>
      <c r="CB91" s="1294"/>
      <c r="CC91" s="1294"/>
      <c r="CD91" s="1294"/>
      <c r="CE91" s="1294"/>
      <c r="CF91" s="1294"/>
      <c r="CG91" s="1294"/>
      <c r="CH91" s="1294"/>
      <c r="CI91" s="1294"/>
      <c r="CJ91" s="1294"/>
      <c r="CK91" s="1294"/>
      <c r="CL91" s="1294"/>
      <c r="CM91" s="1294"/>
      <c r="CN91" s="1294"/>
      <c r="CO91" s="1294"/>
      <c r="CP91" s="1294"/>
      <c r="CQ91" s="1294"/>
      <c r="CR91" s="1294"/>
      <c r="CS91" s="1294"/>
      <c r="CT91" s="1294"/>
      <c r="CU91" s="1294"/>
      <c r="CV91" s="1294"/>
      <c r="CW91" s="1294"/>
      <c r="CX91" s="1294"/>
      <c r="CY91" s="1294"/>
      <c r="CZ91" s="1294"/>
      <c r="DA91" s="1294"/>
      <c r="DB91" s="1294"/>
      <c r="DC91" s="1294"/>
      <c r="DD91" s="1294"/>
      <c r="DE91" s="1294"/>
      <c r="DF91" s="1294"/>
      <c r="DG91" s="1294"/>
      <c r="DH91" s="1294"/>
      <c r="DI91" s="1294"/>
      <c r="DJ91" s="1294"/>
      <c r="DK91" s="1294"/>
      <c r="DL91" s="1294"/>
      <c r="DM91" s="1294"/>
      <c r="DN91" s="1294"/>
      <c r="DO91" s="1294"/>
      <c r="DP91" s="1294"/>
      <c r="DQ91" s="1294"/>
      <c r="DR91" s="1294"/>
      <c r="DS91" s="1294"/>
    </row>
    <row r="92" spans="1:123" x14ac:dyDescent="0.25">
      <c r="A92" s="439"/>
      <c r="B92" s="1291" t="s">
        <v>27</v>
      </c>
      <c r="C92" s="1292">
        <v>9.0065773489999987</v>
      </c>
      <c r="D92" s="1292">
        <v>0</v>
      </c>
      <c r="E92" s="1292">
        <v>0</v>
      </c>
      <c r="F92" s="1292">
        <v>0</v>
      </c>
      <c r="G92" s="1292">
        <v>0</v>
      </c>
      <c r="H92" s="1292">
        <v>0</v>
      </c>
      <c r="I92" s="1292">
        <v>0</v>
      </c>
      <c r="J92" s="1292">
        <v>0</v>
      </c>
      <c r="K92" s="1292">
        <v>0</v>
      </c>
      <c r="L92" s="1292">
        <v>0</v>
      </c>
      <c r="M92" s="1292">
        <v>0</v>
      </c>
      <c r="N92" s="1292">
        <v>0</v>
      </c>
      <c r="O92" s="1292">
        <v>0</v>
      </c>
      <c r="P92" s="1292">
        <v>0</v>
      </c>
      <c r="Q92" s="1292">
        <v>0</v>
      </c>
      <c r="R92" s="1292">
        <v>0</v>
      </c>
      <c r="S92" s="1292">
        <v>0</v>
      </c>
      <c r="T92" s="1292">
        <v>0</v>
      </c>
      <c r="U92" s="1292">
        <v>0</v>
      </c>
      <c r="V92" s="1292">
        <v>0</v>
      </c>
      <c r="W92" s="1292">
        <v>0</v>
      </c>
      <c r="X92" s="1292">
        <v>0</v>
      </c>
      <c r="Y92" s="1292">
        <v>0</v>
      </c>
      <c r="Z92" s="1292">
        <v>0</v>
      </c>
      <c r="AA92" s="1292">
        <v>0</v>
      </c>
      <c r="AB92" s="1292">
        <v>0</v>
      </c>
      <c r="AC92" s="1292">
        <v>0</v>
      </c>
      <c r="AD92" s="1292">
        <v>0</v>
      </c>
      <c r="AE92" s="1292">
        <v>0</v>
      </c>
      <c r="AF92" s="1292">
        <v>0</v>
      </c>
      <c r="AG92" s="1292">
        <v>0</v>
      </c>
      <c r="AH92" s="1292">
        <v>0</v>
      </c>
      <c r="AI92" s="1292">
        <v>0</v>
      </c>
      <c r="AJ92" s="1292">
        <v>0</v>
      </c>
      <c r="AK92" s="1292">
        <v>0</v>
      </c>
      <c r="AL92" s="1292">
        <v>0</v>
      </c>
      <c r="AM92" s="1292">
        <v>0</v>
      </c>
      <c r="AN92" s="1292">
        <v>0</v>
      </c>
      <c r="AO92" s="1292">
        <v>0</v>
      </c>
      <c r="AP92" s="1292">
        <v>0</v>
      </c>
      <c r="AQ92" s="1292">
        <v>0</v>
      </c>
      <c r="AR92" s="1292">
        <v>0</v>
      </c>
      <c r="AS92" s="1292">
        <v>0</v>
      </c>
      <c r="AT92" s="1293">
        <v>9.0065773489999987</v>
      </c>
      <c r="AU92" s="1294"/>
      <c r="AV92" s="1294"/>
      <c r="AW92" s="1294"/>
      <c r="AX92" s="1294"/>
      <c r="AY92" s="1294"/>
      <c r="AZ92" s="1294"/>
      <c r="BA92" s="1294"/>
      <c r="BB92" s="1294"/>
      <c r="BC92" s="1294"/>
      <c r="BD92" s="1294"/>
      <c r="BE92" s="1294"/>
      <c r="BF92" s="1294"/>
      <c r="BG92" s="1294"/>
      <c r="BH92" s="1294"/>
      <c r="BI92" s="1294"/>
      <c r="BJ92" s="1294"/>
      <c r="BK92" s="1294"/>
      <c r="BL92" s="1294"/>
      <c r="BM92" s="1294"/>
      <c r="BN92" s="1294"/>
      <c r="BO92" s="1294"/>
      <c r="BP92" s="1294"/>
      <c r="BQ92" s="1294"/>
      <c r="BR92" s="1294"/>
      <c r="BS92" s="1294"/>
      <c r="BT92" s="1294"/>
      <c r="BU92" s="1294"/>
      <c r="BV92" s="1294"/>
      <c r="BW92" s="1294"/>
      <c r="BX92" s="1294"/>
      <c r="BY92" s="1294"/>
      <c r="BZ92" s="1294"/>
      <c r="CA92" s="1294"/>
      <c r="CB92" s="1294"/>
      <c r="CC92" s="1294"/>
      <c r="CD92" s="1294"/>
      <c r="CE92" s="1294"/>
      <c r="CF92" s="1294"/>
      <c r="CG92" s="1294"/>
      <c r="CH92" s="1294"/>
      <c r="CI92" s="1294"/>
      <c r="CJ92" s="1294"/>
      <c r="CK92" s="1294"/>
      <c r="CL92" s="1294"/>
      <c r="CM92" s="1294"/>
      <c r="CN92" s="1294"/>
      <c r="CO92" s="1294"/>
      <c r="CP92" s="1294"/>
      <c r="CQ92" s="1294"/>
      <c r="CR92" s="1294"/>
      <c r="CS92" s="1294"/>
      <c r="CT92" s="1294"/>
      <c r="CU92" s="1294"/>
      <c r="CV92" s="1294"/>
      <c r="CW92" s="1294"/>
      <c r="CX92" s="1294"/>
      <c r="CY92" s="1294"/>
      <c r="CZ92" s="1294"/>
      <c r="DA92" s="1294"/>
      <c r="DB92" s="1294"/>
      <c r="DC92" s="1294"/>
      <c r="DD92" s="1294"/>
      <c r="DE92" s="1294"/>
      <c r="DF92" s="1294"/>
      <c r="DG92" s="1294"/>
      <c r="DH92" s="1294"/>
      <c r="DI92" s="1294"/>
      <c r="DJ92" s="1294"/>
      <c r="DK92" s="1294"/>
      <c r="DL92" s="1294"/>
      <c r="DM92" s="1294"/>
      <c r="DN92" s="1294"/>
      <c r="DO92" s="1294"/>
      <c r="DP92" s="1294"/>
      <c r="DQ92" s="1294"/>
      <c r="DR92" s="1294"/>
      <c r="DS92" s="1294"/>
    </row>
    <row r="93" spans="1:123" x14ac:dyDescent="0.25">
      <c r="A93" s="439"/>
      <c r="B93" s="1291" t="s">
        <v>31</v>
      </c>
      <c r="C93" s="1292">
        <v>0</v>
      </c>
      <c r="D93" s="1292">
        <v>0</v>
      </c>
      <c r="E93" s="1292">
        <v>0</v>
      </c>
      <c r="F93" s="1292">
        <v>0</v>
      </c>
      <c r="G93" s="1292">
        <v>0</v>
      </c>
      <c r="H93" s="1292">
        <v>0</v>
      </c>
      <c r="I93" s="1292">
        <v>0</v>
      </c>
      <c r="J93" s="1292">
        <v>0</v>
      </c>
      <c r="K93" s="1292">
        <v>0</v>
      </c>
      <c r="L93" s="1292">
        <v>0</v>
      </c>
      <c r="M93" s="1292">
        <v>0</v>
      </c>
      <c r="N93" s="1292">
        <v>0</v>
      </c>
      <c r="O93" s="1292">
        <v>0</v>
      </c>
      <c r="P93" s="1292">
        <v>0</v>
      </c>
      <c r="Q93" s="1292">
        <v>0</v>
      </c>
      <c r="R93" s="1292">
        <v>0</v>
      </c>
      <c r="S93" s="1292">
        <v>0</v>
      </c>
      <c r="T93" s="1292">
        <v>0</v>
      </c>
      <c r="U93" s="1292">
        <v>0</v>
      </c>
      <c r="V93" s="1292">
        <v>0</v>
      </c>
      <c r="W93" s="1292">
        <v>0</v>
      </c>
      <c r="X93" s="1292">
        <v>0</v>
      </c>
      <c r="Y93" s="1292">
        <v>0</v>
      </c>
      <c r="Z93" s="1292">
        <v>0</v>
      </c>
      <c r="AA93" s="1292">
        <v>0</v>
      </c>
      <c r="AB93" s="1292">
        <v>0</v>
      </c>
      <c r="AC93" s="1292">
        <v>0.81632010600000005</v>
      </c>
      <c r="AD93" s="1292">
        <v>0</v>
      </c>
      <c r="AE93" s="1292">
        <v>0</v>
      </c>
      <c r="AF93" s="1292">
        <v>0</v>
      </c>
      <c r="AG93" s="1292">
        <v>0</v>
      </c>
      <c r="AH93" s="1292">
        <v>0</v>
      </c>
      <c r="AI93" s="1292">
        <v>0</v>
      </c>
      <c r="AJ93" s="1292">
        <v>0</v>
      </c>
      <c r="AK93" s="1292">
        <v>0</v>
      </c>
      <c r="AL93" s="1292">
        <v>0</v>
      </c>
      <c r="AM93" s="1292">
        <v>0</v>
      </c>
      <c r="AN93" s="1292">
        <v>0</v>
      </c>
      <c r="AO93" s="1292">
        <v>0</v>
      </c>
      <c r="AP93" s="1292">
        <v>0</v>
      </c>
      <c r="AQ93" s="1292">
        <v>0</v>
      </c>
      <c r="AR93" s="1292">
        <v>0</v>
      </c>
      <c r="AS93" s="1292">
        <v>0</v>
      </c>
      <c r="AT93" s="1293">
        <v>0.81632010600000005</v>
      </c>
      <c r="AU93" s="1294"/>
      <c r="AV93" s="1294"/>
      <c r="AW93" s="1294"/>
      <c r="AX93" s="1294"/>
      <c r="AY93" s="1294"/>
      <c r="AZ93" s="1294"/>
      <c r="BA93" s="1294"/>
      <c r="BB93" s="1294"/>
      <c r="BC93" s="1294"/>
      <c r="BD93" s="1294"/>
      <c r="BE93" s="1294"/>
      <c r="BF93" s="1294"/>
      <c r="BG93" s="1294"/>
      <c r="BH93" s="1294"/>
      <c r="BI93" s="1294"/>
      <c r="BJ93" s="1294"/>
      <c r="BK93" s="1294"/>
      <c r="BL93" s="1294"/>
      <c r="BM93" s="1294"/>
      <c r="BN93" s="1294"/>
      <c r="BO93" s="1294"/>
      <c r="BP93" s="1294"/>
      <c r="BQ93" s="1294"/>
      <c r="BR93" s="1294"/>
      <c r="BS93" s="1294"/>
      <c r="BT93" s="1294"/>
      <c r="BU93" s="1294"/>
      <c r="BV93" s="1294"/>
      <c r="BW93" s="1294"/>
      <c r="BX93" s="1294"/>
      <c r="BY93" s="1294"/>
      <c r="BZ93" s="1294"/>
      <c r="CA93" s="1294"/>
      <c r="CB93" s="1294"/>
      <c r="CC93" s="1294"/>
      <c r="CD93" s="1294"/>
      <c r="CE93" s="1294"/>
      <c r="CF93" s="1294"/>
      <c r="CG93" s="1294"/>
      <c r="CH93" s="1294"/>
      <c r="CI93" s="1294"/>
      <c r="CJ93" s="1294"/>
      <c r="CK93" s="1294"/>
      <c r="CL93" s="1294"/>
      <c r="CM93" s="1294"/>
      <c r="CN93" s="1294"/>
      <c r="CO93" s="1294"/>
      <c r="CP93" s="1294"/>
      <c r="CQ93" s="1294"/>
      <c r="CR93" s="1294"/>
      <c r="CS93" s="1294"/>
      <c r="CT93" s="1294"/>
      <c r="CU93" s="1294"/>
      <c r="CV93" s="1294"/>
      <c r="CW93" s="1294"/>
      <c r="CX93" s="1294"/>
      <c r="CY93" s="1294"/>
      <c r="CZ93" s="1294"/>
      <c r="DA93" s="1294"/>
      <c r="DB93" s="1294"/>
      <c r="DC93" s="1294"/>
      <c r="DD93" s="1294"/>
      <c r="DE93" s="1294"/>
      <c r="DF93" s="1294"/>
      <c r="DG93" s="1294"/>
      <c r="DH93" s="1294"/>
      <c r="DI93" s="1294"/>
      <c r="DJ93" s="1294"/>
      <c r="DK93" s="1294"/>
      <c r="DL93" s="1294"/>
      <c r="DM93" s="1294"/>
      <c r="DN93" s="1294"/>
      <c r="DO93" s="1294"/>
      <c r="DP93" s="1294"/>
      <c r="DQ93" s="1294"/>
      <c r="DR93" s="1294"/>
      <c r="DS93" s="1294"/>
    </row>
    <row r="94" spans="1:123" x14ac:dyDescent="0.25">
      <c r="A94" s="439"/>
      <c r="B94" s="1291" t="s">
        <v>559</v>
      </c>
      <c r="C94" s="1292">
        <v>0</v>
      </c>
      <c r="D94" s="1292">
        <v>0</v>
      </c>
      <c r="E94" s="1292">
        <v>5.6973035392000009</v>
      </c>
      <c r="F94" s="1292">
        <v>0</v>
      </c>
      <c r="G94" s="1292">
        <v>0</v>
      </c>
      <c r="H94" s="1292">
        <v>0</v>
      </c>
      <c r="I94" s="1292">
        <v>0</v>
      </c>
      <c r="J94" s="1292">
        <v>0</v>
      </c>
      <c r="K94" s="1292">
        <v>0</v>
      </c>
      <c r="L94" s="1292">
        <v>0</v>
      </c>
      <c r="M94" s="1292">
        <v>0</v>
      </c>
      <c r="N94" s="1292">
        <v>0</v>
      </c>
      <c r="O94" s="1292">
        <v>0</v>
      </c>
      <c r="P94" s="1292">
        <v>0</v>
      </c>
      <c r="Q94" s="1292">
        <v>0</v>
      </c>
      <c r="R94" s="1292">
        <v>0</v>
      </c>
      <c r="S94" s="1292">
        <v>0</v>
      </c>
      <c r="T94" s="1292">
        <v>0</v>
      </c>
      <c r="U94" s="1292">
        <v>0</v>
      </c>
      <c r="V94" s="1292">
        <v>0</v>
      </c>
      <c r="W94" s="1292">
        <v>0</v>
      </c>
      <c r="X94" s="1292">
        <v>0</v>
      </c>
      <c r="Y94" s="1292">
        <v>0</v>
      </c>
      <c r="Z94" s="1292">
        <v>0</v>
      </c>
      <c r="AA94" s="1292">
        <v>0</v>
      </c>
      <c r="AB94" s="1292">
        <v>0</v>
      </c>
      <c r="AC94" s="1292">
        <v>0</v>
      </c>
      <c r="AD94" s="1292">
        <v>0</v>
      </c>
      <c r="AE94" s="1292">
        <v>0</v>
      </c>
      <c r="AF94" s="1292">
        <v>0</v>
      </c>
      <c r="AG94" s="1292">
        <v>0</v>
      </c>
      <c r="AH94" s="1292">
        <v>28.496021334200002</v>
      </c>
      <c r="AI94" s="1292">
        <v>0</v>
      </c>
      <c r="AJ94" s="1292">
        <v>0</v>
      </c>
      <c r="AK94" s="1292">
        <v>0</v>
      </c>
      <c r="AL94" s="1292">
        <v>35.619417002400006</v>
      </c>
      <c r="AM94" s="1292">
        <v>0</v>
      </c>
      <c r="AN94" s="1292">
        <v>0</v>
      </c>
      <c r="AO94" s="1292">
        <v>0</v>
      </c>
      <c r="AP94" s="1292">
        <v>0</v>
      </c>
      <c r="AQ94" s="1292">
        <v>0</v>
      </c>
      <c r="AR94" s="1292">
        <v>11.20543956</v>
      </c>
      <c r="AS94" s="1292">
        <v>0</v>
      </c>
      <c r="AT94" s="1293">
        <v>81.018181435800017</v>
      </c>
      <c r="AU94" s="1294"/>
      <c r="AV94" s="1294"/>
      <c r="AW94" s="1294"/>
      <c r="AX94" s="1294"/>
      <c r="AY94" s="1294"/>
      <c r="AZ94" s="1294"/>
      <c r="BA94" s="1294"/>
      <c r="BB94" s="1294"/>
      <c r="BC94" s="1294"/>
      <c r="BD94" s="1294"/>
      <c r="BE94" s="1294"/>
      <c r="BF94" s="1294"/>
      <c r="BG94" s="1294"/>
      <c r="BH94" s="1294"/>
      <c r="BI94" s="1294"/>
      <c r="BJ94" s="1294"/>
      <c r="BK94" s="1294"/>
      <c r="BL94" s="1294"/>
      <c r="BM94" s="1294"/>
      <c r="BN94" s="1294"/>
      <c r="BO94" s="1294"/>
      <c r="BP94" s="1294"/>
      <c r="BQ94" s="1294"/>
      <c r="BR94" s="1294"/>
      <c r="BS94" s="1294"/>
      <c r="BT94" s="1294"/>
      <c r="BU94" s="1294"/>
      <c r="BV94" s="1294"/>
      <c r="BW94" s="1294"/>
      <c r="BX94" s="1294"/>
      <c r="BY94" s="1294"/>
      <c r="BZ94" s="1294"/>
      <c r="CA94" s="1294"/>
      <c r="CB94" s="1294"/>
      <c r="CC94" s="1294"/>
      <c r="CD94" s="1294"/>
      <c r="CE94" s="1294"/>
      <c r="CF94" s="1294"/>
      <c r="CG94" s="1294"/>
      <c r="CH94" s="1294"/>
      <c r="CI94" s="1294"/>
      <c r="CJ94" s="1294"/>
      <c r="CK94" s="1294"/>
      <c r="CL94" s="1294"/>
      <c r="CM94" s="1294"/>
      <c r="CN94" s="1294"/>
      <c r="CO94" s="1294"/>
      <c r="CP94" s="1294"/>
      <c r="CQ94" s="1294"/>
      <c r="CR94" s="1294"/>
      <c r="CS94" s="1294"/>
      <c r="CT94" s="1294"/>
      <c r="CU94" s="1294"/>
      <c r="CV94" s="1294"/>
      <c r="CW94" s="1294"/>
      <c r="CX94" s="1294"/>
      <c r="CY94" s="1294"/>
      <c r="CZ94" s="1294"/>
      <c r="DA94" s="1294"/>
      <c r="DB94" s="1294"/>
      <c r="DC94" s="1294"/>
      <c r="DD94" s="1294"/>
      <c r="DE94" s="1294"/>
      <c r="DF94" s="1294"/>
      <c r="DG94" s="1294"/>
      <c r="DH94" s="1294"/>
      <c r="DI94" s="1294"/>
      <c r="DJ94" s="1294"/>
      <c r="DK94" s="1294"/>
      <c r="DL94" s="1294"/>
      <c r="DM94" s="1294"/>
      <c r="DN94" s="1294"/>
      <c r="DO94" s="1294"/>
      <c r="DP94" s="1294"/>
      <c r="DQ94" s="1294"/>
      <c r="DR94" s="1294"/>
      <c r="DS94" s="1294"/>
    </row>
    <row r="95" spans="1:123" x14ac:dyDescent="0.25">
      <c r="A95" s="439"/>
      <c r="B95" s="1291" t="s">
        <v>1143</v>
      </c>
      <c r="C95" s="1292">
        <v>0</v>
      </c>
      <c r="D95" s="1292">
        <v>0</v>
      </c>
      <c r="E95" s="1292">
        <v>0</v>
      </c>
      <c r="F95" s="1292">
        <v>0</v>
      </c>
      <c r="G95" s="1292">
        <v>0</v>
      </c>
      <c r="H95" s="1292">
        <v>0</v>
      </c>
      <c r="I95" s="1292">
        <v>0</v>
      </c>
      <c r="J95" s="1292">
        <v>0</v>
      </c>
      <c r="K95" s="1292">
        <v>0</v>
      </c>
      <c r="L95" s="1292">
        <v>0</v>
      </c>
      <c r="M95" s="1292">
        <v>0</v>
      </c>
      <c r="N95" s="1292">
        <v>0</v>
      </c>
      <c r="O95" s="1292">
        <v>0</v>
      </c>
      <c r="P95" s="1292">
        <v>0</v>
      </c>
      <c r="Q95" s="1292">
        <v>0</v>
      </c>
      <c r="R95" s="1292">
        <v>0</v>
      </c>
      <c r="S95" s="1292">
        <v>0</v>
      </c>
      <c r="T95" s="1292">
        <v>0</v>
      </c>
      <c r="U95" s="1292">
        <v>0</v>
      </c>
      <c r="V95" s="1292">
        <v>0</v>
      </c>
      <c r="W95" s="1292">
        <v>0</v>
      </c>
      <c r="X95" s="1292">
        <v>0</v>
      </c>
      <c r="Y95" s="1292">
        <v>0</v>
      </c>
      <c r="Z95" s="1292">
        <v>0</v>
      </c>
      <c r="AA95" s="1292">
        <v>0</v>
      </c>
      <c r="AB95" s="1292">
        <v>13.864471600000002</v>
      </c>
      <c r="AC95" s="1292">
        <v>13.864471600000002</v>
      </c>
      <c r="AD95" s="1292">
        <v>0</v>
      </c>
      <c r="AE95" s="1292">
        <v>13.864471600000002</v>
      </c>
      <c r="AF95" s="1292">
        <v>0</v>
      </c>
      <c r="AG95" s="1292">
        <v>0</v>
      </c>
      <c r="AH95" s="1292">
        <v>0</v>
      </c>
      <c r="AI95" s="1292">
        <v>0</v>
      </c>
      <c r="AJ95" s="1292">
        <v>0</v>
      </c>
      <c r="AK95" s="1292">
        <v>0</v>
      </c>
      <c r="AL95" s="1292">
        <v>0</v>
      </c>
      <c r="AM95" s="1292">
        <v>0</v>
      </c>
      <c r="AN95" s="1292">
        <v>0</v>
      </c>
      <c r="AO95" s="1292">
        <v>0</v>
      </c>
      <c r="AP95" s="1292">
        <v>0</v>
      </c>
      <c r="AQ95" s="1292">
        <v>0</v>
      </c>
      <c r="AR95" s="1292">
        <v>0</v>
      </c>
      <c r="AS95" s="1292">
        <v>0</v>
      </c>
      <c r="AT95" s="1293">
        <v>41.593414800000005</v>
      </c>
      <c r="AU95" s="1294"/>
      <c r="AV95" s="1294"/>
      <c r="AW95" s="1294"/>
      <c r="AX95" s="1294"/>
      <c r="AY95" s="1294"/>
      <c r="AZ95" s="1294"/>
      <c r="BA95" s="1294"/>
      <c r="BB95" s="1294"/>
      <c r="BC95" s="1294"/>
      <c r="BD95" s="1294"/>
      <c r="BE95" s="1294"/>
      <c r="BF95" s="1294"/>
      <c r="BG95" s="1294"/>
      <c r="BH95" s="1294"/>
      <c r="BI95" s="1294"/>
      <c r="BJ95" s="1294"/>
      <c r="BK95" s="1294"/>
      <c r="BL95" s="1294"/>
      <c r="BM95" s="1294"/>
      <c r="BN95" s="1294"/>
      <c r="BO95" s="1294"/>
      <c r="BP95" s="1294"/>
      <c r="BQ95" s="1294"/>
      <c r="BR95" s="1294"/>
      <c r="BS95" s="1294"/>
      <c r="BT95" s="1294"/>
      <c r="BU95" s="1294"/>
      <c r="BV95" s="1294"/>
      <c r="BW95" s="1294"/>
      <c r="BX95" s="1294"/>
      <c r="BY95" s="1294"/>
      <c r="BZ95" s="1294"/>
      <c r="CA95" s="1294"/>
      <c r="CB95" s="1294"/>
      <c r="CC95" s="1294"/>
      <c r="CD95" s="1294"/>
      <c r="CE95" s="1294"/>
      <c r="CF95" s="1294"/>
      <c r="CG95" s="1294"/>
      <c r="CH95" s="1294"/>
      <c r="CI95" s="1294"/>
      <c r="CJ95" s="1294"/>
      <c r="CK95" s="1294"/>
      <c r="CL95" s="1294"/>
      <c r="CM95" s="1294"/>
      <c r="CN95" s="1294"/>
      <c r="CO95" s="1294"/>
      <c r="CP95" s="1294"/>
      <c r="CQ95" s="1294"/>
      <c r="CR95" s="1294"/>
      <c r="CS95" s="1294"/>
      <c r="CT95" s="1294"/>
      <c r="CU95" s="1294"/>
      <c r="CV95" s="1294"/>
      <c r="CW95" s="1294"/>
      <c r="CX95" s="1294"/>
      <c r="CY95" s="1294"/>
      <c r="CZ95" s="1294"/>
      <c r="DA95" s="1294"/>
      <c r="DB95" s="1294"/>
      <c r="DC95" s="1294"/>
      <c r="DD95" s="1294"/>
      <c r="DE95" s="1294"/>
      <c r="DF95" s="1294"/>
      <c r="DG95" s="1294"/>
      <c r="DH95" s="1294"/>
      <c r="DI95" s="1294"/>
      <c r="DJ95" s="1294"/>
      <c r="DK95" s="1294"/>
      <c r="DL95" s="1294"/>
      <c r="DM95" s="1294"/>
      <c r="DN95" s="1294"/>
      <c r="DO95" s="1294"/>
      <c r="DP95" s="1294"/>
      <c r="DQ95" s="1294"/>
      <c r="DR95" s="1294"/>
      <c r="DS95" s="1294"/>
    </row>
    <row r="96" spans="1:123" x14ac:dyDescent="0.25">
      <c r="A96" s="439"/>
      <c r="B96" s="1291" t="s">
        <v>1815</v>
      </c>
      <c r="C96" s="1292">
        <v>4.1955720212000003</v>
      </c>
      <c r="D96" s="1292">
        <v>0</v>
      </c>
      <c r="E96" s="1292">
        <v>4.1955720212000003</v>
      </c>
      <c r="F96" s="1292">
        <v>0</v>
      </c>
      <c r="G96" s="1292">
        <v>0</v>
      </c>
      <c r="H96" s="1292">
        <v>4.1955720212000003</v>
      </c>
      <c r="I96" s="1292">
        <v>0</v>
      </c>
      <c r="J96" s="1292">
        <v>0</v>
      </c>
      <c r="K96" s="1292">
        <v>0</v>
      </c>
      <c r="L96" s="1292">
        <v>0</v>
      </c>
      <c r="M96" s="1292">
        <v>0</v>
      </c>
      <c r="N96" s="1292">
        <v>0</v>
      </c>
      <c r="O96" s="1292">
        <v>0</v>
      </c>
      <c r="P96" s="1292">
        <v>0</v>
      </c>
      <c r="Q96" s="1292">
        <v>0</v>
      </c>
      <c r="R96" s="1292">
        <v>0</v>
      </c>
      <c r="S96" s="1292">
        <v>0</v>
      </c>
      <c r="T96" s="1292">
        <v>0</v>
      </c>
      <c r="U96" s="1292">
        <v>0</v>
      </c>
      <c r="V96" s="1292">
        <v>0</v>
      </c>
      <c r="W96" s="1292">
        <v>0</v>
      </c>
      <c r="X96" s="1292">
        <v>0</v>
      </c>
      <c r="Y96" s="1292">
        <v>0</v>
      </c>
      <c r="Z96" s="1292">
        <v>0</v>
      </c>
      <c r="AA96" s="1292">
        <v>0</v>
      </c>
      <c r="AB96" s="1292">
        <v>0</v>
      </c>
      <c r="AC96" s="1292">
        <v>0</v>
      </c>
      <c r="AD96" s="1292">
        <v>0</v>
      </c>
      <c r="AE96" s="1292">
        <v>0</v>
      </c>
      <c r="AF96" s="1292">
        <v>0</v>
      </c>
      <c r="AG96" s="1292">
        <v>0</v>
      </c>
      <c r="AH96" s="1292">
        <v>0</v>
      </c>
      <c r="AI96" s="1292">
        <v>0</v>
      </c>
      <c r="AJ96" s="1292">
        <v>0</v>
      </c>
      <c r="AK96" s="1292">
        <v>0</v>
      </c>
      <c r="AL96" s="1292">
        <v>0</v>
      </c>
      <c r="AM96" s="1292">
        <v>0</v>
      </c>
      <c r="AN96" s="1292">
        <v>0</v>
      </c>
      <c r="AO96" s="1292">
        <v>0</v>
      </c>
      <c r="AP96" s="1292">
        <v>0</v>
      </c>
      <c r="AQ96" s="1292">
        <v>0</v>
      </c>
      <c r="AR96" s="1292">
        <v>0</v>
      </c>
      <c r="AS96" s="1292">
        <v>0</v>
      </c>
      <c r="AT96" s="1293">
        <v>12.586716063600003</v>
      </c>
      <c r="AU96" s="1294"/>
      <c r="AV96" s="1294"/>
      <c r="AW96" s="1294"/>
      <c r="AX96" s="1294"/>
      <c r="AY96" s="1294"/>
      <c r="AZ96" s="1294"/>
      <c r="BA96" s="1294"/>
      <c r="BB96" s="1294"/>
      <c r="BC96" s="1294"/>
      <c r="BD96" s="1294"/>
      <c r="BE96" s="1294"/>
      <c r="BF96" s="1294"/>
      <c r="BG96" s="1294"/>
      <c r="BH96" s="1294"/>
      <c r="BI96" s="1294"/>
      <c r="BJ96" s="1294"/>
      <c r="BK96" s="1294"/>
      <c r="BL96" s="1294"/>
      <c r="BM96" s="1294"/>
      <c r="BN96" s="1294"/>
      <c r="BO96" s="1294"/>
      <c r="BP96" s="1294"/>
      <c r="BQ96" s="1294"/>
      <c r="BR96" s="1294"/>
      <c r="BS96" s="1294"/>
      <c r="BT96" s="1294"/>
      <c r="BU96" s="1294"/>
      <c r="BV96" s="1294"/>
      <c r="BW96" s="1294"/>
      <c r="BX96" s="1294"/>
      <c r="BY96" s="1294"/>
      <c r="BZ96" s="1294"/>
      <c r="CA96" s="1294"/>
      <c r="CB96" s="1294"/>
      <c r="CC96" s="1294"/>
      <c r="CD96" s="1294"/>
      <c r="CE96" s="1294"/>
      <c r="CF96" s="1294"/>
      <c r="CG96" s="1294"/>
      <c r="CH96" s="1294"/>
      <c r="CI96" s="1294"/>
      <c r="CJ96" s="1294"/>
      <c r="CK96" s="1294"/>
      <c r="CL96" s="1294"/>
      <c r="CM96" s="1294"/>
      <c r="CN96" s="1294"/>
      <c r="CO96" s="1294"/>
      <c r="CP96" s="1294"/>
      <c r="CQ96" s="1294"/>
      <c r="CR96" s="1294"/>
      <c r="CS96" s="1294"/>
      <c r="CT96" s="1294"/>
      <c r="CU96" s="1294"/>
      <c r="CV96" s="1294"/>
      <c r="CW96" s="1294"/>
      <c r="CX96" s="1294"/>
      <c r="CY96" s="1294"/>
      <c r="CZ96" s="1294"/>
      <c r="DA96" s="1294"/>
      <c r="DB96" s="1294"/>
      <c r="DC96" s="1294"/>
      <c r="DD96" s="1294"/>
      <c r="DE96" s="1294"/>
      <c r="DF96" s="1294"/>
      <c r="DG96" s="1294"/>
      <c r="DH96" s="1294"/>
      <c r="DI96" s="1294"/>
      <c r="DJ96" s="1294"/>
      <c r="DK96" s="1294"/>
      <c r="DL96" s="1294"/>
      <c r="DM96" s="1294"/>
      <c r="DN96" s="1294"/>
      <c r="DO96" s="1294"/>
      <c r="DP96" s="1294"/>
      <c r="DQ96" s="1294"/>
      <c r="DR96" s="1294"/>
      <c r="DS96" s="1294"/>
    </row>
    <row r="97" spans="1:123" x14ac:dyDescent="0.25">
      <c r="A97" s="439"/>
      <c r="B97" s="1291" t="s">
        <v>160</v>
      </c>
      <c r="C97" s="1292">
        <v>0</v>
      </c>
      <c r="D97" s="1292">
        <v>0</v>
      </c>
      <c r="E97" s="1292">
        <v>0</v>
      </c>
      <c r="F97" s="1292">
        <v>0</v>
      </c>
      <c r="G97" s="1292">
        <v>0</v>
      </c>
      <c r="H97" s="1292">
        <v>0</v>
      </c>
      <c r="I97" s="1292">
        <v>0</v>
      </c>
      <c r="J97" s="1292">
        <v>1.0420580100000001</v>
      </c>
      <c r="K97" s="1292">
        <v>0</v>
      </c>
      <c r="L97" s="1292">
        <v>1.0420580100000001</v>
      </c>
      <c r="M97" s="1292">
        <v>0</v>
      </c>
      <c r="N97" s="1292">
        <v>0</v>
      </c>
      <c r="O97" s="1292">
        <v>0</v>
      </c>
      <c r="P97" s="1292">
        <v>0</v>
      </c>
      <c r="Q97" s="1292">
        <v>0</v>
      </c>
      <c r="R97" s="1292">
        <v>0</v>
      </c>
      <c r="S97" s="1292">
        <v>0</v>
      </c>
      <c r="T97" s="1292">
        <v>0</v>
      </c>
      <c r="U97" s="1292">
        <v>0</v>
      </c>
      <c r="V97" s="1292">
        <v>0</v>
      </c>
      <c r="W97" s="1292">
        <v>0</v>
      </c>
      <c r="X97" s="1292">
        <v>0</v>
      </c>
      <c r="Y97" s="1292">
        <v>0</v>
      </c>
      <c r="Z97" s="1292">
        <v>0</v>
      </c>
      <c r="AA97" s="1292">
        <v>0</v>
      </c>
      <c r="AB97" s="1292">
        <v>0</v>
      </c>
      <c r="AC97" s="1292">
        <v>0</v>
      </c>
      <c r="AD97" s="1292">
        <v>0</v>
      </c>
      <c r="AE97" s="1292">
        <v>0</v>
      </c>
      <c r="AF97" s="1292">
        <v>0</v>
      </c>
      <c r="AG97" s="1292">
        <v>0</v>
      </c>
      <c r="AH97" s="1292">
        <v>0</v>
      </c>
      <c r="AI97" s="1292">
        <v>0</v>
      </c>
      <c r="AJ97" s="1292">
        <v>0</v>
      </c>
      <c r="AK97" s="1292">
        <v>0</v>
      </c>
      <c r="AL97" s="1292">
        <v>3.2859832179999997</v>
      </c>
      <c r="AM97" s="1292">
        <v>0</v>
      </c>
      <c r="AN97" s="1292">
        <v>0</v>
      </c>
      <c r="AO97" s="1292">
        <v>0</v>
      </c>
      <c r="AP97" s="1292">
        <v>0</v>
      </c>
      <c r="AQ97" s="1292">
        <v>7.6586343400000008</v>
      </c>
      <c r="AR97" s="1292">
        <v>4.2070047599999993</v>
      </c>
      <c r="AS97" s="1292">
        <v>0</v>
      </c>
      <c r="AT97" s="1293">
        <v>17.235738338000001</v>
      </c>
      <c r="AU97" s="1294"/>
      <c r="AV97" s="1294"/>
      <c r="AW97" s="1294"/>
      <c r="AX97" s="1294"/>
      <c r="AY97" s="1294"/>
      <c r="AZ97" s="1294"/>
      <c r="BA97" s="1294"/>
      <c r="BB97" s="1294"/>
      <c r="BC97" s="1294"/>
      <c r="BD97" s="1294"/>
      <c r="BE97" s="1294"/>
      <c r="BF97" s="1294"/>
      <c r="BG97" s="1294"/>
      <c r="BH97" s="1294"/>
      <c r="BI97" s="1294"/>
      <c r="BJ97" s="1294"/>
      <c r="BK97" s="1294"/>
      <c r="BL97" s="1294"/>
      <c r="BM97" s="1294"/>
      <c r="BN97" s="1294"/>
      <c r="BO97" s="1294"/>
      <c r="BP97" s="1294"/>
      <c r="BQ97" s="1294"/>
      <c r="BR97" s="1294"/>
      <c r="BS97" s="1294"/>
      <c r="BT97" s="1294"/>
      <c r="BU97" s="1294"/>
      <c r="BV97" s="1294"/>
      <c r="BW97" s="1294"/>
      <c r="BX97" s="1294"/>
      <c r="BY97" s="1294"/>
      <c r="BZ97" s="1294"/>
      <c r="CA97" s="1294"/>
      <c r="CB97" s="1294"/>
      <c r="CC97" s="1294"/>
      <c r="CD97" s="1294"/>
      <c r="CE97" s="1294"/>
      <c r="CF97" s="1294"/>
      <c r="CG97" s="1294"/>
      <c r="CH97" s="1294"/>
      <c r="CI97" s="1294"/>
      <c r="CJ97" s="1294"/>
      <c r="CK97" s="1294"/>
      <c r="CL97" s="1294"/>
      <c r="CM97" s="1294"/>
      <c r="CN97" s="1294"/>
      <c r="CO97" s="1294"/>
      <c r="CP97" s="1294"/>
      <c r="CQ97" s="1294"/>
      <c r="CR97" s="1294"/>
      <c r="CS97" s="1294"/>
      <c r="CT97" s="1294"/>
      <c r="CU97" s="1294"/>
      <c r="CV97" s="1294"/>
      <c r="CW97" s="1294"/>
      <c r="CX97" s="1294"/>
      <c r="CY97" s="1294"/>
      <c r="CZ97" s="1294"/>
      <c r="DA97" s="1294"/>
      <c r="DB97" s="1294"/>
      <c r="DC97" s="1294"/>
      <c r="DD97" s="1294"/>
      <c r="DE97" s="1294"/>
      <c r="DF97" s="1294"/>
      <c r="DG97" s="1294"/>
      <c r="DH97" s="1294"/>
      <c r="DI97" s="1294"/>
      <c r="DJ97" s="1294"/>
      <c r="DK97" s="1294"/>
      <c r="DL97" s="1294"/>
      <c r="DM97" s="1294"/>
      <c r="DN97" s="1294"/>
      <c r="DO97" s="1294"/>
      <c r="DP97" s="1294"/>
      <c r="DQ97" s="1294"/>
      <c r="DR97" s="1294"/>
      <c r="DS97" s="1294"/>
    </row>
    <row r="98" spans="1:123" x14ac:dyDescent="0.25">
      <c r="A98" s="438" t="s">
        <v>338</v>
      </c>
      <c r="B98" s="482"/>
      <c r="C98" s="679">
        <v>11.1509477674</v>
      </c>
      <c r="D98" s="679">
        <v>0</v>
      </c>
      <c r="E98" s="679">
        <v>0</v>
      </c>
      <c r="F98" s="679">
        <v>0</v>
      </c>
      <c r="G98" s="679">
        <v>4.8599112968</v>
      </c>
      <c r="H98" s="679">
        <v>44.601452838599997</v>
      </c>
      <c r="I98" s="679">
        <v>0</v>
      </c>
      <c r="J98" s="679">
        <v>0</v>
      </c>
      <c r="K98" s="679">
        <v>1.3222400296000001</v>
      </c>
      <c r="L98" s="679">
        <v>0</v>
      </c>
      <c r="M98" s="679">
        <v>1.3222400296000001</v>
      </c>
      <c r="N98" s="679">
        <v>0</v>
      </c>
      <c r="O98" s="679">
        <v>0</v>
      </c>
      <c r="P98" s="679">
        <v>0</v>
      </c>
      <c r="Q98" s="679">
        <v>0</v>
      </c>
      <c r="R98" s="679">
        <v>0</v>
      </c>
      <c r="S98" s="679">
        <v>0</v>
      </c>
      <c r="T98" s="679">
        <v>0</v>
      </c>
      <c r="U98" s="679">
        <v>0</v>
      </c>
      <c r="V98" s="679">
        <v>0</v>
      </c>
      <c r="W98" s="679">
        <v>0</v>
      </c>
      <c r="X98" s="679">
        <v>0</v>
      </c>
      <c r="Y98" s="679">
        <v>1.3084758512000003</v>
      </c>
      <c r="Z98" s="679">
        <v>3.6390720141999999</v>
      </c>
      <c r="AA98" s="679">
        <v>0</v>
      </c>
      <c r="AB98" s="679">
        <v>0</v>
      </c>
      <c r="AC98" s="679">
        <v>0</v>
      </c>
      <c r="AD98" s="679">
        <v>0</v>
      </c>
      <c r="AE98" s="679">
        <v>0</v>
      </c>
      <c r="AF98" s="679">
        <v>1.1692100308</v>
      </c>
      <c r="AG98" s="679">
        <v>3.8301300114000005</v>
      </c>
      <c r="AH98" s="679">
        <v>0</v>
      </c>
      <c r="AI98" s="679">
        <v>5.9916216864000003</v>
      </c>
      <c r="AJ98" s="679">
        <v>0</v>
      </c>
      <c r="AK98" s="679">
        <v>12.654024737200002</v>
      </c>
      <c r="AL98" s="679">
        <v>0</v>
      </c>
      <c r="AM98" s="679">
        <v>0</v>
      </c>
      <c r="AN98" s="679">
        <v>0</v>
      </c>
      <c r="AO98" s="679">
        <v>0</v>
      </c>
      <c r="AP98" s="679">
        <v>0.69139422379999993</v>
      </c>
      <c r="AQ98" s="679">
        <v>2.3110996999999998E-2</v>
      </c>
      <c r="AR98" s="679">
        <v>0.51679000520000007</v>
      </c>
      <c r="AS98" s="679">
        <v>0</v>
      </c>
      <c r="AT98" s="679">
        <v>93.080621519199994</v>
      </c>
      <c r="AU98" s="1294"/>
      <c r="AV98" s="1294"/>
      <c r="AW98" s="1294"/>
      <c r="AX98" s="1294"/>
      <c r="AY98" s="1294"/>
      <c r="AZ98" s="1294"/>
      <c r="BA98" s="1294"/>
      <c r="BB98" s="1294"/>
      <c r="BC98" s="1294"/>
      <c r="BD98" s="1294"/>
      <c r="BE98" s="1294"/>
      <c r="BF98" s="1294"/>
      <c r="BG98" s="1294"/>
      <c r="BH98" s="1294"/>
      <c r="BI98" s="1294"/>
      <c r="BJ98" s="1294"/>
      <c r="BK98" s="1294"/>
      <c r="BL98" s="1294"/>
      <c r="BM98" s="1294"/>
      <c r="BN98" s="1294"/>
      <c r="BO98" s="1294"/>
      <c r="BP98" s="1294"/>
      <c r="BQ98" s="1294"/>
      <c r="BR98" s="1294"/>
      <c r="BS98" s="1294"/>
      <c r="BT98" s="1294"/>
      <c r="BU98" s="1294"/>
      <c r="BV98" s="1294"/>
      <c r="BW98" s="1294"/>
      <c r="BX98" s="1294"/>
      <c r="BY98" s="1294"/>
      <c r="BZ98" s="1294"/>
      <c r="CA98" s="1294"/>
      <c r="CB98" s="1294"/>
      <c r="CC98" s="1294"/>
      <c r="CD98" s="1294"/>
      <c r="CE98" s="1294"/>
      <c r="CF98" s="1294"/>
      <c r="CG98" s="1294"/>
      <c r="CH98" s="1294"/>
      <c r="CI98" s="1294"/>
      <c r="CJ98" s="1294"/>
      <c r="CK98" s="1294"/>
      <c r="CL98" s="1294"/>
      <c r="CM98" s="1294"/>
      <c r="CN98" s="1294"/>
      <c r="CO98" s="1294"/>
      <c r="CP98" s="1294"/>
      <c r="CQ98" s="1294"/>
      <c r="CR98" s="1294"/>
      <c r="CS98" s="1294"/>
      <c r="CT98" s="1294"/>
      <c r="CU98" s="1294"/>
      <c r="CV98" s="1294"/>
      <c r="CW98" s="1294"/>
      <c r="CX98" s="1294"/>
      <c r="CY98" s="1294"/>
      <c r="CZ98" s="1294"/>
      <c r="DA98" s="1294"/>
      <c r="DB98" s="1294"/>
      <c r="DC98" s="1294"/>
      <c r="DD98" s="1294"/>
      <c r="DE98" s="1294"/>
      <c r="DF98" s="1294"/>
      <c r="DG98" s="1294"/>
      <c r="DH98" s="1294"/>
      <c r="DI98" s="1294"/>
      <c r="DJ98" s="1294"/>
      <c r="DK98" s="1294"/>
      <c r="DL98" s="1294"/>
      <c r="DM98" s="1294"/>
      <c r="DN98" s="1294"/>
      <c r="DO98" s="1294"/>
      <c r="DP98" s="1294"/>
      <c r="DQ98" s="1294"/>
      <c r="DR98" s="1294"/>
      <c r="DS98" s="1294"/>
    </row>
    <row r="99" spans="1:123" x14ac:dyDescent="0.25">
      <c r="A99" s="439"/>
      <c r="B99" s="1291" t="s">
        <v>926</v>
      </c>
      <c r="C99" s="1292">
        <v>0</v>
      </c>
      <c r="D99" s="1292">
        <v>0</v>
      </c>
      <c r="E99" s="1292">
        <v>0</v>
      </c>
      <c r="F99" s="1292">
        <v>0</v>
      </c>
      <c r="G99" s="1292">
        <v>0</v>
      </c>
      <c r="H99" s="1292">
        <v>0</v>
      </c>
      <c r="I99" s="1292">
        <v>0</v>
      </c>
      <c r="J99" s="1292">
        <v>0</v>
      </c>
      <c r="K99" s="1292">
        <v>0</v>
      </c>
      <c r="L99" s="1292">
        <v>0</v>
      </c>
      <c r="M99" s="1292">
        <v>0</v>
      </c>
      <c r="N99" s="1292">
        <v>0</v>
      </c>
      <c r="O99" s="1292">
        <v>0</v>
      </c>
      <c r="P99" s="1292">
        <v>0</v>
      </c>
      <c r="Q99" s="1292">
        <v>0</v>
      </c>
      <c r="R99" s="1292">
        <v>0</v>
      </c>
      <c r="S99" s="1292">
        <v>0</v>
      </c>
      <c r="T99" s="1292">
        <v>0</v>
      </c>
      <c r="U99" s="1292">
        <v>0</v>
      </c>
      <c r="V99" s="1292">
        <v>0</v>
      </c>
      <c r="W99" s="1292">
        <v>0</v>
      </c>
      <c r="X99" s="1292">
        <v>0</v>
      </c>
      <c r="Y99" s="1292">
        <v>0</v>
      </c>
      <c r="Z99" s="1292">
        <v>0</v>
      </c>
      <c r="AA99" s="1292">
        <v>0</v>
      </c>
      <c r="AB99" s="1292">
        <v>0</v>
      </c>
      <c r="AC99" s="1292">
        <v>0</v>
      </c>
      <c r="AD99" s="1292">
        <v>0</v>
      </c>
      <c r="AE99" s="1292">
        <v>0</v>
      </c>
      <c r="AF99" s="1292">
        <v>0</v>
      </c>
      <c r="AG99" s="1292">
        <v>0</v>
      </c>
      <c r="AH99" s="1292">
        <v>0</v>
      </c>
      <c r="AI99" s="1292">
        <v>0</v>
      </c>
      <c r="AJ99" s="1292">
        <v>0</v>
      </c>
      <c r="AK99" s="1292">
        <v>0</v>
      </c>
      <c r="AL99" s="1292">
        <v>0</v>
      </c>
      <c r="AM99" s="1292">
        <v>0</v>
      </c>
      <c r="AN99" s="1292">
        <v>0</v>
      </c>
      <c r="AO99" s="1292">
        <v>0</v>
      </c>
      <c r="AP99" s="1292">
        <v>0.51667503159999995</v>
      </c>
      <c r="AQ99" s="1292">
        <v>0</v>
      </c>
      <c r="AR99" s="1292">
        <v>0.51679000520000007</v>
      </c>
      <c r="AS99" s="1292">
        <v>0</v>
      </c>
      <c r="AT99" s="1293">
        <v>1.0334650368</v>
      </c>
      <c r="AU99" s="1294"/>
      <c r="AV99" s="1294"/>
      <c r="AW99" s="1294"/>
      <c r="AX99" s="1294"/>
      <c r="AY99" s="1294"/>
      <c r="AZ99" s="1294"/>
      <c r="BA99" s="1294"/>
      <c r="BB99" s="1294"/>
      <c r="BC99" s="1294"/>
      <c r="BD99" s="1294"/>
      <c r="BE99" s="1294"/>
      <c r="BF99" s="1294"/>
      <c r="BG99" s="1294"/>
      <c r="BH99" s="1294"/>
      <c r="BI99" s="1294"/>
      <c r="BJ99" s="1294"/>
      <c r="BK99" s="1294"/>
      <c r="BL99" s="1294"/>
      <c r="BM99" s="1294"/>
      <c r="BN99" s="1294"/>
      <c r="BO99" s="1294"/>
      <c r="BP99" s="1294"/>
      <c r="BQ99" s="1294"/>
      <c r="BR99" s="1294"/>
      <c r="BS99" s="1294"/>
      <c r="BT99" s="1294"/>
      <c r="BU99" s="1294"/>
      <c r="BV99" s="1294"/>
      <c r="BW99" s="1294"/>
      <c r="BX99" s="1294"/>
      <c r="BY99" s="1294"/>
      <c r="BZ99" s="1294"/>
      <c r="CA99" s="1294"/>
      <c r="CB99" s="1294"/>
      <c r="CC99" s="1294"/>
      <c r="CD99" s="1294"/>
      <c r="CE99" s="1294"/>
      <c r="CF99" s="1294"/>
      <c r="CG99" s="1294"/>
      <c r="CH99" s="1294"/>
      <c r="CI99" s="1294"/>
      <c r="CJ99" s="1294"/>
      <c r="CK99" s="1294"/>
      <c r="CL99" s="1294"/>
      <c r="CM99" s="1294"/>
      <c r="CN99" s="1294"/>
      <c r="CO99" s="1294"/>
      <c r="CP99" s="1294"/>
      <c r="CQ99" s="1294"/>
      <c r="CR99" s="1294"/>
      <c r="CS99" s="1294"/>
      <c r="CT99" s="1294"/>
      <c r="CU99" s="1294"/>
      <c r="CV99" s="1294"/>
      <c r="CW99" s="1294"/>
      <c r="CX99" s="1294"/>
      <c r="CY99" s="1294"/>
      <c r="CZ99" s="1294"/>
      <c r="DA99" s="1294"/>
      <c r="DB99" s="1294"/>
      <c r="DC99" s="1294"/>
      <c r="DD99" s="1294"/>
      <c r="DE99" s="1294"/>
      <c r="DF99" s="1294"/>
      <c r="DG99" s="1294"/>
      <c r="DH99" s="1294"/>
      <c r="DI99" s="1294"/>
      <c r="DJ99" s="1294"/>
      <c r="DK99" s="1294"/>
      <c r="DL99" s="1294"/>
      <c r="DM99" s="1294"/>
      <c r="DN99" s="1294"/>
      <c r="DO99" s="1294"/>
      <c r="DP99" s="1294"/>
      <c r="DQ99" s="1294"/>
      <c r="DR99" s="1294"/>
      <c r="DS99" s="1294"/>
    </row>
    <row r="100" spans="1:123" x14ac:dyDescent="0.25">
      <c r="A100" s="439"/>
      <c r="B100" s="1291" t="s">
        <v>951</v>
      </c>
      <c r="C100" s="1292">
        <v>0</v>
      </c>
      <c r="D100" s="1292">
        <v>0</v>
      </c>
      <c r="E100" s="1292">
        <v>0</v>
      </c>
      <c r="F100" s="1292">
        <v>0</v>
      </c>
      <c r="G100" s="1292">
        <v>0</v>
      </c>
      <c r="H100" s="1292">
        <v>3.3056000054000001</v>
      </c>
      <c r="I100" s="1292">
        <v>0</v>
      </c>
      <c r="J100" s="1292">
        <v>0</v>
      </c>
      <c r="K100" s="1292">
        <v>1.3222400296000001</v>
      </c>
      <c r="L100" s="1292">
        <v>0</v>
      </c>
      <c r="M100" s="1292">
        <v>1.3222400296000001</v>
      </c>
      <c r="N100" s="1292">
        <v>0</v>
      </c>
      <c r="O100" s="1292">
        <v>0</v>
      </c>
      <c r="P100" s="1292">
        <v>0</v>
      </c>
      <c r="Q100" s="1292">
        <v>0</v>
      </c>
      <c r="R100" s="1292">
        <v>0</v>
      </c>
      <c r="S100" s="1292">
        <v>0</v>
      </c>
      <c r="T100" s="1292">
        <v>0</v>
      </c>
      <c r="U100" s="1292">
        <v>0</v>
      </c>
      <c r="V100" s="1292">
        <v>0</v>
      </c>
      <c r="W100" s="1292">
        <v>0</v>
      </c>
      <c r="X100" s="1292">
        <v>0</v>
      </c>
      <c r="Y100" s="1292">
        <v>0</v>
      </c>
      <c r="Z100" s="1292">
        <v>0</v>
      </c>
      <c r="AA100" s="1292">
        <v>0</v>
      </c>
      <c r="AB100" s="1292">
        <v>0</v>
      </c>
      <c r="AC100" s="1292">
        <v>0</v>
      </c>
      <c r="AD100" s="1292">
        <v>0</v>
      </c>
      <c r="AE100" s="1292">
        <v>0</v>
      </c>
      <c r="AF100" s="1292">
        <v>0</v>
      </c>
      <c r="AG100" s="1292">
        <v>0</v>
      </c>
      <c r="AH100" s="1292">
        <v>0</v>
      </c>
      <c r="AI100" s="1292">
        <v>0</v>
      </c>
      <c r="AJ100" s="1292">
        <v>0</v>
      </c>
      <c r="AK100" s="1292">
        <v>0</v>
      </c>
      <c r="AL100" s="1292">
        <v>0</v>
      </c>
      <c r="AM100" s="1292">
        <v>0</v>
      </c>
      <c r="AN100" s="1292">
        <v>0</v>
      </c>
      <c r="AO100" s="1292">
        <v>0</v>
      </c>
      <c r="AP100" s="1292">
        <v>0</v>
      </c>
      <c r="AQ100" s="1292">
        <v>0</v>
      </c>
      <c r="AR100" s="1292">
        <v>0</v>
      </c>
      <c r="AS100" s="1292">
        <v>0</v>
      </c>
      <c r="AT100" s="1293">
        <v>5.9500800645999998</v>
      </c>
      <c r="AU100" s="1294"/>
      <c r="AV100" s="1294"/>
      <c r="AW100" s="1294"/>
      <c r="AX100" s="1294"/>
      <c r="AY100" s="1294"/>
      <c r="AZ100" s="1294"/>
      <c r="BA100" s="1294"/>
      <c r="BB100" s="1294"/>
      <c r="BC100" s="1294"/>
      <c r="BD100" s="1294"/>
      <c r="BE100" s="1294"/>
      <c r="BF100" s="1294"/>
      <c r="BG100" s="1294"/>
      <c r="BH100" s="1294"/>
      <c r="BI100" s="1294"/>
      <c r="BJ100" s="1294"/>
      <c r="BK100" s="1294"/>
      <c r="BL100" s="1294"/>
      <c r="BM100" s="1294"/>
      <c r="BN100" s="1294"/>
      <c r="BO100" s="1294"/>
      <c r="BP100" s="1294"/>
      <c r="BQ100" s="1294"/>
      <c r="BR100" s="1294"/>
      <c r="BS100" s="1294"/>
      <c r="BT100" s="1294"/>
      <c r="BU100" s="1294"/>
      <c r="BV100" s="1294"/>
      <c r="BW100" s="1294"/>
      <c r="BX100" s="1294"/>
      <c r="BY100" s="1294"/>
      <c r="BZ100" s="1294"/>
      <c r="CA100" s="1294"/>
      <c r="CB100" s="1294"/>
      <c r="CC100" s="1294"/>
      <c r="CD100" s="1294"/>
      <c r="CE100" s="1294"/>
      <c r="CF100" s="1294"/>
      <c r="CG100" s="1294"/>
      <c r="CH100" s="1294"/>
      <c r="CI100" s="1294"/>
      <c r="CJ100" s="1294"/>
      <c r="CK100" s="1294"/>
      <c r="CL100" s="1294"/>
      <c r="CM100" s="1294"/>
      <c r="CN100" s="1294"/>
      <c r="CO100" s="1294"/>
      <c r="CP100" s="1294"/>
      <c r="CQ100" s="1294"/>
      <c r="CR100" s="1294"/>
      <c r="CS100" s="1294"/>
      <c r="CT100" s="1294"/>
      <c r="CU100" s="1294"/>
      <c r="CV100" s="1294"/>
      <c r="CW100" s="1294"/>
      <c r="CX100" s="1294"/>
      <c r="CY100" s="1294"/>
      <c r="CZ100" s="1294"/>
      <c r="DA100" s="1294"/>
      <c r="DB100" s="1294"/>
      <c r="DC100" s="1294"/>
      <c r="DD100" s="1294"/>
      <c r="DE100" s="1294"/>
      <c r="DF100" s="1294"/>
      <c r="DG100" s="1294"/>
      <c r="DH100" s="1294"/>
      <c r="DI100" s="1294"/>
      <c r="DJ100" s="1294"/>
      <c r="DK100" s="1294"/>
      <c r="DL100" s="1294"/>
      <c r="DM100" s="1294"/>
      <c r="DN100" s="1294"/>
      <c r="DO100" s="1294"/>
      <c r="DP100" s="1294"/>
      <c r="DQ100" s="1294"/>
      <c r="DR100" s="1294"/>
      <c r="DS100" s="1294"/>
    </row>
    <row r="101" spans="1:123" x14ac:dyDescent="0.25">
      <c r="A101" s="439"/>
      <c r="B101" s="1291" t="s">
        <v>1145</v>
      </c>
      <c r="C101" s="1292">
        <v>0</v>
      </c>
      <c r="D101" s="1292">
        <v>0</v>
      </c>
      <c r="E101" s="1292">
        <v>0</v>
      </c>
      <c r="F101" s="1292">
        <v>0</v>
      </c>
      <c r="G101" s="1292">
        <v>1.0313492756</v>
      </c>
      <c r="H101" s="1292">
        <v>5.0266638337999998</v>
      </c>
      <c r="I101" s="1292">
        <v>0</v>
      </c>
      <c r="J101" s="1292">
        <v>0</v>
      </c>
      <c r="K101" s="1292">
        <v>0</v>
      </c>
      <c r="L101" s="1292">
        <v>0</v>
      </c>
      <c r="M101" s="1292">
        <v>0</v>
      </c>
      <c r="N101" s="1292">
        <v>0</v>
      </c>
      <c r="O101" s="1292">
        <v>0</v>
      </c>
      <c r="P101" s="1292">
        <v>0</v>
      </c>
      <c r="Q101" s="1292">
        <v>0</v>
      </c>
      <c r="R101" s="1292">
        <v>0</v>
      </c>
      <c r="S101" s="1292">
        <v>0</v>
      </c>
      <c r="T101" s="1292">
        <v>0</v>
      </c>
      <c r="U101" s="1292">
        <v>0</v>
      </c>
      <c r="V101" s="1292">
        <v>0</v>
      </c>
      <c r="W101" s="1292">
        <v>0</v>
      </c>
      <c r="X101" s="1292">
        <v>0</v>
      </c>
      <c r="Y101" s="1292">
        <v>0</v>
      </c>
      <c r="Z101" s="1292">
        <v>0</v>
      </c>
      <c r="AA101" s="1292">
        <v>0</v>
      </c>
      <c r="AB101" s="1292">
        <v>0</v>
      </c>
      <c r="AC101" s="1292">
        <v>0</v>
      </c>
      <c r="AD101" s="1292">
        <v>0</v>
      </c>
      <c r="AE101" s="1292">
        <v>0</v>
      </c>
      <c r="AF101" s="1292">
        <v>0</v>
      </c>
      <c r="AG101" s="1292">
        <v>0</v>
      </c>
      <c r="AH101" s="1292">
        <v>0</v>
      </c>
      <c r="AI101" s="1292">
        <v>0</v>
      </c>
      <c r="AJ101" s="1292">
        <v>0</v>
      </c>
      <c r="AK101" s="1292">
        <v>0</v>
      </c>
      <c r="AL101" s="1292">
        <v>0</v>
      </c>
      <c r="AM101" s="1292">
        <v>0</v>
      </c>
      <c r="AN101" s="1292">
        <v>0</v>
      </c>
      <c r="AO101" s="1292">
        <v>0</v>
      </c>
      <c r="AP101" s="1292">
        <v>0</v>
      </c>
      <c r="AQ101" s="1292">
        <v>0</v>
      </c>
      <c r="AR101" s="1292">
        <v>0</v>
      </c>
      <c r="AS101" s="1292">
        <v>0</v>
      </c>
      <c r="AT101" s="1293">
        <v>6.0580131094</v>
      </c>
      <c r="AU101" s="1294"/>
      <c r="AV101" s="1294"/>
      <c r="AW101" s="1294"/>
      <c r="AX101" s="1294"/>
      <c r="AY101" s="1294"/>
      <c r="AZ101" s="1294"/>
      <c r="BA101" s="1294"/>
      <c r="BB101" s="1294"/>
      <c r="BC101" s="1294"/>
      <c r="BD101" s="1294"/>
      <c r="BE101" s="1294"/>
      <c r="BF101" s="1294"/>
      <c r="BG101" s="1294"/>
      <c r="BH101" s="1294"/>
      <c r="BI101" s="1294"/>
      <c r="BJ101" s="1294"/>
      <c r="BK101" s="1294"/>
      <c r="BL101" s="1294"/>
      <c r="BM101" s="1294"/>
      <c r="BN101" s="1294"/>
      <c r="BO101" s="1294"/>
      <c r="BP101" s="1294"/>
      <c r="BQ101" s="1294"/>
      <c r="BR101" s="1294"/>
      <c r="BS101" s="1294"/>
      <c r="BT101" s="1294"/>
      <c r="BU101" s="1294"/>
      <c r="BV101" s="1294"/>
      <c r="BW101" s="1294"/>
      <c r="BX101" s="1294"/>
      <c r="BY101" s="1294"/>
      <c r="BZ101" s="1294"/>
      <c r="CA101" s="1294"/>
      <c r="CB101" s="1294"/>
      <c r="CC101" s="1294"/>
      <c r="CD101" s="1294"/>
      <c r="CE101" s="1294"/>
      <c r="CF101" s="1294"/>
      <c r="CG101" s="1294"/>
      <c r="CH101" s="1294"/>
      <c r="CI101" s="1294"/>
      <c r="CJ101" s="1294"/>
      <c r="CK101" s="1294"/>
      <c r="CL101" s="1294"/>
      <c r="CM101" s="1294"/>
      <c r="CN101" s="1294"/>
      <c r="CO101" s="1294"/>
      <c r="CP101" s="1294"/>
      <c r="CQ101" s="1294"/>
      <c r="CR101" s="1294"/>
      <c r="CS101" s="1294"/>
      <c r="CT101" s="1294"/>
      <c r="CU101" s="1294"/>
      <c r="CV101" s="1294"/>
      <c r="CW101" s="1294"/>
      <c r="CX101" s="1294"/>
      <c r="CY101" s="1294"/>
      <c r="CZ101" s="1294"/>
      <c r="DA101" s="1294"/>
      <c r="DB101" s="1294"/>
      <c r="DC101" s="1294"/>
      <c r="DD101" s="1294"/>
      <c r="DE101" s="1294"/>
      <c r="DF101" s="1294"/>
      <c r="DG101" s="1294"/>
      <c r="DH101" s="1294"/>
      <c r="DI101" s="1294"/>
      <c r="DJ101" s="1294"/>
      <c r="DK101" s="1294"/>
      <c r="DL101" s="1294"/>
      <c r="DM101" s="1294"/>
      <c r="DN101" s="1294"/>
      <c r="DO101" s="1294"/>
      <c r="DP101" s="1294"/>
      <c r="DQ101" s="1294"/>
      <c r="DR101" s="1294"/>
      <c r="DS101" s="1294"/>
    </row>
    <row r="102" spans="1:123" x14ac:dyDescent="0.25">
      <c r="A102" s="439"/>
      <c r="B102" s="1291" t="s">
        <v>654</v>
      </c>
      <c r="C102" s="1292">
        <v>0</v>
      </c>
      <c r="D102" s="1292">
        <v>0</v>
      </c>
      <c r="E102" s="1292">
        <v>0</v>
      </c>
      <c r="F102" s="1292">
        <v>0</v>
      </c>
      <c r="G102" s="1292">
        <v>0</v>
      </c>
      <c r="H102" s="1292">
        <v>0</v>
      </c>
      <c r="I102" s="1292">
        <v>0</v>
      </c>
      <c r="J102" s="1292">
        <v>0</v>
      </c>
      <c r="K102" s="1292">
        <v>0</v>
      </c>
      <c r="L102" s="1292">
        <v>0</v>
      </c>
      <c r="M102" s="1292">
        <v>0</v>
      </c>
      <c r="N102" s="1292">
        <v>0</v>
      </c>
      <c r="O102" s="1292">
        <v>0</v>
      </c>
      <c r="P102" s="1292">
        <v>0</v>
      </c>
      <c r="Q102" s="1292">
        <v>0</v>
      </c>
      <c r="R102" s="1292">
        <v>0</v>
      </c>
      <c r="S102" s="1292">
        <v>0</v>
      </c>
      <c r="T102" s="1292">
        <v>0</v>
      </c>
      <c r="U102" s="1292">
        <v>0</v>
      </c>
      <c r="V102" s="1292">
        <v>0</v>
      </c>
      <c r="W102" s="1292">
        <v>0</v>
      </c>
      <c r="X102" s="1292">
        <v>0</v>
      </c>
      <c r="Y102" s="1292">
        <v>0</v>
      </c>
      <c r="Z102" s="1292">
        <v>0</v>
      </c>
      <c r="AA102" s="1292">
        <v>0</v>
      </c>
      <c r="AB102" s="1292">
        <v>0</v>
      </c>
      <c r="AC102" s="1292">
        <v>0</v>
      </c>
      <c r="AD102" s="1292">
        <v>0</v>
      </c>
      <c r="AE102" s="1292">
        <v>0</v>
      </c>
      <c r="AF102" s="1292">
        <v>0</v>
      </c>
      <c r="AG102" s="1292">
        <v>0</v>
      </c>
      <c r="AH102" s="1292">
        <v>0</v>
      </c>
      <c r="AI102" s="1292">
        <v>0</v>
      </c>
      <c r="AJ102" s="1292">
        <v>0</v>
      </c>
      <c r="AK102" s="1292">
        <v>0</v>
      </c>
      <c r="AL102" s="1292">
        <v>0</v>
      </c>
      <c r="AM102" s="1292">
        <v>0</v>
      </c>
      <c r="AN102" s="1292">
        <v>0</v>
      </c>
      <c r="AO102" s="1292">
        <v>0</v>
      </c>
      <c r="AP102" s="1292">
        <v>0.17471919220000001</v>
      </c>
      <c r="AQ102" s="1292">
        <v>2.3110996999999998E-2</v>
      </c>
      <c r="AR102" s="1292">
        <v>0</v>
      </c>
      <c r="AS102" s="1292">
        <v>0</v>
      </c>
      <c r="AT102" s="1293">
        <v>0.19783018920000001</v>
      </c>
      <c r="AU102" s="1294"/>
      <c r="AV102" s="1294"/>
      <c r="AW102" s="1294"/>
      <c r="AX102" s="1294"/>
      <c r="AY102" s="1294"/>
      <c r="AZ102" s="1294"/>
      <c r="BA102" s="1294"/>
      <c r="BB102" s="1294"/>
      <c r="BC102" s="1294"/>
      <c r="BD102" s="1294"/>
      <c r="BE102" s="1294"/>
      <c r="BF102" s="1294"/>
      <c r="BG102" s="1294"/>
      <c r="BH102" s="1294"/>
      <c r="BI102" s="1294"/>
      <c r="BJ102" s="1294"/>
      <c r="BK102" s="1294"/>
      <c r="BL102" s="1294"/>
      <c r="BM102" s="1294"/>
      <c r="BN102" s="1294"/>
      <c r="BO102" s="1294"/>
      <c r="BP102" s="1294"/>
      <c r="BQ102" s="1294"/>
      <c r="BR102" s="1294"/>
      <c r="BS102" s="1294"/>
      <c r="BT102" s="1294"/>
      <c r="BU102" s="1294"/>
      <c r="BV102" s="1294"/>
      <c r="BW102" s="1294"/>
      <c r="BX102" s="1294"/>
      <c r="BY102" s="1294"/>
      <c r="BZ102" s="1294"/>
      <c r="CA102" s="1294"/>
      <c r="CB102" s="1294"/>
      <c r="CC102" s="1294"/>
      <c r="CD102" s="1294"/>
      <c r="CE102" s="1294"/>
      <c r="CF102" s="1294"/>
      <c r="CG102" s="1294"/>
      <c r="CH102" s="1294"/>
      <c r="CI102" s="1294"/>
      <c r="CJ102" s="1294"/>
      <c r="CK102" s="1294"/>
      <c r="CL102" s="1294"/>
      <c r="CM102" s="1294"/>
      <c r="CN102" s="1294"/>
      <c r="CO102" s="1294"/>
      <c r="CP102" s="1294"/>
      <c r="CQ102" s="1294"/>
      <c r="CR102" s="1294"/>
      <c r="CS102" s="1294"/>
      <c r="CT102" s="1294"/>
      <c r="CU102" s="1294"/>
      <c r="CV102" s="1294"/>
      <c r="CW102" s="1294"/>
      <c r="CX102" s="1294"/>
      <c r="CY102" s="1294"/>
      <c r="CZ102" s="1294"/>
      <c r="DA102" s="1294"/>
      <c r="DB102" s="1294"/>
      <c r="DC102" s="1294"/>
      <c r="DD102" s="1294"/>
      <c r="DE102" s="1294"/>
      <c r="DF102" s="1294"/>
      <c r="DG102" s="1294"/>
      <c r="DH102" s="1294"/>
      <c r="DI102" s="1294"/>
      <c r="DJ102" s="1294"/>
      <c r="DK102" s="1294"/>
      <c r="DL102" s="1294"/>
      <c r="DM102" s="1294"/>
      <c r="DN102" s="1294"/>
      <c r="DO102" s="1294"/>
      <c r="DP102" s="1294"/>
      <c r="DQ102" s="1294"/>
      <c r="DR102" s="1294"/>
      <c r="DS102" s="1294"/>
    </row>
    <row r="103" spans="1:123" x14ac:dyDescent="0.25">
      <c r="A103" s="439"/>
      <c r="B103" s="1291" t="s">
        <v>1678</v>
      </c>
      <c r="C103" s="1292">
        <v>0</v>
      </c>
      <c r="D103" s="1292">
        <v>0</v>
      </c>
      <c r="E103" s="1292">
        <v>0</v>
      </c>
      <c r="F103" s="1292">
        <v>0</v>
      </c>
      <c r="G103" s="1292">
        <v>0.82216400280000002</v>
      </c>
      <c r="H103" s="1292">
        <v>4.1108200140000006</v>
      </c>
      <c r="I103" s="1292">
        <v>0</v>
      </c>
      <c r="J103" s="1292">
        <v>0</v>
      </c>
      <c r="K103" s="1292">
        <v>0</v>
      </c>
      <c r="L103" s="1292">
        <v>0</v>
      </c>
      <c r="M103" s="1292">
        <v>0</v>
      </c>
      <c r="N103" s="1292">
        <v>0</v>
      </c>
      <c r="O103" s="1292">
        <v>0</v>
      </c>
      <c r="P103" s="1292">
        <v>0</v>
      </c>
      <c r="Q103" s="1292">
        <v>0</v>
      </c>
      <c r="R103" s="1292">
        <v>0</v>
      </c>
      <c r="S103" s="1292">
        <v>0</v>
      </c>
      <c r="T103" s="1292">
        <v>0</v>
      </c>
      <c r="U103" s="1292">
        <v>0</v>
      </c>
      <c r="V103" s="1292">
        <v>0</v>
      </c>
      <c r="W103" s="1292">
        <v>0</v>
      </c>
      <c r="X103" s="1292">
        <v>0</v>
      </c>
      <c r="Y103" s="1292">
        <v>0</v>
      </c>
      <c r="Z103" s="1292">
        <v>0</v>
      </c>
      <c r="AA103" s="1292">
        <v>0</v>
      </c>
      <c r="AB103" s="1292">
        <v>0</v>
      </c>
      <c r="AC103" s="1292">
        <v>0</v>
      </c>
      <c r="AD103" s="1292">
        <v>0</v>
      </c>
      <c r="AE103" s="1292">
        <v>0</v>
      </c>
      <c r="AF103" s="1292">
        <v>0</v>
      </c>
      <c r="AG103" s="1292">
        <v>0</v>
      </c>
      <c r="AH103" s="1292">
        <v>0</v>
      </c>
      <c r="AI103" s="1292">
        <v>0</v>
      </c>
      <c r="AJ103" s="1292">
        <v>0</v>
      </c>
      <c r="AK103" s="1292">
        <v>0</v>
      </c>
      <c r="AL103" s="1292">
        <v>0</v>
      </c>
      <c r="AM103" s="1292">
        <v>0</v>
      </c>
      <c r="AN103" s="1292">
        <v>0</v>
      </c>
      <c r="AO103" s="1292">
        <v>0</v>
      </c>
      <c r="AP103" s="1292">
        <v>0</v>
      </c>
      <c r="AQ103" s="1292">
        <v>0</v>
      </c>
      <c r="AR103" s="1292">
        <v>0</v>
      </c>
      <c r="AS103" s="1292">
        <v>0</v>
      </c>
      <c r="AT103" s="1293">
        <v>4.9329840168000008</v>
      </c>
      <c r="AU103" s="1294"/>
      <c r="AV103" s="1294"/>
      <c r="AW103" s="1294"/>
      <c r="AX103" s="1294"/>
      <c r="AY103" s="1294"/>
      <c r="AZ103" s="1294"/>
      <c r="BA103" s="1294"/>
      <c r="BB103" s="1294"/>
      <c r="BC103" s="1294"/>
      <c r="BD103" s="1294"/>
      <c r="BE103" s="1294"/>
      <c r="BF103" s="1294"/>
      <c r="BG103" s="1294"/>
      <c r="BH103" s="1294"/>
      <c r="BI103" s="1294"/>
      <c r="BJ103" s="1294"/>
      <c r="BK103" s="1294"/>
      <c r="BL103" s="1294"/>
      <c r="BM103" s="1294"/>
      <c r="BN103" s="1294"/>
      <c r="BO103" s="1294"/>
      <c r="BP103" s="1294"/>
      <c r="BQ103" s="1294"/>
      <c r="BR103" s="1294"/>
      <c r="BS103" s="1294"/>
      <c r="BT103" s="1294"/>
      <c r="BU103" s="1294"/>
      <c r="BV103" s="1294"/>
      <c r="BW103" s="1294"/>
      <c r="BX103" s="1294"/>
      <c r="BY103" s="1294"/>
      <c r="BZ103" s="1294"/>
      <c r="CA103" s="1294"/>
      <c r="CB103" s="1294"/>
      <c r="CC103" s="1294"/>
      <c r="CD103" s="1294"/>
      <c r="CE103" s="1294"/>
      <c r="CF103" s="1294"/>
      <c r="CG103" s="1294"/>
      <c r="CH103" s="1294"/>
      <c r="CI103" s="1294"/>
      <c r="CJ103" s="1294"/>
      <c r="CK103" s="1294"/>
      <c r="CL103" s="1294"/>
      <c r="CM103" s="1294"/>
      <c r="CN103" s="1294"/>
      <c r="CO103" s="1294"/>
      <c r="CP103" s="1294"/>
      <c r="CQ103" s="1294"/>
      <c r="CR103" s="1294"/>
      <c r="CS103" s="1294"/>
      <c r="CT103" s="1294"/>
      <c r="CU103" s="1294"/>
      <c r="CV103" s="1294"/>
      <c r="CW103" s="1294"/>
      <c r="CX103" s="1294"/>
      <c r="CY103" s="1294"/>
      <c r="CZ103" s="1294"/>
      <c r="DA103" s="1294"/>
      <c r="DB103" s="1294"/>
      <c r="DC103" s="1294"/>
      <c r="DD103" s="1294"/>
      <c r="DE103" s="1294"/>
      <c r="DF103" s="1294"/>
      <c r="DG103" s="1294"/>
      <c r="DH103" s="1294"/>
      <c r="DI103" s="1294"/>
      <c r="DJ103" s="1294"/>
      <c r="DK103" s="1294"/>
      <c r="DL103" s="1294"/>
      <c r="DM103" s="1294"/>
      <c r="DN103" s="1294"/>
      <c r="DO103" s="1294"/>
      <c r="DP103" s="1294"/>
      <c r="DQ103" s="1294"/>
      <c r="DR103" s="1294"/>
      <c r="DS103" s="1294"/>
    </row>
    <row r="104" spans="1:123" x14ac:dyDescent="0.25">
      <c r="A104" s="439"/>
      <c r="B104" s="1291" t="s">
        <v>2165</v>
      </c>
      <c r="C104" s="1292">
        <v>11.1509477674</v>
      </c>
      <c r="D104" s="1292">
        <v>0</v>
      </c>
      <c r="E104" s="1292">
        <v>0</v>
      </c>
      <c r="F104" s="1292">
        <v>0</v>
      </c>
      <c r="G104" s="1292">
        <v>0</v>
      </c>
      <c r="H104" s="1292">
        <v>21.343000618800001</v>
      </c>
      <c r="I104" s="1292">
        <v>0</v>
      </c>
      <c r="J104" s="1292">
        <v>0</v>
      </c>
      <c r="K104" s="1292">
        <v>0</v>
      </c>
      <c r="L104" s="1292">
        <v>0</v>
      </c>
      <c r="M104" s="1292">
        <v>0</v>
      </c>
      <c r="N104" s="1292">
        <v>0</v>
      </c>
      <c r="O104" s="1292">
        <v>0</v>
      </c>
      <c r="P104" s="1292">
        <v>0</v>
      </c>
      <c r="Q104" s="1292">
        <v>0</v>
      </c>
      <c r="R104" s="1292">
        <v>0</v>
      </c>
      <c r="S104" s="1292">
        <v>0</v>
      </c>
      <c r="T104" s="1292">
        <v>0</v>
      </c>
      <c r="U104" s="1292">
        <v>0</v>
      </c>
      <c r="V104" s="1292">
        <v>0</v>
      </c>
      <c r="W104" s="1292">
        <v>0</v>
      </c>
      <c r="X104" s="1292">
        <v>0</v>
      </c>
      <c r="Y104" s="1292">
        <v>0</v>
      </c>
      <c r="Z104" s="1292">
        <v>0</v>
      </c>
      <c r="AA104" s="1292">
        <v>0</v>
      </c>
      <c r="AB104" s="1292">
        <v>0</v>
      </c>
      <c r="AC104" s="1292">
        <v>0</v>
      </c>
      <c r="AD104" s="1292">
        <v>0</v>
      </c>
      <c r="AE104" s="1292">
        <v>0</v>
      </c>
      <c r="AF104" s="1292">
        <v>0</v>
      </c>
      <c r="AG104" s="1292">
        <v>0</v>
      </c>
      <c r="AH104" s="1292">
        <v>0</v>
      </c>
      <c r="AI104" s="1292">
        <v>0</v>
      </c>
      <c r="AJ104" s="1292">
        <v>0</v>
      </c>
      <c r="AK104" s="1292">
        <v>0</v>
      </c>
      <c r="AL104" s="1292">
        <v>0</v>
      </c>
      <c r="AM104" s="1292">
        <v>0</v>
      </c>
      <c r="AN104" s="1292">
        <v>0</v>
      </c>
      <c r="AO104" s="1292">
        <v>0</v>
      </c>
      <c r="AP104" s="1292">
        <v>0</v>
      </c>
      <c r="AQ104" s="1292">
        <v>0</v>
      </c>
      <c r="AR104" s="1292">
        <v>0</v>
      </c>
      <c r="AS104" s="1292">
        <v>0</v>
      </c>
      <c r="AT104" s="1293">
        <v>32.493948386200003</v>
      </c>
      <c r="AU104" s="1294"/>
      <c r="AV104" s="1294"/>
      <c r="AW104" s="1294"/>
      <c r="AX104" s="1294"/>
      <c r="AY104" s="1294"/>
      <c r="AZ104" s="1294"/>
      <c r="BA104" s="1294"/>
      <c r="BB104" s="1294"/>
      <c r="BC104" s="1294"/>
      <c r="BD104" s="1294"/>
      <c r="BE104" s="1294"/>
      <c r="BF104" s="1294"/>
      <c r="BG104" s="1294"/>
      <c r="BH104" s="1294"/>
      <c r="BI104" s="1294"/>
      <c r="BJ104" s="1294"/>
      <c r="BK104" s="1294"/>
      <c r="BL104" s="1294"/>
      <c r="BM104" s="1294"/>
      <c r="BN104" s="1294"/>
      <c r="BO104" s="1294"/>
      <c r="BP104" s="1294"/>
      <c r="BQ104" s="1294"/>
      <c r="BR104" s="1294"/>
      <c r="BS104" s="1294"/>
      <c r="BT104" s="1294"/>
      <c r="BU104" s="1294"/>
      <c r="BV104" s="1294"/>
      <c r="BW104" s="1294"/>
      <c r="BX104" s="1294"/>
      <c r="BY104" s="1294"/>
      <c r="BZ104" s="1294"/>
      <c r="CA104" s="1294"/>
      <c r="CB104" s="1294"/>
      <c r="CC104" s="1294"/>
      <c r="CD104" s="1294"/>
      <c r="CE104" s="1294"/>
      <c r="CF104" s="1294"/>
      <c r="CG104" s="1294"/>
      <c r="CH104" s="1294"/>
      <c r="CI104" s="1294"/>
      <c r="CJ104" s="1294"/>
      <c r="CK104" s="1294"/>
      <c r="CL104" s="1294"/>
      <c r="CM104" s="1294"/>
      <c r="CN104" s="1294"/>
      <c r="CO104" s="1294"/>
      <c r="CP104" s="1294"/>
      <c r="CQ104" s="1294"/>
      <c r="CR104" s="1294"/>
      <c r="CS104" s="1294"/>
      <c r="CT104" s="1294"/>
      <c r="CU104" s="1294"/>
      <c r="CV104" s="1294"/>
      <c r="CW104" s="1294"/>
      <c r="CX104" s="1294"/>
      <c r="CY104" s="1294"/>
      <c r="CZ104" s="1294"/>
      <c r="DA104" s="1294"/>
      <c r="DB104" s="1294"/>
      <c r="DC104" s="1294"/>
      <c r="DD104" s="1294"/>
      <c r="DE104" s="1294"/>
      <c r="DF104" s="1294"/>
      <c r="DG104" s="1294"/>
      <c r="DH104" s="1294"/>
      <c r="DI104" s="1294"/>
      <c r="DJ104" s="1294"/>
      <c r="DK104" s="1294"/>
      <c r="DL104" s="1294"/>
      <c r="DM104" s="1294"/>
      <c r="DN104" s="1294"/>
      <c r="DO104" s="1294"/>
      <c r="DP104" s="1294"/>
      <c r="DQ104" s="1294"/>
      <c r="DR104" s="1294"/>
      <c r="DS104" s="1294"/>
    </row>
    <row r="105" spans="1:123" x14ac:dyDescent="0.25">
      <c r="A105" s="439"/>
      <c r="B105" s="1291" t="s">
        <v>313</v>
      </c>
      <c r="C105" s="1292">
        <v>0</v>
      </c>
      <c r="D105" s="1292">
        <v>0</v>
      </c>
      <c r="E105" s="1292">
        <v>0</v>
      </c>
      <c r="F105" s="1292">
        <v>0</v>
      </c>
      <c r="G105" s="1292">
        <v>2.0028460116</v>
      </c>
      <c r="H105" s="1292">
        <v>10.815368366600001</v>
      </c>
      <c r="I105" s="1292">
        <v>0</v>
      </c>
      <c r="J105" s="1292">
        <v>0</v>
      </c>
      <c r="K105" s="1292">
        <v>0</v>
      </c>
      <c r="L105" s="1292">
        <v>0</v>
      </c>
      <c r="M105" s="1292">
        <v>0</v>
      </c>
      <c r="N105" s="1292">
        <v>0</v>
      </c>
      <c r="O105" s="1292">
        <v>0</v>
      </c>
      <c r="P105" s="1292">
        <v>0</v>
      </c>
      <c r="Q105" s="1292">
        <v>0</v>
      </c>
      <c r="R105" s="1292">
        <v>0</v>
      </c>
      <c r="S105" s="1292">
        <v>0</v>
      </c>
      <c r="T105" s="1292">
        <v>0</v>
      </c>
      <c r="U105" s="1292">
        <v>0</v>
      </c>
      <c r="V105" s="1292">
        <v>0</v>
      </c>
      <c r="W105" s="1292">
        <v>0</v>
      </c>
      <c r="X105" s="1292">
        <v>0</v>
      </c>
      <c r="Y105" s="1292">
        <v>0</v>
      </c>
      <c r="Z105" s="1292">
        <v>0</v>
      </c>
      <c r="AA105" s="1292">
        <v>0</v>
      </c>
      <c r="AB105" s="1292">
        <v>0</v>
      </c>
      <c r="AC105" s="1292">
        <v>0</v>
      </c>
      <c r="AD105" s="1292">
        <v>0</v>
      </c>
      <c r="AE105" s="1292">
        <v>0</v>
      </c>
      <c r="AF105" s="1292">
        <v>0</v>
      </c>
      <c r="AG105" s="1292">
        <v>0</v>
      </c>
      <c r="AH105" s="1292">
        <v>0</v>
      </c>
      <c r="AI105" s="1292">
        <v>0</v>
      </c>
      <c r="AJ105" s="1292">
        <v>0</v>
      </c>
      <c r="AK105" s="1292">
        <v>0</v>
      </c>
      <c r="AL105" s="1292">
        <v>0</v>
      </c>
      <c r="AM105" s="1292">
        <v>0</v>
      </c>
      <c r="AN105" s="1292">
        <v>0</v>
      </c>
      <c r="AO105" s="1292">
        <v>0</v>
      </c>
      <c r="AP105" s="1292">
        <v>0</v>
      </c>
      <c r="AQ105" s="1292">
        <v>0</v>
      </c>
      <c r="AR105" s="1292">
        <v>0</v>
      </c>
      <c r="AS105" s="1292">
        <v>0</v>
      </c>
      <c r="AT105" s="1293">
        <f>SUM(C105:AS105)</f>
        <v>12.8182143782</v>
      </c>
      <c r="AU105" s="1294"/>
      <c r="AV105" s="1294"/>
      <c r="AW105" s="1294"/>
      <c r="AX105" s="1294"/>
      <c r="AY105" s="1294"/>
      <c r="AZ105" s="1294"/>
      <c r="BA105" s="1294"/>
      <c r="BB105" s="1294"/>
      <c r="BC105" s="1294"/>
      <c r="BD105" s="1294"/>
      <c r="BE105" s="1294"/>
      <c r="BF105" s="1294"/>
      <c r="BG105" s="1294"/>
      <c r="BH105" s="1294"/>
      <c r="BI105" s="1294"/>
      <c r="BJ105" s="1294"/>
      <c r="BK105" s="1294"/>
      <c r="BL105" s="1294"/>
      <c r="BM105" s="1294"/>
      <c r="BN105" s="1294"/>
      <c r="BO105" s="1294"/>
      <c r="BP105" s="1294"/>
      <c r="BQ105" s="1294"/>
      <c r="BR105" s="1294"/>
      <c r="BS105" s="1294"/>
      <c r="BT105" s="1294"/>
      <c r="BU105" s="1294"/>
      <c r="BV105" s="1294"/>
      <c r="BW105" s="1294"/>
      <c r="BX105" s="1294"/>
      <c r="BY105" s="1294"/>
      <c r="BZ105" s="1294"/>
      <c r="CA105" s="1294"/>
      <c r="CB105" s="1294"/>
      <c r="CC105" s="1294"/>
      <c r="CD105" s="1294"/>
      <c r="CE105" s="1294"/>
      <c r="CF105" s="1294"/>
      <c r="CG105" s="1294"/>
      <c r="CH105" s="1294"/>
      <c r="CI105" s="1294"/>
      <c r="CJ105" s="1294"/>
      <c r="CK105" s="1294"/>
      <c r="CL105" s="1294"/>
      <c r="CM105" s="1294"/>
      <c r="CN105" s="1294"/>
      <c r="CO105" s="1294"/>
      <c r="CP105" s="1294"/>
      <c r="CQ105" s="1294"/>
      <c r="CR105" s="1294"/>
      <c r="CS105" s="1294"/>
      <c r="CT105" s="1294"/>
      <c r="CU105" s="1294"/>
      <c r="CV105" s="1294"/>
      <c r="CW105" s="1294"/>
      <c r="CX105" s="1294"/>
      <c r="CY105" s="1294"/>
      <c r="CZ105" s="1294"/>
      <c r="DA105" s="1294"/>
      <c r="DB105" s="1294"/>
      <c r="DC105" s="1294"/>
      <c r="DD105" s="1294"/>
      <c r="DE105" s="1294"/>
      <c r="DF105" s="1294"/>
      <c r="DG105" s="1294"/>
      <c r="DH105" s="1294"/>
      <c r="DI105" s="1294"/>
      <c r="DJ105" s="1294"/>
      <c r="DK105" s="1294"/>
      <c r="DL105" s="1294"/>
      <c r="DM105" s="1294"/>
      <c r="DN105" s="1294"/>
      <c r="DO105" s="1294"/>
      <c r="DP105" s="1294"/>
      <c r="DQ105" s="1294"/>
      <c r="DR105" s="1294"/>
      <c r="DS105" s="1294"/>
    </row>
    <row r="106" spans="1:123" x14ac:dyDescent="0.25">
      <c r="A106" s="439"/>
      <c r="B106" s="1291" t="s">
        <v>1256</v>
      </c>
      <c r="C106" s="1292">
        <v>0</v>
      </c>
      <c r="D106" s="1292">
        <v>0</v>
      </c>
      <c r="E106" s="1292">
        <v>0</v>
      </c>
      <c r="F106" s="1292">
        <v>0</v>
      </c>
      <c r="G106" s="1292">
        <v>0</v>
      </c>
      <c r="H106" s="1292">
        <v>0</v>
      </c>
      <c r="I106" s="1292">
        <v>0</v>
      </c>
      <c r="J106" s="1292">
        <v>0</v>
      </c>
      <c r="K106" s="1292">
        <v>0</v>
      </c>
      <c r="L106" s="1292">
        <v>0</v>
      </c>
      <c r="M106" s="1292">
        <v>0</v>
      </c>
      <c r="N106" s="1292">
        <v>0</v>
      </c>
      <c r="O106" s="1292">
        <v>0</v>
      </c>
      <c r="P106" s="1292">
        <v>0</v>
      </c>
      <c r="Q106" s="1292">
        <v>0</v>
      </c>
      <c r="R106" s="1292">
        <v>0</v>
      </c>
      <c r="S106" s="1292">
        <v>0</v>
      </c>
      <c r="T106" s="1292">
        <v>0</v>
      </c>
      <c r="U106" s="1292">
        <v>0</v>
      </c>
      <c r="V106" s="1292">
        <v>0</v>
      </c>
      <c r="W106" s="1292">
        <v>0</v>
      </c>
      <c r="X106" s="1292">
        <v>0</v>
      </c>
      <c r="Y106" s="1292">
        <v>0.21940132200000001</v>
      </c>
      <c r="Z106" s="1292">
        <v>0.43445800020000003</v>
      </c>
      <c r="AA106" s="1292">
        <v>0</v>
      </c>
      <c r="AB106" s="1292">
        <v>0</v>
      </c>
      <c r="AC106" s="1292">
        <v>0</v>
      </c>
      <c r="AD106" s="1292">
        <v>0</v>
      </c>
      <c r="AE106" s="1292">
        <v>0</v>
      </c>
      <c r="AF106" s="1292">
        <v>0.21722896580000001</v>
      </c>
      <c r="AG106" s="1292">
        <v>0</v>
      </c>
      <c r="AH106" s="1292">
        <v>0</v>
      </c>
      <c r="AI106" s="1292">
        <v>0</v>
      </c>
      <c r="AJ106" s="1292">
        <v>0</v>
      </c>
      <c r="AK106" s="1292">
        <v>0</v>
      </c>
      <c r="AL106" s="1292">
        <v>0</v>
      </c>
      <c r="AM106" s="1292">
        <v>0</v>
      </c>
      <c r="AN106" s="1292">
        <v>0</v>
      </c>
      <c r="AO106" s="1292">
        <v>0</v>
      </c>
      <c r="AP106" s="1292">
        <v>0</v>
      </c>
      <c r="AQ106" s="1292">
        <v>0</v>
      </c>
      <c r="AR106" s="1292">
        <v>0</v>
      </c>
      <c r="AS106" s="1292">
        <v>0</v>
      </c>
      <c r="AT106" s="1293">
        <v>0.87108828799999993</v>
      </c>
      <c r="AU106" s="1294"/>
      <c r="AV106" s="1294"/>
      <c r="AW106" s="1294"/>
      <c r="AX106" s="1294"/>
      <c r="AY106" s="1294"/>
      <c r="AZ106" s="1294"/>
      <c r="BA106" s="1294"/>
      <c r="BB106" s="1294"/>
      <c r="BC106" s="1294"/>
      <c r="BD106" s="1294"/>
      <c r="BE106" s="1294"/>
      <c r="BF106" s="1294"/>
      <c r="BG106" s="1294"/>
      <c r="BH106" s="1294"/>
      <c r="BI106" s="1294"/>
      <c r="BJ106" s="1294"/>
      <c r="BK106" s="1294"/>
      <c r="BL106" s="1294"/>
      <c r="BM106" s="1294"/>
      <c r="BN106" s="1294"/>
      <c r="BO106" s="1294"/>
      <c r="BP106" s="1294"/>
      <c r="BQ106" s="1294"/>
      <c r="BR106" s="1294"/>
      <c r="BS106" s="1294"/>
      <c r="BT106" s="1294"/>
      <c r="BU106" s="1294"/>
      <c r="BV106" s="1294"/>
      <c r="BW106" s="1294"/>
      <c r="BX106" s="1294"/>
      <c r="BY106" s="1294"/>
      <c r="BZ106" s="1294"/>
      <c r="CA106" s="1294"/>
      <c r="CB106" s="1294"/>
      <c r="CC106" s="1294"/>
      <c r="CD106" s="1294"/>
      <c r="CE106" s="1294"/>
      <c r="CF106" s="1294"/>
      <c r="CG106" s="1294"/>
      <c r="CH106" s="1294"/>
      <c r="CI106" s="1294"/>
      <c r="CJ106" s="1294"/>
      <c r="CK106" s="1294"/>
      <c r="CL106" s="1294"/>
      <c r="CM106" s="1294"/>
      <c r="CN106" s="1294"/>
      <c r="CO106" s="1294"/>
      <c r="CP106" s="1294"/>
      <c r="CQ106" s="1294"/>
      <c r="CR106" s="1294"/>
      <c r="CS106" s="1294"/>
      <c r="CT106" s="1294"/>
      <c r="CU106" s="1294"/>
      <c r="CV106" s="1294"/>
      <c r="CW106" s="1294"/>
      <c r="CX106" s="1294"/>
      <c r="CY106" s="1294"/>
      <c r="CZ106" s="1294"/>
      <c r="DA106" s="1294"/>
      <c r="DB106" s="1294"/>
      <c r="DC106" s="1294"/>
      <c r="DD106" s="1294"/>
      <c r="DE106" s="1294"/>
      <c r="DF106" s="1294"/>
      <c r="DG106" s="1294"/>
      <c r="DH106" s="1294"/>
      <c r="DI106" s="1294"/>
      <c r="DJ106" s="1294"/>
      <c r="DK106" s="1294"/>
      <c r="DL106" s="1294"/>
      <c r="DM106" s="1294"/>
      <c r="DN106" s="1294"/>
      <c r="DO106" s="1294"/>
      <c r="DP106" s="1294"/>
      <c r="DQ106" s="1294"/>
      <c r="DR106" s="1294"/>
      <c r="DS106" s="1294"/>
    </row>
    <row r="107" spans="1:123" x14ac:dyDescent="0.25">
      <c r="A107" s="439"/>
      <c r="B107" s="1291" t="s">
        <v>1193</v>
      </c>
      <c r="C107" s="1292">
        <v>0</v>
      </c>
      <c r="D107" s="1292">
        <v>0</v>
      </c>
      <c r="E107" s="1292">
        <v>0</v>
      </c>
      <c r="F107" s="1292">
        <v>0</v>
      </c>
      <c r="G107" s="1292">
        <v>0</v>
      </c>
      <c r="H107" s="1292">
        <v>0</v>
      </c>
      <c r="I107" s="1292">
        <v>0</v>
      </c>
      <c r="J107" s="1292">
        <v>0</v>
      </c>
      <c r="K107" s="1292">
        <v>0</v>
      </c>
      <c r="L107" s="1292">
        <v>0</v>
      </c>
      <c r="M107" s="1292">
        <v>0</v>
      </c>
      <c r="N107" s="1292">
        <v>0</v>
      </c>
      <c r="O107" s="1292">
        <v>0</v>
      </c>
      <c r="P107" s="1292">
        <v>0</v>
      </c>
      <c r="Q107" s="1292">
        <v>0</v>
      </c>
      <c r="R107" s="1292">
        <v>0</v>
      </c>
      <c r="S107" s="1292">
        <v>0</v>
      </c>
      <c r="T107" s="1292">
        <v>0</v>
      </c>
      <c r="U107" s="1292">
        <v>0</v>
      </c>
      <c r="V107" s="1292">
        <v>0</v>
      </c>
      <c r="W107" s="1292">
        <v>0</v>
      </c>
      <c r="X107" s="1292">
        <v>0</v>
      </c>
      <c r="Y107" s="1292">
        <v>0</v>
      </c>
      <c r="Z107" s="1292">
        <v>0</v>
      </c>
      <c r="AA107" s="1292">
        <v>0</v>
      </c>
      <c r="AB107" s="1292">
        <v>0</v>
      </c>
      <c r="AC107" s="1292">
        <v>0</v>
      </c>
      <c r="AD107" s="1292">
        <v>0</v>
      </c>
      <c r="AE107" s="1292">
        <v>0</v>
      </c>
      <c r="AF107" s="1292">
        <v>0</v>
      </c>
      <c r="AG107" s="1292">
        <v>2.5113099662000002</v>
      </c>
      <c r="AH107" s="1292">
        <v>0</v>
      </c>
      <c r="AI107" s="1292">
        <v>0</v>
      </c>
      <c r="AJ107" s="1292">
        <v>0</v>
      </c>
      <c r="AK107" s="1292">
        <v>2.0079399732000001</v>
      </c>
      <c r="AL107" s="1292">
        <v>0</v>
      </c>
      <c r="AM107" s="1292">
        <v>0</v>
      </c>
      <c r="AN107" s="1292">
        <v>0</v>
      </c>
      <c r="AO107" s="1292">
        <v>0</v>
      </c>
      <c r="AP107" s="1292">
        <v>0</v>
      </c>
      <c r="AQ107" s="1292">
        <v>0</v>
      </c>
      <c r="AR107" s="1292">
        <v>0</v>
      </c>
      <c r="AS107" s="1292">
        <v>0</v>
      </c>
      <c r="AT107" s="1293">
        <v>4.5192499393999999</v>
      </c>
      <c r="AU107" s="1294"/>
      <c r="AV107" s="1294"/>
      <c r="AW107" s="1294"/>
      <c r="AX107" s="1294"/>
      <c r="AY107" s="1294"/>
      <c r="AZ107" s="1294"/>
      <c r="BA107" s="1294"/>
      <c r="BB107" s="1294"/>
      <c r="BC107" s="1294"/>
      <c r="BD107" s="1294"/>
      <c r="BE107" s="1294"/>
      <c r="BF107" s="1294"/>
      <c r="BG107" s="1294"/>
      <c r="BH107" s="1294"/>
      <c r="BI107" s="1294"/>
      <c r="BJ107" s="1294"/>
      <c r="BK107" s="1294"/>
      <c r="BL107" s="1294"/>
      <c r="BM107" s="1294"/>
      <c r="BN107" s="1294"/>
      <c r="BO107" s="1294"/>
      <c r="BP107" s="1294"/>
      <c r="BQ107" s="1294"/>
      <c r="BR107" s="1294"/>
      <c r="BS107" s="1294"/>
      <c r="BT107" s="1294"/>
      <c r="BU107" s="1294"/>
      <c r="BV107" s="1294"/>
      <c r="BW107" s="1294"/>
      <c r="BX107" s="1294"/>
      <c r="BY107" s="1294"/>
      <c r="BZ107" s="1294"/>
      <c r="CA107" s="1294"/>
      <c r="CB107" s="1294"/>
      <c r="CC107" s="1294"/>
      <c r="CD107" s="1294"/>
      <c r="CE107" s="1294"/>
      <c r="CF107" s="1294"/>
      <c r="CG107" s="1294"/>
      <c r="CH107" s="1294"/>
      <c r="CI107" s="1294"/>
      <c r="CJ107" s="1294"/>
      <c r="CK107" s="1294"/>
      <c r="CL107" s="1294"/>
      <c r="CM107" s="1294"/>
      <c r="CN107" s="1294"/>
      <c r="CO107" s="1294"/>
      <c r="CP107" s="1294"/>
      <c r="CQ107" s="1294"/>
      <c r="CR107" s="1294"/>
      <c r="CS107" s="1294"/>
      <c r="CT107" s="1294"/>
      <c r="CU107" s="1294"/>
      <c r="CV107" s="1294"/>
      <c r="CW107" s="1294"/>
      <c r="CX107" s="1294"/>
      <c r="CY107" s="1294"/>
      <c r="CZ107" s="1294"/>
      <c r="DA107" s="1294"/>
      <c r="DB107" s="1294"/>
      <c r="DC107" s="1294"/>
      <c r="DD107" s="1294"/>
      <c r="DE107" s="1294"/>
      <c r="DF107" s="1294"/>
      <c r="DG107" s="1294"/>
      <c r="DH107" s="1294"/>
      <c r="DI107" s="1294"/>
      <c r="DJ107" s="1294"/>
      <c r="DK107" s="1294"/>
      <c r="DL107" s="1294"/>
      <c r="DM107" s="1294"/>
      <c r="DN107" s="1294"/>
      <c r="DO107" s="1294"/>
      <c r="DP107" s="1294"/>
      <c r="DQ107" s="1294"/>
      <c r="DR107" s="1294"/>
      <c r="DS107" s="1294"/>
    </row>
    <row r="108" spans="1:123" x14ac:dyDescent="0.25">
      <c r="A108" s="439"/>
      <c r="B108" s="1291" t="s">
        <v>1073</v>
      </c>
      <c r="C108" s="1292">
        <v>0</v>
      </c>
      <c r="D108" s="1292">
        <v>0</v>
      </c>
      <c r="E108" s="1292">
        <v>0</v>
      </c>
      <c r="F108" s="1292">
        <v>0</v>
      </c>
      <c r="G108" s="1292">
        <v>0</v>
      </c>
      <c r="H108" s="1292">
        <v>0</v>
      </c>
      <c r="I108" s="1292">
        <v>0</v>
      </c>
      <c r="J108" s="1292">
        <v>0</v>
      </c>
      <c r="K108" s="1292">
        <v>0</v>
      </c>
      <c r="L108" s="1292">
        <v>0</v>
      </c>
      <c r="M108" s="1292">
        <v>0</v>
      </c>
      <c r="N108" s="1292">
        <v>0</v>
      </c>
      <c r="O108" s="1292">
        <v>0</v>
      </c>
      <c r="P108" s="1292">
        <v>0</v>
      </c>
      <c r="Q108" s="1292">
        <v>0</v>
      </c>
      <c r="R108" s="1292">
        <v>0</v>
      </c>
      <c r="S108" s="1292">
        <v>0</v>
      </c>
      <c r="T108" s="1292">
        <v>0</v>
      </c>
      <c r="U108" s="1292">
        <v>0</v>
      </c>
      <c r="V108" s="1292">
        <v>0</v>
      </c>
      <c r="W108" s="1292">
        <v>0</v>
      </c>
      <c r="X108" s="1292">
        <v>0</v>
      </c>
      <c r="Y108" s="1292">
        <v>0.18803253140000001</v>
      </c>
      <c r="Z108" s="1292">
        <v>0</v>
      </c>
      <c r="AA108" s="1292">
        <v>0</v>
      </c>
      <c r="AB108" s="1292">
        <v>0</v>
      </c>
      <c r="AC108" s="1292">
        <v>0</v>
      </c>
      <c r="AD108" s="1292">
        <v>0</v>
      </c>
      <c r="AE108" s="1292">
        <v>0</v>
      </c>
      <c r="AF108" s="1292">
        <v>0.25071001900000001</v>
      </c>
      <c r="AG108" s="1292">
        <v>0.25047801380000001</v>
      </c>
      <c r="AH108" s="1292">
        <v>0</v>
      </c>
      <c r="AI108" s="1292">
        <v>0.25047801380000001</v>
      </c>
      <c r="AJ108" s="1292">
        <v>0</v>
      </c>
      <c r="AK108" s="1292">
        <v>0.25047801380000001</v>
      </c>
      <c r="AL108" s="1292">
        <v>0</v>
      </c>
      <c r="AM108" s="1292">
        <v>0</v>
      </c>
      <c r="AN108" s="1292">
        <v>0</v>
      </c>
      <c r="AO108" s="1292">
        <v>0</v>
      </c>
      <c r="AP108" s="1292">
        <v>0</v>
      </c>
      <c r="AQ108" s="1292">
        <v>0</v>
      </c>
      <c r="AR108" s="1292">
        <v>0</v>
      </c>
      <c r="AS108" s="1292">
        <v>0</v>
      </c>
      <c r="AT108" s="1293">
        <v>1.1901765918</v>
      </c>
      <c r="AU108" s="1294"/>
      <c r="AV108" s="1294"/>
      <c r="AW108" s="1294"/>
      <c r="AX108" s="1294"/>
      <c r="AY108" s="1294"/>
      <c r="AZ108" s="1294"/>
      <c r="BA108" s="1294"/>
      <c r="BB108" s="1294"/>
      <c r="BC108" s="1294"/>
      <c r="BD108" s="1294"/>
      <c r="BE108" s="1294"/>
      <c r="BF108" s="1294"/>
      <c r="BG108" s="1294"/>
      <c r="BH108" s="1294"/>
      <c r="BI108" s="1294"/>
      <c r="BJ108" s="1294"/>
      <c r="BK108" s="1294"/>
      <c r="BL108" s="1294"/>
      <c r="BM108" s="1294"/>
      <c r="BN108" s="1294"/>
      <c r="BO108" s="1294"/>
      <c r="BP108" s="1294"/>
      <c r="BQ108" s="1294"/>
      <c r="BR108" s="1294"/>
      <c r="BS108" s="1294"/>
      <c r="BT108" s="1294"/>
      <c r="BU108" s="1294"/>
      <c r="BV108" s="1294"/>
      <c r="BW108" s="1294"/>
      <c r="BX108" s="1294"/>
      <c r="BY108" s="1294"/>
      <c r="BZ108" s="1294"/>
      <c r="CA108" s="1294"/>
      <c r="CB108" s="1294"/>
      <c r="CC108" s="1294"/>
      <c r="CD108" s="1294"/>
      <c r="CE108" s="1294"/>
      <c r="CF108" s="1294"/>
      <c r="CG108" s="1294"/>
      <c r="CH108" s="1294"/>
      <c r="CI108" s="1294"/>
      <c r="CJ108" s="1294"/>
      <c r="CK108" s="1294"/>
      <c r="CL108" s="1294"/>
      <c r="CM108" s="1294"/>
      <c r="CN108" s="1294"/>
      <c r="CO108" s="1294"/>
      <c r="CP108" s="1294"/>
      <c r="CQ108" s="1294"/>
      <c r="CR108" s="1294"/>
      <c r="CS108" s="1294"/>
      <c r="CT108" s="1294"/>
      <c r="CU108" s="1294"/>
      <c r="CV108" s="1294"/>
      <c r="CW108" s="1294"/>
      <c r="CX108" s="1294"/>
      <c r="CY108" s="1294"/>
      <c r="CZ108" s="1294"/>
      <c r="DA108" s="1294"/>
      <c r="DB108" s="1294"/>
      <c r="DC108" s="1294"/>
      <c r="DD108" s="1294"/>
      <c r="DE108" s="1294"/>
      <c r="DF108" s="1294"/>
      <c r="DG108" s="1294"/>
      <c r="DH108" s="1294"/>
      <c r="DI108" s="1294"/>
      <c r="DJ108" s="1294"/>
      <c r="DK108" s="1294"/>
      <c r="DL108" s="1294"/>
      <c r="DM108" s="1294"/>
      <c r="DN108" s="1294"/>
      <c r="DO108" s="1294"/>
      <c r="DP108" s="1294"/>
      <c r="DQ108" s="1294"/>
      <c r="DR108" s="1294"/>
      <c r="DS108" s="1294"/>
    </row>
    <row r="109" spans="1:123" x14ac:dyDescent="0.25">
      <c r="A109" s="439"/>
      <c r="B109" s="1291" t="s">
        <v>1195</v>
      </c>
      <c r="C109" s="1292">
        <v>0</v>
      </c>
      <c r="D109" s="1292">
        <v>0</v>
      </c>
      <c r="E109" s="1292">
        <v>0</v>
      </c>
      <c r="F109" s="1292">
        <v>0</v>
      </c>
      <c r="G109" s="1292">
        <v>0</v>
      </c>
      <c r="H109" s="1292">
        <v>0</v>
      </c>
      <c r="I109" s="1292">
        <v>0</v>
      </c>
      <c r="J109" s="1292">
        <v>0</v>
      </c>
      <c r="K109" s="1292">
        <v>0</v>
      </c>
      <c r="L109" s="1292">
        <v>0</v>
      </c>
      <c r="M109" s="1292">
        <v>0</v>
      </c>
      <c r="N109" s="1292">
        <v>0</v>
      </c>
      <c r="O109" s="1292">
        <v>0</v>
      </c>
      <c r="P109" s="1292">
        <v>0</v>
      </c>
      <c r="Q109" s="1292">
        <v>0</v>
      </c>
      <c r="R109" s="1292">
        <v>0</v>
      </c>
      <c r="S109" s="1292">
        <v>0</v>
      </c>
      <c r="T109" s="1292">
        <v>0</v>
      </c>
      <c r="U109" s="1292">
        <v>0</v>
      </c>
      <c r="V109" s="1292">
        <v>0</v>
      </c>
      <c r="W109" s="1292">
        <v>0</v>
      </c>
      <c r="X109" s="1292">
        <v>0</v>
      </c>
      <c r="Y109" s="1292">
        <v>0</v>
      </c>
      <c r="Z109" s="1292">
        <v>0</v>
      </c>
      <c r="AA109" s="1292">
        <v>0</v>
      </c>
      <c r="AB109" s="1292">
        <v>0</v>
      </c>
      <c r="AC109" s="1292">
        <v>0</v>
      </c>
      <c r="AD109" s="1292">
        <v>0</v>
      </c>
      <c r="AE109" s="1292">
        <v>0</v>
      </c>
      <c r="AF109" s="1292">
        <v>0</v>
      </c>
      <c r="AG109" s="1292">
        <v>0.16730003360000001</v>
      </c>
      <c r="AH109" s="1292">
        <v>0</v>
      </c>
      <c r="AI109" s="1292">
        <v>0</v>
      </c>
      <c r="AJ109" s="1292">
        <v>0</v>
      </c>
      <c r="AK109" s="1292">
        <v>0.30950502099999999</v>
      </c>
      <c r="AL109" s="1292">
        <v>0</v>
      </c>
      <c r="AM109" s="1292">
        <v>0</v>
      </c>
      <c r="AN109" s="1292">
        <v>0</v>
      </c>
      <c r="AO109" s="1292">
        <v>0</v>
      </c>
      <c r="AP109" s="1292">
        <v>0</v>
      </c>
      <c r="AQ109" s="1292">
        <v>0</v>
      </c>
      <c r="AR109" s="1292">
        <v>0</v>
      </c>
      <c r="AS109" s="1292">
        <v>0</v>
      </c>
      <c r="AT109" s="1293">
        <v>0.4768050546</v>
      </c>
      <c r="AU109" s="1294"/>
      <c r="AV109" s="1294"/>
      <c r="AW109" s="1294"/>
      <c r="AX109" s="1294"/>
      <c r="AY109" s="1294"/>
      <c r="AZ109" s="1294"/>
      <c r="BA109" s="1294"/>
      <c r="BB109" s="1294"/>
      <c r="BC109" s="1294"/>
      <c r="BD109" s="1294"/>
      <c r="BE109" s="1294"/>
      <c r="BF109" s="1294"/>
      <c r="BG109" s="1294"/>
      <c r="BH109" s="1294"/>
      <c r="BI109" s="1294"/>
      <c r="BJ109" s="1294"/>
      <c r="BK109" s="1294"/>
      <c r="BL109" s="1294"/>
      <c r="BM109" s="1294"/>
      <c r="BN109" s="1294"/>
      <c r="BO109" s="1294"/>
      <c r="BP109" s="1294"/>
      <c r="BQ109" s="1294"/>
      <c r="BR109" s="1294"/>
      <c r="BS109" s="1294"/>
      <c r="BT109" s="1294"/>
      <c r="BU109" s="1294"/>
      <c r="BV109" s="1294"/>
      <c r="BW109" s="1294"/>
      <c r="BX109" s="1294"/>
      <c r="BY109" s="1294"/>
      <c r="BZ109" s="1294"/>
      <c r="CA109" s="1294"/>
      <c r="CB109" s="1294"/>
      <c r="CC109" s="1294"/>
      <c r="CD109" s="1294"/>
      <c r="CE109" s="1294"/>
      <c r="CF109" s="1294"/>
      <c r="CG109" s="1294"/>
      <c r="CH109" s="1294"/>
      <c r="CI109" s="1294"/>
      <c r="CJ109" s="1294"/>
      <c r="CK109" s="1294"/>
      <c r="CL109" s="1294"/>
      <c r="CM109" s="1294"/>
      <c r="CN109" s="1294"/>
      <c r="CO109" s="1294"/>
      <c r="CP109" s="1294"/>
      <c r="CQ109" s="1294"/>
      <c r="CR109" s="1294"/>
      <c r="CS109" s="1294"/>
      <c r="CT109" s="1294"/>
      <c r="CU109" s="1294"/>
      <c r="CV109" s="1294"/>
      <c r="CW109" s="1294"/>
      <c r="CX109" s="1294"/>
      <c r="CY109" s="1294"/>
      <c r="CZ109" s="1294"/>
      <c r="DA109" s="1294"/>
      <c r="DB109" s="1294"/>
      <c r="DC109" s="1294"/>
      <c r="DD109" s="1294"/>
      <c r="DE109" s="1294"/>
      <c r="DF109" s="1294"/>
      <c r="DG109" s="1294"/>
      <c r="DH109" s="1294"/>
      <c r="DI109" s="1294"/>
      <c r="DJ109" s="1294"/>
      <c r="DK109" s="1294"/>
      <c r="DL109" s="1294"/>
      <c r="DM109" s="1294"/>
      <c r="DN109" s="1294"/>
      <c r="DO109" s="1294"/>
      <c r="DP109" s="1294"/>
      <c r="DQ109" s="1294"/>
      <c r="DR109" s="1294"/>
      <c r="DS109" s="1294"/>
    </row>
    <row r="110" spans="1:123" x14ac:dyDescent="0.25">
      <c r="A110" s="439"/>
      <c r="B110" s="1291" t="s">
        <v>1194</v>
      </c>
      <c r="C110" s="1292">
        <v>0</v>
      </c>
      <c r="D110" s="1292">
        <v>0</v>
      </c>
      <c r="E110" s="1292">
        <v>0</v>
      </c>
      <c r="F110" s="1292">
        <v>0</v>
      </c>
      <c r="G110" s="1292">
        <v>0</v>
      </c>
      <c r="H110" s="1292">
        <v>0</v>
      </c>
      <c r="I110" s="1292">
        <v>0</v>
      </c>
      <c r="J110" s="1292">
        <v>0</v>
      </c>
      <c r="K110" s="1292">
        <v>0</v>
      </c>
      <c r="L110" s="1292">
        <v>0</v>
      </c>
      <c r="M110" s="1292">
        <v>0</v>
      </c>
      <c r="N110" s="1292">
        <v>0</v>
      </c>
      <c r="O110" s="1292">
        <v>0</v>
      </c>
      <c r="P110" s="1292">
        <v>0</v>
      </c>
      <c r="Q110" s="1292">
        <v>0</v>
      </c>
      <c r="R110" s="1292">
        <v>0</v>
      </c>
      <c r="S110" s="1292">
        <v>0</v>
      </c>
      <c r="T110" s="1292">
        <v>0</v>
      </c>
      <c r="U110" s="1292">
        <v>0</v>
      </c>
      <c r="V110" s="1292">
        <v>0</v>
      </c>
      <c r="W110" s="1292">
        <v>0</v>
      </c>
      <c r="X110" s="1292">
        <v>0</v>
      </c>
      <c r="Y110" s="1292">
        <v>0</v>
      </c>
      <c r="Z110" s="1292">
        <v>0.50148802060000008</v>
      </c>
      <c r="AA110" s="1292">
        <v>0</v>
      </c>
      <c r="AB110" s="1292">
        <v>0</v>
      </c>
      <c r="AC110" s="1292">
        <v>0</v>
      </c>
      <c r="AD110" s="1292">
        <v>0</v>
      </c>
      <c r="AE110" s="1292">
        <v>0</v>
      </c>
      <c r="AF110" s="1292">
        <v>0.25075001280000003</v>
      </c>
      <c r="AG110" s="1292">
        <v>0</v>
      </c>
      <c r="AH110" s="1292">
        <v>0</v>
      </c>
      <c r="AI110" s="1292">
        <v>0.12537198799999999</v>
      </c>
      <c r="AJ110" s="1292">
        <v>0</v>
      </c>
      <c r="AK110" s="1292">
        <v>6.3964079914000003</v>
      </c>
      <c r="AL110" s="1292">
        <v>0</v>
      </c>
      <c r="AM110" s="1292">
        <v>0</v>
      </c>
      <c r="AN110" s="1292">
        <v>0</v>
      </c>
      <c r="AO110" s="1292">
        <v>0</v>
      </c>
      <c r="AP110" s="1292">
        <v>0</v>
      </c>
      <c r="AQ110" s="1292">
        <v>0</v>
      </c>
      <c r="AR110" s="1292">
        <v>0</v>
      </c>
      <c r="AS110" s="1292">
        <v>0</v>
      </c>
      <c r="AT110" s="1293">
        <v>7.2740180128</v>
      </c>
      <c r="AU110" s="1294"/>
      <c r="AV110" s="1294"/>
      <c r="AW110" s="1294"/>
      <c r="AX110" s="1294"/>
      <c r="AY110" s="1294"/>
      <c r="AZ110" s="1294"/>
      <c r="BA110" s="1294"/>
      <c r="BB110" s="1294"/>
      <c r="BC110" s="1294"/>
      <c r="BD110" s="1294"/>
      <c r="BE110" s="1294"/>
      <c r="BF110" s="1294"/>
      <c r="BG110" s="1294"/>
      <c r="BH110" s="1294"/>
      <c r="BI110" s="1294"/>
      <c r="BJ110" s="1294"/>
      <c r="BK110" s="1294"/>
      <c r="BL110" s="1294"/>
      <c r="BM110" s="1294"/>
      <c r="BN110" s="1294"/>
      <c r="BO110" s="1294"/>
      <c r="BP110" s="1294"/>
      <c r="BQ110" s="1294"/>
      <c r="BR110" s="1294"/>
      <c r="BS110" s="1294"/>
      <c r="BT110" s="1294"/>
      <c r="BU110" s="1294"/>
      <c r="BV110" s="1294"/>
      <c r="BW110" s="1294"/>
      <c r="BX110" s="1294"/>
      <c r="BY110" s="1294"/>
      <c r="BZ110" s="1294"/>
      <c r="CA110" s="1294"/>
      <c r="CB110" s="1294"/>
      <c r="CC110" s="1294"/>
      <c r="CD110" s="1294"/>
      <c r="CE110" s="1294"/>
      <c r="CF110" s="1294"/>
      <c r="CG110" s="1294"/>
      <c r="CH110" s="1294"/>
      <c r="CI110" s="1294"/>
      <c r="CJ110" s="1294"/>
      <c r="CK110" s="1294"/>
      <c r="CL110" s="1294"/>
      <c r="CM110" s="1294"/>
      <c r="CN110" s="1294"/>
      <c r="CO110" s="1294"/>
      <c r="CP110" s="1294"/>
      <c r="CQ110" s="1294"/>
      <c r="CR110" s="1294"/>
      <c r="CS110" s="1294"/>
      <c r="CT110" s="1294"/>
      <c r="CU110" s="1294"/>
      <c r="CV110" s="1294"/>
      <c r="CW110" s="1294"/>
      <c r="CX110" s="1294"/>
      <c r="CY110" s="1294"/>
      <c r="CZ110" s="1294"/>
      <c r="DA110" s="1294"/>
      <c r="DB110" s="1294"/>
      <c r="DC110" s="1294"/>
      <c r="DD110" s="1294"/>
      <c r="DE110" s="1294"/>
      <c r="DF110" s="1294"/>
      <c r="DG110" s="1294"/>
      <c r="DH110" s="1294"/>
      <c r="DI110" s="1294"/>
      <c r="DJ110" s="1294"/>
      <c r="DK110" s="1294"/>
      <c r="DL110" s="1294"/>
      <c r="DM110" s="1294"/>
      <c r="DN110" s="1294"/>
      <c r="DO110" s="1294"/>
      <c r="DP110" s="1294"/>
      <c r="DQ110" s="1294"/>
      <c r="DR110" s="1294"/>
      <c r="DS110" s="1294"/>
    </row>
    <row r="111" spans="1:123" x14ac:dyDescent="0.25">
      <c r="A111" s="439"/>
      <c r="B111" s="1291" t="s">
        <v>952</v>
      </c>
      <c r="C111" s="1292">
        <v>0</v>
      </c>
      <c r="D111" s="1292">
        <v>0</v>
      </c>
      <c r="E111" s="1292">
        <v>0</v>
      </c>
      <c r="F111" s="1292">
        <v>0</v>
      </c>
      <c r="G111" s="1292">
        <v>0</v>
      </c>
      <c r="H111" s="1292">
        <v>0</v>
      </c>
      <c r="I111" s="1292">
        <v>0</v>
      </c>
      <c r="J111" s="1292">
        <v>0</v>
      </c>
      <c r="K111" s="1292">
        <v>0</v>
      </c>
      <c r="L111" s="1292">
        <v>0</v>
      </c>
      <c r="M111" s="1292">
        <v>0</v>
      </c>
      <c r="N111" s="1292">
        <v>0</v>
      </c>
      <c r="O111" s="1292">
        <v>0</v>
      </c>
      <c r="P111" s="1292">
        <v>0</v>
      </c>
      <c r="Q111" s="1292">
        <v>0</v>
      </c>
      <c r="R111" s="1292">
        <v>0</v>
      </c>
      <c r="S111" s="1292">
        <v>0</v>
      </c>
      <c r="T111" s="1292">
        <v>0</v>
      </c>
      <c r="U111" s="1292">
        <v>0</v>
      </c>
      <c r="V111" s="1292">
        <v>0</v>
      </c>
      <c r="W111" s="1292">
        <v>0</v>
      </c>
      <c r="X111" s="1292">
        <v>0</v>
      </c>
      <c r="Y111" s="1292">
        <v>0</v>
      </c>
      <c r="Z111" s="1292">
        <v>0</v>
      </c>
      <c r="AA111" s="1292">
        <v>0</v>
      </c>
      <c r="AB111" s="1292">
        <v>0</v>
      </c>
      <c r="AC111" s="1292">
        <v>0</v>
      </c>
      <c r="AD111" s="1292">
        <v>0</v>
      </c>
      <c r="AE111" s="1292">
        <v>0</v>
      </c>
      <c r="AF111" s="1292">
        <v>0</v>
      </c>
      <c r="AG111" s="1292">
        <v>0</v>
      </c>
      <c r="AH111" s="1292">
        <v>0</v>
      </c>
      <c r="AI111" s="1292">
        <v>9.1445652200000005E-2</v>
      </c>
      <c r="AJ111" s="1292">
        <v>0</v>
      </c>
      <c r="AK111" s="1292">
        <v>0.48479174100000005</v>
      </c>
      <c r="AL111" s="1292">
        <v>0</v>
      </c>
      <c r="AM111" s="1292">
        <v>0</v>
      </c>
      <c r="AN111" s="1292">
        <v>0</v>
      </c>
      <c r="AO111" s="1292">
        <v>0</v>
      </c>
      <c r="AP111" s="1292">
        <v>0</v>
      </c>
      <c r="AQ111" s="1292">
        <v>0</v>
      </c>
      <c r="AR111" s="1292">
        <v>0</v>
      </c>
      <c r="AS111" s="1292">
        <v>0</v>
      </c>
      <c r="AT111" s="1293">
        <v>0.5762373932</v>
      </c>
      <c r="AU111" s="1294"/>
      <c r="AV111" s="1294"/>
      <c r="AW111" s="1294"/>
      <c r="AX111" s="1294"/>
      <c r="AY111" s="1294"/>
      <c r="AZ111" s="1294"/>
      <c r="BA111" s="1294"/>
      <c r="BB111" s="1294"/>
      <c r="BC111" s="1294"/>
      <c r="BD111" s="1294"/>
      <c r="BE111" s="1294"/>
      <c r="BF111" s="1294"/>
      <c r="BG111" s="1294"/>
      <c r="BH111" s="1294"/>
      <c r="BI111" s="1294"/>
      <c r="BJ111" s="1294"/>
      <c r="BK111" s="1294"/>
      <c r="BL111" s="1294"/>
      <c r="BM111" s="1294"/>
      <c r="BN111" s="1294"/>
      <c r="BO111" s="1294"/>
      <c r="BP111" s="1294"/>
      <c r="BQ111" s="1294"/>
      <c r="BR111" s="1294"/>
      <c r="BS111" s="1294"/>
      <c r="BT111" s="1294"/>
      <c r="BU111" s="1294"/>
      <c r="BV111" s="1294"/>
      <c r="BW111" s="1294"/>
      <c r="BX111" s="1294"/>
      <c r="BY111" s="1294"/>
      <c r="BZ111" s="1294"/>
      <c r="CA111" s="1294"/>
      <c r="CB111" s="1294"/>
      <c r="CC111" s="1294"/>
      <c r="CD111" s="1294"/>
      <c r="CE111" s="1294"/>
      <c r="CF111" s="1294"/>
      <c r="CG111" s="1294"/>
      <c r="CH111" s="1294"/>
      <c r="CI111" s="1294"/>
      <c r="CJ111" s="1294"/>
      <c r="CK111" s="1294"/>
      <c r="CL111" s="1294"/>
      <c r="CM111" s="1294"/>
      <c r="CN111" s="1294"/>
      <c r="CO111" s="1294"/>
      <c r="CP111" s="1294"/>
      <c r="CQ111" s="1294"/>
      <c r="CR111" s="1294"/>
      <c r="CS111" s="1294"/>
      <c r="CT111" s="1294"/>
      <c r="CU111" s="1294"/>
      <c r="CV111" s="1294"/>
      <c r="CW111" s="1294"/>
      <c r="CX111" s="1294"/>
      <c r="CY111" s="1294"/>
      <c r="CZ111" s="1294"/>
      <c r="DA111" s="1294"/>
      <c r="DB111" s="1294"/>
      <c r="DC111" s="1294"/>
      <c r="DD111" s="1294"/>
      <c r="DE111" s="1294"/>
      <c r="DF111" s="1294"/>
      <c r="DG111" s="1294"/>
      <c r="DH111" s="1294"/>
      <c r="DI111" s="1294"/>
      <c r="DJ111" s="1294"/>
      <c r="DK111" s="1294"/>
      <c r="DL111" s="1294"/>
      <c r="DM111" s="1294"/>
      <c r="DN111" s="1294"/>
      <c r="DO111" s="1294"/>
      <c r="DP111" s="1294"/>
      <c r="DQ111" s="1294"/>
      <c r="DR111" s="1294"/>
      <c r="DS111" s="1294"/>
    </row>
    <row r="112" spans="1:123" x14ac:dyDescent="0.25">
      <c r="A112" s="439"/>
      <c r="B112" s="1291" t="s">
        <v>1439</v>
      </c>
      <c r="C112" s="1292">
        <v>0</v>
      </c>
      <c r="D112" s="1292">
        <v>0</v>
      </c>
      <c r="E112" s="1292">
        <v>0</v>
      </c>
      <c r="F112" s="1292">
        <v>0</v>
      </c>
      <c r="G112" s="1292">
        <v>1.0035520068000001</v>
      </c>
      <c r="H112" s="1292">
        <v>0</v>
      </c>
      <c r="I112" s="1292">
        <v>0</v>
      </c>
      <c r="J112" s="1292">
        <v>0</v>
      </c>
      <c r="K112" s="1292">
        <v>0</v>
      </c>
      <c r="L112" s="1292">
        <v>0</v>
      </c>
      <c r="M112" s="1292">
        <v>0</v>
      </c>
      <c r="N112" s="1292">
        <v>0</v>
      </c>
      <c r="O112" s="1292">
        <v>0</v>
      </c>
      <c r="P112" s="1292">
        <v>0</v>
      </c>
      <c r="Q112" s="1292">
        <v>0</v>
      </c>
      <c r="R112" s="1292">
        <v>0</v>
      </c>
      <c r="S112" s="1292">
        <v>0</v>
      </c>
      <c r="T112" s="1292">
        <v>0</v>
      </c>
      <c r="U112" s="1292">
        <v>0</v>
      </c>
      <c r="V112" s="1292">
        <v>0</v>
      </c>
      <c r="W112" s="1292">
        <v>0</v>
      </c>
      <c r="X112" s="1292">
        <v>0</v>
      </c>
      <c r="Y112" s="1292">
        <v>0</v>
      </c>
      <c r="Z112" s="1292">
        <v>0</v>
      </c>
      <c r="AA112" s="1292">
        <v>0</v>
      </c>
      <c r="AB112" s="1292">
        <v>0</v>
      </c>
      <c r="AC112" s="1292">
        <v>0</v>
      </c>
      <c r="AD112" s="1292">
        <v>0</v>
      </c>
      <c r="AE112" s="1292">
        <v>0</v>
      </c>
      <c r="AF112" s="1292">
        <v>0</v>
      </c>
      <c r="AG112" s="1292">
        <v>0</v>
      </c>
      <c r="AH112" s="1292">
        <v>0</v>
      </c>
      <c r="AI112" s="1292">
        <v>0.50177600340000006</v>
      </c>
      <c r="AJ112" s="1292">
        <v>0</v>
      </c>
      <c r="AK112" s="1292">
        <v>0.50177600340000006</v>
      </c>
      <c r="AL112" s="1292">
        <v>0</v>
      </c>
      <c r="AM112" s="1292">
        <v>0</v>
      </c>
      <c r="AN112" s="1292">
        <v>0</v>
      </c>
      <c r="AO112" s="1292">
        <v>0</v>
      </c>
      <c r="AP112" s="1292">
        <v>0</v>
      </c>
      <c r="AQ112" s="1292">
        <v>0</v>
      </c>
      <c r="AR112" s="1292">
        <v>0</v>
      </c>
      <c r="AS112" s="1292">
        <v>0</v>
      </c>
      <c r="AT112" s="1293">
        <v>2.0071040136000002</v>
      </c>
      <c r="AU112" s="1294"/>
      <c r="AV112" s="1294"/>
      <c r="AW112" s="1294"/>
      <c r="AX112" s="1294"/>
      <c r="AY112" s="1294"/>
      <c r="AZ112" s="1294"/>
      <c r="BA112" s="1294"/>
      <c r="BB112" s="1294"/>
      <c r="BC112" s="1294"/>
      <c r="BD112" s="1294"/>
      <c r="BE112" s="1294"/>
      <c r="BF112" s="1294"/>
      <c r="BG112" s="1294"/>
      <c r="BH112" s="1294"/>
      <c r="BI112" s="1294"/>
      <c r="BJ112" s="1294"/>
      <c r="BK112" s="1294"/>
      <c r="BL112" s="1294"/>
      <c r="BM112" s="1294"/>
      <c r="BN112" s="1294"/>
      <c r="BO112" s="1294"/>
      <c r="BP112" s="1294"/>
      <c r="BQ112" s="1294"/>
      <c r="BR112" s="1294"/>
      <c r="BS112" s="1294"/>
      <c r="BT112" s="1294"/>
      <c r="BU112" s="1294"/>
      <c r="BV112" s="1294"/>
      <c r="BW112" s="1294"/>
      <c r="BX112" s="1294"/>
      <c r="BY112" s="1294"/>
      <c r="BZ112" s="1294"/>
      <c r="CA112" s="1294"/>
      <c r="CB112" s="1294"/>
      <c r="CC112" s="1294"/>
      <c r="CD112" s="1294"/>
      <c r="CE112" s="1294"/>
      <c r="CF112" s="1294"/>
      <c r="CG112" s="1294"/>
      <c r="CH112" s="1294"/>
      <c r="CI112" s="1294"/>
      <c r="CJ112" s="1294"/>
      <c r="CK112" s="1294"/>
      <c r="CL112" s="1294"/>
      <c r="CM112" s="1294"/>
      <c r="CN112" s="1294"/>
      <c r="CO112" s="1294"/>
      <c r="CP112" s="1294"/>
      <c r="CQ112" s="1294"/>
      <c r="CR112" s="1294"/>
      <c r="CS112" s="1294"/>
      <c r="CT112" s="1294"/>
      <c r="CU112" s="1294"/>
      <c r="CV112" s="1294"/>
      <c r="CW112" s="1294"/>
      <c r="CX112" s="1294"/>
      <c r="CY112" s="1294"/>
      <c r="CZ112" s="1294"/>
      <c r="DA112" s="1294"/>
      <c r="DB112" s="1294"/>
      <c r="DC112" s="1294"/>
      <c r="DD112" s="1294"/>
      <c r="DE112" s="1294"/>
      <c r="DF112" s="1294"/>
      <c r="DG112" s="1294"/>
      <c r="DH112" s="1294"/>
      <c r="DI112" s="1294"/>
      <c r="DJ112" s="1294"/>
      <c r="DK112" s="1294"/>
      <c r="DL112" s="1294"/>
      <c r="DM112" s="1294"/>
      <c r="DN112" s="1294"/>
      <c r="DO112" s="1294"/>
      <c r="DP112" s="1294"/>
      <c r="DQ112" s="1294"/>
      <c r="DR112" s="1294"/>
      <c r="DS112" s="1294"/>
    </row>
    <row r="113" spans="1:123" x14ac:dyDescent="0.25">
      <c r="A113" s="439"/>
      <c r="B113" s="1291" t="s">
        <v>1894</v>
      </c>
      <c r="C113" s="1292">
        <v>0</v>
      </c>
      <c r="D113" s="1292">
        <v>0</v>
      </c>
      <c r="E113" s="1292">
        <v>0</v>
      </c>
      <c r="F113" s="1292">
        <v>0</v>
      </c>
      <c r="G113" s="1292">
        <v>0</v>
      </c>
      <c r="H113" s="1292">
        <v>0</v>
      </c>
      <c r="I113" s="1292">
        <v>0</v>
      </c>
      <c r="J113" s="1292">
        <v>0</v>
      </c>
      <c r="K113" s="1292">
        <v>0</v>
      </c>
      <c r="L113" s="1292">
        <v>0</v>
      </c>
      <c r="M113" s="1292">
        <v>0</v>
      </c>
      <c r="N113" s="1292">
        <v>0</v>
      </c>
      <c r="O113" s="1292">
        <v>0</v>
      </c>
      <c r="P113" s="1292">
        <v>0</v>
      </c>
      <c r="Q113" s="1292">
        <v>0</v>
      </c>
      <c r="R113" s="1292">
        <v>0</v>
      </c>
      <c r="S113" s="1292">
        <v>0</v>
      </c>
      <c r="T113" s="1292">
        <v>0</v>
      </c>
      <c r="U113" s="1292">
        <v>0</v>
      </c>
      <c r="V113" s="1292">
        <v>0</v>
      </c>
      <c r="W113" s="1292">
        <v>0</v>
      </c>
      <c r="X113" s="1292">
        <v>0</v>
      </c>
      <c r="Y113" s="1292">
        <v>0.90104199780000016</v>
      </c>
      <c r="Z113" s="1292">
        <v>2.7031259934</v>
      </c>
      <c r="AA113" s="1292">
        <v>0</v>
      </c>
      <c r="AB113" s="1292">
        <v>0</v>
      </c>
      <c r="AC113" s="1292">
        <v>0</v>
      </c>
      <c r="AD113" s="1292">
        <v>0</v>
      </c>
      <c r="AE113" s="1292">
        <v>0</v>
      </c>
      <c r="AF113" s="1292">
        <v>0.45052103320000003</v>
      </c>
      <c r="AG113" s="1292">
        <v>0.90104199780000016</v>
      </c>
      <c r="AH113" s="1292">
        <v>0</v>
      </c>
      <c r="AI113" s="1292">
        <v>0</v>
      </c>
      <c r="AJ113" s="1292">
        <v>0</v>
      </c>
      <c r="AK113" s="1292">
        <v>2.7031259934</v>
      </c>
      <c r="AL113" s="1292">
        <v>0</v>
      </c>
      <c r="AM113" s="1292">
        <v>0</v>
      </c>
      <c r="AN113" s="1292">
        <v>0</v>
      </c>
      <c r="AO113" s="1292">
        <v>0</v>
      </c>
      <c r="AP113" s="1292">
        <v>0</v>
      </c>
      <c r="AQ113" s="1292">
        <v>0</v>
      </c>
      <c r="AR113" s="1292">
        <v>0</v>
      </c>
      <c r="AS113" s="1292">
        <v>0</v>
      </c>
      <c r="AT113" s="1293">
        <v>7.6588570156000007</v>
      </c>
      <c r="AU113" s="1294"/>
      <c r="AV113" s="1294"/>
      <c r="AW113" s="1294"/>
      <c r="AX113" s="1294"/>
      <c r="AY113" s="1294"/>
      <c r="AZ113" s="1294"/>
      <c r="BA113" s="1294"/>
      <c r="BB113" s="1294"/>
      <c r="BC113" s="1294"/>
      <c r="BD113" s="1294"/>
      <c r="BE113" s="1294"/>
      <c r="BF113" s="1294"/>
      <c r="BG113" s="1294"/>
      <c r="BH113" s="1294"/>
      <c r="BI113" s="1294"/>
      <c r="BJ113" s="1294"/>
      <c r="BK113" s="1294"/>
      <c r="BL113" s="1294"/>
      <c r="BM113" s="1294"/>
      <c r="BN113" s="1294"/>
      <c r="BO113" s="1294"/>
      <c r="BP113" s="1294"/>
      <c r="BQ113" s="1294"/>
      <c r="BR113" s="1294"/>
      <c r="BS113" s="1294"/>
      <c r="BT113" s="1294"/>
      <c r="BU113" s="1294"/>
      <c r="BV113" s="1294"/>
      <c r="BW113" s="1294"/>
      <c r="BX113" s="1294"/>
      <c r="BY113" s="1294"/>
      <c r="BZ113" s="1294"/>
      <c r="CA113" s="1294"/>
      <c r="CB113" s="1294"/>
      <c r="CC113" s="1294"/>
      <c r="CD113" s="1294"/>
      <c r="CE113" s="1294"/>
      <c r="CF113" s="1294"/>
      <c r="CG113" s="1294"/>
      <c r="CH113" s="1294"/>
      <c r="CI113" s="1294"/>
      <c r="CJ113" s="1294"/>
      <c r="CK113" s="1294"/>
      <c r="CL113" s="1294"/>
      <c r="CM113" s="1294"/>
      <c r="CN113" s="1294"/>
      <c r="CO113" s="1294"/>
      <c r="CP113" s="1294"/>
      <c r="CQ113" s="1294"/>
      <c r="CR113" s="1294"/>
      <c r="CS113" s="1294"/>
      <c r="CT113" s="1294"/>
      <c r="CU113" s="1294"/>
      <c r="CV113" s="1294"/>
      <c r="CW113" s="1294"/>
      <c r="CX113" s="1294"/>
      <c r="CY113" s="1294"/>
      <c r="CZ113" s="1294"/>
      <c r="DA113" s="1294"/>
      <c r="DB113" s="1294"/>
      <c r="DC113" s="1294"/>
      <c r="DD113" s="1294"/>
      <c r="DE113" s="1294"/>
      <c r="DF113" s="1294"/>
      <c r="DG113" s="1294"/>
      <c r="DH113" s="1294"/>
      <c r="DI113" s="1294"/>
      <c r="DJ113" s="1294"/>
      <c r="DK113" s="1294"/>
      <c r="DL113" s="1294"/>
      <c r="DM113" s="1294"/>
      <c r="DN113" s="1294"/>
      <c r="DO113" s="1294"/>
      <c r="DP113" s="1294"/>
      <c r="DQ113" s="1294"/>
      <c r="DR113" s="1294"/>
      <c r="DS113" s="1294"/>
    </row>
    <row r="114" spans="1:123" x14ac:dyDescent="0.25">
      <c r="A114" s="439"/>
      <c r="B114" s="1291" t="s">
        <v>1817</v>
      </c>
      <c r="C114" s="1292">
        <v>0</v>
      </c>
      <c r="D114" s="1292">
        <v>0</v>
      </c>
      <c r="E114" s="1292">
        <v>0</v>
      </c>
      <c r="F114" s="1292">
        <v>0</v>
      </c>
      <c r="G114" s="1292">
        <v>0</v>
      </c>
      <c r="H114" s="1292">
        <v>0</v>
      </c>
      <c r="I114" s="1292">
        <v>0</v>
      </c>
      <c r="J114" s="1292">
        <v>0</v>
      </c>
      <c r="K114" s="1292">
        <v>0</v>
      </c>
      <c r="L114" s="1292">
        <v>0</v>
      </c>
      <c r="M114" s="1292">
        <v>0</v>
      </c>
      <c r="N114" s="1292">
        <v>0</v>
      </c>
      <c r="O114" s="1292">
        <v>0</v>
      </c>
      <c r="P114" s="1292">
        <v>0</v>
      </c>
      <c r="Q114" s="1292">
        <v>0</v>
      </c>
      <c r="R114" s="1292">
        <v>0</v>
      </c>
      <c r="S114" s="1292">
        <v>0</v>
      </c>
      <c r="T114" s="1292">
        <v>0</v>
      </c>
      <c r="U114" s="1292">
        <v>0</v>
      </c>
      <c r="V114" s="1292">
        <v>0</v>
      </c>
      <c r="W114" s="1292">
        <v>0</v>
      </c>
      <c r="X114" s="1292">
        <v>0</v>
      </c>
      <c r="Y114" s="1292">
        <v>0</v>
      </c>
      <c r="Z114" s="1292">
        <v>0</v>
      </c>
      <c r="AA114" s="1292">
        <v>0</v>
      </c>
      <c r="AB114" s="1292">
        <v>0</v>
      </c>
      <c r="AC114" s="1292">
        <v>0</v>
      </c>
      <c r="AD114" s="1292">
        <v>0</v>
      </c>
      <c r="AE114" s="1292">
        <v>0</v>
      </c>
      <c r="AF114" s="1292">
        <v>0</v>
      </c>
      <c r="AG114" s="1292">
        <v>0</v>
      </c>
      <c r="AH114" s="1292">
        <v>0</v>
      </c>
      <c r="AI114" s="1292">
        <v>5.0225500290000005</v>
      </c>
      <c r="AJ114" s="1292">
        <v>0</v>
      </c>
      <c r="AK114" s="1292">
        <v>0</v>
      </c>
      <c r="AL114" s="1292">
        <v>0</v>
      </c>
      <c r="AM114" s="1292">
        <v>0</v>
      </c>
      <c r="AN114" s="1292">
        <v>0</v>
      </c>
      <c r="AO114" s="1292">
        <v>0</v>
      </c>
      <c r="AP114" s="1292">
        <v>0</v>
      </c>
      <c r="AQ114" s="1292">
        <v>0</v>
      </c>
      <c r="AR114" s="1292">
        <v>0</v>
      </c>
      <c r="AS114" s="1292">
        <v>0</v>
      </c>
      <c r="AT114" s="1293">
        <v>5.0225500290000005</v>
      </c>
      <c r="AU114" s="1294"/>
      <c r="AV114" s="1294"/>
      <c r="AW114" s="1294"/>
      <c r="AX114" s="1294"/>
      <c r="AY114" s="1294"/>
      <c r="AZ114" s="1294"/>
      <c r="BA114" s="1294"/>
      <c r="BB114" s="1294"/>
      <c r="BC114" s="1294"/>
      <c r="BD114" s="1294"/>
      <c r="BE114" s="1294"/>
      <c r="BF114" s="1294"/>
      <c r="BG114" s="1294"/>
      <c r="BH114" s="1294"/>
      <c r="BI114" s="1294"/>
      <c r="BJ114" s="1294"/>
      <c r="BK114" s="1294"/>
      <c r="BL114" s="1294"/>
      <c r="BM114" s="1294"/>
      <c r="BN114" s="1294"/>
      <c r="BO114" s="1294"/>
      <c r="BP114" s="1294"/>
      <c r="BQ114" s="1294"/>
      <c r="BR114" s="1294"/>
      <c r="BS114" s="1294"/>
      <c r="BT114" s="1294"/>
      <c r="BU114" s="1294"/>
      <c r="BV114" s="1294"/>
      <c r="BW114" s="1294"/>
      <c r="BX114" s="1294"/>
      <c r="BY114" s="1294"/>
      <c r="BZ114" s="1294"/>
      <c r="CA114" s="1294"/>
      <c r="CB114" s="1294"/>
      <c r="CC114" s="1294"/>
      <c r="CD114" s="1294"/>
      <c r="CE114" s="1294"/>
      <c r="CF114" s="1294"/>
      <c r="CG114" s="1294"/>
      <c r="CH114" s="1294"/>
      <c r="CI114" s="1294"/>
      <c r="CJ114" s="1294"/>
      <c r="CK114" s="1294"/>
      <c r="CL114" s="1294"/>
      <c r="CM114" s="1294"/>
      <c r="CN114" s="1294"/>
      <c r="CO114" s="1294"/>
      <c r="CP114" s="1294"/>
      <c r="CQ114" s="1294"/>
      <c r="CR114" s="1294"/>
      <c r="CS114" s="1294"/>
      <c r="CT114" s="1294"/>
      <c r="CU114" s="1294"/>
      <c r="CV114" s="1294"/>
      <c r="CW114" s="1294"/>
      <c r="CX114" s="1294"/>
      <c r="CY114" s="1294"/>
      <c r="CZ114" s="1294"/>
      <c r="DA114" s="1294"/>
      <c r="DB114" s="1294"/>
      <c r="DC114" s="1294"/>
      <c r="DD114" s="1294"/>
      <c r="DE114" s="1294"/>
      <c r="DF114" s="1294"/>
      <c r="DG114" s="1294"/>
      <c r="DH114" s="1294"/>
      <c r="DI114" s="1294"/>
      <c r="DJ114" s="1294"/>
      <c r="DK114" s="1294"/>
      <c r="DL114" s="1294"/>
      <c r="DM114" s="1294"/>
      <c r="DN114" s="1294"/>
      <c r="DO114" s="1294"/>
      <c r="DP114" s="1294"/>
      <c r="DQ114" s="1294"/>
      <c r="DR114" s="1294"/>
      <c r="DS114" s="1294"/>
    </row>
    <row r="115" spans="1:123" x14ac:dyDescent="0.25">
      <c r="A115" s="438" t="s">
        <v>172</v>
      </c>
      <c r="B115" s="482"/>
      <c r="C115" s="679">
        <v>140.26402579139997</v>
      </c>
      <c r="D115" s="679">
        <v>160.71772976140002</v>
      </c>
      <c r="E115" s="679">
        <v>172.66771921560002</v>
      </c>
      <c r="F115" s="679">
        <v>172.74460637000001</v>
      </c>
      <c r="G115" s="679">
        <v>22.641665846799999</v>
      </c>
      <c r="H115" s="679">
        <v>238.80168202519997</v>
      </c>
      <c r="I115" s="679">
        <v>111.6391367504</v>
      </c>
      <c r="J115" s="679">
        <v>152.78453688680003</v>
      </c>
      <c r="K115" s="679">
        <v>107.6898524492</v>
      </c>
      <c r="L115" s="679">
        <v>170.34363058579999</v>
      </c>
      <c r="M115" s="679">
        <v>151.008804072</v>
      </c>
      <c r="N115" s="679">
        <v>68.5610437064</v>
      </c>
      <c r="O115" s="679">
        <v>86.299165912399999</v>
      </c>
      <c r="P115" s="679">
        <v>58.545633797000008</v>
      </c>
      <c r="Q115" s="679">
        <v>173.439674604</v>
      </c>
      <c r="R115" s="679">
        <v>66.932219232199998</v>
      </c>
      <c r="S115" s="679">
        <v>39.501555074800002</v>
      </c>
      <c r="T115" s="679">
        <v>69.300292398400003</v>
      </c>
      <c r="U115" s="679">
        <v>73.323478793600003</v>
      </c>
      <c r="V115" s="679">
        <v>45.508950302200006</v>
      </c>
      <c r="W115" s="679">
        <v>77.329496735400014</v>
      </c>
      <c r="X115" s="679">
        <v>35.577439084600002</v>
      </c>
      <c r="Y115" s="679">
        <v>145.9754881648</v>
      </c>
      <c r="Z115" s="679">
        <v>310.430584205</v>
      </c>
      <c r="AA115" s="679">
        <v>76.102816025600021</v>
      </c>
      <c r="AB115" s="679">
        <v>207.68707816080001</v>
      </c>
      <c r="AC115" s="679">
        <v>270.20344343160002</v>
      </c>
      <c r="AD115" s="679">
        <v>6.3550762856</v>
      </c>
      <c r="AE115" s="679">
        <v>440.81387053060007</v>
      </c>
      <c r="AF115" s="679">
        <v>139.35499806760001</v>
      </c>
      <c r="AG115" s="679">
        <v>90.987585578400001</v>
      </c>
      <c r="AH115" s="679">
        <v>129.43357873319999</v>
      </c>
      <c r="AI115" s="679">
        <v>97.4225295512</v>
      </c>
      <c r="AJ115" s="679">
        <v>126.92527056580002</v>
      </c>
      <c r="AK115" s="679">
        <v>277.85796334939999</v>
      </c>
      <c r="AL115" s="679">
        <v>742.05457125800001</v>
      </c>
      <c r="AM115" s="679">
        <v>0</v>
      </c>
      <c r="AN115" s="679">
        <v>1.0614113048</v>
      </c>
      <c r="AO115" s="679">
        <v>148.67744933020003</v>
      </c>
      <c r="AP115" s="679">
        <v>155.85099050080001</v>
      </c>
      <c r="AQ115" s="679">
        <v>67.379548513200007</v>
      </c>
      <c r="AR115" s="679">
        <v>80.616910263400015</v>
      </c>
      <c r="AS115" s="679">
        <v>71.133567304799996</v>
      </c>
      <c r="AT115" s="679">
        <v>5981.9470705204003</v>
      </c>
      <c r="AU115" s="1294"/>
      <c r="AV115" s="1294"/>
      <c r="AW115" s="1294"/>
      <c r="AX115" s="1294"/>
      <c r="AY115" s="1294"/>
      <c r="AZ115" s="1294"/>
      <c r="BA115" s="1294"/>
      <c r="BB115" s="1294"/>
      <c r="BC115" s="1294"/>
      <c r="BD115" s="1294"/>
      <c r="BE115" s="1294"/>
      <c r="BF115" s="1294"/>
      <c r="BG115" s="1294"/>
      <c r="BH115" s="1294"/>
      <c r="BI115" s="1294"/>
      <c r="BJ115" s="1294"/>
      <c r="BK115" s="1294"/>
      <c r="BL115" s="1294"/>
      <c r="BM115" s="1294"/>
      <c r="BN115" s="1294"/>
      <c r="BO115" s="1294"/>
      <c r="BP115" s="1294"/>
      <c r="BQ115" s="1294"/>
      <c r="BR115" s="1294"/>
      <c r="BS115" s="1294"/>
      <c r="BT115" s="1294"/>
      <c r="BU115" s="1294"/>
      <c r="BV115" s="1294"/>
      <c r="BW115" s="1294"/>
      <c r="BX115" s="1294"/>
      <c r="BY115" s="1294"/>
      <c r="BZ115" s="1294"/>
      <c r="CA115" s="1294"/>
      <c r="CB115" s="1294"/>
      <c r="CC115" s="1294"/>
      <c r="CD115" s="1294"/>
      <c r="CE115" s="1294"/>
      <c r="CF115" s="1294"/>
      <c r="CG115" s="1294"/>
      <c r="CH115" s="1294"/>
      <c r="CI115" s="1294"/>
      <c r="CJ115" s="1294"/>
      <c r="CK115" s="1294"/>
      <c r="CL115" s="1294"/>
      <c r="CM115" s="1294"/>
      <c r="CN115" s="1294"/>
      <c r="CO115" s="1294"/>
      <c r="CP115" s="1294"/>
      <c r="CQ115" s="1294"/>
      <c r="CR115" s="1294"/>
      <c r="CS115" s="1294"/>
      <c r="CT115" s="1294"/>
      <c r="CU115" s="1294"/>
      <c r="CV115" s="1294"/>
      <c r="CW115" s="1294"/>
      <c r="CX115" s="1294"/>
      <c r="CY115" s="1294"/>
      <c r="CZ115" s="1294"/>
      <c r="DA115" s="1294"/>
      <c r="DB115" s="1294"/>
      <c r="DC115" s="1294"/>
      <c r="DD115" s="1294"/>
      <c r="DE115" s="1294"/>
      <c r="DF115" s="1294"/>
      <c r="DG115" s="1294"/>
      <c r="DH115" s="1294"/>
      <c r="DI115" s="1294"/>
      <c r="DJ115" s="1294"/>
      <c r="DK115" s="1294"/>
      <c r="DL115" s="1294"/>
      <c r="DM115" s="1294"/>
      <c r="DN115" s="1294"/>
      <c r="DO115" s="1294"/>
      <c r="DP115" s="1294"/>
      <c r="DQ115" s="1294"/>
      <c r="DR115" s="1294"/>
      <c r="DS115" s="1294"/>
    </row>
    <row r="116" spans="1:123" x14ac:dyDescent="0.25">
      <c r="A116" s="439"/>
      <c r="B116" s="1291" t="s">
        <v>446</v>
      </c>
      <c r="C116" s="1296">
        <v>0</v>
      </c>
      <c r="D116" s="1296">
        <v>3.5551023900000001</v>
      </c>
      <c r="E116" s="1296">
        <v>4.3915970700000004</v>
      </c>
      <c r="F116" s="1296">
        <v>0</v>
      </c>
      <c r="G116" s="1296">
        <v>0</v>
      </c>
      <c r="H116" s="1296">
        <v>0</v>
      </c>
      <c r="I116" s="1296">
        <v>0</v>
      </c>
      <c r="J116" s="1296">
        <v>26.600194684000002</v>
      </c>
      <c r="K116" s="1296">
        <v>0</v>
      </c>
      <c r="L116" s="1296">
        <v>84.002697906400016</v>
      </c>
      <c r="M116" s="1296">
        <v>0</v>
      </c>
      <c r="N116" s="1296">
        <v>13.783523600000002</v>
      </c>
      <c r="O116" s="1296">
        <v>0</v>
      </c>
      <c r="P116" s="1296">
        <v>0</v>
      </c>
      <c r="Q116" s="1296">
        <v>9.8931092119999988</v>
      </c>
      <c r="R116" s="1296">
        <v>0</v>
      </c>
      <c r="S116" s="1296">
        <v>0</v>
      </c>
      <c r="T116" s="1296">
        <v>14.989257505599999</v>
      </c>
      <c r="U116" s="1296">
        <v>0</v>
      </c>
      <c r="V116" s="1296">
        <v>18.188342291000001</v>
      </c>
      <c r="W116" s="1296">
        <v>0</v>
      </c>
      <c r="X116" s="1296">
        <v>0</v>
      </c>
      <c r="Y116" s="1296">
        <v>0</v>
      </c>
      <c r="Z116" s="1296">
        <v>0</v>
      </c>
      <c r="AA116" s="1296">
        <v>0</v>
      </c>
      <c r="AB116" s="1296">
        <v>62.025723802000002</v>
      </c>
      <c r="AC116" s="1296">
        <v>52.623248307000004</v>
      </c>
      <c r="AD116" s="1296">
        <v>0</v>
      </c>
      <c r="AE116" s="1296">
        <v>70.877101540000012</v>
      </c>
      <c r="AF116" s="1296">
        <v>0</v>
      </c>
      <c r="AG116" s="678">
        <v>43.431089435999993</v>
      </c>
      <c r="AH116" s="678">
        <v>7.3055913000000006</v>
      </c>
      <c r="AI116" s="678">
        <v>0</v>
      </c>
      <c r="AJ116" s="678">
        <v>0</v>
      </c>
      <c r="AK116" s="678">
        <v>0</v>
      </c>
      <c r="AL116" s="678">
        <v>74.343775031400014</v>
      </c>
      <c r="AM116" s="678">
        <v>0</v>
      </c>
      <c r="AN116" s="678">
        <v>0</v>
      </c>
      <c r="AO116" s="678">
        <v>0</v>
      </c>
      <c r="AP116" s="678">
        <v>0</v>
      </c>
      <c r="AQ116" s="678">
        <v>12.766122899600001</v>
      </c>
      <c r="AR116" s="678">
        <v>29.386022367800006</v>
      </c>
      <c r="AS116" s="678">
        <v>0</v>
      </c>
      <c r="AT116" s="1293">
        <v>528.16249934279995</v>
      </c>
      <c r="AU116" s="1294"/>
      <c r="AV116" s="1294"/>
      <c r="AW116" s="1294"/>
      <c r="AX116" s="1294"/>
      <c r="AY116" s="1294"/>
      <c r="AZ116" s="1294"/>
      <c r="BA116" s="1294"/>
      <c r="BB116" s="1294"/>
      <c r="BC116" s="1294"/>
      <c r="BD116" s="1294"/>
      <c r="BE116" s="1294"/>
      <c r="BF116" s="1294"/>
      <c r="BG116" s="1294"/>
      <c r="BH116" s="1294"/>
      <c r="BI116" s="1294"/>
      <c r="BJ116" s="1294"/>
      <c r="BK116" s="1294"/>
      <c r="BL116" s="1294"/>
      <c r="BM116" s="1294"/>
      <c r="BN116" s="1294"/>
      <c r="BO116" s="1294"/>
      <c r="BP116" s="1294"/>
      <c r="BQ116" s="1294"/>
      <c r="BR116" s="1294"/>
      <c r="BS116" s="1294"/>
      <c r="BT116" s="1294"/>
      <c r="BU116" s="1294"/>
      <c r="BV116" s="1294"/>
      <c r="BW116" s="1294"/>
      <c r="BX116" s="1294"/>
      <c r="BY116" s="1294"/>
      <c r="BZ116" s="1294"/>
      <c r="CA116" s="1294"/>
      <c r="CB116" s="1294"/>
      <c r="CC116" s="1294"/>
      <c r="CD116" s="1294"/>
      <c r="CE116" s="1294"/>
      <c r="CF116" s="1294"/>
      <c r="CG116" s="1294"/>
      <c r="CH116" s="1294"/>
      <c r="CI116" s="1294"/>
      <c r="CJ116" s="1294"/>
      <c r="CK116" s="1294"/>
      <c r="CL116" s="1294"/>
      <c r="CM116" s="1294"/>
      <c r="CN116" s="1294"/>
      <c r="CO116" s="1294"/>
      <c r="CP116" s="1294"/>
      <c r="CQ116" s="1294"/>
      <c r="CR116" s="1294"/>
      <c r="CS116" s="1294"/>
      <c r="CT116" s="1294"/>
      <c r="CU116" s="1294"/>
      <c r="CV116" s="1294"/>
      <c r="CW116" s="1294"/>
      <c r="CX116" s="1294"/>
      <c r="CY116" s="1294"/>
      <c r="CZ116" s="1294"/>
      <c r="DA116" s="1294"/>
      <c r="DB116" s="1294"/>
      <c r="DC116" s="1294"/>
      <c r="DD116" s="1294"/>
      <c r="DE116" s="1294"/>
      <c r="DF116" s="1294"/>
      <c r="DG116" s="1294"/>
      <c r="DH116" s="1294"/>
      <c r="DI116" s="1294"/>
      <c r="DJ116" s="1294"/>
      <c r="DK116" s="1294"/>
      <c r="DL116" s="1294"/>
      <c r="DM116" s="1294"/>
      <c r="DN116" s="1294"/>
      <c r="DO116" s="1294"/>
      <c r="DP116" s="1294"/>
      <c r="DQ116" s="1294"/>
      <c r="DR116" s="1294"/>
      <c r="DS116" s="1294"/>
    </row>
    <row r="117" spans="1:123" x14ac:dyDescent="0.25">
      <c r="A117" s="1290"/>
      <c r="B117" s="485" t="s">
        <v>790</v>
      </c>
      <c r="C117" s="1297">
        <v>76.049070944000007</v>
      </c>
      <c r="D117" s="1297">
        <v>113.514195711</v>
      </c>
      <c r="E117" s="1297">
        <v>153.02437819620002</v>
      </c>
      <c r="F117" s="1297">
        <v>149.0132494172</v>
      </c>
      <c r="G117" s="1297">
        <v>1.1020484356</v>
      </c>
      <c r="H117" s="1297">
        <v>73.631628690200003</v>
      </c>
      <c r="I117" s="1297">
        <v>44.2624121562</v>
      </c>
      <c r="J117" s="1297">
        <v>123.92535476720001</v>
      </c>
      <c r="K117" s="1297">
        <v>50.781183682600009</v>
      </c>
      <c r="L117" s="1297">
        <v>100.6609058098</v>
      </c>
      <c r="M117" s="1297">
        <v>46.457129280800004</v>
      </c>
      <c r="N117" s="1297">
        <v>30.529148826400004</v>
      </c>
      <c r="O117" s="1297">
        <v>71.384192465599995</v>
      </c>
      <c r="P117" s="1297">
        <v>25.193891185400002</v>
      </c>
      <c r="Q117" s="1297">
        <v>135.89207212560001</v>
      </c>
      <c r="R117" s="1297">
        <v>49.701758360800007</v>
      </c>
      <c r="S117" s="1297">
        <v>15.757683355400001</v>
      </c>
      <c r="T117" s="1297">
        <v>18.184691056000002</v>
      </c>
      <c r="U117" s="1297">
        <v>30.370398822399999</v>
      </c>
      <c r="V117" s="1297">
        <v>13.586041761600001</v>
      </c>
      <c r="W117" s="1297">
        <v>17.001854938600005</v>
      </c>
      <c r="X117" s="1297">
        <v>11.345723404400001</v>
      </c>
      <c r="Y117" s="1297">
        <v>54.68049137460001</v>
      </c>
      <c r="Z117" s="1297">
        <v>131.7347668308</v>
      </c>
      <c r="AA117" s="1297">
        <v>18.692790538800001</v>
      </c>
      <c r="AB117" s="1297">
        <v>40.318014164400005</v>
      </c>
      <c r="AC117" s="1297">
        <v>134.55607717860002</v>
      </c>
      <c r="AD117" s="1297">
        <v>1.1260986352000002</v>
      </c>
      <c r="AE117" s="1297">
        <v>114.8671793794</v>
      </c>
      <c r="AF117" s="1297">
        <v>16.1458563182</v>
      </c>
      <c r="AG117" s="1297">
        <v>12.406405491200001</v>
      </c>
      <c r="AH117" s="1298">
        <v>159.17942566260001</v>
      </c>
      <c r="AI117" s="1298">
        <v>15.136467343200001</v>
      </c>
      <c r="AJ117" s="1298">
        <v>84.539343975800008</v>
      </c>
      <c r="AK117" s="1298">
        <v>56.299427295999998</v>
      </c>
      <c r="AL117" s="1298">
        <v>147.60442692660001</v>
      </c>
      <c r="AM117" s="1298">
        <v>4.2980838137999999</v>
      </c>
      <c r="AN117" s="1298">
        <v>1.1926224562000001</v>
      </c>
      <c r="AO117" s="1298">
        <v>17.6248976316</v>
      </c>
      <c r="AP117" s="1298">
        <v>10.836370188000002</v>
      </c>
      <c r="AQ117" s="1298">
        <v>4.5173098628000004</v>
      </c>
      <c r="AR117" s="1298">
        <v>7.6178860086000002</v>
      </c>
      <c r="AS117" s="1298">
        <v>10.101330517599999</v>
      </c>
      <c r="AT117" s="1293">
        <v>2394.8442849869998</v>
      </c>
      <c r="AU117" s="1294"/>
      <c r="AV117" s="1294"/>
      <c r="AW117" s="1294"/>
      <c r="AX117" s="1294"/>
      <c r="AY117" s="1294"/>
      <c r="AZ117" s="1294"/>
      <c r="BA117" s="1294"/>
      <c r="BB117" s="1294"/>
      <c r="BC117" s="1294"/>
      <c r="BD117" s="1294"/>
      <c r="BE117" s="1294"/>
      <c r="BF117" s="1294"/>
      <c r="BG117" s="1294"/>
      <c r="BH117" s="1294"/>
      <c r="BI117" s="1294"/>
      <c r="BJ117" s="1294"/>
      <c r="BK117" s="1294"/>
      <c r="BL117" s="1294"/>
      <c r="BM117" s="1294"/>
      <c r="BN117" s="1294"/>
      <c r="BO117" s="1294"/>
      <c r="BP117" s="1294"/>
      <c r="BQ117" s="1294"/>
      <c r="BR117" s="1294"/>
      <c r="BS117" s="1294"/>
      <c r="BT117" s="1294"/>
      <c r="BU117" s="1294"/>
      <c r="BV117" s="1294"/>
      <c r="BW117" s="1294"/>
      <c r="BX117" s="1294"/>
      <c r="BY117" s="1294"/>
      <c r="BZ117" s="1294"/>
      <c r="CA117" s="1294"/>
      <c r="CB117" s="1294"/>
      <c r="CC117" s="1294"/>
      <c r="CD117" s="1294"/>
      <c r="CE117" s="1294"/>
      <c r="CF117" s="1294"/>
      <c r="CG117" s="1294"/>
      <c r="CH117" s="1294"/>
      <c r="CI117" s="1294"/>
      <c r="CJ117" s="1294"/>
      <c r="CK117" s="1294"/>
      <c r="CL117" s="1294"/>
      <c r="CM117" s="1294"/>
      <c r="CN117" s="1294"/>
      <c r="CO117" s="1294"/>
      <c r="CP117" s="1294"/>
      <c r="CQ117" s="1294"/>
      <c r="CR117" s="1294"/>
      <c r="CS117" s="1294"/>
      <c r="CT117" s="1294"/>
      <c r="CU117" s="1294"/>
      <c r="CV117" s="1294"/>
      <c r="CW117" s="1294"/>
      <c r="CX117" s="1294"/>
      <c r="CY117" s="1294"/>
      <c r="CZ117" s="1294"/>
      <c r="DA117" s="1294"/>
      <c r="DB117" s="1294"/>
      <c r="DC117" s="1294"/>
      <c r="DD117" s="1294"/>
      <c r="DE117" s="1294"/>
      <c r="DF117" s="1294"/>
      <c r="DG117" s="1294"/>
      <c r="DH117" s="1294"/>
      <c r="DI117" s="1294"/>
      <c r="DJ117" s="1294"/>
      <c r="DK117" s="1294"/>
      <c r="DL117" s="1294"/>
      <c r="DM117" s="1294"/>
      <c r="DN117" s="1294"/>
      <c r="DO117" s="1294"/>
      <c r="DP117" s="1294"/>
      <c r="DQ117" s="1294"/>
      <c r="DR117" s="1294"/>
      <c r="DS117" s="1294"/>
    </row>
    <row r="118" spans="1:123" x14ac:dyDescent="0.25">
      <c r="A118" s="438" t="s">
        <v>299</v>
      </c>
      <c r="B118" s="482"/>
      <c r="C118" s="679">
        <v>216.31309673539999</v>
      </c>
      <c r="D118" s="679">
        <v>277.78702786240001</v>
      </c>
      <c r="E118" s="679">
        <v>330.08369448180002</v>
      </c>
      <c r="F118" s="679">
        <v>321.75785578720001</v>
      </c>
      <c r="G118" s="679">
        <v>23.743714282399999</v>
      </c>
      <c r="H118" s="679">
        <v>312.43331071539995</v>
      </c>
      <c r="I118" s="679">
        <v>155.9015489066</v>
      </c>
      <c r="J118" s="679">
        <v>303.31008633800002</v>
      </c>
      <c r="K118" s="679">
        <v>158.47103613180002</v>
      </c>
      <c r="L118" s="679">
        <v>355.00723430200003</v>
      </c>
      <c r="M118" s="679">
        <v>197.46593335279999</v>
      </c>
      <c r="N118" s="679">
        <v>112.8737161328</v>
      </c>
      <c r="O118" s="679">
        <v>157.68335837799998</v>
      </c>
      <c r="P118" s="679">
        <v>83.739524982400013</v>
      </c>
      <c r="Q118" s="679">
        <v>319.22485594160003</v>
      </c>
      <c r="R118" s="679">
        <v>116.633977593</v>
      </c>
      <c r="S118" s="679">
        <v>55.2592384302</v>
      </c>
      <c r="T118" s="679">
        <v>102.47424096</v>
      </c>
      <c r="U118" s="679">
        <v>103.69387761600001</v>
      </c>
      <c r="V118" s="679">
        <v>77.283334354800004</v>
      </c>
      <c r="W118" s="679">
        <v>94.331351674000018</v>
      </c>
      <c r="X118" s="679">
        <v>46.923162489000006</v>
      </c>
      <c r="Y118" s="679">
        <v>200.65597953939999</v>
      </c>
      <c r="Z118" s="679">
        <v>442.16535103579997</v>
      </c>
      <c r="AA118" s="679">
        <v>94.795606564400018</v>
      </c>
      <c r="AB118" s="679">
        <v>310.03081612720001</v>
      </c>
      <c r="AC118" s="679">
        <v>457.3827689172</v>
      </c>
      <c r="AD118" s="679">
        <v>7.4811749208</v>
      </c>
      <c r="AE118" s="679">
        <v>626.55815145000008</v>
      </c>
      <c r="AF118" s="679">
        <v>155.50085438580001</v>
      </c>
      <c r="AG118" s="679">
        <v>146.82508050559997</v>
      </c>
      <c r="AH118" s="679">
        <v>295.91859569580004</v>
      </c>
      <c r="AI118" s="679">
        <v>112.5589968944</v>
      </c>
      <c r="AJ118" s="679">
        <v>211.46461454160004</v>
      </c>
      <c r="AK118" s="679">
        <v>334.15739064539997</v>
      </c>
      <c r="AL118" s="679">
        <v>964.00277321600004</v>
      </c>
      <c r="AM118" s="679">
        <v>4.2980838137999999</v>
      </c>
      <c r="AN118" s="679">
        <v>2.2540337610000001</v>
      </c>
      <c r="AO118" s="679">
        <v>166.30234696180003</v>
      </c>
      <c r="AP118" s="679">
        <v>166.6873606888</v>
      </c>
      <c r="AQ118" s="679">
        <v>84.662981275600018</v>
      </c>
      <c r="AR118" s="679">
        <v>117.62081863980002</v>
      </c>
      <c r="AS118" s="679">
        <v>81.234897822400001</v>
      </c>
      <c r="AT118" s="679">
        <v>8904.9538548501987</v>
      </c>
      <c r="AU118" s="1294"/>
      <c r="AV118" s="1294"/>
      <c r="AW118" s="1294"/>
      <c r="AX118" s="1294"/>
      <c r="AY118" s="1294"/>
      <c r="AZ118" s="1294"/>
      <c r="BA118" s="1294"/>
      <c r="BB118" s="1294"/>
      <c r="BC118" s="1294"/>
      <c r="BD118" s="1294"/>
      <c r="BE118" s="1294"/>
      <c r="BF118" s="1294"/>
      <c r="BG118" s="1294"/>
      <c r="BH118" s="1294"/>
      <c r="BI118" s="1294"/>
      <c r="BJ118" s="1294"/>
      <c r="BK118" s="1294"/>
      <c r="BL118" s="1294"/>
      <c r="BM118" s="1294"/>
      <c r="BN118" s="1294"/>
      <c r="BO118" s="1294"/>
      <c r="BP118" s="1294"/>
      <c r="BQ118" s="1294"/>
      <c r="BR118" s="1294"/>
      <c r="BS118" s="1294"/>
      <c r="BT118" s="1294"/>
      <c r="BU118" s="1294"/>
      <c r="BV118" s="1294"/>
      <c r="BW118" s="1294"/>
      <c r="BX118" s="1294"/>
      <c r="BY118" s="1294"/>
      <c r="BZ118" s="1294"/>
      <c r="CA118" s="1294"/>
      <c r="CB118" s="1294"/>
      <c r="CC118" s="1294"/>
      <c r="CD118" s="1294"/>
      <c r="CE118" s="1294"/>
      <c r="CF118" s="1294"/>
      <c r="CG118" s="1294"/>
      <c r="CH118" s="1294"/>
      <c r="CI118" s="1294"/>
      <c r="CJ118" s="1294"/>
      <c r="CK118" s="1294"/>
      <c r="CL118" s="1294"/>
      <c r="CM118" s="1294"/>
      <c r="CN118" s="1294"/>
      <c r="CO118" s="1294"/>
      <c r="CP118" s="1294"/>
      <c r="CQ118" s="1294"/>
      <c r="CR118" s="1294"/>
      <c r="CS118" s="1294"/>
      <c r="CT118" s="1294"/>
      <c r="CU118" s="1294"/>
      <c r="CV118" s="1294"/>
      <c r="CW118" s="1294"/>
      <c r="CX118" s="1294"/>
      <c r="CY118" s="1294"/>
      <c r="CZ118" s="1294"/>
      <c r="DA118" s="1294"/>
      <c r="DB118" s="1294"/>
      <c r="DC118" s="1294"/>
      <c r="DD118" s="1294"/>
      <c r="DE118" s="1294"/>
      <c r="DF118" s="1294"/>
      <c r="DG118" s="1294"/>
      <c r="DH118" s="1294"/>
      <c r="DI118" s="1294"/>
      <c r="DJ118" s="1294"/>
      <c r="DK118" s="1294"/>
      <c r="DL118" s="1294"/>
      <c r="DM118" s="1294"/>
      <c r="DN118" s="1294"/>
      <c r="DO118" s="1294"/>
      <c r="DP118" s="1294"/>
      <c r="DQ118" s="1294"/>
      <c r="DR118" s="1294"/>
      <c r="DS118" s="1294"/>
    </row>
    <row r="119" spans="1:123" ht="15" customHeight="1" x14ac:dyDescent="0.25">
      <c r="A119" s="1982" t="s">
        <v>791</v>
      </c>
      <c r="B119" s="1982"/>
      <c r="C119" s="1982"/>
      <c r="D119" s="1982"/>
      <c r="E119" s="1982"/>
      <c r="F119" s="1982"/>
      <c r="G119" s="1982"/>
      <c r="H119" s="1982"/>
      <c r="I119" s="1982"/>
      <c r="J119" s="1982"/>
      <c r="K119" s="1982"/>
      <c r="L119" s="1982"/>
      <c r="M119" s="1982"/>
      <c r="N119" s="1982"/>
      <c r="O119" s="1982"/>
      <c r="P119" s="1982"/>
      <c r="Q119" s="1982"/>
      <c r="R119" s="1982"/>
      <c r="S119" s="1299"/>
      <c r="T119" s="1299"/>
      <c r="U119" s="1299"/>
      <c r="V119" s="1299"/>
      <c r="W119" s="1299"/>
      <c r="X119" s="1299"/>
      <c r="Y119" s="1299"/>
      <c r="Z119" s="1299"/>
      <c r="AA119" s="1299"/>
      <c r="AB119" s="1299"/>
      <c r="AC119" s="1299"/>
      <c r="AD119" s="1299"/>
      <c r="AE119" s="1299"/>
      <c r="AF119" s="1299"/>
      <c r="AG119" s="1299"/>
      <c r="AH119" s="1299"/>
      <c r="AI119" s="1300"/>
      <c r="AJ119" s="1300"/>
      <c r="AK119" s="1300"/>
      <c r="AL119" s="1300"/>
      <c r="AM119" s="1294"/>
      <c r="AN119" s="1294"/>
      <c r="AO119" s="1294"/>
      <c r="AP119" s="1294"/>
      <c r="AQ119" s="1294"/>
      <c r="AR119" s="1294"/>
      <c r="AS119" s="1294"/>
      <c r="AT119" s="1294"/>
      <c r="AU119" s="1294"/>
      <c r="AV119" s="1294"/>
      <c r="AW119" s="1294"/>
      <c r="AX119" s="1294"/>
      <c r="AY119" s="1294"/>
      <c r="AZ119" s="1294"/>
      <c r="BA119" s="1294"/>
      <c r="BB119" s="1294"/>
      <c r="BC119" s="1294"/>
      <c r="BD119" s="1294"/>
      <c r="BE119" s="1294"/>
      <c r="BF119" s="1294"/>
      <c r="BG119" s="1294"/>
      <c r="BH119" s="1294"/>
      <c r="BI119" s="1294"/>
      <c r="BJ119" s="1294"/>
      <c r="BK119" s="1294"/>
      <c r="BL119" s="1294"/>
      <c r="BM119" s="1294"/>
      <c r="BN119" s="1294"/>
      <c r="BO119" s="1294"/>
      <c r="BP119" s="1294"/>
      <c r="BQ119" s="1294"/>
      <c r="BR119" s="1294"/>
      <c r="BS119" s="1294"/>
      <c r="BT119" s="1294"/>
      <c r="BU119" s="1294"/>
      <c r="BV119" s="1294"/>
      <c r="BW119" s="1294"/>
      <c r="BX119" s="1294"/>
      <c r="BY119" s="1294"/>
      <c r="BZ119" s="1294"/>
      <c r="CA119" s="1294"/>
      <c r="CB119" s="1294"/>
      <c r="CC119" s="1294"/>
      <c r="CD119" s="1294"/>
      <c r="CE119" s="1294"/>
      <c r="CF119" s="1294"/>
      <c r="CG119" s="1294"/>
      <c r="CH119" s="1294"/>
      <c r="CI119" s="1294"/>
      <c r="CJ119" s="1294"/>
      <c r="CK119" s="1294"/>
      <c r="CL119" s="1294"/>
      <c r="CM119" s="1294"/>
      <c r="CN119" s="1294"/>
      <c r="CO119" s="1294"/>
      <c r="CP119" s="1294"/>
      <c r="CQ119" s="1294"/>
      <c r="CR119" s="1294"/>
      <c r="CS119" s="1294"/>
      <c r="CT119" s="1294"/>
      <c r="CU119" s="1294"/>
      <c r="CV119" s="1294"/>
      <c r="CW119" s="1294"/>
      <c r="CX119" s="1294"/>
      <c r="CY119" s="1294"/>
      <c r="CZ119" s="1294"/>
      <c r="DA119" s="1294"/>
      <c r="DB119" s="1294"/>
      <c r="DC119" s="1294"/>
      <c r="DD119" s="1294"/>
      <c r="DE119" s="1294"/>
      <c r="DF119" s="1294"/>
      <c r="DG119" s="1294"/>
      <c r="DH119" s="1294"/>
      <c r="DI119" s="1294"/>
      <c r="DJ119" s="1294"/>
      <c r="DK119" s="1294"/>
      <c r="DL119" s="1294"/>
      <c r="DM119" s="1294"/>
      <c r="DN119" s="1294"/>
      <c r="DO119" s="1294"/>
      <c r="DP119" s="1294"/>
      <c r="DQ119" s="1294"/>
      <c r="DR119" s="1294"/>
      <c r="DS119" s="1294"/>
    </row>
    <row r="120" spans="1:123" x14ac:dyDescent="0.25">
      <c r="A120" s="1299"/>
      <c r="B120" s="1299"/>
      <c r="C120" s="1299"/>
      <c r="D120" s="1299"/>
      <c r="E120" s="1299"/>
      <c r="F120" s="1299"/>
      <c r="G120" s="1299"/>
      <c r="H120" s="1299"/>
      <c r="I120" s="1299"/>
      <c r="J120" s="1299"/>
      <c r="K120" s="1299"/>
      <c r="L120" s="1299"/>
      <c r="M120" s="1299"/>
      <c r="N120" s="1299"/>
      <c r="O120" s="1299"/>
      <c r="P120" s="1299"/>
      <c r="Q120" s="1299"/>
      <c r="R120" s="1299"/>
      <c r="S120" s="1299"/>
      <c r="T120" s="1299"/>
      <c r="U120" s="1299"/>
      <c r="V120" s="1299"/>
      <c r="W120" s="1299"/>
      <c r="X120" s="1299"/>
      <c r="Y120" s="1299"/>
      <c r="Z120" s="1299"/>
      <c r="AA120" s="1299"/>
      <c r="AB120" s="1299"/>
      <c r="AC120" s="1299"/>
      <c r="AD120" s="1299"/>
      <c r="AE120" s="1299"/>
      <c r="AF120" s="1299"/>
      <c r="AG120" s="1299"/>
      <c r="AH120" s="1299"/>
      <c r="AI120" s="1300"/>
      <c r="AJ120" s="1300"/>
      <c r="AK120" s="1300"/>
      <c r="AL120" s="1300"/>
      <c r="AM120" s="1294"/>
      <c r="AN120" s="1294"/>
      <c r="AO120" s="1294"/>
      <c r="AP120" s="1294"/>
      <c r="AQ120" s="1294"/>
      <c r="AR120" s="1294"/>
      <c r="AS120" s="1294"/>
      <c r="AT120" s="1294"/>
      <c r="AU120" s="1294"/>
      <c r="AV120" s="1294"/>
      <c r="AW120" s="1294"/>
      <c r="AX120" s="1294"/>
      <c r="AY120" s="1294"/>
      <c r="AZ120" s="1294"/>
      <c r="BA120" s="1294"/>
      <c r="BB120" s="1294"/>
      <c r="BC120" s="1294"/>
      <c r="BD120" s="1294"/>
      <c r="BE120" s="1294"/>
      <c r="BF120" s="1294"/>
      <c r="BG120" s="1294"/>
      <c r="BH120" s="1294"/>
      <c r="BI120" s="1294"/>
      <c r="BJ120" s="1294"/>
      <c r="BK120" s="1294"/>
      <c r="BL120" s="1294"/>
      <c r="BM120" s="1294"/>
      <c r="BN120" s="1294"/>
      <c r="BO120" s="1294"/>
      <c r="BP120" s="1294"/>
      <c r="BQ120" s="1294"/>
      <c r="BR120" s="1294"/>
      <c r="BS120" s="1294"/>
      <c r="BT120" s="1294"/>
      <c r="BU120" s="1294"/>
      <c r="BV120" s="1294"/>
      <c r="BW120" s="1294"/>
      <c r="BX120" s="1294"/>
      <c r="BY120" s="1294"/>
      <c r="BZ120" s="1294"/>
      <c r="CA120" s="1294"/>
      <c r="CB120" s="1294"/>
      <c r="CC120" s="1294"/>
      <c r="CD120" s="1294"/>
      <c r="CE120" s="1294"/>
      <c r="CF120" s="1294"/>
      <c r="CG120" s="1294"/>
      <c r="CH120" s="1294"/>
      <c r="CI120" s="1294"/>
      <c r="CJ120" s="1294"/>
      <c r="CK120" s="1294"/>
      <c r="CL120" s="1294"/>
      <c r="CM120" s="1294"/>
      <c r="CN120" s="1294"/>
      <c r="CO120" s="1294"/>
      <c r="CP120" s="1294"/>
      <c r="CQ120" s="1294"/>
      <c r="CR120" s="1294"/>
      <c r="CS120" s="1294"/>
      <c r="CT120" s="1294"/>
      <c r="CU120" s="1294"/>
      <c r="CV120" s="1294"/>
      <c r="CW120" s="1294"/>
      <c r="CX120" s="1294"/>
      <c r="CY120" s="1294"/>
      <c r="CZ120" s="1294"/>
      <c r="DA120" s="1294"/>
      <c r="DB120" s="1294"/>
      <c r="DC120" s="1294"/>
      <c r="DD120" s="1294"/>
      <c r="DE120" s="1294"/>
      <c r="DF120" s="1294"/>
      <c r="DG120" s="1294"/>
      <c r="DH120" s="1294"/>
      <c r="DI120" s="1294"/>
      <c r="DJ120" s="1294"/>
      <c r="DK120" s="1294"/>
      <c r="DL120" s="1294"/>
      <c r="DM120" s="1294"/>
      <c r="DN120" s="1294"/>
      <c r="DO120" s="1294"/>
      <c r="DP120" s="1294"/>
      <c r="DQ120" s="1294"/>
      <c r="DR120" s="1294"/>
      <c r="DS120" s="1294"/>
    </row>
    <row r="121" spans="1:123" x14ac:dyDescent="0.25">
      <c r="A121" s="1299"/>
      <c r="B121" s="1299"/>
      <c r="C121" s="1299"/>
      <c r="D121" s="1299"/>
      <c r="E121" s="1299"/>
      <c r="F121" s="1299"/>
      <c r="G121" s="1299"/>
      <c r="H121" s="1299"/>
      <c r="I121" s="1299"/>
      <c r="J121" s="1299"/>
      <c r="K121" s="1299"/>
      <c r="L121" s="1299"/>
      <c r="M121" s="1299"/>
      <c r="N121" s="1299"/>
      <c r="O121" s="1299"/>
      <c r="P121" s="1299"/>
      <c r="Q121" s="1299"/>
      <c r="R121" s="1299"/>
      <c r="S121" s="1299"/>
      <c r="T121" s="1299"/>
      <c r="U121" s="1299"/>
      <c r="V121" s="1299"/>
      <c r="W121" s="1299"/>
      <c r="X121" s="1299"/>
      <c r="Y121" s="1299"/>
      <c r="Z121" s="1299"/>
      <c r="AA121" s="1299"/>
      <c r="AB121" s="1299"/>
      <c r="AC121" s="1299"/>
      <c r="AD121" s="1299"/>
      <c r="AE121" s="1299"/>
      <c r="AF121" s="1299"/>
      <c r="AG121" s="1299"/>
      <c r="AH121" s="1299"/>
      <c r="AI121" s="1300"/>
      <c r="AJ121" s="1300"/>
      <c r="AK121" s="1300"/>
      <c r="AL121" s="1300"/>
      <c r="AM121" s="1294"/>
      <c r="AN121" s="1294"/>
      <c r="AO121" s="1294"/>
      <c r="AP121" s="1294"/>
      <c r="AQ121" s="1294"/>
      <c r="AR121" s="1294"/>
      <c r="AS121" s="1294"/>
      <c r="AT121" s="1294"/>
      <c r="AU121" s="1294"/>
      <c r="AV121" s="1294"/>
      <c r="AW121" s="1294"/>
      <c r="AX121" s="1294"/>
      <c r="AY121" s="1294"/>
      <c r="AZ121" s="1294"/>
      <c r="BA121" s="1294"/>
      <c r="BB121" s="1294"/>
      <c r="BC121" s="1294"/>
      <c r="BD121" s="1294"/>
      <c r="BE121" s="1294"/>
      <c r="BF121" s="1294"/>
      <c r="BG121" s="1294"/>
      <c r="BH121" s="1294"/>
      <c r="BI121" s="1294"/>
      <c r="BJ121" s="1294"/>
      <c r="BK121" s="1294"/>
      <c r="BL121" s="1294"/>
      <c r="BM121" s="1294"/>
      <c r="BN121" s="1294"/>
      <c r="BO121" s="1294"/>
      <c r="BP121" s="1294"/>
      <c r="BQ121" s="1294"/>
      <c r="BR121" s="1294"/>
      <c r="BS121" s="1294"/>
      <c r="BT121" s="1294"/>
      <c r="BU121" s="1294"/>
      <c r="BV121" s="1294"/>
      <c r="BW121" s="1294"/>
      <c r="BX121" s="1294"/>
      <c r="BY121" s="1294"/>
      <c r="BZ121" s="1294"/>
      <c r="CA121" s="1294"/>
      <c r="CB121" s="1294"/>
      <c r="CC121" s="1294"/>
      <c r="CD121" s="1294"/>
      <c r="CE121" s="1294"/>
      <c r="CF121" s="1294"/>
      <c r="CG121" s="1294"/>
      <c r="CH121" s="1294"/>
      <c r="CI121" s="1294"/>
      <c r="CJ121" s="1294"/>
      <c r="CK121" s="1294"/>
      <c r="CL121" s="1294"/>
      <c r="CM121" s="1294"/>
      <c r="CN121" s="1294"/>
      <c r="CO121" s="1294"/>
      <c r="CP121" s="1294"/>
      <c r="CQ121" s="1294"/>
      <c r="CR121" s="1294"/>
      <c r="CS121" s="1294"/>
      <c r="CT121" s="1294"/>
      <c r="CU121" s="1294"/>
      <c r="CV121" s="1294"/>
      <c r="CW121" s="1294"/>
      <c r="CX121" s="1294"/>
      <c r="CY121" s="1294"/>
      <c r="CZ121" s="1294"/>
      <c r="DA121" s="1294"/>
      <c r="DB121" s="1294"/>
      <c r="DC121" s="1294"/>
      <c r="DD121" s="1294"/>
      <c r="DE121" s="1294"/>
      <c r="DF121" s="1294"/>
      <c r="DG121" s="1294"/>
      <c r="DH121" s="1294"/>
      <c r="DI121" s="1294"/>
      <c r="DJ121" s="1294"/>
      <c r="DK121" s="1294"/>
      <c r="DL121" s="1294"/>
      <c r="DM121" s="1294"/>
      <c r="DN121" s="1294"/>
      <c r="DO121" s="1294"/>
      <c r="DP121" s="1294"/>
      <c r="DQ121" s="1294"/>
      <c r="DR121" s="1294"/>
      <c r="DS121" s="1294"/>
    </row>
    <row r="122" spans="1:123" x14ac:dyDescent="0.25">
      <c r="A122" s="1299"/>
      <c r="B122" s="1299"/>
      <c r="C122" s="1299"/>
      <c r="D122" s="1299"/>
      <c r="E122" s="1299"/>
      <c r="F122" s="1299"/>
      <c r="G122" s="1299"/>
      <c r="H122" s="1299"/>
      <c r="I122" s="1299"/>
      <c r="J122" s="1299"/>
      <c r="K122" s="1299"/>
      <c r="L122" s="1299"/>
      <c r="M122" s="1299"/>
      <c r="N122" s="1299"/>
      <c r="O122" s="1299"/>
      <c r="P122" s="1299"/>
      <c r="Q122" s="1299"/>
      <c r="R122" s="1299"/>
      <c r="S122" s="1299"/>
      <c r="T122" s="1299"/>
      <c r="U122" s="1299"/>
      <c r="V122" s="1299"/>
      <c r="W122" s="1299"/>
      <c r="X122" s="1299"/>
      <c r="Y122" s="1299"/>
      <c r="Z122" s="1299"/>
      <c r="AA122" s="1299"/>
      <c r="AB122" s="1299"/>
      <c r="AC122" s="1299"/>
      <c r="AD122" s="1299"/>
      <c r="AE122" s="1299"/>
      <c r="AF122" s="1299"/>
      <c r="AG122" s="1299"/>
      <c r="AH122" s="1299"/>
      <c r="AI122" s="1300"/>
      <c r="AJ122" s="1300"/>
      <c r="AK122" s="1300"/>
      <c r="AL122" s="1300"/>
      <c r="AM122" s="1294"/>
      <c r="AN122" s="1294"/>
      <c r="AO122" s="1294"/>
      <c r="AP122" s="1294"/>
      <c r="AQ122" s="1294"/>
      <c r="AR122" s="1294"/>
      <c r="AS122" s="1294"/>
      <c r="AT122" s="1294"/>
      <c r="AU122" s="1294"/>
      <c r="AV122" s="1294"/>
      <c r="AW122" s="1294"/>
      <c r="AX122" s="1294"/>
      <c r="AY122" s="1294"/>
      <c r="AZ122" s="1294"/>
      <c r="BA122" s="1294"/>
      <c r="BB122" s="1294"/>
      <c r="BC122" s="1294"/>
      <c r="BD122" s="1294"/>
      <c r="BE122" s="1294"/>
      <c r="BF122" s="1294"/>
      <c r="BG122" s="1294"/>
      <c r="BH122" s="1294"/>
      <c r="BI122" s="1294"/>
      <c r="BJ122" s="1294"/>
      <c r="BK122" s="1294"/>
      <c r="BL122" s="1294"/>
      <c r="BM122" s="1294"/>
      <c r="BN122" s="1294"/>
      <c r="BO122" s="1294"/>
      <c r="BP122" s="1294"/>
      <c r="BQ122" s="1294"/>
      <c r="BR122" s="1294"/>
      <c r="BS122" s="1294"/>
      <c r="BT122" s="1294"/>
      <c r="BU122" s="1294"/>
      <c r="BV122" s="1294"/>
      <c r="BW122" s="1294"/>
      <c r="BX122" s="1294"/>
      <c r="BY122" s="1294"/>
      <c r="BZ122" s="1294"/>
      <c r="CA122" s="1294"/>
      <c r="CB122" s="1294"/>
      <c r="CC122" s="1294"/>
      <c r="CD122" s="1294"/>
      <c r="CE122" s="1294"/>
      <c r="CF122" s="1294"/>
      <c r="CG122" s="1294"/>
      <c r="CH122" s="1294"/>
      <c r="CI122" s="1294"/>
      <c r="CJ122" s="1294"/>
      <c r="CK122" s="1294"/>
      <c r="CL122" s="1294"/>
      <c r="CM122" s="1294"/>
      <c r="CN122" s="1294"/>
      <c r="CO122" s="1294"/>
      <c r="CP122" s="1294"/>
      <c r="CQ122" s="1294"/>
      <c r="CR122" s="1294"/>
      <c r="CS122" s="1294"/>
      <c r="CT122" s="1294"/>
      <c r="CU122" s="1294"/>
      <c r="CV122" s="1294"/>
      <c r="CW122" s="1294"/>
      <c r="CX122" s="1294"/>
      <c r="CY122" s="1294"/>
      <c r="CZ122" s="1294"/>
      <c r="DA122" s="1294"/>
      <c r="DB122" s="1294"/>
      <c r="DC122" s="1294"/>
      <c r="DD122" s="1294"/>
      <c r="DE122" s="1294"/>
      <c r="DF122" s="1294"/>
      <c r="DG122" s="1294"/>
      <c r="DH122" s="1294"/>
      <c r="DI122" s="1294"/>
      <c r="DJ122" s="1294"/>
      <c r="DK122" s="1294"/>
      <c r="DL122" s="1294"/>
      <c r="DM122" s="1294"/>
      <c r="DN122" s="1294"/>
      <c r="DO122" s="1294"/>
      <c r="DP122" s="1294"/>
      <c r="DQ122" s="1294"/>
      <c r="DR122" s="1294"/>
      <c r="DS122" s="1294"/>
    </row>
    <row r="123" spans="1:123" x14ac:dyDescent="0.25">
      <c r="A123" s="1299"/>
      <c r="B123" s="1299"/>
      <c r="C123" s="1299"/>
      <c r="D123" s="1299"/>
      <c r="E123" s="1299"/>
      <c r="F123" s="1299"/>
      <c r="G123" s="1299"/>
      <c r="H123" s="1299"/>
      <c r="I123" s="1299"/>
      <c r="J123" s="1299"/>
      <c r="K123" s="1299"/>
      <c r="L123" s="1299"/>
      <c r="M123" s="1299"/>
      <c r="N123" s="1299"/>
      <c r="O123" s="1299"/>
      <c r="P123" s="1299"/>
      <c r="Q123" s="1299"/>
      <c r="R123" s="1299"/>
      <c r="S123" s="1299"/>
      <c r="T123" s="1299"/>
      <c r="U123" s="1299"/>
      <c r="V123" s="1299"/>
      <c r="W123" s="1299"/>
      <c r="X123" s="1299"/>
      <c r="Y123" s="1299"/>
      <c r="Z123" s="1299"/>
      <c r="AA123" s="1299"/>
      <c r="AB123" s="1299"/>
      <c r="AC123" s="1299"/>
      <c r="AD123" s="1299"/>
      <c r="AE123" s="1299"/>
      <c r="AF123" s="1299"/>
      <c r="AG123" s="1299"/>
      <c r="AH123" s="1299"/>
      <c r="AI123" s="1300"/>
      <c r="AJ123" s="1300"/>
      <c r="AK123" s="1300"/>
      <c r="AL123" s="1300"/>
      <c r="AM123" s="1294"/>
      <c r="AN123" s="1294"/>
      <c r="AO123" s="1294"/>
      <c r="AP123" s="1294"/>
      <c r="AQ123" s="1294"/>
      <c r="AR123" s="1294"/>
      <c r="AS123" s="1294"/>
      <c r="AT123" s="1294"/>
      <c r="AU123" s="1294"/>
      <c r="AV123" s="1294"/>
      <c r="AW123" s="1294"/>
      <c r="AX123" s="1294"/>
      <c r="AY123" s="1294"/>
      <c r="AZ123" s="1294"/>
      <c r="BA123" s="1294"/>
      <c r="BB123" s="1294"/>
      <c r="BC123" s="1294"/>
      <c r="BD123" s="1294"/>
      <c r="BE123" s="1294"/>
      <c r="BF123" s="1294"/>
      <c r="BG123" s="1294"/>
      <c r="BH123" s="1294"/>
      <c r="BI123" s="1294"/>
      <c r="BJ123" s="1294"/>
      <c r="BK123" s="1294"/>
      <c r="BL123" s="1294"/>
      <c r="BM123" s="1294"/>
      <c r="BN123" s="1294"/>
      <c r="BO123" s="1294"/>
      <c r="BP123" s="1294"/>
      <c r="BQ123" s="1294"/>
      <c r="BR123" s="1294"/>
      <c r="BS123" s="1294"/>
      <c r="BT123" s="1294"/>
      <c r="BU123" s="1294"/>
      <c r="BV123" s="1294"/>
      <c r="BW123" s="1294"/>
      <c r="BX123" s="1294"/>
      <c r="BY123" s="1294"/>
      <c r="BZ123" s="1294"/>
      <c r="CA123" s="1294"/>
      <c r="CB123" s="1294"/>
      <c r="CC123" s="1294"/>
      <c r="CD123" s="1294"/>
      <c r="CE123" s="1294"/>
      <c r="CF123" s="1294"/>
      <c r="CG123" s="1294"/>
      <c r="CH123" s="1294"/>
      <c r="CI123" s="1294"/>
      <c r="CJ123" s="1294"/>
      <c r="CK123" s="1294"/>
      <c r="CL123" s="1294"/>
      <c r="CM123" s="1294"/>
      <c r="CN123" s="1294"/>
      <c r="CO123" s="1294"/>
      <c r="CP123" s="1294"/>
      <c r="CQ123" s="1294"/>
      <c r="CR123" s="1294"/>
      <c r="CS123" s="1294"/>
      <c r="CT123" s="1294"/>
      <c r="CU123" s="1294"/>
      <c r="CV123" s="1294"/>
      <c r="CW123" s="1294"/>
      <c r="CX123" s="1294"/>
      <c r="CY123" s="1294"/>
      <c r="CZ123" s="1294"/>
      <c r="DA123" s="1294"/>
      <c r="DB123" s="1294"/>
      <c r="DC123" s="1294"/>
      <c r="DD123" s="1294"/>
      <c r="DE123" s="1294"/>
      <c r="DF123" s="1294"/>
      <c r="DG123" s="1294"/>
      <c r="DH123" s="1294"/>
      <c r="DI123" s="1294"/>
      <c r="DJ123" s="1294"/>
      <c r="DK123" s="1294"/>
      <c r="DL123" s="1294"/>
      <c r="DM123" s="1294"/>
      <c r="DN123" s="1294"/>
      <c r="DO123" s="1294"/>
      <c r="DP123" s="1294"/>
      <c r="DQ123" s="1294"/>
      <c r="DR123" s="1294"/>
      <c r="DS123" s="1294"/>
    </row>
    <row r="124" spans="1:123" x14ac:dyDescent="0.25">
      <c r="A124" s="1299"/>
      <c r="B124" s="1299"/>
      <c r="C124" s="1299"/>
      <c r="D124" s="1299"/>
      <c r="E124" s="1299"/>
      <c r="F124" s="1299"/>
      <c r="G124" s="1299"/>
      <c r="H124" s="1299"/>
      <c r="I124" s="1299"/>
      <c r="J124" s="1299"/>
      <c r="K124" s="1299"/>
      <c r="L124" s="1299"/>
      <c r="M124" s="1299"/>
      <c r="N124" s="1299"/>
      <c r="O124" s="1299"/>
      <c r="P124" s="1299"/>
      <c r="Q124" s="1299"/>
      <c r="R124" s="1299"/>
      <c r="S124" s="1299"/>
      <c r="T124" s="1299"/>
      <c r="U124" s="1299"/>
      <c r="V124" s="1299"/>
      <c r="W124" s="1299"/>
      <c r="X124" s="1299"/>
      <c r="Y124" s="1299"/>
      <c r="Z124" s="1299"/>
      <c r="AA124" s="1299"/>
      <c r="AB124" s="1299"/>
      <c r="AC124" s="1299"/>
      <c r="AD124" s="1299"/>
      <c r="AE124" s="1299"/>
      <c r="AF124" s="1299"/>
      <c r="AG124" s="1299"/>
      <c r="AH124" s="1299"/>
      <c r="AI124" s="1300"/>
      <c r="AJ124" s="1300"/>
      <c r="AK124" s="1300"/>
      <c r="AL124" s="1300"/>
      <c r="AM124" s="1294"/>
      <c r="AN124" s="1294"/>
      <c r="AO124" s="1294"/>
      <c r="AP124" s="1294"/>
      <c r="AQ124" s="1294"/>
      <c r="AR124" s="1294"/>
      <c r="AS124" s="1294"/>
      <c r="AT124" s="1294"/>
      <c r="AU124" s="1294"/>
      <c r="AV124" s="1294"/>
      <c r="AW124" s="1294"/>
      <c r="AX124" s="1294"/>
      <c r="AY124" s="1294"/>
      <c r="AZ124" s="1294"/>
      <c r="BA124" s="1294"/>
      <c r="BB124" s="1294"/>
      <c r="BC124" s="1294"/>
      <c r="BD124" s="1294"/>
      <c r="BE124" s="1294"/>
      <c r="BF124" s="1294"/>
      <c r="BG124" s="1294"/>
      <c r="BH124" s="1294"/>
      <c r="BI124" s="1294"/>
      <c r="BJ124" s="1294"/>
      <c r="BK124" s="1294"/>
      <c r="BL124" s="1294"/>
      <c r="BM124" s="1294"/>
      <c r="BN124" s="1294"/>
      <c r="BO124" s="1294"/>
      <c r="BP124" s="1294"/>
      <c r="BQ124" s="1294"/>
      <c r="BR124" s="1294"/>
      <c r="BS124" s="1294"/>
      <c r="BT124" s="1294"/>
      <c r="BU124" s="1294"/>
      <c r="BV124" s="1294"/>
      <c r="BW124" s="1294"/>
      <c r="BX124" s="1294"/>
      <c r="BY124" s="1294"/>
      <c r="BZ124" s="1294"/>
      <c r="CA124" s="1294"/>
      <c r="CB124" s="1294"/>
      <c r="CC124" s="1294"/>
      <c r="CD124" s="1294"/>
      <c r="CE124" s="1294"/>
      <c r="CF124" s="1294"/>
      <c r="CG124" s="1294"/>
      <c r="CH124" s="1294"/>
      <c r="CI124" s="1294"/>
      <c r="CJ124" s="1294"/>
      <c r="CK124" s="1294"/>
      <c r="CL124" s="1294"/>
      <c r="CM124" s="1294"/>
      <c r="CN124" s="1294"/>
      <c r="CO124" s="1294"/>
      <c r="CP124" s="1294"/>
      <c r="CQ124" s="1294"/>
      <c r="CR124" s="1294"/>
      <c r="CS124" s="1294"/>
      <c r="CT124" s="1294"/>
      <c r="CU124" s="1294"/>
      <c r="CV124" s="1294"/>
      <c r="CW124" s="1294"/>
      <c r="CX124" s="1294"/>
      <c r="CY124" s="1294"/>
      <c r="CZ124" s="1294"/>
      <c r="DA124" s="1294"/>
      <c r="DB124" s="1294"/>
      <c r="DC124" s="1294"/>
      <c r="DD124" s="1294"/>
      <c r="DE124" s="1294"/>
      <c r="DF124" s="1294"/>
      <c r="DG124" s="1294"/>
      <c r="DH124" s="1294"/>
      <c r="DI124" s="1294"/>
      <c r="DJ124" s="1294"/>
      <c r="DK124" s="1294"/>
      <c r="DL124" s="1294"/>
      <c r="DM124" s="1294"/>
      <c r="DN124" s="1294"/>
      <c r="DO124" s="1294"/>
      <c r="DP124" s="1294"/>
      <c r="DQ124" s="1294"/>
      <c r="DR124" s="1294"/>
      <c r="DS124" s="1294"/>
    </row>
    <row r="125" spans="1:123" x14ac:dyDescent="0.25">
      <c r="A125" s="1299"/>
      <c r="B125" s="1299"/>
      <c r="C125" s="1299"/>
      <c r="D125" s="1299"/>
      <c r="E125" s="1299"/>
      <c r="F125" s="1299"/>
      <c r="G125" s="1299"/>
      <c r="H125" s="1299"/>
      <c r="I125" s="1299"/>
      <c r="J125" s="1299"/>
      <c r="K125" s="1299"/>
      <c r="L125" s="1299"/>
      <c r="M125" s="1299"/>
      <c r="N125" s="1299"/>
      <c r="O125" s="1299"/>
      <c r="P125" s="1299"/>
      <c r="Q125" s="1299"/>
      <c r="R125" s="1299"/>
      <c r="S125" s="1299"/>
      <c r="T125" s="1299"/>
      <c r="U125" s="1299"/>
      <c r="V125" s="1299"/>
      <c r="W125" s="1299"/>
      <c r="X125" s="1299"/>
      <c r="Y125" s="1299"/>
      <c r="Z125" s="1299"/>
      <c r="AA125" s="1299"/>
      <c r="AB125" s="1299"/>
      <c r="AC125" s="1299"/>
      <c r="AD125" s="1299"/>
      <c r="AE125" s="1299"/>
      <c r="AF125" s="1299"/>
      <c r="AG125" s="1299"/>
      <c r="AH125" s="1299"/>
      <c r="AI125" s="1300"/>
      <c r="AJ125" s="1300"/>
      <c r="AK125" s="1300"/>
      <c r="AL125" s="1300"/>
      <c r="AM125" s="1294"/>
      <c r="AN125" s="1294"/>
      <c r="AO125" s="1294"/>
      <c r="AP125" s="1294"/>
      <c r="AQ125" s="1294"/>
      <c r="AR125" s="1294"/>
      <c r="AS125" s="1294"/>
      <c r="AT125" s="1294"/>
      <c r="AU125" s="1294"/>
      <c r="AV125" s="1294"/>
      <c r="AW125" s="1294"/>
      <c r="AX125" s="1294"/>
      <c r="AY125" s="1294"/>
      <c r="AZ125" s="1294"/>
      <c r="BA125" s="1294"/>
      <c r="BB125" s="1294"/>
      <c r="BC125" s="1294"/>
      <c r="BD125" s="1294"/>
      <c r="BE125" s="1294"/>
      <c r="BF125" s="1294"/>
      <c r="BG125" s="1294"/>
      <c r="BH125" s="1294"/>
      <c r="BI125" s="1294"/>
      <c r="BJ125" s="1294"/>
      <c r="BK125" s="1294"/>
      <c r="BL125" s="1294"/>
      <c r="BM125" s="1294"/>
      <c r="BN125" s="1294"/>
      <c r="BO125" s="1294"/>
      <c r="BP125" s="1294"/>
      <c r="BQ125" s="1294"/>
      <c r="BR125" s="1294"/>
      <c r="BS125" s="1294"/>
      <c r="BT125" s="1294"/>
      <c r="BU125" s="1294"/>
      <c r="BV125" s="1294"/>
      <c r="BW125" s="1294"/>
      <c r="BX125" s="1294"/>
      <c r="BY125" s="1294"/>
      <c r="BZ125" s="1294"/>
      <c r="CA125" s="1294"/>
      <c r="CB125" s="1294"/>
      <c r="CC125" s="1294"/>
      <c r="CD125" s="1294"/>
      <c r="CE125" s="1294"/>
      <c r="CF125" s="1294"/>
      <c r="CG125" s="1294"/>
      <c r="CH125" s="1294"/>
      <c r="CI125" s="1294"/>
      <c r="CJ125" s="1294"/>
      <c r="CK125" s="1294"/>
      <c r="CL125" s="1294"/>
      <c r="CM125" s="1294"/>
      <c r="CN125" s="1294"/>
      <c r="CO125" s="1294"/>
      <c r="CP125" s="1294"/>
      <c r="CQ125" s="1294"/>
      <c r="CR125" s="1294"/>
      <c r="CS125" s="1294"/>
      <c r="CT125" s="1294"/>
      <c r="CU125" s="1294"/>
      <c r="CV125" s="1294"/>
      <c r="CW125" s="1294"/>
      <c r="CX125" s="1294"/>
      <c r="CY125" s="1294"/>
      <c r="CZ125" s="1294"/>
      <c r="DA125" s="1294"/>
      <c r="DB125" s="1294"/>
      <c r="DC125" s="1294"/>
      <c r="DD125" s="1294"/>
      <c r="DE125" s="1294"/>
      <c r="DF125" s="1294"/>
      <c r="DG125" s="1294"/>
      <c r="DH125" s="1294"/>
      <c r="DI125" s="1294"/>
      <c r="DJ125" s="1294"/>
      <c r="DK125" s="1294"/>
      <c r="DL125" s="1294"/>
      <c r="DM125" s="1294"/>
      <c r="DN125" s="1294"/>
      <c r="DO125" s="1294"/>
      <c r="DP125" s="1294"/>
      <c r="DQ125" s="1294"/>
      <c r="DR125" s="1294"/>
      <c r="DS125" s="1294"/>
    </row>
    <row r="126" spans="1:123" x14ac:dyDescent="0.25">
      <c r="A126" s="1299"/>
      <c r="B126" s="1299"/>
      <c r="C126" s="1299"/>
      <c r="D126" s="1299"/>
      <c r="E126" s="1299"/>
      <c r="F126" s="1299"/>
      <c r="G126" s="1299"/>
      <c r="H126" s="1299"/>
      <c r="I126" s="1299"/>
      <c r="J126" s="1299"/>
      <c r="K126" s="1299"/>
      <c r="L126" s="1299"/>
      <c r="M126" s="1299"/>
      <c r="N126" s="1299"/>
      <c r="O126" s="1299"/>
      <c r="P126" s="1299"/>
      <c r="Q126" s="1299"/>
      <c r="R126" s="1299"/>
      <c r="S126" s="1299"/>
      <c r="T126" s="1299"/>
      <c r="U126" s="1299"/>
      <c r="V126" s="1299"/>
      <c r="W126" s="1299"/>
      <c r="X126" s="1299"/>
      <c r="Y126" s="1299"/>
      <c r="Z126" s="1299"/>
      <c r="AA126" s="1299"/>
      <c r="AB126" s="1299"/>
      <c r="AC126" s="1299"/>
      <c r="AD126" s="1299"/>
      <c r="AE126" s="1299"/>
      <c r="AF126" s="1299"/>
      <c r="AG126" s="1299"/>
      <c r="AH126" s="1299"/>
      <c r="AI126" s="1300"/>
      <c r="AJ126" s="1300"/>
      <c r="AK126" s="1300"/>
      <c r="AL126" s="1300"/>
      <c r="AM126" s="1294"/>
      <c r="AN126" s="1294"/>
      <c r="AO126" s="1294"/>
      <c r="AP126" s="1294"/>
      <c r="AQ126" s="1294"/>
      <c r="AR126" s="1294"/>
      <c r="AS126" s="1294"/>
      <c r="AT126" s="1294"/>
      <c r="AU126" s="1294"/>
      <c r="AV126" s="1294"/>
      <c r="AW126" s="1294"/>
      <c r="AX126" s="1294"/>
      <c r="AY126" s="1294"/>
      <c r="AZ126" s="1294"/>
      <c r="BA126" s="1294"/>
      <c r="BB126" s="1294"/>
      <c r="BC126" s="1294"/>
      <c r="BD126" s="1294"/>
      <c r="BE126" s="1294"/>
      <c r="BF126" s="1294"/>
      <c r="BG126" s="1294"/>
      <c r="BH126" s="1294"/>
      <c r="BI126" s="1294"/>
      <c r="BJ126" s="1294"/>
      <c r="BK126" s="1294"/>
      <c r="BL126" s="1294"/>
      <c r="BM126" s="1294"/>
      <c r="BN126" s="1294"/>
      <c r="BO126" s="1294"/>
      <c r="BP126" s="1294"/>
      <c r="BQ126" s="1294"/>
      <c r="BR126" s="1294"/>
      <c r="BS126" s="1294"/>
      <c r="BT126" s="1294"/>
      <c r="BU126" s="1294"/>
      <c r="BV126" s="1294"/>
      <c r="BW126" s="1294"/>
      <c r="BX126" s="1294"/>
      <c r="BY126" s="1294"/>
      <c r="BZ126" s="1294"/>
      <c r="CA126" s="1294"/>
      <c r="CB126" s="1294"/>
      <c r="CC126" s="1294"/>
      <c r="CD126" s="1294"/>
      <c r="CE126" s="1294"/>
      <c r="CF126" s="1294"/>
      <c r="CG126" s="1294"/>
      <c r="CH126" s="1294"/>
      <c r="CI126" s="1294"/>
      <c r="CJ126" s="1294"/>
      <c r="CK126" s="1294"/>
      <c r="CL126" s="1294"/>
      <c r="CM126" s="1294"/>
      <c r="CN126" s="1294"/>
      <c r="CO126" s="1294"/>
      <c r="CP126" s="1294"/>
      <c r="CQ126" s="1294"/>
      <c r="CR126" s="1294"/>
      <c r="CS126" s="1294"/>
      <c r="CT126" s="1294"/>
      <c r="CU126" s="1294"/>
      <c r="CV126" s="1294"/>
      <c r="CW126" s="1294"/>
      <c r="CX126" s="1294"/>
      <c r="CY126" s="1294"/>
      <c r="CZ126" s="1294"/>
      <c r="DA126" s="1294"/>
      <c r="DB126" s="1294"/>
      <c r="DC126" s="1294"/>
      <c r="DD126" s="1294"/>
      <c r="DE126" s="1294"/>
      <c r="DF126" s="1294"/>
      <c r="DG126" s="1294"/>
      <c r="DH126" s="1294"/>
      <c r="DI126" s="1294"/>
      <c r="DJ126" s="1294"/>
      <c r="DK126" s="1294"/>
      <c r="DL126" s="1294"/>
      <c r="DM126" s="1294"/>
      <c r="DN126" s="1294"/>
      <c r="DO126" s="1294"/>
      <c r="DP126" s="1294"/>
      <c r="DQ126" s="1294"/>
      <c r="DR126" s="1294"/>
      <c r="DS126" s="1294"/>
    </row>
    <row r="127" spans="1:123" x14ac:dyDescent="0.25">
      <c r="A127" s="1299"/>
      <c r="B127" s="1299"/>
      <c r="C127" s="1299"/>
      <c r="D127" s="1299"/>
      <c r="E127" s="1299"/>
      <c r="F127" s="1299"/>
      <c r="G127" s="1299"/>
      <c r="H127" s="1299"/>
      <c r="I127" s="1299"/>
      <c r="J127" s="1299"/>
      <c r="K127" s="1299"/>
      <c r="L127" s="1299"/>
      <c r="M127" s="1299"/>
      <c r="N127" s="1299"/>
      <c r="O127" s="1299"/>
      <c r="P127" s="1299"/>
      <c r="Q127" s="1299"/>
      <c r="R127" s="1299"/>
      <c r="S127" s="1299"/>
      <c r="T127" s="1299"/>
      <c r="U127" s="1299"/>
      <c r="V127" s="1299"/>
      <c r="W127" s="1299"/>
      <c r="X127" s="1299"/>
      <c r="Y127" s="1299"/>
      <c r="Z127" s="1299"/>
      <c r="AA127" s="1299"/>
      <c r="AB127" s="1299"/>
      <c r="AC127" s="1299"/>
      <c r="AD127" s="1299"/>
      <c r="AE127" s="1299"/>
      <c r="AF127" s="1299"/>
      <c r="AG127" s="1299"/>
      <c r="AH127" s="1299"/>
      <c r="AI127" s="1300"/>
      <c r="AJ127" s="1300"/>
      <c r="AK127" s="1300"/>
      <c r="AL127" s="1300"/>
      <c r="AM127" s="1294"/>
      <c r="AN127" s="1294"/>
      <c r="AO127" s="1294"/>
      <c r="AP127" s="1294"/>
      <c r="AQ127" s="1294"/>
      <c r="AR127" s="1294"/>
      <c r="AS127" s="1294"/>
      <c r="AT127" s="1294"/>
      <c r="AU127" s="1294"/>
      <c r="AV127" s="1294"/>
      <c r="AW127" s="1294"/>
      <c r="AX127" s="1294"/>
      <c r="AY127" s="1294"/>
      <c r="AZ127" s="1294"/>
      <c r="BA127" s="1294"/>
      <c r="BB127" s="1294"/>
      <c r="BC127" s="1294"/>
      <c r="BD127" s="1294"/>
      <c r="BE127" s="1294"/>
      <c r="BF127" s="1294"/>
      <c r="BG127" s="1294"/>
      <c r="BH127" s="1294"/>
      <c r="BI127" s="1294"/>
      <c r="BJ127" s="1294"/>
      <c r="BK127" s="1294"/>
      <c r="BL127" s="1294"/>
      <c r="BM127" s="1294"/>
      <c r="BN127" s="1294"/>
      <c r="BO127" s="1294"/>
      <c r="BP127" s="1294"/>
      <c r="BQ127" s="1294"/>
      <c r="BR127" s="1294"/>
      <c r="BS127" s="1294"/>
      <c r="BT127" s="1294"/>
      <c r="BU127" s="1294"/>
      <c r="BV127" s="1294"/>
      <c r="BW127" s="1294"/>
      <c r="BX127" s="1294"/>
      <c r="BY127" s="1294"/>
      <c r="BZ127" s="1294"/>
      <c r="CA127" s="1294"/>
      <c r="CB127" s="1294"/>
      <c r="CC127" s="1294"/>
      <c r="CD127" s="1294"/>
      <c r="CE127" s="1294"/>
      <c r="CF127" s="1294"/>
      <c r="CG127" s="1294"/>
      <c r="CH127" s="1294"/>
      <c r="CI127" s="1294"/>
      <c r="CJ127" s="1294"/>
      <c r="CK127" s="1294"/>
      <c r="CL127" s="1294"/>
      <c r="CM127" s="1294"/>
      <c r="CN127" s="1294"/>
      <c r="CO127" s="1294"/>
      <c r="CP127" s="1294"/>
      <c r="CQ127" s="1294"/>
      <c r="CR127" s="1294"/>
      <c r="CS127" s="1294"/>
      <c r="CT127" s="1294"/>
      <c r="CU127" s="1294"/>
      <c r="CV127" s="1294"/>
      <c r="CW127" s="1294"/>
      <c r="CX127" s="1294"/>
      <c r="CY127" s="1294"/>
      <c r="CZ127" s="1294"/>
      <c r="DA127" s="1294"/>
      <c r="DB127" s="1294"/>
      <c r="DC127" s="1294"/>
      <c r="DD127" s="1294"/>
      <c r="DE127" s="1294"/>
      <c r="DF127" s="1294"/>
      <c r="DG127" s="1294"/>
      <c r="DH127" s="1294"/>
      <c r="DI127" s="1294"/>
      <c r="DJ127" s="1294"/>
      <c r="DK127" s="1294"/>
      <c r="DL127" s="1294"/>
      <c r="DM127" s="1294"/>
      <c r="DN127" s="1294"/>
      <c r="DO127" s="1294"/>
      <c r="DP127" s="1294"/>
      <c r="DQ127" s="1294"/>
      <c r="DR127" s="1294"/>
      <c r="DS127" s="1294"/>
    </row>
    <row r="128" spans="1:123" x14ac:dyDescent="0.25">
      <c r="A128" s="1299"/>
      <c r="B128" s="1299"/>
      <c r="C128" s="1299"/>
      <c r="D128" s="1299"/>
      <c r="E128" s="1299"/>
      <c r="F128" s="1299"/>
      <c r="G128" s="1299"/>
      <c r="H128" s="1299"/>
      <c r="I128" s="1299"/>
      <c r="J128" s="1299"/>
      <c r="K128" s="1299"/>
      <c r="L128" s="1299"/>
      <c r="M128" s="1299"/>
      <c r="N128" s="1299"/>
      <c r="O128" s="1299"/>
      <c r="P128" s="1299"/>
      <c r="Q128" s="1299"/>
      <c r="R128" s="1299"/>
      <c r="S128" s="1299"/>
      <c r="T128" s="1299"/>
      <c r="U128" s="1299"/>
      <c r="V128" s="1299"/>
      <c r="W128" s="1299"/>
      <c r="X128" s="1299"/>
      <c r="Y128" s="1299"/>
      <c r="Z128" s="1299"/>
      <c r="AA128" s="1299"/>
      <c r="AB128" s="1299"/>
      <c r="AC128" s="1299"/>
      <c r="AD128" s="1299"/>
      <c r="AE128" s="1299"/>
      <c r="AF128" s="1299"/>
      <c r="AG128" s="1299"/>
      <c r="AH128" s="1299"/>
      <c r="AI128" s="1300"/>
      <c r="AJ128" s="1300"/>
      <c r="AK128" s="1300"/>
      <c r="AL128" s="1300"/>
      <c r="AM128" s="1294"/>
      <c r="AN128" s="1294"/>
      <c r="AO128" s="1294"/>
      <c r="AP128" s="1294"/>
      <c r="AQ128" s="1294"/>
      <c r="AR128" s="1294"/>
      <c r="AS128" s="1294"/>
      <c r="AT128" s="1294"/>
      <c r="AU128" s="1294"/>
      <c r="AV128" s="1294"/>
      <c r="AW128" s="1294"/>
      <c r="AX128" s="1294"/>
      <c r="AY128" s="1294"/>
      <c r="AZ128" s="1294"/>
      <c r="BA128" s="1294"/>
      <c r="BB128" s="1294"/>
      <c r="BC128" s="1294"/>
      <c r="BD128" s="1294"/>
      <c r="BE128" s="1294"/>
      <c r="BF128" s="1294"/>
      <c r="BG128" s="1294"/>
      <c r="BH128" s="1294"/>
      <c r="BI128" s="1294"/>
      <c r="BJ128" s="1294"/>
      <c r="BK128" s="1294"/>
      <c r="BL128" s="1294"/>
      <c r="BM128" s="1294"/>
      <c r="BN128" s="1294"/>
      <c r="BO128" s="1294"/>
      <c r="BP128" s="1294"/>
      <c r="BQ128" s="1294"/>
      <c r="BR128" s="1294"/>
      <c r="BS128" s="1294"/>
      <c r="BT128" s="1294"/>
      <c r="BU128" s="1294"/>
      <c r="BV128" s="1294"/>
      <c r="BW128" s="1294"/>
      <c r="BX128" s="1294"/>
      <c r="BY128" s="1294"/>
      <c r="BZ128" s="1294"/>
      <c r="CA128" s="1294"/>
      <c r="CB128" s="1294"/>
      <c r="CC128" s="1294"/>
      <c r="CD128" s="1294"/>
      <c r="CE128" s="1294"/>
      <c r="CF128" s="1294"/>
      <c r="CG128" s="1294"/>
      <c r="CH128" s="1294"/>
      <c r="CI128" s="1294"/>
      <c r="CJ128" s="1294"/>
      <c r="CK128" s="1294"/>
      <c r="CL128" s="1294"/>
      <c r="CM128" s="1294"/>
      <c r="CN128" s="1294"/>
      <c r="CO128" s="1294"/>
      <c r="CP128" s="1294"/>
      <c r="CQ128" s="1294"/>
      <c r="CR128" s="1294"/>
      <c r="CS128" s="1294"/>
      <c r="CT128" s="1294"/>
      <c r="CU128" s="1294"/>
      <c r="CV128" s="1294"/>
      <c r="CW128" s="1294"/>
      <c r="CX128" s="1294"/>
      <c r="CY128" s="1294"/>
      <c r="CZ128" s="1294"/>
      <c r="DA128" s="1294"/>
      <c r="DB128" s="1294"/>
      <c r="DC128" s="1294"/>
      <c r="DD128" s="1294"/>
      <c r="DE128" s="1294"/>
      <c r="DF128" s="1294"/>
      <c r="DG128" s="1294"/>
      <c r="DH128" s="1294"/>
      <c r="DI128" s="1294"/>
      <c r="DJ128" s="1294"/>
      <c r="DK128" s="1294"/>
      <c r="DL128" s="1294"/>
      <c r="DM128" s="1294"/>
      <c r="DN128" s="1294"/>
      <c r="DO128" s="1294"/>
      <c r="DP128" s="1294"/>
      <c r="DQ128" s="1294"/>
      <c r="DR128" s="1294"/>
      <c r="DS128" s="1294"/>
    </row>
    <row r="129" spans="1:123" x14ac:dyDescent="0.25">
      <c r="A129" s="1299"/>
      <c r="B129" s="1299"/>
      <c r="C129" s="1299"/>
      <c r="D129" s="1299"/>
      <c r="E129" s="1299"/>
      <c r="F129" s="1299"/>
      <c r="G129" s="1299"/>
      <c r="H129" s="1299"/>
      <c r="I129" s="1299"/>
      <c r="J129" s="1299"/>
      <c r="K129" s="1299"/>
      <c r="L129" s="1299"/>
      <c r="M129" s="1299"/>
      <c r="N129" s="1299"/>
      <c r="O129" s="1299"/>
      <c r="P129" s="1299"/>
      <c r="Q129" s="1299"/>
      <c r="R129" s="1299"/>
      <c r="S129" s="1299"/>
      <c r="T129" s="1299"/>
      <c r="U129" s="1299"/>
      <c r="V129" s="1299"/>
      <c r="W129" s="1299"/>
      <c r="X129" s="1299"/>
      <c r="Y129" s="1299"/>
      <c r="Z129" s="1299"/>
      <c r="AA129" s="1299"/>
      <c r="AB129" s="1299"/>
      <c r="AC129" s="1299"/>
      <c r="AD129" s="1299"/>
      <c r="AE129" s="1299"/>
      <c r="AF129" s="1299"/>
      <c r="AG129" s="1299"/>
      <c r="AH129" s="1299"/>
      <c r="AI129" s="1300"/>
      <c r="AJ129" s="1300"/>
      <c r="AK129" s="1300"/>
      <c r="AL129" s="1300"/>
      <c r="AM129" s="1294"/>
      <c r="AN129" s="1294"/>
      <c r="AO129" s="1294"/>
      <c r="AP129" s="1294"/>
      <c r="AQ129" s="1294"/>
      <c r="AR129" s="1294"/>
      <c r="AS129" s="1294"/>
      <c r="AT129" s="1294"/>
      <c r="AU129" s="1294"/>
      <c r="AV129" s="1294"/>
      <c r="AW129" s="1294"/>
      <c r="AX129" s="1294"/>
      <c r="AY129" s="1294"/>
      <c r="AZ129" s="1294"/>
      <c r="BA129" s="1294"/>
      <c r="BB129" s="1294"/>
      <c r="BC129" s="1294"/>
      <c r="BD129" s="1294"/>
      <c r="BE129" s="1294"/>
      <c r="BF129" s="1294"/>
      <c r="BG129" s="1294"/>
      <c r="BH129" s="1294"/>
      <c r="BI129" s="1294"/>
      <c r="BJ129" s="1294"/>
      <c r="BK129" s="1294"/>
      <c r="BL129" s="1294"/>
      <c r="BM129" s="1294"/>
      <c r="BN129" s="1294"/>
      <c r="BO129" s="1294"/>
      <c r="BP129" s="1294"/>
      <c r="BQ129" s="1294"/>
      <c r="BR129" s="1294"/>
      <c r="BS129" s="1294"/>
      <c r="BT129" s="1294"/>
      <c r="BU129" s="1294"/>
      <c r="BV129" s="1294"/>
      <c r="BW129" s="1294"/>
      <c r="BX129" s="1294"/>
      <c r="BY129" s="1294"/>
      <c r="BZ129" s="1294"/>
      <c r="CA129" s="1294"/>
      <c r="CB129" s="1294"/>
      <c r="CC129" s="1294"/>
      <c r="CD129" s="1294"/>
      <c r="CE129" s="1294"/>
      <c r="CF129" s="1294"/>
      <c r="CG129" s="1294"/>
      <c r="CH129" s="1294"/>
      <c r="CI129" s="1294"/>
      <c r="CJ129" s="1294"/>
      <c r="CK129" s="1294"/>
      <c r="CL129" s="1294"/>
      <c r="CM129" s="1294"/>
      <c r="CN129" s="1294"/>
      <c r="CO129" s="1294"/>
      <c r="CP129" s="1294"/>
      <c r="CQ129" s="1294"/>
      <c r="CR129" s="1294"/>
      <c r="CS129" s="1294"/>
      <c r="CT129" s="1294"/>
      <c r="CU129" s="1294"/>
      <c r="CV129" s="1294"/>
      <c r="CW129" s="1294"/>
      <c r="CX129" s="1294"/>
      <c r="CY129" s="1294"/>
      <c r="CZ129" s="1294"/>
      <c r="DA129" s="1294"/>
      <c r="DB129" s="1294"/>
      <c r="DC129" s="1294"/>
      <c r="DD129" s="1294"/>
      <c r="DE129" s="1294"/>
      <c r="DF129" s="1294"/>
      <c r="DG129" s="1294"/>
      <c r="DH129" s="1294"/>
      <c r="DI129" s="1294"/>
      <c r="DJ129" s="1294"/>
      <c r="DK129" s="1294"/>
      <c r="DL129" s="1294"/>
      <c r="DM129" s="1294"/>
      <c r="DN129" s="1294"/>
      <c r="DO129" s="1294"/>
      <c r="DP129" s="1294"/>
      <c r="DQ129" s="1294"/>
      <c r="DR129" s="1294"/>
      <c r="DS129" s="1294"/>
    </row>
    <row r="130" spans="1:123" x14ac:dyDescent="0.25">
      <c r="A130" s="1299"/>
      <c r="B130" s="1299"/>
      <c r="C130" s="1299"/>
      <c r="D130" s="1299"/>
      <c r="E130" s="1299"/>
      <c r="F130" s="1299"/>
      <c r="G130" s="1299"/>
      <c r="H130" s="1299"/>
      <c r="I130" s="1299"/>
      <c r="J130" s="1299"/>
      <c r="K130" s="1299"/>
      <c r="L130" s="1299"/>
      <c r="M130" s="1299"/>
      <c r="N130" s="1299"/>
      <c r="O130" s="1299"/>
      <c r="P130" s="1299"/>
      <c r="Q130" s="1299"/>
      <c r="R130" s="1299"/>
      <c r="S130" s="1299"/>
      <c r="T130" s="1299"/>
      <c r="U130" s="1299"/>
      <c r="V130" s="1299"/>
      <c r="W130" s="1299"/>
      <c r="X130" s="1299"/>
      <c r="Y130" s="1299"/>
      <c r="Z130" s="1299"/>
      <c r="AA130" s="1299"/>
      <c r="AB130" s="1299"/>
      <c r="AC130" s="1299"/>
      <c r="AD130" s="1299"/>
      <c r="AE130" s="1299"/>
      <c r="AF130" s="1299"/>
      <c r="AG130" s="1299"/>
      <c r="AH130" s="1299"/>
      <c r="AI130" s="1300"/>
      <c r="AJ130" s="1300"/>
      <c r="AK130" s="1300"/>
      <c r="AL130" s="1300"/>
      <c r="AM130" s="1294"/>
      <c r="AN130" s="1294"/>
      <c r="AO130" s="1294"/>
      <c r="AP130" s="1294"/>
      <c r="AQ130" s="1294"/>
      <c r="AR130" s="1294"/>
      <c r="AS130" s="1294"/>
      <c r="AT130" s="1294"/>
      <c r="AU130" s="1294"/>
      <c r="AV130" s="1294"/>
      <c r="AW130" s="1294"/>
      <c r="AX130" s="1294"/>
      <c r="AY130" s="1294"/>
      <c r="AZ130" s="1294"/>
      <c r="BA130" s="1294"/>
      <c r="BB130" s="1294"/>
      <c r="BC130" s="1294"/>
      <c r="BD130" s="1294"/>
      <c r="BE130" s="1294"/>
      <c r="BF130" s="1294"/>
      <c r="BG130" s="1294"/>
      <c r="BH130" s="1294"/>
      <c r="BI130" s="1294"/>
      <c r="BJ130" s="1294"/>
      <c r="BK130" s="1294"/>
      <c r="BL130" s="1294"/>
      <c r="BM130" s="1294"/>
      <c r="BN130" s="1294"/>
      <c r="BO130" s="1294"/>
      <c r="BP130" s="1294"/>
      <c r="BQ130" s="1294"/>
      <c r="BR130" s="1294"/>
      <c r="BS130" s="1294"/>
      <c r="BT130" s="1294"/>
      <c r="BU130" s="1294"/>
      <c r="BV130" s="1294"/>
      <c r="BW130" s="1294"/>
      <c r="BX130" s="1294"/>
      <c r="BY130" s="1294"/>
      <c r="BZ130" s="1294"/>
      <c r="CA130" s="1294"/>
      <c r="CB130" s="1294"/>
      <c r="CC130" s="1294"/>
      <c r="CD130" s="1294"/>
      <c r="CE130" s="1294"/>
      <c r="CF130" s="1294"/>
      <c r="CG130" s="1294"/>
      <c r="CH130" s="1294"/>
      <c r="CI130" s="1294"/>
      <c r="CJ130" s="1294"/>
      <c r="CK130" s="1294"/>
      <c r="CL130" s="1294"/>
      <c r="CM130" s="1294"/>
      <c r="CN130" s="1294"/>
      <c r="CO130" s="1294"/>
      <c r="CP130" s="1294"/>
      <c r="CQ130" s="1294"/>
      <c r="CR130" s="1294"/>
      <c r="CS130" s="1294"/>
      <c r="CT130" s="1294"/>
      <c r="CU130" s="1294"/>
      <c r="CV130" s="1294"/>
      <c r="CW130" s="1294"/>
      <c r="CX130" s="1294"/>
      <c r="CY130" s="1294"/>
      <c r="CZ130" s="1294"/>
      <c r="DA130" s="1294"/>
      <c r="DB130" s="1294"/>
      <c r="DC130" s="1294"/>
      <c r="DD130" s="1294"/>
      <c r="DE130" s="1294"/>
      <c r="DF130" s="1294"/>
      <c r="DG130" s="1294"/>
      <c r="DH130" s="1294"/>
      <c r="DI130" s="1294"/>
      <c r="DJ130" s="1294"/>
      <c r="DK130" s="1294"/>
      <c r="DL130" s="1294"/>
      <c r="DM130" s="1294"/>
      <c r="DN130" s="1294"/>
      <c r="DO130" s="1294"/>
      <c r="DP130" s="1294"/>
      <c r="DQ130" s="1294"/>
      <c r="DR130" s="1294"/>
      <c r="DS130" s="1294"/>
    </row>
    <row r="131" spans="1:123" x14ac:dyDescent="0.25">
      <c r="A131" s="1299"/>
      <c r="B131" s="1299"/>
      <c r="C131" s="1299"/>
      <c r="D131" s="1299"/>
      <c r="E131" s="1299"/>
      <c r="F131" s="1299"/>
      <c r="G131" s="1299"/>
      <c r="H131" s="1299"/>
      <c r="I131" s="1299"/>
      <c r="J131" s="1299"/>
      <c r="K131" s="1299"/>
      <c r="L131" s="1299"/>
      <c r="M131" s="1299"/>
      <c r="N131" s="1299"/>
      <c r="O131" s="1299"/>
      <c r="P131" s="1299"/>
      <c r="Q131" s="1299"/>
      <c r="R131" s="1299"/>
      <c r="S131" s="1299"/>
      <c r="T131" s="1299"/>
      <c r="U131" s="1299"/>
      <c r="V131" s="1299"/>
      <c r="W131" s="1299"/>
      <c r="X131" s="1299"/>
      <c r="Y131" s="1299"/>
      <c r="Z131" s="1299"/>
      <c r="AA131" s="1299"/>
      <c r="AB131" s="1299"/>
      <c r="AC131" s="1299"/>
      <c r="AD131" s="1299"/>
      <c r="AE131" s="1299"/>
      <c r="AF131" s="1299"/>
      <c r="AG131" s="1299"/>
      <c r="AH131" s="1299"/>
      <c r="AI131" s="1300"/>
      <c r="AJ131" s="1300"/>
      <c r="AK131" s="1300"/>
      <c r="AL131" s="1300"/>
      <c r="AM131" s="1294"/>
      <c r="AN131" s="1294"/>
      <c r="AO131" s="1294"/>
      <c r="AP131" s="1294"/>
      <c r="AQ131" s="1294"/>
      <c r="AR131" s="1294"/>
      <c r="AS131" s="1294"/>
      <c r="AT131" s="1294"/>
      <c r="AU131" s="1294"/>
      <c r="AV131" s="1294"/>
      <c r="AW131" s="1294"/>
      <c r="AX131" s="1294"/>
      <c r="AY131" s="1294"/>
      <c r="AZ131" s="1294"/>
      <c r="BA131" s="1294"/>
      <c r="BB131" s="1294"/>
      <c r="BC131" s="1294"/>
      <c r="BD131" s="1294"/>
      <c r="BE131" s="1294"/>
      <c r="BF131" s="1294"/>
      <c r="BG131" s="1294"/>
      <c r="BH131" s="1294"/>
      <c r="BI131" s="1294"/>
      <c r="BJ131" s="1294"/>
      <c r="BK131" s="1294"/>
      <c r="BL131" s="1294"/>
      <c r="BM131" s="1294"/>
      <c r="BN131" s="1294"/>
      <c r="BO131" s="1294"/>
      <c r="BP131" s="1294"/>
      <c r="BQ131" s="1294"/>
      <c r="BR131" s="1294"/>
      <c r="BS131" s="1294"/>
      <c r="BT131" s="1294"/>
      <c r="BU131" s="1294"/>
      <c r="BV131" s="1294"/>
      <c r="BW131" s="1294"/>
      <c r="BX131" s="1294"/>
      <c r="BY131" s="1294"/>
      <c r="BZ131" s="1294"/>
      <c r="CA131" s="1294"/>
      <c r="CB131" s="1294"/>
      <c r="CC131" s="1294"/>
      <c r="CD131" s="1294"/>
      <c r="CE131" s="1294"/>
      <c r="CF131" s="1294"/>
      <c r="CG131" s="1294"/>
      <c r="CH131" s="1294"/>
      <c r="CI131" s="1294"/>
      <c r="CJ131" s="1294"/>
      <c r="CK131" s="1294"/>
      <c r="CL131" s="1294"/>
      <c r="CM131" s="1294"/>
      <c r="CN131" s="1294"/>
      <c r="CO131" s="1294"/>
      <c r="CP131" s="1294"/>
      <c r="CQ131" s="1294"/>
      <c r="CR131" s="1294"/>
      <c r="CS131" s="1294"/>
      <c r="CT131" s="1294"/>
      <c r="CU131" s="1294"/>
      <c r="CV131" s="1294"/>
      <c r="CW131" s="1294"/>
      <c r="CX131" s="1294"/>
      <c r="CY131" s="1294"/>
      <c r="CZ131" s="1294"/>
      <c r="DA131" s="1294"/>
      <c r="DB131" s="1294"/>
      <c r="DC131" s="1294"/>
      <c r="DD131" s="1294"/>
      <c r="DE131" s="1294"/>
      <c r="DF131" s="1294"/>
      <c r="DG131" s="1294"/>
      <c r="DH131" s="1294"/>
      <c r="DI131" s="1294"/>
      <c r="DJ131" s="1294"/>
      <c r="DK131" s="1294"/>
      <c r="DL131" s="1294"/>
      <c r="DM131" s="1294"/>
      <c r="DN131" s="1294"/>
      <c r="DO131" s="1294"/>
      <c r="DP131" s="1294"/>
      <c r="DQ131" s="1294"/>
      <c r="DR131" s="1294"/>
      <c r="DS131" s="1294"/>
    </row>
    <row r="132" spans="1:123" x14ac:dyDescent="0.25">
      <c r="A132" s="1299"/>
      <c r="B132" s="1299"/>
      <c r="C132" s="1299"/>
      <c r="D132" s="1299"/>
      <c r="E132" s="1299"/>
      <c r="F132" s="1299"/>
      <c r="G132" s="1299"/>
      <c r="H132" s="1299"/>
      <c r="I132" s="1299"/>
      <c r="J132" s="1299"/>
      <c r="K132" s="1299"/>
      <c r="L132" s="1299"/>
      <c r="M132" s="1299"/>
      <c r="N132" s="1299"/>
      <c r="O132" s="1299"/>
      <c r="P132" s="1299"/>
      <c r="Q132" s="1299"/>
      <c r="R132" s="1299"/>
      <c r="S132" s="1299"/>
      <c r="T132" s="1299"/>
      <c r="U132" s="1299"/>
      <c r="V132" s="1299"/>
      <c r="W132" s="1299"/>
      <c r="X132" s="1299"/>
      <c r="Y132" s="1299"/>
      <c r="Z132" s="1299"/>
      <c r="AA132" s="1299"/>
      <c r="AB132" s="1299"/>
      <c r="AC132" s="1299"/>
      <c r="AD132" s="1299"/>
      <c r="AE132" s="1299"/>
      <c r="AF132" s="1299"/>
      <c r="AG132" s="1299"/>
      <c r="AH132" s="1299"/>
      <c r="AI132" s="1300"/>
      <c r="AJ132" s="1300"/>
      <c r="AK132" s="1300"/>
      <c r="AL132" s="1300"/>
      <c r="AM132" s="1294"/>
      <c r="AN132" s="1294"/>
      <c r="AO132" s="1294"/>
      <c r="AP132" s="1294"/>
      <c r="AQ132" s="1294"/>
      <c r="AR132" s="1294"/>
      <c r="AS132" s="1294"/>
      <c r="AT132" s="1294"/>
      <c r="AU132" s="1294"/>
      <c r="AV132" s="1294"/>
      <c r="AW132" s="1294"/>
      <c r="AX132" s="1294"/>
      <c r="AY132" s="1294"/>
      <c r="AZ132" s="1294"/>
      <c r="BA132" s="1294"/>
      <c r="BB132" s="1294"/>
      <c r="BC132" s="1294"/>
      <c r="BD132" s="1294"/>
      <c r="BE132" s="1294"/>
      <c r="BF132" s="1294"/>
      <c r="BG132" s="1294"/>
      <c r="BH132" s="1294"/>
      <c r="BI132" s="1294"/>
      <c r="BJ132" s="1294"/>
      <c r="BK132" s="1294"/>
      <c r="BL132" s="1294"/>
      <c r="BM132" s="1294"/>
      <c r="BN132" s="1294"/>
      <c r="BO132" s="1294"/>
      <c r="BP132" s="1294"/>
      <c r="BQ132" s="1294"/>
      <c r="BR132" s="1294"/>
      <c r="BS132" s="1294"/>
      <c r="BT132" s="1294"/>
      <c r="BU132" s="1294"/>
      <c r="BV132" s="1294"/>
      <c r="BW132" s="1294"/>
      <c r="BX132" s="1294"/>
      <c r="BY132" s="1294"/>
      <c r="BZ132" s="1294"/>
      <c r="CA132" s="1294"/>
      <c r="CB132" s="1294"/>
      <c r="CC132" s="1294"/>
      <c r="CD132" s="1294"/>
      <c r="CE132" s="1294"/>
      <c r="CF132" s="1294"/>
      <c r="CG132" s="1294"/>
      <c r="CH132" s="1294"/>
      <c r="CI132" s="1294"/>
      <c r="CJ132" s="1294"/>
      <c r="CK132" s="1294"/>
      <c r="CL132" s="1294"/>
      <c r="CM132" s="1294"/>
      <c r="CN132" s="1294"/>
      <c r="CO132" s="1294"/>
      <c r="CP132" s="1294"/>
      <c r="CQ132" s="1294"/>
      <c r="CR132" s="1294"/>
      <c r="CS132" s="1294"/>
      <c r="CT132" s="1294"/>
      <c r="CU132" s="1294"/>
      <c r="CV132" s="1294"/>
      <c r="CW132" s="1294"/>
      <c r="CX132" s="1294"/>
      <c r="CY132" s="1294"/>
      <c r="CZ132" s="1294"/>
      <c r="DA132" s="1294"/>
      <c r="DB132" s="1294"/>
      <c r="DC132" s="1294"/>
      <c r="DD132" s="1294"/>
      <c r="DE132" s="1294"/>
      <c r="DF132" s="1294"/>
      <c r="DG132" s="1294"/>
      <c r="DH132" s="1294"/>
      <c r="DI132" s="1294"/>
      <c r="DJ132" s="1294"/>
      <c r="DK132" s="1294"/>
      <c r="DL132" s="1294"/>
      <c r="DM132" s="1294"/>
      <c r="DN132" s="1294"/>
      <c r="DO132" s="1294"/>
      <c r="DP132" s="1294"/>
      <c r="DQ132" s="1294"/>
      <c r="DR132" s="1294"/>
      <c r="DS132" s="1294"/>
    </row>
    <row r="133" spans="1:123" x14ac:dyDescent="0.25">
      <c r="A133" s="1299"/>
      <c r="B133" s="1299"/>
      <c r="C133" s="1299"/>
      <c r="D133" s="1299"/>
      <c r="E133" s="1299"/>
      <c r="F133" s="1299"/>
      <c r="G133" s="1299"/>
      <c r="H133" s="1299"/>
      <c r="I133" s="1299"/>
      <c r="J133" s="1299"/>
      <c r="K133" s="1299"/>
      <c r="L133" s="1299"/>
      <c r="M133" s="1299"/>
      <c r="N133" s="1299"/>
      <c r="O133" s="1299"/>
      <c r="P133" s="1299"/>
      <c r="Q133" s="1299"/>
      <c r="R133" s="1299"/>
      <c r="S133" s="1299"/>
      <c r="T133" s="1299"/>
      <c r="U133" s="1299"/>
      <c r="V133" s="1299"/>
      <c r="W133" s="1299"/>
      <c r="X133" s="1299"/>
      <c r="Y133" s="1299"/>
      <c r="Z133" s="1299"/>
      <c r="AA133" s="1299"/>
      <c r="AB133" s="1299"/>
      <c r="AC133" s="1299"/>
      <c r="AD133" s="1299"/>
      <c r="AE133" s="1299"/>
      <c r="AF133" s="1299"/>
      <c r="AG133" s="1299"/>
      <c r="AH133" s="1299"/>
      <c r="AI133" s="1300"/>
      <c r="AJ133" s="1300"/>
      <c r="AK133" s="1300"/>
      <c r="AL133" s="1300"/>
      <c r="AM133" s="1294"/>
      <c r="AN133" s="1294"/>
      <c r="AO133" s="1294"/>
      <c r="AP133" s="1294"/>
      <c r="AQ133" s="1294"/>
      <c r="AR133" s="1294"/>
      <c r="AS133" s="1294"/>
      <c r="AT133" s="1294"/>
      <c r="AU133" s="1294"/>
      <c r="AV133" s="1294"/>
      <c r="AW133" s="1294"/>
      <c r="AX133" s="1294"/>
      <c r="AY133" s="1294"/>
      <c r="AZ133" s="1294"/>
      <c r="BA133" s="1294"/>
      <c r="BB133" s="1294"/>
      <c r="BC133" s="1294"/>
      <c r="BD133" s="1294"/>
      <c r="BE133" s="1294"/>
      <c r="BF133" s="1294"/>
      <c r="BG133" s="1294"/>
      <c r="BH133" s="1294"/>
      <c r="BI133" s="1294"/>
      <c r="BJ133" s="1294"/>
      <c r="BK133" s="1294"/>
      <c r="BL133" s="1294"/>
      <c r="BM133" s="1294"/>
      <c r="BN133" s="1294"/>
      <c r="BO133" s="1294"/>
      <c r="BP133" s="1294"/>
      <c r="BQ133" s="1294"/>
      <c r="BR133" s="1294"/>
      <c r="BS133" s="1294"/>
      <c r="BT133" s="1294"/>
      <c r="BU133" s="1294"/>
      <c r="BV133" s="1294"/>
      <c r="BW133" s="1294"/>
      <c r="BX133" s="1294"/>
      <c r="BY133" s="1294"/>
      <c r="BZ133" s="1294"/>
      <c r="CA133" s="1294"/>
      <c r="CB133" s="1294"/>
      <c r="CC133" s="1294"/>
      <c r="CD133" s="1294"/>
      <c r="CE133" s="1294"/>
      <c r="CF133" s="1294"/>
      <c r="CG133" s="1294"/>
      <c r="CH133" s="1294"/>
      <c r="CI133" s="1294"/>
      <c r="CJ133" s="1294"/>
      <c r="CK133" s="1294"/>
      <c r="CL133" s="1294"/>
      <c r="CM133" s="1294"/>
      <c r="CN133" s="1294"/>
      <c r="CO133" s="1294"/>
      <c r="CP133" s="1294"/>
      <c r="CQ133" s="1294"/>
      <c r="CR133" s="1294"/>
      <c r="CS133" s="1294"/>
      <c r="CT133" s="1294"/>
      <c r="CU133" s="1294"/>
      <c r="CV133" s="1294"/>
      <c r="CW133" s="1294"/>
      <c r="CX133" s="1294"/>
      <c r="CY133" s="1294"/>
      <c r="CZ133" s="1294"/>
      <c r="DA133" s="1294"/>
      <c r="DB133" s="1294"/>
      <c r="DC133" s="1294"/>
      <c r="DD133" s="1294"/>
      <c r="DE133" s="1294"/>
      <c r="DF133" s="1294"/>
      <c r="DG133" s="1294"/>
      <c r="DH133" s="1294"/>
      <c r="DI133" s="1294"/>
      <c r="DJ133" s="1294"/>
      <c r="DK133" s="1294"/>
      <c r="DL133" s="1294"/>
      <c r="DM133" s="1294"/>
      <c r="DN133" s="1294"/>
      <c r="DO133" s="1294"/>
      <c r="DP133" s="1294"/>
      <c r="DQ133" s="1294"/>
      <c r="DR133" s="1294"/>
      <c r="DS133" s="1294"/>
    </row>
    <row r="134" spans="1:123" x14ac:dyDescent="0.25">
      <c r="A134" s="1299"/>
      <c r="B134" s="1299"/>
      <c r="C134" s="1299"/>
      <c r="D134" s="1299"/>
      <c r="E134" s="1299"/>
      <c r="F134" s="1299"/>
      <c r="G134" s="1299"/>
      <c r="H134" s="1299"/>
      <c r="I134" s="1299"/>
      <c r="J134" s="1299"/>
      <c r="K134" s="1299"/>
      <c r="L134" s="1299"/>
      <c r="M134" s="1299"/>
      <c r="N134" s="1299"/>
      <c r="O134" s="1299"/>
      <c r="P134" s="1299"/>
      <c r="Q134" s="1299"/>
      <c r="R134" s="1299"/>
      <c r="S134" s="1299"/>
      <c r="T134" s="1299"/>
      <c r="U134" s="1299"/>
      <c r="V134" s="1299"/>
      <c r="W134" s="1299"/>
      <c r="X134" s="1299"/>
      <c r="Y134" s="1299"/>
      <c r="Z134" s="1299"/>
      <c r="AA134" s="1299"/>
      <c r="AB134" s="1299"/>
      <c r="AC134" s="1299"/>
      <c r="AD134" s="1299"/>
      <c r="AE134" s="1299"/>
      <c r="AF134" s="1299"/>
      <c r="AG134" s="1299"/>
      <c r="AH134" s="1299"/>
      <c r="AI134" s="1300"/>
      <c r="AJ134" s="1300"/>
      <c r="AK134" s="1300"/>
      <c r="AL134" s="1300"/>
      <c r="AM134" s="1294"/>
      <c r="AN134" s="1294"/>
      <c r="AO134" s="1294"/>
      <c r="AP134" s="1294"/>
      <c r="AQ134" s="1294"/>
      <c r="AR134" s="1294"/>
      <c r="AS134" s="1294"/>
      <c r="AT134" s="1294"/>
      <c r="AU134" s="1294"/>
      <c r="AV134" s="1294"/>
      <c r="AW134" s="1294"/>
      <c r="AX134" s="1294"/>
      <c r="AY134" s="1294"/>
      <c r="AZ134" s="1294"/>
      <c r="BA134" s="1294"/>
      <c r="BB134" s="1294"/>
      <c r="BC134" s="1294"/>
      <c r="BD134" s="1294"/>
      <c r="BE134" s="1294"/>
      <c r="BF134" s="1294"/>
      <c r="BG134" s="1294"/>
      <c r="BH134" s="1294"/>
      <c r="BI134" s="1294"/>
      <c r="BJ134" s="1294"/>
      <c r="BK134" s="1294"/>
      <c r="BL134" s="1294"/>
      <c r="BM134" s="1294"/>
      <c r="BN134" s="1294"/>
      <c r="BO134" s="1294"/>
      <c r="BP134" s="1294"/>
      <c r="BQ134" s="1294"/>
      <c r="BR134" s="1294"/>
      <c r="BS134" s="1294"/>
      <c r="BT134" s="1294"/>
      <c r="BU134" s="1294"/>
      <c r="BV134" s="1294"/>
      <c r="BW134" s="1294"/>
      <c r="BX134" s="1294"/>
      <c r="BY134" s="1294"/>
      <c r="BZ134" s="1294"/>
      <c r="CA134" s="1294"/>
      <c r="CB134" s="1294"/>
      <c r="CC134" s="1294"/>
      <c r="CD134" s="1294"/>
      <c r="CE134" s="1294"/>
      <c r="CF134" s="1294"/>
      <c r="CG134" s="1294"/>
      <c r="CH134" s="1294"/>
      <c r="CI134" s="1294"/>
      <c r="CJ134" s="1294"/>
      <c r="CK134" s="1294"/>
      <c r="CL134" s="1294"/>
      <c r="CM134" s="1294"/>
      <c r="CN134" s="1294"/>
      <c r="CO134" s="1294"/>
      <c r="CP134" s="1294"/>
      <c r="CQ134" s="1294"/>
      <c r="CR134" s="1294"/>
      <c r="CS134" s="1294"/>
      <c r="CT134" s="1294"/>
      <c r="CU134" s="1294"/>
      <c r="CV134" s="1294"/>
      <c r="CW134" s="1294"/>
      <c r="CX134" s="1294"/>
      <c r="CY134" s="1294"/>
      <c r="CZ134" s="1294"/>
      <c r="DA134" s="1294"/>
      <c r="DB134" s="1294"/>
      <c r="DC134" s="1294"/>
      <c r="DD134" s="1294"/>
      <c r="DE134" s="1294"/>
      <c r="DF134" s="1294"/>
      <c r="DG134" s="1294"/>
      <c r="DH134" s="1294"/>
      <c r="DI134" s="1294"/>
      <c r="DJ134" s="1294"/>
      <c r="DK134" s="1294"/>
      <c r="DL134" s="1294"/>
      <c r="DM134" s="1294"/>
      <c r="DN134" s="1294"/>
      <c r="DO134" s="1294"/>
      <c r="DP134" s="1294"/>
      <c r="DQ134" s="1294"/>
      <c r="DR134" s="1294"/>
      <c r="DS134" s="1294"/>
    </row>
    <row r="135" spans="1:123" x14ac:dyDescent="0.25">
      <c r="A135" s="1299"/>
      <c r="B135" s="1299"/>
      <c r="C135" s="1299"/>
      <c r="D135" s="1299"/>
      <c r="E135" s="1299"/>
      <c r="F135" s="1299"/>
      <c r="G135" s="1299"/>
      <c r="H135" s="1299"/>
      <c r="I135" s="1299"/>
      <c r="J135" s="1299"/>
      <c r="K135" s="1299"/>
      <c r="L135" s="1299"/>
      <c r="M135" s="1299"/>
      <c r="N135" s="1299"/>
      <c r="O135" s="1299"/>
      <c r="P135" s="1299"/>
      <c r="Q135" s="1299"/>
      <c r="R135" s="1299"/>
      <c r="S135" s="1299"/>
      <c r="T135" s="1299"/>
      <c r="U135" s="1299"/>
      <c r="V135" s="1299"/>
      <c r="W135" s="1299"/>
      <c r="X135" s="1299"/>
      <c r="Y135" s="1299"/>
      <c r="Z135" s="1299"/>
      <c r="AA135" s="1299"/>
      <c r="AB135" s="1299"/>
      <c r="AC135" s="1299"/>
      <c r="AD135" s="1299"/>
      <c r="AE135" s="1299"/>
      <c r="AF135" s="1299"/>
      <c r="AG135" s="1299"/>
      <c r="AH135" s="1299"/>
      <c r="AI135" s="1300"/>
      <c r="AJ135" s="1300"/>
      <c r="AK135" s="1300"/>
      <c r="AL135" s="1300"/>
      <c r="AM135" s="1294"/>
      <c r="AN135" s="1294"/>
      <c r="AO135" s="1294"/>
      <c r="AP135" s="1294"/>
      <c r="AQ135" s="1294"/>
      <c r="AR135" s="1294"/>
      <c r="AS135" s="1294"/>
      <c r="AT135" s="1294"/>
      <c r="AU135" s="1294"/>
      <c r="AV135" s="1294"/>
      <c r="AW135" s="1294"/>
      <c r="AX135" s="1294"/>
      <c r="AY135" s="1294"/>
      <c r="AZ135" s="1294"/>
      <c r="BA135" s="1294"/>
      <c r="BB135" s="1294"/>
      <c r="BC135" s="1294"/>
      <c r="BD135" s="1294"/>
      <c r="BE135" s="1294"/>
      <c r="BF135" s="1294"/>
      <c r="BG135" s="1294"/>
      <c r="BH135" s="1294"/>
      <c r="BI135" s="1294"/>
      <c r="BJ135" s="1294"/>
      <c r="BK135" s="1294"/>
      <c r="BL135" s="1294"/>
      <c r="BM135" s="1294"/>
      <c r="BN135" s="1294"/>
      <c r="BO135" s="1294"/>
      <c r="BP135" s="1294"/>
      <c r="BQ135" s="1294"/>
      <c r="BR135" s="1294"/>
      <c r="BS135" s="1294"/>
      <c r="BT135" s="1294"/>
      <c r="BU135" s="1294"/>
      <c r="BV135" s="1294"/>
      <c r="BW135" s="1294"/>
      <c r="BX135" s="1294"/>
      <c r="BY135" s="1294"/>
      <c r="BZ135" s="1294"/>
      <c r="CA135" s="1294"/>
      <c r="CB135" s="1294"/>
      <c r="CC135" s="1294"/>
      <c r="CD135" s="1294"/>
      <c r="CE135" s="1294"/>
      <c r="CF135" s="1294"/>
      <c r="CG135" s="1294"/>
      <c r="CH135" s="1294"/>
      <c r="CI135" s="1294"/>
      <c r="CJ135" s="1294"/>
      <c r="CK135" s="1294"/>
      <c r="CL135" s="1294"/>
      <c r="CM135" s="1294"/>
      <c r="CN135" s="1294"/>
      <c r="CO135" s="1294"/>
      <c r="CP135" s="1294"/>
      <c r="CQ135" s="1294"/>
      <c r="CR135" s="1294"/>
      <c r="CS135" s="1294"/>
      <c r="CT135" s="1294"/>
      <c r="CU135" s="1294"/>
      <c r="CV135" s="1294"/>
      <c r="CW135" s="1294"/>
      <c r="CX135" s="1294"/>
      <c r="CY135" s="1294"/>
      <c r="CZ135" s="1294"/>
      <c r="DA135" s="1294"/>
      <c r="DB135" s="1294"/>
      <c r="DC135" s="1294"/>
      <c r="DD135" s="1294"/>
      <c r="DE135" s="1294"/>
      <c r="DF135" s="1294"/>
      <c r="DG135" s="1294"/>
      <c r="DH135" s="1294"/>
      <c r="DI135" s="1294"/>
      <c r="DJ135" s="1294"/>
      <c r="DK135" s="1294"/>
      <c r="DL135" s="1294"/>
      <c r="DM135" s="1294"/>
      <c r="DN135" s="1294"/>
      <c r="DO135" s="1294"/>
      <c r="DP135" s="1294"/>
      <c r="DQ135" s="1294"/>
      <c r="DR135" s="1294"/>
      <c r="DS135" s="1294"/>
    </row>
    <row r="136" spans="1:123" x14ac:dyDescent="0.25">
      <c r="A136" s="1299"/>
      <c r="B136" s="1299"/>
      <c r="C136" s="1299"/>
      <c r="D136" s="1299"/>
      <c r="E136" s="1299"/>
      <c r="F136" s="1299"/>
      <c r="G136" s="1299"/>
      <c r="H136" s="1299"/>
      <c r="I136" s="1299"/>
      <c r="J136" s="1299"/>
      <c r="K136" s="1299"/>
      <c r="L136" s="1299"/>
      <c r="M136" s="1299"/>
      <c r="N136" s="1299"/>
      <c r="O136" s="1299"/>
      <c r="P136" s="1299"/>
      <c r="Q136" s="1299"/>
      <c r="R136" s="1299"/>
      <c r="S136" s="1299"/>
      <c r="T136" s="1299"/>
      <c r="U136" s="1299"/>
      <c r="V136" s="1299"/>
      <c r="W136" s="1299"/>
      <c r="X136" s="1299"/>
      <c r="Y136" s="1299"/>
      <c r="Z136" s="1299"/>
      <c r="AA136" s="1299"/>
      <c r="AB136" s="1299"/>
      <c r="AC136" s="1299"/>
      <c r="AD136" s="1299"/>
      <c r="AE136" s="1299"/>
      <c r="AF136" s="1299"/>
      <c r="AG136" s="1299"/>
      <c r="AH136" s="1299"/>
      <c r="AI136" s="1300"/>
      <c r="AJ136" s="1300"/>
      <c r="AK136" s="1300"/>
      <c r="AL136" s="1300"/>
      <c r="AM136" s="1294"/>
      <c r="AN136" s="1294"/>
      <c r="AO136" s="1294"/>
      <c r="AP136" s="1294"/>
      <c r="AQ136" s="1294"/>
      <c r="AR136" s="1294"/>
      <c r="AS136" s="1294"/>
      <c r="AT136" s="1294"/>
      <c r="AU136" s="1294"/>
      <c r="AV136" s="1294"/>
      <c r="AW136" s="1294"/>
      <c r="AX136" s="1294"/>
      <c r="AY136" s="1294"/>
      <c r="AZ136" s="1294"/>
      <c r="BA136" s="1294"/>
      <c r="BB136" s="1294"/>
      <c r="BC136" s="1294"/>
      <c r="BD136" s="1294"/>
      <c r="BE136" s="1294"/>
      <c r="BF136" s="1294"/>
      <c r="BG136" s="1294"/>
      <c r="BH136" s="1294"/>
      <c r="BI136" s="1294"/>
      <c r="BJ136" s="1294"/>
      <c r="BK136" s="1294"/>
      <c r="BL136" s="1294"/>
      <c r="BM136" s="1294"/>
      <c r="BN136" s="1294"/>
      <c r="BO136" s="1294"/>
      <c r="BP136" s="1294"/>
      <c r="BQ136" s="1294"/>
      <c r="BR136" s="1294"/>
      <c r="BS136" s="1294"/>
      <c r="BT136" s="1294"/>
      <c r="BU136" s="1294"/>
      <c r="BV136" s="1294"/>
      <c r="BW136" s="1294"/>
      <c r="BX136" s="1294"/>
      <c r="BY136" s="1294"/>
      <c r="BZ136" s="1294"/>
      <c r="CA136" s="1294"/>
      <c r="CB136" s="1294"/>
      <c r="CC136" s="1294"/>
      <c r="CD136" s="1294"/>
      <c r="CE136" s="1294"/>
      <c r="CF136" s="1294"/>
      <c r="CG136" s="1294"/>
      <c r="CH136" s="1294"/>
      <c r="CI136" s="1294"/>
      <c r="CJ136" s="1294"/>
      <c r="CK136" s="1294"/>
      <c r="CL136" s="1294"/>
      <c r="CM136" s="1294"/>
      <c r="CN136" s="1294"/>
      <c r="CO136" s="1294"/>
      <c r="CP136" s="1294"/>
      <c r="CQ136" s="1294"/>
      <c r="CR136" s="1294"/>
      <c r="CS136" s="1294"/>
      <c r="CT136" s="1294"/>
      <c r="CU136" s="1294"/>
      <c r="CV136" s="1294"/>
      <c r="CW136" s="1294"/>
      <c r="CX136" s="1294"/>
      <c r="CY136" s="1294"/>
      <c r="CZ136" s="1294"/>
      <c r="DA136" s="1294"/>
      <c r="DB136" s="1294"/>
      <c r="DC136" s="1294"/>
      <c r="DD136" s="1294"/>
      <c r="DE136" s="1294"/>
      <c r="DF136" s="1294"/>
      <c r="DG136" s="1294"/>
      <c r="DH136" s="1294"/>
      <c r="DI136" s="1294"/>
      <c r="DJ136" s="1294"/>
      <c r="DK136" s="1294"/>
      <c r="DL136" s="1294"/>
      <c r="DM136" s="1294"/>
      <c r="DN136" s="1294"/>
      <c r="DO136" s="1294"/>
      <c r="DP136" s="1294"/>
      <c r="DQ136" s="1294"/>
      <c r="DR136" s="1294"/>
      <c r="DS136" s="1294"/>
    </row>
    <row r="137" spans="1:123" x14ac:dyDescent="0.25">
      <c r="A137" s="1299"/>
      <c r="B137" s="1299"/>
      <c r="C137" s="1299"/>
      <c r="D137" s="1299"/>
      <c r="E137" s="1299"/>
      <c r="F137" s="1299"/>
      <c r="G137" s="1299"/>
      <c r="H137" s="1299"/>
      <c r="I137" s="1299"/>
      <c r="J137" s="1299"/>
      <c r="K137" s="1299"/>
      <c r="L137" s="1299"/>
      <c r="M137" s="1299"/>
      <c r="N137" s="1299"/>
      <c r="O137" s="1299"/>
      <c r="P137" s="1299"/>
      <c r="Q137" s="1299"/>
      <c r="R137" s="1299"/>
      <c r="S137" s="1299"/>
      <c r="T137" s="1299"/>
      <c r="U137" s="1299"/>
      <c r="V137" s="1299"/>
      <c r="W137" s="1299"/>
      <c r="X137" s="1299"/>
      <c r="Y137" s="1299"/>
      <c r="Z137" s="1299"/>
      <c r="AA137" s="1299"/>
      <c r="AB137" s="1299"/>
      <c r="AC137" s="1299"/>
      <c r="AD137" s="1299"/>
      <c r="AE137" s="1299"/>
      <c r="AF137" s="1299"/>
      <c r="AG137" s="1299"/>
      <c r="AH137" s="1299"/>
      <c r="AI137" s="1300"/>
      <c r="AJ137" s="1300"/>
      <c r="AK137" s="1300"/>
      <c r="AL137" s="1300"/>
      <c r="AM137" s="1294"/>
      <c r="AN137" s="1294"/>
      <c r="AO137" s="1294"/>
      <c r="AP137" s="1294"/>
      <c r="AQ137" s="1294"/>
      <c r="AR137" s="1294"/>
      <c r="AS137" s="1294"/>
      <c r="AT137" s="1294"/>
      <c r="AU137" s="1294"/>
      <c r="AV137" s="1294"/>
      <c r="AW137" s="1294"/>
      <c r="AX137" s="1294"/>
      <c r="AY137" s="1294"/>
      <c r="AZ137" s="1294"/>
      <c r="BA137" s="1294"/>
      <c r="BB137" s="1294"/>
      <c r="BC137" s="1294"/>
      <c r="BD137" s="1294"/>
      <c r="BE137" s="1294"/>
      <c r="BF137" s="1294"/>
      <c r="BG137" s="1294"/>
      <c r="BH137" s="1294"/>
      <c r="BI137" s="1294"/>
      <c r="BJ137" s="1294"/>
      <c r="BK137" s="1294"/>
      <c r="BL137" s="1294"/>
      <c r="BM137" s="1294"/>
      <c r="BN137" s="1294"/>
      <c r="BO137" s="1294"/>
      <c r="BP137" s="1294"/>
      <c r="BQ137" s="1294"/>
      <c r="BR137" s="1294"/>
      <c r="BS137" s="1294"/>
      <c r="BT137" s="1294"/>
      <c r="BU137" s="1294"/>
      <c r="BV137" s="1294"/>
      <c r="BW137" s="1294"/>
      <c r="BX137" s="1294"/>
      <c r="BY137" s="1294"/>
      <c r="BZ137" s="1294"/>
      <c r="CA137" s="1294"/>
      <c r="CB137" s="1294"/>
      <c r="CC137" s="1294"/>
      <c r="CD137" s="1294"/>
      <c r="CE137" s="1294"/>
      <c r="CF137" s="1294"/>
      <c r="CG137" s="1294"/>
      <c r="CH137" s="1294"/>
      <c r="CI137" s="1294"/>
      <c r="CJ137" s="1294"/>
      <c r="CK137" s="1294"/>
      <c r="CL137" s="1294"/>
      <c r="CM137" s="1294"/>
      <c r="CN137" s="1294"/>
      <c r="CO137" s="1294"/>
      <c r="CP137" s="1294"/>
      <c r="CQ137" s="1294"/>
      <c r="CR137" s="1294"/>
      <c r="CS137" s="1294"/>
      <c r="CT137" s="1294"/>
      <c r="CU137" s="1294"/>
      <c r="CV137" s="1294"/>
      <c r="CW137" s="1294"/>
      <c r="CX137" s="1294"/>
      <c r="CY137" s="1294"/>
      <c r="CZ137" s="1294"/>
      <c r="DA137" s="1294"/>
      <c r="DB137" s="1294"/>
      <c r="DC137" s="1294"/>
      <c r="DD137" s="1294"/>
      <c r="DE137" s="1294"/>
      <c r="DF137" s="1294"/>
      <c r="DG137" s="1294"/>
      <c r="DH137" s="1294"/>
      <c r="DI137" s="1294"/>
      <c r="DJ137" s="1294"/>
      <c r="DK137" s="1294"/>
      <c r="DL137" s="1294"/>
      <c r="DM137" s="1294"/>
      <c r="DN137" s="1294"/>
      <c r="DO137" s="1294"/>
      <c r="DP137" s="1294"/>
      <c r="DQ137" s="1294"/>
      <c r="DR137" s="1294"/>
      <c r="DS137" s="1294"/>
    </row>
    <row r="138" spans="1:123" x14ac:dyDescent="0.25">
      <c r="A138" s="1299"/>
      <c r="B138" s="1299"/>
      <c r="C138" s="1299"/>
      <c r="D138" s="1299"/>
      <c r="E138" s="1299"/>
      <c r="F138" s="1299"/>
      <c r="G138" s="1299"/>
      <c r="H138" s="1299"/>
      <c r="I138" s="1299"/>
      <c r="J138" s="1299"/>
      <c r="K138" s="1299"/>
      <c r="L138" s="1299"/>
      <c r="M138" s="1299"/>
      <c r="N138" s="1299"/>
      <c r="O138" s="1299"/>
      <c r="P138" s="1299"/>
      <c r="Q138" s="1299"/>
      <c r="R138" s="1299"/>
      <c r="S138" s="1299"/>
      <c r="T138" s="1299"/>
      <c r="U138" s="1299"/>
      <c r="V138" s="1299"/>
      <c r="W138" s="1299"/>
      <c r="X138" s="1299"/>
      <c r="Y138" s="1299"/>
      <c r="Z138" s="1299"/>
      <c r="AA138" s="1299"/>
      <c r="AB138" s="1299"/>
      <c r="AC138" s="1299"/>
      <c r="AD138" s="1299"/>
      <c r="AE138" s="1299"/>
      <c r="AF138" s="1299"/>
      <c r="AG138" s="1299"/>
      <c r="AH138" s="1299"/>
      <c r="AI138" s="1300"/>
      <c r="AJ138" s="1300"/>
      <c r="AK138" s="1300"/>
      <c r="AL138" s="1300"/>
      <c r="AM138" s="1294"/>
      <c r="AN138" s="1294"/>
      <c r="AO138" s="1294"/>
      <c r="AP138" s="1294"/>
      <c r="AQ138" s="1294"/>
      <c r="AR138" s="1294"/>
      <c r="AS138" s="1294"/>
      <c r="AT138" s="1294"/>
      <c r="AU138" s="1294"/>
      <c r="AV138" s="1294"/>
      <c r="AW138" s="1294"/>
      <c r="AX138" s="1294"/>
      <c r="AY138" s="1294"/>
      <c r="AZ138" s="1294"/>
      <c r="BA138" s="1294"/>
      <c r="BB138" s="1294"/>
      <c r="BC138" s="1294"/>
      <c r="BD138" s="1294"/>
      <c r="BE138" s="1294"/>
      <c r="BF138" s="1294"/>
      <c r="BG138" s="1294"/>
      <c r="BH138" s="1294"/>
      <c r="BI138" s="1294"/>
      <c r="BJ138" s="1294"/>
      <c r="BK138" s="1294"/>
      <c r="BL138" s="1294"/>
      <c r="BM138" s="1294"/>
      <c r="BN138" s="1294"/>
      <c r="BO138" s="1294"/>
      <c r="BP138" s="1294"/>
      <c r="BQ138" s="1294"/>
      <c r="BR138" s="1294"/>
      <c r="BS138" s="1294"/>
      <c r="BT138" s="1294"/>
      <c r="BU138" s="1294"/>
      <c r="BV138" s="1294"/>
      <c r="BW138" s="1294"/>
      <c r="BX138" s="1294"/>
      <c r="BY138" s="1294"/>
      <c r="BZ138" s="1294"/>
      <c r="CA138" s="1294"/>
      <c r="CB138" s="1294"/>
      <c r="CC138" s="1294"/>
      <c r="CD138" s="1294"/>
      <c r="CE138" s="1294"/>
      <c r="CF138" s="1294"/>
      <c r="CG138" s="1294"/>
      <c r="CH138" s="1294"/>
      <c r="CI138" s="1294"/>
      <c r="CJ138" s="1294"/>
      <c r="CK138" s="1294"/>
      <c r="CL138" s="1294"/>
      <c r="CM138" s="1294"/>
      <c r="CN138" s="1294"/>
      <c r="CO138" s="1294"/>
      <c r="CP138" s="1294"/>
      <c r="CQ138" s="1294"/>
      <c r="CR138" s="1294"/>
      <c r="CS138" s="1294"/>
      <c r="CT138" s="1294"/>
      <c r="CU138" s="1294"/>
      <c r="CV138" s="1294"/>
      <c r="CW138" s="1294"/>
      <c r="CX138" s="1294"/>
      <c r="CY138" s="1294"/>
      <c r="CZ138" s="1294"/>
      <c r="DA138" s="1294"/>
      <c r="DB138" s="1294"/>
      <c r="DC138" s="1294"/>
      <c r="DD138" s="1294"/>
      <c r="DE138" s="1294"/>
      <c r="DF138" s="1294"/>
      <c r="DG138" s="1294"/>
      <c r="DH138" s="1294"/>
      <c r="DI138" s="1294"/>
      <c r="DJ138" s="1294"/>
      <c r="DK138" s="1294"/>
      <c r="DL138" s="1294"/>
      <c r="DM138" s="1294"/>
      <c r="DN138" s="1294"/>
      <c r="DO138" s="1294"/>
      <c r="DP138" s="1294"/>
      <c r="DQ138" s="1294"/>
      <c r="DR138" s="1294"/>
      <c r="DS138" s="1294"/>
    </row>
    <row r="139" spans="1:123" x14ac:dyDescent="0.25">
      <c r="A139" s="1299"/>
      <c r="B139" s="1299"/>
      <c r="C139" s="1299"/>
      <c r="D139" s="1299"/>
      <c r="E139" s="1299"/>
      <c r="F139" s="1299"/>
      <c r="G139" s="1299"/>
      <c r="H139" s="1299"/>
      <c r="I139" s="1299"/>
      <c r="J139" s="1299"/>
      <c r="K139" s="1299"/>
      <c r="L139" s="1299"/>
      <c r="M139" s="1299"/>
      <c r="N139" s="1299"/>
      <c r="O139" s="1299"/>
      <c r="P139" s="1299"/>
      <c r="Q139" s="1299"/>
      <c r="R139" s="1299"/>
      <c r="S139" s="1299"/>
      <c r="T139" s="1299"/>
      <c r="U139" s="1299"/>
      <c r="V139" s="1299"/>
      <c r="W139" s="1299"/>
      <c r="X139" s="1299"/>
      <c r="Y139" s="1299"/>
      <c r="Z139" s="1299"/>
      <c r="AA139" s="1299"/>
      <c r="AB139" s="1299"/>
      <c r="AC139" s="1299"/>
      <c r="AD139" s="1299"/>
      <c r="AE139" s="1299"/>
      <c r="AF139" s="1299"/>
      <c r="AG139" s="1299"/>
      <c r="AH139" s="1299"/>
      <c r="AI139" s="1300"/>
      <c r="AJ139" s="1300"/>
      <c r="AK139" s="1300"/>
      <c r="AL139" s="1300"/>
      <c r="AM139" s="1294"/>
      <c r="AN139" s="1294"/>
      <c r="AO139" s="1294"/>
      <c r="AP139" s="1294"/>
      <c r="AQ139" s="1294"/>
      <c r="AR139" s="1294"/>
      <c r="AS139" s="1294"/>
      <c r="AT139" s="1294"/>
      <c r="AU139" s="1294"/>
      <c r="AV139" s="1294"/>
      <c r="AW139" s="1294"/>
      <c r="AX139" s="1294"/>
      <c r="AY139" s="1294"/>
      <c r="AZ139" s="1294"/>
      <c r="BA139" s="1294"/>
      <c r="BB139" s="1294"/>
      <c r="BC139" s="1294"/>
      <c r="BD139" s="1294"/>
      <c r="BE139" s="1294"/>
      <c r="BF139" s="1294"/>
      <c r="BG139" s="1294"/>
      <c r="BH139" s="1294"/>
      <c r="BI139" s="1294"/>
      <c r="BJ139" s="1294"/>
      <c r="BK139" s="1294"/>
      <c r="BL139" s="1294"/>
      <c r="BM139" s="1294"/>
      <c r="BN139" s="1294"/>
      <c r="BO139" s="1294"/>
      <c r="BP139" s="1294"/>
      <c r="BQ139" s="1294"/>
      <c r="BR139" s="1294"/>
      <c r="BS139" s="1294"/>
      <c r="BT139" s="1294"/>
      <c r="BU139" s="1294"/>
      <c r="BV139" s="1294"/>
      <c r="BW139" s="1294"/>
      <c r="BX139" s="1294"/>
      <c r="BY139" s="1294"/>
      <c r="BZ139" s="1294"/>
      <c r="CA139" s="1294"/>
      <c r="CB139" s="1294"/>
      <c r="CC139" s="1294"/>
      <c r="CD139" s="1294"/>
      <c r="CE139" s="1294"/>
      <c r="CF139" s="1294"/>
      <c r="CG139" s="1294"/>
      <c r="CH139" s="1294"/>
      <c r="CI139" s="1294"/>
      <c r="CJ139" s="1294"/>
      <c r="CK139" s="1294"/>
      <c r="CL139" s="1294"/>
      <c r="CM139" s="1294"/>
      <c r="CN139" s="1294"/>
      <c r="CO139" s="1294"/>
      <c r="CP139" s="1294"/>
      <c r="CQ139" s="1294"/>
      <c r="CR139" s="1294"/>
      <c r="CS139" s="1294"/>
      <c r="CT139" s="1294"/>
      <c r="CU139" s="1294"/>
      <c r="CV139" s="1294"/>
      <c r="CW139" s="1294"/>
      <c r="CX139" s="1294"/>
      <c r="CY139" s="1294"/>
      <c r="CZ139" s="1294"/>
      <c r="DA139" s="1294"/>
      <c r="DB139" s="1294"/>
      <c r="DC139" s="1294"/>
      <c r="DD139" s="1294"/>
      <c r="DE139" s="1294"/>
      <c r="DF139" s="1294"/>
      <c r="DG139" s="1294"/>
      <c r="DH139" s="1294"/>
      <c r="DI139" s="1294"/>
      <c r="DJ139" s="1294"/>
      <c r="DK139" s="1294"/>
      <c r="DL139" s="1294"/>
      <c r="DM139" s="1294"/>
      <c r="DN139" s="1294"/>
      <c r="DO139" s="1294"/>
      <c r="DP139" s="1294"/>
      <c r="DQ139" s="1294"/>
      <c r="DR139" s="1294"/>
      <c r="DS139" s="1294"/>
    </row>
    <row r="140" spans="1:123" x14ac:dyDescent="0.25">
      <c r="A140" s="1299"/>
      <c r="B140" s="1299"/>
      <c r="C140" s="1299"/>
      <c r="D140" s="1299"/>
      <c r="E140" s="1299"/>
      <c r="F140" s="1299"/>
      <c r="G140" s="1299"/>
      <c r="H140" s="1299"/>
      <c r="I140" s="1299"/>
      <c r="J140" s="1299"/>
      <c r="K140" s="1299"/>
      <c r="L140" s="1299"/>
      <c r="M140" s="1299"/>
      <c r="N140" s="1299"/>
      <c r="O140" s="1299"/>
      <c r="P140" s="1299"/>
      <c r="Q140" s="1299"/>
      <c r="R140" s="1299"/>
      <c r="S140" s="1299"/>
      <c r="T140" s="1299"/>
      <c r="U140" s="1299"/>
      <c r="V140" s="1299"/>
      <c r="W140" s="1299"/>
      <c r="X140" s="1299"/>
      <c r="Y140" s="1299"/>
      <c r="Z140" s="1299"/>
      <c r="AA140" s="1299"/>
      <c r="AB140" s="1299"/>
      <c r="AC140" s="1299"/>
      <c r="AD140" s="1299"/>
      <c r="AE140" s="1299"/>
      <c r="AF140" s="1299"/>
      <c r="AG140" s="1299"/>
      <c r="AH140" s="1299"/>
      <c r="AI140" s="1300"/>
      <c r="AJ140" s="1300"/>
      <c r="AK140" s="1300"/>
      <c r="AL140" s="1300"/>
      <c r="AM140" s="1294"/>
      <c r="AN140" s="1294"/>
      <c r="AO140" s="1294"/>
      <c r="AP140" s="1294"/>
      <c r="AQ140" s="1294"/>
      <c r="AR140" s="1294"/>
      <c r="AS140" s="1294"/>
      <c r="AT140" s="1294"/>
      <c r="AU140" s="1294"/>
      <c r="AV140" s="1294"/>
      <c r="AW140" s="1294"/>
      <c r="AX140" s="1294"/>
      <c r="AY140" s="1294"/>
      <c r="AZ140" s="1294"/>
      <c r="BA140" s="1294"/>
      <c r="BB140" s="1294"/>
      <c r="BC140" s="1294"/>
      <c r="BD140" s="1294"/>
      <c r="BE140" s="1294"/>
      <c r="BF140" s="1294"/>
      <c r="BG140" s="1294"/>
      <c r="BH140" s="1294"/>
      <c r="BI140" s="1294"/>
      <c r="BJ140" s="1294"/>
      <c r="BK140" s="1294"/>
      <c r="BL140" s="1294"/>
      <c r="BM140" s="1294"/>
      <c r="BN140" s="1294"/>
      <c r="BO140" s="1294"/>
      <c r="BP140" s="1294"/>
      <c r="BQ140" s="1294"/>
      <c r="BR140" s="1294"/>
      <c r="BS140" s="1294"/>
      <c r="BT140" s="1294"/>
      <c r="BU140" s="1294"/>
      <c r="BV140" s="1294"/>
      <c r="BW140" s="1294"/>
      <c r="BX140" s="1294"/>
      <c r="BY140" s="1294"/>
      <c r="BZ140" s="1294"/>
      <c r="CA140" s="1294"/>
      <c r="CB140" s="1294"/>
      <c r="CC140" s="1294"/>
      <c r="CD140" s="1294"/>
      <c r="CE140" s="1294"/>
      <c r="CF140" s="1294"/>
      <c r="CG140" s="1294"/>
      <c r="CH140" s="1294"/>
      <c r="CI140" s="1294"/>
      <c r="CJ140" s="1294"/>
      <c r="CK140" s="1294"/>
      <c r="CL140" s="1294"/>
      <c r="CM140" s="1294"/>
      <c r="CN140" s="1294"/>
      <c r="CO140" s="1294"/>
      <c r="CP140" s="1294"/>
      <c r="CQ140" s="1294"/>
      <c r="CR140" s="1294"/>
      <c r="CS140" s="1294"/>
      <c r="CT140" s="1294"/>
      <c r="CU140" s="1294"/>
      <c r="CV140" s="1294"/>
      <c r="CW140" s="1294"/>
      <c r="CX140" s="1294"/>
      <c r="CY140" s="1294"/>
      <c r="CZ140" s="1294"/>
      <c r="DA140" s="1294"/>
      <c r="DB140" s="1294"/>
      <c r="DC140" s="1294"/>
      <c r="DD140" s="1294"/>
      <c r="DE140" s="1294"/>
      <c r="DF140" s="1294"/>
      <c r="DG140" s="1294"/>
      <c r="DH140" s="1294"/>
      <c r="DI140" s="1294"/>
      <c r="DJ140" s="1294"/>
      <c r="DK140" s="1294"/>
      <c r="DL140" s="1294"/>
      <c r="DM140" s="1294"/>
      <c r="DN140" s="1294"/>
      <c r="DO140" s="1294"/>
      <c r="DP140" s="1294"/>
      <c r="DQ140" s="1294"/>
      <c r="DR140" s="1294"/>
      <c r="DS140" s="1294"/>
    </row>
    <row r="141" spans="1:123" x14ac:dyDescent="0.25">
      <c r="A141" s="1299"/>
      <c r="B141" s="1299"/>
      <c r="C141" s="1299"/>
      <c r="D141" s="1299"/>
      <c r="E141" s="1299"/>
      <c r="F141" s="1299"/>
      <c r="G141" s="1299"/>
      <c r="H141" s="1299"/>
      <c r="I141" s="1299"/>
      <c r="J141" s="1299"/>
      <c r="K141" s="1299"/>
      <c r="L141" s="1299"/>
      <c r="M141" s="1299"/>
      <c r="N141" s="1299"/>
      <c r="O141" s="1299"/>
      <c r="P141" s="1299"/>
      <c r="Q141" s="1299"/>
      <c r="R141" s="1299"/>
      <c r="S141" s="1299"/>
      <c r="T141" s="1299"/>
      <c r="U141" s="1299"/>
      <c r="V141" s="1299"/>
      <c r="W141" s="1299"/>
      <c r="X141" s="1299"/>
      <c r="Y141" s="1299"/>
      <c r="Z141" s="1299"/>
      <c r="AA141" s="1299"/>
      <c r="AB141" s="1299"/>
      <c r="AC141" s="1299"/>
      <c r="AD141" s="1299"/>
      <c r="AE141" s="1299"/>
      <c r="AF141" s="1299"/>
      <c r="AG141" s="1299"/>
      <c r="AH141" s="1299"/>
      <c r="AI141" s="1300"/>
      <c r="AJ141" s="1300"/>
      <c r="AK141" s="1300"/>
      <c r="AL141" s="1300"/>
      <c r="AM141" s="1294"/>
      <c r="AN141" s="1294"/>
      <c r="AO141" s="1294"/>
      <c r="AP141" s="1294"/>
      <c r="AQ141" s="1294"/>
      <c r="AR141" s="1294"/>
      <c r="AS141" s="1294"/>
      <c r="AT141" s="1294"/>
      <c r="AU141" s="1294"/>
      <c r="AV141" s="1294"/>
      <c r="AW141" s="1294"/>
      <c r="AX141" s="1294"/>
      <c r="AY141" s="1294"/>
      <c r="AZ141" s="1294"/>
      <c r="BA141" s="1294"/>
      <c r="BB141" s="1294"/>
      <c r="BC141" s="1294"/>
      <c r="BD141" s="1294"/>
      <c r="BE141" s="1294"/>
      <c r="BF141" s="1294"/>
      <c r="BG141" s="1294"/>
      <c r="BH141" s="1294"/>
      <c r="BI141" s="1294"/>
      <c r="BJ141" s="1294"/>
      <c r="BK141" s="1294"/>
      <c r="BL141" s="1294"/>
      <c r="BM141" s="1294"/>
      <c r="BN141" s="1294"/>
      <c r="BO141" s="1294"/>
      <c r="BP141" s="1294"/>
      <c r="BQ141" s="1294"/>
      <c r="BR141" s="1294"/>
      <c r="BS141" s="1294"/>
      <c r="BT141" s="1294"/>
      <c r="BU141" s="1294"/>
      <c r="BV141" s="1294"/>
      <c r="BW141" s="1294"/>
      <c r="BX141" s="1294"/>
      <c r="BY141" s="1294"/>
      <c r="BZ141" s="1294"/>
      <c r="CA141" s="1294"/>
      <c r="CB141" s="1294"/>
      <c r="CC141" s="1294"/>
      <c r="CD141" s="1294"/>
      <c r="CE141" s="1294"/>
      <c r="CF141" s="1294"/>
      <c r="CG141" s="1294"/>
      <c r="CH141" s="1294"/>
      <c r="CI141" s="1294"/>
      <c r="CJ141" s="1294"/>
      <c r="CK141" s="1294"/>
      <c r="CL141" s="1294"/>
      <c r="CM141" s="1294"/>
      <c r="CN141" s="1294"/>
      <c r="CO141" s="1294"/>
      <c r="CP141" s="1294"/>
      <c r="CQ141" s="1294"/>
      <c r="CR141" s="1294"/>
      <c r="CS141" s="1294"/>
      <c r="CT141" s="1294"/>
      <c r="CU141" s="1294"/>
      <c r="CV141" s="1294"/>
      <c r="CW141" s="1294"/>
      <c r="CX141" s="1294"/>
      <c r="CY141" s="1294"/>
      <c r="CZ141" s="1294"/>
      <c r="DA141" s="1294"/>
      <c r="DB141" s="1294"/>
      <c r="DC141" s="1294"/>
      <c r="DD141" s="1294"/>
      <c r="DE141" s="1294"/>
      <c r="DF141" s="1294"/>
      <c r="DG141" s="1294"/>
      <c r="DH141" s="1294"/>
      <c r="DI141" s="1294"/>
      <c r="DJ141" s="1294"/>
      <c r="DK141" s="1294"/>
      <c r="DL141" s="1294"/>
      <c r="DM141" s="1294"/>
      <c r="DN141" s="1294"/>
      <c r="DO141" s="1294"/>
      <c r="DP141" s="1294"/>
      <c r="DQ141" s="1294"/>
      <c r="DR141" s="1294"/>
      <c r="DS141" s="1294"/>
    </row>
    <row r="142" spans="1:123" x14ac:dyDescent="0.25">
      <c r="A142" s="1299"/>
      <c r="B142" s="1299"/>
      <c r="C142" s="1299"/>
      <c r="D142" s="1299"/>
      <c r="E142" s="1299"/>
      <c r="F142" s="1299"/>
      <c r="G142" s="1299"/>
      <c r="H142" s="1299"/>
      <c r="I142" s="1299"/>
      <c r="J142" s="1299"/>
      <c r="K142" s="1299"/>
      <c r="L142" s="1299"/>
      <c r="M142" s="1299"/>
      <c r="N142" s="1299"/>
      <c r="O142" s="1299"/>
      <c r="P142" s="1299"/>
      <c r="Q142" s="1299"/>
      <c r="R142" s="1299"/>
      <c r="S142" s="1299"/>
      <c r="T142" s="1299"/>
      <c r="U142" s="1299"/>
      <c r="V142" s="1299"/>
      <c r="W142" s="1299"/>
      <c r="X142" s="1299"/>
      <c r="Y142" s="1299"/>
      <c r="Z142" s="1299"/>
      <c r="AA142" s="1299"/>
      <c r="AB142" s="1299"/>
      <c r="AC142" s="1299"/>
      <c r="AD142" s="1299"/>
      <c r="AE142" s="1299"/>
      <c r="AF142" s="1299"/>
      <c r="AG142" s="1299"/>
      <c r="AH142" s="1299"/>
      <c r="AI142" s="1300"/>
      <c r="AJ142" s="1300"/>
      <c r="AK142" s="1300"/>
      <c r="AL142" s="1300"/>
      <c r="AM142" s="1294"/>
      <c r="AN142" s="1294"/>
      <c r="AO142" s="1294"/>
      <c r="AP142" s="1294"/>
      <c r="AQ142" s="1294"/>
      <c r="AR142" s="1294"/>
      <c r="AS142" s="1294"/>
      <c r="AT142" s="1294"/>
      <c r="AU142" s="1294"/>
      <c r="AV142" s="1294"/>
      <c r="AW142" s="1294"/>
      <c r="AX142" s="1294"/>
      <c r="AY142" s="1294"/>
      <c r="AZ142" s="1294"/>
      <c r="BA142" s="1294"/>
      <c r="BB142" s="1294"/>
      <c r="BC142" s="1294"/>
      <c r="BD142" s="1294"/>
      <c r="BE142" s="1294"/>
      <c r="BF142" s="1294"/>
      <c r="BG142" s="1294"/>
      <c r="BH142" s="1294"/>
      <c r="BI142" s="1294"/>
      <c r="BJ142" s="1294"/>
      <c r="BK142" s="1294"/>
      <c r="BL142" s="1294"/>
      <c r="BM142" s="1294"/>
      <c r="BN142" s="1294"/>
      <c r="BO142" s="1294"/>
      <c r="BP142" s="1294"/>
      <c r="BQ142" s="1294"/>
      <c r="BR142" s="1294"/>
      <c r="BS142" s="1294"/>
      <c r="BT142" s="1294"/>
      <c r="BU142" s="1294"/>
      <c r="BV142" s="1294"/>
      <c r="BW142" s="1294"/>
      <c r="BX142" s="1294"/>
      <c r="BY142" s="1294"/>
      <c r="BZ142" s="1294"/>
      <c r="CA142" s="1294"/>
      <c r="CB142" s="1294"/>
      <c r="CC142" s="1294"/>
      <c r="CD142" s="1294"/>
      <c r="CE142" s="1294"/>
      <c r="CF142" s="1294"/>
      <c r="CG142" s="1294"/>
      <c r="CH142" s="1294"/>
      <c r="CI142" s="1294"/>
      <c r="CJ142" s="1294"/>
      <c r="CK142" s="1294"/>
      <c r="CL142" s="1294"/>
      <c r="CM142" s="1294"/>
      <c r="CN142" s="1294"/>
      <c r="CO142" s="1294"/>
      <c r="CP142" s="1294"/>
      <c r="CQ142" s="1294"/>
      <c r="CR142" s="1294"/>
      <c r="CS142" s="1294"/>
      <c r="CT142" s="1294"/>
      <c r="CU142" s="1294"/>
      <c r="CV142" s="1294"/>
      <c r="CW142" s="1294"/>
      <c r="CX142" s="1294"/>
      <c r="CY142" s="1294"/>
      <c r="CZ142" s="1294"/>
      <c r="DA142" s="1294"/>
      <c r="DB142" s="1294"/>
      <c r="DC142" s="1294"/>
      <c r="DD142" s="1294"/>
      <c r="DE142" s="1294"/>
      <c r="DF142" s="1294"/>
      <c r="DG142" s="1294"/>
      <c r="DH142" s="1294"/>
      <c r="DI142" s="1294"/>
      <c r="DJ142" s="1294"/>
      <c r="DK142" s="1294"/>
      <c r="DL142" s="1294"/>
      <c r="DM142" s="1294"/>
      <c r="DN142" s="1294"/>
      <c r="DO142" s="1294"/>
      <c r="DP142" s="1294"/>
      <c r="DQ142" s="1294"/>
      <c r="DR142" s="1294"/>
      <c r="DS142" s="1294"/>
    </row>
    <row r="143" spans="1:123" x14ac:dyDescent="0.25">
      <c r="A143" s="1299"/>
      <c r="B143" s="1299"/>
      <c r="C143" s="1299"/>
      <c r="D143" s="1299"/>
      <c r="E143" s="1299"/>
      <c r="F143" s="1299"/>
      <c r="G143" s="1299"/>
      <c r="H143" s="1299"/>
      <c r="I143" s="1299"/>
      <c r="J143" s="1299"/>
      <c r="K143" s="1299"/>
      <c r="L143" s="1299"/>
      <c r="M143" s="1299"/>
      <c r="N143" s="1299"/>
      <c r="O143" s="1299"/>
      <c r="P143" s="1299"/>
      <c r="Q143" s="1299"/>
      <c r="R143" s="1299"/>
      <c r="S143" s="1299"/>
      <c r="T143" s="1299"/>
      <c r="U143" s="1299"/>
      <c r="V143" s="1299"/>
      <c r="W143" s="1299"/>
      <c r="X143" s="1299"/>
      <c r="Y143" s="1299"/>
      <c r="Z143" s="1299"/>
      <c r="AA143" s="1299"/>
      <c r="AB143" s="1299"/>
      <c r="AC143" s="1299"/>
      <c r="AD143" s="1299"/>
      <c r="AE143" s="1299"/>
      <c r="AF143" s="1299"/>
      <c r="AG143" s="1299"/>
      <c r="AH143" s="1299"/>
      <c r="AI143" s="1300"/>
      <c r="AJ143" s="1300"/>
      <c r="AK143" s="1300"/>
      <c r="AL143" s="1300"/>
      <c r="AM143" s="1294"/>
      <c r="AN143" s="1294"/>
      <c r="AO143" s="1294"/>
      <c r="AP143" s="1294"/>
      <c r="AQ143" s="1294"/>
      <c r="AR143" s="1294"/>
      <c r="AS143" s="1294"/>
      <c r="AT143" s="1294"/>
      <c r="AU143" s="1294"/>
      <c r="AV143" s="1294"/>
      <c r="AW143" s="1294"/>
      <c r="AX143" s="1294"/>
      <c r="AY143" s="1294"/>
      <c r="AZ143" s="1294"/>
      <c r="BA143" s="1294"/>
      <c r="BB143" s="1294"/>
      <c r="BC143" s="1294"/>
      <c r="BD143" s="1294"/>
      <c r="BE143" s="1294"/>
      <c r="BF143" s="1294"/>
      <c r="BG143" s="1294"/>
      <c r="BH143" s="1294"/>
      <c r="BI143" s="1294"/>
      <c r="BJ143" s="1294"/>
      <c r="BK143" s="1294"/>
      <c r="BL143" s="1294"/>
      <c r="BM143" s="1294"/>
      <c r="BN143" s="1294"/>
      <c r="BO143" s="1294"/>
      <c r="BP143" s="1294"/>
      <c r="BQ143" s="1294"/>
      <c r="BR143" s="1294"/>
      <c r="BS143" s="1294"/>
      <c r="BT143" s="1294"/>
      <c r="BU143" s="1294"/>
      <c r="BV143" s="1294"/>
      <c r="BW143" s="1294"/>
      <c r="BX143" s="1294"/>
      <c r="BY143" s="1294"/>
      <c r="BZ143" s="1294"/>
      <c r="CA143" s="1294"/>
      <c r="CB143" s="1294"/>
      <c r="CC143" s="1294"/>
      <c r="CD143" s="1294"/>
      <c r="CE143" s="1294"/>
      <c r="CF143" s="1294"/>
      <c r="CG143" s="1294"/>
      <c r="CH143" s="1294"/>
      <c r="CI143" s="1294"/>
      <c r="CJ143" s="1294"/>
      <c r="CK143" s="1294"/>
      <c r="CL143" s="1294"/>
      <c r="CM143" s="1294"/>
      <c r="CN143" s="1294"/>
      <c r="CO143" s="1294"/>
      <c r="CP143" s="1294"/>
      <c r="CQ143" s="1294"/>
      <c r="CR143" s="1294"/>
      <c r="CS143" s="1294"/>
      <c r="CT143" s="1294"/>
      <c r="CU143" s="1294"/>
      <c r="CV143" s="1294"/>
      <c r="CW143" s="1294"/>
      <c r="CX143" s="1294"/>
      <c r="CY143" s="1294"/>
      <c r="CZ143" s="1294"/>
      <c r="DA143" s="1294"/>
      <c r="DB143" s="1294"/>
      <c r="DC143" s="1294"/>
      <c r="DD143" s="1294"/>
      <c r="DE143" s="1294"/>
      <c r="DF143" s="1294"/>
      <c r="DG143" s="1294"/>
      <c r="DH143" s="1294"/>
      <c r="DI143" s="1294"/>
      <c r="DJ143" s="1294"/>
      <c r="DK143" s="1294"/>
      <c r="DL143" s="1294"/>
      <c r="DM143" s="1294"/>
      <c r="DN143" s="1294"/>
      <c r="DO143" s="1294"/>
      <c r="DP143" s="1294"/>
      <c r="DQ143" s="1294"/>
      <c r="DR143" s="1294"/>
      <c r="DS143" s="1294"/>
    </row>
    <row r="144" spans="1:123" x14ac:dyDescent="0.25">
      <c r="A144" s="1299"/>
      <c r="B144" s="1299"/>
      <c r="C144" s="1299"/>
      <c r="D144" s="1299"/>
      <c r="E144" s="1299"/>
      <c r="F144" s="1299"/>
      <c r="G144" s="1299"/>
      <c r="H144" s="1299"/>
      <c r="I144" s="1299"/>
      <c r="J144" s="1299"/>
      <c r="K144" s="1299"/>
      <c r="L144" s="1299"/>
      <c r="M144" s="1299"/>
      <c r="N144" s="1299"/>
      <c r="O144" s="1299"/>
      <c r="P144" s="1299"/>
      <c r="Q144" s="1299"/>
      <c r="R144" s="1299"/>
      <c r="S144" s="1299"/>
      <c r="T144" s="1299"/>
      <c r="U144" s="1299"/>
      <c r="V144" s="1299"/>
      <c r="W144" s="1299"/>
      <c r="X144" s="1299"/>
      <c r="Y144" s="1299"/>
      <c r="Z144" s="1299"/>
      <c r="AA144" s="1299"/>
      <c r="AB144" s="1299"/>
      <c r="AC144" s="1299"/>
      <c r="AD144" s="1299"/>
      <c r="AE144" s="1299"/>
      <c r="AF144" s="1299"/>
      <c r="AG144" s="1299"/>
      <c r="AH144" s="1299"/>
      <c r="AI144" s="1300"/>
      <c r="AJ144" s="1300"/>
      <c r="AK144" s="1300"/>
      <c r="AL144" s="1300"/>
      <c r="AM144" s="1294"/>
      <c r="AN144" s="1294"/>
      <c r="AO144" s="1294"/>
      <c r="AP144" s="1294"/>
      <c r="AQ144" s="1294"/>
      <c r="AR144" s="1294"/>
      <c r="AS144" s="1294"/>
      <c r="AT144" s="1294"/>
      <c r="AU144" s="1294"/>
      <c r="AV144" s="1294"/>
      <c r="AW144" s="1294"/>
      <c r="AX144" s="1294"/>
      <c r="AY144" s="1294"/>
      <c r="AZ144" s="1294"/>
      <c r="BA144" s="1294"/>
      <c r="BB144" s="1294"/>
      <c r="BC144" s="1294"/>
      <c r="BD144" s="1294"/>
      <c r="BE144" s="1294"/>
      <c r="BF144" s="1294"/>
      <c r="BG144" s="1294"/>
      <c r="BH144" s="1294"/>
      <c r="BI144" s="1294"/>
      <c r="BJ144" s="1294"/>
      <c r="BK144" s="1294"/>
      <c r="BL144" s="1294"/>
      <c r="BM144" s="1294"/>
      <c r="BN144" s="1294"/>
      <c r="BO144" s="1294"/>
      <c r="BP144" s="1294"/>
      <c r="BQ144" s="1294"/>
      <c r="BR144" s="1294"/>
      <c r="BS144" s="1294"/>
      <c r="BT144" s="1294"/>
      <c r="BU144" s="1294"/>
      <c r="BV144" s="1294"/>
      <c r="BW144" s="1294"/>
      <c r="BX144" s="1294"/>
      <c r="BY144" s="1294"/>
      <c r="BZ144" s="1294"/>
      <c r="CA144" s="1294"/>
      <c r="CB144" s="1294"/>
      <c r="CC144" s="1294"/>
      <c r="CD144" s="1294"/>
      <c r="CE144" s="1294"/>
      <c r="CF144" s="1294"/>
      <c r="CG144" s="1294"/>
      <c r="CH144" s="1294"/>
      <c r="CI144" s="1294"/>
      <c r="CJ144" s="1294"/>
      <c r="CK144" s="1294"/>
      <c r="CL144" s="1294"/>
      <c r="CM144" s="1294"/>
      <c r="CN144" s="1294"/>
      <c r="CO144" s="1294"/>
      <c r="CP144" s="1294"/>
      <c r="CQ144" s="1294"/>
      <c r="CR144" s="1294"/>
      <c r="CS144" s="1294"/>
      <c r="CT144" s="1294"/>
      <c r="CU144" s="1294"/>
      <c r="CV144" s="1294"/>
      <c r="CW144" s="1294"/>
      <c r="CX144" s="1294"/>
      <c r="CY144" s="1294"/>
      <c r="CZ144" s="1294"/>
      <c r="DA144" s="1294"/>
      <c r="DB144" s="1294"/>
      <c r="DC144" s="1294"/>
      <c r="DD144" s="1294"/>
      <c r="DE144" s="1294"/>
      <c r="DF144" s="1294"/>
      <c r="DG144" s="1294"/>
      <c r="DH144" s="1294"/>
      <c r="DI144" s="1294"/>
      <c r="DJ144" s="1294"/>
      <c r="DK144" s="1294"/>
      <c r="DL144" s="1294"/>
      <c r="DM144" s="1294"/>
      <c r="DN144" s="1294"/>
      <c r="DO144" s="1294"/>
      <c r="DP144" s="1294"/>
      <c r="DQ144" s="1294"/>
      <c r="DR144" s="1294"/>
      <c r="DS144" s="1294"/>
    </row>
    <row r="145" spans="1:123" x14ac:dyDescent="0.25">
      <c r="A145" s="1299"/>
      <c r="B145" s="1299"/>
      <c r="C145" s="1299"/>
      <c r="D145" s="1299"/>
      <c r="E145" s="1299"/>
      <c r="F145" s="1299"/>
      <c r="G145" s="1299"/>
      <c r="H145" s="1299"/>
      <c r="I145" s="1299"/>
      <c r="J145" s="1299"/>
      <c r="K145" s="1299"/>
      <c r="L145" s="1299"/>
      <c r="M145" s="1299"/>
      <c r="N145" s="1299"/>
      <c r="O145" s="1299"/>
      <c r="P145" s="1299"/>
      <c r="Q145" s="1299"/>
      <c r="R145" s="1299"/>
      <c r="S145" s="1299"/>
      <c r="T145" s="1299"/>
      <c r="U145" s="1299"/>
      <c r="V145" s="1299"/>
      <c r="W145" s="1299"/>
      <c r="X145" s="1299"/>
      <c r="Y145" s="1299"/>
      <c r="Z145" s="1299"/>
      <c r="AA145" s="1299"/>
      <c r="AB145" s="1299"/>
      <c r="AC145" s="1299"/>
      <c r="AD145" s="1299"/>
      <c r="AE145" s="1299"/>
      <c r="AF145" s="1299"/>
      <c r="AG145" s="1299"/>
      <c r="AH145" s="1299"/>
      <c r="AI145" s="1300"/>
      <c r="AJ145" s="1300"/>
      <c r="AK145" s="1300"/>
      <c r="AL145" s="1300"/>
      <c r="AM145" s="1294"/>
      <c r="AN145" s="1294"/>
      <c r="AO145" s="1294"/>
      <c r="AP145" s="1294"/>
      <c r="AQ145" s="1294"/>
      <c r="AR145" s="1294"/>
      <c r="AS145" s="1294"/>
      <c r="AT145" s="1294"/>
      <c r="AU145" s="1294"/>
      <c r="AV145" s="1294"/>
      <c r="AW145" s="1294"/>
      <c r="AX145" s="1294"/>
      <c r="AY145" s="1294"/>
      <c r="AZ145" s="1294"/>
      <c r="BA145" s="1294"/>
      <c r="BB145" s="1294"/>
      <c r="BC145" s="1294"/>
      <c r="BD145" s="1294"/>
      <c r="BE145" s="1294"/>
      <c r="BF145" s="1294"/>
      <c r="BG145" s="1294"/>
      <c r="BH145" s="1294"/>
      <c r="BI145" s="1294"/>
      <c r="BJ145" s="1294"/>
      <c r="BK145" s="1294"/>
      <c r="BL145" s="1294"/>
      <c r="BM145" s="1294"/>
      <c r="BN145" s="1294"/>
      <c r="BO145" s="1294"/>
      <c r="BP145" s="1294"/>
      <c r="BQ145" s="1294"/>
      <c r="BR145" s="1294"/>
      <c r="BS145" s="1294"/>
      <c r="BT145" s="1294"/>
      <c r="BU145" s="1294"/>
      <c r="BV145" s="1294"/>
      <c r="BW145" s="1294"/>
      <c r="BX145" s="1294"/>
      <c r="BY145" s="1294"/>
      <c r="BZ145" s="1294"/>
      <c r="CA145" s="1294"/>
      <c r="CB145" s="1294"/>
      <c r="CC145" s="1294"/>
      <c r="CD145" s="1294"/>
      <c r="CE145" s="1294"/>
      <c r="CF145" s="1294"/>
      <c r="CG145" s="1294"/>
      <c r="CH145" s="1294"/>
      <c r="CI145" s="1294"/>
      <c r="CJ145" s="1294"/>
      <c r="CK145" s="1294"/>
      <c r="CL145" s="1294"/>
      <c r="CM145" s="1294"/>
      <c r="CN145" s="1294"/>
      <c r="CO145" s="1294"/>
      <c r="CP145" s="1294"/>
      <c r="CQ145" s="1294"/>
      <c r="CR145" s="1294"/>
      <c r="CS145" s="1294"/>
      <c r="CT145" s="1294"/>
      <c r="CU145" s="1294"/>
      <c r="CV145" s="1294"/>
      <c r="CW145" s="1294"/>
      <c r="CX145" s="1294"/>
      <c r="CY145" s="1294"/>
      <c r="CZ145" s="1294"/>
      <c r="DA145" s="1294"/>
      <c r="DB145" s="1294"/>
      <c r="DC145" s="1294"/>
      <c r="DD145" s="1294"/>
      <c r="DE145" s="1294"/>
      <c r="DF145" s="1294"/>
      <c r="DG145" s="1294"/>
      <c r="DH145" s="1294"/>
      <c r="DI145" s="1294"/>
      <c r="DJ145" s="1294"/>
      <c r="DK145" s="1294"/>
      <c r="DL145" s="1294"/>
      <c r="DM145" s="1294"/>
      <c r="DN145" s="1294"/>
      <c r="DO145" s="1294"/>
      <c r="DP145" s="1294"/>
      <c r="DQ145" s="1294"/>
      <c r="DR145" s="1294"/>
      <c r="DS145" s="1294"/>
    </row>
    <row r="146" spans="1:123" x14ac:dyDescent="0.25">
      <c r="A146" s="1299"/>
      <c r="B146" s="1299"/>
      <c r="C146" s="1299"/>
      <c r="D146" s="1299"/>
      <c r="E146" s="1299"/>
      <c r="F146" s="1299"/>
      <c r="G146" s="1299"/>
      <c r="H146" s="1299"/>
      <c r="I146" s="1299"/>
      <c r="J146" s="1299"/>
      <c r="K146" s="1299"/>
      <c r="L146" s="1299"/>
      <c r="M146" s="1299"/>
      <c r="N146" s="1299"/>
      <c r="O146" s="1299"/>
      <c r="P146" s="1299"/>
      <c r="Q146" s="1299"/>
      <c r="R146" s="1299"/>
      <c r="S146" s="1299"/>
      <c r="T146" s="1299"/>
      <c r="U146" s="1299"/>
      <c r="V146" s="1299"/>
      <c r="W146" s="1299"/>
      <c r="X146" s="1299"/>
      <c r="Y146" s="1299"/>
      <c r="Z146" s="1299"/>
      <c r="AA146" s="1299"/>
      <c r="AB146" s="1299"/>
      <c r="AC146" s="1299"/>
      <c r="AD146" s="1299"/>
      <c r="AE146" s="1299"/>
      <c r="AF146" s="1299"/>
      <c r="AG146" s="1299"/>
      <c r="AH146" s="1299"/>
      <c r="AI146" s="1300"/>
      <c r="AJ146" s="1300"/>
      <c r="AK146" s="1300"/>
      <c r="AL146" s="1300"/>
      <c r="AM146" s="1294"/>
      <c r="AN146" s="1294"/>
      <c r="AO146" s="1294"/>
      <c r="AP146" s="1294"/>
      <c r="AQ146" s="1294"/>
      <c r="AR146" s="1294"/>
      <c r="AS146" s="1294"/>
      <c r="AT146" s="1294"/>
      <c r="AU146" s="1294"/>
      <c r="AV146" s="1294"/>
      <c r="AW146" s="1294"/>
      <c r="AX146" s="1294"/>
      <c r="AY146" s="1294"/>
      <c r="AZ146" s="1294"/>
      <c r="BA146" s="1294"/>
      <c r="BB146" s="1294"/>
      <c r="BC146" s="1294"/>
      <c r="BD146" s="1294"/>
      <c r="BE146" s="1294"/>
      <c r="BF146" s="1294"/>
      <c r="BG146" s="1294"/>
      <c r="BH146" s="1294"/>
      <c r="BI146" s="1294"/>
      <c r="BJ146" s="1294"/>
      <c r="BK146" s="1294"/>
      <c r="BL146" s="1294"/>
      <c r="BM146" s="1294"/>
      <c r="BN146" s="1294"/>
      <c r="BO146" s="1294"/>
      <c r="BP146" s="1294"/>
      <c r="BQ146" s="1294"/>
      <c r="BR146" s="1294"/>
      <c r="BS146" s="1294"/>
      <c r="BT146" s="1294"/>
      <c r="BU146" s="1294"/>
      <c r="BV146" s="1294"/>
      <c r="BW146" s="1294"/>
      <c r="BX146" s="1294"/>
      <c r="BY146" s="1294"/>
      <c r="BZ146" s="1294"/>
      <c r="CA146" s="1294"/>
      <c r="CB146" s="1294"/>
      <c r="CC146" s="1294"/>
      <c r="CD146" s="1294"/>
      <c r="CE146" s="1294"/>
      <c r="CF146" s="1294"/>
      <c r="CG146" s="1294"/>
      <c r="CH146" s="1294"/>
      <c r="CI146" s="1294"/>
      <c r="CJ146" s="1294"/>
      <c r="CK146" s="1294"/>
      <c r="CL146" s="1294"/>
      <c r="CM146" s="1294"/>
      <c r="CN146" s="1294"/>
      <c r="CO146" s="1294"/>
      <c r="CP146" s="1294"/>
      <c r="CQ146" s="1294"/>
      <c r="CR146" s="1294"/>
      <c r="CS146" s="1294"/>
      <c r="CT146" s="1294"/>
      <c r="CU146" s="1294"/>
      <c r="CV146" s="1294"/>
      <c r="CW146" s="1294"/>
      <c r="CX146" s="1294"/>
      <c r="CY146" s="1294"/>
      <c r="CZ146" s="1294"/>
      <c r="DA146" s="1294"/>
      <c r="DB146" s="1294"/>
      <c r="DC146" s="1294"/>
      <c r="DD146" s="1294"/>
      <c r="DE146" s="1294"/>
      <c r="DF146" s="1294"/>
      <c r="DG146" s="1294"/>
      <c r="DH146" s="1294"/>
      <c r="DI146" s="1294"/>
      <c r="DJ146" s="1294"/>
      <c r="DK146" s="1294"/>
      <c r="DL146" s="1294"/>
      <c r="DM146" s="1294"/>
      <c r="DN146" s="1294"/>
      <c r="DO146" s="1294"/>
      <c r="DP146" s="1294"/>
      <c r="DQ146" s="1294"/>
      <c r="DR146" s="1294"/>
      <c r="DS146" s="1294"/>
    </row>
    <row r="147" spans="1:123" x14ac:dyDescent="0.25">
      <c r="A147" s="1299"/>
      <c r="B147" s="1299"/>
      <c r="C147" s="1299"/>
      <c r="D147" s="1299"/>
      <c r="E147" s="1299"/>
      <c r="F147" s="1299"/>
      <c r="G147" s="1299"/>
      <c r="H147" s="1299"/>
      <c r="I147" s="1299"/>
      <c r="J147" s="1299"/>
      <c r="K147" s="1299"/>
      <c r="L147" s="1299"/>
      <c r="M147" s="1299"/>
      <c r="N147" s="1299"/>
      <c r="O147" s="1299"/>
      <c r="P147" s="1299"/>
      <c r="Q147" s="1299"/>
      <c r="R147" s="1299"/>
      <c r="S147" s="1299"/>
      <c r="T147" s="1299"/>
      <c r="U147" s="1299"/>
      <c r="V147" s="1299"/>
      <c r="W147" s="1299"/>
      <c r="X147" s="1299"/>
      <c r="Y147" s="1299"/>
      <c r="Z147" s="1299"/>
      <c r="AA147" s="1299"/>
      <c r="AB147" s="1299"/>
      <c r="AC147" s="1299"/>
      <c r="AD147" s="1299"/>
      <c r="AE147" s="1299"/>
      <c r="AF147" s="1299"/>
      <c r="AG147" s="1299"/>
      <c r="AH147" s="1299"/>
      <c r="AI147" s="1300"/>
      <c r="AJ147" s="1300"/>
      <c r="AK147" s="1300"/>
      <c r="AL147" s="1300"/>
      <c r="AM147" s="1294"/>
      <c r="AN147" s="1294"/>
      <c r="AO147" s="1294"/>
      <c r="AP147" s="1294"/>
      <c r="AQ147" s="1294"/>
      <c r="AR147" s="1294"/>
      <c r="AS147" s="1294"/>
      <c r="AT147" s="1294"/>
      <c r="AU147" s="1294"/>
      <c r="AV147" s="1294"/>
      <c r="AW147" s="1294"/>
      <c r="AX147" s="1294"/>
      <c r="AY147" s="1294"/>
      <c r="AZ147" s="1294"/>
      <c r="BA147" s="1294"/>
      <c r="BB147" s="1294"/>
      <c r="BC147" s="1294"/>
      <c r="BD147" s="1294"/>
      <c r="BE147" s="1294"/>
      <c r="BF147" s="1294"/>
      <c r="BG147" s="1294"/>
      <c r="BH147" s="1294"/>
      <c r="BI147" s="1294"/>
      <c r="BJ147" s="1294"/>
      <c r="BK147" s="1294"/>
      <c r="BL147" s="1294"/>
      <c r="BM147" s="1294"/>
      <c r="BN147" s="1294"/>
      <c r="BO147" s="1294"/>
      <c r="BP147" s="1294"/>
      <c r="BQ147" s="1294"/>
      <c r="BR147" s="1294"/>
      <c r="BS147" s="1294"/>
      <c r="BT147" s="1294"/>
      <c r="BU147" s="1294"/>
      <c r="BV147" s="1294"/>
      <c r="BW147" s="1294"/>
      <c r="BX147" s="1294"/>
      <c r="BY147" s="1294"/>
      <c r="BZ147" s="1294"/>
      <c r="CA147" s="1294"/>
      <c r="CB147" s="1294"/>
      <c r="CC147" s="1294"/>
      <c r="CD147" s="1294"/>
      <c r="CE147" s="1294"/>
      <c r="CF147" s="1294"/>
      <c r="CG147" s="1294"/>
      <c r="CH147" s="1294"/>
      <c r="CI147" s="1294"/>
      <c r="CJ147" s="1294"/>
      <c r="CK147" s="1294"/>
      <c r="CL147" s="1294"/>
      <c r="CM147" s="1294"/>
      <c r="CN147" s="1294"/>
      <c r="CO147" s="1294"/>
      <c r="CP147" s="1294"/>
      <c r="CQ147" s="1294"/>
      <c r="CR147" s="1294"/>
      <c r="CS147" s="1294"/>
      <c r="CT147" s="1294"/>
      <c r="CU147" s="1294"/>
      <c r="CV147" s="1294"/>
      <c r="CW147" s="1294"/>
      <c r="CX147" s="1294"/>
      <c r="CY147" s="1294"/>
      <c r="CZ147" s="1294"/>
      <c r="DA147" s="1294"/>
      <c r="DB147" s="1294"/>
      <c r="DC147" s="1294"/>
      <c r="DD147" s="1294"/>
      <c r="DE147" s="1294"/>
      <c r="DF147" s="1294"/>
      <c r="DG147" s="1294"/>
      <c r="DH147" s="1294"/>
      <c r="DI147" s="1294"/>
      <c r="DJ147" s="1294"/>
      <c r="DK147" s="1294"/>
      <c r="DL147" s="1294"/>
      <c r="DM147" s="1294"/>
      <c r="DN147" s="1294"/>
      <c r="DO147" s="1294"/>
      <c r="DP147" s="1294"/>
      <c r="DQ147" s="1294"/>
      <c r="DR147" s="1294"/>
      <c r="DS147" s="1294"/>
    </row>
    <row r="148" spans="1:123" x14ac:dyDescent="0.25">
      <c r="A148" s="1299"/>
      <c r="B148" s="1299"/>
      <c r="C148" s="1299"/>
      <c r="D148" s="1299"/>
      <c r="E148" s="1299"/>
      <c r="F148" s="1299"/>
      <c r="G148" s="1299"/>
      <c r="H148" s="1299"/>
      <c r="I148" s="1299"/>
      <c r="J148" s="1299"/>
      <c r="K148" s="1299"/>
      <c r="L148" s="1299"/>
      <c r="M148" s="1299"/>
      <c r="N148" s="1299"/>
      <c r="O148" s="1299"/>
      <c r="P148" s="1299"/>
      <c r="Q148" s="1299"/>
      <c r="R148" s="1299"/>
      <c r="S148" s="1299"/>
      <c r="T148" s="1299"/>
      <c r="U148" s="1299"/>
      <c r="V148" s="1299"/>
      <c r="W148" s="1299"/>
      <c r="X148" s="1299"/>
      <c r="Y148" s="1299"/>
      <c r="Z148" s="1299"/>
      <c r="AA148" s="1299"/>
      <c r="AB148" s="1299"/>
      <c r="AC148" s="1299"/>
      <c r="AD148" s="1299"/>
      <c r="AE148" s="1299"/>
      <c r="AF148" s="1299"/>
      <c r="AG148" s="1299"/>
      <c r="AH148" s="1299"/>
      <c r="AI148" s="1300"/>
      <c r="AJ148" s="1300"/>
      <c r="AK148" s="1300"/>
      <c r="AL148" s="1300"/>
      <c r="AM148" s="1294"/>
      <c r="AN148" s="1294"/>
      <c r="AO148" s="1294"/>
      <c r="AP148" s="1294"/>
      <c r="AQ148" s="1294"/>
      <c r="AR148" s="1294"/>
      <c r="AS148" s="1294"/>
      <c r="AT148" s="1294"/>
      <c r="AU148" s="1294"/>
      <c r="AV148" s="1294"/>
      <c r="AW148" s="1294"/>
      <c r="AX148" s="1294"/>
      <c r="AY148" s="1294"/>
      <c r="AZ148" s="1294"/>
      <c r="BA148" s="1294"/>
      <c r="BB148" s="1294"/>
      <c r="BC148" s="1294"/>
      <c r="BD148" s="1294"/>
      <c r="BE148" s="1294"/>
      <c r="BF148" s="1294"/>
      <c r="BG148" s="1294"/>
      <c r="BH148" s="1294"/>
      <c r="BI148" s="1294"/>
      <c r="BJ148" s="1294"/>
      <c r="BK148" s="1294"/>
      <c r="BL148" s="1294"/>
      <c r="BM148" s="1294"/>
      <c r="BN148" s="1294"/>
      <c r="BO148" s="1294"/>
      <c r="BP148" s="1294"/>
      <c r="BQ148" s="1294"/>
      <c r="BR148" s="1294"/>
      <c r="BS148" s="1294"/>
      <c r="BT148" s="1294"/>
      <c r="BU148" s="1294"/>
      <c r="BV148" s="1294"/>
      <c r="BW148" s="1294"/>
      <c r="BX148" s="1294"/>
      <c r="BY148" s="1294"/>
      <c r="BZ148" s="1294"/>
      <c r="CA148" s="1294"/>
      <c r="CB148" s="1294"/>
      <c r="CC148" s="1294"/>
      <c r="CD148" s="1294"/>
      <c r="CE148" s="1294"/>
      <c r="CF148" s="1294"/>
      <c r="CG148" s="1294"/>
      <c r="CH148" s="1294"/>
      <c r="CI148" s="1294"/>
      <c r="CJ148" s="1294"/>
      <c r="CK148" s="1294"/>
      <c r="CL148" s="1294"/>
      <c r="CM148" s="1294"/>
      <c r="CN148" s="1294"/>
      <c r="CO148" s="1294"/>
      <c r="CP148" s="1294"/>
      <c r="CQ148" s="1294"/>
      <c r="CR148" s="1294"/>
      <c r="CS148" s="1294"/>
      <c r="CT148" s="1294"/>
      <c r="CU148" s="1294"/>
      <c r="CV148" s="1294"/>
      <c r="CW148" s="1294"/>
      <c r="CX148" s="1294"/>
      <c r="CY148" s="1294"/>
      <c r="CZ148" s="1294"/>
      <c r="DA148" s="1294"/>
      <c r="DB148" s="1294"/>
      <c r="DC148" s="1294"/>
      <c r="DD148" s="1294"/>
      <c r="DE148" s="1294"/>
      <c r="DF148" s="1294"/>
      <c r="DG148" s="1294"/>
      <c r="DH148" s="1294"/>
      <c r="DI148" s="1294"/>
      <c r="DJ148" s="1294"/>
      <c r="DK148" s="1294"/>
      <c r="DL148" s="1294"/>
      <c r="DM148" s="1294"/>
      <c r="DN148" s="1294"/>
      <c r="DO148" s="1294"/>
      <c r="DP148" s="1294"/>
      <c r="DQ148" s="1294"/>
      <c r="DR148" s="1294"/>
      <c r="DS148" s="1294"/>
    </row>
    <row r="149" spans="1:123" x14ac:dyDescent="0.25">
      <c r="A149" s="1299"/>
      <c r="B149" s="1299"/>
      <c r="C149" s="1299"/>
      <c r="D149" s="1299"/>
      <c r="E149" s="1299"/>
      <c r="F149" s="1299"/>
      <c r="G149" s="1299"/>
      <c r="H149" s="1299"/>
      <c r="I149" s="1299"/>
      <c r="J149" s="1299"/>
      <c r="K149" s="1299"/>
      <c r="L149" s="1299"/>
      <c r="M149" s="1299"/>
      <c r="N149" s="1299"/>
      <c r="O149" s="1299"/>
      <c r="P149" s="1299"/>
      <c r="Q149" s="1299"/>
      <c r="R149" s="1299"/>
      <c r="S149" s="1299"/>
      <c r="T149" s="1299"/>
      <c r="U149" s="1299"/>
      <c r="V149" s="1299"/>
      <c r="W149" s="1299"/>
      <c r="X149" s="1299"/>
      <c r="Y149" s="1299"/>
      <c r="Z149" s="1299"/>
      <c r="AA149" s="1299"/>
      <c r="AB149" s="1299"/>
      <c r="AC149" s="1299"/>
      <c r="AD149" s="1299"/>
      <c r="AE149" s="1299"/>
      <c r="AF149" s="1299"/>
      <c r="AG149" s="1299"/>
      <c r="AH149" s="1299"/>
      <c r="AI149" s="1300"/>
      <c r="AJ149" s="1300"/>
      <c r="AK149" s="1300"/>
      <c r="AL149" s="1300"/>
      <c r="AM149" s="1294"/>
      <c r="AN149" s="1294"/>
      <c r="AO149" s="1294"/>
      <c r="AP149" s="1294"/>
      <c r="AQ149" s="1294"/>
      <c r="AR149" s="1294"/>
      <c r="AS149" s="1294"/>
      <c r="AT149" s="1294"/>
      <c r="AU149" s="1294"/>
      <c r="AV149" s="1294"/>
      <c r="AW149" s="1294"/>
      <c r="AX149" s="1294"/>
      <c r="AY149" s="1294"/>
      <c r="AZ149" s="1294"/>
      <c r="BA149" s="1294"/>
      <c r="BB149" s="1294"/>
      <c r="BC149" s="1294"/>
      <c r="BD149" s="1294"/>
      <c r="BE149" s="1294"/>
      <c r="BF149" s="1294"/>
      <c r="BG149" s="1294"/>
      <c r="BH149" s="1294"/>
      <c r="BI149" s="1294"/>
      <c r="BJ149" s="1294"/>
      <c r="BK149" s="1294"/>
      <c r="BL149" s="1294"/>
      <c r="BM149" s="1294"/>
      <c r="BN149" s="1294"/>
      <c r="BO149" s="1294"/>
      <c r="BP149" s="1294"/>
      <c r="BQ149" s="1294"/>
      <c r="BR149" s="1294"/>
      <c r="BS149" s="1294"/>
      <c r="BT149" s="1294"/>
      <c r="BU149" s="1294"/>
      <c r="BV149" s="1294"/>
      <c r="BW149" s="1294"/>
      <c r="BX149" s="1294"/>
      <c r="BY149" s="1294"/>
      <c r="BZ149" s="1294"/>
      <c r="CA149" s="1294"/>
      <c r="CB149" s="1294"/>
      <c r="CC149" s="1294"/>
      <c r="CD149" s="1294"/>
      <c r="CE149" s="1294"/>
      <c r="CF149" s="1294"/>
      <c r="CG149" s="1294"/>
      <c r="CH149" s="1294"/>
      <c r="CI149" s="1294"/>
      <c r="CJ149" s="1294"/>
      <c r="CK149" s="1294"/>
      <c r="CL149" s="1294"/>
      <c r="CM149" s="1294"/>
      <c r="CN149" s="1294"/>
      <c r="CO149" s="1294"/>
      <c r="CP149" s="1294"/>
      <c r="CQ149" s="1294"/>
      <c r="CR149" s="1294"/>
      <c r="CS149" s="1294"/>
      <c r="CT149" s="1294"/>
      <c r="CU149" s="1294"/>
      <c r="CV149" s="1294"/>
      <c r="CW149" s="1294"/>
      <c r="CX149" s="1294"/>
      <c r="CY149" s="1294"/>
      <c r="CZ149" s="1294"/>
      <c r="DA149" s="1294"/>
      <c r="DB149" s="1294"/>
      <c r="DC149" s="1294"/>
      <c r="DD149" s="1294"/>
      <c r="DE149" s="1294"/>
      <c r="DF149" s="1294"/>
      <c r="DG149" s="1294"/>
      <c r="DH149" s="1294"/>
      <c r="DI149" s="1294"/>
      <c r="DJ149" s="1294"/>
      <c r="DK149" s="1294"/>
      <c r="DL149" s="1294"/>
      <c r="DM149" s="1294"/>
      <c r="DN149" s="1294"/>
      <c r="DO149" s="1294"/>
      <c r="DP149" s="1294"/>
      <c r="DQ149" s="1294"/>
      <c r="DR149" s="1294"/>
      <c r="DS149" s="1294"/>
    </row>
    <row r="150" spans="1:123" x14ac:dyDescent="0.25">
      <c r="A150" s="1299"/>
      <c r="B150" s="1299"/>
      <c r="C150" s="1299"/>
      <c r="D150" s="1299"/>
      <c r="E150" s="1299"/>
      <c r="F150" s="1299"/>
      <c r="G150" s="1299"/>
      <c r="H150" s="1299"/>
      <c r="I150" s="1299"/>
      <c r="J150" s="1299"/>
      <c r="K150" s="1299"/>
      <c r="L150" s="1299"/>
      <c r="M150" s="1299"/>
      <c r="N150" s="1299"/>
      <c r="O150" s="1299"/>
      <c r="P150" s="1299"/>
      <c r="Q150" s="1299"/>
      <c r="R150" s="1299"/>
      <c r="S150" s="1299"/>
      <c r="T150" s="1299"/>
      <c r="U150" s="1299"/>
      <c r="V150" s="1299"/>
      <c r="W150" s="1299"/>
      <c r="X150" s="1299"/>
      <c r="Y150" s="1299"/>
      <c r="Z150" s="1299"/>
      <c r="AA150" s="1299"/>
      <c r="AB150" s="1299"/>
      <c r="AC150" s="1299"/>
      <c r="AD150" s="1299"/>
      <c r="AE150" s="1299"/>
      <c r="AF150" s="1299"/>
      <c r="AG150" s="1299"/>
      <c r="AH150" s="1299"/>
      <c r="AI150" s="1300"/>
      <c r="AJ150" s="1300"/>
      <c r="AK150" s="1300"/>
      <c r="AL150" s="1300"/>
      <c r="AM150" s="1294"/>
      <c r="AN150" s="1294"/>
      <c r="AO150" s="1294"/>
      <c r="AP150" s="1294"/>
      <c r="AQ150" s="1294"/>
      <c r="AR150" s="1294"/>
      <c r="AS150" s="1294"/>
      <c r="AT150" s="1294"/>
      <c r="AU150" s="1294"/>
      <c r="AV150" s="1294"/>
      <c r="AW150" s="1294"/>
      <c r="AX150" s="1294"/>
      <c r="AY150" s="1294"/>
      <c r="AZ150" s="1294"/>
      <c r="BA150" s="1294"/>
      <c r="BB150" s="1294"/>
      <c r="BC150" s="1294"/>
      <c r="BD150" s="1294"/>
      <c r="BE150" s="1294"/>
      <c r="BF150" s="1294"/>
      <c r="BG150" s="1294"/>
      <c r="BH150" s="1294"/>
      <c r="BI150" s="1294"/>
      <c r="BJ150" s="1294"/>
      <c r="BK150" s="1294"/>
      <c r="BL150" s="1294"/>
      <c r="BM150" s="1294"/>
      <c r="BN150" s="1294"/>
      <c r="BO150" s="1294"/>
      <c r="BP150" s="1294"/>
      <c r="BQ150" s="1294"/>
      <c r="BR150" s="1294"/>
      <c r="BS150" s="1294"/>
      <c r="BT150" s="1294"/>
      <c r="BU150" s="1294"/>
      <c r="BV150" s="1294"/>
      <c r="BW150" s="1294"/>
      <c r="BX150" s="1294"/>
      <c r="BY150" s="1294"/>
      <c r="BZ150" s="1294"/>
      <c r="CA150" s="1294"/>
      <c r="CB150" s="1294"/>
      <c r="CC150" s="1294"/>
      <c r="CD150" s="1294"/>
      <c r="CE150" s="1294"/>
      <c r="CF150" s="1294"/>
      <c r="CG150" s="1294"/>
      <c r="CH150" s="1294"/>
      <c r="CI150" s="1294"/>
      <c r="CJ150" s="1294"/>
      <c r="CK150" s="1294"/>
      <c r="CL150" s="1294"/>
      <c r="CM150" s="1294"/>
      <c r="CN150" s="1294"/>
      <c r="CO150" s="1294"/>
      <c r="CP150" s="1294"/>
      <c r="CQ150" s="1294"/>
      <c r="CR150" s="1294"/>
      <c r="CS150" s="1294"/>
      <c r="CT150" s="1294"/>
      <c r="CU150" s="1294"/>
      <c r="CV150" s="1294"/>
      <c r="CW150" s="1294"/>
      <c r="CX150" s="1294"/>
      <c r="CY150" s="1294"/>
      <c r="CZ150" s="1294"/>
      <c r="DA150" s="1294"/>
      <c r="DB150" s="1294"/>
      <c r="DC150" s="1294"/>
      <c r="DD150" s="1294"/>
      <c r="DE150" s="1294"/>
      <c r="DF150" s="1294"/>
      <c r="DG150" s="1294"/>
      <c r="DH150" s="1294"/>
      <c r="DI150" s="1294"/>
      <c r="DJ150" s="1294"/>
      <c r="DK150" s="1294"/>
      <c r="DL150" s="1294"/>
      <c r="DM150" s="1294"/>
      <c r="DN150" s="1294"/>
      <c r="DO150" s="1294"/>
      <c r="DP150" s="1294"/>
      <c r="DQ150" s="1294"/>
      <c r="DR150" s="1294"/>
      <c r="DS150" s="1294"/>
    </row>
    <row r="151" spans="1:123" x14ac:dyDescent="0.25">
      <c r="A151" s="1299"/>
      <c r="B151" s="1299"/>
      <c r="C151" s="1299"/>
      <c r="D151" s="1299"/>
      <c r="E151" s="1299"/>
      <c r="F151" s="1299"/>
      <c r="G151" s="1299"/>
      <c r="H151" s="1299"/>
      <c r="I151" s="1299"/>
      <c r="J151" s="1299"/>
      <c r="K151" s="1299"/>
      <c r="L151" s="1299"/>
      <c r="M151" s="1299"/>
      <c r="N151" s="1299"/>
      <c r="O151" s="1299"/>
      <c r="P151" s="1299"/>
      <c r="Q151" s="1299"/>
      <c r="R151" s="1299"/>
      <c r="S151" s="1299"/>
      <c r="T151" s="1299"/>
      <c r="U151" s="1299"/>
      <c r="V151" s="1299"/>
      <c r="W151" s="1299"/>
      <c r="X151" s="1299"/>
      <c r="Y151" s="1299"/>
      <c r="Z151" s="1299"/>
      <c r="AA151" s="1299"/>
      <c r="AB151" s="1299"/>
      <c r="AC151" s="1299"/>
      <c r="AD151" s="1299"/>
      <c r="AE151" s="1299"/>
      <c r="AF151" s="1299"/>
      <c r="AG151" s="1299"/>
      <c r="AH151" s="1299"/>
      <c r="AI151" s="1300"/>
      <c r="AJ151" s="1300"/>
      <c r="AK151" s="1300"/>
      <c r="AL151" s="1300"/>
      <c r="AM151" s="1294"/>
      <c r="AN151" s="1294"/>
      <c r="AO151" s="1294"/>
      <c r="AP151" s="1294"/>
      <c r="AQ151" s="1294"/>
      <c r="AR151" s="1294"/>
      <c r="AS151" s="1294"/>
      <c r="AT151" s="1294"/>
      <c r="AU151" s="1294"/>
      <c r="AV151" s="1294"/>
      <c r="AW151" s="1294"/>
      <c r="AX151" s="1294"/>
      <c r="AY151" s="1294"/>
      <c r="AZ151" s="1294"/>
      <c r="BA151" s="1294"/>
      <c r="BB151" s="1294"/>
      <c r="BC151" s="1294"/>
      <c r="BD151" s="1294"/>
      <c r="BE151" s="1294"/>
      <c r="BF151" s="1294"/>
      <c r="BG151" s="1294"/>
      <c r="BH151" s="1294"/>
      <c r="BI151" s="1294"/>
      <c r="BJ151" s="1294"/>
      <c r="BK151" s="1294"/>
      <c r="BL151" s="1294"/>
      <c r="BM151" s="1294"/>
      <c r="BN151" s="1294"/>
      <c r="BO151" s="1294"/>
      <c r="BP151" s="1294"/>
      <c r="BQ151" s="1294"/>
      <c r="BR151" s="1294"/>
      <c r="BS151" s="1294"/>
      <c r="BT151" s="1294"/>
      <c r="BU151" s="1294"/>
      <c r="BV151" s="1294"/>
      <c r="BW151" s="1294"/>
      <c r="BX151" s="1294"/>
      <c r="BY151" s="1294"/>
      <c r="BZ151" s="1294"/>
      <c r="CA151" s="1294"/>
      <c r="CB151" s="1294"/>
      <c r="CC151" s="1294"/>
      <c r="CD151" s="1294"/>
      <c r="CE151" s="1294"/>
      <c r="CF151" s="1294"/>
      <c r="CG151" s="1294"/>
      <c r="CH151" s="1294"/>
      <c r="CI151" s="1294"/>
      <c r="CJ151" s="1294"/>
      <c r="CK151" s="1294"/>
      <c r="CL151" s="1294"/>
      <c r="CM151" s="1294"/>
      <c r="CN151" s="1294"/>
      <c r="CO151" s="1294"/>
      <c r="CP151" s="1294"/>
      <c r="CQ151" s="1294"/>
      <c r="CR151" s="1294"/>
      <c r="CS151" s="1294"/>
      <c r="CT151" s="1294"/>
      <c r="CU151" s="1294"/>
      <c r="CV151" s="1294"/>
      <c r="CW151" s="1294"/>
      <c r="CX151" s="1294"/>
      <c r="CY151" s="1294"/>
      <c r="CZ151" s="1294"/>
      <c r="DA151" s="1294"/>
      <c r="DB151" s="1294"/>
      <c r="DC151" s="1294"/>
      <c r="DD151" s="1294"/>
      <c r="DE151" s="1294"/>
      <c r="DF151" s="1294"/>
      <c r="DG151" s="1294"/>
      <c r="DH151" s="1294"/>
      <c r="DI151" s="1294"/>
      <c r="DJ151" s="1294"/>
      <c r="DK151" s="1294"/>
      <c r="DL151" s="1294"/>
      <c r="DM151" s="1294"/>
      <c r="DN151" s="1294"/>
      <c r="DO151" s="1294"/>
      <c r="DP151" s="1294"/>
      <c r="DQ151" s="1294"/>
      <c r="DR151" s="1294"/>
      <c r="DS151" s="1294"/>
    </row>
    <row r="152" spans="1:123" x14ac:dyDescent="0.25">
      <c r="A152" s="1299"/>
      <c r="B152" s="1299"/>
      <c r="C152" s="1299"/>
      <c r="D152" s="1299"/>
      <c r="E152" s="1299"/>
      <c r="F152" s="1299"/>
      <c r="G152" s="1299"/>
      <c r="H152" s="1299"/>
      <c r="I152" s="1299"/>
      <c r="J152" s="1299"/>
      <c r="K152" s="1299"/>
      <c r="L152" s="1299"/>
      <c r="M152" s="1299"/>
      <c r="N152" s="1299"/>
      <c r="O152" s="1299"/>
      <c r="P152" s="1299"/>
      <c r="Q152" s="1299"/>
      <c r="R152" s="1299"/>
      <c r="S152" s="1299"/>
      <c r="T152" s="1299"/>
      <c r="U152" s="1299"/>
      <c r="V152" s="1299"/>
      <c r="W152" s="1299"/>
      <c r="X152" s="1299"/>
      <c r="Y152" s="1299"/>
      <c r="Z152" s="1299"/>
      <c r="AA152" s="1299"/>
      <c r="AB152" s="1299"/>
      <c r="AC152" s="1299"/>
      <c r="AD152" s="1299"/>
      <c r="AE152" s="1299"/>
      <c r="AF152" s="1299"/>
      <c r="AG152" s="1299"/>
      <c r="AH152" s="1299"/>
      <c r="AI152" s="1300"/>
      <c r="AJ152" s="1300"/>
      <c r="AK152" s="1300"/>
      <c r="AL152" s="1300"/>
      <c r="AM152" s="1294"/>
      <c r="AN152" s="1294"/>
      <c r="AO152" s="1294"/>
      <c r="AP152" s="1294"/>
      <c r="AQ152" s="1294"/>
      <c r="AR152" s="1294"/>
      <c r="AS152" s="1294"/>
      <c r="AT152" s="1294"/>
      <c r="AU152" s="1294"/>
      <c r="AV152" s="1294"/>
      <c r="AW152" s="1294"/>
      <c r="AX152" s="1294"/>
      <c r="AY152" s="1294"/>
      <c r="AZ152" s="1294"/>
      <c r="BA152" s="1294"/>
      <c r="BB152" s="1294"/>
      <c r="BC152" s="1294"/>
      <c r="BD152" s="1294"/>
      <c r="BE152" s="1294"/>
      <c r="BF152" s="1294"/>
      <c r="BG152" s="1294"/>
      <c r="BH152" s="1294"/>
      <c r="BI152" s="1294"/>
      <c r="BJ152" s="1294"/>
      <c r="BK152" s="1294"/>
      <c r="BL152" s="1294"/>
      <c r="BM152" s="1294"/>
      <c r="BN152" s="1294"/>
      <c r="BO152" s="1294"/>
      <c r="BP152" s="1294"/>
      <c r="BQ152" s="1294"/>
      <c r="BR152" s="1294"/>
      <c r="BS152" s="1294"/>
      <c r="BT152" s="1294"/>
      <c r="BU152" s="1294"/>
      <c r="BV152" s="1294"/>
      <c r="BW152" s="1294"/>
      <c r="BX152" s="1294"/>
      <c r="BY152" s="1294"/>
      <c r="BZ152" s="1294"/>
      <c r="CA152" s="1294"/>
      <c r="CB152" s="1294"/>
      <c r="CC152" s="1294"/>
      <c r="CD152" s="1294"/>
      <c r="CE152" s="1294"/>
      <c r="CF152" s="1294"/>
      <c r="CG152" s="1294"/>
      <c r="CH152" s="1294"/>
      <c r="CI152" s="1294"/>
      <c r="CJ152" s="1294"/>
      <c r="CK152" s="1294"/>
      <c r="CL152" s="1294"/>
      <c r="CM152" s="1294"/>
      <c r="CN152" s="1294"/>
      <c r="CO152" s="1294"/>
      <c r="CP152" s="1294"/>
      <c r="CQ152" s="1294"/>
      <c r="CR152" s="1294"/>
      <c r="CS152" s="1294"/>
      <c r="CT152" s="1294"/>
      <c r="CU152" s="1294"/>
      <c r="CV152" s="1294"/>
      <c r="CW152" s="1294"/>
      <c r="CX152" s="1294"/>
      <c r="CY152" s="1294"/>
      <c r="CZ152" s="1294"/>
      <c r="DA152" s="1294"/>
      <c r="DB152" s="1294"/>
      <c r="DC152" s="1294"/>
      <c r="DD152" s="1294"/>
      <c r="DE152" s="1294"/>
      <c r="DF152" s="1294"/>
      <c r="DG152" s="1294"/>
      <c r="DH152" s="1294"/>
      <c r="DI152" s="1294"/>
      <c r="DJ152" s="1294"/>
      <c r="DK152" s="1294"/>
      <c r="DL152" s="1294"/>
      <c r="DM152" s="1294"/>
      <c r="DN152" s="1294"/>
      <c r="DO152" s="1294"/>
      <c r="DP152" s="1294"/>
      <c r="DQ152" s="1294"/>
      <c r="DR152" s="1294"/>
      <c r="DS152" s="1294"/>
    </row>
    <row r="153" spans="1:123" x14ac:dyDescent="0.25">
      <c r="A153" s="1299"/>
      <c r="B153" s="1299"/>
      <c r="C153" s="1299"/>
      <c r="D153" s="1299"/>
      <c r="E153" s="1299"/>
      <c r="F153" s="1299"/>
      <c r="G153" s="1299"/>
      <c r="H153" s="1299"/>
      <c r="I153" s="1299"/>
      <c r="J153" s="1299"/>
      <c r="K153" s="1299"/>
      <c r="L153" s="1299"/>
      <c r="M153" s="1299"/>
      <c r="N153" s="1299"/>
      <c r="O153" s="1299"/>
      <c r="P153" s="1299"/>
      <c r="Q153" s="1299"/>
      <c r="R153" s="1299"/>
      <c r="S153" s="1299"/>
      <c r="T153" s="1299"/>
      <c r="U153" s="1299"/>
      <c r="V153" s="1299"/>
      <c r="W153" s="1299"/>
      <c r="X153" s="1299"/>
      <c r="Y153" s="1299"/>
      <c r="Z153" s="1299"/>
      <c r="AA153" s="1299"/>
      <c r="AB153" s="1299"/>
      <c r="AC153" s="1299"/>
      <c r="AD153" s="1299"/>
      <c r="AE153" s="1299"/>
      <c r="AF153" s="1299"/>
      <c r="AG153" s="1299"/>
      <c r="AH153" s="1299"/>
      <c r="AI153" s="1300"/>
      <c r="AJ153" s="1300"/>
      <c r="AK153" s="1300"/>
      <c r="AL153" s="1300"/>
      <c r="AM153" s="1294"/>
      <c r="AN153" s="1294"/>
      <c r="AO153" s="1294"/>
      <c r="AP153" s="1294"/>
      <c r="AQ153" s="1294"/>
      <c r="AR153" s="1294"/>
      <c r="AS153" s="1294"/>
      <c r="AT153" s="1294"/>
      <c r="AU153" s="1294"/>
      <c r="AV153" s="1294"/>
      <c r="AW153" s="1294"/>
      <c r="AX153" s="1294"/>
      <c r="AY153" s="1294"/>
      <c r="AZ153" s="1294"/>
      <c r="BA153" s="1294"/>
      <c r="BB153" s="1294"/>
      <c r="BC153" s="1294"/>
      <c r="BD153" s="1294"/>
      <c r="BE153" s="1294"/>
      <c r="BF153" s="1294"/>
      <c r="BG153" s="1294"/>
      <c r="BH153" s="1294"/>
      <c r="BI153" s="1294"/>
      <c r="BJ153" s="1294"/>
      <c r="BK153" s="1294"/>
      <c r="BL153" s="1294"/>
      <c r="BM153" s="1294"/>
      <c r="BN153" s="1294"/>
      <c r="BO153" s="1294"/>
      <c r="BP153" s="1294"/>
      <c r="BQ153" s="1294"/>
      <c r="BR153" s="1294"/>
      <c r="BS153" s="1294"/>
      <c r="BT153" s="1294"/>
      <c r="BU153" s="1294"/>
      <c r="BV153" s="1294"/>
      <c r="BW153" s="1294"/>
      <c r="BX153" s="1294"/>
      <c r="BY153" s="1294"/>
      <c r="BZ153" s="1294"/>
      <c r="CA153" s="1294"/>
      <c r="CB153" s="1294"/>
      <c r="CC153" s="1294"/>
      <c r="CD153" s="1294"/>
      <c r="CE153" s="1294"/>
      <c r="CF153" s="1294"/>
      <c r="CG153" s="1294"/>
      <c r="CH153" s="1294"/>
      <c r="CI153" s="1294"/>
      <c r="CJ153" s="1294"/>
      <c r="CK153" s="1294"/>
      <c r="CL153" s="1294"/>
      <c r="CM153" s="1294"/>
      <c r="CN153" s="1294"/>
      <c r="CO153" s="1294"/>
      <c r="CP153" s="1294"/>
      <c r="CQ153" s="1294"/>
      <c r="CR153" s="1294"/>
      <c r="CS153" s="1294"/>
      <c r="CT153" s="1294"/>
      <c r="CU153" s="1294"/>
      <c r="CV153" s="1294"/>
      <c r="CW153" s="1294"/>
      <c r="CX153" s="1294"/>
      <c r="CY153" s="1294"/>
      <c r="CZ153" s="1294"/>
      <c r="DA153" s="1294"/>
      <c r="DB153" s="1294"/>
      <c r="DC153" s="1294"/>
      <c r="DD153" s="1294"/>
      <c r="DE153" s="1294"/>
      <c r="DF153" s="1294"/>
      <c r="DG153" s="1294"/>
      <c r="DH153" s="1294"/>
      <c r="DI153" s="1294"/>
      <c r="DJ153" s="1294"/>
      <c r="DK153" s="1294"/>
      <c r="DL153" s="1294"/>
      <c r="DM153" s="1294"/>
      <c r="DN153" s="1294"/>
      <c r="DO153" s="1294"/>
      <c r="DP153" s="1294"/>
      <c r="DQ153" s="1294"/>
      <c r="DR153" s="1294"/>
      <c r="DS153" s="1294"/>
    </row>
    <row r="154" spans="1:123" x14ac:dyDescent="0.25">
      <c r="A154" s="1299"/>
      <c r="B154" s="1299"/>
      <c r="C154" s="1299"/>
      <c r="D154" s="1299"/>
      <c r="E154" s="1299"/>
      <c r="F154" s="1299"/>
      <c r="G154" s="1299"/>
      <c r="H154" s="1299"/>
      <c r="I154" s="1299"/>
      <c r="J154" s="1299"/>
      <c r="K154" s="1299"/>
      <c r="L154" s="1299"/>
      <c r="M154" s="1299"/>
      <c r="N154" s="1299"/>
      <c r="O154" s="1299"/>
      <c r="P154" s="1299"/>
      <c r="Q154" s="1299"/>
      <c r="R154" s="1299"/>
      <c r="S154" s="1299"/>
      <c r="T154" s="1299"/>
      <c r="U154" s="1299"/>
      <c r="V154" s="1299"/>
      <c r="W154" s="1299"/>
      <c r="X154" s="1299"/>
      <c r="Y154" s="1299"/>
      <c r="Z154" s="1299"/>
      <c r="AA154" s="1299"/>
      <c r="AB154" s="1299"/>
      <c r="AC154" s="1299"/>
      <c r="AD154" s="1299"/>
      <c r="AE154" s="1299"/>
      <c r="AF154" s="1299"/>
      <c r="AG154" s="1299"/>
      <c r="AH154" s="1299"/>
      <c r="AI154" s="1300"/>
      <c r="AJ154" s="1300"/>
      <c r="AK154" s="1300"/>
      <c r="AL154" s="1300"/>
      <c r="AM154" s="1294"/>
      <c r="AN154" s="1294"/>
      <c r="AO154" s="1294"/>
      <c r="AP154" s="1294"/>
      <c r="AQ154" s="1294"/>
      <c r="AR154" s="1294"/>
      <c r="AS154" s="1294"/>
      <c r="AT154" s="1294"/>
      <c r="AU154" s="1294"/>
      <c r="AV154" s="1294"/>
      <c r="AW154" s="1294"/>
      <c r="AX154" s="1294"/>
      <c r="AY154" s="1294"/>
      <c r="AZ154" s="1294"/>
      <c r="BA154" s="1294"/>
      <c r="BB154" s="1294"/>
      <c r="BC154" s="1294"/>
      <c r="BD154" s="1294"/>
      <c r="BE154" s="1294"/>
      <c r="BF154" s="1294"/>
      <c r="BG154" s="1294"/>
      <c r="BH154" s="1294"/>
      <c r="BI154" s="1294"/>
      <c r="BJ154" s="1294"/>
      <c r="BK154" s="1294"/>
      <c r="BL154" s="1294"/>
      <c r="BM154" s="1294"/>
      <c r="BN154" s="1294"/>
      <c r="BO154" s="1294"/>
      <c r="BP154" s="1294"/>
      <c r="BQ154" s="1294"/>
      <c r="BR154" s="1294"/>
      <c r="BS154" s="1294"/>
      <c r="BT154" s="1294"/>
      <c r="BU154" s="1294"/>
      <c r="BV154" s="1294"/>
      <c r="BW154" s="1294"/>
      <c r="BX154" s="1294"/>
      <c r="BY154" s="1294"/>
      <c r="BZ154" s="1294"/>
      <c r="CA154" s="1294"/>
      <c r="CB154" s="1294"/>
      <c r="CC154" s="1294"/>
      <c r="CD154" s="1294"/>
      <c r="CE154" s="1294"/>
      <c r="CF154" s="1294"/>
      <c r="CG154" s="1294"/>
      <c r="CH154" s="1294"/>
      <c r="CI154" s="1294"/>
      <c r="CJ154" s="1294"/>
      <c r="CK154" s="1294"/>
      <c r="CL154" s="1294"/>
      <c r="CM154" s="1294"/>
      <c r="CN154" s="1294"/>
      <c r="CO154" s="1294"/>
      <c r="CP154" s="1294"/>
      <c r="CQ154" s="1294"/>
      <c r="CR154" s="1294"/>
      <c r="CS154" s="1294"/>
      <c r="CT154" s="1294"/>
      <c r="CU154" s="1294"/>
      <c r="CV154" s="1294"/>
      <c r="CW154" s="1294"/>
      <c r="CX154" s="1294"/>
      <c r="CY154" s="1294"/>
      <c r="CZ154" s="1294"/>
      <c r="DA154" s="1294"/>
      <c r="DB154" s="1294"/>
      <c r="DC154" s="1294"/>
      <c r="DD154" s="1294"/>
      <c r="DE154" s="1294"/>
      <c r="DF154" s="1294"/>
      <c r="DG154" s="1294"/>
      <c r="DH154" s="1294"/>
      <c r="DI154" s="1294"/>
      <c r="DJ154" s="1294"/>
      <c r="DK154" s="1294"/>
      <c r="DL154" s="1294"/>
      <c r="DM154" s="1294"/>
      <c r="DN154" s="1294"/>
      <c r="DO154" s="1294"/>
      <c r="DP154" s="1294"/>
      <c r="DQ154" s="1294"/>
      <c r="DR154" s="1294"/>
      <c r="DS154" s="1294"/>
    </row>
    <row r="155" spans="1:123" x14ac:dyDescent="0.25">
      <c r="A155" s="1299"/>
      <c r="B155" s="1299"/>
      <c r="C155" s="1299"/>
      <c r="D155" s="1299"/>
      <c r="E155" s="1299"/>
      <c r="F155" s="1299"/>
      <c r="G155" s="1299"/>
      <c r="H155" s="1299"/>
      <c r="I155" s="1299"/>
      <c r="J155" s="1299"/>
      <c r="K155" s="1299"/>
      <c r="L155" s="1299"/>
      <c r="M155" s="1299"/>
      <c r="N155" s="1299"/>
      <c r="O155" s="1299"/>
      <c r="P155" s="1299"/>
      <c r="Q155" s="1299"/>
      <c r="R155" s="1299"/>
      <c r="S155" s="1299"/>
      <c r="T155" s="1299"/>
      <c r="U155" s="1299"/>
      <c r="V155" s="1299"/>
      <c r="W155" s="1299"/>
      <c r="X155" s="1299"/>
      <c r="Y155" s="1299"/>
      <c r="Z155" s="1299"/>
      <c r="AA155" s="1299"/>
      <c r="AB155" s="1299"/>
      <c r="AC155" s="1299"/>
      <c r="AD155" s="1299"/>
      <c r="AE155" s="1299"/>
      <c r="AF155" s="1299"/>
      <c r="AG155" s="1299"/>
      <c r="AH155" s="1299"/>
      <c r="AI155" s="1300"/>
      <c r="AJ155" s="1300"/>
      <c r="AK155" s="1300"/>
      <c r="AL155" s="1300"/>
      <c r="AM155" s="1294"/>
      <c r="AN155" s="1294"/>
      <c r="AO155" s="1294"/>
      <c r="AP155" s="1294"/>
      <c r="AQ155" s="1294"/>
      <c r="AR155" s="1294"/>
      <c r="AS155" s="1294"/>
      <c r="AT155" s="1294"/>
      <c r="AU155" s="1294"/>
      <c r="AV155" s="1294"/>
      <c r="AW155" s="1294"/>
      <c r="AX155" s="1294"/>
      <c r="AY155" s="1294"/>
      <c r="AZ155" s="1294"/>
      <c r="BA155" s="1294"/>
      <c r="BB155" s="1294"/>
      <c r="BC155" s="1294"/>
      <c r="BD155" s="1294"/>
      <c r="BE155" s="1294"/>
      <c r="BF155" s="1294"/>
      <c r="BG155" s="1294"/>
      <c r="BH155" s="1294"/>
      <c r="BI155" s="1294"/>
      <c r="BJ155" s="1294"/>
      <c r="BK155" s="1294"/>
      <c r="BL155" s="1294"/>
      <c r="BM155" s="1294"/>
      <c r="BN155" s="1294"/>
      <c r="BO155" s="1294"/>
      <c r="BP155" s="1294"/>
      <c r="BQ155" s="1294"/>
      <c r="BR155" s="1294"/>
      <c r="BS155" s="1294"/>
      <c r="BT155" s="1294"/>
      <c r="BU155" s="1294"/>
      <c r="BV155" s="1294"/>
      <c r="BW155" s="1294"/>
      <c r="BX155" s="1294"/>
      <c r="BY155" s="1294"/>
      <c r="BZ155" s="1294"/>
      <c r="CA155" s="1294"/>
      <c r="CB155" s="1294"/>
      <c r="CC155" s="1294"/>
      <c r="CD155" s="1294"/>
      <c r="CE155" s="1294"/>
      <c r="CF155" s="1294"/>
      <c r="CG155" s="1294"/>
      <c r="CH155" s="1294"/>
      <c r="CI155" s="1294"/>
      <c r="CJ155" s="1294"/>
      <c r="CK155" s="1294"/>
      <c r="CL155" s="1294"/>
      <c r="CM155" s="1294"/>
      <c r="CN155" s="1294"/>
      <c r="CO155" s="1294"/>
      <c r="CP155" s="1294"/>
      <c r="CQ155" s="1294"/>
      <c r="CR155" s="1294"/>
      <c r="CS155" s="1294"/>
      <c r="CT155" s="1294"/>
      <c r="CU155" s="1294"/>
      <c r="CV155" s="1294"/>
      <c r="CW155" s="1294"/>
      <c r="CX155" s="1294"/>
      <c r="CY155" s="1294"/>
      <c r="CZ155" s="1294"/>
      <c r="DA155" s="1294"/>
      <c r="DB155" s="1294"/>
      <c r="DC155" s="1294"/>
      <c r="DD155" s="1294"/>
      <c r="DE155" s="1294"/>
      <c r="DF155" s="1294"/>
      <c r="DG155" s="1294"/>
      <c r="DH155" s="1294"/>
      <c r="DI155" s="1294"/>
      <c r="DJ155" s="1294"/>
      <c r="DK155" s="1294"/>
      <c r="DL155" s="1294"/>
      <c r="DM155" s="1294"/>
      <c r="DN155" s="1294"/>
      <c r="DO155" s="1294"/>
      <c r="DP155" s="1294"/>
      <c r="DQ155" s="1294"/>
      <c r="DR155" s="1294"/>
      <c r="DS155" s="1294"/>
    </row>
    <row r="156" spans="1:123" x14ac:dyDescent="0.25">
      <c r="A156" s="1299"/>
      <c r="B156" s="1299"/>
      <c r="C156" s="1299"/>
      <c r="D156" s="1299"/>
      <c r="E156" s="1299"/>
      <c r="F156" s="1299"/>
      <c r="G156" s="1299"/>
      <c r="H156" s="1299"/>
      <c r="I156" s="1299"/>
      <c r="J156" s="1299"/>
      <c r="K156" s="1299"/>
      <c r="L156" s="1299"/>
      <c r="M156" s="1299"/>
      <c r="N156" s="1299"/>
      <c r="O156" s="1299"/>
      <c r="P156" s="1299"/>
      <c r="Q156" s="1299"/>
      <c r="R156" s="1299"/>
      <c r="S156" s="1299"/>
      <c r="T156" s="1299"/>
      <c r="U156" s="1299"/>
      <c r="V156" s="1299"/>
      <c r="W156" s="1299"/>
      <c r="X156" s="1299"/>
      <c r="Y156" s="1299"/>
      <c r="Z156" s="1299"/>
      <c r="AA156" s="1299"/>
      <c r="AB156" s="1299"/>
      <c r="AC156" s="1299"/>
      <c r="AD156" s="1299"/>
      <c r="AE156" s="1299"/>
      <c r="AF156" s="1299"/>
      <c r="AG156" s="1299"/>
      <c r="AH156" s="1299"/>
      <c r="AI156" s="1300"/>
      <c r="AJ156" s="1300"/>
      <c r="AK156" s="1300"/>
      <c r="AL156" s="1300"/>
      <c r="AM156" s="1294"/>
      <c r="AN156" s="1294"/>
      <c r="AO156" s="1294"/>
      <c r="AP156" s="1294"/>
      <c r="AQ156" s="1294"/>
      <c r="AR156" s="1294"/>
      <c r="AS156" s="1294"/>
      <c r="AT156" s="1294"/>
      <c r="AU156" s="1294"/>
      <c r="AV156" s="1294"/>
      <c r="AW156" s="1294"/>
      <c r="AX156" s="1294"/>
      <c r="AY156" s="1294"/>
      <c r="AZ156" s="1294"/>
      <c r="BA156" s="1294"/>
      <c r="BB156" s="1294"/>
      <c r="BC156" s="1294"/>
      <c r="BD156" s="1294"/>
      <c r="BE156" s="1294"/>
      <c r="BF156" s="1294"/>
      <c r="BG156" s="1294"/>
      <c r="BH156" s="1294"/>
      <c r="BI156" s="1294"/>
      <c r="BJ156" s="1294"/>
      <c r="BK156" s="1294"/>
      <c r="BL156" s="1294"/>
      <c r="BM156" s="1294"/>
      <c r="BN156" s="1294"/>
      <c r="BO156" s="1294"/>
      <c r="BP156" s="1294"/>
      <c r="BQ156" s="1294"/>
      <c r="BR156" s="1294"/>
      <c r="BS156" s="1294"/>
      <c r="BT156" s="1294"/>
      <c r="BU156" s="1294"/>
      <c r="BV156" s="1294"/>
      <c r="BW156" s="1294"/>
      <c r="BX156" s="1294"/>
      <c r="BY156" s="1294"/>
      <c r="BZ156" s="1294"/>
      <c r="CA156" s="1294"/>
      <c r="CB156" s="1294"/>
      <c r="CC156" s="1294"/>
      <c r="CD156" s="1294"/>
      <c r="CE156" s="1294"/>
      <c r="CF156" s="1294"/>
      <c r="CG156" s="1294"/>
      <c r="CH156" s="1294"/>
      <c r="CI156" s="1294"/>
      <c r="CJ156" s="1294"/>
      <c r="CK156" s="1294"/>
      <c r="CL156" s="1294"/>
      <c r="CM156" s="1294"/>
      <c r="CN156" s="1294"/>
      <c r="CO156" s="1294"/>
      <c r="CP156" s="1294"/>
      <c r="CQ156" s="1294"/>
      <c r="CR156" s="1294"/>
      <c r="CS156" s="1294"/>
      <c r="CT156" s="1294"/>
      <c r="CU156" s="1294"/>
      <c r="CV156" s="1294"/>
      <c r="CW156" s="1294"/>
      <c r="CX156" s="1294"/>
      <c r="CY156" s="1294"/>
      <c r="CZ156" s="1294"/>
      <c r="DA156" s="1294"/>
      <c r="DB156" s="1294"/>
      <c r="DC156" s="1294"/>
      <c r="DD156" s="1294"/>
      <c r="DE156" s="1294"/>
      <c r="DF156" s="1294"/>
      <c r="DG156" s="1294"/>
      <c r="DH156" s="1294"/>
      <c r="DI156" s="1294"/>
      <c r="DJ156" s="1294"/>
      <c r="DK156" s="1294"/>
      <c r="DL156" s="1294"/>
      <c r="DM156" s="1294"/>
      <c r="DN156" s="1294"/>
      <c r="DO156" s="1294"/>
      <c r="DP156" s="1294"/>
      <c r="DQ156" s="1294"/>
      <c r="DR156" s="1294"/>
      <c r="DS156" s="1294"/>
    </row>
    <row r="157" spans="1:123" x14ac:dyDescent="0.25">
      <c r="A157" s="1299"/>
      <c r="B157" s="1299"/>
      <c r="C157" s="1299"/>
      <c r="D157" s="1299"/>
      <c r="E157" s="1299"/>
      <c r="F157" s="1299"/>
      <c r="G157" s="1299"/>
      <c r="H157" s="1299"/>
      <c r="I157" s="1299"/>
      <c r="J157" s="1299"/>
      <c r="K157" s="1299"/>
      <c r="L157" s="1299"/>
      <c r="M157" s="1299"/>
      <c r="N157" s="1299"/>
      <c r="O157" s="1299"/>
      <c r="P157" s="1299"/>
      <c r="Q157" s="1299"/>
      <c r="R157" s="1299"/>
      <c r="S157" s="1299"/>
      <c r="T157" s="1299"/>
      <c r="U157" s="1299"/>
      <c r="V157" s="1299"/>
      <c r="W157" s="1299"/>
      <c r="X157" s="1299"/>
      <c r="Y157" s="1299"/>
      <c r="Z157" s="1299"/>
      <c r="AA157" s="1299"/>
      <c r="AB157" s="1299"/>
      <c r="AC157" s="1299"/>
      <c r="AD157" s="1299"/>
      <c r="AE157" s="1299"/>
      <c r="AF157" s="1299"/>
      <c r="AG157" s="1299"/>
      <c r="AH157" s="1299"/>
      <c r="AI157" s="1300"/>
      <c r="AJ157" s="1300"/>
      <c r="AK157" s="1300"/>
      <c r="AL157" s="1300"/>
      <c r="AM157" s="1294"/>
      <c r="AN157" s="1294"/>
      <c r="AO157" s="1294"/>
      <c r="AP157" s="1294"/>
      <c r="AQ157" s="1294"/>
      <c r="AR157" s="1294"/>
      <c r="AS157" s="1294"/>
      <c r="AT157" s="1294"/>
      <c r="AU157" s="1294"/>
      <c r="AV157" s="1294"/>
      <c r="AW157" s="1294"/>
      <c r="AX157" s="1294"/>
      <c r="AY157" s="1294"/>
      <c r="AZ157" s="1294"/>
      <c r="BA157" s="1294"/>
      <c r="BB157" s="1294"/>
      <c r="BC157" s="1294"/>
      <c r="BD157" s="1294"/>
      <c r="BE157" s="1294"/>
      <c r="BF157" s="1294"/>
      <c r="BG157" s="1294"/>
      <c r="BH157" s="1294"/>
      <c r="BI157" s="1294"/>
      <c r="BJ157" s="1294"/>
      <c r="BK157" s="1294"/>
      <c r="BL157" s="1294"/>
      <c r="BM157" s="1294"/>
      <c r="BN157" s="1294"/>
      <c r="BO157" s="1294"/>
      <c r="BP157" s="1294"/>
      <c r="BQ157" s="1294"/>
      <c r="BR157" s="1294"/>
      <c r="BS157" s="1294"/>
      <c r="BT157" s="1294"/>
      <c r="BU157" s="1294"/>
      <c r="BV157" s="1294"/>
      <c r="BW157" s="1294"/>
      <c r="BX157" s="1294"/>
      <c r="BY157" s="1294"/>
      <c r="BZ157" s="1294"/>
      <c r="CA157" s="1294"/>
      <c r="CB157" s="1294"/>
      <c r="CC157" s="1294"/>
      <c r="CD157" s="1294"/>
      <c r="CE157" s="1294"/>
      <c r="CF157" s="1294"/>
      <c r="CG157" s="1294"/>
      <c r="CH157" s="1294"/>
      <c r="CI157" s="1294"/>
      <c r="CJ157" s="1294"/>
      <c r="CK157" s="1294"/>
      <c r="CL157" s="1294"/>
      <c r="CM157" s="1294"/>
      <c r="CN157" s="1294"/>
      <c r="CO157" s="1294"/>
      <c r="CP157" s="1294"/>
      <c r="CQ157" s="1294"/>
      <c r="CR157" s="1294"/>
      <c r="CS157" s="1294"/>
      <c r="CT157" s="1294"/>
      <c r="CU157" s="1294"/>
      <c r="CV157" s="1294"/>
      <c r="CW157" s="1294"/>
      <c r="CX157" s="1294"/>
      <c r="CY157" s="1294"/>
      <c r="CZ157" s="1294"/>
      <c r="DA157" s="1294"/>
      <c r="DB157" s="1294"/>
      <c r="DC157" s="1294"/>
      <c r="DD157" s="1294"/>
      <c r="DE157" s="1294"/>
      <c r="DF157" s="1294"/>
      <c r="DG157" s="1294"/>
      <c r="DH157" s="1294"/>
      <c r="DI157" s="1294"/>
      <c r="DJ157" s="1294"/>
      <c r="DK157" s="1294"/>
      <c r="DL157" s="1294"/>
      <c r="DM157" s="1294"/>
      <c r="DN157" s="1294"/>
      <c r="DO157" s="1294"/>
      <c r="DP157" s="1294"/>
      <c r="DQ157" s="1294"/>
      <c r="DR157" s="1294"/>
      <c r="DS157" s="1294"/>
    </row>
    <row r="158" spans="1:123" x14ac:dyDescent="0.25">
      <c r="A158" s="1299"/>
      <c r="B158" s="1299"/>
      <c r="C158" s="1299"/>
      <c r="D158" s="1299"/>
      <c r="E158" s="1299"/>
      <c r="F158" s="1299"/>
      <c r="G158" s="1299"/>
      <c r="H158" s="1299"/>
      <c r="I158" s="1299"/>
      <c r="J158" s="1299"/>
      <c r="K158" s="1299"/>
      <c r="L158" s="1299"/>
      <c r="M158" s="1299"/>
      <c r="N158" s="1299"/>
      <c r="O158" s="1299"/>
      <c r="P158" s="1299"/>
      <c r="Q158" s="1299"/>
      <c r="R158" s="1299"/>
      <c r="S158" s="1299"/>
      <c r="T158" s="1299"/>
      <c r="U158" s="1299"/>
      <c r="V158" s="1299"/>
      <c r="W158" s="1299"/>
      <c r="X158" s="1299"/>
      <c r="Y158" s="1299"/>
      <c r="Z158" s="1299"/>
      <c r="AA158" s="1299"/>
      <c r="AB158" s="1299"/>
      <c r="AC158" s="1299"/>
      <c r="AD158" s="1299"/>
      <c r="AE158" s="1299"/>
      <c r="AF158" s="1299"/>
      <c r="AG158" s="1299"/>
      <c r="AH158" s="1299"/>
      <c r="AI158" s="1300"/>
      <c r="AJ158" s="1300"/>
      <c r="AK158" s="1300"/>
      <c r="AL158" s="1300"/>
      <c r="AM158" s="1294"/>
      <c r="AN158" s="1294"/>
      <c r="AO158" s="1294"/>
      <c r="AP158" s="1294"/>
      <c r="AQ158" s="1294"/>
      <c r="AR158" s="1294"/>
      <c r="AS158" s="1294"/>
      <c r="AT158" s="1294"/>
      <c r="AU158" s="1294"/>
      <c r="AV158" s="1294"/>
      <c r="AW158" s="1294"/>
      <c r="AX158" s="1294"/>
      <c r="AY158" s="1294"/>
      <c r="AZ158" s="1294"/>
      <c r="BA158" s="1294"/>
      <c r="BB158" s="1294"/>
      <c r="BC158" s="1294"/>
      <c r="BD158" s="1294"/>
      <c r="BE158" s="1294"/>
      <c r="BF158" s="1294"/>
      <c r="BG158" s="1294"/>
      <c r="BH158" s="1294"/>
      <c r="BI158" s="1294"/>
      <c r="BJ158" s="1294"/>
      <c r="BK158" s="1294"/>
      <c r="BL158" s="1294"/>
      <c r="BM158" s="1294"/>
      <c r="BN158" s="1294"/>
      <c r="BO158" s="1294"/>
      <c r="BP158" s="1294"/>
      <c r="BQ158" s="1294"/>
      <c r="BR158" s="1294"/>
      <c r="BS158" s="1294"/>
      <c r="BT158" s="1294"/>
      <c r="BU158" s="1294"/>
      <c r="BV158" s="1294"/>
      <c r="BW158" s="1294"/>
      <c r="BX158" s="1294"/>
      <c r="BY158" s="1294"/>
      <c r="BZ158" s="1294"/>
      <c r="CA158" s="1294"/>
      <c r="CB158" s="1294"/>
      <c r="CC158" s="1294"/>
      <c r="CD158" s="1294"/>
      <c r="CE158" s="1294"/>
      <c r="CF158" s="1294"/>
      <c r="CG158" s="1294"/>
      <c r="CH158" s="1294"/>
      <c r="CI158" s="1294"/>
      <c r="CJ158" s="1294"/>
      <c r="CK158" s="1294"/>
      <c r="CL158" s="1294"/>
      <c r="CM158" s="1294"/>
      <c r="CN158" s="1294"/>
      <c r="CO158" s="1294"/>
      <c r="CP158" s="1294"/>
      <c r="CQ158" s="1294"/>
      <c r="CR158" s="1294"/>
      <c r="CS158" s="1294"/>
      <c r="CT158" s="1294"/>
      <c r="CU158" s="1294"/>
      <c r="CV158" s="1294"/>
      <c r="CW158" s="1294"/>
      <c r="CX158" s="1294"/>
      <c r="CY158" s="1294"/>
      <c r="CZ158" s="1294"/>
      <c r="DA158" s="1294"/>
      <c r="DB158" s="1294"/>
      <c r="DC158" s="1294"/>
      <c r="DD158" s="1294"/>
      <c r="DE158" s="1294"/>
      <c r="DF158" s="1294"/>
      <c r="DG158" s="1294"/>
      <c r="DH158" s="1294"/>
      <c r="DI158" s="1294"/>
      <c r="DJ158" s="1294"/>
      <c r="DK158" s="1294"/>
      <c r="DL158" s="1294"/>
      <c r="DM158" s="1294"/>
      <c r="DN158" s="1294"/>
      <c r="DO158" s="1294"/>
      <c r="DP158" s="1294"/>
      <c r="DQ158" s="1294"/>
      <c r="DR158" s="1294"/>
      <c r="DS158" s="1294"/>
    </row>
    <row r="159" spans="1:123" x14ac:dyDescent="0.25">
      <c r="A159" s="1299"/>
      <c r="B159" s="1299"/>
      <c r="C159" s="1299"/>
      <c r="D159" s="1299"/>
      <c r="E159" s="1299"/>
      <c r="F159" s="1299"/>
      <c r="G159" s="1299"/>
      <c r="H159" s="1299"/>
      <c r="I159" s="1299"/>
      <c r="J159" s="1299"/>
      <c r="K159" s="1299"/>
      <c r="L159" s="1299"/>
      <c r="M159" s="1299"/>
      <c r="N159" s="1299"/>
      <c r="O159" s="1299"/>
      <c r="P159" s="1299"/>
      <c r="Q159" s="1299"/>
      <c r="R159" s="1299"/>
      <c r="S159" s="1299"/>
      <c r="T159" s="1299"/>
      <c r="U159" s="1299"/>
      <c r="V159" s="1299"/>
      <c r="W159" s="1299"/>
      <c r="X159" s="1299"/>
      <c r="Y159" s="1299"/>
      <c r="Z159" s="1299"/>
      <c r="AA159" s="1299"/>
      <c r="AB159" s="1299"/>
      <c r="AC159" s="1299"/>
      <c r="AD159" s="1299"/>
      <c r="AE159" s="1299"/>
      <c r="AF159" s="1299"/>
      <c r="AG159" s="1299"/>
      <c r="AH159" s="1299"/>
      <c r="AI159" s="1300"/>
      <c r="AJ159" s="1300"/>
      <c r="AK159" s="1300"/>
      <c r="AL159" s="1300"/>
      <c r="AM159" s="1294"/>
      <c r="AN159" s="1294"/>
      <c r="AO159" s="1294"/>
      <c r="AP159" s="1294"/>
      <c r="AQ159" s="1294"/>
      <c r="AR159" s="1294"/>
      <c r="AS159" s="1294"/>
      <c r="AT159" s="1294"/>
      <c r="AU159" s="1294"/>
      <c r="AV159" s="1294"/>
      <c r="AW159" s="1294"/>
      <c r="AX159" s="1294"/>
      <c r="AY159" s="1294"/>
      <c r="AZ159" s="1294"/>
      <c r="BA159" s="1294"/>
      <c r="BB159" s="1294"/>
      <c r="BC159" s="1294"/>
      <c r="BD159" s="1294"/>
      <c r="BE159" s="1294"/>
      <c r="BF159" s="1294"/>
      <c r="BG159" s="1294"/>
      <c r="BH159" s="1294"/>
      <c r="BI159" s="1294"/>
      <c r="BJ159" s="1294"/>
      <c r="BK159" s="1294"/>
      <c r="BL159" s="1294"/>
      <c r="BM159" s="1294"/>
      <c r="BN159" s="1294"/>
      <c r="BO159" s="1294"/>
      <c r="BP159" s="1294"/>
      <c r="BQ159" s="1294"/>
      <c r="BR159" s="1294"/>
      <c r="BS159" s="1294"/>
      <c r="BT159" s="1294"/>
      <c r="BU159" s="1294"/>
      <c r="BV159" s="1294"/>
      <c r="BW159" s="1294"/>
      <c r="BX159" s="1294"/>
      <c r="BY159" s="1294"/>
      <c r="BZ159" s="1294"/>
      <c r="CA159" s="1294"/>
      <c r="CB159" s="1294"/>
      <c r="CC159" s="1294"/>
      <c r="CD159" s="1294"/>
      <c r="CE159" s="1294"/>
      <c r="CF159" s="1294"/>
      <c r="CG159" s="1294"/>
      <c r="CH159" s="1294"/>
      <c r="CI159" s="1294"/>
      <c r="CJ159" s="1294"/>
      <c r="CK159" s="1294"/>
      <c r="CL159" s="1294"/>
      <c r="CM159" s="1294"/>
      <c r="CN159" s="1294"/>
      <c r="CO159" s="1294"/>
      <c r="CP159" s="1294"/>
      <c r="CQ159" s="1294"/>
      <c r="CR159" s="1294"/>
      <c r="CS159" s="1294"/>
      <c r="CT159" s="1294"/>
      <c r="CU159" s="1294"/>
      <c r="CV159" s="1294"/>
      <c r="CW159" s="1294"/>
      <c r="CX159" s="1294"/>
      <c r="CY159" s="1294"/>
      <c r="CZ159" s="1294"/>
      <c r="DA159" s="1294"/>
      <c r="DB159" s="1294"/>
      <c r="DC159" s="1294"/>
      <c r="DD159" s="1294"/>
      <c r="DE159" s="1294"/>
      <c r="DF159" s="1294"/>
      <c r="DG159" s="1294"/>
      <c r="DH159" s="1294"/>
      <c r="DI159" s="1294"/>
      <c r="DJ159" s="1294"/>
      <c r="DK159" s="1294"/>
      <c r="DL159" s="1294"/>
      <c r="DM159" s="1294"/>
      <c r="DN159" s="1294"/>
      <c r="DO159" s="1294"/>
      <c r="DP159" s="1294"/>
      <c r="DQ159" s="1294"/>
      <c r="DR159" s="1294"/>
      <c r="DS159" s="1294"/>
    </row>
    <row r="160" spans="1:123" x14ac:dyDescent="0.25">
      <c r="A160" s="1299"/>
      <c r="B160" s="1299"/>
      <c r="C160" s="1299"/>
      <c r="D160" s="1299"/>
      <c r="E160" s="1299"/>
      <c r="F160" s="1299"/>
      <c r="G160" s="1299"/>
      <c r="H160" s="1299"/>
      <c r="I160" s="1299"/>
      <c r="J160" s="1299"/>
      <c r="K160" s="1299"/>
      <c r="L160" s="1299"/>
      <c r="M160" s="1299"/>
      <c r="N160" s="1299"/>
      <c r="O160" s="1299"/>
      <c r="P160" s="1299"/>
      <c r="Q160" s="1299"/>
      <c r="R160" s="1299"/>
      <c r="S160" s="1299"/>
      <c r="T160" s="1299"/>
      <c r="U160" s="1299"/>
      <c r="V160" s="1299"/>
      <c r="W160" s="1299"/>
      <c r="X160" s="1299"/>
      <c r="Y160" s="1299"/>
      <c r="Z160" s="1299"/>
      <c r="AA160" s="1299"/>
      <c r="AB160" s="1299"/>
      <c r="AC160" s="1299"/>
      <c r="AD160" s="1299"/>
      <c r="AE160" s="1299"/>
      <c r="AF160" s="1299"/>
      <c r="AG160" s="1299"/>
      <c r="AH160" s="1299"/>
      <c r="AI160" s="1300"/>
      <c r="AJ160" s="1300"/>
      <c r="AK160" s="1300"/>
      <c r="AL160" s="1300"/>
      <c r="AM160" s="1294"/>
      <c r="AN160" s="1294"/>
      <c r="AO160" s="1294"/>
      <c r="AP160" s="1294"/>
      <c r="AQ160" s="1294"/>
      <c r="AR160" s="1294"/>
      <c r="AS160" s="1294"/>
      <c r="AT160" s="1294"/>
      <c r="AU160" s="1294"/>
      <c r="AV160" s="1294"/>
      <c r="AW160" s="1294"/>
      <c r="AX160" s="1294"/>
      <c r="AY160" s="1294"/>
      <c r="AZ160" s="1294"/>
      <c r="BA160" s="1294"/>
      <c r="BB160" s="1294"/>
      <c r="BC160" s="1294"/>
      <c r="BD160" s="1294"/>
      <c r="BE160" s="1294"/>
      <c r="BF160" s="1294"/>
      <c r="BG160" s="1294"/>
      <c r="BH160" s="1294"/>
      <c r="BI160" s="1294"/>
      <c r="BJ160" s="1294"/>
      <c r="BK160" s="1294"/>
      <c r="BL160" s="1294"/>
      <c r="BM160" s="1294"/>
      <c r="BN160" s="1294"/>
      <c r="BO160" s="1294"/>
      <c r="BP160" s="1294"/>
      <c r="BQ160" s="1294"/>
      <c r="BR160" s="1294"/>
      <c r="BS160" s="1294"/>
      <c r="BT160" s="1294"/>
      <c r="BU160" s="1294"/>
      <c r="BV160" s="1294"/>
      <c r="BW160" s="1294"/>
      <c r="BX160" s="1294"/>
      <c r="BY160" s="1294"/>
      <c r="BZ160" s="1294"/>
      <c r="CA160" s="1294"/>
      <c r="CB160" s="1294"/>
      <c r="CC160" s="1294"/>
      <c r="CD160" s="1294"/>
      <c r="CE160" s="1294"/>
      <c r="CF160" s="1294"/>
      <c r="CG160" s="1294"/>
      <c r="CH160" s="1294"/>
      <c r="CI160" s="1294"/>
      <c r="CJ160" s="1294"/>
      <c r="CK160" s="1294"/>
      <c r="CL160" s="1294"/>
      <c r="CM160" s="1294"/>
      <c r="CN160" s="1294"/>
      <c r="CO160" s="1294"/>
      <c r="CP160" s="1294"/>
      <c r="CQ160" s="1294"/>
      <c r="CR160" s="1294"/>
      <c r="CS160" s="1294"/>
      <c r="CT160" s="1294"/>
      <c r="CU160" s="1294"/>
      <c r="CV160" s="1294"/>
      <c r="CW160" s="1294"/>
      <c r="CX160" s="1294"/>
      <c r="CY160" s="1294"/>
      <c r="CZ160" s="1294"/>
      <c r="DA160" s="1294"/>
      <c r="DB160" s="1294"/>
      <c r="DC160" s="1294"/>
      <c r="DD160" s="1294"/>
      <c r="DE160" s="1294"/>
      <c r="DF160" s="1294"/>
      <c r="DG160" s="1294"/>
      <c r="DH160" s="1294"/>
      <c r="DI160" s="1294"/>
      <c r="DJ160" s="1294"/>
      <c r="DK160" s="1294"/>
      <c r="DL160" s="1294"/>
      <c r="DM160" s="1294"/>
      <c r="DN160" s="1294"/>
      <c r="DO160" s="1294"/>
      <c r="DP160" s="1294"/>
      <c r="DQ160" s="1294"/>
      <c r="DR160" s="1294"/>
      <c r="DS160" s="1294"/>
    </row>
    <row r="161" spans="1:123" x14ac:dyDescent="0.25">
      <c r="A161" s="1299"/>
      <c r="B161" s="1299"/>
      <c r="C161" s="1299"/>
      <c r="D161" s="1299"/>
      <c r="E161" s="1299"/>
      <c r="F161" s="1299"/>
      <c r="G161" s="1299"/>
      <c r="H161" s="1299"/>
      <c r="I161" s="1299"/>
      <c r="J161" s="1299"/>
      <c r="K161" s="1299"/>
      <c r="L161" s="1299"/>
      <c r="M161" s="1299"/>
      <c r="N161" s="1299"/>
      <c r="O161" s="1299"/>
      <c r="P161" s="1299"/>
      <c r="Q161" s="1299"/>
      <c r="R161" s="1299"/>
      <c r="S161" s="1299"/>
      <c r="T161" s="1299"/>
      <c r="U161" s="1299"/>
      <c r="V161" s="1299"/>
      <c r="W161" s="1299"/>
      <c r="X161" s="1299"/>
      <c r="Y161" s="1299"/>
      <c r="Z161" s="1299"/>
      <c r="AA161" s="1299"/>
      <c r="AB161" s="1299"/>
      <c r="AC161" s="1299"/>
      <c r="AD161" s="1299"/>
      <c r="AE161" s="1299"/>
      <c r="AF161" s="1299"/>
      <c r="AG161" s="1299"/>
      <c r="AH161" s="1299"/>
      <c r="AI161" s="1300"/>
      <c r="AJ161" s="1300"/>
      <c r="AK161" s="1300"/>
      <c r="AL161" s="1300"/>
      <c r="AM161" s="1294"/>
      <c r="AN161" s="1294"/>
      <c r="AO161" s="1294"/>
      <c r="AP161" s="1294"/>
      <c r="AQ161" s="1294"/>
      <c r="AR161" s="1294"/>
      <c r="AS161" s="1294"/>
      <c r="AT161" s="1294"/>
      <c r="AU161" s="1294"/>
      <c r="AV161" s="1294"/>
      <c r="AW161" s="1294"/>
      <c r="AX161" s="1294"/>
      <c r="AY161" s="1294"/>
      <c r="AZ161" s="1294"/>
      <c r="BA161" s="1294"/>
      <c r="BB161" s="1294"/>
      <c r="BC161" s="1294"/>
      <c r="BD161" s="1294"/>
      <c r="BE161" s="1294"/>
      <c r="BF161" s="1294"/>
      <c r="BG161" s="1294"/>
      <c r="BH161" s="1294"/>
      <c r="BI161" s="1294"/>
      <c r="BJ161" s="1294"/>
      <c r="BK161" s="1294"/>
      <c r="BL161" s="1294"/>
      <c r="BM161" s="1294"/>
      <c r="BN161" s="1294"/>
      <c r="BO161" s="1294"/>
      <c r="BP161" s="1294"/>
      <c r="BQ161" s="1294"/>
      <c r="BR161" s="1294"/>
      <c r="BS161" s="1294"/>
      <c r="BT161" s="1294"/>
      <c r="BU161" s="1294"/>
      <c r="BV161" s="1294"/>
      <c r="BW161" s="1294"/>
      <c r="BX161" s="1294"/>
      <c r="BY161" s="1294"/>
      <c r="BZ161" s="1294"/>
      <c r="CA161" s="1294"/>
      <c r="CB161" s="1294"/>
      <c r="CC161" s="1294"/>
      <c r="CD161" s="1294"/>
      <c r="CE161" s="1294"/>
      <c r="CF161" s="1294"/>
      <c r="CG161" s="1294"/>
      <c r="CH161" s="1294"/>
      <c r="CI161" s="1294"/>
      <c r="CJ161" s="1294"/>
      <c r="CK161" s="1294"/>
      <c r="CL161" s="1294"/>
      <c r="CM161" s="1294"/>
      <c r="CN161" s="1294"/>
      <c r="CO161" s="1294"/>
      <c r="CP161" s="1294"/>
      <c r="CQ161" s="1294"/>
      <c r="CR161" s="1294"/>
      <c r="CS161" s="1294"/>
      <c r="CT161" s="1294"/>
      <c r="CU161" s="1294"/>
      <c r="CV161" s="1294"/>
      <c r="CW161" s="1294"/>
      <c r="CX161" s="1294"/>
      <c r="CY161" s="1294"/>
      <c r="CZ161" s="1294"/>
      <c r="DA161" s="1294"/>
      <c r="DB161" s="1294"/>
      <c r="DC161" s="1294"/>
      <c r="DD161" s="1294"/>
      <c r="DE161" s="1294"/>
      <c r="DF161" s="1294"/>
      <c r="DG161" s="1294"/>
      <c r="DH161" s="1294"/>
      <c r="DI161" s="1294"/>
      <c r="DJ161" s="1294"/>
      <c r="DK161" s="1294"/>
      <c r="DL161" s="1294"/>
      <c r="DM161" s="1294"/>
      <c r="DN161" s="1294"/>
      <c r="DO161" s="1294"/>
      <c r="DP161" s="1294"/>
      <c r="DQ161" s="1294"/>
      <c r="DR161" s="1294"/>
      <c r="DS161" s="1294"/>
    </row>
    <row r="162" spans="1:123" x14ac:dyDescent="0.25">
      <c r="A162" s="1299"/>
      <c r="B162" s="1299"/>
      <c r="C162" s="1299"/>
      <c r="D162" s="1299"/>
      <c r="E162" s="1299"/>
      <c r="F162" s="1299"/>
      <c r="G162" s="1299"/>
      <c r="H162" s="1299"/>
      <c r="I162" s="1299"/>
      <c r="J162" s="1299"/>
      <c r="K162" s="1299"/>
      <c r="L162" s="1299"/>
      <c r="M162" s="1299"/>
      <c r="N162" s="1299"/>
      <c r="O162" s="1299"/>
      <c r="P162" s="1299"/>
      <c r="Q162" s="1299"/>
      <c r="R162" s="1299"/>
      <c r="S162" s="1299"/>
      <c r="T162" s="1299"/>
      <c r="U162" s="1299"/>
      <c r="V162" s="1299"/>
      <c r="W162" s="1299"/>
      <c r="X162" s="1299"/>
      <c r="Y162" s="1299"/>
      <c r="Z162" s="1299"/>
      <c r="AA162" s="1299"/>
      <c r="AB162" s="1299"/>
      <c r="AC162" s="1299"/>
      <c r="AD162" s="1299"/>
      <c r="AE162" s="1299"/>
      <c r="AF162" s="1299"/>
      <c r="AG162" s="1299"/>
      <c r="AH162" s="1299"/>
      <c r="AI162" s="1300"/>
      <c r="AJ162" s="1300"/>
      <c r="AK162" s="1300"/>
      <c r="AL162" s="1300"/>
      <c r="AM162" s="1294"/>
      <c r="AN162" s="1294"/>
      <c r="AO162" s="1294"/>
      <c r="AP162" s="1294"/>
      <c r="AQ162" s="1294"/>
      <c r="AR162" s="1294"/>
      <c r="AS162" s="1294"/>
      <c r="AT162" s="1294"/>
      <c r="AU162" s="1294"/>
      <c r="AV162" s="1294"/>
      <c r="AW162" s="1294"/>
      <c r="AX162" s="1294"/>
      <c r="AY162" s="1294"/>
      <c r="AZ162" s="1294"/>
      <c r="BA162" s="1294"/>
      <c r="BB162" s="1294"/>
      <c r="BC162" s="1294"/>
      <c r="BD162" s="1294"/>
      <c r="BE162" s="1294"/>
      <c r="BF162" s="1294"/>
      <c r="BG162" s="1294"/>
      <c r="BH162" s="1294"/>
      <c r="BI162" s="1294"/>
      <c r="BJ162" s="1294"/>
      <c r="BK162" s="1294"/>
      <c r="BL162" s="1294"/>
      <c r="BM162" s="1294"/>
      <c r="BN162" s="1294"/>
      <c r="BO162" s="1294"/>
      <c r="BP162" s="1294"/>
      <c r="BQ162" s="1294"/>
      <c r="BR162" s="1294"/>
      <c r="BS162" s="1294"/>
      <c r="BT162" s="1294"/>
      <c r="BU162" s="1294"/>
      <c r="BV162" s="1294"/>
      <c r="BW162" s="1294"/>
      <c r="BX162" s="1294"/>
      <c r="BY162" s="1294"/>
      <c r="BZ162" s="1294"/>
      <c r="CA162" s="1294"/>
      <c r="CB162" s="1294"/>
      <c r="CC162" s="1294"/>
      <c r="CD162" s="1294"/>
      <c r="CE162" s="1294"/>
      <c r="CF162" s="1294"/>
      <c r="CG162" s="1294"/>
      <c r="CH162" s="1294"/>
      <c r="CI162" s="1294"/>
      <c r="CJ162" s="1294"/>
      <c r="CK162" s="1294"/>
      <c r="CL162" s="1294"/>
      <c r="CM162" s="1294"/>
      <c r="CN162" s="1294"/>
      <c r="CO162" s="1294"/>
      <c r="CP162" s="1294"/>
      <c r="CQ162" s="1294"/>
      <c r="CR162" s="1294"/>
      <c r="CS162" s="1294"/>
      <c r="CT162" s="1294"/>
      <c r="CU162" s="1294"/>
      <c r="CV162" s="1294"/>
      <c r="CW162" s="1294"/>
      <c r="CX162" s="1294"/>
      <c r="CY162" s="1294"/>
      <c r="CZ162" s="1294"/>
      <c r="DA162" s="1294"/>
      <c r="DB162" s="1294"/>
      <c r="DC162" s="1294"/>
      <c r="DD162" s="1294"/>
      <c r="DE162" s="1294"/>
      <c r="DF162" s="1294"/>
      <c r="DG162" s="1294"/>
      <c r="DH162" s="1294"/>
      <c r="DI162" s="1294"/>
      <c r="DJ162" s="1294"/>
      <c r="DK162" s="1294"/>
      <c r="DL162" s="1294"/>
      <c r="DM162" s="1294"/>
      <c r="DN162" s="1294"/>
      <c r="DO162" s="1294"/>
      <c r="DP162" s="1294"/>
      <c r="DQ162" s="1294"/>
      <c r="DR162" s="1294"/>
      <c r="DS162" s="1294"/>
    </row>
    <row r="163" spans="1:123" x14ac:dyDescent="0.25">
      <c r="A163" s="1299"/>
      <c r="B163" s="1299"/>
      <c r="C163" s="1299"/>
      <c r="D163" s="1299"/>
      <c r="E163" s="1299"/>
      <c r="F163" s="1299"/>
      <c r="G163" s="1299"/>
      <c r="H163" s="1299"/>
      <c r="I163" s="1299"/>
      <c r="J163" s="1299"/>
      <c r="K163" s="1299"/>
      <c r="L163" s="1299"/>
      <c r="M163" s="1299"/>
      <c r="N163" s="1299"/>
      <c r="O163" s="1299"/>
      <c r="P163" s="1299"/>
      <c r="Q163" s="1299"/>
      <c r="R163" s="1299"/>
      <c r="S163" s="1299"/>
      <c r="T163" s="1299"/>
      <c r="U163" s="1299"/>
      <c r="V163" s="1299"/>
      <c r="W163" s="1299"/>
      <c r="X163" s="1299"/>
      <c r="Y163" s="1299"/>
      <c r="Z163" s="1299"/>
      <c r="AA163" s="1299"/>
      <c r="AB163" s="1299"/>
      <c r="AC163" s="1299"/>
      <c r="AD163" s="1299"/>
      <c r="AE163" s="1299"/>
      <c r="AF163" s="1299"/>
      <c r="AG163" s="1299"/>
      <c r="AH163" s="1299"/>
      <c r="AI163" s="1300"/>
      <c r="AJ163" s="1300"/>
      <c r="AK163" s="1300"/>
      <c r="AL163" s="1300"/>
      <c r="AM163" s="1294"/>
      <c r="AN163" s="1294"/>
      <c r="AO163" s="1294"/>
      <c r="AP163" s="1294"/>
      <c r="AQ163" s="1294"/>
      <c r="AR163" s="1294"/>
      <c r="AS163" s="1294"/>
      <c r="AT163" s="1294"/>
      <c r="AU163" s="1294"/>
      <c r="AV163" s="1294"/>
      <c r="AW163" s="1294"/>
      <c r="AX163" s="1294"/>
      <c r="AY163" s="1294"/>
      <c r="AZ163" s="1294"/>
      <c r="BA163" s="1294"/>
      <c r="BB163" s="1294"/>
      <c r="BC163" s="1294"/>
      <c r="BD163" s="1294"/>
      <c r="BE163" s="1294"/>
      <c r="BF163" s="1294"/>
      <c r="BG163" s="1294"/>
      <c r="BH163" s="1294"/>
      <c r="BI163" s="1294"/>
      <c r="BJ163" s="1294"/>
      <c r="BK163" s="1294"/>
      <c r="BL163" s="1294"/>
      <c r="BM163" s="1294"/>
      <c r="BN163" s="1294"/>
      <c r="BO163" s="1294"/>
      <c r="BP163" s="1294"/>
      <c r="BQ163" s="1294"/>
      <c r="BR163" s="1294"/>
      <c r="BS163" s="1294"/>
      <c r="BT163" s="1294"/>
      <c r="BU163" s="1294"/>
      <c r="BV163" s="1294"/>
      <c r="BW163" s="1294"/>
      <c r="BX163" s="1294"/>
      <c r="BY163" s="1294"/>
      <c r="BZ163" s="1294"/>
      <c r="CA163" s="1294"/>
      <c r="CB163" s="1294"/>
      <c r="CC163" s="1294"/>
      <c r="CD163" s="1294"/>
      <c r="CE163" s="1294"/>
      <c r="CF163" s="1294"/>
      <c r="CG163" s="1294"/>
      <c r="CH163" s="1294"/>
      <c r="CI163" s="1294"/>
      <c r="CJ163" s="1294"/>
      <c r="CK163" s="1294"/>
      <c r="CL163" s="1294"/>
      <c r="CM163" s="1294"/>
      <c r="CN163" s="1294"/>
      <c r="CO163" s="1294"/>
      <c r="CP163" s="1294"/>
      <c r="CQ163" s="1294"/>
      <c r="CR163" s="1294"/>
      <c r="CS163" s="1294"/>
      <c r="CT163" s="1294"/>
      <c r="CU163" s="1294"/>
      <c r="CV163" s="1294"/>
      <c r="CW163" s="1294"/>
      <c r="CX163" s="1294"/>
      <c r="CY163" s="1294"/>
      <c r="CZ163" s="1294"/>
      <c r="DA163" s="1294"/>
      <c r="DB163" s="1294"/>
      <c r="DC163" s="1294"/>
      <c r="DD163" s="1294"/>
      <c r="DE163" s="1294"/>
      <c r="DF163" s="1294"/>
      <c r="DG163" s="1294"/>
      <c r="DH163" s="1294"/>
      <c r="DI163" s="1294"/>
      <c r="DJ163" s="1294"/>
      <c r="DK163" s="1294"/>
      <c r="DL163" s="1294"/>
      <c r="DM163" s="1294"/>
      <c r="DN163" s="1294"/>
      <c r="DO163" s="1294"/>
      <c r="DP163" s="1294"/>
      <c r="DQ163" s="1294"/>
      <c r="DR163" s="1294"/>
      <c r="DS163" s="1294"/>
    </row>
    <row r="164" spans="1:123" x14ac:dyDescent="0.25">
      <c r="A164" s="1299"/>
      <c r="B164" s="1299"/>
      <c r="C164" s="1299"/>
      <c r="D164" s="1299"/>
      <c r="E164" s="1299"/>
      <c r="F164" s="1299"/>
      <c r="G164" s="1299"/>
      <c r="H164" s="1299"/>
      <c r="I164" s="1299"/>
      <c r="J164" s="1299"/>
      <c r="K164" s="1299"/>
      <c r="L164" s="1299"/>
      <c r="M164" s="1299"/>
      <c r="N164" s="1299"/>
      <c r="O164" s="1299"/>
      <c r="P164" s="1299"/>
      <c r="Q164" s="1299"/>
      <c r="R164" s="1299"/>
      <c r="S164" s="1299"/>
      <c r="T164" s="1299"/>
      <c r="U164" s="1299"/>
      <c r="V164" s="1299"/>
      <c r="W164" s="1299"/>
      <c r="X164" s="1299"/>
      <c r="Y164" s="1299"/>
      <c r="Z164" s="1299"/>
      <c r="AA164" s="1299"/>
      <c r="AB164" s="1299"/>
      <c r="AC164" s="1299"/>
      <c r="AD164" s="1299"/>
      <c r="AE164" s="1299"/>
      <c r="AF164" s="1299"/>
      <c r="AG164" s="1299"/>
      <c r="AH164" s="1299"/>
      <c r="AI164" s="1300"/>
      <c r="AJ164" s="1300"/>
      <c r="AK164" s="1300"/>
      <c r="AL164" s="1300"/>
      <c r="AM164" s="1294"/>
      <c r="AN164" s="1294"/>
      <c r="AO164" s="1294"/>
      <c r="AP164" s="1294"/>
      <c r="AQ164" s="1294"/>
      <c r="AR164" s="1294"/>
      <c r="AS164" s="1294"/>
      <c r="AT164" s="1294"/>
      <c r="AU164" s="1294"/>
      <c r="AV164" s="1294"/>
      <c r="AW164" s="1294"/>
      <c r="AX164" s="1294"/>
      <c r="AY164" s="1294"/>
      <c r="AZ164" s="1294"/>
      <c r="BA164" s="1294"/>
      <c r="BB164" s="1294"/>
      <c r="BC164" s="1294"/>
      <c r="BD164" s="1294"/>
      <c r="BE164" s="1294"/>
      <c r="BF164" s="1294"/>
      <c r="BG164" s="1294"/>
      <c r="BH164" s="1294"/>
      <c r="BI164" s="1294"/>
      <c r="BJ164" s="1294"/>
      <c r="BK164" s="1294"/>
      <c r="BL164" s="1294"/>
      <c r="BM164" s="1294"/>
      <c r="BN164" s="1294"/>
      <c r="BO164" s="1294"/>
      <c r="BP164" s="1294"/>
      <c r="BQ164" s="1294"/>
      <c r="BR164" s="1294"/>
      <c r="BS164" s="1294"/>
      <c r="BT164" s="1294"/>
      <c r="BU164" s="1294"/>
      <c r="BV164" s="1294"/>
      <c r="BW164" s="1294"/>
      <c r="BX164" s="1294"/>
      <c r="BY164" s="1294"/>
      <c r="BZ164" s="1294"/>
      <c r="CA164" s="1294"/>
      <c r="CB164" s="1294"/>
      <c r="CC164" s="1294"/>
      <c r="CD164" s="1294"/>
      <c r="CE164" s="1294"/>
      <c r="CF164" s="1294"/>
      <c r="CG164" s="1294"/>
      <c r="CH164" s="1294"/>
      <c r="CI164" s="1294"/>
      <c r="CJ164" s="1294"/>
      <c r="CK164" s="1294"/>
      <c r="CL164" s="1294"/>
      <c r="CM164" s="1294"/>
      <c r="CN164" s="1294"/>
      <c r="CO164" s="1294"/>
      <c r="CP164" s="1294"/>
      <c r="CQ164" s="1294"/>
      <c r="CR164" s="1294"/>
      <c r="CS164" s="1294"/>
      <c r="CT164" s="1294"/>
      <c r="CU164" s="1294"/>
      <c r="CV164" s="1294"/>
      <c r="CW164" s="1294"/>
      <c r="CX164" s="1294"/>
      <c r="CY164" s="1294"/>
      <c r="CZ164" s="1294"/>
      <c r="DA164" s="1294"/>
      <c r="DB164" s="1294"/>
      <c r="DC164" s="1294"/>
      <c r="DD164" s="1294"/>
      <c r="DE164" s="1294"/>
      <c r="DF164" s="1294"/>
      <c r="DG164" s="1294"/>
      <c r="DH164" s="1294"/>
      <c r="DI164" s="1294"/>
      <c r="DJ164" s="1294"/>
      <c r="DK164" s="1294"/>
      <c r="DL164" s="1294"/>
      <c r="DM164" s="1294"/>
      <c r="DN164" s="1294"/>
      <c r="DO164" s="1294"/>
      <c r="DP164" s="1294"/>
      <c r="DQ164" s="1294"/>
      <c r="DR164" s="1294"/>
      <c r="DS164" s="1294"/>
    </row>
    <row r="165" spans="1:123" x14ac:dyDescent="0.25">
      <c r="A165" s="1299"/>
      <c r="B165" s="1299"/>
      <c r="C165" s="1299"/>
      <c r="D165" s="1299"/>
      <c r="E165" s="1299"/>
      <c r="F165" s="1299"/>
      <c r="G165" s="1299"/>
      <c r="H165" s="1299"/>
      <c r="I165" s="1299"/>
      <c r="J165" s="1299"/>
      <c r="K165" s="1299"/>
      <c r="L165" s="1299"/>
      <c r="M165" s="1299"/>
      <c r="N165" s="1299"/>
      <c r="O165" s="1299"/>
      <c r="P165" s="1299"/>
      <c r="Q165" s="1299"/>
      <c r="R165" s="1299"/>
      <c r="S165" s="1299"/>
      <c r="T165" s="1299"/>
      <c r="U165" s="1299"/>
      <c r="V165" s="1299"/>
      <c r="W165" s="1299"/>
      <c r="X165" s="1299"/>
      <c r="Y165" s="1299"/>
      <c r="Z165" s="1299"/>
      <c r="AA165" s="1299"/>
      <c r="AB165" s="1299"/>
      <c r="AC165" s="1299"/>
      <c r="AD165" s="1299"/>
      <c r="AE165" s="1299"/>
      <c r="AF165" s="1299"/>
      <c r="AG165" s="1299"/>
      <c r="AH165" s="1299"/>
      <c r="AI165" s="1300"/>
      <c r="AJ165" s="1300"/>
      <c r="AK165" s="1300"/>
      <c r="AL165" s="1300"/>
      <c r="AM165" s="1294"/>
      <c r="AN165" s="1294"/>
      <c r="AO165" s="1294"/>
      <c r="AP165" s="1294"/>
      <c r="AQ165" s="1294"/>
      <c r="AR165" s="1294"/>
      <c r="AS165" s="1294"/>
      <c r="AT165" s="1294"/>
      <c r="AU165" s="1294"/>
      <c r="AV165" s="1294"/>
      <c r="AW165" s="1294"/>
      <c r="AX165" s="1294"/>
      <c r="AY165" s="1294"/>
      <c r="AZ165" s="1294"/>
      <c r="BA165" s="1294"/>
      <c r="BB165" s="1294"/>
      <c r="BC165" s="1294"/>
      <c r="BD165" s="1294"/>
      <c r="BE165" s="1294"/>
      <c r="BF165" s="1294"/>
      <c r="BG165" s="1294"/>
      <c r="BH165" s="1294"/>
      <c r="BI165" s="1294"/>
      <c r="BJ165" s="1294"/>
      <c r="BK165" s="1294"/>
      <c r="BL165" s="1294"/>
      <c r="BM165" s="1294"/>
      <c r="BN165" s="1294"/>
      <c r="BO165" s="1294"/>
      <c r="BP165" s="1294"/>
      <c r="BQ165" s="1294"/>
      <c r="BR165" s="1294"/>
      <c r="BS165" s="1294"/>
      <c r="BT165" s="1294"/>
      <c r="BU165" s="1294"/>
      <c r="BV165" s="1294"/>
      <c r="BW165" s="1294"/>
      <c r="BX165" s="1294"/>
      <c r="BY165" s="1294"/>
      <c r="BZ165" s="1294"/>
      <c r="CA165" s="1294"/>
      <c r="CB165" s="1294"/>
      <c r="CC165" s="1294"/>
      <c r="CD165" s="1294"/>
      <c r="CE165" s="1294"/>
      <c r="CF165" s="1294"/>
      <c r="CG165" s="1294"/>
      <c r="CH165" s="1294"/>
      <c r="CI165" s="1294"/>
      <c r="CJ165" s="1294"/>
      <c r="CK165" s="1294"/>
      <c r="CL165" s="1294"/>
      <c r="CM165" s="1294"/>
      <c r="CN165" s="1294"/>
      <c r="CO165" s="1294"/>
      <c r="CP165" s="1294"/>
      <c r="CQ165" s="1294"/>
      <c r="CR165" s="1294"/>
      <c r="CS165" s="1294"/>
      <c r="CT165" s="1294"/>
      <c r="CU165" s="1294"/>
      <c r="CV165" s="1294"/>
      <c r="CW165" s="1294"/>
      <c r="CX165" s="1294"/>
      <c r="CY165" s="1294"/>
      <c r="CZ165" s="1294"/>
      <c r="DA165" s="1294"/>
      <c r="DB165" s="1294"/>
      <c r="DC165" s="1294"/>
      <c r="DD165" s="1294"/>
      <c r="DE165" s="1294"/>
      <c r="DF165" s="1294"/>
      <c r="DG165" s="1294"/>
      <c r="DH165" s="1294"/>
      <c r="DI165" s="1294"/>
      <c r="DJ165" s="1294"/>
      <c r="DK165" s="1294"/>
      <c r="DL165" s="1294"/>
      <c r="DM165" s="1294"/>
      <c r="DN165" s="1294"/>
      <c r="DO165" s="1294"/>
      <c r="DP165" s="1294"/>
      <c r="DQ165" s="1294"/>
      <c r="DR165" s="1294"/>
      <c r="DS165" s="1294"/>
    </row>
    <row r="166" spans="1:123" x14ac:dyDescent="0.25">
      <c r="A166" s="1299"/>
      <c r="B166" s="1299"/>
      <c r="C166" s="1299"/>
      <c r="D166" s="1299"/>
      <c r="E166" s="1299"/>
      <c r="F166" s="1299"/>
      <c r="G166" s="1299"/>
      <c r="H166" s="1299"/>
      <c r="I166" s="1299"/>
      <c r="J166" s="1299"/>
      <c r="K166" s="1299"/>
      <c r="L166" s="1299"/>
      <c r="M166" s="1299"/>
      <c r="N166" s="1299"/>
      <c r="O166" s="1299"/>
      <c r="P166" s="1299"/>
      <c r="Q166" s="1299"/>
      <c r="R166" s="1299"/>
      <c r="S166" s="1299"/>
      <c r="T166" s="1299"/>
      <c r="U166" s="1299"/>
      <c r="V166" s="1299"/>
      <c r="W166" s="1299"/>
      <c r="X166" s="1299"/>
      <c r="Y166" s="1299"/>
      <c r="Z166" s="1299"/>
      <c r="AA166" s="1299"/>
      <c r="AB166" s="1299"/>
      <c r="AC166" s="1299"/>
      <c r="AD166" s="1299"/>
      <c r="AE166" s="1299"/>
      <c r="AF166" s="1299"/>
      <c r="AG166" s="1299"/>
      <c r="AH166" s="1299"/>
      <c r="AI166" s="1300"/>
      <c r="AJ166" s="1300"/>
      <c r="AK166" s="1300"/>
      <c r="AL166" s="1300"/>
      <c r="AM166" s="1294"/>
      <c r="AN166" s="1294"/>
      <c r="AO166" s="1294"/>
      <c r="AP166" s="1294"/>
      <c r="AQ166" s="1294"/>
      <c r="AR166" s="1294"/>
      <c r="AS166" s="1294"/>
      <c r="AT166" s="1294"/>
      <c r="AU166" s="1294"/>
      <c r="AV166" s="1294"/>
      <c r="AW166" s="1294"/>
      <c r="AX166" s="1294"/>
      <c r="AY166" s="1294"/>
      <c r="AZ166" s="1294"/>
      <c r="BA166" s="1294"/>
      <c r="BB166" s="1294"/>
      <c r="BC166" s="1294"/>
      <c r="BD166" s="1294"/>
      <c r="BE166" s="1294"/>
      <c r="BF166" s="1294"/>
      <c r="BG166" s="1294"/>
      <c r="BH166" s="1294"/>
      <c r="BI166" s="1294"/>
      <c r="BJ166" s="1294"/>
      <c r="BK166" s="1294"/>
      <c r="BL166" s="1294"/>
      <c r="BM166" s="1294"/>
      <c r="BN166" s="1294"/>
      <c r="BO166" s="1294"/>
      <c r="BP166" s="1294"/>
      <c r="BQ166" s="1294"/>
      <c r="BR166" s="1294"/>
      <c r="BS166" s="1294"/>
      <c r="BT166" s="1294"/>
      <c r="BU166" s="1294"/>
      <c r="BV166" s="1294"/>
      <c r="BW166" s="1294"/>
      <c r="BX166" s="1294"/>
      <c r="BY166" s="1294"/>
      <c r="BZ166" s="1294"/>
      <c r="CA166" s="1294"/>
      <c r="CB166" s="1294"/>
      <c r="CC166" s="1294"/>
      <c r="CD166" s="1294"/>
      <c r="CE166" s="1294"/>
      <c r="CF166" s="1294"/>
      <c r="CG166" s="1294"/>
      <c r="CH166" s="1294"/>
      <c r="CI166" s="1294"/>
      <c r="CJ166" s="1294"/>
      <c r="CK166" s="1294"/>
      <c r="CL166" s="1294"/>
      <c r="CM166" s="1294"/>
      <c r="CN166" s="1294"/>
      <c r="CO166" s="1294"/>
      <c r="CP166" s="1294"/>
      <c r="CQ166" s="1294"/>
      <c r="CR166" s="1294"/>
      <c r="CS166" s="1294"/>
      <c r="CT166" s="1294"/>
      <c r="CU166" s="1294"/>
      <c r="CV166" s="1294"/>
      <c r="CW166" s="1294"/>
      <c r="CX166" s="1294"/>
      <c r="CY166" s="1294"/>
      <c r="CZ166" s="1294"/>
      <c r="DA166" s="1294"/>
      <c r="DB166" s="1294"/>
      <c r="DC166" s="1294"/>
      <c r="DD166" s="1294"/>
      <c r="DE166" s="1294"/>
      <c r="DF166" s="1294"/>
      <c r="DG166" s="1294"/>
      <c r="DH166" s="1294"/>
      <c r="DI166" s="1294"/>
      <c r="DJ166" s="1294"/>
      <c r="DK166" s="1294"/>
      <c r="DL166" s="1294"/>
      <c r="DM166" s="1294"/>
      <c r="DN166" s="1294"/>
      <c r="DO166" s="1294"/>
      <c r="DP166" s="1294"/>
      <c r="DQ166" s="1294"/>
      <c r="DR166" s="1294"/>
      <c r="DS166" s="1294"/>
    </row>
    <row r="167" spans="1:123" x14ac:dyDescent="0.25">
      <c r="A167" s="1299"/>
      <c r="B167" s="1299"/>
      <c r="C167" s="1299"/>
      <c r="D167" s="1299"/>
      <c r="E167" s="1299"/>
      <c r="F167" s="1299"/>
      <c r="G167" s="1299"/>
      <c r="H167" s="1299"/>
      <c r="I167" s="1299"/>
      <c r="J167" s="1299"/>
      <c r="K167" s="1299"/>
      <c r="L167" s="1299"/>
      <c r="M167" s="1299"/>
      <c r="N167" s="1299"/>
      <c r="O167" s="1299"/>
      <c r="P167" s="1299"/>
      <c r="Q167" s="1299"/>
      <c r="R167" s="1299"/>
      <c r="S167" s="1299"/>
      <c r="T167" s="1299"/>
      <c r="U167" s="1299"/>
      <c r="V167" s="1299"/>
      <c r="W167" s="1299"/>
      <c r="X167" s="1299"/>
      <c r="Y167" s="1299"/>
      <c r="Z167" s="1299"/>
      <c r="AA167" s="1299"/>
      <c r="AB167" s="1299"/>
      <c r="AC167" s="1299"/>
      <c r="AD167" s="1299"/>
      <c r="AE167" s="1299"/>
      <c r="AF167" s="1299"/>
      <c r="AG167" s="1299"/>
      <c r="AH167" s="1299"/>
      <c r="AI167" s="1300"/>
      <c r="AJ167" s="1300"/>
      <c r="AK167" s="1300"/>
      <c r="AL167" s="1300"/>
      <c r="AM167" s="1294"/>
      <c r="AN167" s="1294"/>
      <c r="AO167" s="1294"/>
      <c r="AP167" s="1294"/>
      <c r="AQ167" s="1294"/>
      <c r="AR167" s="1294"/>
      <c r="AS167" s="1294"/>
      <c r="AT167" s="1294"/>
      <c r="AU167" s="1294"/>
      <c r="AV167" s="1294"/>
      <c r="AW167" s="1294"/>
      <c r="AX167" s="1294"/>
      <c r="AY167" s="1294"/>
      <c r="AZ167" s="1294"/>
      <c r="BA167" s="1294"/>
      <c r="BB167" s="1294"/>
      <c r="BC167" s="1294"/>
      <c r="BD167" s="1294"/>
      <c r="BE167" s="1294"/>
      <c r="BF167" s="1294"/>
      <c r="BG167" s="1294"/>
      <c r="BH167" s="1294"/>
      <c r="BI167" s="1294"/>
      <c r="BJ167" s="1294"/>
      <c r="BK167" s="1294"/>
      <c r="BL167" s="1294"/>
      <c r="BM167" s="1294"/>
      <c r="BN167" s="1294"/>
      <c r="BO167" s="1294"/>
      <c r="BP167" s="1294"/>
      <c r="BQ167" s="1294"/>
      <c r="BR167" s="1294"/>
      <c r="BS167" s="1294"/>
      <c r="BT167" s="1294"/>
      <c r="BU167" s="1294"/>
      <c r="BV167" s="1294"/>
      <c r="BW167" s="1294"/>
      <c r="BX167" s="1294"/>
      <c r="BY167" s="1294"/>
      <c r="BZ167" s="1294"/>
      <c r="CA167" s="1294"/>
      <c r="CB167" s="1294"/>
      <c r="CC167" s="1294"/>
      <c r="CD167" s="1294"/>
      <c r="CE167" s="1294"/>
      <c r="CF167" s="1294"/>
      <c r="CG167" s="1294"/>
      <c r="CH167" s="1294"/>
      <c r="CI167" s="1294"/>
      <c r="CJ167" s="1294"/>
      <c r="CK167" s="1294"/>
      <c r="CL167" s="1294"/>
      <c r="CM167" s="1294"/>
      <c r="CN167" s="1294"/>
      <c r="CO167" s="1294"/>
      <c r="CP167" s="1294"/>
      <c r="CQ167" s="1294"/>
      <c r="CR167" s="1294"/>
      <c r="CS167" s="1294"/>
      <c r="CT167" s="1294"/>
      <c r="CU167" s="1294"/>
      <c r="CV167" s="1294"/>
      <c r="CW167" s="1294"/>
      <c r="CX167" s="1294"/>
      <c r="CY167" s="1294"/>
      <c r="CZ167" s="1294"/>
      <c r="DA167" s="1294"/>
      <c r="DB167" s="1294"/>
      <c r="DC167" s="1294"/>
      <c r="DD167" s="1294"/>
      <c r="DE167" s="1294"/>
      <c r="DF167" s="1294"/>
      <c r="DG167" s="1294"/>
      <c r="DH167" s="1294"/>
      <c r="DI167" s="1294"/>
      <c r="DJ167" s="1294"/>
      <c r="DK167" s="1294"/>
      <c r="DL167" s="1294"/>
      <c r="DM167" s="1294"/>
      <c r="DN167" s="1294"/>
      <c r="DO167" s="1294"/>
      <c r="DP167" s="1294"/>
      <c r="DQ167" s="1294"/>
      <c r="DR167" s="1294"/>
      <c r="DS167" s="1294"/>
    </row>
    <row r="168" spans="1:123" x14ac:dyDescent="0.25">
      <c r="A168" s="1299"/>
      <c r="B168" s="1299"/>
      <c r="C168" s="1299"/>
      <c r="D168" s="1299"/>
      <c r="E168" s="1299"/>
      <c r="F168" s="1299"/>
      <c r="G168" s="1299"/>
      <c r="H168" s="1299"/>
      <c r="I168" s="1299"/>
      <c r="J168" s="1299"/>
      <c r="K168" s="1299"/>
      <c r="L168" s="1299"/>
      <c r="M168" s="1299"/>
      <c r="N168" s="1299"/>
      <c r="O168" s="1299"/>
      <c r="P168" s="1299"/>
      <c r="Q168" s="1299"/>
      <c r="R168" s="1299"/>
      <c r="S168" s="1299"/>
      <c r="T168" s="1299"/>
      <c r="U168" s="1299"/>
      <c r="V168" s="1299"/>
      <c r="W168" s="1299"/>
      <c r="X168" s="1299"/>
      <c r="Y168" s="1299"/>
      <c r="Z168" s="1299"/>
      <c r="AA168" s="1299"/>
      <c r="AB168" s="1299"/>
      <c r="AC168" s="1299"/>
      <c r="AD168" s="1299"/>
      <c r="AE168" s="1299"/>
      <c r="AF168" s="1299"/>
      <c r="AG168" s="1299"/>
      <c r="AH168" s="1299"/>
      <c r="AI168" s="1300"/>
      <c r="AJ168" s="1300"/>
      <c r="AK168" s="1300"/>
      <c r="AL168" s="1300"/>
      <c r="AM168" s="1294"/>
      <c r="AN168" s="1294"/>
      <c r="AO168" s="1294"/>
      <c r="AP168" s="1294"/>
      <c r="AQ168" s="1294"/>
      <c r="AR168" s="1294"/>
      <c r="AS168" s="1294"/>
      <c r="AT168" s="1294"/>
      <c r="AU168" s="1294"/>
      <c r="AV168" s="1294"/>
      <c r="AW168" s="1294"/>
      <c r="AX168" s="1294"/>
      <c r="AY168" s="1294"/>
      <c r="AZ168" s="1294"/>
      <c r="BA168" s="1294"/>
      <c r="BB168" s="1294"/>
      <c r="BC168" s="1294"/>
      <c r="BD168" s="1294"/>
      <c r="BE168" s="1294"/>
      <c r="BF168" s="1294"/>
      <c r="BG168" s="1294"/>
      <c r="BH168" s="1294"/>
      <c r="BI168" s="1294"/>
      <c r="BJ168" s="1294"/>
      <c r="BK168" s="1294"/>
      <c r="BL168" s="1294"/>
      <c r="BM168" s="1294"/>
      <c r="BN168" s="1294"/>
      <c r="BO168" s="1294"/>
      <c r="BP168" s="1294"/>
      <c r="BQ168" s="1294"/>
      <c r="BR168" s="1294"/>
      <c r="BS168" s="1294"/>
      <c r="BT168" s="1294"/>
      <c r="BU168" s="1294"/>
      <c r="BV168" s="1294"/>
      <c r="BW168" s="1294"/>
      <c r="BX168" s="1294"/>
      <c r="BY168" s="1294"/>
      <c r="BZ168" s="1294"/>
      <c r="CA168" s="1294"/>
      <c r="CB168" s="1294"/>
      <c r="CC168" s="1294"/>
      <c r="CD168" s="1294"/>
      <c r="CE168" s="1294"/>
      <c r="CF168" s="1294"/>
      <c r="CG168" s="1294"/>
      <c r="CH168" s="1294"/>
      <c r="CI168" s="1294"/>
      <c r="CJ168" s="1294"/>
      <c r="CK168" s="1294"/>
      <c r="CL168" s="1294"/>
      <c r="CM168" s="1294"/>
      <c r="CN168" s="1294"/>
      <c r="CO168" s="1294"/>
      <c r="CP168" s="1294"/>
      <c r="CQ168" s="1294"/>
      <c r="CR168" s="1294"/>
      <c r="CS168" s="1294"/>
      <c r="CT168" s="1294"/>
      <c r="CU168" s="1294"/>
      <c r="CV168" s="1294"/>
      <c r="CW168" s="1294"/>
      <c r="CX168" s="1294"/>
      <c r="CY168" s="1294"/>
      <c r="CZ168" s="1294"/>
      <c r="DA168" s="1294"/>
      <c r="DB168" s="1294"/>
      <c r="DC168" s="1294"/>
      <c r="DD168" s="1294"/>
      <c r="DE168" s="1294"/>
      <c r="DF168" s="1294"/>
      <c r="DG168" s="1294"/>
      <c r="DH168" s="1294"/>
      <c r="DI168" s="1294"/>
      <c r="DJ168" s="1294"/>
      <c r="DK168" s="1294"/>
      <c r="DL168" s="1294"/>
      <c r="DM168" s="1294"/>
      <c r="DN168" s="1294"/>
      <c r="DO168" s="1294"/>
      <c r="DP168" s="1294"/>
      <c r="DQ168" s="1294"/>
      <c r="DR168" s="1294"/>
      <c r="DS168" s="1294"/>
    </row>
    <row r="169" spans="1:123" x14ac:dyDescent="0.25">
      <c r="A169" s="1299"/>
      <c r="B169" s="1299"/>
      <c r="C169" s="1299"/>
      <c r="D169" s="1299"/>
      <c r="E169" s="1299"/>
      <c r="F169" s="1299"/>
      <c r="G169" s="1299"/>
      <c r="H169" s="1299"/>
      <c r="I169" s="1299"/>
      <c r="J169" s="1299"/>
      <c r="K169" s="1299"/>
      <c r="L169" s="1299"/>
      <c r="M169" s="1299"/>
      <c r="N169" s="1299"/>
      <c r="O169" s="1299"/>
      <c r="P169" s="1299"/>
      <c r="Q169" s="1299"/>
      <c r="R169" s="1299"/>
      <c r="S169" s="1299"/>
      <c r="T169" s="1299"/>
      <c r="U169" s="1299"/>
      <c r="V169" s="1299"/>
      <c r="W169" s="1299"/>
      <c r="X169" s="1299"/>
      <c r="Y169" s="1299"/>
      <c r="Z169" s="1299"/>
      <c r="AA169" s="1299"/>
      <c r="AB169" s="1299"/>
      <c r="AC169" s="1299"/>
      <c r="AD169" s="1299"/>
      <c r="AE169" s="1299"/>
      <c r="AF169" s="1299"/>
      <c r="AG169" s="1299"/>
      <c r="AH169" s="1299"/>
      <c r="AI169" s="1300"/>
      <c r="AJ169" s="1300"/>
      <c r="AK169" s="1300"/>
      <c r="AL169" s="1300"/>
      <c r="AM169" s="1294"/>
      <c r="AN169" s="1294"/>
      <c r="AO169" s="1294"/>
      <c r="AP169" s="1294"/>
      <c r="AQ169" s="1294"/>
      <c r="AR169" s="1294"/>
      <c r="AS169" s="1294"/>
      <c r="AT169" s="1294"/>
      <c r="AU169" s="1294"/>
      <c r="AV169" s="1294"/>
      <c r="AW169" s="1294"/>
      <c r="AX169" s="1294"/>
      <c r="AY169" s="1294"/>
      <c r="AZ169" s="1294"/>
      <c r="BA169" s="1294"/>
      <c r="BB169" s="1294"/>
      <c r="BC169" s="1294"/>
      <c r="BD169" s="1294"/>
      <c r="BE169" s="1294"/>
      <c r="BF169" s="1294"/>
      <c r="BG169" s="1294"/>
      <c r="BH169" s="1294"/>
      <c r="BI169" s="1294"/>
      <c r="BJ169" s="1294"/>
      <c r="BK169" s="1294"/>
      <c r="BL169" s="1294"/>
      <c r="BM169" s="1294"/>
      <c r="BN169" s="1294"/>
      <c r="BO169" s="1294"/>
      <c r="BP169" s="1294"/>
      <c r="BQ169" s="1294"/>
      <c r="BR169" s="1294"/>
      <c r="BS169" s="1294"/>
      <c r="BT169" s="1294"/>
      <c r="BU169" s="1294"/>
      <c r="BV169" s="1294"/>
      <c r="BW169" s="1294"/>
      <c r="BX169" s="1294"/>
      <c r="BY169" s="1294"/>
      <c r="BZ169" s="1294"/>
      <c r="CA169" s="1294"/>
      <c r="CB169" s="1294"/>
      <c r="CC169" s="1294"/>
      <c r="CD169" s="1294"/>
      <c r="CE169" s="1294"/>
      <c r="CF169" s="1294"/>
      <c r="CG169" s="1294"/>
      <c r="CH169" s="1294"/>
      <c r="CI169" s="1294"/>
      <c r="CJ169" s="1294"/>
      <c r="CK169" s="1294"/>
      <c r="CL169" s="1294"/>
      <c r="CM169" s="1294"/>
      <c r="CN169" s="1294"/>
      <c r="CO169" s="1294"/>
      <c r="CP169" s="1294"/>
      <c r="CQ169" s="1294"/>
      <c r="CR169" s="1294"/>
      <c r="CS169" s="1294"/>
      <c r="CT169" s="1294"/>
      <c r="CU169" s="1294"/>
      <c r="CV169" s="1294"/>
      <c r="CW169" s="1294"/>
      <c r="CX169" s="1294"/>
      <c r="CY169" s="1294"/>
      <c r="CZ169" s="1294"/>
      <c r="DA169" s="1294"/>
      <c r="DB169" s="1294"/>
      <c r="DC169" s="1294"/>
      <c r="DD169" s="1294"/>
      <c r="DE169" s="1294"/>
      <c r="DF169" s="1294"/>
      <c r="DG169" s="1294"/>
      <c r="DH169" s="1294"/>
      <c r="DI169" s="1294"/>
      <c r="DJ169" s="1294"/>
      <c r="DK169" s="1294"/>
      <c r="DL169" s="1294"/>
      <c r="DM169" s="1294"/>
      <c r="DN169" s="1294"/>
      <c r="DO169" s="1294"/>
      <c r="DP169" s="1294"/>
      <c r="DQ169" s="1294"/>
      <c r="DR169" s="1294"/>
      <c r="DS169" s="1294"/>
    </row>
    <row r="170" spans="1:123" x14ac:dyDescent="0.25">
      <c r="A170" s="1299"/>
      <c r="B170" s="1299"/>
      <c r="C170" s="1299"/>
      <c r="D170" s="1299"/>
      <c r="E170" s="1299"/>
      <c r="F170" s="1299"/>
      <c r="G170" s="1299"/>
      <c r="H170" s="1299"/>
      <c r="I170" s="1299"/>
      <c r="J170" s="1299"/>
      <c r="K170" s="1299"/>
      <c r="L170" s="1299"/>
      <c r="M170" s="1299"/>
      <c r="N170" s="1299"/>
      <c r="O170" s="1299"/>
      <c r="P170" s="1299"/>
      <c r="Q170" s="1299"/>
      <c r="R170" s="1299"/>
      <c r="S170" s="1299"/>
      <c r="T170" s="1299"/>
      <c r="U170" s="1299"/>
      <c r="V170" s="1299"/>
      <c r="W170" s="1299"/>
      <c r="X170" s="1299"/>
      <c r="Y170" s="1299"/>
      <c r="Z170" s="1299"/>
      <c r="AA170" s="1299"/>
      <c r="AB170" s="1299"/>
      <c r="AC170" s="1299"/>
      <c r="AD170" s="1299"/>
      <c r="AE170" s="1299"/>
      <c r="AF170" s="1299"/>
      <c r="AG170" s="1299"/>
      <c r="AH170" s="1299"/>
      <c r="AI170" s="1300"/>
      <c r="AJ170" s="1300"/>
      <c r="AK170" s="1300"/>
      <c r="AL170" s="1300"/>
      <c r="AM170" s="1294"/>
      <c r="AN170" s="1294"/>
      <c r="AO170" s="1294"/>
      <c r="AP170" s="1294"/>
      <c r="AQ170" s="1294"/>
      <c r="AR170" s="1294"/>
      <c r="AS170" s="1294"/>
      <c r="AT170" s="1294"/>
      <c r="AU170" s="1294"/>
      <c r="AV170" s="1294"/>
      <c r="AW170" s="1294"/>
      <c r="AX170" s="1294"/>
      <c r="AY170" s="1294"/>
      <c r="AZ170" s="1294"/>
      <c r="BA170" s="1294"/>
      <c r="BB170" s="1294"/>
      <c r="BC170" s="1294"/>
      <c r="BD170" s="1294"/>
      <c r="BE170" s="1294"/>
      <c r="BF170" s="1294"/>
      <c r="BG170" s="1294"/>
      <c r="BH170" s="1294"/>
      <c r="BI170" s="1294"/>
      <c r="BJ170" s="1294"/>
      <c r="BK170" s="1294"/>
      <c r="BL170" s="1294"/>
      <c r="BM170" s="1294"/>
      <c r="BN170" s="1294"/>
      <c r="BO170" s="1294"/>
      <c r="BP170" s="1294"/>
      <c r="BQ170" s="1294"/>
      <c r="BR170" s="1294"/>
      <c r="BS170" s="1294"/>
      <c r="BT170" s="1294"/>
      <c r="BU170" s="1294"/>
      <c r="BV170" s="1294"/>
      <c r="BW170" s="1294"/>
      <c r="BX170" s="1294"/>
      <c r="BY170" s="1294"/>
      <c r="BZ170" s="1294"/>
      <c r="CA170" s="1294"/>
      <c r="CB170" s="1294"/>
      <c r="CC170" s="1294"/>
      <c r="CD170" s="1294"/>
      <c r="CE170" s="1294"/>
      <c r="CF170" s="1294"/>
      <c r="CG170" s="1294"/>
      <c r="CH170" s="1294"/>
      <c r="CI170" s="1294"/>
      <c r="CJ170" s="1294"/>
      <c r="CK170" s="1294"/>
      <c r="CL170" s="1294"/>
      <c r="CM170" s="1294"/>
      <c r="CN170" s="1294"/>
      <c r="CO170" s="1294"/>
      <c r="CP170" s="1294"/>
      <c r="CQ170" s="1294"/>
      <c r="CR170" s="1294"/>
      <c r="CS170" s="1294"/>
      <c r="CT170" s="1294"/>
      <c r="CU170" s="1294"/>
      <c r="CV170" s="1294"/>
      <c r="CW170" s="1294"/>
      <c r="CX170" s="1294"/>
      <c r="CY170" s="1294"/>
      <c r="CZ170" s="1294"/>
      <c r="DA170" s="1294"/>
      <c r="DB170" s="1294"/>
      <c r="DC170" s="1294"/>
      <c r="DD170" s="1294"/>
      <c r="DE170" s="1294"/>
      <c r="DF170" s="1294"/>
      <c r="DG170" s="1294"/>
      <c r="DH170" s="1294"/>
      <c r="DI170" s="1294"/>
      <c r="DJ170" s="1294"/>
      <c r="DK170" s="1294"/>
      <c r="DL170" s="1294"/>
      <c r="DM170" s="1294"/>
      <c r="DN170" s="1294"/>
      <c r="DO170" s="1294"/>
      <c r="DP170" s="1294"/>
      <c r="DQ170" s="1294"/>
      <c r="DR170" s="1294"/>
      <c r="DS170" s="1294"/>
    </row>
    <row r="171" spans="1:123" x14ac:dyDescent="0.25">
      <c r="A171" s="1299"/>
      <c r="B171" s="1299"/>
      <c r="C171" s="1299"/>
      <c r="D171" s="1299"/>
      <c r="E171" s="1299"/>
      <c r="F171" s="1299"/>
      <c r="G171" s="1299"/>
      <c r="H171" s="1299"/>
      <c r="I171" s="1299"/>
      <c r="J171" s="1299"/>
      <c r="K171" s="1299"/>
      <c r="L171" s="1299"/>
      <c r="M171" s="1299"/>
      <c r="N171" s="1299"/>
      <c r="O171" s="1299"/>
      <c r="P171" s="1299"/>
      <c r="Q171" s="1299"/>
      <c r="R171" s="1299"/>
      <c r="S171" s="1299"/>
      <c r="T171" s="1299"/>
      <c r="U171" s="1299"/>
      <c r="V171" s="1299"/>
      <c r="W171" s="1299"/>
      <c r="X171" s="1299"/>
      <c r="Y171" s="1299"/>
      <c r="Z171" s="1299"/>
      <c r="AA171" s="1299"/>
      <c r="AB171" s="1299"/>
      <c r="AC171" s="1299"/>
      <c r="AD171" s="1299"/>
      <c r="AE171" s="1299"/>
      <c r="AF171" s="1299"/>
      <c r="AG171" s="1299"/>
      <c r="AH171" s="1299"/>
      <c r="AI171" s="1300"/>
      <c r="AJ171" s="1300"/>
      <c r="AK171" s="1300"/>
      <c r="AL171" s="1300"/>
      <c r="AM171" s="1294"/>
      <c r="AN171" s="1294"/>
      <c r="AO171" s="1294"/>
      <c r="AP171" s="1294"/>
      <c r="AQ171" s="1294"/>
      <c r="AR171" s="1294"/>
      <c r="AS171" s="1294"/>
      <c r="AT171" s="1294"/>
      <c r="AU171" s="1294"/>
      <c r="AV171" s="1294"/>
      <c r="AW171" s="1294"/>
      <c r="AX171" s="1294"/>
      <c r="AY171" s="1294"/>
      <c r="AZ171" s="1294"/>
      <c r="BA171" s="1294"/>
      <c r="BB171" s="1294"/>
      <c r="BC171" s="1294"/>
      <c r="BD171" s="1294"/>
      <c r="BE171" s="1294"/>
      <c r="BF171" s="1294"/>
      <c r="BG171" s="1294"/>
      <c r="BH171" s="1294"/>
      <c r="BI171" s="1294"/>
      <c r="BJ171" s="1294"/>
      <c r="BK171" s="1294"/>
      <c r="BL171" s="1294"/>
      <c r="BM171" s="1294"/>
      <c r="BN171" s="1294"/>
      <c r="BO171" s="1294"/>
      <c r="BP171" s="1294"/>
      <c r="BQ171" s="1294"/>
      <c r="BR171" s="1294"/>
      <c r="BS171" s="1294"/>
      <c r="BT171" s="1294"/>
      <c r="BU171" s="1294"/>
      <c r="BV171" s="1294"/>
      <c r="BW171" s="1294"/>
      <c r="BX171" s="1294"/>
      <c r="BY171" s="1294"/>
      <c r="BZ171" s="1294"/>
      <c r="CA171" s="1294"/>
      <c r="CB171" s="1294"/>
      <c r="CC171" s="1294"/>
      <c r="CD171" s="1294"/>
      <c r="CE171" s="1294"/>
      <c r="CF171" s="1294"/>
      <c r="CG171" s="1294"/>
      <c r="CH171" s="1294"/>
      <c r="CI171" s="1294"/>
      <c r="CJ171" s="1294"/>
      <c r="CK171" s="1294"/>
      <c r="CL171" s="1294"/>
      <c r="CM171" s="1294"/>
      <c r="CN171" s="1294"/>
      <c r="CO171" s="1294"/>
      <c r="CP171" s="1294"/>
      <c r="CQ171" s="1294"/>
      <c r="CR171" s="1294"/>
      <c r="CS171" s="1294"/>
      <c r="CT171" s="1294"/>
      <c r="CU171" s="1294"/>
      <c r="CV171" s="1294"/>
      <c r="CW171" s="1294"/>
      <c r="CX171" s="1294"/>
      <c r="CY171" s="1294"/>
      <c r="CZ171" s="1294"/>
      <c r="DA171" s="1294"/>
      <c r="DB171" s="1294"/>
      <c r="DC171" s="1294"/>
      <c r="DD171" s="1294"/>
      <c r="DE171" s="1294"/>
      <c r="DF171" s="1294"/>
      <c r="DG171" s="1294"/>
      <c r="DH171" s="1294"/>
      <c r="DI171" s="1294"/>
      <c r="DJ171" s="1294"/>
      <c r="DK171" s="1294"/>
      <c r="DL171" s="1294"/>
      <c r="DM171" s="1294"/>
      <c r="DN171" s="1294"/>
      <c r="DO171" s="1294"/>
      <c r="DP171" s="1294"/>
      <c r="DQ171" s="1294"/>
      <c r="DR171" s="1294"/>
      <c r="DS171" s="1294"/>
    </row>
    <row r="172" spans="1:123" x14ac:dyDescent="0.25">
      <c r="A172" s="1299"/>
      <c r="B172" s="1299"/>
      <c r="C172" s="1299"/>
      <c r="D172" s="1299"/>
      <c r="E172" s="1299"/>
      <c r="F172" s="1299"/>
      <c r="G172" s="1299"/>
      <c r="H172" s="1299"/>
      <c r="I172" s="1299"/>
      <c r="J172" s="1299"/>
      <c r="K172" s="1299"/>
      <c r="L172" s="1299"/>
      <c r="M172" s="1299"/>
      <c r="N172" s="1299"/>
      <c r="O172" s="1299"/>
      <c r="P172" s="1299"/>
      <c r="Q172" s="1299"/>
      <c r="R172" s="1299"/>
      <c r="S172" s="1299"/>
      <c r="T172" s="1299"/>
      <c r="U172" s="1299"/>
      <c r="V172" s="1299"/>
      <c r="W172" s="1299"/>
      <c r="X172" s="1299"/>
      <c r="Y172" s="1299"/>
      <c r="Z172" s="1299"/>
      <c r="AA172" s="1299"/>
      <c r="AB172" s="1299"/>
      <c r="AC172" s="1299"/>
      <c r="AD172" s="1299"/>
      <c r="AE172" s="1299"/>
      <c r="AF172" s="1299"/>
      <c r="AG172" s="1299"/>
      <c r="AH172" s="1299"/>
      <c r="AI172" s="1300"/>
      <c r="AJ172" s="1300"/>
      <c r="AK172" s="1300"/>
      <c r="AL172" s="1300"/>
      <c r="AM172" s="1294"/>
      <c r="AN172" s="1294"/>
      <c r="AO172" s="1294"/>
      <c r="AP172" s="1294"/>
      <c r="AQ172" s="1294"/>
      <c r="AR172" s="1294"/>
      <c r="AS172" s="1294"/>
      <c r="AT172" s="1294"/>
      <c r="AU172" s="1294"/>
      <c r="AV172" s="1294"/>
      <c r="AW172" s="1294"/>
      <c r="AX172" s="1294"/>
      <c r="AY172" s="1294"/>
      <c r="AZ172" s="1294"/>
      <c r="BA172" s="1294"/>
      <c r="BB172" s="1294"/>
      <c r="BC172" s="1294"/>
      <c r="BD172" s="1294"/>
      <c r="BE172" s="1294"/>
      <c r="BF172" s="1294"/>
      <c r="BG172" s="1294"/>
      <c r="BH172" s="1294"/>
      <c r="BI172" s="1294"/>
      <c r="BJ172" s="1294"/>
      <c r="BK172" s="1294"/>
      <c r="BL172" s="1294"/>
      <c r="BM172" s="1294"/>
      <c r="BN172" s="1294"/>
      <c r="BO172" s="1294"/>
      <c r="BP172" s="1294"/>
      <c r="BQ172" s="1294"/>
      <c r="BR172" s="1294"/>
      <c r="BS172" s="1294"/>
      <c r="BT172" s="1294"/>
      <c r="BU172" s="1294"/>
      <c r="BV172" s="1294"/>
      <c r="BW172" s="1294"/>
      <c r="BX172" s="1294"/>
      <c r="BY172" s="1294"/>
      <c r="BZ172" s="1294"/>
      <c r="CA172" s="1294"/>
      <c r="CB172" s="1294"/>
      <c r="CC172" s="1294"/>
      <c r="CD172" s="1294"/>
      <c r="CE172" s="1294"/>
      <c r="CF172" s="1294"/>
      <c r="CG172" s="1294"/>
      <c r="CH172" s="1294"/>
      <c r="CI172" s="1294"/>
      <c r="CJ172" s="1294"/>
      <c r="CK172" s="1294"/>
      <c r="CL172" s="1294"/>
      <c r="CM172" s="1294"/>
      <c r="CN172" s="1294"/>
      <c r="CO172" s="1294"/>
      <c r="CP172" s="1294"/>
      <c r="CQ172" s="1294"/>
      <c r="CR172" s="1294"/>
      <c r="CS172" s="1294"/>
      <c r="CT172" s="1294"/>
      <c r="CU172" s="1294"/>
      <c r="CV172" s="1294"/>
      <c r="CW172" s="1294"/>
      <c r="CX172" s="1294"/>
      <c r="CY172" s="1294"/>
      <c r="CZ172" s="1294"/>
      <c r="DA172" s="1294"/>
      <c r="DB172" s="1294"/>
      <c r="DC172" s="1294"/>
      <c r="DD172" s="1294"/>
      <c r="DE172" s="1294"/>
      <c r="DF172" s="1294"/>
      <c r="DG172" s="1294"/>
      <c r="DH172" s="1294"/>
      <c r="DI172" s="1294"/>
      <c r="DJ172" s="1294"/>
      <c r="DK172" s="1294"/>
      <c r="DL172" s="1294"/>
      <c r="DM172" s="1294"/>
      <c r="DN172" s="1294"/>
      <c r="DO172" s="1294"/>
      <c r="DP172" s="1294"/>
      <c r="DQ172" s="1294"/>
      <c r="DR172" s="1294"/>
      <c r="DS172" s="1294"/>
    </row>
    <row r="173" spans="1:123" x14ac:dyDescent="0.25">
      <c r="A173" s="1299"/>
      <c r="B173" s="1299"/>
      <c r="C173" s="1299"/>
      <c r="D173" s="1299"/>
      <c r="E173" s="1299"/>
      <c r="F173" s="1299"/>
      <c r="G173" s="1299"/>
      <c r="H173" s="1299"/>
      <c r="I173" s="1299"/>
      <c r="J173" s="1299"/>
      <c r="K173" s="1299"/>
      <c r="L173" s="1299"/>
      <c r="M173" s="1299"/>
      <c r="N173" s="1299"/>
      <c r="O173" s="1299"/>
      <c r="P173" s="1299"/>
      <c r="Q173" s="1299"/>
      <c r="R173" s="1299"/>
      <c r="S173" s="1299"/>
      <c r="T173" s="1299"/>
      <c r="U173" s="1299"/>
      <c r="V173" s="1299"/>
      <c r="W173" s="1299"/>
      <c r="X173" s="1299"/>
      <c r="Y173" s="1299"/>
      <c r="Z173" s="1299"/>
      <c r="AA173" s="1299"/>
      <c r="AB173" s="1299"/>
      <c r="AC173" s="1299"/>
      <c r="AD173" s="1299"/>
      <c r="AE173" s="1299"/>
      <c r="AF173" s="1299"/>
      <c r="AG173" s="1299"/>
      <c r="AH173" s="1299"/>
      <c r="AI173" s="1300"/>
      <c r="AJ173" s="1300"/>
      <c r="AK173" s="1300"/>
      <c r="AL173" s="1300"/>
      <c r="AM173" s="1294"/>
      <c r="AN173" s="1294"/>
      <c r="AO173" s="1294"/>
      <c r="AP173" s="1294"/>
      <c r="AQ173" s="1294"/>
      <c r="AR173" s="1294"/>
      <c r="AS173" s="1294"/>
      <c r="AT173" s="1294"/>
      <c r="AU173" s="1294"/>
      <c r="AV173" s="1294"/>
      <c r="AW173" s="1294"/>
      <c r="AX173" s="1294"/>
      <c r="AY173" s="1294"/>
      <c r="AZ173" s="1294"/>
      <c r="BA173" s="1294"/>
      <c r="BB173" s="1294"/>
      <c r="BC173" s="1294"/>
      <c r="BD173" s="1294"/>
      <c r="BE173" s="1294"/>
      <c r="BF173" s="1294"/>
      <c r="BG173" s="1294"/>
      <c r="BH173" s="1294"/>
      <c r="BI173" s="1294"/>
      <c r="BJ173" s="1294"/>
      <c r="BK173" s="1294"/>
      <c r="BL173" s="1294"/>
      <c r="BM173" s="1294"/>
      <c r="BN173" s="1294"/>
      <c r="BO173" s="1294"/>
      <c r="BP173" s="1294"/>
      <c r="BQ173" s="1294"/>
      <c r="BR173" s="1294"/>
      <c r="BS173" s="1294"/>
      <c r="BT173" s="1294"/>
      <c r="BU173" s="1294"/>
      <c r="BV173" s="1294"/>
      <c r="BW173" s="1294"/>
      <c r="BX173" s="1294"/>
      <c r="BY173" s="1294"/>
      <c r="BZ173" s="1294"/>
      <c r="CA173" s="1294"/>
      <c r="CB173" s="1294"/>
      <c r="CC173" s="1294"/>
      <c r="CD173" s="1294"/>
      <c r="CE173" s="1294"/>
      <c r="CF173" s="1294"/>
      <c r="CG173" s="1294"/>
      <c r="CH173" s="1294"/>
      <c r="CI173" s="1294"/>
      <c r="CJ173" s="1294"/>
      <c r="CK173" s="1294"/>
      <c r="CL173" s="1294"/>
      <c r="CM173" s="1294"/>
      <c r="CN173" s="1294"/>
      <c r="CO173" s="1294"/>
      <c r="CP173" s="1294"/>
      <c r="CQ173" s="1294"/>
      <c r="CR173" s="1294"/>
      <c r="CS173" s="1294"/>
      <c r="CT173" s="1294"/>
      <c r="CU173" s="1294"/>
      <c r="CV173" s="1294"/>
      <c r="CW173" s="1294"/>
      <c r="CX173" s="1294"/>
      <c r="CY173" s="1294"/>
      <c r="CZ173" s="1294"/>
      <c r="DA173" s="1294"/>
      <c r="DB173" s="1294"/>
      <c r="DC173" s="1294"/>
      <c r="DD173" s="1294"/>
      <c r="DE173" s="1294"/>
      <c r="DF173" s="1294"/>
      <c r="DG173" s="1294"/>
      <c r="DH173" s="1294"/>
      <c r="DI173" s="1294"/>
      <c r="DJ173" s="1294"/>
      <c r="DK173" s="1294"/>
      <c r="DL173" s="1294"/>
      <c r="DM173" s="1294"/>
      <c r="DN173" s="1294"/>
      <c r="DO173" s="1294"/>
      <c r="DP173" s="1294"/>
      <c r="DQ173" s="1294"/>
      <c r="DR173" s="1294"/>
      <c r="DS173" s="1294"/>
    </row>
    <row r="174" spans="1:123" x14ac:dyDescent="0.25">
      <c r="A174" s="1299"/>
      <c r="B174" s="1299"/>
      <c r="C174" s="1299"/>
      <c r="D174" s="1299"/>
      <c r="E174" s="1299"/>
      <c r="F174" s="1299"/>
      <c r="G174" s="1299"/>
      <c r="H174" s="1299"/>
      <c r="I174" s="1299"/>
      <c r="J174" s="1299"/>
      <c r="K174" s="1299"/>
      <c r="L174" s="1299"/>
      <c r="M174" s="1299"/>
      <c r="N174" s="1299"/>
      <c r="O174" s="1299"/>
      <c r="P174" s="1299"/>
      <c r="Q174" s="1299"/>
      <c r="R174" s="1299"/>
      <c r="S174" s="1299"/>
      <c r="T174" s="1299"/>
      <c r="U174" s="1299"/>
      <c r="V174" s="1299"/>
      <c r="W174" s="1299"/>
      <c r="X174" s="1299"/>
      <c r="Y174" s="1299"/>
      <c r="Z174" s="1299"/>
      <c r="AA174" s="1299"/>
      <c r="AB174" s="1299"/>
      <c r="AC174" s="1299"/>
      <c r="AD174" s="1299"/>
      <c r="AE174" s="1299"/>
      <c r="AF174" s="1299"/>
      <c r="AG174" s="1299"/>
      <c r="AH174" s="1299"/>
      <c r="AI174" s="1300"/>
      <c r="AJ174" s="1300"/>
      <c r="AK174" s="1300"/>
      <c r="AL174" s="1300"/>
      <c r="AM174" s="1294"/>
      <c r="AN174" s="1294"/>
      <c r="AO174" s="1294"/>
      <c r="AP174" s="1294"/>
      <c r="AQ174" s="1294"/>
      <c r="AR174" s="1294"/>
      <c r="AS174" s="1294"/>
      <c r="AT174" s="1294"/>
      <c r="AU174" s="1294"/>
      <c r="AV174" s="1294"/>
      <c r="AW174" s="1294"/>
      <c r="AX174" s="1294"/>
      <c r="AY174" s="1294"/>
      <c r="AZ174" s="1294"/>
      <c r="BA174" s="1294"/>
      <c r="BB174" s="1294"/>
      <c r="BC174" s="1294"/>
      <c r="BD174" s="1294"/>
      <c r="BE174" s="1294"/>
      <c r="BF174" s="1294"/>
      <c r="BG174" s="1294"/>
      <c r="BH174" s="1294"/>
      <c r="BI174" s="1294"/>
      <c r="BJ174" s="1294"/>
      <c r="BK174" s="1294"/>
      <c r="BL174" s="1294"/>
      <c r="BM174" s="1294"/>
      <c r="BN174" s="1294"/>
      <c r="BO174" s="1294"/>
      <c r="BP174" s="1294"/>
      <c r="BQ174" s="1294"/>
      <c r="BR174" s="1294"/>
      <c r="BS174" s="1294"/>
      <c r="BT174" s="1294"/>
      <c r="BU174" s="1294"/>
      <c r="BV174" s="1294"/>
      <c r="BW174" s="1294"/>
      <c r="BX174" s="1294"/>
      <c r="BY174" s="1294"/>
      <c r="BZ174" s="1294"/>
      <c r="CA174" s="1294"/>
      <c r="CB174" s="1294"/>
      <c r="CC174" s="1294"/>
      <c r="CD174" s="1294"/>
      <c r="CE174" s="1294"/>
      <c r="CF174" s="1294"/>
      <c r="CG174" s="1294"/>
      <c r="CH174" s="1294"/>
      <c r="CI174" s="1294"/>
      <c r="CJ174" s="1294"/>
      <c r="CK174" s="1294"/>
      <c r="CL174" s="1294"/>
      <c r="CM174" s="1294"/>
      <c r="CN174" s="1294"/>
      <c r="CO174" s="1294"/>
      <c r="CP174" s="1294"/>
      <c r="CQ174" s="1294"/>
      <c r="CR174" s="1294"/>
      <c r="CS174" s="1294"/>
      <c r="CT174" s="1294"/>
      <c r="CU174" s="1294"/>
      <c r="CV174" s="1294"/>
      <c r="CW174" s="1294"/>
      <c r="CX174" s="1294"/>
      <c r="CY174" s="1294"/>
      <c r="CZ174" s="1294"/>
      <c r="DA174" s="1294"/>
      <c r="DB174" s="1294"/>
      <c r="DC174" s="1294"/>
      <c r="DD174" s="1294"/>
      <c r="DE174" s="1294"/>
      <c r="DF174" s="1294"/>
      <c r="DG174" s="1294"/>
      <c r="DH174" s="1294"/>
      <c r="DI174" s="1294"/>
      <c r="DJ174" s="1294"/>
      <c r="DK174" s="1294"/>
      <c r="DL174" s="1294"/>
      <c r="DM174" s="1294"/>
      <c r="DN174" s="1294"/>
      <c r="DO174" s="1294"/>
      <c r="DP174" s="1294"/>
      <c r="DQ174" s="1294"/>
      <c r="DR174" s="1294"/>
      <c r="DS174" s="1294"/>
    </row>
    <row r="175" spans="1:123" x14ac:dyDescent="0.25">
      <c r="A175" s="1299"/>
      <c r="B175" s="1299"/>
      <c r="C175" s="1299"/>
      <c r="D175" s="1299"/>
      <c r="E175" s="1299"/>
      <c r="F175" s="1299"/>
      <c r="G175" s="1299"/>
      <c r="H175" s="1299"/>
      <c r="I175" s="1299"/>
      <c r="J175" s="1299"/>
      <c r="K175" s="1299"/>
      <c r="L175" s="1299"/>
      <c r="M175" s="1299"/>
      <c r="N175" s="1299"/>
      <c r="O175" s="1299"/>
      <c r="P175" s="1299"/>
      <c r="Q175" s="1299"/>
      <c r="R175" s="1299"/>
      <c r="S175" s="1299"/>
      <c r="T175" s="1299"/>
      <c r="U175" s="1299"/>
      <c r="V175" s="1299"/>
      <c r="W175" s="1299"/>
      <c r="X175" s="1299"/>
      <c r="Y175" s="1299"/>
      <c r="Z175" s="1299"/>
      <c r="AA175" s="1299"/>
      <c r="AB175" s="1299"/>
      <c r="AC175" s="1299"/>
      <c r="AD175" s="1299"/>
      <c r="AE175" s="1299"/>
      <c r="AF175" s="1299"/>
      <c r="AG175" s="1299"/>
      <c r="AH175" s="1299"/>
      <c r="AI175" s="1300"/>
      <c r="AJ175" s="1300"/>
      <c r="AK175" s="1300"/>
      <c r="AL175" s="1300"/>
      <c r="AM175" s="1294"/>
      <c r="AN175" s="1294"/>
      <c r="AO175" s="1294"/>
      <c r="AP175" s="1294"/>
      <c r="AQ175" s="1294"/>
      <c r="AR175" s="1294"/>
      <c r="AS175" s="1294"/>
      <c r="AT175" s="1294"/>
      <c r="AU175" s="1294"/>
      <c r="AV175" s="1294"/>
      <c r="AW175" s="1294"/>
      <c r="AX175" s="1294"/>
      <c r="AY175" s="1294"/>
      <c r="AZ175" s="1294"/>
      <c r="BA175" s="1294"/>
      <c r="BB175" s="1294"/>
      <c r="BC175" s="1294"/>
      <c r="BD175" s="1294"/>
      <c r="BE175" s="1294"/>
      <c r="BF175" s="1294"/>
      <c r="BG175" s="1294"/>
      <c r="BH175" s="1294"/>
      <c r="BI175" s="1294"/>
      <c r="BJ175" s="1294"/>
      <c r="BK175" s="1294"/>
      <c r="BL175" s="1294"/>
      <c r="BM175" s="1294"/>
      <c r="BN175" s="1294"/>
      <c r="BO175" s="1294"/>
      <c r="BP175" s="1294"/>
      <c r="BQ175" s="1294"/>
      <c r="BR175" s="1294"/>
      <c r="BS175" s="1294"/>
      <c r="BT175" s="1294"/>
      <c r="BU175" s="1294"/>
      <c r="BV175" s="1294"/>
      <c r="BW175" s="1294"/>
      <c r="BX175" s="1294"/>
      <c r="BY175" s="1294"/>
      <c r="BZ175" s="1294"/>
      <c r="CA175" s="1294"/>
      <c r="CB175" s="1294"/>
      <c r="CC175" s="1294"/>
      <c r="CD175" s="1294"/>
      <c r="CE175" s="1294"/>
      <c r="CF175" s="1294"/>
      <c r="CG175" s="1294"/>
      <c r="CH175" s="1294"/>
      <c r="CI175" s="1294"/>
      <c r="CJ175" s="1294"/>
      <c r="CK175" s="1294"/>
      <c r="CL175" s="1294"/>
      <c r="CM175" s="1294"/>
      <c r="CN175" s="1294"/>
      <c r="CO175" s="1294"/>
      <c r="CP175" s="1294"/>
      <c r="CQ175" s="1294"/>
      <c r="CR175" s="1294"/>
      <c r="CS175" s="1294"/>
      <c r="CT175" s="1294"/>
      <c r="CU175" s="1294"/>
      <c r="CV175" s="1294"/>
      <c r="CW175" s="1294"/>
      <c r="CX175" s="1294"/>
      <c r="CY175" s="1294"/>
      <c r="CZ175" s="1294"/>
      <c r="DA175" s="1294"/>
      <c r="DB175" s="1294"/>
      <c r="DC175" s="1294"/>
      <c r="DD175" s="1294"/>
      <c r="DE175" s="1294"/>
      <c r="DF175" s="1294"/>
      <c r="DG175" s="1294"/>
      <c r="DH175" s="1294"/>
      <c r="DI175" s="1294"/>
      <c r="DJ175" s="1294"/>
      <c r="DK175" s="1294"/>
      <c r="DL175" s="1294"/>
      <c r="DM175" s="1294"/>
      <c r="DN175" s="1294"/>
      <c r="DO175" s="1294"/>
      <c r="DP175" s="1294"/>
      <c r="DQ175" s="1294"/>
      <c r="DR175" s="1294"/>
      <c r="DS175" s="1294"/>
    </row>
    <row r="176" spans="1:123" x14ac:dyDescent="0.25">
      <c r="A176" s="1299"/>
      <c r="B176" s="1299"/>
      <c r="C176" s="1299"/>
      <c r="D176" s="1299"/>
      <c r="E176" s="1299"/>
      <c r="F176" s="1299"/>
      <c r="G176" s="1299"/>
      <c r="H176" s="1299"/>
      <c r="I176" s="1299"/>
      <c r="J176" s="1299"/>
      <c r="K176" s="1299"/>
      <c r="L176" s="1299"/>
      <c r="M176" s="1299"/>
      <c r="N176" s="1299"/>
      <c r="O176" s="1299"/>
      <c r="P176" s="1299"/>
      <c r="Q176" s="1299"/>
      <c r="R176" s="1299"/>
      <c r="S176" s="1299"/>
      <c r="T176" s="1299"/>
      <c r="U176" s="1299"/>
      <c r="V176" s="1299"/>
      <c r="W176" s="1299"/>
      <c r="X176" s="1299"/>
      <c r="Y176" s="1299"/>
      <c r="Z176" s="1299"/>
      <c r="AA176" s="1299"/>
      <c r="AB176" s="1299"/>
      <c r="AC176" s="1299"/>
      <c r="AD176" s="1299"/>
      <c r="AE176" s="1299"/>
      <c r="AF176" s="1299"/>
      <c r="AG176" s="1299"/>
      <c r="AH176" s="1299"/>
      <c r="AI176" s="1300"/>
      <c r="AJ176" s="1300"/>
      <c r="AK176" s="1300"/>
      <c r="AL176" s="1300"/>
      <c r="AM176" s="1294"/>
      <c r="AN176" s="1294"/>
      <c r="AO176" s="1294"/>
      <c r="AP176" s="1294"/>
      <c r="AQ176" s="1294"/>
      <c r="AR176" s="1294"/>
      <c r="AS176" s="1294"/>
      <c r="AT176" s="1294"/>
      <c r="AU176" s="1294"/>
      <c r="AV176" s="1294"/>
      <c r="AW176" s="1294"/>
      <c r="AX176" s="1294"/>
      <c r="AY176" s="1294"/>
      <c r="AZ176" s="1294"/>
      <c r="BA176" s="1294"/>
      <c r="BB176" s="1294"/>
      <c r="BC176" s="1294"/>
      <c r="BD176" s="1294"/>
      <c r="BE176" s="1294"/>
      <c r="BF176" s="1294"/>
      <c r="BG176" s="1294"/>
      <c r="BH176" s="1294"/>
      <c r="BI176" s="1294"/>
      <c r="BJ176" s="1294"/>
      <c r="BK176" s="1294"/>
      <c r="BL176" s="1294"/>
      <c r="BM176" s="1294"/>
      <c r="BN176" s="1294"/>
      <c r="BO176" s="1294"/>
      <c r="BP176" s="1294"/>
      <c r="BQ176" s="1294"/>
      <c r="BR176" s="1294"/>
      <c r="BS176" s="1294"/>
      <c r="BT176" s="1294"/>
      <c r="BU176" s="1294"/>
      <c r="BV176" s="1294"/>
      <c r="BW176" s="1294"/>
      <c r="BX176" s="1294"/>
      <c r="BY176" s="1294"/>
      <c r="BZ176" s="1294"/>
      <c r="CA176" s="1294"/>
      <c r="CB176" s="1294"/>
      <c r="CC176" s="1294"/>
      <c r="CD176" s="1294"/>
      <c r="CE176" s="1294"/>
      <c r="CF176" s="1294"/>
      <c r="CG176" s="1294"/>
      <c r="CH176" s="1294"/>
      <c r="CI176" s="1294"/>
      <c r="CJ176" s="1294"/>
      <c r="CK176" s="1294"/>
      <c r="CL176" s="1294"/>
      <c r="CM176" s="1294"/>
      <c r="CN176" s="1294"/>
      <c r="CO176" s="1294"/>
      <c r="CP176" s="1294"/>
      <c r="CQ176" s="1294"/>
      <c r="CR176" s="1294"/>
      <c r="CS176" s="1294"/>
      <c r="CT176" s="1294"/>
      <c r="CU176" s="1294"/>
      <c r="CV176" s="1294"/>
      <c r="CW176" s="1294"/>
      <c r="CX176" s="1294"/>
      <c r="CY176" s="1294"/>
      <c r="CZ176" s="1294"/>
      <c r="DA176" s="1294"/>
      <c r="DB176" s="1294"/>
      <c r="DC176" s="1294"/>
      <c r="DD176" s="1294"/>
      <c r="DE176" s="1294"/>
      <c r="DF176" s="1294"/>
      <c r="DG176" s="1294"/>
      <c r="DH176" s="1294"/>
      <c r="DI176" s="1294"/>
      <c r="DJ176" s="1294"/>
      <c r="DK176" s="1294"/>
      <c r="DL176" s="1294"/>
      <c r="DM176" s="1294"/>
      <c r="DN176" s="1294"/>
      <c r="DO176" s="1294"/>
      <c r="DP176" s="1294"/>
      <c r="DQ176" s="1294"/>
      <c r="DR176" s="1294"/>
      <c r="DS176" s="1294"/>
    </row>
    <row r="177" spans="1:123" x14ac:dyDescent="0.25">
      <c r="A177" s="1299"/>
      <c r="B177" s="1299"/>
      <c r="C177" s="1299"/>
      <c r="D177" s="1299"/>
      <c r="E177" s="1299"/>
      <c r="F177" s="1299"/>
      <c r="G177" s="1299"/>
      <c r="H177" s="1299"/>
      <c r="I177" s="1299"/>
      <c r="J177" s="1299"/>
      <c r="K177" s="1299"/>
      <c r="L177" s="1299"/>
      <c r="M177" s="1299"/>
      <c r="N177" s="1299"/>
      <c r="O177" s="1299"/>
      <c r="P177" s="1299"/>
      <c r="Q177" s="1299"/>
      <c r="R177" s="1299"/>
      <c r="S177" s="1299"/>
      <c r="T177" s="1299"/>
      <c r="U177" s="1299"/>
      <c r="V177" s="1299"/>
      <c r="W177" s="1299"/>
      <c r="X177" s="1299"/>
      <c r="Y177" s="1299"/>
      <c r="Z177" s="1299"/>
      <c r="AA177" s="1299"/>
      <c r="AB177" s="1299"/>
      <c r="AC177" s="1299"/>
      <c r="AD177" s="1299"/>
      <c r="AE177" s="1299"/>
      <c r="AF177" s="1299"/>
      <c r="AG177" s="1299"/>
      <c r="AH177" s="1299"/>
      <c r="AI177" s="1300"/>
      <c r="AJ177" s="1300"/>
      <c r="AK177" s="1300"/>
      <c r="AL177" s="1300"/>
      <c r="AM177" s="1294"/>
      <c r="AN177" s="1294"/>
      <c r="AO177" s="1294"/>
      <c r="AP177" s="1294"/>
      <c r="AQ177" s="1294"/>
      <c r="AR177" s="1294"/>
      <c r="AS177" s="1294"/>
      <c r="AT177" s="1294"/>
      <c r="AU177" s="1294"/>
      <c r="AV177" s="1294"/>
      <c r="AW177" s="1294"/>
      <c r="AX177" s="1294"/>
      <c r="AY177" s="1294"/>
      <c r="AZ177" s="1294"/>
      <c r="BA177" s="1294"/>
      <c r="BB177" s="1294"/>
      <c r="BC177" s="1294"/>
      <c r="BD177" s="1294"/>
      <c r="BE177" s="1294"/>
      <c r="BF177" s="1294"/>
      <c r="BG177" s="1294"/>
      <c r="BH177" s="1294"/>
      <c r="BI177" s="1294"/>
      <c r="BJ177" s="1294"/>
      <c r="BK177" s="1294"/>
      <c r="BL177" s="1294"/>
      <c r="BM177" s="1294"/>
      <c r="BN177" s="1294"/>
      <c r="BO177" s="1294"/>
      <c r="BP177" s="1294"/>
      <c r="BQ177" s="1294"/>
      <c r="BR177" s="1294"/>
      <c r="BS177" s="1294"/>
      <c r="BT177" s="1294"/>
      <c r="BU177" s="1294"/>
      <c r="BV177" s="1294"/>
      <c r="BW177" s="1294"/>
      <c r="BX177" s="1294"/>
      <c r="BY177" s="1294"/>
      <c r="BZ177" s="1294"/>
      <c r="CA177" s="1294"/>
      <c r="CB177" s="1294"/>
      <c r="CC177" s="1294"/>
      <c r="CD177" s="1294"/>
      <c r="CE177" s="1294"/>
      <c r="CF177" s="1294"/>
      <c r="CG177" s="1294"/>
      <c r="CH177" s="1294"/>
      <c r="CI177" s="1294"/>
      <c r="CJ177" s="1294"/>
      <c r="CK177" s="1294"/>
      <c r="CL177" s="1294"/>
      <c r="CM177" s="1294"/>
      <c r="CN177" s="1294"/>
      <c r="CO177" s="1294"/>
      <c r="CP177" s="1294"/>
      <c r="CQ177" s="1294"/>
      <c r="CR177" s="1294"/>
      <c r="CS177" s="1294"/>
      <c r="CT177" s="1294"/>
      <c r="CU177" s="1294"/>
      <c r="CV177" s="1294"/>
      <c r="CW177" s="1294"/>
      <c r="CX177" s="1294"/>
      <c r="CY177" s="1294"/>
      <c r="CZ177" s="1294"/>
      <c r="DA177" s="1294"/>
      <c r="DB177" s="1294"/>
      <c r="DC177" s="1294"/>
      <c r="DD177" s="1294"/>
      <c r="DE177" s="1294"/>
      <c r="DF177" s="1294"/>
      <c r="DG177" s="1294"/>
      <c r="DH177" s="1294"/>
      <c r="DI177" s="1294"/>
      <c r="DJ177" s="1294"/>
      <c r="DK177" s="1294"/>
      <c r="DL177" s="1294"/>
      <c r="DM177" s="1294"/>
      <c r="DN177" s="1294"/>
      <c r="DO177" s="1294"/>
      <c r="DP177" s="1294"/>
      <c r="DQ177" s="1294"/>
      <c r="DR177" s="1294"/>
      <c r="DS177" s="1294"/>
    </row>
    <row r="178" spans="1:123" x14ac:dyDescent="0.25">
      <c r="A178" s="1299"/>
      <c r="B178" s="1299"/>
      <c r="C178" s="1299"/>
      <c r="D178" s="1299"/>
      <c r="E178" s="1299"/>
      <c r="F178" s="1299"/>
      <c r="G178" s="1299"/>
      <c r="H178" s="1299"/>
      <c r="I178" s="1299"/>
      <c r="J178" s="1299"/>
      <c r="K178" s="1299"/>
      <c r="L178" s="1299"/>
      <c r="M178" s="1299"/>
      <c r="N178" s="1299"/>
      <c r="O178" s="1299"/>
      <c r="P178" s="1299"/>
      <c r="Q178" s="1299"/>
      <c r="R178" s="1299"/>
      <c r="S178" s="1299"/>
      <c r="T178" s="1299"/>
      <c r="U178" s="1299"/>
      <c r="V178" s="1299"/>
      <c r="W178" s="1299"/>
      <c r="X178" s="1299"/>
      <c r="Y178" s="1299"/>
      <c r="Z178" s="1299"/>
      <c r="AA178" s="1299"/>
      <c r="AB178" s="1299"/>
      <c r="AC178" s="1299"/>
      <c r="AD178" s="1299"/>
      <c r="AE178" s="1299"/>
      <c r="AF178" s="1299"/>
      <c r="AG178" s="1299"/>
      <c r="AH178" s="1299"/>
      <c r="AI178" s="1300"/>
      <c r="AJ178" s="1300"/>
      <c r="AK178" s="1300"/>
      <c r="AL178" s="1300"/>
      <c r="AM178" s="1294"/>
      <c r="AN178" s="1294"/>
      <c r="AO178" s="1294"/>
      <c r="AP178" s="1294"/>
      <c r="AQ178" s="1294"/>
      <c r="AR178" s="1294"/>
      <c r="AS178" s="1294"/>
      <c r="AT178" s="1294"/>
      <c r="AU178" s="1294"/>
      <c r="AV178" s="1294"/>
      <c r="AW178" s="1294"/>
      <c r="AX178" s="1294"/>
      <c r="AY178" s="1294"/>
      <c r="AZ178" s="1294"/>
      <c r="BA178" s="1294"/>
      <c r="BB178" s="1294"/>
      <c r="BC178" s="1294"/>
      <c r="BD178" s="1294"/>
      <c r="BE178" s="1294"/>
      <c r="BF178" s="1294"/>
      <c r="BG178" s="1294"/>
      <c r="BH178" s="1294"/>
      <c r="BI178" s="1294"/>
      <c r="BJ178" s="1294"/>
      <c r="BK178" s="1294"/>
      <c r="BL178" s="1294"/>
      <c r="BM178" s="1294"/>
      <c r="BN178" s="1294"/>
      <c r="BO178" s="1294"/>
      <c r="BP178" s="1294"/>
      <c r="BQ178" s="1294"/>
      <c r="BR178" s="1294"/>
      <c r="BS178" s="1294"/>
      <c r="BT178" s="1294"/>
      <c r="BU178" s="1294"/>
      <c r="BV178" s="1294"/>
      <c r="BW178" s="1294"/>
      <c r="BX178" s="1294"/>
      <c r="BY178" s="1294"/>
      <c r="BZ178" s="1294"/>
      <c r="CA178" s="1294"/>
      <c r="CB178" s="1294"/>
      <c r="CC178" s="1294"/>
      <c r="CD178" s="1294"/>
      <c r="CE178" s="1294"/>
      <c r="CF178" s="1294"/>
      <c r="CG178" s="1294"/>
      <c r="CH178" s="1294"/>
      <c r="CI178" s="1294"/>
      <c r="CJ178" s="1294"/>
      <c r="CK178" s="1294"/>
      <c r="CL178" s="1294"/>
      <c r="CM178" s="1294"/>
      <c r="CN178" s="1294"/>
      <c r="CO178" s="1294"/>
      <c r="CP178" s="1294"/>
      <c r="CQ178" s="1294"/>
      <c r="CR178" s="1294"/>
      <c r="CS178" s="1294"/>
      <c r="CT178" s="1294"/>
      <c r="CU178" s="1294"/>
      <c r="CV178" s="1294"/>
      <c r="CW178" s="1294"/>
      <c r="CX178" s="1294"/>
      <c r="CY178" s="1294"/>
      <c r="CZ178" s="1294"/>
      <c r="DA178" s="1294"/>
      <c r="DB178" s="1294"/>
      <c r="DC178" s="1294"/>
      <c r="DD178" s="1294"/>
      <c r="DE178" s="1294"/>
      <c r="DF178" s="1294"/>
      <c r="DG178" s="1294"/>
      <c r="DH178" s="1294"/>
      <c r="DI178" s="1294"/>
      <c r="DJ178" s="1294"/>
      <c r="DK178" s="1294"/>
      <c r="DL178" s="1294"/>
      <c r="DM178" s="1294"/>
      <c r="DN178" s="1294"/>
      <c r="DO178" s="1294"/>
      <c r="DP178" s="1294"/>
      <c r="DQ178" s="1294"/>
      <c r="DR178" s="1294"/>
      <c r="DS178" s="1294"/>
    </row>
    <row r="179" spans="1:123" x14ac:dyDescent="0.25">
      <c r="A179" s="1299"/>
      <c r="B179" s="1299"/>
      <c r="C179" s="1299"/>
      <c r="D179" s="1299"/>
      <c r="E179" s="1299"/>
      <c r="F179" s="1299"/>
      <c r="G179" s="1299"/>
      <c r="H179" s="1299"/>
      <c r="I179" s="1299"/>
      <c r="J179" s="1299"/>
      <c r="K179" s="1299"/>
      <c r="L179" s="1299"/>
      <c r="M179" s="1299"/>
      <c r="N179" s="1299"/>
      <c r="O179" s="1299"/>
      <c r="P179" s="1299"/>
      <c r="Q179" s="1299"/>
      <c r="R179" s="1299"/>
      <c r="S179" s="1299"/>
      <c r="T179" s="1299"/>
      <c r="U179" s="1299"/>
      <c r="V179" s="1299"/>
      <c r="W179" s="1299"/>
      <c r="X179" s="1299"/>
      <c r="Y179" s="1299"/>
      <c r="Z179" s="1299"/>
      <c r="AA179" s="1299"/>
      <c r="AB179" s="1299"/>
      <c r="AC179" s="1299"/>
      <c r="AD179" s="1299"/>
      <c r="AE179" s="1299"/>
      <c r="AF179" s="1299"/>
      <c r="AG179" s="1299"/>
      <c r="AH179" s="1299"/>
      <c r="AI179" s="1300"/>
      <c r="AJ179" s="1300"/>
      <c r="AK179" s="1300"/>
      <c r="AL179" s="1300"/>
      <c r="AM179" s="1294"/>
      <c r="AN179" s="1294"/>
      <c r="AO179" s="1294"/>
      <c r="AP179" s="1294"/>
      <c r="AQ179" s="1294"/>
      <c r="AR179" s="1294"/>
      <c r="AS179" s="1294"/>
      <c r="AT179" s="1294"/>
      <c r="AU179" s="1294"/>
      <c r="AV179" s="1294"/>
      <c r="AW179" s="1294"/>
      <c r="AX179" s="1294"/>
      <c r="AY179" s="1294"/>
      <c r="AZ179" s="1294"/>
      <c r="BA179" s="1294"/>
      <c r="BB179" s="1294"/>
      <c r="BC179" s="1294"/>
      <c r="BD179" s="1294"/>
      <c r="BE179" s="1294"/>
      <c r="BF179" s="1294"/>
      <c r="BG179" s="1294"/>
      <c r="BH179" s="1294"/>
      <c r="BI179" s="1294"/>
      <c r="BJ179" s="1294"/>
      <c r="BK179" s="1294"/>
      <c r="BL179" s="1294"/>
      <c r="BM179" s="1294"/>
      <c r="BN179" s="1294"/>
      <c r="BO179" s="1294"/>
      <c r="BP179" s="1294"/>
      <c r="BQ179" s="1294"/>
      <c r="BR179" s="1294"/>
      <c r="BS179" s="1294"/>
      <c r="BT179" s="1294"/>
      <c r="BU179" s="1294"/>
      <c r="BV179" s="1294"/>
      <c r="BW179" s="1294"/>
      <c r="BX179" s="1294"/>
      <c r="BY179" s="1294"/>
      <c r="BZ179" s="1294"/>
      <c r="CA179" s="1294"/>
      <c r="CB179" s="1294"/>
      <c r="CC179" s="1294"/>
      <c r="CD179" s="1294"/>
      <c r="CE179" s="1294"/>
      <c r="CF179" s="1294"/>
      <c r="CG179" s="1294"/>
      <c r="CH179" s="1294"/>
      <c r="CI179" s="1294"/>
      <c r="CJ179" s="1294"/>
      <c r="CK179" s="1294"/>
      <c r="CL179" s="1294"/>
      <c r="CM179" s="1294"/>
      <c r="CN179" s="1294"/>
      <c r="CO179" s="1294"/>
      <c r="CP179" s="1294"/>
      <c r="CQ179" s="1294"/>
      <c r="CR179" s="1294"/>
      <c r="CS179" s="1294"/>
      <c r="CT179" s="1294"/>
      <c r="CU179" s="1294"/>
      <c r="CV179" s="1294"/>
      <c r="CW179" s="1294"/>
      <c r="CX179" s="1294"/>
      <c r="CY179" s="1294"/>
      <c r="CZ179" s="1294"/>
      <c r="DA179" s="1294"/>
      <c r="DB179" s="1294"/>
      <c r="DC179" s="1294"/>
      <c r="DD179" s="1294"/>
      <c r="DE179" s="1294"/>
      <c r="DF179" s="1294"/>
      <c r="DG179" s="1294"/>
      <c r="DH179" s="1294"/>
      <c r="DI179" s="1294"/>
      <c r="DJ179" s="1294"/>
      <c r="DK179" s="1294"/>
      <c r="DL179" s="1294"/>
      <c r="DM179" s="1294"/>
      <c r="DN179" s="1294"/>
      <c r="DO179" s="1294"/>
      <c r="DP179" s="1294"/>
      <c r="DQ179" s="1294"/>
      <c r="DR179" s="1294"/>
      <c r="DS179" s="1294"/>
    </row>
    <row r="180" spans="1:123" x14ac:dyDescent="0.25">
      <c r="A180" s="1299"/>
      <c r="B180" s="1299"/>
      <c r="C180" s="1299"/>
      <c r="D180" s="1299"/>
      <c r="E180" s="1299"/>
      <c r="F180" s="1299"/>
      <c r="G180" s="1299"/>
      <c r="H180" s="1299"/>
      <c r="I180" s="1299"/>
      <c r="J180" s="1299"/>
      <c r="K180" s="1299"/>
      <c r="L180" s="1299"/>
      <c r="M180" s="1299"/>
      <c r="N180" s="1299"/>
      <c r="O180" s="1299"/>
      <c r="P180" s="1299"/>
      <c r="Q180" s="1299"/>
      <c r="R180" s="1299"/>
      <c r="S180" s="1299"/>
      <c r="T180" s="1299"/>
      <c r="U180" s="1299"/>
      <c r="V180" s="1299"/>
      <c r="W180" s="1299"/>
      <c r="X180" s="1299"/>
      <c r="Y180" s="1299"/>
      <c r="Z180" s="1299"/>
      <c r="AA180" s="1299"/>
      <c r="AB180" s="1299"/>
      <c r="AC180" s="1299"/>
      <c r="AD180" s="1299"/>
      <c r="AE180" s="1299"/>
      <c r="AF180" s="1299"/>
      <c r="AG180" s="1299"/>
      <c r="AH180" s="1299"/>
      <c r="AI180" s="1300"/>
      <c r="AJ180" s="1300"/>
      <c r="AK180" s="1300"/>
      <c r="AL180" s="1300"/>
      <c r="AM180" s="1294"/>
      <c r="AN180" s="1294"/>
      <c r="AO180" s="1294"/>
      <c r="AP180" s="1294"/>
      <c r="AQ180" s="1294"/>
      <c r="AR180" s="1294"/>
      <c r="AS180" s="1294"/>
      <c r="AT180" s="1294"/>
      <c r="AU180" s="1294"/>
      <c r="AV180" s="1294"/>
      <c r="AW180" s="1294"/>
      <c r="AX180" s="1294"/>
      <c r="AY180" s="1294"/>
      <c r="AZ180" s="1294"/>
      <c r="BA180" s="1294"/>
      <c r="BB180" s="1294"/>
      <c r="BC180" s="1294"/>
      <c r="BD180" s="1294"/>
      <c r="BE180" s="1294"/>
      <c r="BF180" s="1294"/>
      <c r="BG180" s="1294"/>
      <c r="BH180" s="1294"/>
      <c r="BI180" s="1294"/>
      <c r="BJ180" s="1294"/>
      <c r="BK180" s="1294"/>
      <c r="BL180" s="1294"/>
      <c r="BM180" s="1294"/>
      <c r="BN180" s="1294"/>
      <c r="BO180" s="1294"/>
      <c r="BP180" s="1294"/>
      <c r="BQ180" s="1294"/>
      <c r="BR180" s="1294"/>
      <c r="BS180" s="1294"/>
      <c r="BT180" s="1294"/>
      <c r="BU180" s="1294"/>
      <c r="BV180" s="1294"/>
      <c r="BW180" s="1294"/>
      <c r="BX180" s="1294"/>
      <c r="BY180" s="1294"/>
      <c r="BZ180" s="1294"/>
      <c r="CA180" s="1294"/>
      <c r="CB180" s="1294"/>
      <c r="CC180" s="1294"/>
      <c r="CD180" s="1294"/>
      <c r="CE180" s="1294"/>
      <c r="CF180" s="1294"/>
      <c r="CG180" s="1294"/>
      <c r="CH180" s="1294"/>
      <c r="CI180" s="1294"/>
      <c r="CJ180" s="1294"/>
      <c r="CK180" s="1294"/>
      <c r="CL180" s="1294"/>
      <c r="CM180" s="1294"/>
      <c r="CN180" s="1294"/>
      <c r="CO180" s="1294"/>
      <c r="CP180" s="1294"/>
      <c r="CQ180" s="1294"/>
      <c r="CR180" s="1294"/>
      <c r="CS180" s="1294"/>
      <c r="CT180" s="1294"/>
      <c r="CU180" s="1294"/>
      <c r="CV180" s="1294"/>
      <c r="CW180" s="1294"/>
      <c r="CX180" s="1294"/>
      <c r="CY180" s="1294"/>
      <c r="CZ180" s="1294"/>
      <c r="DA180" s="1294"/>
      <c r="DB180" s="1294"/>
      <c r="DC180" s="1294"/>
      <c r="DD180" s="1294"/>
      <c r="DE180" s="1294"/>
      <c r="DF180" s="1294"/>
      <c r="DG180" s="1294"/>
      <c r="DH180" s="1294"/>
      <c r="DI180" s="1294"/>
      <c r="DJ180" s="1294"/>
      <c r="DK180" s="1294"/>
      <c r="DL180" s="1294"/>
      <c r="DM180" s="1294"/>
      <c r="DN180" s="1294"/>
      <c r="DO180" s="1294"/>
      <c r="DP180" s="1294"/>
      <c r="DQ180" s="1294"/>
      <c r="DR180" s="1294"/>
      <c r="DS180" s="1294"/>
    </row>
    <row r="181" spans="1:123" x14ac:dyDescent="0.25">
      <c r="A181" s="1299"/>
      <c r="B181" s="1299"/>
      <c r="C181" s="1299"/>
      <c r="D181" s="1299"/>
      <c r="E181" s="1299"/>
      <c r="F181" s="1299"/>
      <c r="G181" s="1299"/>
      <c r="H181" s="1299"/>
      <c r="I181" s="1299"/>
      <c r="J181" s="1299"/>
      <c r="K181" s="1299"/>
      <c r="L181" s="1299"/>
      <c r="M181" s="1299"/>
      <c r="N181" s="1299"/>
      <c r="O181" s="1299"/>
      <c r="P181" s="1299"/>
      <c r="Q181" s="1299"/>
      <c r="R181" s="1299"/>
      <c r="S181" s="1299"/>
      <c r="T181" s="1299"/>
      <c r="U181" s="1299"/>
      <c r="V181" s="1299"/>
      <c r="W181" s="1299"/>
      <c r="X181" s="1299"/>
      <c r="Y181" s="1299"/>
      <c r="Z181" s="1299"/>
      <c r="AA181" s="1299"/>
      <c r="AB181" s="1299"/>
      <c r="AC181" s="1299"/>
      <c r="AD181" s="1299"/>
      <c r="AE181" s="1299"/>
      <c r="AF181" s="1299"/>
      <c r="AG181" s="1299"/>
      <c r="AH181" s="1299"/>
      <c r="AI181" s="1300"/>
      <c r="AJ181" s="1300"/>
      <c r="AK181" s="1300"/>
      <c r="AL181" s="1300"/>
      <c r="AM181" s="1294"/>
      <c r="AN181" s="1294"/>
      <c r="AO181" s="1294"/>
      <c r="AP181" s="1294"/>
      <c r="AQ181" s="1294"/>
      <c r="AR181" s="1294"/>
      <c r="AS181" s="1294"/>
      <c r="AT181" s="1294"/>
      <c r="AU181" s="1294"/>
      <c r="AV181" s="1294"/>
      <c r="AW181" s="1294"/>
      <c r="AX181" s="1294"/>
      <c r="AY181" s="1294"/>
      <c r="AZ181" s="1294"/>
      <c r="BA181" s="1294"/>
      <c r="BB181" s="1294"/>
      <c r="BC181" s="1294"/>
      <c r="BD181" s="1294"/>
      <c r="BE181" s="1294"/>
      <c r="BF181" s="1294"/>
      <c r="BG181" s="1294"/>
      <c r="BH181" s="1294"/>
      <c r="BI181" s="1294"/>
      <c r="BJ181" s="1294"/>
      <c r="BK181" s="1294"/>
      <c r="BL181" s="1294"/>
      <c r="BM181" s="1294"/>
      <c r="BN181" s="1294"/>
      <c r="BO181" s="1294"/>
      <c r="BP181" s="1294"/>
      <c r="BQ181" s="1294"/>
      <c r="BR181" s="1294"/>
      <c r="BS181" s="1294"/>
      <c r="BT181" s="1294"/>
      <c r="BU181" s="1294"/>
      <c r="BV181" s="1294"/>
      <c r="BW181" s="1294"/>
      <c r="BX181" s="1294"/>
      <c r="BY181" s="1294"/>
      <c r="BZ181" s="1294"/>
      <c r="CA181" s="1294"/>
      <c r="CB181" s="1294"/>
      <c r="CC181" s="1294"/>
      <c r="CD181" s="1294"/>
      <c r="CE181" s="1294"/>
      <c r="CF181" s="1294"/>
      <c r="CG181" s="1294"/>
      <c r="CH181" s="1294"/>
      <c r="CI181" s="1294"/>
      <c r="CJ181" s="1294"/>
      <c r="CK181" s="1294"/>
      <c r="CL181" s="1294"/>
      <c r="CM181" s="1294"/>
      <c r="CN181" s="1294"/>
      <c r="CO181" s="1294"/>
      <c r="CP181" s="1294"/>
      <c r="CQ181" s="1294"/>
      <c r="CR181" s="1294"/>
      <c r="CS181" s="1294"/>
      <c r="CT181" s="1294"/>
      <c r="CU181" s="1294"/>
      <c r="CV181" s="1294"/>
      <c r="CW181" s="1294"/>
      <c r="CX181" s="1294"/>
      <c r="CY181" s="1294"/>
      <c r="CZ181" s="1294"/>
      <c r="DA181" s="1294"/>
      <c r="DB181" s="1294"/>
      <c r="DC181" s="1294"/>
      <c r="DD181" s="1294"/>
      <c r="DE181" s="1294"/>
      <c r="DF181" s="1294"/>
      <c r="DG181" s="1294"/>
      <c r="DH181" s="1294"/>
      <c r="DI181" s="1294"/>
      <c r="DJ181" s="1294"/>
      <c r="DK181" s="1294"/>
      <c r="DL181" s="1294"/>
      <c r="DM181" s="1294"/>
      <c r="DN181" s="1294"/>
      <c r="DO181" s="1294"/>
      <c r="DP181" s="1294"/>
      <c r="DQ181" s="1294"/>
      <c r="DR181" s="1294"/>
      <c r="DS181" s="1294"/>
    </row>
    <row r="182" spans="1:123" x14ac:dyDescent="0.25">
      <c r="A182" s="1299"/>
      <c r="B182" s="1299"/>
      <c r="C182" s="1299"/>
      <c r="D182" s="1299"/>
      <c r="E182" s="1299"/>
      <c r="F182" s="1299"/>
      <c r="G182" s="1299"/>
      <c r="H182" s="1299"/>
      <c r="I182" s="1299"/>
      <c r="J182" s="1299"/>
      <c r="K182" s="1299"/>
      <c r="L182" s="1299"/>
      <c r="M182" s="1299"/>
      <c r="N182" s="1299"/>
      <c r="O182" s="1299"/>
      <c r="P182" s="1299"/>
      <c r="Q182" s="1299"/>
      <c r="R182" s="1299"/>
      <c r="S182" s="1299"/>
      <c r="T182" s="1299"/>
      <c r="U182" s="1299"/>
      <c r="V182" s="1299"/>
      <c r="W182" s="1299"/>
      <c r="X182" s="1299"/>
      <c r="Y182" s="1299"/>
      <c r="Z182" s="1299"/>
      <c r="AA182" s="1299"/>
      <c r="AB182" s="1299"/>
      <c r="AC182" s="1299"/>
      <c r="AD182" s="1299"/>
      <c r="AE182" s="1299"/>
      <c r="AF182" s="1299"/>
      <c r="AG182" s="1299"/>
      <c r="AH182" s="1299"/>
      <c r="AI182" s="1300"/>
      <c r="AJ182" s="1300"/>
      <c r="AK182" s="1300"/>
      <c r="AL182" s="1300"/>
      <c r="AM182" s="1294"/>
      <c r="AN182" s="1294"/>
      <c r="AO182" s="1294"/>
      <c r="AP182" s="1294"/>
      <c r="AQ182" s="1294"/>
      <c r="AR182" s="1294"/>
      <c r="AS182" s="1294"/>
      <c r="AT182" s="1294"/>
      <c r="AU182" s="1294"/>
      <c r="AV182" s="1294"/>
      <c r="AW182" s="1294"/>
      <c r="AX182" s="1294"/>
      <c r="AY182" s="1294"/>
      <c r="AZ182" s="1294"/>
      <c r="BA182" s="1294"/>
      <c r="BB182" s="1294"/>
      <c r="BC182" s="1294"/>
      <c r="BD182" s="1294"/>
      <c r="BE182" s="1294"/>
      <c r="BF182" s="1294"/>
      <c r="BG182" s="1294"/>
      <c r="BH182" s="1294"/>
      <c r="BI182" s="1294"/>
      <c r="BJ182" s="1294"/>
      <c r="BK182" s="1294"/>
      <c r="BL182" s="1294"/>
      <c r="BM182" s="1294"/>
      <c r="BN182" s="1294"/>
      <c r="BO182" s="1294"/>
      <c r="BP182" s="1294"/>
      <c r="BQ182" s="1294"/>
      <c r="BR182" s="1294"/>
      <c r="BS182" s="1294"/>
      <c r="BT182" s="1294"/>
      <c r="BU182" s="1294"/>
      <c r="BV182" s="1294"/>
      <c r="BW182" s="1294"/>
      <c r="BX182" s="1294"/>
      <c r="BY182" s="1294"/>
      <c r="BZ182" s="1294"/>
      <c r="CA182" s="1294"/>
      <c r="CB182" s="1294"/>
      <c r="CC182" s="1294"/>
      <c r="CD182" s="1294"/>
      <c r="CE182" s="1294"/>
      <c r="CF182" s="1294"/>
      <c r="CG182" s="1294"/>
      <c r="CH182" s="1294"/>
      <c r="CI182" s="1294"/>
      <c r="CJ182" s="1294"/>
      <c r="CK182" s="1294"/>
      <c r="CL182" s="1294"/>
      <c r="CM182" s="1294"/>
      <c r="CN182" s="1294"/>
      <c r="CO182" s="1294"/>
      <c r="CP182" s="1294"/>
      <c r="CQ182" s="1294"/>
      <c r="CR182" s="1294"/>
      <c r="CS182" s="1294"/>
      <c r="CT182" s="1294"/>
      <c r="CU182" s="1294"/>
      <c r="CV182" s="1294"/>
      <c r="CW182" s="1294"/>
      <c r="CX182" s="1294"/>
      <c r="CY182" s="1294"/>
      <c r="CZ182" s="1294"/>
      <c r="DA182" s="1294"/>
      <c r="DB182" s="1294"/>
      <c r="DC182" s="1294"/>
      <c r="DD182" s="1294"/>
      <c r="DE182" s="1294"/>
      <c r="DF182" s="1294"/>
      <c r="DG182" s="1294"/>
      <c r="DH182" s="1294"/>
      <c r="DI182" s="1294"/>
      <c r="DJ182" s="1294"/>
      <c r="DK182" s="1294"/>
      <c r="DL182" s="1294"/>
      <c r="DM182" s="1294"/>
      <c r="DN182" s="1294"/>
      <c r="DO182" s="1294"/>
      <c r="DP182" s="1294"/>
      <c r="DQ182" s="1294"/>
      <c r="DR182" s="1294"/>
      <c r="DS182" s="1294"/>
    </row>
    <row r="183" spans="1:123" x14ac:dyDescent="0.25">
      <c r="A183" s="1299"/>
      <c r="B183" s="1299"/>
      <c r="C183" s="1299"/>
      <c r="D183" s="1299"/>
      <c r="E183" s="1299"/>
      <c r="F183" s="1299"/>
      <c r="G183" s="1299"/>
      <c r="H183" s="1299"/>
      <c r="I183" s="1299"/>
      <c r="J183" s="1299"/>
      <c r="K183" s="1299"/>
      <c r="L183" s="1299"/>
      <c r="M183" s="1299"/>
      <c r="N183" s="1299"/>
      <c r="O183" s="1299"/>
      <c r="P183" s="1299"/>
      <c r="Q183" s="1299"/>
      <c r="R183" s="1299"/>
      <c r="S183" s="1299"/>
      <c r="T183" s="1299"/>
      <c r="U183" s="1299"/>
      <c r="V183" s="1299"/>
      <c r="W183" s="1299"/>
      <c r="X183" s="1299"/>
      <c r="Y183" s="1299"/>
      <c r="Z183" s="1299"/>
      <c r="AA183" s="1299"/>
      <c r="AB183" s="1299"/>
      <c r="AC183" s="1299"/>
      <c r="AD183" s="1299"/>
      <c r="AE183" s="1299"/>
      <c r="AF183" s="1299"/>
      <c r="AG183" s="1299"/>
      <c r="AH183" s="1299"/>
      <c r="AI183" s="1300"/>
      <c r="AJ183" s="1300"/>
      <c r="AK183" s="1300"/>
      <c r="AL183" s="1300"/>
      <c r="AM183" s="1294"/>
      <c r="AN183" s="1294"/>
      <c r="AO183" s="1294"/>
      <c r="AP183" s="1294"/>
      <c r="AQ183" s="1294"/>
      <c r="AR183" s="1294"/>
      <c r="AS183" s="1294"/>
      <c r="AT183" s="1294"/>
      <c r="AU183" s="1294"/>
      <c r="AV183" s="1294"/>
      <c r="AW183" s="1294"/>
      <c r="AX183" s="1294"/>
      <c r="AY183" s="1294"/>
      <c r="AZ183" s="1294"/>
      <c r="BA183" s="1294"/>
      <c r="BB183" s="1294"/>
      <c r="BC183" s="1294"/>
      <c r="BD183" s="1294"/>
      <c r="BE183" s="1294"/>
      <c r="BF183" s="1294"/>
      <c r="BG183" s="1294"/>
      <c r="BH183" s="1294"/>
      <c r="BI183" s="1294"/>
      <c r="BJ183" s="1294"/>
      <c r="BK183" s="1294"/>
      <c r="BL183" s="1294"/>
      <c r="BM183" s="1294"/>
      <c r="BN183" s="1294"/>
      <c r="BO183" s="1294"/>
      <c r="BP183" s="1294"/>
      <c r="BQ183" s="1294"/>
      <c r="BR183" s="1294"/>
      <c r="BS183" s="1294"/>
      <c r="BT183" s="1294"/>
      <c r="BU183" s="1294"/>
      <c r="BV183" s="1294"/>
      <c r="BW183" s="1294"/>
      <c r="BX183" s="1294"/>
      <c r="BY183" s="1294"/>
      <c r="BZ183" s="1294"/>
      <c r="CA183" s="1294"/>
      <c r="CB183" s="1294"/>
      <c r="CC183" s="1294"/>
      <c r="CD183" s="1294"/>
      <c r="CE183" s="1294"/>
      <c r="CF183" s="1294"/>
      <c r="CG183" s="1294"/>
      <c r="CH183" s="1294"/>
      <c r="CI183" s="1294"/>
      <c r="CJ183" s="1294"/>
      <c r="CK183" s="1294"/>
      <c r="CL183" s="1294"/>
      <c r="CM183" s="1294"/>
      <c r="CN183" s="1294"/>
      <c r="CO183" s="1294"/>
      <c r="CP183" s="1294"/>
      <c r="CQ183" s="1294"/>
      <c r="CR183" s="1294"/>
      <c r="CS183" s="1294"/>
      <c r="CT183" s="1294"/>
      <c r="CU183" s="1294"/>
      <c r="CV183" s="1294"/>
      <c r="CW183" s="1294"/>
      <c r="CX183" s="1294"/>
      <c r="CY183" s="1294"/>
      <c r="CZ183" s="1294"/>
      <c r="DA183" s="1294"/>
      <c r="DB183" s="1294"/>
      <c r="DC183" s="1294"/>
      <c r="DD183" s="1294"/>
      <c r="DE183" s="1294"/>
      <c r="DF183" s="1294"/>
      <c r="DG183" s="1294"/>
      <c r="DH183" s="1294"/>
      <c r="DI183" s="1294"/>
      <c r="DJ183" s="1294"/>
      <c r="DK183" s="1294"/>
      <c r="DL183" s="1294"/>
      <c r="DM183" s="1294"/>
      <c r="DN183" s="1294"/>
      <c r="DO183" s="1294"/>
      <c r="DP183" s="1294"/>
      <c r="DQ183" s="1294"/>
      <c r="DR183" s="1294"/>
      <c r="DS183" s="1294"/>
    </row>
    <row r="184" spans="1:123" x14ac:dyDescent="0.25">
      <c r="A184" s="1299"/>
      <c r="B184" s="1299"/>
      <c r="C184" s="1299"/>
      <c r="D184" s="1299"/>
      <c r="E184" s="1299"/>
      <c r="F184" s="1299"/>
      <c r="G184" s="1299"/>
      <c r="H184" s="1299"/>
      <c r="I184" s="1299"/>
      <c r="J184" s="1299"/>
      <c r="K184" s="1299"/>
      <c r="L184" s="1299"/>
      <c r="M184" s="1299"/>
      <c r="N184" s="1299"/>
      <c r="O184" s="1299"/>
      <c r="P184" s="1299"/>
      <c r="Q184" s="1299"/>
      <c r="R184" s="1299"/>
      <c r="S184" s="1299"/>
      <c r="T184" s="1299"/>
      <c r="U184" s="1299"/>
      <c r="V184" s="1299"/>
      <c r="W184" s="1299"/>
      <c r="X184" s="1299"/>
      <c r="Y184" s="1299"/>
      <c r="Z184" s="1299"/>
      <c r="AA184" s="1299"/>
      <c r="AB184" s="1299"/>
      <c r="AC184" s="1299"/>
      <c r="AD184" s="1299"/>
      <c r="AE184" s="1299"/>
      <c r="AF184" s="1299"/>
      <c r="AG184" s="1299"/>
      <c r="AH184" s="1299"/>
      <c r="AI184" s="1300"/>
      <c r="AJ184" s="1300"/>
      <c r="AK184" s="1300"/>
      <c r="AL184" s="1300"/>
      <c r="AM184" s="1294"/>
      <c r="AN184" s="1294"/>
      <c r="AO184" s="1294"/>
      <c r="AP184" s="1294"/>
      <c r="AQ184" s="1294"/>
      <c r="AR184" s="1294"/>
      <c r="AS184" s="1294"/>
      <c r="AT184" s="1294"/>
      <c r="AU184" s="1294"/>
      <c r="AV184" s="1294"/>
      <c r="AW184" s="1294"/>
      <c r="AX184" s="1294"/>
      <c r="AY184" s="1294"/>
      <c r="AZ184" s="1294"/>
      <c r="BA184" s="1294"/>
      <c r="BB184" s="1294"/>
      <c r="BC184" s="1294"/>
      <c r="BD184" s="1294"/>
      <c r="BE184" s="1294"/>
      <c r="BF184" s="1294"/>
      <c r="BG184" s="1294"/>
      <c r="BH184" s="1294"/>
      <c r="BI184" s="1294"/>
      <c r="BJ184" s="1294"/>
      <c r="BK184" s="1294"/>
      <c r="BL184" s="1294"/>
      <c r="BM184" s="1294"/>
      <c r="BN184" s="1294"/>
      <c r="BO184" s="1294"/>
      <c r="BP184" s="1294"/>
      <c r="BQ184" s="1294"/>
      <c r="BR184" s="1294"/>
      <c r="BS184" s="1294"/>
      <c r="BT184" s="1294"/>
      <c r="BU184" s="1294"/>
      <c r="BV184" s="1294"/>
      <c r="BW184" s="1294"/>
      <c r="BX184" s="1294"/>
      <c r="BY184" s="1294"/>
      <c r="BZ184" s="1294"/>
      <c r="CA184" s="1294"/>
      <c r="CB184" s="1294"/>
      <c r="CC184" s="1294"/>
      <c r="CD184" s="1294"/>
      <c r="CE184" s="1294"/>
      <c r="CF184" s="1294"/>
      <c r="CG184" s="1294"/>
      <c r="CH184" s="1294"/>
      <c r="CI184" s="1294"/>
      <c r="CJ184" s="1294"/>
      <c r="CK184" s="1294"/>
      <c r="CL184" s="1294"/>
      <c r="CM184" s="1294"/>
      <c r="CN184" s="1294"/>
      <c r="CO184" s="1294"/>
      <c r="CP184" s="1294"/>
      <c r="CQ184" s="1294"/>
      <c r="CR184" s="1294"/>
      <c r="CS184" s="1294"/>
      <c r="CT184" s="1294"/>
      <c r="CU184" s="1294"/>
      <c r="CV184" s="1294"/>
      <c r="CW184" s="1294"/>
      <c r="CX184" s="1294"/>
      <c r="CY184" s="1294"/>
      <c r="CZ184" s="1294"/>
      <c r="DA184" s="1294"/>
      <c r="DB184" s="1294"/>
      <c r="DC184" s="1294"/>
      <c r="DD184" s="1294"/>
      <c r="DE184" s="1294"/>
      <c r="DF184" s="1294"/>
      <c r="DG184" s="1294"/>
      <c r="DH184" s="1294"/>
      <c r="DI184" s="1294"/>
      <c r="DJ184" s="1294"/>
      <c r="DK184" s="1294"/>
      <c r="DL184" s="1294"/>
      <c r="DM184" s="1294"/>
      <c r="DN184" s="1294"/>
      <c r="DO184" s="1294"/>
      <c r="DP184" s="1294"/>
      <c r="DQ184" s="1294"/>
      <c r="DR184" s="1294"/>
      <c r="DS184" s="1294"/>
    </row>
    <row r="185" spans="1:123" x14ac:dyDescent="0.25">
      <c r="A185" s="1299"/>
      <c r="B185" s="1299"/>
      <c r="C185" s="1299"/>
      <c r="D185" s="1299"/>
      <c r="E185" s="1299"/>
      <c r="F185" s="1299"/>
      <c r="G185" s="1299"/>
      <c r="H185" s="1299"/>
      <c r="I185" s="1299"/>
      <c r="J185" s="1299"/>
      <c r="K185" s="1299"/>
      <c r="L185" s="1299"/>
      <c r="M185" s="1299"/>
      <c r="N185" s="1299"/>
      <c r="O185" s="1299"/>
      <c r="P185" s="1299"/>
      <c r="Q185" s="1299"/>
      <c r="R185" s="1299"/>
      <c r="S185" s="1299"/>
      <c r="T185" s="1299"/>
      <c r="U185" s="1299"/>
      <c r="V185" s="1299"/>
      <c r="W185" s="1299"/>
      <c r="X185" s="1299"/>
      <c r="Y185" s="1299"/>
      <c r="Z185" s="1299"/>
      <c r="AA185" s="1299"/>
      <c r="AB185" s="1299"/>
      <c r="AC185" s="1299"/>
      <c r="AD185" s="1299"/>
      <c r="AE185" s="1299"/>
      <c r="AF185" s="1299"/>
      <c r="AG185" s="1299"/>
      <c r="AH185" s="1299"/>
      <c r="AI185" s="1300"/>
      <c r="AJ185" s="1300"/>
      <c r="AK185" s="1300"/>
      <c r="AL185" s="1300"/>
      <c r="AM185" s="1294"/>
      <c r="AN185" s="1294"/>
      <c r="AO185" s="1294"/>
      <c r="AP185" s="1294"/>
      <c r="AQ185" s="1294"/>
      <c r="AR185" s="1294"/>
      <c r="AS185" s="1294"/>
      <c r="AT185" s="1294"/>
      <c r="AU185" s="1294"/>
      <c r="AV185" s="1294"/>
      <c r="AW185" s="1294"/>
      <c r="AX185" s="1294"/>
      <c r="AY185" s="1294"/>
      <c r="AZ185" s="1294"/>
      <c r="BA185" s="1294"/>
      <c r="BB185" s="1294"/>
      <c r="BC185" s="1294"/>
      <c r="BD185" s="1294"/>
      <c r="BE185" s="1294"/>
      <c r="BF185" s="1294"/>
      <c r="BG185" s="1294"/>
      <c r="BH185" s="1294"/>
      <c r="BI185" s="1294"/>
      <c r="BJ185" s="1294"/>
      <c r="BK185" s="1294"/>
      <c r="BL185" s="1294"/>
      <c r="BM185" s="1294"/>
      <c r="BN185" s="1294"/>
      <c r="BO185" s="1294"/>
      <c r="BP185" s="1294"/>
      <c r="BQ185" s="1294"/>
      <c r="BR185" s="1294"/>
      <c r="BS185" s="1294"/>
      <c r="BT185" s="1294"/>
      <c r="BU185" s="1294"/>
      <c r="BV185" s="1294"/>
      <c r="BW185" s="1294"/>
      <c r="BX185" s="1294"/>
      <c r="BY185" s="1294"/>
      <c r="BZ185" s="1294"/>
      <c r="CA185" s="1294"/>
      <c r="CB185" s="1294"/>
      <c r="CC185" s="1294"/>
      <c r="CD185" s="1294"/>
      <c r="CE185" s="1294"/>
      <c r="CF185" s="1294"/>
      <c r="CG185" s="1294"/>
      <c r="CH185" s="1294"/>
      <c r="CI185" s="1294"/>
      <c r="CJ185" s="1294"/>
      <c r="CK185" s="1294"/>
      <c r="CL185" s="1294"/>
      <c r="CM185" s="1294"/>
      <c r="CN185" s="1294"/>
      <c r="CO185" s="1294"/>
      <c r="CP185" s="1294"/>
      <c r="CQ185" s="1294"/>
      <c r="CR185" s="1294"/>
      <c r="CS185" s="1294"/>
      <c r="CT185" s="1294"/>
      <c r="CU185" s="1294"/>
      <c r="CV185" s="1294"/>
      <c r="CW185" s="1294"/>
      <c r="CX185" s="1294"/>
      <c r="CY185" s="1294"/>
      <c r="CZ185" s="1294"/>
      <c r="DA185" s="1294"/>
      <c r="DB185" s="1294"/>
      <c r="DC185" s="1294"/>
      <c r="DD185" s="1294"/>
      <c r="DE185" s="1294"/>
      <c r="DF185" s="1294"/>
      <c r="DG185" s="1294"/>
      <c r="DH185" s="1294"/>
      <c r="DI185" s="1294"/>
      <c r="DJ185" s="1294"/>
      <c r="DK185" s="1294"/>
      <c r="DL185" s="1294"/>
      <c r="DM185" s="1294"/>
      <c r="DN185" s="1294"/>
      <c r="DO185" s="1294"/>
      <c r="DP185" s="1294"/>
      <c r="DQ185" s="1294"/>
      <c r="DR185" s="1294"/>
      <c r="DS185" s="1294"/>
    </row>
    <row r="186" spans="1:123" x14ac:dyDescent="0.25">
      <c r="A186" s="1299"/>
      <c r="B186" s="1299"/>
      <c r="C186" s="1299"/>
      <c r="D186" s="1299"/>
      <c r="E186" s="1299"/>
      <c r="F186" s="1299"/>
      <c r="G186" s="1299"/>
      <c r="H186" s="1299"/>
      <c r="I186" s="1299"/>
      <c r="J186" s="1299"/>
      <c r="K186" s="1299"/>
      <c r="L186" s="1299"/>
      <c r="M186" s="1299"/>
      <c r="N186" s="1299"/>
      <c r="O186" s="1299"/>
      <c r="P186" s="1299"/>
      <c r="Q186" s="1299"/>
      <c r="R186" s="1299"/>
      <c r="S186" s="1299"/>
      <c r="T186" s="1299"/>
      <c r="U186" s="1299"/>
      <c r="V186" s="1299"/>
      <c r="W186" s="1299"/>
      <c r="X186" s="1299"/>
      <c r="Y186" s="1299"/>
      <c r="Z186" s="1299"/>
      <c r="AA186" s="1299"/>
      <c r="AB186" s="1299"/>
      <c r="AC186" s="1299"/>
      <c r="AD186" s="1299"/>
      <c r="AE186" s="1299"/>
      <c r="AF186" s="1299"/>
      <c r="AG186" s="1299"/>
      <c r="AH186" s="1299"/>
      <c r="AI186" s="1300"/>
      <c r="AJ186" s="1300"/>
      <c r="AK186" s="1300"/>
      <c r="AL186" s="1300"/>
      <c r="AM186" s="1294"/>
      <c r="AN186" s="1294"/>
      <c r="AO186" s="1294"/>
      <c r="AP186" s="1294"/>
      <c r="AQ186" s="1294"/>
      <c r="AR186" s="1294"/>
      <c r="AS186" s="1294"/>
      <c r="AT186" s="1294"/>
      <c r="AU186" s="1294"/>
      <c r="AV186" s="1294"/>
      <c r="AW186" s="1294"/>
      <c r="AX186" s="1294"/>
      <c r="AY186" s="1294"/>
      <c r="AZ186" s="1294"/>
      <c r="BA186" s="1294"/>
      <c r="BB186" s="1294"/>
      <c r="BC186" s="1294"/>
      <c r="BD186" s="1294"/>
      <c r="BE186" s="1294"/>
      <c r="BF186" s="1294"/>
      <c r="BG186" s="1294"/>
      <c r="BH186" s="1294"/>
      <c r="BI186" s="1294"/>
      <c r="BJ186" s="1294"/>
      <c r="BK186" s="1294"/>
      <c r="BL186" s="1294"/>
      <c r="BM186" s="1294"/>
      <c r="BN186" s="1294"/>
      <c r="BO186" s="1294"/>
      <c r="BP186" s="1294"/>
      <c r="BQ186" s="1294"/>
      <c r="BR186" s="1294"/>
      <c r="BS186" s="1294"/>
      <c r="BT186" s="1294"/>
      <c r="BU186" s="1294"/>
      <c r="BV186" s="1294"/>
      <c r="BW186" s="1294"/>
      <c r="BX186" s="1294"/>
      <c r="BY186" s="1294"/>
      <c r="BZ186" s="1294"/>
      <c r="CA186" s="1294"/>
      <c r="CB186" s="1294"/>
      <c r="CC186" s="1294"/>
      <c r="CD186" s="1294"/>
      <c r="CE186" s="1294"/>
      <c r="CF186" s="1294"/>
      <c r="CG186" s="1294"/>
      <c r="CH186" s="1294"/>
      <c r="CI186" s="1294"/>
      <c r="CJ186" s="1294"/>
      <c r="CK186" s="1294"/>
      <c r="CL186" s="1294"/>
      <c r="CM186" s="1294"/>
      <c r="CN186" s="1294"/>
      <c r="CO186" s="1294"/>
      <c r="CP186" s="1294"/>
      <c r="CQ186" s="1294"/>
      <c r="CR186" s="1294"/>
      <c r="CS186" s="1294"/>
      <c r="CT186" s="1294"/>
      <c r="CU186" s="1294"/>
      <c r="CV186" s="1294"/>
      <c r="CW186" s="1294"/>
      <c r="CX186" s="1294"/>
      <c r="CY186" s="1294"/>
      <c r="CZ186" s="1294"/>
      <c r="DA186" s="1294"/>
      <c r="DB186" s="1294"/>
      <c r="DC186" s="1294"/>
      <c r="DD186" s="1294"/>
      <c r="DE186" s="1294"/>
      <c r="DF186" s="1294"/>
      <c r="DG186" s="1294"/>
      <c r="DH186" s="1294"/>
      <c r="DI186" s="1294"/>
      <c r="DJ186" s="1294"/>
      <c r="DK186" s="1294"/>
      <c r="DL186" s="1294"/>
      <c r="DM186" s="1294"/>
      <c r="DN186" s="1294"/>
      <c r="DO186" s="1294"/>
      <c r="DP186" s="1294"/>
      <c r="DQ186" s="1294"/>
      <c r="DR186" s="1294"/>
      <c r="DS186" s="1294"/>
    </row>
    <row r="187" spans="1:123" x14ac:dyDescent="0.25">
      <c r="A187" s="1299"/>
      <c r="B187" s="1299"/>
      <c r="C187" s="1299"/>
      <c r="D187" s="1299"/>
      <c r="E187" s="1299"/>
      <c r="F187" s="1299"/>
      <c r="G187" s="1299"/>
      <c r="H187" s="1299"/>
      <c r="I187" s="1299"/>
      <c r="J187" s="1299"/>
      <c r="K187" s="1299"/>
      <c r="L187" s="1299"/>
      <c r="M187" s="1299"/>
      <c r="N187" s="1299"/>
      <c r="O187" s="1299"/>
      <c r="P187" s="1299"/>
      <c r="Q187" s="1299"/>
      <c r="R187" s="1299"/>
      <c r="S187" s="1299"/>
      <c r="T187" s="1299"/>
      <c r="U187" s="1299"/>
      <c r="V187" s="1299"/>
      <c r="W187" s="1299"/>
      <c r="X187" s="1299"/>
      <c r="Y187" s="1299"/>
      <c r="Z187" s="1299"/>
      <c r="AA187" s="1299"/>
      <c r="AB187" s="1299"/>
      <c r="AC187" s="1299"/>
      <c r="AD187" s="1299"/>
      <c r="AE187" s="1299"/>
      <c r="AF187" s="1299"/>
      <c r="AG187" s="1299"/>
      <c r="AH187" s="1299"/>
      <c r="AI187" s="1300"/>
      <c r="AJ187" s="1300"/>
      <c r="AK187" s="1300"/>
      <c r="AL187" s="1300"/>
      <c r="AM187" s="1294"/>
      <c r="AN187" s="1294"/>
      <c r="AO187" s="1294"/>
      <c r="AP187" s="1294"/>
      <c r="AQ187" s="1294"/>
      <c r="AR187" s="1294"/>
      <c r="AS187" s="1294"/>
      <c r="AT187" s="1294"/>
      <c r="AU187" s="1294"/>
      <c r="AV187" s="1294"/>
      <c r="AW187" s="1294"/>
      <c r="AX187" s="1294"/>
      <c r="AY187" s="1294"/>
      <c r="AZ187" s="1294"/>
      <c r="BA187" s="1294"/>
      <c r="BB187" s="1294"/>
      <c r="BC187" s="1294"/>
      <c r="BD187" s="1294"/>
      <c r="BE187" s="1294"/>
      <c r="BF187" s="1294"/>
      <c r="BG187" s="1294"/>
      <c r="BH187" s="1294"/>
      <c r="BI187" s="1294"/>
      <c r="BJ187" s="1294"/>
      <c r="BK187" s="1294"/>
      <c r="BL187" s="1294"/>
      <c r="BM187" s="1294"/>
      <c r="BN187" s="1294"/>
      <c r="BO187" s="1294"/>
      <c r="BP187" s="1294"/>
      <c r="BQ187" s="1294"/>
      <c r="BR187" s="1294"/>
      <c r="BS187" s="1294"/>
      <c r="BT187" s="1294"/>
      <c r="BU187" s="1294"/>
      <c r="BV187" s="1294"/>
      <c r="BW187" s="1294"/>
      <c r="BX187" s="1294"/>
      <c r="BY187" s="1294"/>
      <c r="BZ187" s="1294"/>
      <c r="CA187" s="1294"/>
      <c r="CB187" s="1294"/>
      <c r="CC187" s="1294"/>
      <c r="CD187" s="1294"/>
      <c r="CE187" s="1294"/>
      <c r="CF187" s="1294"/>
      <c r="CG187" s="1294"/>
      <c r="CH187" s="1294"/>
      <c r="CI187" s="1294"/>
      <c r="CJ187" s="1294"/>
      <c r="CK187" s="1294"/>
      <c r="CL187" s="1294"/>
      <c r="CM187" s="1294"/>
      <c r="CN187" s="1294"/>
      <c r="CO187" s="1294"/>
      <c r="CP187" s="1294"/>
      <c r="CQ187" s="1294"/>
      <c r="CR187" s="1294"/>
      <c r="CS187" s="1294"/>
      <c r="CT187" s="1294"/>
      <c r="CU187" s="1294"/>
      <c r="CV187" s="1294"/>
      <c r="CW187" s="1294"/>
      <c r="CX187" s="1294"/>
      <c r="CY187" s="1294"/>
      <c r="CZ187" s="1294"/>
      <c r="DA187" s="1294"/>
      <c r="DB187" s="1294"/>
      <c r="DC187" s="1294"/>
      <c r="DD187" s="1294"/>
      <c r="DE187" s="1294"/>
      <c r="DF187" s="1294"/>
      <c r="DG187" s="1294"/>
      <c r="DH187" s="1294"/>
      <c r="DI187" s="1294"/>
      <c r="DJ187" s="1294"/>
      <c r="DK187" s="1294"/>
      <c r="DL187" s="1294"/>
      <c r="DM187" s="1294"/>
      <c r="DN187" s="1294"/>
      <c r="DO187" s="1294"/>
      <c r="DP187" s="1294"/>
      <c r="DQ187" s="1294"/>
      <c r="DR187" s="1294"/>
      <c r="DS187" s="1294"/>
    </row>
    <row r="188" spans="1:123" x14ac:dyDescent="0.25">
      <c r="A188" s="1299"/>
      <c r="B188" s="1299"/>
      <c r="C188" s="1299"/>
      <c r="D188" s="1299"/>
      <c r="E188" s="1299"/>
      <c r="F188" s="1299"/>
      <c r="G188" s="1299"/>
      <c r="H188" s="1299"/>
      <c r="I188" s="1299"/>
      <c r="J188" s="1299"/>
      <c r="K188" s="1299"/>
      <c r="L188" s="1299"/>
      <c r="M188" s="1299"/>
      <c r="N188" s="1299"/>
      <c r="O188" s="1299"/>
      <c r="P188" s="1299"/>
      <c r="Q188" s="1299"/>
      <c r="R188" s="1299"/>
      <c r="S188" s="1299"/>
      <c r="T188" s="1299"/>
      <c r="U188" s="1299"/>
      <c r="V188" s="1299"/>
      <c r="W188" s="1299"/>
      <c r="X188" s="1299"/>
      <c r="Y188" s="1299"/>
      <c r="Z188" s="1299"/>
      <c r="AA188" s="1299"/>
      <c r="AB188" s="1299"/>
      <c r="AC188" s="1299"/>
      <c r="AD188" s="1299"/>
      <c r="AE188" s="1299"/>
      <c r="AF188" s="1299"/>
      <c r="AG188" s="1299"/>
      <c r="AH188" s="1299"/>
      <c r="AI188" s="1300"/>
      <c r="AJ188" s="1300"/>
      <c r="AK188" s="1300"/>
      <c r="AL188" s="1300"/>
      <c r="AM188" s="1294"/>
      <c r="AN188" s="1294"/>
      <c r="AO188" s="1294"/>
      <c r="AP188" s="1294"/>
      <c r="AQ188" s="1294"/>
      <c r="AR188" s="1294"/>
      <c r="AS188" s="1294"/>
      <c r="AT188" s="1294"/>
      <c r="AU188" s="1294"/>
      <c r="AV188" s="1294"/>
      <c r="AW188" s="1294"/>
      <c r="AX188" s="1294"/>
      <c r="AY188" s="1294"/>
      <c r="AZ188" s="1294"/>
      <c r="BA188" s="1294"/>
      <c r="BB188" s="1294"/>
      <c r="BC188" s="1294"/>
      <c r="BD188" s="1294"/>
      <c r="BE188" s="1294"/>
      <c r="BF188" s="1294"/>
      <c r="BG188" s="1294"/>
      <c r="BH188" s="1294"/>
      <c r="BI188" s="1294"/>
      <c r="BJ188" s="1294"/>
      <c r="BK188" s="1294"/>
      <c r="BL188" s="1294"/>
      <c r="BM188" s="1294"/>
      <c r="BN188" s="1294"/>
      <c r="BO188" s="1294"/>
      <c r="BP188" s="1294"/>
      <c r="BQ188" s="1294"/>
      <c r="BR188" s="1294"/>
      <c r="BS188" s="1294"/>
      <c r="BT188" s="1294"/>
      <c r="BU188" s="1294"/>
      <c r="BV188" s="1294"/>
      <c r="BW188" s="1294"/>
      <c r="BX188" s="1294"/>
      <c r="BY188" s="1294"/>
      <c r="BZ188" s="1294"/>
      <c r="CA188" s="1294"/>
      <c r="CB188" s="1294"/>
      <c r="CC188" s="1294"/>
      <c r="CD188" s="1294"/>
      <c r="CE188" s="1294"/>
      <c r="CF188" s="1294"/>
      <c r="CG188" s="1294"/>
      <c r="CH188" s="1294"/>
      <c r="CI188" s="1294"/>
      <c r="CJ188" s="1294"/>
      <c r="CK188" s="1294"/>
      <c r="CL188" s="1294"/>
      <c r="CM188" s="1294"/>
      <c r="CN188" s="1294"/>
      <c r="CO188" s="1294"/>
      <c r="CP188" s="1294"/>
      <c r="CQ188" s="1294"/>
      <c r="CR188" s="1294"/>
      <c r="CS188" s="1294"/>
      <c r="CT188" s="1294"/>
      <c r="CU188" s="1294"/>
      <c r="CV188" s="1294"/>
      <c r="CW188" s="1294"/>
      <c r="CX188" s="1294"/>
      <c r="CY188" s="1294"/>
      <c r="CZ188" s="1294"/>
      <c r="DA188" s="1294"/>
      <c r="DB188" s="1294"/>
      <c r="DC188" s="1294"/>
      <c r="DD188" s="1294"/>
      <c r="DE188" s="1294"/>
      <c r="DF188" s="1294"/>
      <c r="DG188" s="1294"/>
      <c r="DH188" s="1294"/>
      <c r="DI188" s="1294"/>
      <c r="DJ188" s="1294"/>
      <c r="DK188" s="1294"/>
      <c r="DL188" s="1294"/>
      <c r="DM188" s="1294"/>
      <c r="DN188" s="1294"/>
      <c r="DO188" s="1294"/>
      <c r="DP188" s="1294"/>
      <c r="DQ188" s="1294"/>
      <c r="DR188" s="1294"/>
      <c r="DS188" s="1294"/>
    </row>
    <row r="189" spans="1:123" x14ac:dyDescent="0.25">
      <c r="A189" s="1299"/>
      <c r="B189" s="1299"/>
      <c r="C189" s="1299"/>
      <c r="D189" s="1299"/>
      <c r="E189" s="1299"/>
      <c r="F189" s="1299"/>
      <c r="G189" s="1299"/>
      <c r="H189" s="1299"/>
      <c r="I189" s="1299"/>
      <c r="J189" s="1299"/>
      <c r="K189" s="1299"/>
      <c r="L189" s="1299"/>
      <c r="M189" s="1299"/>
      <c r="N189" s="1299"/>
      <c r="O189" s="1299"/>
      <c r="P189" s="1299"/>
      <c r="Q189" s="1299"/>
      <c r="R189" s="1299"/>
      <c r="S189" s="1299"/>
      <c r="T189" s="1299"/>
      <c r="U189" s="1299"/>
      <c r="V189" s="1299"/>
      <c r="W189" s="1299"/>
      <c r="X189" s="1299"/>
      <c r="Y189" s="1299"/>
      <c r="Z189" s="1299"/>
      <c r="AA189" s="1299"/>
      <c r="AB189" s="1299"/>
      <c r="AC189" s="1299"/>
      <c r="AD189" s="1299"/>
      <c r="AE189" s="1299"/>
      <c r="AF189" s="1299"/>
      <c r="AG189" s="1299"/>
      <c r="AH189" s="1299"/>
      <c r="AI189" s="1300"/>
      <c r="AJ189" s="1300"/>
      <c r="AK189" s="1300"/>
      <c r="AL189" s="1300"/>
      <c r="AM189" s="1294"/>
      <c r="AN189" s="1294"/>
      <c r="AO189" s="1294"/>
      <c r="AP189" s="1294"/>
      <c r="AQ189" s="1294"/>
      <c r="AR189" s="1294"/>
      <c r="AS189" s="1294"/>
      <c r="AT189" s="1294"/>
      <c r="AU189" s="1294"/>
      <c r="AV189" s="1294"/>
      <c r="AW189" s="1294"/>
      <c r="AX189" s="1294"/>
      <c r="AY189" s="1294"/>
      <c r="AZ189" s="1294"/>
      <c r="BA189" s="1294"/>
      <c r="BB189" s="1294"/>
      <c r="BC189" s="1294"/>
      <c r="BD189" s="1294"/>
      <c r="BE189" s="1294"/>
      <c r="BF189" s="1294"/>
      <c r="BG189" s="1294"/>
      <c r="BH189" s="1294"/>
      <c r="BI189" s="1294"/>
      <c r="BJ189" s="1294"/>
      <c r="BK189" s="1294"/>
      <c r="BL189" s="1294"/>
      <c r="BM189" s="1294"/>
      <c r="BN189" s="1294"/>
      <c r="BO189" s="1294"/>
      <c r="BP189" s="1294"/>
      <c r="BQ189" s="1294"/>
      <c r="BR189" s="1294"/>
      <c r="BS189" s="1294"/>
      <c r="BT189" s="1294"/>
      <c r="BU189" s="1294"/>
      <c r="BV189" s="1294"/>
      <c r="BW189" s="1294"/>
      <c r="BX189" s="1294"/>
      <c r="BY189" s="1294"/>
      <c r="BZ189" s="1294"/>
      <c r="CA189" s="1294"/>
      <c r="CB189" s="1294"/>
      <c r="CC189" s="1294"/>
      <c r="CD189" s="1294"/>
      <c r="CE189" s="1294"/>
      <c r="CF189" s="1294"/>
      <c r="CG189" s="1294"/>
      <c r="CH189" s="1294"/>
      <c r="CI189" s="1294"/>
      <c r="CJ189" s="1294"/>
      <c r="CK189" s="1294"/>
      <c r="CL189" s="1294"/>
      <c r="CM189" s="1294"/>
      <c r="CN189" s="1294"/>
      <c r="CO189" s="1294"/>
      <c r="CP189" s="1294"/>
      <c r="CQ189" s="1294"/>
      <c r="CR189" s="1294"/>
      <c r="CS189" s="1294"/>
      <c r="CT189" s="1294"/>
      <c r="CU189" s="1294"/>
      <c r="CV189" s="1294"/>
      <c r="CW189" s="1294"/>
      <c r="CX189" s="1294"/>
      <c r="CY189" s="1294"/>
      <c r="CZ189" s="1294"/>
      <c r="DA189" s="1294"/>
      <c r="DB189" s="1294"/>
      <c r="DC189" s="1294"/>
      <c r="DD189" s="1294"/>
      <c r="DE189" s="1294"/>
      <c r="DF189" s="1294"/>
      <c r="DG189" s="1294"/>
      <c r="DH189" s="1294"/>
      <c r="DI189" s="1294"/>
      <c r="DJ189" s="1294"/>
      <c r="DK189" s="1294"/>
      <c r="DL189" s="1294"/>
      <c r="DM189" s="1294"/>
      <c r="DN189" s="1294"/>
      <c r="DO189" s="1294"/>
      <c r="DP189" s="1294"/>
      <c r="DQ189" s="1294"/>
      <c r="DR189" s="1294"/>
      <c r="DS189" s="1294"/>
    </row>
    <row r="190" spans="1:123" x14ac:dyDescent="0.25">
      <c r="A190" s="1299"/>
      <c r="B190" s="1299"/>
      <c r="C190" s="1299"/>
      <c r="D190" s="1299"/>
      <c r="E190" s="1299"/>
      <c r="F190" s="1299"/>
      <c r="G190" s="1299"/>
      <c r="H190" s="1299"/>
      <c r="I190" s="1299"/>
      <c r="J190" s="1299"/>
      <c r="K190" s="1299"/>
      <c r="L190" s="1299"/>
      <c r="M190" s="1299"/>
      <c r="N190" s="1299"/>
      <c r="O190" s="1299"/>
      <c r="P190" s="1299"/>
      <c r="Q190" s="1299"/>
      <c r="R190" s="1299"/>
      <c r="S190" s="1299"/>
      <c r="T190" s="1299"/>
      <c r="U190" s="1299"/>
      <c r="V190" s="1299"/>
      <c r="W190" s="1299"/>
      <c r="X190" s="1299"/>
      <c r="Y190" s="1299"/>
      <c r="Z190" s="1299"/>
      <c r="AA190" s="1299"/>
      <c r="AB190" s="1299"/>
      <c r="AC190" s="1299"/>
      <c r="AD190" s="1299"/>
      <c r="AE190" s="1299"/>
      <c r="AF190" s="1299"/>
      <c r="AG190" s="1299"/>
      <c r="AH190" s="1299"/>
      <c r="AI190" s="1300"/>
      <c r="AJ190" s="1300"/>
      <c r="AK190" s="1300"/>
      <c r="AL190" s="1300"/>
      <c r="AM190" s="1294"/>
      <c r="AN190" s="1294"/>
      <c r="AO190" s="1294"/>
      <c r="AP190" s="1294"/>
      <c r="AQ190" s="1294"/>
      <c r="AR190" s="1294"/>
      <c r="AS190" s="1294"/>
      <c r="AT190" s="1294"/>
      <c r="AU190" s="1294"/>
      <c r="AV190" s="1294"/>
      <c r="AW190" s="1294"/>
      <c r="AX190" s="1294"/>
      <c r="AY190" s="1294"/>
      <c r="AZ190" s="1294"/>
      <c r="BA190" s="1294"/>
      <c r="BB190" s="1294"/>
      <c r="BC190" s="1294"/>
      <c r="BD190" s="1294"/>
      <c r="BE190" s="1294"/>
      <c r="BF190" s="1294"/>
      <c r="BG190" s="1294"/>
      <c r="BH190" s="1294"/>
      <c r="BI190" s="1294"/>
      <c r="BJ190" s="1294"/>
      <c r="BK190" s="1294"/>
      <c r="BL190" s="1294"/>
      <c r="BM190" s="1294"/>
      <c r="BN190" s="1294"/>
      <c r="BO190" s="1294"/>
      <c r="BP190" s="1294"/>
      <c r="BQ190" s="1294"/>
      <c r="BR190" s="1294"/>
      <c r="BS190" s="1294"/>
      <c r="BT190" s="1294"/>
      <c r="BU190" s="1294"/>
      <c r="BV190" s="1294"/>
      <c r="BW190" s="1294"/>
      <c r="BX190" s="1294"/>
      <c r="BY190" s="1294"/>
      <c r="BZ190" s="1294"/>
      <c r="CA190" s="1294"/>
      <c r="CB190" s="1294"/>
      <c r="CC190" s="1294"/>
      <c r="CD190" s="1294"/>
      <c r="CE190" s="1294"/>
      <c r="CF190" s="1294"/>
      <c r="CG190" s="1294"/>
      <c r="CH190" s="1294"/>
      <c r="CI190" s="1294"/>
      <c r="CJ190" s="1294"/>
      <c r="CK190" s="1294"/>
      <c r="CL190" s="1294"/>
      <c r="CM190" s="1294"/>
      <c r="CN190" s="1294"/>
      <c r="CO190" s="1294"/>
      <c r="CP190" s="1294"/>
      <c r="CQ190" s="1294"/>
      <c r="CR190" s="1294"/>
      <c r="CS190" s="1294"/>
      <c r="CT190" s="1294"/>
      <c r="CU190" s="1294"/>
      <c r="CV190" s="1294"/>
      <c r="CW190" s="1294"/>
      <c r="CX190" s="1294"/>
      <c r="CY190" s="1294"/>
      <c r="CZ190" s="1294"/>
      <c r="DA190" s="1294"/>
      <c r="DB190" s="1294"/>
      <c r="DC190" s="1294"/>
      <c r="DD190" s="1294"/>
      <c r="DE190" s="1294"/>
      <c r="DF190" s="1294"/>
      <c r="DG190" s="1294"/>
      <c r="DH190" s="1294"/>
      <c r="DI190" s="1294"/>
      <c r="DJ190" s="1294"/>
      <c r="DK190" s="1294"/>
      <c r="DL190" s="1294"/>
      <c r="DM190" s="1294"/>
      <c r="DN190" s="1294"/>
      <c r="DO190" s="1294"/>
      <c r="DP190" s="1294"/>
      <c r="DQ190" s="1294"/>
      <c r="DR190" s="1294"/>
      <c r="DS190" s="1294"/>
    </row>
    <row r="191" spans="1:123" x14ac:dyDescent="0.25">
      <c r="A191" s="1299"/>
      <c r="B191" s="1299"/>
      <c r="C191" s="1299"/>
      <c r="D191" s="1299"/>
      <c r="E191" s="1299"/>
      <c r="F191" s="1299"/>
      <c r="G191" s="1299"/>
      <c r="H191" s="1299"/>
      <c r="I191" s="1299"/>
      <c r="J191" s="1299"/>
      <c r="K191" s="1299"/>
      <c r="L191" s="1299"/>
      <c r="M191" s="1299"/>
      <c r="N191" s="1299"/>
      <c r="O191" s="1299"/>
      <c r="P191" s="1299"/>
      <c r="Q191" s="1299"/>
      <c r="R191" s="1299"/>
      <c r="S191" s="1299"/>
      <c r="T191" s="1299"/>
      <c r="U191" s="1299"/>
      <c r="V191" s="1299"/>
      <c r="W191" s="1299"/>
      <c r="X191" s="1299"/>
      <c r="Y191" s="1299"/>
      <c r="Z191" s="1299"/>
      <c r="AA191" s="1299"/>
      <c r="AB191" s="1299"/>
      <c r="AC191" s="1299"/>
      <c r="AD191" s="1299"/>
      <c r="AE191" s="1299"/>
      <c r="AF191" s="1299"/>
      <c r="AG191" s="1299"/>
      <c r="AH191" s="1299"/>
      <c r="AI191" s="1300"/>
      <c r="AJ191" s="1300"/>
      <c r="AK191" s="1300"/>
      <c r="AL191" s="1300"/>
      <c r="AM191" s="1294"/>
      <c r="AN191" s="1294"/>
      <c r="AO191" s="1294"/>
      <c r="AP191" s="1294"/>
      <c r="AQ191" s="1294"/>
      <c r="AR191" s="1294"/>
      <c r="AS191" s="1294"/>
      <c r="AT191" s="1294"/>
      <c r="AU191" s="1294"/>
      <c r="AV191" s="1294"/>
      <c r="AW191" s="1294"/>
      <c r="AX191" s="1294"/>
      <c r="AY191" s="1294"/>
      <c r="AZ191" s="1294"/>
      <c r="BA191" s="1294"/>
      <c r="BB191" s="1294"/>
      <c r="BC191" s="1294"/>
      <c r="BD191" s="1294"/>
      <c r="BE191" s="1294"/>
      <c r="BF191" s="1294"/>
      <c r="BG191" s="1294"/>
      <c r="BH191" s="1294"/>
      <c r="BI191" s="1294"/>
      <c r="BJ191" s="1294"/>
      <c r="BK191" s="1294"/>
      <c r="BL191" s="1294"/>
      <c r="BM191" s="1294"/>
      <c r="BN191" s="1294"/>
      <c r="BO191" s="1294"/>
      <c r="BP191" s="1294"/>
      <c r="BQ191" s="1294"/>
      <c r="BR191" s="1294"/>
      <c r="BS191" s="1294"/>
      <c r="BT191" s="1294"/>
      <c r="BU191" s="1294"/>
      <c r="BV191" s="1294"/>
      <c r="BW191" s="1294"/>
      <c r="BX191" s="1294"/>
      <c r="BY191" s="1294"/>
      <c r="BZ191" s="1294"/>
      <c r="CA191" s="1294"/>
      <c r="CB191" s="1294"/>
      <c r="CC191" s="1294"/>
      <c r="CD191" s="1294"/>
      <c r="CE191" s="1294"/>
      <c r="CF191" s="1294"/>
      <c r="CG191" s="1294"/>
      <c r="CH191" s="1294"/>
      <c r="CI191" s="1294"/>
      <c r="CJ191" s="1294"/>
      <c r="CK191" s="1294"/>
      <c r="CL191" s="1294"/>
      <c r="CM191" s="1294"/>
      <c r="CN191" s="1294"/>
      <c r="CO191" s="1294"/>
      <c r="CP191" s="1294"/>
      <c r="CQ191" s="1294"/>
      <c r="CR191" s="1294"/>
      <c r="CS191" s="1294"/>
      <c r="CT191" s="1294"/>
      <c r="CU191" s="1294"/>
      <c r="CV191" s="1294"/>
      <c r="CW191" s="1294"/>
      <c r="CX191" s="1294"/>
      <c r="CY191" s="1294"/>
      <c r="CZ191" s="1294"/>
      <c r="DA191" s="1294"/>
      <c r="DB191" s="1294"/>
      <c r="DC191" s="1294"/>
      <c r="DD191" s="1294"/>
      <c r="DE191" s="1294"/>
      <c r="DF191" s="1294"/>
      <c r="DG191" s="1294"/>
      <c r="DH191" s="1294"/>
      <c r="DI191" s="1294"/>
      <c r="DJ191" s="1294"/>
      <c r="DK191" s="1294"/>
      <c r="DL191" s="1294"/>
      <c r="DM191" s="1294"/>
      <c r="DN191" s="1294"/>
      <c r="DO191" s="1294"/>
      <c r="DP191" s="1294"/>
      <c r="DQ191" s="1294"/>
      <c r="DR191" s="1294"/>
      <c r="DS191" s="1294"/>
    </row>
    <row r="192" spans="1:123" x14ac:dyDescent="0.25">
      <c r="A192" s="1299"/>
      <c r="B192" s="1299"/>
      <c r="C192" s="1299"/>
      <c r="D192" s="1299"/>
      <c r="E192" s="1299"/>
      <c r="F192" s="1299"/>
      <c r="G192" s="1299"/>
      <c r="H192" s="1299"/>
      <c r="I192" s="1299"/>
      <c r="J192" s="1299"/>
      <c r="K192" s="1299"/>
      <c r="L192" s="1299"/>
      <c r="M192" s="1299"/>
      <c r="N192" s="1299"/>
      <c r="O192" s="1299"/>
      <c r="P192" s="1299"/>
      <c r="Q192" s="1299"/>
      <c r="R192" s="1299"/>
      <c r="S192" s="1299"/>
      <c r="T192" s="1299"/>
      <c r="U192" s="1299"/>
      <c r="V192" s="1299"/>
      <c r="W192" s="1299"/>
      <c r="X192" s="1299"/>
      <c r="Y192" s="1299"/>
      <c r="Z192" s="1299"/>
      <c r="AA192" s="1299"/>
      <c r="AB192" s="1299"/>
      <c r="AC192" s="1299"/>
      <c r="AD192" s="1299"/>
      <c r="AE192" s="1299"/>
      <c r="AF192" s="1299"/>
      <c r="AG192" s="1299"/>
      <c r="AH192" s="1299"/>
      <c r="AI192" s="1300"/>
      <c r="AJ192" s="1300"/>
      <c r="AK192" s="1300"/>
      <c r="AL192" s="1300"/>
      <c r="AM192" s="1294"/>
      <c r="AN192" s="1294"/>
      <c r="AO192" s="1294"/>
      <c r="AP192" s="1294"/>
      <c r="AQ192" s="1294"/>
      <c r="AR192" s="1294"/>
      <c r="AS192" s="1294"/>
      <c r="AT192" s="1294"/>
      <c r="AU192" s="1294"/>
      <c r="AV192" s="1294"/>
      <c r="AW192" s="1294"/>
      <c r="AX192" s="1294"/>
      <c r="AY192" s="1294"/>
      <c r="AZ192" s="1294"/>
      <c r="BA192" s="1294"/>
      <c r="BB192" s="1294"/>
      <c r="BC192" s="1294"/>
      <c r="BD192" s="1294"/>
      <c r="BE192" s="1294"/>
      <c r="BF192" s="1294"/>
      <c r="BG192" s="1294"/>
      <c r="BH192" s="1294"/>
      <c r="BI192" s="1294"/>
      <c r="BJ192" s="1294"/>
      <c r="BK192" s="1294"/>
      <c r="BL192" s="1294"/>
      <c r="BM192" s="1294"/>
      <c r="BN192" s="1294"/>
      <c r="BO192" s="1294"/>
      <c r="BP192" s="1294"/>
      <c r="BQ192" s="1294"/>
      <c r="BR192" s="1294"/>
      <c r="BS192" s="1294"/>
      <c r="BT192" s="1294"/>
      <c r="BU192" s="1294"/>
      <c r="BV192" s="1294"/>
      <c r="BW192" s="1294"/>
      <c r="BX192" s="1294"/>
      <c r="BY192" s="1294"/>
      <c r="BZ192" s="1294"/>
      <c r="CA192" s="1294"/>
      <c r="CB192" s="1294"/>
      <c r="CC192" s="1294"/>
      <c r="CD192" s="1294"/>
      <c r="CE192" s="1294"/>
      <c r="CF192" s="1294"/>
      <c r="CG192" s="1294"/>
      <c r="CH192" s="1294"/>
      <c r="CI192" s="1294"/>
      <c r="CJ192" s="1294"/>
      <c r="CK192" s="1294"/>
      <c r="CL192" s="1294"/>
      <c r="CM192" s="1294"/>
      <c r="CN192" s="1294"/>
      <c r="CO192" s="1294"/>
      <c r="CP192" s="1294"/>
      <c r="CQ192" s="1294"/>
      <c r="CR192" s="1294"/>
      <c r="CS192" s="1294"/>
      <c r="CT192" s="1294"/>
      <c r="CU192" s="1294"/>
      <c r="CV192" s="1294"/>
      <c r="CW192" s="1294"/>
      <c r="CX192" s="1294"/>
      <c r="CY192" s="1294"/>
      <c r="CZ192" s="1294"/>
      <c r="DA192" s="1294"/>
      <c r="DB192" s="1294"/>
      <c r="DC192" s="1294"/>
      <c r="DD192" s="1294"/>
      <c r="DE192" s="1294"/>
      <c r="DF192" s="1294"/>
      <c r="DG192" s="1294"/>
      <c r="DH192" s="1294"/>
      <c r="DI192" s="1294"/>
      <c r="DJ192" s="1294"/>
      <c r="DK192" s="1294"/>
      <c r="DL192" s="1294"/>
      <c r="DM192" s="1294"/>
      <c r="DN192" s="1294"/>
      <c r="DO192" s="1294"/>
      <c r="DP192" s="1294"/>
      <c r="DQ192" s="1294"/>
      <c r="DR192" s="1294"/>
      <c r="DS192" s="1294"/>
    </row>
    <row r="193" spans="1:123" x14ac:dyDescent="0.25">
      <c r="A193" s="1299"/>
      <c r="B193" s="1299"/>
      <c r="C193" s="1299"/>
      <c r="D193" s="1299"/>
      <c r="E193" s="1299"/>
      <c r="F193" s="1299"/>
      <c r="G193" s="1299"/>
      <c r="H193" s="1299"/>
      <c r="I193" s="1299"/>
      <c r="J193" s="1299"/>
      <c r="K193" s="1299"/>
      <c r="L193" s="1299"/>
      <c r="M193" s="1299"/>
      <c r="N193" s="1299"/>
      <c r="O193" s="1299"/>
      <c r="P193" s="1299"/>
      <c r="Q193" s="1299"/>
      <c r="R193" s="1299"/>
      <c r="S193" s="1299"/>
      <c r="T193" s="1299"/>
      <c r="U193" s="1299"/>
      <c r="V193" s="1299"/>
      <c r="W193" s="1299"/>
      <c r="X193" s="1299"/>
      <c r="Y193" s="1299"/>
      <c r="Z193" s="1299"/>
      <c r="AA193" s="1299"/>
      <c r="AB193" s="1299"/>
      <c r="AC193" s="1299"/>
      <c r="AD193" s="1299"/>
      <c r="AE193" s="1299"/>
      <c r="AF193" s="1299"/>
      <c r="AG193" s="1299"/>
      <c r="AH193" s="1299"/>
      <c r="AI193" s="1300"/>
      <c r="AJ193" s="1300"/>
      <c r="AK193" s="1300"/>
      <c r="AL193" s="1300"/>
      <c r="AM193" s="1294"/>
      <c r="AN193" s="1294"/>
      <c r="AO193" s="1294"/>
      <c r="AP193" s="1294"/>
      <c r="AQ193" s="1294"/>
      <c r="AR193" s="1294"/>
      <c r="AS193" s="1294"/>
      <c r="AT193" s="1294"/>
      <c r="AU193" s="1294"/>
      <c r="AV193" s="1294"/>
      <c r="AW193" s="1294"/>
      <c r="AX193" s="1294"/>
      <c r="AY193" s="1294"/>
      <c r="AZ193" s="1294"/>
      <c r="BA193" s="1294"/>
      <c r="BB193" s="1294"/>
      <c r="BC193" s="1294"/>
      <c r="BD193" s="1294"/>
      <c r="BE193" s="1294"/>
      <c r="BF193" s="1294"/>
      <c r="BG193" s="1294"/>
      <c r="BH193" s="1294"/>
      <c r="BI193" s="1294"/>
      <c r="BJ193" s="1294"/>
      <c r="BK193" s="1294"/>
      <c r="BL193" s="1294"/>
      <c r="BM193" s="1294"/>
      <c r="BN193" s="1294"/>
      <c r="BO193" s="1294"/>
      <c r="BP193" s="1294"/>
      <c r="BQ193" s="1294"/>
      <c r="BR193" s="1294"/>
      <c r="BS193" s="1294"/>
      <c r="BT193" s="1294"/>
      <c r="BU193" s="1294"/>
      <c r="BV193" s="1294"/>
      <c r="BW193" s="1294"/>
      <c r="BX193" s="1294"/>
      <c r="BY193" s="1294"/>
      <c r="BZ193" s="1294"/>
      <c r="CA193" s="1294"/>
      <c r="CB193" s="1294"/>
      <c r="CC193" s="1294"/>
      <c r="CD193" s="1294"/>
      <c r="CE193" s="1294"/>
      <c r="CF193" s="1294"/>
      <c r="CG193" s="1294"/>
      <c r="CH193" s="1294"/>
      <c r="CI193" s="1294"/>
      <c r="CJ193" s="1294"/>
      <c r="CK193" s="1294"/>
      <c r="CL193" s="1294"/>
      <c r="CM193" s="1294"/>
      <c r="CN193" s="1294"/>
      <c r="CO193" s="1294"/>
      <c r="CP193" s="1294"/>
      <c r="CQ193" s="1294"/>
      <c r="CR193" s="1294"/>
      <c r="CS193" s="1294"/>
      <c r="CT193" s="1294"/>
      <c r="CU193" s="1294"/>
      <c r="CV193" s="1294"/>
      <c r="CW193" s="1294"/>
      <c r="CX193" s="1294"/>
      <c r="CY193" s="1294"/>
      <c r="CZ193" s="1294"/>
      <c r="DA193" s="1294"/>
      <c r="DB193" s="1294"/>
      <c r="DC193" s="1294"/>
      <c r="DD193" s="1294"/>
      <c r="DE193" s="1294"/>
      <c r="DF193" s="1294"/>
      <c r="DG193" s="1294"/>
      <c r="DH193" s="1294"/>
      <c r="DI193" s="1294"/>
      <c r="DJ193" s="1294"/>
      <c r="DK193" s="1294"/>
      <c r="DL193" s="1294"/>
      <c r="DM193" s="1294"/>
      <c r="DN193" s="1294"/>
      <c r="DO193" s="1294"/>
      <c r="DP193" s="1294"/>
      <c r="DQ193" s="1294"/>
      <c r="DR193" s="1294"/>
      <c r="DS193" s="1294"/>
    </row>
    <row r="194" spans="1:123" x14ac:dyDescent="0.25">
      <c r="A194" s="1299"/>
      <c r="B194" s="1299"/>
      <c r="C194" s="1299"/>
      <c r="D194" s="1299"/>
      <c r="E194" s="1299"/>
      <c r="F194" s="1299"/>
      <c r="G194" s="1299"/>
      <c r="H194" s="1299"/>
      <c r="I194" s="1299"/>
      <c r="J194" s="1299"/>
      <c r="K194" s="1299"/>
      <c r="L194" s="1299"/>
      <c r="M194" s="1299"/>
      <c r="N194" s="1299"/>
      <c r="O194" s="1299"/>
      <c r="P194" s="1299"/>
      <c r="Q194" s="1299"/>
      <c r="R194" s="1299"/>
      <c r="S194" s="1299"/>
      <c r="T194" s="1299"/>
      <c r="U194" s="1299"/>
      <c r="V194" s="1299"/>
      <c r="W194" s="1299"/>
      <c r="X194" s="1299"/>
      <c r="Y194" s="1299"/>
      <c r="Z194" s="1299"/>
      <c r="AA194" s="1299"/>
      <c r="AB194" s="1299"/>
      <c r="AC194" s="1299"/>
      <c r="AD194" s="1299"/>
      <c r="AE194" s="1299"/>
      <c r="AF194" s="1299"/>
      <c r="AG194" s="1299"/>
      <c r="AH194" s="1299"/>
      <c r="AI194" s="1300"/>
      <c r="AJ194" s="1300"/>
      <c r="AK194" s="1300"/>
      <c r="AL194" s="1300"/>
      <c r="AM194" s="1294"/>
      <c r="AN194" s="1294"/>
      <c r="AO194" s="1294"/>
      <c r="AP194" s="1294"/>
      <c r="AQ194" s="1294"/>
      <c r="AR194" s="1294"/>
      <c r="AS194" s="1294"/>
      <c r="AT194" s="1294"/>
      <c r="AU194" s="1294"/>
      <c r="AV194" s="1294"/>
      <c r="AW194" s="1294"/>
      <c r="AX194" s="1294"/>
      <c r="AY194" s="1294"/>
      <c r="AZ194" s="1294"/>
      <c r="BA194" s="1294"/>
      <c r="BB194" s="1294"/>
      <c r="BC194" s="1294"/>
      <c r="BD194" s="1294"/>
      <c r="BE194" s="1294"/>
      <c r="BF194" s="1294"/>
      <c r="BG194" s="1294"/>
      <c r="BH194" s="1294"/>
      <c r="BI194" s="1294"/>
      <c r="BJ194" s="1294"/>
      <c r="BK194" s="1294"/>
      <c r="BL194" s="1294"/>
      <c r="BM194" s="1294"/>
      <c r="BN194" s="1294"/>
      <c r="BO194" s="1294"/>
      <c r="BP194" s="1294"/>
      <c r="BQ194" s="1294"/>
      <c r="BR194" s="1294"/>
      <c r="BS194" s="1294"/>
      <c r="BT194" s="1294"/>
      <c r="BU194" s="1294"/>
      <c r="BV194" s="1294"/>
      <c r="BW194" s="1294"/>
      <c r="BX194" s="1294"/>
      <c r="BY194" s="1294"/>
      <c r="BZ194" s="1294"/>
      <c r="CA194" s="1294"/>
      <c r="CB194" s="1294"/>
      <c r="CC194" s="1294"/>
      <c r="CD194" s="1294"/>
      <c r="CE194" s="1294"/>
      <c r="CF194" s="1294"/>
      <c r="CG194" s="1294"/>
      <c r="CH194" s="1294"/>
      <c r="CI194" s="1294"/>
      <c r="CJ194" s="1294"/>
      <c r="CK194" s="1294"/>
      <c r="CL194" s="1294"/>
      <c r="CM194" s="1294"/>
      <c r="CN194" s="1294"/>
      <c r="CO194" s="1294"/>
      <c r="CP194" s="1294"/>
      <c r="CQ194" s="1294"/>
      <c r="CR194" s="1294"/>
      <c r="CS194" s="1294"/>
      <c r="CT194" s="1294"/>
      <c r="CU194" s="1294"/>
      <c r="CV194" s="1294"/>
      <c r="CW194" s="1294"/>
      <c r="CX194" s="1294"/>
      <c r="CY194" s="1294"/>
      <c r="CZ194" s="1294"/>
      <c r="DA194" s="1294"/>
      <c r="DB194" s="1294"/>
      <c r="DC194" s="1294"/>
      <c r="DD194" s="1294"/>
      <c r="DE194" s="1294"/>
      <c r="DF194" s="1294"/>
      <c r="DG194" s="1294"/>
      <c r="DH194" s="1294"/>
      <c r="DI194" s="1294"/>
      <c r="DJ194" s="1294"/>
      <c r="DK194" s="1294"/>
      <c r="DL194" s="1294"/>
      <c r="DM194" s="1294"/>
      <c r="DN194" s="1294"/>
      <c r="DO194" s="1294"/>
      <c r="DP194" s="1294"/>
      <c r="DQ194" s="1294"/>
      <c r="DR194" s="1294"/>
      <c r="DS194" s="1294"/>
    </row>
    <row r="195" spans="1:123" x14ac:dyDescent="0.25">
      <c r="A195" s="1299"/>
      <c r="B195" s="1299"/>
      <c r="C195" s="1299"/>
      <c r="D195" s="1299"/>
      <c r="E195" s="1299"/>
      <c r="F195" s="1299"/>
      <c r="G195" s="1299"/>
      <c r="H195" s="1299"/>
      <c r="I195" s="1299"/>
      <c r="J195" s="1299"/>
      <c r="K195" s="1299"/>
      <c r="L195" s="1299"/>
      <c r="M195" s="1299"/>
      <c r="N195" s="1299"/>
      <c r="O195" s="1299"/>
      <c r="P195" s="1299"/>
      <c r="Q195" s="1299"/>
      <c r="R195" s="1299"/>
      <c r="S195" s="1299"/>
      <c r="T195" s="1299"/>
      <c r="U195" s="1299"/>
      <c r="V195" s="1299"/>
      <c r="W195" s="1299"/>
      <c r="X195" s="1299"/>
      <c r="Y195" s="1299"/>
      <c r="Z195" s="1299"/>
      <c r="AA195" s="1299"/>
      <c r="AB195" s="1299"/>
      <c r="AC195" s="1299"/>
      <c r="AD195" s="1299"/>
      <c r="AE195" s="1299"/>
      <c r="AF195" s="1299"/>
      <c r="AG195" s="1299"/>
      <c r="AH195" s="1299"/>
      <c r="AI195" s="1300"/>
      <c r="AJ195" s="1300"/>
      <c r="AK195" s="1300"/>
      <c r="AL195" s="1300"/>
      <c r="AM195" s="1294"/>
      <c r="AN195" s="1294"/>
      <c r="AO195" s="1294"/>
      <c r="AP195" s="1294"/>
      <c r="AQ195" s="1294"/>
      <c r="AR195" s="1294"/>
      <c r="AS195" s="1294"/>
      <c r="AT195" s="1294"/>
      <c r="AU195" s="1294"/>
      <c r="AV195" s="1294"/>
      <c r="AW195" s="1294"/>
      <c r="AX195" s="1294"/>
      <c r="AY195" s="1294"/>
      <c r="AZ195" s="1294"/>
      <c r="BA195" s="1294"/>
      <c r="BB195" s="1294"/>
      <c r="BC195" s="1294"/>
      <c r="BD195" s="1294"/>
      <c r="BE195" s="1294"/>
      <c r="BF195" s="1294"/>
      <c r="BG195" s="1294"/>
      <c r="BH195" s="1294"/>
      <c r="BI195" s="1294"/>
      <c r="BJ195" s="1294"/>
      <c r="BK195" s="1294"/>
      <c r="BL195" s="1294"/>
      <c r="BM195" s="1294"/>
      <c r="BN195" s="1294"/>
      <c r="BO195" s="1294"/>
      <c r="BP195" s="1294"/>
      <c r="BQ195" s="1294"/>
      <c r="BR195" s="1294"/>
      <c r="BS195" s="1294"/>
      <c r="BT195" s="1294"/>
      <c r="BU195" s="1294"/>
      <c r="BV195" s="1294"/>
      <c r="BW195" s="1294"/>
      <c r="BX195" s="1294"/>
      <c r="BY195" s="1294"/>
      <c r="BZ195" s="1294"/>
      <c r="CA195" s="1294"/>
      <c r="CB195" s="1294"/>
      <c r="CC195" s="1294"/>
      <c r="CD195" s="1294"/>
      <c r="CE195" s="1294"/>
      <c r="CF195" s="1294"/>
      <c r="CG195" s="1294"/>
      <c r="CH195" s="1294"/>
      <c r="CI195" s="1294"/>
      <c r="CJ195" s="1294"/>
      <c r="CK195" s="1294"/>
      <c r="CL195" s="1294"/>
      <c r="CM195" s="1294"/>
      <c r="CN195" s="1294"/>
      <c r="CO195" s="1294"/>
      <c r="CP195" s="1294"/>
      <c r="CQ195" s="1294"/>
      <c r="CR195" s="1294"/>
      <c r="CS195" s="1294"/>
      <c r="CT195" s="1294"/>
      <c r="CU195" s="1294"/>
      <c r="CV195" s="1294"/>
      <c r="CW195" s="1294"/>
      <c r="CX195" s="1294"/>
      <c r="CY195" s="1294"/>
      <c r="CZ195" s="1294"/>
      <c r="DA195" s="1294"/>
      <c r="DB195" s="1294"/>
      <c r="DC195" s="1294"/>
      <c r="DD195" s="1294"/>
      <c r="DE195" s="1294"/>
      <c r="DF195" s="1294"/>
      <c r="DG195" s="1294"/>
      <c r="DH195" s="1294"/>
      <c r="DI195" s="1294"/>
      <c r="DJ195" s="1294"/>
      <c r="DK195" s="1294"/>
      <c r="DL195" s="1294"/>
      <c r="DM195" s="1294"/>
      <c r="DN195" s="1294"/>
      <c r="DO195" s="1294"/>
      <c r="DP195" s="1294"/>
      <c r="DQ195" s="1294"/>
      <c r="DR195" s="1294"/>
      <c r="DS195" s="1294"/>
    </row>
    <row r="196" spans="1:123" x14ac:dyDescent="0.25">
      <c r="A196" s="1299"/>
      <c r="B196" s="1299"/>
      <c r="C196" s="1299"/>
      <c r="D196" s="1299"/>
      <c r="E196" s="1299"/>
      <c r="F196" s="1299"/>
      <c r="G196" s="1299"/>
      <c r="H196" s="1299"/>
      <c r="I196" s="1299"/>
      <c r="J196" s="1299"/>
      <c r="K196" s="1299"/>
      <c r="L196" s="1299"/>
      <c r="M196" s="1299"/>
      <c r="N196" s="1299"/>
      <c r="O196" s="1299"/>
      <c r="P196" s="1299"/>
      <c r="Q196" s="1299"/>
      <c r="R196" s="1299"/>
      <c r="S196" s="1299"/>
      <c r="T196" s="1299"/>
      <c r="U196" s="1299"/>
      <c r="V196" s="1299"/>
      <c r="W196" s="1299"/>
      <c r="X196" s="1299"/>
      <c r="Y196" s="1299"/>
      <c r="Z196" s="1299"/>
      <c r="AA196" s="1299"/>
      <c r="AB196" s="1299"/>
      <c r="AC196" s="1299"/>
      <c r="AD196" s="1299"/>
      <c r="AE196" s="1299"/>
      <c r="AF196" s="1299"/>
      <c r="AG196" s="1299"/>
      <c r="AH196" s="1299"/>
      <c r="AI196" s="1300"/>
      <c r="AJ196" s="1300"/>
      <c r="AK196" s="1300"/>
      <c r="AL196" s="1300"/>
      <c r="AM196" s="1294"/>
      <c r="AN196" s="1294"/>
      <c r="AO196" s="1294"/>
      <c r="AP196" s="1294"/>
      <c r="AQ196" s="1294"/>
      <c r="AR196" s="1294"/>
      <c r="AS196" s="1294"/>
      <c r="AT196" s="1294"/>
      <c r="AU196" s="1294"/>
      <c r="AV196" s="1294"/>
      <c r="AW196" s="1294"/>
      <c r="AX196" s="1294"/>
      <c r="AY196" s="1294"/>
      <c r="AZ196" s="1294"/>
      <c r="BA196" s="1294"/>
      <c r="BB196" s="1294"/>
      <c r="BC196" s="1294"/>
      <c r="BD196" s="1294"/>
      <c r="BE196" s="1294"/>
      <c r="BF196" s="1294"/>
      <c r="BG196" s="1294"/>
      <c r="BH196" s="1294"/>
      <c r="BI196" s="1294"/>
      <c r="BJ196" s="1294"/>
      <c r="BK196" s="1294"/>
      <c r="BL196" s="1294"/>
      <c r="BM196" s="1294"/>
      <c r="BN196" s="1294"/>
      <c r="BO196" s="1294"/>
      <c r="BP196" s="1294"/>
      <c r="BQ196" s="1294"/>
      <c r="BR196" s="1294"/>
      <c r="BS196" s="1294"/>
      <c r="BT196" s="1294"/>
      <c r="BU196" s="1294"/>
      <c r="BV196" s="1294"/>
      <c r="BW196" s="1294"/>
      <c r="BX196" s="1294"/>
      <c r="BY196" s="1294"/>
      <c r="BZ196" s="1294"/>
      <c r="CA196" s="1294"/>
      <c r="CB196" s="1294"/>
      <c r="CC196" s="1294"/>
      <c r="CD196" s="1294"/>
      <c r="CE196" s="1294"/>
      <c r="CF196" s="1294"/>
      <c r="CG196" s="1294"/>
      <c r="CH196" s="1294"/>
      <c r="CI196" s="1294"/>
      <c r="CJ196" s="1294"/>
      <c r="CK196" s="1294"/>
      <c r="CL196" s="1294"/>
      <c r="CM196" s="1294"/>
      <c r="CN196" s="1294"/>
      <c r="CO196" s="1294"/>
      <c r="CP196" s="1294"/>
      <c r="CQ196" s="1294"/>
      <c r="CR196" s="1294"/>
      <c r="CS196" s="1294"/>
      <c r="CT196" s="1294"/>
      <c r="CU196" s="1294"/>
      <c r="CV196" s="1294"/>
      <c r="CW196" s="1294"/>
      <c r="CX196" s="1294"/>
      <c r="CY196" s="1294"/>
      <c r="CZ196" s="1294"/>
      <c r="DA196" s="1294"/>
      <c r="DB196" s="1294"/>
      <c r="DC196" s="1294"/>
      <c r="DD196" s="1294"/>
      <c r="DE196" s="1294"/>
      <c r="DF196" s="1294"/>
      <c r="DG196" s="1294"/>
      <c r="DH196" s="1294"/>
      <c r="DI196" s="1294"/>
      <c r="DJ196" s="1294"/>
      <c r="DK196" s="1294"/>
      <c r="DL196" s="1294"/>
      <c r="DM196" s="1294"/>
      <c r="DN196" s="1294"/>
      <c r="DO196" s="1294"/>
      <c r="DP196" s="1294"/>
      <c r="DQ196" s="1294"/>
      <c r="DR196" s="1294"/>
      <c r="DS196" s="1294"/>
    </row>
    <row r="197" spans="1:123" x14ac:dyDescent="0.25">
      <c r="A197" s="1299"/>
      <c r="B197" s="1299"/>
      <c r="C197" s="1299"/>
      <c r="D197" s="1299"/>
      <c r="E197" s="1299"/>
      <c r="F197" s="1299"/>
      <c r="G197" s="1299"/>
      <c r="H197" s="1299"/>
      <c r="I197" s="1299"/>
      <c r="J197" s="1299"/>
      <c r="K197" s="1299"/>
      <c r="L197" s="1299"/>
      <c r="M197" s="1299"/>
      <c r="N197" s="1299"/>
      <c r="O197" s="1299"/>
      <c r="P197" s="1299"/>
      <c r="Q197" s="1299"/>
      <c r="R197" s="1299"/>
      <c r="S197" s="1299"/>
      <c r="T197" s="1299"/>
      <c r="U197" s="1299"/>
      <c r="V197" s="1299"/>
      <c r="W197" s="1299"/>
      <c r="X197" s="1299"/>
      <c r="Y197" s="1299"/>
      <c r="Z197" s="1299"/>
      <c r="AA197" s="1299"/>
      <c r="AB197" s="1299"/>
      <c r="AC197" s="1299"/>
      <c r="AD197" s="1299"/>
      <c r="AE197" s="1299"/>
      <c r="AF197" s="1299"/>
      <c r="AG197" s="1299"/>
      <c r="AH197" s="1299"/>
      <c r="AI197" s="1300"/>
      <c r="AJ197" s="1300"/>
      <c r="AK197" s="1300"/>
      <c r="AL197" s="1300"/>
      <c r="AM197" s="1294"/>
      <c r="AN197" s="1294"/>
      <c r="AO197" s="1294"/>
      <c r="AP197" s="1294"/>
      <c r="AQ197" s="1294"/>
      <c r="AR197" s="1294"/>
      <c r="AS197" s="1294"/>
      <c r="AT197" s="1294"/>
      <c r="AU197" s="1294"/>
      <c r="AV197" s="1294"/>
      <c r="AW197" s="1294"/>
      <c r="AX197" s="1294"/>
      <c r="AY197" s="1294"/>
      <c r="AZ197" s="1294"/>
      <c r="BA197" s="1294"/>
      <c r="BB197" s="1294"/>
      <c r="BC197" s="1294"/>
      <c r="BD197" s="1294"/>
      <c r="BE197" s="1294"/>
      <c r="BF197" s="1294"/>
      <c r="BG197" s="1294"/>
      <c r="BH197" s="1294"/>
      <c r="BI197" s="1294"/>
      <c r="BJ197" s="1294"/>
      <c r="BK197" s="1294"/>
      <c r="BL197" s="1294"/>
      <c r="BM197" s="1294"/>
      <c r="BN197" s="1294"/>
      <c r="BO197" s="1294"/>
      <c r="BP197" s="1294"/>
      <c r="BQ197" s="1294"/>
      <c r="BR197" s="1294"/>
      <c r="BS197" s="1294"/>
      <c r="BT197" s="1294"/>
      <c r="BU197" s="1294"/>
      <c r="BV197" s="1294"/>
      <c r="BW197" s="1294"/>
      <c r="BX197" s="1294"/>
      <c r="BY197" s="1294"/>
      <c r="BZ197" s="1294"/>
      <c r="CA197" s="1294"/>
      <c r="CB197" s="1294"/>
      <c r="CC197" s="1294"/>
      <c r="CD197" s="1294"/>
      <c r="CE197" s="1294"/>
      <c r="CF197" s="1294"/>
      <c r="CG197" s="1294"/>
      <c r="CH197" s="1294"/>
      <c r="CI197" s="1294"/>
      <c r="CJ197" s="1294"/>
      <c r="CK197" s="1294"/>
      <c r="CL197" s="1294"/>
      <c r="CM197" s="1294"/>
      <c r="CN197" s="1294"/>
      <c r="CO197" s="1294"/>
      <c r="CP197" s="1294"/>
      <c r="CQ197" s="1294"/>
      <c r="CR197" s="1294"/>
      <c r="CS197" s="1294"/>
      <c r="CT197" s="1294"/>
      <c r="CU197" s="1294"/>
      <c r="CV197" s="1294"/>
      <c r="CW197" s="1294"/>
      <c r="CX197" s="1294"/>
      <c r="CY197" s="1294"/>
      <c r="CZ197" s="1294"/>
      <c r="DA197" s="1294"/>
      <c r="DB197" s="1294"/>
      <c r="DC197" s="1294"/>
      <c r="DD197" s="1294"/>
      <c r="DE197" s="1294"/>
      <c r="DF197" s="1294"/>
      <c r="DG197" s="1294"/>
      <c r="DH197" s="1294"/>
      <c r="DI197" s="1294"/>
      <c r="DJ197" s="1294"/>
      <c r="DK197" s="1294"/>
      <c r="DL197" s="1294"/>
      <c r="DM197" s="1294"/>
      <c r="DN197" s="1294"/>
      <c r="DO197" s="1294"/>
      <c r="DP197" s="1294"/>
      <c r="DQ197" s="1294"/>
      <c r="DR197" s="1294"/>
      <c r="DS197" s="1294"/>
    </row>
    <row r="198" spans="1:123" x14ac:dyDescent="0.25">
      <c r="A198" s="1299"/>
      <c r="B198" s="1299"/>
      <c r="C198" s="1299"/>
      <c r="D198" s="1299"/>
      <c r="E198" s="1299"/>
      <c r="F198" s="1299"/>
      <c r="G198" s="1299"/>
      <c r="H198" s="1299"/>
      <c r="I198" s="1299"/>
      <c r="J198" s="1299"/>
      <c r="K198" s="1299"/>
      <c r="L198" s="1299"/>
      <c r="M198" s="1299"/>
      <c r="N198" s="1299"/>
      <c r="O198" s="1299"/>
      <c r="P198" s="1299"/>
      <c r="Q198" s="1299"/>
      <c r="R198" s="1299"/>
      <c r="S198" s="1299"/>
      <c r="T198" s="1299"/>
      <c r="U198" s="1299"/>
      <c r="V198" s="1299"/>
      <c r="W198" s="1299"/>
      <c r="X198" s="1299"/>
      <c r="Y198" s="1299"/>
      <c r="Z198" s="1299"/>
      <c r="AA198" s="1299"/>
      <c r="AB198" s="1299"/>
      <c r="AC198" s="1299"/>
      <c r="AD198" s="1299"/>
      <c r="AE198" s="1299"/>
      <c r="AF198" s="1299"/>
      <c r="AG198" s="1299"/>
      <c r="AH198" s="1299"/>
      <c r="AI198" s="1300"/>
      <c r="AJ198" s="1300"/>
      <c r="AK198" s="1300"/>
      <c r="AL198" s="1300"/>
      <c r="AM198" s="1294"/>
      <c r="AN198" s="1294"/>
      <c r="AO198" s="1294"/>
      <c r="AP198" s="1294"/>
      <c r="AQ198" s="1294"/>
      <c r="AR198" s="1294"/>
      <c r="AS198" s="1294"/>
      <c r="AT198" s="1294"/>
      <c r="AU198" s="1294"/>
      <c r="AV198" s="1294"/>
      <c r="AW198" s="1294"/>
      <c r="AX198" s="1294"/>
      <c r="AY198" s="1294"/>
      <c r="AZ198" s="1294"/>
      <c r="BA198" s="1294"/>
      <c r="BB198" s="1294"/>
      <c r="BC198" s="1294"/>
      <c r="BD198" s="1294"/>
      <c r="BE198" s="1294"/>
      <c r="BF198" s="1294"/>
      <c r="BG198" s="1294"/>
      <c r="BH198" s="1294"/>
      <c r="BI198" s="1294"/>
      <c r="BJ198" s="1294"/>
      <c r="BK198" s="1294"/>
      <c r="BL198" s="1294"/>
      <c r="BM198" s="1294"/>
      <c r="BN198" s="1294"/>
      <c r="BO198" s="1294"/>
      <c r="BP198" s="1294"/>
      <c r="BQ198" s="1294"/>
      <c r="BR198" s="1294"/>
      <c r="BS198" s="1294"/>
      <c r="BT198" s="1294"/>
      <c r="BU198" s="1294"/>
      <c r="BV198" s="1294"/>
      <c r="BW198" s="1294"/>
      <c r="BX198" s="1294"/>
      <c r="BY198" s="1294"/>
      <c r="BZ198" s="1294"/>
      <c r="CA198" s="1294"/>
      <c r="CB198" s="1294"/>
      <c r="CC198" s="1294"/>
      <c r="CD198" s="1294"/>
      <c r="CE198" s="1294"/>
      <c r="CF198" s="1294"/>
      <c r="CG198" s="1294"/>
      <c r="CH198" s="1294"/>
      <c r="CI198" s="1294"/>
      <c r="CJ198" s="1294"/>
      <c r="CK198" s="1294"/>
      <c r="CL198" s="1294"/>
      <c r="CM198" s="1294"/>
      <c r="CN198" s="1294"/>
      <c r="CO198" s="1294"/>
      <c r="CP198" s="1294"/>
      <c r="CQ198" s="1294"/>
      <c r="CR198" s="1294"/>
      <c r="CS198" s="1294"/>
      <c r="CT198" s="1294"/>
      <c r="CU198" s="1294"/>
      <c r="CV198" s="1294"/>
      <c r="CW198" s="1294"/>
      <c r="CX198" s="1294"/>
      <c r="CY198" s="1294"/>
      <c r="CZ198" s="1294"/>
      <c r="DA198" s="1294"/>
      <c r="DB198" s="1294"/>
      <c r="DC198" s="1294"/>
      <c r="DD198" s="1294"/>
      <c r="DE198" s="1294"/>
      <c r="DF198" s="1294"/>
      <c r="DG198" s="1294"/>
      <c r="DH198" s="1294"/>
      <c r="DI198" s="1294"/>
      <c r="DJ198" s="1294"/>
      <c r="DK198" s="1294"/>
      <c r="DL198" s="1294"/>
      <c r="DM198" s="1294"/>
      <c r="DN198" s="1294"/>
      <c r="DO198" s="1294"/>
      <c r="DP198" s="1294"/>
      <c r="DQ198" s="1294"/>
      <c r="DR198" s="1294"/>
      <c r="DS198" s="1294"/>
    </row>
    <row r="199" spans="1:123" x14ac:dyDescent="0.25">
      <c r="A199" s="1299"/>
      <c r="B199" s="1299"/>
      <c r="C199" s="1299"/>
      <c r="D199" s="1299"/>
      <c r="E199" s="1299"/>
      <c r="F199" s="1299"/>
      <c r="G199" s="1299"/>
      <c r="H199" s="1299"/>
      <c r="I199" s="1299"/>
      <c r="J199" s="1299"/>
      <c r="K199" s="1299"/>
      <c r="L199" s="1299"/>
      <c r="M199" s="1299"/>
      <c r="N199" s="1299"/>
      <c r="O199" s="1299"/>
      <c r="P199" s="1299"/>
      <c r="Q199" s="1299"/>
      <c r="R199" s="1299"/>
      <c r="S199" s="1299"/>
      <c r="T199" s="1299"/>
      <c r="U199" s="1299"/>
      <c r="V199" s="1299"/>
      <c r="W199" s="1299"/>
      <c r="X199" s="1299"/>
      <c r="Y199" s="1299"/>
      <c r="Z199" s="1299"/>
      <c r="AA199" s="1299"/>
      <c r="AB199" s="1299"/>
      <c r="AC199" s="1299"/>
      <c r="AD199" s="1299"/>
      <c r="AE199" s="1299"/>
      <c r="AF199" s="1299"/>
      <c r="AG199" s="1299"/>
      <c r="AH199" s="1299"/>
      <c r="AI199" s="1300"/>
      <c r="AJ199" s="1300"/>
      <c r="AK199" s="1300"/>
      <c r="AL199" s="1300"/>
      <c r="AM199" s="1294"/>
      <c r="AN199" s="1294"/>
      <c r="AO199" s="1294"/>
      <c r="AP199" s="1294"/>
      <c r="AQ199" s="1294"/>
      <c r="AR199" s="1294"/>
      <c r="AS199" s="1294"/>
      <c r="AT199" s="1294"/>
      <c r="AU199" s="1294"/>
      <c r="AV199" s="1294"/>
      <c r="AW199" s="1294"/>
      <c r="AX199" s="1294"/>
      <c r="AY199" s="1294"/>
      <c r="AZ199" s="1294"/>
      <c r="BA199" s="1294"/>
      <c r="BB199" s="1294"/>
      <c r="BC199" s="1294"/>
      <c r="BD199" s="1294"/>
      <c r="BE199" s="1294"/>
      <c r="BF199" s="1294"/>
      <c r="BG199" s="1294"/>
      <c r="BH199" s="1294"/>
      <c r="BI199" s="1294"/>
      <c r="BJ199" s="1294"/>
      <c r="BK199" s="1294"/>
      <c r="BL199" s="1294"/>
      <c r="BM199" s="1294"/>
      <c r="BN199" s="1294"/>
      <c r="BO199" s="1294"/>
      <c r="BP199" s="1294"/>
      <c r="BQ199" s="1294"/>
      <c r="BR199" s="1294"/>
      <c r="BS199" s="1294"/>
      <c r="BT199" s="1294"/>
      <c r="BU199" s="1294"/>
      <c r="BV199" s="1294"/>
      <c r="BW199" s="1294"/>
      <c r="BX199" s="1294"/>
      <c r="BY199" s="1294"/>
      <c r="BZ199" s="1294"/>
      <c r="CA199" s="1294"/>
      <c r="CB199" s="1294"/>
      <c r="CC199" s="1294"/>
      <c r="CD199" s="1294"/>
      <c r="CE199" s="1294"/>
      <c r="CF199" s="1294"/>
      <c r="CG199" s="1294"/>
      <c r="CH199" s="1294"/>
      <c r="CI199" s="1294"/>
      <c r="CJ199" s="1294"/>
      <c r="CK199" s="1294"/>
      <c r="CL199" s="1294"/>
      <c r="CM199" s="1294"/>
      <c r="CN199" s="1294"/>
      <c r="CO199" s="1294"/>
      <c r="CP199" s="1294"/>
      <c r="CQ199" s="1294"/>
      <c r="CR199" s="1294"/>
      <c r="CS199" s="1294"/>
      <c r="CT199" s="1294"/>
      <c r="CU199" s="1294"/>
      <c r="CV199" s="1294"/>
      <c r="CW199" s="1294"/>
      <c r="CX199" s="1294"/>
      <c r="CY199" s="1294"/>
      <c r="CZ199" s="1294"/>
      <c r="DA199" s="1294"/>
      <c r="DB199" s="1294"/>
      <c r="DC199" s="1294"/>
      <c r="DD199" s="1294"/>
      <c r="DE199" s="1294"/>
      <c r="DF199" s="1294"/>
      <c r="DG199" s="1294"/>
      <c r="DH199" s="1294"/>
      <c r="DI199" s="1294"/>
      <c r="DJ199" s="1294"/>
      <c r="DK199" s="1294"/>
      <c r="DL199" s="1294"/>
      <c r="DM199" s="1294"/>
      <c r="DN199" s="1294"/>
      <c r="DO199" s="1294"/>
      <c r="DP199" s="1294"/>
      <c r="DQ199" s="1294"/>
      <c r="DR199" s="1294"/>
      <c r="DS199" s="1294"/>
    </row>
    <row r="200" spans="1:123" x14ac:dyDescent="0.25">
      <c r="A200" s="1299"/>
      <c r="B200" s="1299"/>
      <c r="C200" s="1299"/>
      <c r="D200" s="1299"/>
      <c r="E200" s="1299"/>
      <c r="F200" s="1299"/>
      <c r="G200" s="1299"/>
      <c r="H200" s="1299"/>
      <c r="I200" s="1299"/>
      <c r="J200" s="1299"/>
      <c r="K200" s="1299"/>
      <c r="L200" s="1299"/>
      <c r="M200" s="1299"/>
      <c r="N200" s="1299"/>
      <c r="O200" s="1299"/>
      <c r="P200" s="1299"/>
      <c r="Q200" s="1299"/>
      <c r="R200" s="1299"/>
      <c r="S200" s="1299"/>
      <c r="T200" s="1299"/>
      <c r="U200" s="1299"/>
      <c r="V200" s="1299"/>
      <c r="W200" s="1299"/>
      <c r="X200" s="1299"/>
      <c r="Y200" s="1299"/>
      <c r="Z200" s="1299"/>
      <c r="AA200" s="1299"/>
      <c r="AB200" s="1299"/>
      <c r="AC200" s="1299"/>
      <c r="AD200" s="1299"/>
      <c r="AE200" s="1299"/>
      <c r="AF200" s="1299"/>
      <c r="AG200" s="1299"/>
      <c r="AH200" s="1299"/>
      <c r="AI200" s="1300"/>
      <c r="AJ200" s="1300"/>
      <c r="AK200" s="1300"/>
      <c r="AL200" s="1300"/>
      <c r="AM200" s="1294"/>
      <c r="AN200" s="1294"/>
      <c r="AO200" s="1294"/>
      <c r="AP200" s="1294"/>
      <c r="AQ200" s="1294"/>
      <c r="AR200" s="1294"/>
      <c r="AS200" s="1294"/>
      <c r="AT200" s="1294"/>
      <c r="AU200" s="1294"/>
      <c r="AV200" s="1294"/>
      <c r="AW200" s="1294"/>
      <c r="AX200" s="1294"/>
      <c r="AY200" s="1294"/>
      <c r="AZ200" s="1294"/>
      <c r="BA200" s="1294"/>
      <c r="BB200" s="1294"/>
      <c r="BC200" s="1294"/>
      <c r="BD200" s="1294"/>
      <c r="BE200" s="1294"/>
      <c r="BF200" s="1294"/>
      <c r="BG200" s="1294"/>
      <c r="BH200" s="1294"/>
      <c r="BI200" s="1294"/>
      <c r="BJ200" s="1294"/>
      <c r="BK200" s="1294"/>
      <c r="BL200" s="1294"/>
      <c r="BM200" s="1294"/>
      <c r="BN200" s="1294"/>
      <c r="BO200" s="1294"/>
      <c r="BP200" s="1294"/>
      <c r="BQ200" s="1294"/>
      <c r="BR200" s="1294"/>
      <c r="BS200" s="1294"/>
      <c r="BT200" s="1294"/>
      <c r="BU200" s="1294"/>
      <c r="BV200" s="1294"/>
      <c r="BW200" s="1294"/>
      <c r="BX200" s="1294"/>
      <c r="BY200" s="1294"/>
      <c r="BZ200" s="1294"/>
      <c r="CA200" s="1294"/>
      <c r="CB200" s="1294"/>
      <c r="CC200" s="1294"/>
      <c r="CD200" s="1294"/>
      <c r="CE200" s="1294"/>
      <c r="CF200" s="1294"/>
      <c r="CG200" s="1294"/>
      <c r="CH200" s="1294"/>
      <c r="CI200" s="1294"/>
      <c r="CJ200" s="1294"/>
      <c r="CK200" s="1294"/>
      <c r="CL200" s="1294"/>
      <c r="CM200" s="1294"/>
      <c r="CN200" s="1294"/>
      <c r="CO200" s="1294"/>
      <c r="CP200" s="1294"/>
      <c r="CQ200" s="1294"/>
      <c r="CR200" s="1294"/>
      <c r="CS200" s="1294"/>
      <c r="CT200" s="1294"/>
      <c r="CU200" s="1294"/>
      <c r="CV200" s="1294"/>
      <c r="CW200" s="1294"/>
      <c r="CX200" s="1294"/>
      <c r="CY200" s="1294"/>
      <c r="CZ200" s="1294"/>
      <c r="DA200" s="1294"/>
      <c r="DB200" s="1294"/>
      <c r="DC200" s="1294"/>
      <c r="DD200" s="1294"/>
      <c r="DE200" s="1294"/>
      <c r="DF200" s="1294"/>
      <c r="DG200" s="1294"/>
      <c r="DH200" s="1294"/>
      <c r="DI200" s="1294"/>
      <c r="DJ200" s="1294"/>
      <c r="DK200" s="1294"/>
      <c r="DL200" s="1294"/>
      <c r="DM200" s="1294"/>
      <c r="DN200" s="1294"/>
      <c r="DO200" s="1294"/>
      <c r="DP200" s="1294"/>
      <c r="DQ200" s="1294"/>
      <c r="DR200" s="1294"/>
      <c r="DS200" s="1294"/>
    </row>
    <row r="201" spans="1:123" x14ac:dyDescent="0.25">
      <c r="A201" s="1299"/>
      <c r="B201" s="1299"/>
      <c r="C201" s="1299"/>
      <c r="D201" s="1299"/>
      <c r="E201" s="1299"/>
      <c r="F201" s="1299"/>
      <c r="G201" s="1299"/>
      <c r="H201" s="1299"/>
      <c r="I201" s="1299"/>
      <c r="J201" s="1299"/>
      <c r="K201" s="1299"/>
      <c r="L201" s="1299"/>
      <c r="M201" s="1299"/>
      <c r="N201" s="1299"/>
      <c r="O201" s="1299"/>
      <c r="P201" s="1299"/>
      <c r="Q201" s="1299"/>
      <c r="R201" s="1299"/>
      <c r="S201" s="1299"/>
      <c r="T201" s="1299"/>
      <c r="U201" s="1299"/>
      <c r="V201" s="1299"/>
      <c r="W201" s="1299"/>
      <c r="X201" s="1299"/>
      <c r="Y201" s="1299"/>
      <c r="Z201" s="1299"/>
      <c r="AA201" s="1299"/>
      <c r="AB201" s="1299"/>
      <c r="AC201" s="1299"/>
      <c r="AD201" s="1299"/>
      <c r="AE201" s="1299"/>
      <c r="AF201" s="1299"/>
      <c r="AG201" s="1299"/>
      <c r="AH201" s="1299"/>
      <c r="AI201" s="1300"/>
      <c r="AJ201" s="1300"/>
      <c r="AK201" s="1300"/>
      <c r="AL201" s="1300"/>
      <c r="AM201" s="1294"/>
      <c r="AN201" s="1294"/>
      <c r="AO201" s="1294"/>
      <c r="AP201" s="1294"/>
      <c r="AQ201" s="1294"/>
      <c r="AR201" s="1294"/>
      <c r="AS201" s="1294"/>
      <c r="AT201" s="1294"/>
      <c r="AU201" s="1294"/>
      <c r="AV201" s="1294"/>
      <c r="AW201" s="1294"/>
      <c r="AX201" s="1294"/>
      <c r="AY201" s="1294"/>
      <c r="AZ201" s="1294"/>
      <c r="BA201" s="1294"/>
      <c r="BB201" s="1294"/>
      <c r="BC201" s="1294"/>
      <c r="BD201" s="1294"/>
      <c r="BE201" s="1294"/>
      <c r="BF201" s="1294"/>
      <c r="BG201" s="1294"/>
      <c r="BH201" s="1294"/>
      <c r="BI201" s="1294"/>
      <c r="BJ201" s="1294"/>
      <c r="BK201" s="1294"/>
      <c r="BL201" s="1294"/>
      <c r="BM201" s="1294"/>
      <c r="BN201" s="1294"/>
      <c r="BO201" s="1294"/>
      <c r="BP201" s="1294"/>
      <c r="BQ201" s="1294"/>
      <c r="BR201" s="1294"/>
      <c r="BS201" s="1294"/>
      <c r="BT201" s="1294"/>
      <c r="BU201" s="1294"/>
      <c r="BV201" s="1294"/>
      <c r="BW201" s="1294"/>
      <c r="BX201" s="1294"/>
      <c r="BY201" s="1294"/>
      <c r="BZ201" s="1294"/>
      <c r="CA201" s="1294"/>
      <c r="CB201" s="1294"/>
      <c r="CC201" s="1294"/>
      <c r="CD201" s="1294"/>
      <c r="CE201" s="1294"/>
      <c r="CF201" s="1294"/>
      <c r="CG201" s="1294"/>
      <c r="CH201" s="1294"/>
      <c r="CI201" s="1294"/>
      <c r="CJ201" s="1294"/>
      <c r="CK201" s="1294"/>
      <c r="CL201" s="1294"/>
      <c r="CM201" s="1294"/>
      <c r="CN201" s="1294"/>
      <c r="CO201" s="1294"/>
      <c r="CP201" s="1294"/>
      <c r="CQ201" s="1294"/>
      <c r="CR201" s="1294"/>
      <c r="CS201" s="1294"/>
      <c r="CT201" s="1294"/>
      <c r="CU201" s="1294"/>
      <c r="CV201" s="1294"/>
      <c r="CW201" s="1294"/>
      <c r="CX201" s="1294"/>
      <c r="CY201" s="1294"/>
      <c r="CZ201" s="1294"/>
      <c r="DA201" s="1294"/>
      <c r="DB201" s="1294"/>
      <c r="DC201" s="1294"/>
      <c r="DD201" s="1294"/>
      <c r="DE201" s="1294"/>
      <c r="DF201" s="1294"/>
      <c r="DG201" s="1294"/>
      <c r="DH201" s="1294"/>
      <c r="DI201" s="1294"/>
      <c r="DJ201" s="1294"/>
      <c r="DK201" s="1294"/>
      <c r="DL201" s="1294"/>
      <c r="DM201" s="1294"/>
      <c r="DN201" s="1294"/>
      <c r="DO201" s="1294"/>
      <c r="DP201" s="1294"/>
      <c r="DQ201" s="1294"/>
      <c r="DR201" s="1294"/>
      <c r="DS201" s="1294"/>
    </row>
    <row r="202" spans="1:123" x14ac:dyDescent="0.25">
      <c r="A202" s="1299"/>
      <c r="B202" s="1299"/>
      <c r="C202" s="1299"/>
      <c r="D202" s="1299"/>
      <c r="E202" s="1299"/>
      <c r="F202" s="1299"/>
      <c r="G202" s="1299"/>
      <c r="H202" s="1299"/>
      <c r="I202" s="1299"/>
      <c r="J202" s="1299"/>
      <c r="K202" s="1299"/>
      <c r="L202" s="1299"/>
      <c r="M202" s="1299"/>
      <c r="N202" s="1299"/>
      <c r="O202" s="1299"/>
      <c r="P202" s="1299"/>
      <c r="Q202" s="1299"/>
      <c r="R202" s="1299"/>
      <c r="S202" s="1299"/>
      <c r="T202" s="1299"/>
      <c r="U202" s="1299"/>
      <c r="V202" s="1299"/>
      <c r="W202" s="1299"/>
      <c r="X202" s="1299"/>
      <c r="Y202" s="1299"/>
      <c r="Z202" s="1299"/>
      <c r="AA202" s="1299"/>
      <c r="AB202" s="1299"/>
      <c r="AC202" s="1299"/>
      <c r="AD202" s="1299"/>
      <c r="AE202" s="1299"/>
      <c r="AF202" s="1299"/>
      <c r="AG202" s="1299"/>
      <c r="AH202" s="1299"/>
      <c r="AI202" s="1300"/>
      <c r="AJ202" s="1300"/>
      <c r="AK202" s="1300"/>
      <c r="AL202" s="1300"/>
      <c r="AM202" s="1294"/>
      <c r="AN202" s="1294"/>
      <c r="AO202" s="1294"/>
      <c r="AP202" s="1294"/>
      <c r="AQ202" s="1294"/>
      <c r="AR202" s="1294"/>
      <c r="AS202" s="1294"/>
      <c r="AT202" s="1294"/>
      <c r="AU202" s="1294"/>
      <c r="AV202" s="1294"/>
      <c r="AW202" s="1294"/>
      <c r="AX202" s="1294"/>
      <c r="AY202" s="1294"/>
      <c r="AZ202" s="1294"/>
      <c r="BA202" s="1294"/>
      <c r="BB202" s="1294"/>
      <c r="BC202" s="1294"/>
      <c r="BD202" s="1294"/>
      <c r="BE202" s="1294"/>
      <c r="BF202" s="1294"/>
      <c r="BG202" s="1294"/>
      <c r="BH202" s="1294"/>
      <c r="BI202" s="1294"/>
      <c r="BJ202" s="1294"/>
      <c r="BK202" s="1294"/>
      <c r="BL202" s="1294"/>
      <c r="BM202" s="1294"/>
      <c r="BN202" s="1294"/>
      <c r="BO202" s="1294"/>
      <c r="BP202" s="1294"/>
      <c r="BQ202" s="1294"/>
      <c r="BR202" s="1294"/>
      <c r="BS202" s="1294"/>
      <c r="BT202" s="1294"/>
      <c r="BU202" s="1294"/>
      <c r="BV202" s="1294"/>
      <c r="BW202" s="1294"/>
      <c r="BX202" s="1294"/>
      <c r="BY202" s="1294"/>
      <c r="BZ202" s="1294"/>
      <c r="CA202" s="1294"/>
      <c r="CB202" s="1294"/>
      <c r="CC202" s="1294"/>
      <c r="CD202" s="1294"/>
      <c r="CE202" s="1294"/>
      <c r="CF202" s="1294"/>
      <c r="CG202" s="1294"/>
      <c r="CH202" s="1294"/>
      <c r="CI202" s="1294"/>
      <c r="CJ202" s="1294"/>
      <c r="CK202" s="1294"/>
      <c r="CL202" s="1294"/>
      <c r="CM202" s="1294"/>
      <c r="CN202" s="1294"/>
      <c r="CO202" s="1294"/>
      <c r="CP202" s="1294"/>
      <c r="CQ202" s="1294"/>
      <c r="CR202" s="1294"/>
      <c r="CS202" s="1294"/>
      <c r="CT202" s="1294"/>
      <c r="CU202" s="1294"/>
      <c r="CV202" s="1294"/>
      <c r="CW202" s="1294"/>
      <c r="CX202" s="1294"/>
      <c r="CY202" s="1294"/>
      <c r="CZ202" s="1294"/>
      <c r="DA202" s="1294"/>
      <c r="DB202" s="1294"/>
      <c r="DC202" s="1294"/>
      <c r="DD202" s="1294"/>
      <c r="DE202" s="1294"/>
      <c r="DF202" s="1294"/>
      <c r="DG202" s="1294"/>
      <c r="DH202" s="1294"/>
      <c r="DI202" s="1294"/>
      <c r="DJ202" s="1294"/>
      <c r="DK202" s="1294"/>
      <c r="DL202" s="1294"/>
      <c r="DM202" s="1294"/>
      <c r="DN202" s="1294"/>
      <c r="DO202" s="1294"/>
      <c r="DP202" s="1294"/>
      <c r="DQ202" s="1294"/>
      <c r="DR202" s="1294"/>
      <c r="DS202" s="1294"/>
    </row>
    <row r="203" spans="1:123" x14ac:dyDescent="0.25">
      <c r="A203" s="1299"/>
      <c r="B203" s="1299"/>
      <c r="C203" s="1299"/>
      <c r="D203" s="1299"/>
      <c r="E203" s="1299"/>
      <c r="F203" s="1299"/>
      <c r="G203" s="1299"/>
      <c r="H203" s="1299"/>
      <c r="I203" s="1299"/>
      <c r="J203" s="1299"/>
      <c r="K203" s="1299"/>
      <c r="L203" s="1299"/>
      <c r="M203" s="1299"/>
      <c r="N203" s="1299"/>
      <c r="O203" s="1299"/>
      <c r="P203" s="1299"/>
      <c r="Q203" s="1299"/>
      <c r="R203" s="1299"/>
      <c r="S203" s="1299"/>
      <c r="T203" s="1299"/>
      <c r="U203" s="1299"/>
      <c r="V203" s="1299"/>
      <c r="W203" s="1299"/>
      <c r="X203" s="1299"/>
      <c r="Y203" s="1299"/>
      <c r="Z203" s="1299"/>
      <c r="AA203" s="1299"/>
      <c r="AB203" s="1299"/>
      <c r="AC203" s="1299"/>
      <c r="AD203" s="1299"/>
      <c r="AE203" s="1299"/>
      <c r="AF203" s="1299"/>
      <c r="AG203" s="1299"/>
      <c r="AH203" s="1299"/>
      <c r="AI203" s="1300"/>
      <c r="AJ203" s="1300"/>
      <c r="AK203" s="1300"/>
      <c r="AL203" s="1300"/>
      <c r="AM203" s="1294"/>
      <c r="AN203" s="1294"/>
      <c r="AO203" s="1294"/>
      <c r="AP203" s="1294"/>
      <c r="AQ203" s="1294"/>
      <c r="AR203" s="1294"/>
      <c r="AS203" s="1294"/>
      <c r="AT203" s="1294"/>
      <c r="AU203" s="1294"/>
      <c r="AV203" s="1294"/>
      <c r="AW203" s="1294"/>
      <c r="AX203" s="1294"/>
      <c r="AY203" s="1294"/>
      <c r="AZ203" s="1294"/>
      <c r="BA203" s="1294"/>
      <c r="BB203" s="1294"/>
      <c r="BC203" s="1294"/>
      <c r="BD203" s="1294"/>
      <c r="BE203" s="1294"/>
      <c r="BF203" s="1294"/>
      <c r="BG203" s="1294"/>
      <c r="BH203" s="1294"/>
      <c r="BI203" s="1294"/>
      <c r="BJ203" s="1294"/>
      <c r="BK203" s="1294"/>
      <c r="BL203" s="1294"/>
      <c r="BM203" s="1294"/>
      <c r="BN203" s="1294"/>
      <c r="BO203" s="1294"/>
      <c r="BP203" s="1294"/>
      <c r="BQ203" s="1294"/>
      <c r="BR203" s="1294"/>
      <c r="BS203" s="1294"/>
      <c r="BT203" s="1294"/>
      <c r="BU203" s="1294"/>
      <c r="BV203" s="1294"/>
      <c r="BW203" s="1294"/>
      <c r="BX203" s="1294"/>
      <c r="BY203" s="1294"/>
      <c r="BZ203" s="1294"/>
      <c r="CA203" s="1294"/>
      <c r="CB203" s="1294"/>
      <c r="CC203" s="1294"/>
      <c r="CD203" s="1294"/>
      <c r="CE203" s="1294"/>
      <c r="CF203" s="1294"/>
      <c r="CG203" s="1294"/>
      <c r="CH203" s="1294"/>
      <c r="CI203" s="1294"/>
      <c r="CJ203" s="1294"/>
      <c r="CK203" s="1294"/>
      <c r="CL203" s="1294"/>
      <c r="CM203" s="1294"/>
      <c r="CN203" s="1294"/>
      <c r="CO203" s="1294"/>
      <c r="CP203" s="1294"/>
      <c r="CQ203" s="1294"/>
      <c r="CR203" s="1294"/>
      <c r="CS203" s="1294"/>
      <c r="CT203" s="1294"/>
      <c r="CU203" s="1294"/>
      <c r="CV203" s="1294"/>
      <c r="CW203" s="1294"/>
      <c r="CX203" s="1294"/>
      <c r="CY203" s="1294"/>
      <c r="CZ203" s="1294"/>
      <c r="DA203" s="1294"/>
      <c r="DB203" s="1294"/>
      <c r="DC203" s="1294"/>
      <c r="DD203" s="1294"/>
      <c r="DE203" s="1294"/>
      <c r="DF203" s="1294"/>
      <c r="DG203" s="1294"/>
      <c r="DH203" s="1294"/>
      <c r="DI203" s="1294"/>
      <c r="DJ203" s="1294"/>
      <c r="DK203" s="1294"/>
      <c r="DL203" s="1294"/>
      <c r="DM203" s="1294"/>
      <c r="DN203" s="1294"/>
      <c r="DO203" s="1294"/>
      <c r="DP203" s="1294"/>
      <c r="DQ203" s="1294"/>
      <c r="DR203" s="1294"/>
      <c r="DS203" s="1294"/>
    </row>
    <row r="204" spans="1:123" x14ac:dyDescent="0.25">
      <c r="A204" s="1299"/>
      <c r="B204" s="1299"/>
      <c r="C204" s="1299"/>
      <c r="D204" s="1299"/>
      <c r="E204" s="1299"/>
      <c r="F204" s="1299"/>
      <c r="G204" s="1299"/>
      <c r="H204" s="1299"/>
      <c r="I204" s="1299"/>
      <c r="J204" s="1299"/>
      <c r="K204" s="1299"/>
      <c r="L204" s="1299"/>
      <c r="M204" s="1299"/>
      <c r="N204" s="1299"/>
      <c r="O204" s="1299"/>
      <c r="P204" s="1299"/>
      <c r="Q204" s="1299"/>
      <c r="R204" s="1299"/>
      <c r="S204" s="1299"/>
      <c r="T204" s="1299"/>
      <c r="U204" s="1299"/>
      <c r="V204" s="1299"/>
      <c r="W204" s="1299"/>
      <c r="X204" s="1299"/>
      <c r="Y204" s="1299"/>
      <c r="Z204" s="1299"/>
      <c r="AA204" s="1299"/>
      <c r="AB204" s="1299"/>
      <c r="AC204" s="1299"/>
      <c r="AD204" s="1299"/>
      <c r="AE204" s="1299"/>
      <c r="AF204" s="1299"/>
      <c r="AG204" s="1299"/>
      <c r="AH204" s="1299"/>
      <c r="AI204" s="1300"/>
      <c r="AJ204" s="1300"/>
      <c r="AK204" s="1300"/>
      <c r="AL204" s="1300"/>
      <c r="AM204" s="1294"/>
      <c r="AN204" s="1294"/>
      <c r="AO204" s="1294"/>
      <c r="AP204" s="1294"/>
      <c r="AQ204" s="1294"/>
      <c r="AR204" s="1294"/>
      <c r="AS204" s="1294"/>
      <c r="AT204" s="1294"/>
      <c r="AU204" s="1294"/>
      <c r="AV204" s="1294"/>
      <c r="AW204" s="1294"/>
      <c r="AX204" s="1294"/>
      <c r="AY204" s="1294"/>
      <c r="AZ204" s="1294"/>
      <c r="BA204" s="1294"/>
      <c r="BB204" s="1294"/>
      <c r="BC204" s="1294"/>
      <c r="BD204" s="1294"/>
      <c r="BE204" s="1294"/>
      <c r="BF204" s="1294"/>
      <c r="BG204" s="1294"/>
      <c r="BH204" s="1294"/>
      <c r="BI204" s="1294"/>
      <c r="BJ204" s="1294"/>
      <c r="BK204" s="1294"/>
      <c r="BL204" s="1294"/>
      <c r="BM204" s="1294"/>
      <c r="BN204" s="1294"/>
      <c r="BO204" s="1294"/>
      <c r="BP204" s="1294"/>
      <c r="BQ204" s="1294"/>
      <c r="BR204" s="1294"/>
      <c r="BS204" s="1294"/>
      <c r="BT204" s="1294"/>
      <c r="BU204" s="1294"/>
      <c r="BV204" s="1294"/>
      <c r="BW204" s="1294"/>
      <c r="BX204" s="1294"/>
      <c r="BY204" s="1294"/>
      <c r="BZ204" s="1294"/>
      <c r="CA204" s="1294"/>
      <c r="CB204" s="1294"/>
      <c r="CC204" s="1294"/>
      <c r="CD204" s="1294"/>
      <c r="CE204" s="1294"/>
      <c r="CF204" s="1294"/>
      <c r="CG204" s="1294"/>
      <c r="CH204" s="1294"/>
      <c r="CI204" s="1294"/>
      <c r="CJ204" s="1294"/>
      <c r="CK204" s="1294"/>
      <c r="CL204" s="1294"/>
      <c r="CM204" s="1294"/>
      <c r="CN204" s="1294"/>
      <c r="CO204" s="1294"/>
      <c r="CP204" s="1294"/>
      <c r="CQ204" s="1294"/>
      <c r="CR204" s="1294"/>
      <c r="CS204" s="1294"/>
      <c r="CT204" s="1294"/>
      <c r="CU204" s="1294"/>
      <c r="CV204" s="1294"/>
      <c r="CW204" s="1294"/>
      <c r="CX204" s="1294"/>
      <c r="CY204" s="1294"/>
      <c r="CZ204" s="1294"/>
      <c r="DA204" s="1294"/>
      <c r="DB204" s="1294"/>
      <c r="DC204" s="1294"/>
      <c r="DD204" s="1294"/>
      <c r="DE204" s="1294"/>
      <c r="DF204" s="1294"/>
      <c r="DG204" s="1294"/>
      <c r="DH204" s="1294"/>
      <c r="DI204" s="1294"/>
      <c r="DJ204" s="1294"/>
      <c r="DK204" s="1294"/>
      <c r="DL204" s="1294"/>
      <c r="DM204" s="1294"/>
      <c r="DN204" s="1294"/>
      <c r="DO204" s="1294"/>
      <c r="DP204" s="1294"/>
      <c r="DQ204" s="1294"/>
      <c r="DR204" s="1294"/>
      <c r="DS204" s="1294"/>
    </row>
    <row r="205" spans="1:123" x14ac:dyDescent="0.25">
      <c r="A205" s="1299"/>
      <c r="B205" s="1299"/>
      <c r="C205" s="1299"/>
      <c r="D205" s="1299"/>
      <c r="E205" s="1299"/>
      <c r="F205" s="1299"/>
      <c r="G205" s="1299"/>
      <c r="H205" s="1299"/>
      <c r="I205" s="1299"/>
      <c r="J205" s="1299"/>
      <c r="K205" s="1299"/>
      <c r="L205" s="1299"/>
      <c r="M205" s="1299"/>
      <c r="N205" s="1299"/>
      <c r="O205" s="1299"/>
      <c r="P205" s="1299"/>
      <c r="Q205" s="1299"/>
      <c r="R205" s="1299"/>
      <c r="S205" s="1299"/>
      <c r="T205" s="1299"/>
      <c r="U205" s="1299"/>
      <c r="V205" s="1299"/>
      <c r="W205" s="1299"/>
      <c r="X205" s="1299"/>
      <c r="Y205" s="1299"/>
      <c r="Z205" s="1299"/>
      <c r="AA205" s="1299"/>
      <c r="AB205" s="1299"/>
      <c r="AC205" s="1299"/>
      <c r="AD205" s="1299"/>
      <c r="AE205" s="1299"/>
      <c r="AF205" s="1299"/>
      <c r="AG205" s="1299"/>
      <c r="AH205" s="1299"/>
      <c r="AI205" s="1300"/>
      <c r="AJ205" s="1300"/>
      <c r="AK205" s="1300"/>
      <c r="AL205" s="1300"/>
      <c r="AM205" s="1294"/>
      <c r="AN205" s="1294"/>
      <c r="AO205" s="1294"/>
      <c r="AP205" s="1294"/>
      <c r="AQ205" s="1294"/>
      <c r="AR205" s="1294"/>
      <c r="AS205" s="1294"/>
      <c r="AT205" s="1294"/>
      <c r="AU205" s="1294"/>
      <c r="AV205" s="1294"/>
      <c r="AW205" s="1294"/>
      <c r="AX205" s="1294"/>
      <c r="AY205" s="1294"/>
      <c r="AZ205" s="1294"/>
      <c r="BA205" s="1294"/>
      <c r="BB205" s="1294"/>
      <c r="BC205" s="1294"/>
      <c r="BD205" s="1294"/>
      <c r="BE205" s="1294"/>
      <c r="BF205" s="1294"/>
      <c r="BG205" s="1294"/>
      <c r="BH205" s="1294"/>
      <c r="BI205" s="1294"/>
      <c r="BJ205" s="1294"/>
      <c r="BK205" s="1294"/>
      <c r="BL205" s="1294"/>
      <c r="BM205" s="1294"/>
      <c r="BN205" s="1294"/>
      <c r="BO205" s="1294"/>
      <c r="BP205" s="1294"/>
      <c r="BQ205" s="1294"/>
      <c r="BR205" s="1294"/>
      <c r="BS205" s="1294"/>
      <c r="BT205" s="1294"/>
      <c r="BU205" s="1294"/>
      <c r="BV205" s="1294"/>
      <c r="BW205" s="1294"/>
      <c r="BX205" s="1294"/>
      <c r="BY205" s="1294"/>
      <c r="BZ205" s="1294"/>
      <c r="CA205" s="1294"/>
      <c r="CB205" s="1294"/>
      <c r="CC205" s="1294"/>
      <c r="CD205" s="1294"/>
      <c r="CE205" s="1294"/>
      <c r="CF205" s="1294"/>
      <c r="CG205" s="1294"/>
      <c r="CH205" s="1294"/>
      <c r="CI205" s="1294"/>
      <c r="CJ205" s="1294"/>
      <c r="CK205" s="1294"/>
      <c r="CL205" s="1294"/>
      <c r="CM205" s="1294"/>
      <c r="CN205" s="1294"/>
      <c r="CO205" s="1294"/>
      <c r="CP205" s="1294"/>
      <c r="CQ205" s="1294"/>
      <c r="CR205" s="1294"/>
      <c r="CS205" s="1294"/>
      <c r="CT205" s="1294"/>
      <c r="CU205" s="1294"/>
      <c r="CV205" s="1294"/>
      <c r="CW205" s="1294"/>
      <c r="CX205" s="1294"/>
      <c r="CY205" s="1294"/>
      <c r="CZ205" s="1294"/>
      <c r="DA205" s="1294"/>
      <c r="DB205" s="1294"/>
      <c r="DC205" s="1294"/>
      <c r="DD205" s="1294"/>
      <c r="DE205" s="1294"/>
      <c r="DF205" s="1294"/>
      <c r="DG205" s="1294"/>
      <c r="DH205" s="1294"/>
      <c r="DI205" s="1294"/>
      <c r="DJ205" s="1294"/>
      <c r="DK205" s="1294"/>
      <c r="DL205" s="1294"/>
      <c r="DM205" s="1294"/>
      <c r="DN205" s="1294"/>
      <c r="DO205" s="1294"/>
      <c r="DP205" s="1294"/>
      <c r="DQ205" s="1294"/>
      <c r="DR205" s="1294"/>
      <c r="DS205" s="1294"/>
    </row>
    <row r="206" spans="1:123" x14ac:dyDescent="0.25">
      <c r="A206" s="1299"/>
      <c r="B206" s="1299"/>
      <c r="C206" s="1299"/>
      <c r="D206" s="1299"/>
      <c r="E206" s="1299"/>
      <c r="F206" s="1299"/>
      <c r="G206" s="1299"/>
      <c r="H206" s="1299"/>
      <c r="I206" s="1299"/>
      <c r="J206" s="1299"/>
      <c r="K206" s="1299"/>
      <c r="L206" s="1299"/>
      <c r="M206" s="1299"/>
      <c r="N206" s="1299"/>
      <c r="O206" s="1299"/>
      <c r="P206" s="1299"/>
      <c r="Q206" s="1299"/>
      <c r="R206" s="1299"/>
      <c r="S206" s="1299"/>
      <c r="T206" s="1299"/>
      <c r="U206" s="1299"/>
      <c r="V206" s="1299"/>
      <c r="W206" s="1299"/>
      <c r="X206" s="1299"/>
      <c r="Y206" s="1299"/>
      <c r="Z206" s="1299"/>
      <c r="AA206" s="1299"/>
      <c r="AB206" s="1299"/>
      <c r="AC206" s="1299"/>
      <c r="AD206" s="1299"/>
      <c r="AE206" s="1299"/>
      <c r="AF206" s="1299"/>
      <c r="AG206" s="1299"/>
      <c r="AH206" s="1299"/>
      <c r="AI206" s="1300"/>
      <c r="AJ206" s="1300"/>
      <c r="AK206" s="1300"/>
      <c r="AL206" s="1300"/>
      <c r="AM206" s="1294"/>
      <c r="AN206" s="1294"/>
      <c r="AO206" s="1294"/>
      <c r="AP206" s="1294"/>
      <c r="AQ206" s="1294"/>
      <c r="AR206" s="1294"/>
      <c r="AS206" s="1294"/>
      <c r="AT206" s="1294"/>
      <c r="AU206" s="1294"/>
      <c r="AV206" s="1294"/>
      <c r="AW206" s="1294"/>
      <c r="AX206" s="1294"/>
      <c r="AY206" s="1294"/>
      <c r="AZ206" s="1294"/>
      <c r="BA206" s="1294"/>
      <c r="BB206" s="1294"/>
      <c r="BC206" s="1294"/>
      <c r="BD206" s="1294"/>
      <c r="BE206" s="1294"/>
      <c r="BF206" s="1294"/>
      <c r="BG206" s="1294"/>
      <c r="BH206" s="1294"/>
      <c r="BI206" s="1294"/>
      <c r="BJ206" s="1294"/>
      <c r="BK206" s="1294"/>
      <c r="BL206" s="1294"/>
      <c r="BM206" s="1294"/>
      <c r="BN206" s="1294"/>
      <c r="BO206" s="1294"/>
      <c r="BP206" s="1294"/>
      <c r="BQ206" s="1294"/>
      <c r="BR206" s="1294"/>
      <c r="BS206" s="1294"/>
      <c r="BT206" s="1294"/>
      <c r="BU206" s="1294"/>
      <c r="BV206" s="1294"/>
      <c r="BW206" s="1294"/>
      <c r="BX206" s="1294"/>
      <c r="BY206" s="1294"/>
      <c r="BZ206" s="1294"/>
      <c r="CA206" s="1294"/>
      <c r="CB206" s="1294"/>
      <c r="CC206" s="1294"/>
      <c r="CD206" s="1294"/>
      <c r="CE206" s="1294"/>
      <c r="CF206" s="1294"/>
      <c r="CG206" s="1294"/>
      <c r="CH206" s="1294"/>
      <c r="CI206" s="1294"/>
      <c r="CJ206" s="1294"/>
      <c r="CK206" s="1294"/>
      <c r="CL206" s="1294"/>
      <c r="CM206" s="1294"/>
      <c r="CN206" s="1294"/>
      <c r="CO206" s="1294"/>
      <c r="CP206" s="1294"/>
      <c r="CQ206" s="1294"/>
      <c r="CR206" s="1294"/>
      <c r="CS206" s="1294"/>
      <c r="CT206" s="1294"/>
      <c r="CU206" s="1294"/>
      <c r="CV206" s="1294"/>
      <c r="CW206" s="1294"/>
      <c r="CX206" s="1294"/>
      <c r="CY206" s="1294"/>
      <c r="CZ206" s="1294"/>
      <c r="DA206" s="1294"/>
      <c r="DB206" s="1294"/>
      <c r="DC206" s="1294"/>
      <c r="DD206" s="1294"/>
      <c r="DE206" s="1294"/>
      <c r="DF206" s="1294"/>
      <c r="DG206" s="1294"/>
      <c r="DH206" s="1294"/>
      <c r="DI206" s="1294"/>
      <c r="DJ206" s="1294"/>
      <c r="DK206" s="1294"/>
      <c r="DL206" s="1294"/>
      <c r="DM206" s="1294"/>
      <c r="DN206" s="1294"/>
      <c r="DO206" s="1294"/>
      <c r="DP206" s="1294"/>
      <c r="DQ206" s="1294"/>
      <c r="DR206" s="1294"/>
      <c r="DS206" s="1294"/>
    </row>
    <row r="207" spans="1:123" x14ac:dyDescent="0.25">
      <c r="A207" s="1299"/>
      <c r="B207" s="1299"/>
      <c r="C207" s="1299"/>
      <c r="D207" s="1299"/>
      <c r="E207" s="1299"/>
      <c r="F207" s="1299"/>
      <c r="G207" s="1299"/>
      <c r="H207" s="1299"/>
      <c r="I207" s="1299"/>
      <c r="J207" s="1299"/>
      <c r="K207" s="1299"/>
      <c r="L207" s="1299"/>
      <c r="M207" s="1299"/>
      <c r="N207" s="1299"/>
      <c r="O207" s="1299"/>
      <c r="P207" s="1299"/>
      <c r="Q207" s="1299"/>
      <c r="R207" s="1299"/>
      <c r="S207" s="1299"/>
      <c r="T207" s="1299"/>
      <c r="U207" s="1299"/>
      <c r="V207" s="1299"/>
      <c r="W207" s="1299"/>
      <c r="X207" s="1299"/>
      <c r="Y207" s="1299"/>
      <c r="Z207" s="1299"/>
      <c r="AA207" s="1299"/>
      <c r="AB207" s="1299"/>
      <c r="AC207" s="1299"/>
      <c r="AD207" s="1299"/>
      <c r="AE207" s="1299"/>
      <c r="AF207" s="1299"/>
      <c r="AG207" s="1299"/>
      <c r="AH207" s="1299"/>
      <c r="AI207" s="1300"/>
      <c r="AJ207" s="1300"/>
      <c r="AK207" s="1300"/>
      <c r="AL207" s="1300"/>
      <c r="AM207" s="1294"/>
      <c r="AN207" s="1294"/>
      <c r="AO207" s="1294"/>
      <c r="AP207" s="1294"/>
      <c r="AQ207" s="1294"/>
      <c r="AR207" s="1294"/>
      <c r="AS207" s="1294"/>
      <c r="AT207" s="1294"/>
      <c r="AU207" s="1294"/>
      <c r="AV207" s="1294"/>
      <c r="AW207" s="1294"/>
      <c r="AX207" s="1294"/>
      <c r="AY207" s="1294"/>
      <c r="AZ207" s="1294"/>
      <c r="BA207" s="1294"/>
      <c r="BB207" s="1294"/>
      <c r="BC207" s="1294"/>
      <c r="BD207" s="1294"/>
      <c r="BE207" s="1294"/>
      <c r="BF207" s="1294"/>
      <c r="BG207" s="1294"/>
      <c r="BH207" s="1294"/>
      <c r="BI207" s="1294"/>
      <c r="BJ207" s="1294"/>
      <c r="BK207" s="1294"/>
      <c r="BL207" s="1294"/>
      <c r="BM207" s="1294"/>
      <c r="BN207" s="1294"/>
      <c r="BO207" s="1294"/>
      <c r="BP207" s="1294"/>
      <c r="BQ207" s="1294"/>
      <c r="BR207" s="1294"/>
      <c r="BS207" s="1294"/>
      <c r="BT207" s="1294"/>
      <c r="BU207" s="1294"/>
      <c r="BV207" s="1294"/>
      <c r="BW207" s="1294"/>
      <c r="BX207" s="1294"/>
      <c r="BY207" s="1294"/>
      <c r="BZ207" s="1294"/>
      <c r="CA207" s="1294"/>
      <c r="CB207" s="1294"/>
      <c r="CC207" s="1294"/>
      <c r="CD207" s="1294"/>
      <c r="CE207" s="1294"/>
      <c r="CF207" s="1294"/>
      <c r="CG207" s="1294"/>
      <c r="CH207" s="1294"/>
      <c r="CI207" s="1294"/>
      <c r="CJ207" s="1294"/>
      <c r="CK207" s="1294"/>
      <c r="CL207" s="1294"/>
      <c r="CM207" s="1294"/>
      <c r="CN207" s="1294"/>
      <c r="CO207" s="1294"/>
      <c r="CP207" s="1294"/>
      <c r="CQ207" s="1294"/>
      <c r="CR207" s="1294"/>
      <c r="CS207" s="1294"/>
      <c r="CT207" s="1294"/>
      <c r="CU207" s="1294"/>
      <c r="CV207" s="1294"/>
      <c r="CW207" s="1294"/>
      <c r="CX207" s="1294"/>
      <c r="CY207" s="1294"/>
      <c r="CZ207" s="1294"/>
      <c r="DA207" s="1294"/>
      <c r="DB207" s="1294"/>
      <c r="DC207" s="1294"/>
      <c r="DD207" s="1294"/>
      <c r="DE207" s="1294"/>
      <c r="DF207" s="1294"/>
      <c r="DG207" s="1294"/>
      <c r="DH207" s="1294"/>
      <c r="DI207" s="1294"/>
      <c r="DJ207" s="1294"/>
      <c r="DK207" s="1294"/>
      <c r="DL207" s="1294"/>
      <c r="DM207" s="1294"/>
      <c r="DN207" s="1294"/>
      <c r="DO207" s="1294"/>
      <c r="DP207" s="1294"/>
      <c r="DQ207" s="1294"/>
      <c r="DR207" s="1294"/>
      <c r="DS207" s="1294"/>
    </row>
    <row r="208" spans="1:123" x14ac:dyDescent="0.25">
      <c r="A208" s="1299"/>
      <c r="B208" s="1299"/>
      <c r="C208" s="1299"/>
      <c r="D208" s="1299"/>
      <c r="E208" s="1299"/>
      <c r="F208" s="1299"/>
      <c r="G208" s="1299"/>
      <c r="H208" s="1299"/>
      <c r="I208" s="1299"/>
      <c r="J208" s="1299"/>
      <c r="K208" s="1299"/>
      <c r="L208" s="1299"/>
      <c r="M208" s="1299"/>
      <c r="N208" s="1299"/>
      <c r="O208" s="1299"/>
      <c r="P208" s="1299"/>
      <c r="Q208" s="1299"/>
      <c r="R208" s="1299"/>
      <c r="S208" s="1299"/>
      <c r="T208" s="1299"/>
      <c r="U208" s="1299"/>
      <c r="V208" s="1299"/>
      <c r="W208" s="1299"/>
      <c r="X208" s="1299"/>
      <c r="Y208" s="1299"/>
      <c r="Z208" s="1299"/>
      <c r="AA208" s="1299"/>
      <c r="AB208" s="1299"/>
      <c r="AC208" s="1299"/>
      <c r="AD208" s="1299"/>
      <c r="AE208" s="1299"/>
      <c r="AF208" s="1299"/>
      <c r="AG208" s="1299"/>
      <c r="AH208" s="1299"/>
      <c r="AI208" s="1300"/>
      <c r="AJ208" s="1300"/>
      <c r="AK208" s="1300"/>
      <c r="AL208" s="1300"/>
      <c r="AM208" s="1294"/>
      <c r="AN208" s="1294"/>
      <c r="AO208" s="1294"/>
      <c r="AP208" s="1294"/>
      <c r="AQ208" s="1294"/>
      <c r="AR208" s="1294"/>
      <c r="AS208" s="1294"/>
      <c r="AT208" s="1294"/>
      <c r="AU208" s="1294"/>
      <c r="AV208" s="1294"/>
      <c r="AW208" s="1294"/>
      <c r="AX208" s="1294"/>
      <c r="AY208" s="1294"/>
      <c r="AZ208" s="1294"/>
      <c r="BA208" s="1294"/>
      <c r="BB208" s="1294"/>
      <c r="BC208" s="1294"/>
      <c r="BD208" s="1294"/>
      <c r="BE208" s="1294"/>
      <c r="BF208" s="1294"/>
      <c r="BG208" s="1294"/>
      <c r="BH208" s="1294"/>
      <c r="BI208" s="1294"/>
      <c r="BJ208" s="1294"/>
      <c r="BK208" s="1294"/>
      <c r="BL208" s="1294"/>
      <c r="BM208" s="1294"/>
      <c r="BN208" s="1294"/>
      <c r="BO208" s="1294"/>
      <c r="BP208" s="1294"/>
      <c r="BQ208" s="1294"/>
      <c r="BR208" s="1294"/>
      <c r="BS208" s="1294"/>
      <c r="BT208" s="1294"/>
      <c r="BU208" s="1294"/>
      <c r="BV208" s="1294"/>
      <c r="BW208" s="1294"/>
      <c r="BX208" s="1294"/>
      <c r="BY208" s="1294"/>
      <c r="BZ208" s="1294"/>
      <c r="CA208" s="1294"/>
      <c r="CB208" s="1294"/>
      <c r="CC208" s="1294"/>
      <c r="CD208" s="1294"/>
      <c r="CE208" s="1294"/>
      <c r="CF208" s="1294"/>
      <c r="CG208" s="1294"/>
      <c r="CH208" s="1294"/>
      <c r="CI208" s="1294"/>
      <c r="CJ208" s="1294"/>
      <c r="CK208" s="1294"/>
      <c r="CL208" s="1294"/>
      <c r="CM208" s="1294"/>
      <c r="CN208" s="1294"/>
      <c r="CO208" s="1294"/>
      <c r="CP208" s="1294"/>
      <c r="CQ208" s="1294"/>
      <c r="CR208" s="1294"/>
      <c r="CS208" s="1294"/>
      <c r="CT208" s="1294"/>
      <c r="CU208" s="1294"/>
      <c r="CV208" s="1294"/>
      <c r="CW208" s="1294"/>
      <c r="CX208" s="1294"/>
      <c r="CY208" s="1294"/>
      <c r="CZ208" s="1294"/>
      <c r="DA208" s="1294"/>
      <c r="DB208" s="1294"/>
      <c r="DC208" s="1294"/>
      <c r="DD208" s="1294"/>
      <c r="DE208" s="1294"/>
      <c r="DF208" s="1294"/>
      <c r="DG208" s="1294"/>
      <c r="DH208" s="1294"/>
      <c r="DI208" s="1294"/>
      <c r="DJ208" s="1294"/>
      <c r="DK208" s="1294"/>
      <c r="DL208" s="1294"/>
      <c r="DM208" s="1294"/>
      <c r="DN208" s="1294"/>
      <c r="DO208" s="1294"/>
      <c r="DP208" s="1294"/>
      <c r="DQ208" s="1294"/>
      <c r="DR208" s="1294"/>
      <c r="DS208" s="1294"/>
    </row>
    <row r="209" spans="1:123" x14ac:dyDescent="0.25">
      <c r="A209" s="1299"/>
      <c r="B209" s="1299"/>
      <c r="C209" s="1299"/>
      <c r="D209" s="1299"/>
      <c r="E209" s="1299"/>
      <c r="F209" s="1299"/>
      <c r="G209" s="1299"/>
      <c r="H209" s="1299"/>
      <c r="I209" s="1299"/>
      <c r="J209" s="1299"/>
      <c r="K209" s="1299"/>
      <c r="L209" s="1299"/>
      <c r="M209" s="1299"/>
      <c r="N209" s="1299"/>
      <c r="O209" s="1299"/>
      <c r="P209" s="1299"/>
      <c r="Q209" s="1299"/>
      <c r="R209" s="1299"/>
      <c r="S209" s="1299"/>
      <c r="T209" s="1299"/>
      <c r="U209" s="1299"/>
      <c r="V209" s="1299"/>
      <c r="W209" s="1299"/>
      <c r="X209" s="1299"/>
      <c r="Y209" s="1299"/>
      <c r="Z209" s="1299"/>
      <c r="AA209" s="1299"/>
      <c r="AB209" s="1299"/>
      <c r="AC209" s="1299"/>
      <c r="AD209" s="1299"/>
      <c r="AE209" s="1299"/>
      <c r="AF209" s="1299"/>
      <c r="AG209" s="1299"/>
      <c r="AH209" s="1299"/>
      <c r="AI209" s="1300"/>
      <c r="AJ209" s="1300"/>
      <c r="AK209" s="1300"/>
      <c r="AL209" s="1300"/>
      <c r="AM209" s="1294"/>
      <c r="AN209" s="1294"/>
      <c r="AO209" s="1294"/>
      <c r="AP209" s="1294"/>
      <c r="AQ209" s="1294"/>
      <c r="AR209" s="1294"/>
      <c r="AS209" s="1294"/>
      <c r="AT209" s="1294"/>
      <c r="AU209" s="1294"/>
      <c r="AV209" s="1294"/>
      <c r="AW209" s="1294"/>
      <c r="AX209" s="1294"/>
      <c r="AY209" s="1294"/>
      <c r="AZ209" s="1294"/>
      <c r="BA209" s="1294"/>
      <c r="BB209" s="1294"/>
      <c r="BC209" s="1294"/>
      <c r="BD209" s="1294"/>
      <c r="BE209" s="1294"/>
      <c r="BF209" s="1294"/>
      <c r="BG209" s="1294"/>
      <c r="BH209" s="1294"/>
      <c r="BI209" s="1294"/>
      <c r="BJ209" s="1294"/>
      <c r="BK209" s="1294"/>
      <c r="BL209" s="1294"/>
      <c r="BM209" s="1294"/>
      <c r="BN209" s="1294"/>
      <c r="BO209" s="1294"/>
      <c r="BP209" s="1294"/>
      <c r="BQ209" s="1294"/>
      <c r="BR209" s="1294"/>
      <c r="BS209" s="1294"/>
      <c r="BT209" s="1294"/>
      <c r="BU209" s="1294"/>
      <c r="BV209" s="1294"/>
      <c r="BW209" s="1294"/>
      <c r="BX209" s="1294"/>
      <c r="BY209" s="1294"/>
      <c r="BZ209" s="1294"/>
      <c r="CA209" s="1294"/>
      <c r="CB209" s="1294"/>
      <c r="CC209" s="1294"/>
      <c r="CD209" s="1294"/>
      <c r="CE209" s="1294"/>
      <c r="CF209" s="1294"/>
      <c r="CG209" s="1294"/>
      <c r="CH209" s="1294"/>
      <c r="CI209" s="1294"/>
      <c r="CJ209" s="1294"/>
      <c r="CK209" s="1294"/>
      <c r="CL209" s="1294"/>
      <c r="CM209" s="1294"/>
      <c r="CN209" s="1294"/>
      <c r="CO209" s="1294"/>
      <c r="CP209" s="1294"/>
      <c r="CQ209" s="1294"/>
      <c r="CR209" s="1294"/>
      <c r="CS209" s="1294"/>
      <c r="CT209" s="1294"/>
      <c r="CU209" s="1294"/>
      <c r="CV209" s="1294"/>
      <c r="CW209" s="1294"/>
      <c r="CX209" s="1294"/>
      <c r="CY209" s="1294"/>
      <c r="CZ209" s="1294"/>
      <c r="DA209" s="1294"/>
      <c r="DB209" s="1294"/>
      <c r="DC209" s="1294"/>
      <c r="DD209" s="1294"/>
      <c r="DE209" s="1294"/>
      <c r="DF209" s="1294"/>
      <c r="DG209" s="1294"/>
      <c r="DH209" s="1294"/>
      <c r="DI209" s="1294"/>
      <c r="DJ209" s="1294"/>
      <c r="DK209" s="1294"/>
      <c r="DL209" s="1294"/>
      <c r="DM209" s="1294"/>
      <c r="DN209" s="1294"/>
      <c r="DO209" s="1294"/>
      <c r="DP209" s="1294"/>
      <c r="DQ209" s="1294"/>
      <c r="DR209" s="1294"/>
      <c r="DS209" s="1294"/>
    </row>
    <row r="210" spans="1:123" x14ac:dyDescent="0.25">
      <c r="A210" s="1299"/>
      <c r="B210" s="1299"/>
      <c r="C210" s="1299"/>
      <c r="D210" s="1299"/>
      <c r="E210" s="1299"/>
      <c r="F210" s="1299"/>
      <c r="G210" s="1299"/>
      <c r="H210" s="1299"/>
      <c r="I210" s="1299"/>
      <c r="J210" s="1299"/>
      <c r="K210" s="1299"/>
      <c r="L210" s="1299"/>
      <c r="M210" s="1299"/>
      <c r="N210" s="1299"/>
      <c r="O210" s="1299"/>
      <c r="P210" s="1299"/>
      <c r="Q210" s="1299"/>
      <c r="R210" s="1299"/>
      <c r="S210" s="1299"/>
      <c r="T210" s="1299"/>
      <c r="U210" s="1299"/>
      <c r="V210" s="1299"/>
      <c r="W210" s="1299"/>
      <c r="X210" s="1299"/>
      <c r="Y210" s="1299"/>
      <c r="Z210" s="1299"/>
      <c r="AA210" s="1299"/>
      <c r="AB210" s="1299"/>
      <c r="AC210" s="1299"/>
      <c r="AD210" s="1299"/>
      <c r="AE210" s="1299"/>
      <c r="AF210" s="1299"/>
      <c r="AG210" s="1299"/>
      <c r="AH210" s="1299"/>
      <c r="AI210" s="1300"/>
      <c r="AJ210" s="1300"/>
      <c r="AK210" s="1300"/>
      <c r="AL210" s="1300"/>
      <c r="AM210" s="1294"/>
      <c r="AN210" s="1294"/>
      <c r="AO210" s="1294"/>
      <c r="AP210" s="1294"/>
      <c r="AQ210" s="1294"/>
      <c r="AR210" s="1294"/>
      <c r="AS210" s="1294"/>
      <c r="AT210" s="1294"/>
      <c r="AU210" s="1294"/>
      <c r="AV210" s="1294"/>
      <c r="AW210" s="1294"/>
      <c r="AX210" s="1294"/>
      <c r="AY210" s="1294"/>
      <c r="AZ210" s="1294"/>
      <c r="BA210" s="1294"/>
      <c r="BB210" s="1294"/>
      <c r="BC210" s="1294"/>
      <c r="BD210" s="1294"/>
      <c r="BE210" s="1294"/>
      <c r="BF210" s="1294"/>
      <c r="BG210" s="1294"/>
      <c r="BH210" s="1294"/>
      <c r="BI210" s="1294"/>
      <c r="BJ210" s="1294"/>
      <c r="BK210" s="1294"/>
      <c r="BL210" s="1294"/>
      <c r="BM210" s="1294"/>
      <c r="BN210" s="1294"/>
      <c r="BO210" s="1294"/>
      <c r="BP210" s="1294"/>
      <c r="BQ210" s="1294"/>
      <c r="BR210" s="1294"/>
      <c r="BS210" s="1294"/>
      <c r="BT210" s="1294"/>
      <c r="BU210" s="1294"/>
      <c r="BV210" s="1294"/>
      <c r="BW210" s="1294"/>
      <c r="BX210" s="1294"/>
      <c r="BY210" s="1294"/>
      <c r="BZ210" s="1294"/>
      <c r="CA210" s="1294"/>
      <c r="CB210" s="1294"/>
      <c r="CC210" s="1294"/>
      <c r="CD210" s="1294"/>
      <c r="CE210" s="1294"/>
      <c r="CF210" s="1294"/>
      <c r="CG210" s="1294"/>
      <c r="CH210" s="1294"/>
      <c r="CI210" s="1294"/>
      <c r="CJ210" s="1294"/>
      <c r="CK210" s="1294"/>
      <c r="CL210" s="1294"/>
      <c r="CM210" s="1294"/>
      <c r="CN210" s="1294"/>
      <c r="CO210" s="1294"/>
      <c r="CP210" s="1294"/>
      <c r="CQ210" s="1294"/>
      <c r="CR210" s="1294"/>
      <c r="CS210" s="1294"/>
      <c r="CT210" s="1294"/>
      <c r="CU210" s="1294"/>
      <c r="CV210" s="1294"/>
      <c r="CW210" s="1294"/>
      <c r="CX210" s="1294"/>
      <c r="CY210" s="1294"/>
      <c r="CZ210" s="1294"/>
      <c r="DA210" s="1294"/>
      <c r="DB210" s="1294"/>
      <c r="DC210" s="1294"/>
      <c r="DD210" s="1294"/>
      <c r="DE210" s="1294"/>
      <c r="DF210" s="1294"/>
      <c r="DG210" s="1294"/>
      <c r="DH210" s="1294"/>
      <c r="DI210" s="1294"/>
      <c r="DJ210" s="1294"/>
      <c r="DK210" s="1294"/>
      <c r="DL210" s="1294"/>
      <c r="DM210" s="1294"/>
      <c r="DN210" s="1294"/>
      <c r="DO210" s="1294"/>
      <c r="DP210" s="1294"/>
      <c r="DQ210" s="1294"/>
      <c r="DR210" s="1294"/>
      <c r="DS210" s="1294"/>
    </row>
    <row r="211" spans="1:123" x14ac:dyDescent="0.25">
      <c r="A211" s="1299"/>
      <c r="B211" s="1299"/>
      <c r="C211" s="1299"/>
      <c r="D211" s="1299"/>
      <c r="E211" s="1299"/>
      <c r="F211" s="1299"/>
      <c r="G211" s="1299"/>
      <c r="H211" s="1299"/>
      <c r="I211" s="1299"/>
      <c r="J211" s="1299"/>
      <c r="K211" s="1299"/>
      <c r="L211" s="1299"/>
      <c r="M211" s="1299"/>
      <c r="N211" s="1299"/>
      <c r="O211" s="1299"/>
      <c r="P211" s="1299"/>
      <c r="Q211" s="1299"/>
      <c r="R211" s="1299"/>
      <c r="S211" s="1299"/>
      <c r="T211" s="1299"/>
      <c r="U211" s="1299"/>
      <c r="V211" s="1299"/>
      <c r="W211" s="1299"/>
      <c r="X211" s="1299"/>
      <c r="Y211" s="1299"/>
      <c r="Z211" s="1299"/>
      <c r="AA211" s="1299"/>
      <c r="AB211" s="1299"/>
      <c r="AC211" s="1299"/>
      <c r="AD211" s="1299"/>
      <c r="AE211" s="1299"/>
      <c r="AF211" s="1299"/>
      <c r="AG211" s="1299"/>
      <c r="AH211" s="1299"/>
      <c r="AI211" s="1300"/>
      <c r="AJ211" s="1300"/>
      <c r="AK211" s="1300"/>
      <c r="AL211" s="1300"/>
      <c r="AM211" s="1294"/>
      <c r="AN211" s="1294"/>
      <c r="AO211" s="1294"/>
      <c r="AP211" s="1294"/>
      <c r="AQ211" s="1294"/>
      <c r="AR211" s="1294"/>
      <c r="AS211" s="1294"/>
      <c r="AT211" s="1294"/>
      <c r="AU211" s="1294"/>
      <c r="AV211" s="1294"/>
      <c r="AW211" s="1294"/>
      <c r="AX211" s="1294"/>
      <c r="AY211" s="1294"/>
      <c r="AZ211" s="1294"/>
      <c r="BA211" s="1294"/>
      <c r="BB211" s="1294"/>
      <c r="BC211" s="1294"/>
      <c r="BD211" s="1294"/>
      <c r="BE211" s="1294"/>
      <c r="BF211" s="1294"/>
      <c r="BG211" s="1294"/>
      <c r="BH211" s="1294"/>
      <c r="BI211" s="1294"/>
      <c r="BJ211" s="1294"/>
      <c r="BK211" s="1294"/>
      <c r="BL211" s="1294"/>
      <c r="BM211" s="1294"/>
      <c r="BN211" s="1294"/>
      <c r="BO211" s="1294"/>
      <c r="BP211" s="1294"/>
      <c r="BQ211" s="1294"/>
      <c r="BR211" s="1294"/>
      <c r="BS211" s="1294"/>
      <c r="BT211" s="1294"/>
      <c r="BU211" s="1294"/>
      <c r="BV211" s="1294"/>
      <c r="BW211" s="1294"/>
      <c r="BX211" s="1294"/>
      <c r="BY211" s="1294"/>
      <c r="BZ211" s="1294"/>
      <c r="CA211" s="1294"/>
      <c r="CB211" s="1294"/>
      <c r="CC211" s="1294"/>
      <c r="CD211" s="1294"/>
      <c r="CE211" s="1294"/>
      <c r="CF211" s="1294"/>
      <c r="CG211" s="1294"/>
      <c r="CH211" s="1294"/>
      <c r="CI211" s="1294"/>
      <c r="CJ211" s="1294"/>
      <c r="CK211" s="1294"/>
      <c r="CL211" s="1294"/>
      <c r="CM211" s="1294"/>
      <c r="CN211" s="1294"/>
      <c r="CO211" s="1294"/>
      <c r="CP211" s="1294"/>
      <c r="CQ211" s="1294"/>
      <c r="CR211" s="1294"/>
      <c r="CS211" s="1294"/>
      <c r="CT211" s="1294"/>
      <c r="CU211" s="1294"/>
      <c r="CV211" s="1294"/>
      <c r="CW211" s="1294"/>
      <c r="CX211" s="1294"/>
      <c r="CY211" s="1294"/>
      <c r="CZ211" s="1294"/>
      <c r="DA211" s="1294"/>
      <c r="DB211" s="1294"/>
      <c r="DC211" s="1294"/>
      <c r="DD211" s="1294"/>
      <c r="DE211" s="1294"/>
      <c r="DF211" s="1294"/>
      <c r="DG211" s="1294"/>
      <c r="DH211" s="1294"/>
      <c r="DI211" s="1294"/>
      <c r="DJ211" s="1294"/>
      <c r="DK211" s="1294"/>
      <c r="DL211" s="1294"/>
      <c r="DM211" s="1294"/>
      <c r="DN211" s="1294"/>
      <c r="DO211" s="1294"/>
      <c r="DP211" s="1294"/>
      <c r="DQ211" s="1294"/>
      <c r="DR211" s="1294"/>
      <c r="DS211" s="1294"/>
    </row>
    <row r="212" spans="1:123" x14ac:dyDescent="0.25">
      <c r="A212" s="1299"/>
      <c r="B212" s="1299"/>
      <c r="C212" s="1299"/>
      <c r="D212" s="1299"/>
      <c r="E212" s="1299"/>
      <c r="F212" s="1299"/>
      <c r="G212" s="1299"/>
      <c r="H212" s="1299"/>
      <c r="I212" s="1299"/>
      <c r="J212" s="1299"/>
      <c r="K212" s="1299"/>
      <c r="L212" s="1299"/>
      <c r="M212" s="1299"/>
      <c r="N212" s="1299"/>
      <c r="O212" s="1299"/>
      <c r="P212" s="1299"/>
      <c r="Q212" s="1299"/>
      <c r="R212" s="1299"/>
      <c r="S212" s="1299"/>
      <c r="T212" s="1299"/>
      <c r="U212" s="1299"/>
      <c r="V212" s="1299"/>
      <c r="W212" s="1299"/>
      <c r="X212" s="1299"/>
      <c r="Y212" s="1299"/>
      <c r="Z212" s="1299"/>
      <c r="AA212" s="1299"/>
      <c r="AB212" s="1299"/>
      <c r="AC212" s="1299"/>
      <c r="AD212" s="1299"/>
      <c r="AE212" s="1299"/>
      <c r="AF212" s="1299"/>
      <c r="AG212" s="1299"/>
      <c r="AH212" s="1299"/>
      <c r="AI212" s="1300"/>
      <c r="AJ212" s="1300"/>
      <c r="AK212" s="1300"/>
      <c r="AL212" s="1300"/>
      <c r="AM212" s="1294"/>
      <c r="AN212" s="1294"/>
      <c r="AO212" s="1294"/>
      <c r="AP212" s="1294"/>
      <c r="AQ212" s="1294"/>
      <c r="AR212" s="1294"/>
      <c r="AS212" s="1294"/>
      <c r="AT212" s="1294"/>
      <c r="AU212" s="1294"/>
      <c r="AV212" s="1294"/>
      <c r="AW212" s="1294"/>
      <c r="AX212" s="1294"/>
      <c r="AY212" s="1294"/>
      <c r="AZ212" s="1294"/>
      <c r="BA212" s="1294"/>
      <c r="BB212" s="1294"/>
      <c r="BC212" s="1294"/>
      <c r="BD212" s="1294"/>
      <c r="BE212" s="1294"/>
      <c r="BF212" s="1294"/>
      <c r="BG212" s="1294"/>
      <c r="BH212" s="1294"/>
      <c r="BI212" s="1294"/>
      <c r="BJ212" s="1294"/>
      <c r="BK212" s="1294"/>
      <c r="BL212" s="1294"/>
      <c r="BM212" s="1294"/>
      <c r="BN212" s="1294"/>
      <c r="BO212" s="1294"/>
      <c r="BP212" s="1294"/>
      <c r="BQ212" s="1294"/>
      <c r="BR212" s="1294"/>
      <c r="BS212" s="1294"/>
      <c r="BT212" s="1294"/>
      <c r="BU212" s="1294"/>
      <c r="BV212" s="1294"/>
      <c r="BW212" s="1294"/>
      <c r="BX212" s="1294"/>
      <c r="BY212" s="1294"/>
      <c r="BZ212" s="1294"/>
      <c r="CA212" s="1294"/>
      <c r="CB212" s="1294"/>
      <c r="CC212" s="1294"/>
      <c r="CD212" s="1294"/>
      <c r="CE212" s="1294"/>
      <c r="CF212" s="1294"/>
      <c r="CG212" s="1294"/>
      <c r="CH212" s="1294"/>
      <c r="CI212" s="1294"/>
      <c r="CJ212" s="1294"/>
      <c r="CK212" s="1294"/>
      <c r="CL212" s="1294"/>
      <c r="CM212" s="1294"/>
      <c r="CN212" s="1294"/>
      <c r="CO212" s="1294"/>
      <c r="CP212" s="1294"/>
      <c r="CQ212" s="1294"/>
      <c r="CR212" s="1294"/>
      <c r="CS212" s="1294"/>
      <c r="CT212" s="1294"/>
      <c r="CU212" s="1294"/>
      <c r="CV212" s="1294"/>
      <c r="CW212" s="1294"/>
      <c r="CX212" s="1294"/>
      <c r="CY212" s="1294"/>
      <c r="CZ212" s="1294"/>
      <c r="DA212" s="1294"/>
      <c r="DB212" s="1294"/>
      <c r="DC212" s="1294"/>
      <c r="DD212" s="1294"/>
      <c r="DE212" s="1294"/>
      <c r="DF212" s="1294"/>
      <c r="DG212" s="1294"/>
      <c r="DH212" s="1294"/>
      <c r="DI212" s="1294"/>
      <c r="DJ212" s="1294"/>
      <c r="DK212" s="1294"/>
      <c r="DL212" s="1294"/>
      <c r="DM212" s="1294"/>
      <c r="DN212" s="1294"/>
      <c r="DO212" s="1294"/>
      <c r="DP212" s="1294"/>
      <c r="DQ212" s="1294"/>
      <c r="DR212" s="1294"/>
      <c r="DS212" s="1294"/>
    </row>
    <row r="213" spans="1:123" x14ac:dyDescent="0.25">
      <c r="A213" s="1299"/>
      <c r="B213" s="1299"/>
      <c r="C213" s="1299"/>
      <c r="D213" s="1299"/>
      <c r="E213" s="1299"/>
      <c r="F213" s="1299"/>
      <c r="G213" s="1299"/>
      <c r="H213" s="1299"/>
      <c r="I213" s="1299"/>
      <c r="J213" s="1299"/>
      <c r="K213" s="1299"/>
      <c r="L213" s="1299"/>
      <c r="M213" s="1299"/>
      <c r="N213" s="1299"/>
      <c r="O213" s="1299"/>
      <c r="P213" s="1299"/>
      <c r="Q213" s="1299"/>
      <c r="R213" s="1299"/>
      <c r="S213" s="1299"/>
      <c r="T213" s="1299"/>
      <c r="U213" s="1299"/>
      <c r="V213" s="1299"/>
      <c r="W213" s="1299"/>
      <c r="X213" s="1299"/>
      <c r="Y213" s="1299"/>
      <c r="Z213" s="1299"/>
      <c r="AA213" s="1299"/>
      <c r="AB213" s="1299"/>
      <c r="AC213" s="1299"/>
      <c r="AD213" s="1299"/>
      <c r="AE213" s="1299"/>
      <c r="AF213" s="1299"/>
      <c r="AG213" s="1299"/>
      <c r="AH213" s="1299"/>
      <c r="AI213" s="1300"/>
      <c r="AJ213" s="1300"/>
      <c r="AK213" s="1300"/>
      <c r="AL213" s="1300"/>
      <c r="AM213" s="1294"/>
      <c r="AN213" s="1294"/>
      <c r="AO213" s="1294"/>
      <c r="AP213" s="1294"/>
      <c r="AQ213" s="1294"/>
      <c r="AR213" s="1294"/>
      <c r="AS213" s="1294"/>
      <c r="AT213" s="1294"/>
      <c r="AU213" s="1294"/>
      <c r="AV213" s="1294"/>
      <c r="AW213" s="1294"/>
      <c r="AX213" s="1294"/>
      <c r="AY213" s="1294"/>
      <c r="AZ213" s="1294"/>
      <c r="BA213" s="1294"/>
      <c r="BB213" s="1294"/>
      <c r="BC213" s="1294"/>
      <c r="BD213" s="1294"/>
      <c r="BE213" s="1294"/>
      <c r="BF213" s="1294"/>
      <c r="BG213" s="1294"/>
      <c r="BH213" s="1294"/>
      <c r="BI213" s="1294"/>
      <c r="BJ213" s="1294"/>
      <c r="BK213" s="1294"/>
      <c r="BL213" s="1294"/>
      <c r="BM213" s="1294"/>
      <c r="BN213" s="1294"/>
      <c r="BO213" s="1294"/>
      <c r="BP213" s="1294"/>
      <c r="BQ213" s="1294"/>
      <c r="BR213" s="1294"/>
      <c r="BS213" s="1294"/>
      <c r="BT213" s="1294"/>
      <c r="BU213" s="1294"/>
      <c r="BV213" s="1294"/>
      <c r="BW213" s="1294"/>
      <c r="BX213" s="1294"/>
      <c r="BY213" s="1294"/>
      <c r="BZ213" s="1294"/>
      <c r="CA213" s="1294"/>
      <c r="CB213" s="1294"/>
      <c r="CC213" s="1294"/>
      <c r="CD213" s="1294"/>
      <c r="CE213" s="1294"/>
      <c r="CF213" s="1294"/>
      <c r="CG213" s="1294"/>
      <c r="CH213" s="1294"/>
      <c r="CI213" s="1294"/>
      <c r="CJ213" s="1294"/>
      <c r="CK213" s="1294"/>
      <c r="CL213" s="1294"/>
      <c r="CM213" s="1294"/>
      <c r="CN213" s="1294"/>
      <c r="CO213" s="1294"/>
      <c r="CP213" s="1294"/>
      <c r="CQ213" s="1294"/>
      <c r="CR213" s="1294"/>
      <c r="CS213" s="1294"/>
      <c r="CT213" s="1294"/>
      <c r="CU213" s="1294"/>
      <c r="CV213" s="1294"/>
      <c r="CW213" s="1294"/>
      <c r="CX213" s="1294"/>
      <c r="CY213" s="1294"/>
      <c r="CZ213" s="1294"/>
      <c r="DA213" s="1294"/>
      <c r="DB213" s="1294"/>
      <c r="DC213" s="1294"/>
      <c r="DD213" s="1294"/>
      <c r="DE213" s="1294"/>
      <c r="DF213" s="1294"/>
      <c r="DG213" s="1294"/>
      <c r="DH213" s="1294"/>
      <c r="DI213" s="1294"/>
      <c r="DJ213" s="1294"/>
      <c r="DK213" s="1294"/>
      <c r="DL213" s="1294"/>
      <c r="DM213" s="1294"/>
      <c r="DN213" s="1294"/>
      <c r="DO213" s="1294"/>
      <c r="DP213" s="1294"/>
      <c r="DQ213" s="1294"/>
      <c r="DR213" s="1294"/>
      <c r="DS213" s="1294"/>
    </row>
    <row r="214" spans="1:123" x14ac:dyDescent="0.25">
      <c r="A214" s="1299"/>
      <c r="B214" s="1299"/>
      <c r="C214" s="1299"/>
      <c r="D214" s="1299"/>
      <c r="E214" s="1299"/>
      <c r="F214" s="1299"/>
      <c r="G214" s="1299"/>
      <c r="H214" s="1299"/>
      <c r="I214" s="1299"/>
      <c r="J214" s="1299"/>
      <c r="K214" s="1299"/>
      <c r="L214" s="1299"/>
      <c r="M214" s="1299"/>
      <c r="N214" s="1299"/>
      <c r="O214" s="1299"/>
      <c r="P214" s="1299"/>
      <c r="Q214" s="1299"/>
      <c r="R214" s="1299"/>
      <c r="S214" s="1299"/>
      <c r="T214" s="1299"/>
      <c r="U214" s="1299"/>
      <c r="V214" s="1299"/>
      <c r="W214" s="1299"/>
      <c r="X214" s="1299"/>
      <c r="Y214" s="1299"/>
      <c r="Z214" s="1299"/>
      <c r="AA214" s="1299"/>
      <c r="AB214" s="1299"/>
      <c r="AC214" s="1299"/>
      <c r="AD214" s="1299"/>
      <c r="AE214" s="1299"/>
      <c r="AF214" s="1299"/>
      <c r="AG214" s="1299"/>
      <c r="AH214" s="1299"/>
      <c r="AI214" s="1300"/>
      <c r="AJ214" s="1300"/>
      <c r="AK214" s="1300"/>
      <c r="AL214" s="1300"/>
      <c r="AM214" s="1294"/>
      <c r="AN214" s="1294"/>
      <c r="AO214" s="1294"/>
      <c r="AP214" s="1294"/>
      <c r="AQ214" s="1294"/>
      <c r="AR214" s="1294"/>
      <c r="AS214" s="1294"/>
      <c r="AT214" s="1294"/>
      <c r="AU214" s="1294"/>
      <c r="AV214" s="1294"/>
      <c r="AW214" s="1294"/>
      <c r="AX214" s="1294"/>
      <c r="AY214" s="1294"/>
      <c r="AZ214" s="1294"/>
      <c r="BA214" s="1294"/>
      <c r="BB214" s="1294"/>
      <c r="BC214" s="1294"/>
      <c r="BD214" s="1294"/>
      <c r="BE214" s="1294"/>
      <c r="BF214" s="1294"/>
      <c r="BG214" s="1294"/>
      <c r="BH214" s="1294"/>
      <c r="BI214" s="1294"/>
      <c r="BJ214" s="1294"/>
      <c r="BK214" s="1294"/>
      <c r="BL214" s="1294"/>
      <c r="BM214" s="1294"/>
      <c r="BN214" s="1294"/>
      <c r="BO214" s="1294"/>
      <c r="BP214" s="1294"/>
      <c r="BQ214" s="1294"/>
      <c r="BR214" s="1294"/>
      <c r="BS214" s="1294"/>
      <c r="BT214" s="1294"/>
      <c r="BU214" s="1294"/>
      <c r="BV214" s="1294"/>
      <c r="BW214" s="1294"/>
      <c r="BX214" s="1294"/>
      <c r="BY214" s="1294"/>
      <c r="BZ214" s="1294"/>
      <c r="CA214" s="1294"/>
      <c r="CB214" s="1294"/>
      <c r="CC214" s="1294"/>
      <c r="CD214" s="1294"/>
      <c r="CE214" s="1294"/>
      <c r="CF214" s="1294"/>
      <c r="CG214" s="1294"/>
      <c r="CH214" s="1294"/>
      <c r="CI214" s="1294"/>
      <c r="CJ214" s="1294"/>
      <c r="CK214" s="1294"/>
      <c r="CL214" s="1294"/>
      <c r="CM214" s="1294"/>
      <c r="CN214" s="1294"/>
      <c r="CO214" s="1294"/>
      <c r="CP214" s="1294"/>
      <c r="CQ214" s="1294"/>
      <c r="CR214" s="1294"/>
      <c r="CS214" s="1294"/>
      <c r="CT214" s="1294"/>
      <c r="CU214" s="1294"/>
      <c r="CV214" s="1294"/>
      <c r="CW214" s="1294"/>
      <c r="CX214" s="1294"/>
      <c r="CY214" s="1294"/>
      <c r="CZ214" s="1294"/>
      <c r="DA214" s="1294"/>
      <c r="DB214" s="1294"/>
      <c r="DC214" s="1294"/>
      <c r="DD214" s="1294"/>
      <c r="DE214" s="1294"/>
      <c r="DF214" s="1294"/>
      <c r="DG214" s="1294"/>
      <c r="DH214" s="1294"/>
      <c r="DI214" s="1294"/>
      <c r="DJ214" s="1294"/>
      <c r="DK214" s="1294"/>
      <c r="DL214" s="1294"/>
      <c r="DM214" s="1294"/>
      <c r="DN214" s="1294"/>
      <c r="DO214" s="1294"/>
      <c r="DP214" s="1294"/>
      <c r="DQ214" s="1294"/>
      <c r="DR214" s="1294"/>
      <c r="DS214" s="1294"/>
    </row>
    <row r="215" spans="1:123" x14ac:dyDescent="0.25">
      <c r="A215" s="1299"/>
      <c r="B215" s="1299"/>
      <c r="C215" s="1299"/>
      <c r="D215" s="1299"/>
      <c r="E215" s="1299"/>
      <c r="F215" s="1299"/>
      <c r="G215" s="1299"/>
      <c r="H215" s="1299"/>
      <c r="I215" s="1299"/>
      <c r="J215" s="1299"/>
      <c r="K215" s="1299"/>
      <c r="L215" s="1299"/>
      <c r="M215" s="1299"/>
      <c r="N215" s="1299"/>
      <c r="O215" s="1299"/>
      <c r="P215" s="1299"/>
      <c r="Q215" s="1299"/>
      <c r="R215" s="1299"/>
      <c r="S215" s="1299"/>
      <c r="T215" s="1299"/>
      <c r="U215" s="1299"/>
      <c r="V215" s="1299"/>
      <c r="W215" s="1299"/>
      <c r="X215" s="1299"/>
      <c r="Y215" s="1299"/>
      <c r="Z215" s="1299"/>
      <c r="AA215" s="1299"/>
      <c r="AB215" s="1299"/>
      <c r="AC215" s="1299"/>
      <c r="AD215" s="1299"/>
      <c r="AE215" s="1299"/>
      <c r="AF215" s="1299"/>
      <c r="AG215" s="1299"/>
      <c r="AH215" s="1299"/>
      <c r="AI215" s="1300"/>
      <c r="AJ215" s="1300"/>
      <c r="AK215" s="1300"/>
      <c r="AL215" s="1300"/>
      <c r="AM215" s="1294"/>
      <c r="AN215" s="1294"/>
      <c r="AO215" s="1294"/>
      <c r="AP215" s="1294"/>
      <c r="AQ215" s="1294"/>
      <c r="AR215" s="1294"/>
      <c r="AS215" s="1294"/>
      <c r="AT215" s="1294"/>
      <c r="AU215" s="1294"/>
      <c r="AV215" s="1294"/>
      <c r="AW215" s="1294"/>
      <c r="AX215" s="1294"/>
      <c r="AY215" s="1294"/>
      <c r="AZ215" s="1294"/>
      <c r="BA215" s="1294"/>
      <c r="BB215" s="1294"/>
      <c r="BC215" s="1294"/>
      <c r="BD215" s="1294"/>
      <c r="BE215" s="1294"/>
      <c r="BF215" s="1294"/>
      <c r="BG215" s="1294"/>
      <c r="BH215" s="1294"/>
      <c r="BI215" s="1294"/>
      <c r="BJ215" s="1294"/>
      <c r="BK215" s="1294"/>
      <c r="BL215" s="1294"/>
      <c r="BM215" s="1294"/>
      <c r="BN215" s="1294"/>
      <c r="BO215" s="1294"/>
      <c r="BP215" s="1294"/>
      <c r="BQ215" s="1294"/>
      <c r="BR215" s="1294"/>
      <c r="BS215" s="1294"/>
      <c r="BT215" s="1294"/>
      <c r="BU215" s="1294"/>
      <c r="BV215" s="1294"/>
      <c r="BW215" s="1294"/>
      <c r="BX215" s="1294"/>
      <c r="BY215" s="1294"/>
      <c r="BZ215" s="1294"/>
      <c r="CA215" s="1294"/>
      <c r="CB215" s="1294"/>
      <c r="CC215" s="1294"/>
      <c r="CD215" s="1294"/>
      <c r="CE215" s="1294"/>
      <c r="CF215" s="1294"/>
      <c r="CG215" s="1294"/>
      <c r="CH215" s="1294"/>
      <c r="CI215" s="1294"/>
      <c r="CJ215" s="1294"/>
      <c r="CK215" s="1294"/>
      <c r="CL215" s="1294"/>
      <c r="CM215" s="1294"/>
      <c r="CN215" s="1294"/>
      <c r="CO215" s="1294"/>
      <c r="CP215" s="1294"/>
      <c r="CQ215" s="1294"/>
      <c r="CR215" s="1294"/>
      <c r="CS215" s="1294"/>
      <c r="CT215" s="1294"/>
      <c r="CU215" s="1294"/>
      <c r="CV215" s="1294"/>
      <c r="CW215" s="1294"/>
      <c r="CX215" s="1294"/>
      <c r="CY215" s="1294"/>
      <c r="CZ215" s="1294"/>
      <c r="DA215" s="1294"/>
      <c r="DB215" s="1294"/>
      <c r="DC215" s="1294"/>
      <c r="DD215" s="1294"/>
      <c r="DE215" s="1294"/>
      <c r="DF215" s="1294"/>
      <c r="DG215" s="1294"/>
      <c r="DH215" s="1294"/>
      <c r="DI215" s="1294"/>
      <c r="DJ215" s="1294"/>
      <c r="DK215" s="1294"/>
      <c r="DL215" s="1294"/>
      <c r="DM215" s="1294"/>
      <c r="DN215" s="1294"/>
      <c r="DO215" s="1294"/>
      <c r="DP215" s="1294"/>
      <c r="DQ215" s="1294"/>
      <c r="DR215" s="1294"/>
      <c r="DS215" s="1294"/>
    </row>
    <row r="216" spans="1:123" x14ac:dyDescent="0.25">
      <c r="A216" s="1299"/>
      <c r="B216" s="1299"/>
      <c r="C216" s="1299"/>
      <c r="D216" s="1299"/>
      <c r="E216" s="1299"/>
      <c r="F216" s="1299"/>
      <c r="G216" s="1299"/>
      <c r="H216" s="1299"/>
      <c r="I216" s="1299"/>
      <c r="J216" s="1299"/>
      <c r="K216" s="1299"/>
      <c r="L216" s="1299"/>
      <c r="M216" s="1299"/>
      <c r="N216" s="1299"/>
      <c r="O216" s="1299"/>
      <c r="P216" s="1299"/>
      <c r="Q216" s="1299"/>
      <c r="R216" s="1299"/>
      <c r="S216" s="1299"/>
      <c r="T216" s="1299"/>
      <c r="U216" s="1299"/>
      <c r="V216" s="1299"/>
      <c r="W216" s="1299"/>
      <c r="X216" s="1299"/>
      <c r="Y216" s="1299"/>
      <c r="Z216" s="1299"/>
      <c r="AA216" s="1299"/>
      <c r="AB216" s="1299"/>
      <c r="AC216" s="1299"/>
      <c r="AD216" s="1299"/>
      <c r="AE216" s="1299"/>
      <c r="AF216" s="1299"/>
      <c r="AG216" s="1299"/>
      <c r="AH216" s="1299"/>
      <c r="AI216" s="1300"/>
      <c r="AJ216" s="1300"/>
      <c r="AK216" s="1300"/>
      <c r="AL216" s="1300"/>
      <c r="AM216" s="1294"/>
      <c r="AN216" s="1294"/>
      <c r="AO216" s="1294"/>
      <c r="AP216" s="1294"/>
      <c r="AQ216" s="1294"/>
      <c r="AR216" s="1294"/>
      <c r="AS216" s="1294"/>
      <c r="AT216" s="1294"/>
      <c r="AU216" s="1294"/>
      <c r="AV216" s="1294"/>
      <c r="AW216" s="1294"/>
      <c r="AX216" s="1294"/>
      <c r="AY216" s="1294"/>
      <c r="AZ216" s="1294"/>
      <c r="BA216" s="1294"/>
      <c r="BB216" s="1294"/>
      <c r="BC216" s="1294"/>
      <c r="BD216" s="1294"/>
      <c r="BE216" s="1294"/>
      <c r="BF216" s="1294"/>
      <c r="BG216" s="1294"/>
      <c r="BH216" s="1294"/>
      <c r="BI216" s="1294"/>
      <c r="BJ216" s="1294"/>
      <c r="BK216" s="1294"/>
      <c r="BL216" s="1294"/>
      <c r="BM216" s="1294"/>
      <c r="BN216" s="1294"/>
      <c r="BO216" s="1294"/>
      <c r="BP216" s="1294"/>
      <c r="BQ216" s="1294"/>
      <c r="BR216" s="1294"/>
      <c r="BS216" s="1294"/>
      <c r="BT216" s="1294"/>
      <c r="BU216" s="1294"/>
      <c r="BV216" s="1294"/>
      <c r="BW216" s="1294"/>
      <c r="BX216" s="1294"/>
      <c r="BY216" s="1294"/>
      <c r="BZ216" s="1294"/>
      <c r="CA216" s="1294"/>
      <c r="CB216" s="1294"/>
      <c r="CC216" s="1294"/>
      <c r="CD216" s="1294"/>
      <c r="CE216" s="1294"/>
      <c r="CF216" s="1294"/>
      <c r="CG216" s="1294"/>
      <c r="CH216" s="1294"/>
      <c r="CI216" s="1294"/>
      <c r="CJ216" s="1294"/>
      <c r="CK216" s="1294"/>
      <c r="CL216" s="1294"/>
      <c r="CM216" s="1294"/>
      <c r="CN216" s="1294"/>
      <c r="CO216" s="1294"/>
      <c r="CP216" s="1294"/>
      <c r="CQ216" s="1294"/>
      <c r="CR216" s="1294"/>
      <c r="CS216" s="1294"/>
      <c r="CT216" s="1294"/>
      <c r="CU216" s="1294"/>
      <c r="CV216" s="1294"/>
      <c r="CW216" s="1294"/>
      <c r="CX216" s="1294"/>
      <c r="CY216" s="1294"/>
      <c r="CZ216" s="1294"/>
      <c r="DA216" s="1294"/>
      <c r="DB216" s="1294"/>
      <c r="DC216" s="1294"/>
      <c r="DD216" s="1294"/>
      <c r="DE216" s="1294"/>
      <c r="DF216" s="1294"/>
      <c r="DG216" s="1294"/>
      <c r="DH216" s="1294"/>
      <c r="DI216" s="1294"/>
      <c r="DJ216" s="1294"/>
      <c r="DK216" s="1294"/>
      <c r="DL216" s="1294"/>
      <c r="DM216" s="1294"/>
      <c r="DN216" s="1294"/>
      <c r="DO216" s="1294"/>
      <c r="DP216" s="1294"/>
      <c r="DQ216" s="1294"/>
      <c r="DR216" s="1294"/>
      <c r="DS216" s="1294"/>
    </row>
    <row r="217" spans="1:123" x14ac:dyDescent="0.25">
      <c r="A217" s="1299"/>
      <c r="B217" s="1299"/>
      <c r="C217" s="1299"/>
      <c r="D217" s="1299"/>
      <c r="E217" s="1299"/>
      <c r="F217" s="1299"/>
      <c r="G217" s="1299"/>
      <c r="H217" s="1299"/>
      <c r="I217" s="1299"/>
      <c r="J217" s="1299"/>
      <c r="K217" s="1299"/>
      <c r="L217" s="1299"/>
      <c r="M217" s="1299"/>
      <c r="N217" s="1299"/>
      <c r="O217" s="1299"/>
      <c r="P217" s="1299"/>
      <c r="Q217" s="1299"/>
      <c r="R217" s="1299"/>
      <c r="S217" s="1299"/>
      <c r="T217" s="1299"/>
      <c r="U217" s="1299"/>
      <c r="V217" s="1299"/>
      <c r="W217" s="1299"/>
      <c r="X217" s="1299"/>
      <c r="Y217" s="1299"/>
      <c r="Z217" s="1299"/>
      <c r="AA217" s="1299"/>
      <c r="AB217" s="1299"/>
      <c r="AC217" s="1299"/>
      <c r="AD217" s="1299"/>
      <c r="AE217" s="1299"/>
      <c r="AF217" s="1299"/>
      <c r="AG217" s="1299"/>
      <c r="AH217" s="1299"/>
      <c r="AI217" s="1300"/>
      <c r="AJ217" s="1300"/>
      <c r="AK217" s="1300"/>
      <c r="AL217" s="1300"/>
      <c r="AM217" s="1294"/>
      <c r="AN217" s="1294"/>
      <c r="AO217" s="1294"/>
      <c r="AP217" s="1294"/>
      <c r="AQ217" s="1294"/>
      <c r="AR217" s="1294"/>
      <c r="AS217" s="1294"/>
      <c r="AT217" s="1294"/>
      <c r="AU217" s="1294"/>
      <c r="AV217" s="1294"/>
      <c r="AW217" s="1294"/>
      <c r="AX217" s="1294"/>
      <c r="AY217" s="1294"/>
      <c r="AZ217" s="1294"/>
      <c r="BA217" s="1294"/>
      <c r="BB217" s="1294"/>
      <c r="BC217" s="1294"/>
      <c r="BD217" s="1294"/>
      <c r="BE217" s="1294"/>
      <c r="BF217" s="1294"/>
      <c r="BG217" s="1294"/>
      <c r="BH217" s="1294"/>
      <c r="BI217" s="1294"/>
      <c r="BJ217" s="1294"/>
      <c r="BK217" s="1294"/>
      <c r="BL217" s="1294"/>
      <c r="BM217" s="1294"/>
      <c r="BN217" s="1294"/>
      <c r="BO217" s="1294"/>
      <c r="BP217" s="1294"/>
      <c r="BQ217" s="1294"/>
      <c r="BR217" s="1294"/>
      <c r="BS217" s="1294"/>
      <c r="BT217" s="1294"/>
      <c r="BU217" s="1294"/>
      <c r="BV217" s="1294"/>
      <c r="BW217" s="1294"/>
      <c r="BX217" s="1294"/>
      <c r="BY217" s="1294"/>
      <c r="BZ217" s="1294"/>
      <c r="CA217" s="1294"/>
      <c r="CB217" s="1294"/>
      <c r="CC217" s="1294"/>
      <c r="CD217" s="1294"/>
      <c r="CE217" s="1294"/>
      <c r="CF217" s="1294"/>
      <c r="CG217" s="1294"/>
      <c r="CH217" s="1294"/>
      <c r="CI217" s="1294"/>
      <c r="CJ217" s="1294"/>
      <c r="CK217" s="1294"/>
      <c r="CL217" s="1294"/>
      <c r="CM217" s="1294"/>
      <c r="CN217" s="1294"/>
      <c r="CO217" s="1294"/>
      <c r="CP217" s="1294"/>
      <c r="CQ217" s="1294"/>
      <c r="CR217" s="1294"/>
      <c r="CS217" s="1294"/>
      <c r="CT217" s="1294"/>
      <c r="CU217" s="1294"/>
      <c r="CV217" s="1294"/>
      <c r="CW217" s="1294"/>
      <c r="CX217" s="1294"/>
      <c r="CY217" s="1294"/>
      <c r="CZ217" s="1294"/>
      <c r="DA217" s="1294"/>
      <c r="DB217" s="1294"/>
      <c r="DC217" s="1294"/>
      <c r="DD217" s="1294"/>
      <c r="DE217" s="1294"/>
      <c r="DF217" s="1294"/>
      <c r="DG217" s="1294"/>
      <c r="DH217" s="1294"/>
      <c r="DI217" s="1294"/>
      <c r="DJ217" s="1294"/>
      <c r="DK217" s="1294"/>
      <c r="DL217" s="1294"/>
      <c r="DM217" s="1294"/>
      <c r="DN217" s="1294"/>
      <c r="DO217" s="1294"/>
      <c r="DP217" s="1294"/>
      <c r="DQ217" s="1294"/>
      <c r="DR217" s="1294"/>
      <c r="DS217" s="1294"/>
    </row>
    <row r="218" spans="1:123" x14ac:dyDescent="0.25">
      <c r="A218" s="1299"/>
      <c r="B218" s="1299"/>
      <c r="C218" s="1299"/>
      <c r="D218" s="1299"/>
      <c r="E218" s="1299"/>
      <c r="F218" s="1299"/>
      <c r="G218" s="1299"/>
      <c r="H218" s="1299"/>
      <c r="I218" s="1299"/>
      <c r="J218" s="1299"/>
      <c r="K218" s="1299"/>
      <c r="L218" s="1299"/>
      <c r="M218" s="1299"/>
      <c r="N218" s="1299"/>
      <c r="O218" s="1299"/>
      <c r="P218" s="1299"/>
      <c r="Q218" s="1299"/>
      <c r="R218" s="1299"/>
      <c r="S218" s="1299"/>
      <c r="T218" s="1299"/>
      <c r="U218" s="1299"/>
      <c r="V218" s="1299"/>
      <c r="W218" s="1299"/>
      <c r="X218" s="1299"/>
      <c r="Y218" s="1299"/>
      <c r="Z218" s="1299"/>
      <c r="AA218" s="1299"/>
      <c r="AB218" s="1299"/>
      <c r="AC218" s="1299"/>
      <c r="AD218" s="1299"/>
      <c r="AE218" s="1299"/>
      <c r="AF218" s="1299"/>
      <c r="AG218" s="1299"/>
      <c r="AH218" s="1299"/>
      <c r="AI218" s="1300"/>
      <c r="AJ218" s="1300"/>
      <c r="AK218" s="1300"/>
      <c r="AL218" s="1300"/>
      <c r="AM218" s="1294"/>
      <c r="AN218" s="1294"/>
      <c r="AO218" s="1294"/>
      <c r="AP218" s="1294"/>
      <c r="AQ218" s="1294"/>
      <c r="AR218" s="1294"/>
      <c r="AS218" s="1294"/>
      <c r="AT218" s="1294"/>
      <c r="AU218" s="1294"/>
      <c r="AV218" s="1294"/>
      <c r="AW218" s="1294"/>
      <c r="AX218" s="1294"/>
      <c r="AY218" s="1294"/>
      <c r="AZ218" s="1294"/>
      <c r="BA218" s="1294"/>
      <c r="BB218" s="1294"/>
      <c r="BC218" s="1294"/>
      <c r="BD218" s="1294"/>
      <c r="BE218" s="1294"/>
      <c r="BF218" s="1294"/>
      <c r="BG218" s="1294"/>
      <c r="BH218" s="1294"/>
      <c r="BI218" s="1294"/>
      <c r="BJ218" s="1294"/>
      <c r="BK218" s="1294"/>
      <c r="BL218" s="1294"/>
      <c r="BM218" s="1294"/>
      <c r="BN218" s="1294"/>
      <c r="BO218" s="1294"/>
      <c r="BP218" s="1294"/>
      <c r="BQ218" s="1294"/>
      <c r="BR218" s="1294"/>
      <c r="BS218" s="1294"/>
      <c r="BT218" s="1294"/>
      <c r="BU218" s="1294"/>
      <c r="BV218" s="1294"/>
      <c r="BW218" s="1294"/>
      <c r="BX218" s="1294"/>
      <c r="BY218" s="1294"/>
      <c r="BZ218" s="1294"/>
      <c r="CA218" s="1294"/>
      <c r="CB218" s="1294"/>
      <c r="CC218" s="1294"/>
      <c r="CD218" s="1294"/>
      <c r="CE218" s="1294"/>
      <c r="CF218" s="1294"/>
      <c r="CG218" s="1294"/>
      <c r="CH218" s="1294"/>
      <c r="CI218" s="1294"/>
      <c r="CJ218" s="1294"/>
      <c r="CK218" s="1294"/>
      <c r="CL218" s="1294"/>
      <c r="CM218" s="1294"/>
      <c r="CN218" s="1294"/>
      <c r="CO218" s="1294"/>
      <c r="CP218" s="1294"/>
      <c r="CQ218" s="1294"/>
      <c r="CR218" s="1294"/>
      <c r="CS218" s="1294"/>
      <c r="CT218" s="1294"/>
      <c r="CU218" s="1294"/>
      <c r="CV218" s="1294"/>
      <c r="CW218" s="1294"/>
      <c r="CX218" s="1294"/>
      <c r="CY218" s="1294"/>
      <c r="CZ218" s="1294"/>
      <c r="DA218" s="1294"/>
      <c r="DB218" s="1294"/>
      <c r="DC218" s="1294"/>
      <c r="DD218" s="1294"/>
      <c r="DE218" s="1294"/>
      <c r="DF218" s="1294"/>
      <c r="DG218" s="1294"/>
      <c r="DH218" s="1294"/>
      <c r="DI218" s="1294"/>
      <c r="DJ218" s="1294"/>
      <c r="DK218" s="1294"/>
      <c r="DL218" s="1294"/>
      <c r="DM218" s="1294"/>
      <c r="DN218" s="1294"/>
      <c r="DO218" s="1294"/>
      <c r="DP218" s="1294"/>
      <c r="DQ218" s="1294"/>
      <c r="DR218" s="1294"/>
      <c r="DS218" s="1294"/>
    </row>
    <row r="219" spans="1:123" x14ac:dyDescent="0.25">
      <c r="A219" s="1299"/>
      <c r="B219" s="1299"/>
      <c r="C219" s="1299"/>
      <c r="D219" s="1299"/>
      <c r="E219" s="1299"/>
      <c r="F219" s="1299"/>
      <c r="G219" s="1299"/>
      <c r="H219" s="1299"/>
      <c r="I219" s="1299"/>
      <c r="J219" s="1299"/>
      <c r="K219" s="1299"/>
      <c r="L219" s="1299"/>
      <c r="M219" s="1299"/>
      <c r="N219" s="1299"/>
      <c r="O219" s="1299"/>
      <c r="P219" s="1299"/>
      <c r="Q219" s="1299"/>
      <c r="R219" s="1299"/>
      <c r="S219" s="1299"/>
      <c r="T219" s="1299"/>
      <c r="U219" s="1299"/>
      <c r="V219" s="1299"/>
      <c r="W219" s="1299"/>
      <c r="X219" s="1299"/>
      <c r="Y219" s="1299"/>
      <c r="Z219" s="1299"/>
      <c r="AA219" s="1299"/>
      <c r="AB219" s="1299"/>
      <c r="AC219" s="1299"/>
      <c r="AD219" s="1299"/>
      <c r="AE219" s="1299"/>
      <c r="AF219" s="1299"/>
      <c r="AG219" s="1299"/>
      <c r="AH219" s="1299"/>
      <c r="AI219" s="1300"/>
      <c r="AJ219" s="1300"/>
      <c r="AK219" s="1300"/>
      <c r="AL219" s="1300"/>
      <c r="AM219" s="1294"/>
      <c r="AN219" s="1294"/>
      <c r="AO219" s="1294"/>
      <c r="AP219" s="1294"/>
      <c r="AQ219" s="1294"/>
      <c r="AR219" s="1294"/>
      <c r="AS219" s="1294"/>
      <c r="AT219" s="1294"/>
      <c r="AU219" s="1294"/>
      <c r="AV219" s="1294"/>
      <c r="AW219" s="1294"/>
      <c r="AX219" s="1294"/>
      <c r="AY219" s="1294"/>
      <c r="AZ219" s="1294"/>
      <c r="BA219" s="1294"/>
      <c r="BB219" s="1294"/>
      <c r="BC219" s="1294"/>
      <c r="BD219" s="1294"/>
      <c r="BE219" s="1294"/>
      <c r="BF219" s="1294"/>
      <c r="BG219" s="1294"/>
      <c r="BH219" s="1294"/>
      <c r="BI219" s="1294"/>
      <c r="BJ219" s="1294"/>
      <c r="BK219" s="1294"/>
      <c r="BL219" s="1294"/>
      <c r="BM219" s="1294"/>
      <c r="BN219" s="1294"/>
      <c r="BO219" s="1294"/>
      <c r="BP219" s="1294"/>
      <c r="BQ219" s="1294"/>
      <c r="BR219" s="1294"/>
      <c r="BS219" s="1294"/>
      <c r="BT219" s="1294"/>
      <c r="BU219" s="1294"/>
      <c r="BV219" s="1294"/>
      <c r="BW219" s="1294"/>
      <c r="BX219" s="1294"/>
      <c r="BY219" s="1294"/>
      <c r="BZ219" s="1294"/>
      <c r="CA219" s="1294"/>
      <c r="CB219" s="1294"/>
      <c r="CC219" s="1294"/>
      <c r="CD219" s="1294"/>
      <c r="CE219" s="1294"/>
      <c r="CF219" s="1294"/>
      <c r="CG219" s="1294"/>
      <c r="CH219" s="1294"/>
      <c r="CI219" s="1294"/>
      <c r="CJ219" s="1294"/>
      <c r="CK219" s="1294"/>
      <c r="CL219" s="1294"/>
      <c r="CM219" s="1294"/>
      <c r="CN219" s="1294"/>
      <c r="CO219" s="1294"/>
      <c r="CP219" s="1294"/>
      <c r="CQ219" s="1294"/>
      <c r="CR219" s="1294"/>
      <c r="CS219" s="1294"/>
      <c r="CT219" s="1294"/>
      <c r="CU219" s="1294"/>
      <c r="CV219" s="1294"/>
      <c r="CW219" s="1294"/>
      <c r="CX219" s="1294"/>
      <c r="CY219" s="1294"/>
      <c r="CZ219" s="1294"/>
      <c r="DA219" s="1294"/>
      <c r="DB219" s="1294"/>
      <c r="DC219" s="1294"/>
      <c r="DD219" s="1294"/>
      <c r="DE219" s="1294"/>
      <c r="DF219" s="1294"/>
      <c r="DG219" s="1294"/>
      <c r="DH219" s="1294"/>
      <c r="DI219" s="1294"/>
      <c r="DJ219" s="1294"/>
      <c r="DK219" s="1294"/>
      <c r="DL219" s="1294"/>
      <c r="DM219" s="1294"/>
      <c r="DN219" s="1294"/>
      <c r="DO219" s="1294"/>
      <c r="DP219" s="1294"/>
      <c r="DQ219" s="1294"/>
      <c r="DR219" s="1294"/>
      <c r="DS219" s="1294"/>
    </row>
    <row r="220" spans="1:123" x14ac:dyDescent="0.25">
      <c r="A220" s="1299"/>
      <c r="B220" s="1299"/>
      <c r="C220" s="1299"/>
      <c r="D220" s="1299"/>
      <c r="E220" s="1299"/>
      <c r="F220" s="1299"/>
      <c r="G220" s="1299"/>
      <c r="H220" s="1299"/>
      <c r="I220" s="1299"/>
      <c r="J220" s="1299"/>
      <c r="K220" s="1299"/>
      <c r="L220" s="1299"/>
      <c r="M220" s="1299"/>
      <c r="N220" s="1299"/>
      <c r="O220" s="1299"/>
      <c r="P220" s="1299"/>
      <c r="Q220" s="1299"/>
      <c r="R220" s="1299"/>
      <c r="S220" s="1299"/>
      <c r="T220" s="1299"/>
      <c r="U220" s="1299"/>
      <c r="V220" s="1299"/>
      <c r="W220" s="1299"/>
      <c r="X220" s="1299"/>
      <c r="Y220" s="1299"/>
      <c r="Z220" s="1299"/>
      <c r="AA220" s="1299"/>
      <c r="AB220" s="1299"/>
      <c r="AC220" s="1299"/>
      <c r="AD220" s="1299"/>
      <c r="AE220" s="1299"/>
      <c r="AF220" s="1299"/>
      <c r="AG220" s="1299"/>
      <c r="AH220" s="1299"/>
      <c r="AI220" s="1300"/>
      <c r="AJ220" s="1300"/>
      <c r="AK220" s="1300"/>
      <c r="AL220" s="1300"/>
      <c r="AM220" s="1294"/>
      <c r="AN220" s="1294"/>
      <c r="AO220" s="1294"/>
      <c r="AP220" s="1294"/>
      <c r="AQ220" s="1294"/>
      <c r="AR220" s="1294"/>
      <c r="AS220" s="1294"/>
      <c r="AT220" s="1294"/>
      <c r="AU220" s="1294"/>
      <c r="AV220" s="1294"/>
      <c r="AW220" s="1294"/>
      <c r="AX220" s="1294"/>
      <c r="AY220" s="1294"/>
      <c r="AZ220" s="1294"/>
      <c r="BA220" s="1294"/>
      <c r="BB220" s="1294"/>
      <c r="BC220" s="1294"/>
      <c r="BD220" s="1294"/>
      <c r="BE220" s="1294"/>
      <c r="BF220" s="1294"/>
      <c r="BG220" s="1294"/>
      <c r="BH220" s="1294"/>
      <c r="BI220" s="1294"/>
      <c r="BJ220" s="1294"/>
      <c r="BK220" s="1294"/>
      <c r="BL220" s="1294"/>
      <c r="BM220" s="1294"/>
      <c r="BN220" s="1294"/>
      <c r="BO220" s="1294"/>
      <c r="BP220" s="1294"/>
      <c r="BQ220" s="1294"/>
      <c r="BR220" s="1294"/>
      <c r="BS220" s="1294"/>
      <c r="BT220" s="1294"/>
      <c r="BU220" s="1294"/>
      <c r="BV220" s="1294"/>
      <c r="BW220" s="1294"/>
      <c r="BX220" s="1294"/>
      <c r="BY220" s="1294"/>
      <c r="BZ220" s="1294"/>
      <c r="CA220" s="1294"/>
      <c r="CB220" s="1294"/>
      <c r="CC220" s="1294"/>
      <c r="CD220" s="1294"/>
      <c r="CE220" s="1294"/>
      <c r="CF220" s="1294"/>
      <c r="CG220" s="1294"/>
      <c r="CH220" s="1294"/>
      <c r="CI220" s="1294"/>
      <c r="CJ220" s="1294"/>
      <c r="CK220" s="1294"/>
      <c r="CL220" s="1294"/>
      <c r="CM220" s="1294"/>
      <c r="CN220" s="1294"/>
      <c r="CO220" s="1294"/>
      <c r="CP220" s="1294"/>
      <c r="CQ220" s="1294"/>
      <c r="CR220" s="1294"/>
      <c r="CS220" s="1294"/>
      <c r="CT220" s="1294"/>
      <c r="CU220" s="1294"/>
      <c r="CV220" s="1294"/>
      <c r="CW220" s="1294"/>
      <c r="CX220" s="1294"/>
      <c r="CY220" s="1294"/>
      <c r="CZ220" s="1294"/>
      <c r="DA220" s="1294"/>
      <c r="DB220" s="1294"/>
      <c r="DC220" s="1294"/>
      <c r="DD220" s="1294"/>
      <c r="DE220" s="1294"/>
      <c r="DF220" s="1294"/>
      <c r="DG220" s="1294"/>
      <c r="DH220" s="1294"/>
      <c r="DI220" s="1294"/>
      <c r="DJ220" s="1294"/>
      <c r="DK220" s="1294"/>
      <c r="DL220" s="1294"/>
      <c r="DM220" s="1294"/>
      <c r="DN220" s="1294"/>
      <c r="DO220" s="1294"/>
      <c r="DP220" s="1294"/>
      <c r="DQ220" s="1294"/>
      <c r="DR220" s="1294"/>
      <c r="DS220" s="1294"/>
    </row>
    <row r="221" spans="1:123" x14ac:dyDescent="0.25">
      <c r="A221" s="1299"/>
      <c r="B221" s="1299"/>
      <c r="C221" s="1299"/>
      <c r="D221" s="1299"/>
      <c r="E221" s="1299"/>
      <c r="F221" s="1299"/>
      <c r="G221" s="1299"/>
      <c r="H221" s="1299"/>
      <c r="I221" s="1299"/>
      <c r="J221" s="1299"/>
      <c r="K221" s="1299"/>
      <c r="L221" s="1299"/>
      <c r="M221" s="1299"/>
      <c r="N221" s="1299"/>
      <c r="O221" s="1299"/>
      <c r="P221" s="1299"/>
      <c r="Q221" s="1299"/>
      <c r="R221" s="1299"/>
      <c r="S221" s="1299"/>
      <c r="T221" s="1299"/>
      <c r="U221" s="1299"/>
      <c r="V221" s="1299"/>
      <c r="W221" s="1299"/>
      <c r="X221" s="1299"/>
      <c r="Y221" s="1299"/>
      <c r="Z221" s="1299"/>
      <c r="AA221" s="1299"/>
      <c r="AB221" s="1299"/>
      <c r="AC221" s="1299"/>
      <c r="AD221" s="1299"/>
      <c r="AE221" s="1299"/>
      <c r="AF221" s="1299"/>
      <c r="AG221" s="1299"/>
      <c r="AH221" s="1299"/>
      <c r="AI221" s="1300"/>
      <c r="AJ221" s="1300"/>
      <c r="AK221" s="1300"/>
      <c r="AL221" s="1300"/>
      <c r="AM221" s="1294"/>
      <c r="AN221" s="1294"/>
      <c r="AO221" s="1294"/>
      <c r="AP221" s="1294"/>
      <c r="AQ221" s="1294"/>
      <c r="AR221" s="1294"/>
      <c r="AS221" s="1294"/>
      <c r="AT221" s="1294"/>
      <c r="AU221" s="1294"/>
      <c r="AV221" s="1294"/>
      <c r="AW221" s="1294"/>
      <c r="AX221" s="1294"/>
      <c r="AY221" s="1294"/>
      <c r="AZ221" s="1294"/>
      <c r="BA221" s="1294"/>
      <c r="BB221" s="1294"/>
      <c r="BC221" s="1294"/>
      <c r="BD221" s="1294"/>
      <c r="BE221" s="1294"/>
      <c r="BF221" s="1294"/>
      <c r="BG221" s="1294"/>
      <c r="BH221" s="1294"/>
      <c r="BI221" s="1294"/>
      <c r="BJ221" s="1294"/>
      <c r="BK221" s="1294"/>
      <c r="BL221" s="1294"/>
      <c r="BM221" s="1294"/>
      <c r="BN221" s="1294"/>
      <c r="BO221" s="1294"/>
      <c r="BP221" s="1294"/>
      <c r="BQ221" s="1294"/>
      <c r="BR221" s="1294"/>
      <c r="BS221" s="1294"/>
      <c r="BT221" s="1294"/>
      <c r="BU221" s="1294"/>
      <c r="BV221" s="1294"/>
      <c r="BW221" s="1294"/>
      <c r="BX221" s="1294"/>
      <c r="BY221" s="1294"/>
      <c r="BZ221" s="1294"/>
      <c r="CA221" s="1294"/>
      <c r="CB221" s="1294"/>
      <c r="CC221" s="1294"/>
      <c r="CD221" s="1294"/>
      <c r="CE221" s="1294"/>
      <c r="CF221" s="1294"/>
      <c r="CG221" s="1294"/>
      <c r="CH221" s="1294"/>
      <c r="CI221" s="1294"/>
      <c r="CJ221" s="1294"/>
      <c r="CK221" s="1294"/>
      <c r="CL221" s="1294"/>
      <c r="CM221" s="1294"/>
      <c r="CN221" s="1294"/>
      <c r="CO221" s="1294"/>
      <c r="CP221" s="1294"/>
      <c r="CQ221" s="1294"/>
      <c r="CR221" s="1294"/>
      <c r="CS221" s="1294"/>
      <c r="CT221" s="1294"/>
      <c r="CU221" s="1294"/>
      <c r="CV221" s="1294"/>
      <c r="CW221" s="1294"/>
      <c r="CX221" s="1294"/>
      <c r="CY221" s="1294"/>
      <c r="CZ221" s="1294"/>
      <c r="DA221" s="1294"/>
      <c r="DB221" s="1294"/>
      <c r="DC221" s="1294"/>
      <c r="DD221" s="1294"/>
      <c r="DE221" s="1294"/>
      <c r="DF221" s="1294"/>
      <c r="DG221" s="1294"/>
      <c r="DH221" s="1294"/>
      <c r="DI221" s="1294"/>
      <c r="DJ221" s="1294"/>
      <c r="DK221" s="1294"/>
      <c r="DL221" s="1294"/>
      <c r="DM221" s="1294"/>
      <c r="DN221" s="1294"/>
      <c r="DO221" s="1294"/>
      <c r="DP221" s="1294"/>
      <c r="DQ221" s="1294"/>
      <c r="DR221" s="1294"/>
      <c r="DS221" s="1294"/>
    </row>
    <row r="222" spans="1:123" x14ac:dyDescent="0.25">
      <c r="A222" s="1299"/>
      <c r="B222" s="1299"/>
      <c r="C222" s="1299"/>
      <c r="D222" s="1299"/>
      <c r="E222" s="1299"/>
      <c r="F222" s="1299"/>
      <c r="G222" s="1299"/>
      <c r="H222" s="1299"/>
      <c r="I222" s="1299"/>
      <c r="J222" s="1299"/>
      <c r="K222" s="1299"/>
      <c r="L222" s="1299"/>
      <c r="M222" s="1299"/>
      <c r="N222" s="1299"/>
      <c r="O222" s="1299"/>
      <c r="P222" s="1299"/>
      <c r="Q222" s="1299"/>
      <c r="R222" s="1299"/>
      <c r="S222" s="1299"/>
      <c r="T222" s="1299"/>
      <c r="U222" s="1299"/>
      <c r="V222" s="1299"/>
      <c r="W222" s="1299"/>
      <c r="X222" s="1299"/>
      <c r="Y222" s="1299"/>
      <c r="Z222" s="1299"/>
      <c r="AA222" s="1299"/>
      <c r="AB222" s="1299"/>
      <c r="AC222" s="1299"/>
      <c r="AD222" s="1299"/>
      <c r="AE222" s="1299"/>
      <c r="AF222" s="1299"/>
      <c r="AG222" s="1299"/>
      <c r="AH222" s="1299"/>
      <c r="AI222" s="1300"/>
      <c r="AJ222" s="1300"/>
      <c r="AK222" s="1300"/>
      <c r="AL222" s="1300"/>
      <c r="AM222" s="1294"/>
      <c r="AN222" s="1294"/>
      <c r="AO222" s="1294"/>
      <c r="AP222" s="1294"/>
      <c r="AQ222" s="1294"/>
      <c r="AR222" s="1294"/>
      <c r="AS222" s="1294"/>
      <c r="AT222" s="1294"/>
      <c r="AU222" s="1294"/>
      <c r="AV222" s="1294"/>
      <c r="AW222" s="1294"/>
      <c r="AX222" s="1294"/>
      <c r="AY222" s="1294"/>
      <c r="AZ222" s="1294"/>
      <c r="BA222" s="1294"/>
      <c r="BB222" s="1294"/>
      <c r="BC222" s="1294"/>
      <c r="BD222" s="1294"/>
      <c r="BE222" s="1294"/>
      <c r="BF222" s="1294"/>
      <c r="BG222" s="1294"/>
      <c r="BH222" s="1294"/>
      <c r="BI222" s="1294"/>
      <c r="BJ222" s="1294"/>
      <c r="BK222" s="1294"/>
      <c r="BL222" s="1294"/>
      <c r="BM222" s="1294"/>
      <c r="BN222" s="1294"/>
      <c r="BO222" s="1294"/>
      <c r="BP222" s="1294"/>
      <c r="BQ222" s="1294"/>
      <c r="BR222" s="1294"/>
      <c r="BS222" s="1294"/>
      <c r="BT222" s="1294"/>
      <c r="BU222" s="1294"/>
      <c r="BV222" s="1294"/>
      <c r="BW222" s="1294"/>
      <c r="BX222" s="1294"/>
      <c r="BY222" s="1294"/>
      <c r="BZ222" s="1294"/>
      <c r="CA222" s="1294"/>
      <c r="CB222" s="1294"/>
      <c r="CC222" s="1294"/>
      <c r="CD222" s="1294"/>
      <c r="CE222" s="1294"/>
      <c r="CF222" s="1294"/>
      <c r="CG222" s="1294"/>
      <c r="CH222" s="1294"/>
      <c r="CI222" s="1294"/>
      <c r="CJ222" s="1294"/>
      <c r="CK222" s="1294"/>
      <c r="CL222" s="1294"/>
      <c r="CM222" s="1294"/>
      <c r="CN222" s="1294"/>
      <c r="CO222" s="1294"/>
      <c r="CP222" s="1294"/>
      <c r="CQ222" s="1294"/>
      <c r="CR222" s="1294"/>
      <c r="CS222" s="1294"/>
      <c r="CT222" s="1294"/>
      <c r="CU222" s="1294"/>
      <c r="CV222" s="1294"/>
      <c r="CW222" s="1294"/>
      <c r="CX222" s="1294"/>
      <c r="CY222" s="1294"/>
      <c r="CZ222" s="1294"/>
      <c r="DA222" s="1294"/>
      <c r="DB222" s="1294"/>
      <c r="DC222" s="1294"/>
      <c r="DD222" s="1294"/>
      <c r="DE222" s="1294"/>
      <c r="DF222" s="1294"/>
      <c r="DG222" s="1294"/>
      <c r="DH222" s="1294"/>
      <c r="DI222" s="1294"/>
      <c r="DJ222" s="1294"/>
      <c r="DK222" s="1294"/>
      <c r="DL222" s="1294"/>
      <c r="DM222" s="1294"/>
      <c r="DN222" s="1294"/>
      <c r="DO222" s="1294"/>
      <c r="DP222" s="1294"/>
      <c r="DQ222" s="1294"/>
      <c r="DR222" s="1294"/>
      <c r="DS222" s="1294"/>
    </row>
    <row r="223" spans="1:123" x14ac:dyDescent="0.25">
      <c r="A223" s="1299"/>
      <c r="B223" s="1299"/>
      <c r="C223" s="1299"/>
      <c r="D223" s="1299"/>
      <c r="E223" s="1299"/>
      <c r="F223" s="1299"/>
      <c r="G223" s="1299"/>
      <c r="H223" s="1299"/>
      <c r="I223" s="1299"/>
      <c r="J223" s="1299"/>
      <c r="K223" s="1299"/>
      <c r="L223" s="1299"/>
      <c r="M223" s="1299"/>
      <c r="N223" s="1299"/>
      <c r="O223" s="1299"/>
      <c r="P223" s="1299"/>
      <c r="Q223" s="1299"/>
      <c r="R223" s="1299"/>
      <c r="S223" s="1299"/>
      <c r="T223" s="1299"/>
      <c r="U223" s="1299"/>
      <c r="V223" s="1299"/>
      <c r="W223" s="1299"/>
      <c r="X223" s="1299"/>
      <c r="Y223" s="1299"/>
      <c r="Z223" s="1299"/>
      <c r="AA223" s="1299"/>
      <c r="AB223" s="1299"/>
      <c r="AC223" s="1299"/>
      <c r="AD223" s="1299"/>
      <c r="AE223" s="1299"/>
      <c r="AF223" s="1299"/>
      <c r="AG223" s="1299"/>
      <c r="AH223" s="1299"/>
      <c r="AI223" s="1300"/>
      <c r="AJ223" s="1300"/>
      <c r="AK223" s="1300"/>
      <c r="AL223" s="1300"/>
      <c r="AM223" s="1294"/>
      <c r="AN223" s="1294"/>
      <c r="AO223" s="1294"/>
      <c r="AP223" s="1294"/>
      <c r="AQ223" s="1294"/>
      <c r="AR223" s="1294"/>
      <c r="AS223" s="1294"/>
      <c r="AT223" s="1294"/>
      <c r="AU223" s="1294"/>
      <c r="AV223" s="1294"/>
      <c r="AW223" s="1294"/>
      <c r="AX223" s="1294"/>
      <c r="AY223" s="1294"/>
      <c r="AZ223" s="1294"/>
      <c r="BA223" s="1294"/>
      <c r="BB223" s="1294"/>
      <c r="BC223" s="1294"/>
      <c r="BD223" s="1294"/>
      <c r="BE223" s="1294"/>
      <c r="BF223" s="1294"/>
      <c r="BG223" s="1294"/>
      <c r="BH223" s="1294"/>
      <c r="BI223" s="1294"/>
      <c r="BJ223" s="1294"/>
      <c r="BK223" s="1294"/>
      <c r="BL223" s="1294"/>
      <c r="BM223" s="1294"/>
      <c r="BN223" s="1294"/>
      <c r="BO223" s="1294"/>
      <c r="BP223" s="1294"/>
      <c r="BQ223" s="1294"/>
      <c r="BR223" s="1294"/>
      <c r="BS223" s="1294"/>
      <c r="BT223" s="1294"/>
      <c r="BU223" s="1294"/>
      <c r="BV223" s="1294"/>
      <c r="BW223" s="1294"/>
      <c r="BX223" s="1294"/>
      <c r="BY223" s="1294"/>
      <c r="BZ223" s="1294"/>
      <c r="CA223" s="1294"/>
      <c r="CB223" s="1294"/>
      <c r="CC223" s="1294"/>
      <c r="CD223" s="1294"/>
      <c r="CE223" s="1294"/>
      <c r="CF223" s="1294"/>
      <c r="CG223" s="1294"/>
      <c r="CH223" s="1294"/>
      <c r="CI223" s="1294"/>
      <c r="CJ223" s="1294"/>
      <c r="CK223" s="1294"/>
      <c r="CL223" s="1294"/>
      <c r="CM223" s="1294"/>
      <c r="CN223" s="1294"/>
      <c r="CO223" s="1294"/>
      <c r="CP223" s="1294"/>
      <c r="CQ223" s="1294"/>
      <c r="CR223" s="1294"/>
      <c r="CS223" s="1294"/>
      <c r="CT223" s="1294"/>
      <c r="CU223" s="1294"/>
      <c r="CV223" s="1294"/>
      <c r="CW223" s="1294"/>
      <c r="CX223" s="1294"/>
      <c r="CY223" s="1294"/>
      <c r="CZ223" s="1294"/>
      <c r="DA223" s="1294"/>
      <c r="DB223" s="1294"/>
      <c r="DC223" s="1294"/>
      <c r="DD223" s="1294"/>
      <c r="DE223" s="1294"/>
      <c r="DF223" s="1294"/>
      <c r="DG223" s="1294"/>
      <c r="DH223" s="1294"/>
      <c r="DI223" s="1294"/>
      <c r="DJ223" s="1294"/>
      <c r="DK223" s="1294"/>
      <c r="DL223" s="1294"/>
      <c r="DM223" s="1294"/>
      <c r="DN223" s="1294"/>
      <c r="DO223" s="1294"/>
      <c r="DP223" s="1294"/>
      <c r="DQ223" s="1294"/>
      <c r="DR223" s="1294"/>
      <c r="DS223" s="1294"/>
    </row>
    <row r="224" spans="1:123" x14ac:dyDescent="0.25">
      <c r="A224" s="1299"/>
      <c r="B224" s="1299"/>
      <c r="C224" s="1299"/>
      <c r="D224" s="1299"/>
      <c r="E224" s="1299"/>
      <c r="F224" s="1299"/>
      <c r="G224" s="1299"/>
      <c r="H224" s="1299"/>
      <c r="I224" s="1299"/>
      <c r="J224" s="1299"/>
      <c r="K224" s="1299"/>
      <c r="L224" s="1299"/>
      <c r="M224" s="1299"/>
      <c r="N224" s="1299"/>
      <c r="O224" s="1299"/>
      <c r="P224" s="1299"/>
      <c r="Q224" s="1299"/>
      <c r="R224" s="1299"/>
      <c r="S224" s="1299"/>
      <c r="T224" s="1299"/>
      <c r="U224" s="1299"/>
      <c r="V224" s="1299"/>
      <c r="W224" s="1299"/>
      <c r="X224" s="1299"/>
      <c r="Y224" s="1299"/>
      <c r="Z224" s="1299"/>
      <c r="AA224" s="1299"/>
      <c r="AB224" s="1299"/>
      <c r="AC224" s="1299"/>
      <c r="AD224" s="1299"/>
      <c r="AE224" s="1299"/>
      <c r="AF224" s="1299"/>
      <c r="AG224" s="1299"/>
      <c r="AH224" s="1299"/>
      <c r="AI224" s="1300"/>
      <c r="AJ224" s="1300"/>
      <c r="AK224" s="1300"/>
      <c r="AL224" s="1300"/>
      <c r="AM224" s="1294"/>
      <c r="AN224" s="1294"/>
      <c r="AO224" s="1294"/>
      <c r="AP224" s="1294"/>
      <c r="AQ224" s="1294"/>
      <c r="AR224" s="1294"/>
      <c r="AS224" s="1294"/>
      <c r="AT224" s="1294"/>
      <c r="AU224" s="1294"/>
      <c r="AV224" s="1294"/>
      <c r="AW224" s="1294"/>
      <c r="AX224" s="1294"/>
      <c r="AY224" s="1294"/>
      <c r="AZ224" s="1294"/>
      <c r="BA224" s="1294"/>
      <c r="BB224" s="1294"/>
      <c r="BC224" s="1294"/>
      <c r="BD224" s="1294"/>
      <c r="BE224" s="1294"/>
      <c r="BF224" s="1294"/>
      <c r="BG224" s="1294"/>
      <c r="BH224" s="1294"/>
      <c r="BI224" s="1294"/>
      <c r="BJ224" s="1294"/>
      <c r="BK224" s="1294"/>
      <c r="BL224" s="1294"/>
      <c r="BM224" s="1294"/>
      <c r="BN224" s="1294"/>
      <c r="BO224" s="1294"/>
      <c r="BP224" s="1294"/>
      <c r="BQ224" s="1294"/>
      <c r="BR224" s="1294"/>
      <c r="BS224" s="1294"/>
      <c r="BT224" s="1294"/>
      <c r="BU224" s="1294"/>
      <c r="BV224" s="1294"/>
      <c r="BW224" s="1294"/>
      <c r="BX224" s="1294"/>
      <c r="BY224" s="1294"/>
      <c r="BZ224" s="1294"/>
      <c r="CA224" s="1294"/>
      <c r="CB224" s="1294"/>
      <c r="CC224" s="1294"/>
      <c r="CD224" s="1294"/>
      <c r="CE224" s="1294"/>
      <c r="CF224" s="1294"/>
      <c r="CG224" s="1294"/>
      <c r="CH224" s="1294"/>
      <c r="CI224" s="1294"/>
      <c r="CJ224" s="1294"/>
      <c r="CK224" s="1294"/>
      <c r="CL224" s="1294"/>
      <c r="CM224" s="1294"/>
      <c r="CN224" s="1294"/>
      <c r="CO224" s="1294"/>
      <c r="CP224" s="1294"/>
      <c r="CQ224" s="1294"/>
      <c r="CR224" s="1294"/>
      <c r="CS224" s="1294"/>
      <c r="CT224" s="1294"/>
      <c r="CU224" s="1294"/>
      <c r="CV224" s="1294"/>
      <c r="CW224" s="1294"/>
      <c r="CX224" s="1294"/>
      <c r="CY224" s="1294"/>
      <c r="CZ224" s="1294"/>
      <c r="DA224" s="1294"/>
      <c r="DB224" s="1294"/>
      <c r="DC224" s="1294"/>
      <c r="DD224" s="1294"/>
      <c r="DE224" s="1294"/>
      <c r="DF224" s="1294"/>
      <c r="DG224" s="1294"/>
      <c r="DH224" s="1294"/>
      <c r="DI224" s="1294"/>
      <c r="DJ224" s="1294"/>
      <c r="DK224" s="1294"/>
      <c r="DL224" s="1294"/>
      <c r="DM224" s="1294"/>
      <c r="DN224" s="1294"/>
      <c r="DO224" s="1294"/>
      <c r="DP224" s="1294"/>
      <c r="DQ224" s="1294"/>
      <c r="DR224" s="1294"/>
      <c r="DS224" s="1294"/>
    </row>
    <row r="225" spans="1:123" x14ac:dyDescent="0.25">
      <c r="A225" s="1299"/>
      <c r="B225" s="1299"/>
      <c r="C225" s="1299"/>
      <c r="D225" s="1299"/>
      <c r="E225" s="1299"/>
      <c r="F225" s="1299"/>
      <c r="G225" s="1299"/>
      <c r="H225" s="1299"/>
      <c r="I225" s="1299"/>
      <c r="J225" s="1299"/>
      <c r="K225" s="1299"/>
      <c r="L225" s="1299"/>
      <c r="M225" s="1299"/>
      <c r="N225" s="1299"/>
      <c r="O225" s="1299"/>
      <c r="P225" s="1299"/>
      <c r="Q225" s="1299"/>
      <c r="R225" s="1299"/>
      <c r="S225" s="1299"/>
      <c r="T225" s="1299"/>
      <c r="U225" s="1299"/>
      <c r="V225" s="1299"/>
      <c r="W225" s="1299"/>
      <c r="X225" s="1299"/>
      <c r="Y225" s="1299"/>
      <c r="Z225" s="1299"/>
      <c r="AA225" s="1299"/>
      <c r="AB225" s="1299"/>
      <c r="AC225" s="1299"/>
      <c r="AD225" s="1299"/>
      <c r="AE225" s="1299"/>
      <c r="AF225" s="1299"/>
      <c r="AG225" s="1299"/>
      <c r="AH225" s="1299"/>
      <c r="AI225" s="1300"/>
      <c r="AJ225" s="1300"/>
      <c r="AK225" s="1300"/>
      <c r="AL225" s="1300"/>
      <c r="AM225" s="1294"/>
      <c r="AN225" s="1294"/>
      <c r="AO225" s="1294"/>
      <c r="AP225" s="1294"/>
      <c r="AQ225" s="1294"/>
      <c r="AR225" s="1294"/>
      <c r="AS225" s="1294"/>
      <c r="AT225" s="1294"/>
      <c r="AU225" s="1294"/>
      <c r="AV225" s="1294"/>
      <c r="AW225" s="1294"/>
      <c r="AX225" s="1294"/>
      <c r="AY225" s="1294"/>
      <c r="AZ225" s="1294"/>
      <c r="BA225" s="1294"/>
      <c r="BB225" s="1294"/>
      <c r="BC225" s="1294"/>
      <c r="BD225" s="1294"/>
      <c r="BE225" s="1294"/>
      <c r="BF225" s="1294"/>
      <c r="BG225" s="1294"/>
      <c r="BH225" s="1294"/>
      <c r="BI225" s="1294"/>
      <c r="BJ225" s="1294"/>
      <c r="BK225" s="1294"/>
      <c r="BL225" s="1294"/>
      <c r="BM225" s="1294"/>
      <c r="BN225" s="1294"/>
      <c r="BO225" s="1294"/>
      <c r="BP225" s="1294"/>
      <c r="BQ225" s="1294"/>
      <c r="BR225" s="1294"/>
      <c r="BS225" s="1294"/>
      <c r="BT225" s="1294"/>
      <c r="BU225" s="1294"/>
      <c r="BV225" s="1294"/>
      <c r="BW225" s="1294"/>
      <c r="BX225" s="1294"/>
      <c r="BY225" s="1294"/>
      <c r="BZ225" s="1294"/>
      <c r="CA225" s="1294"/>
      <c r="CB225" s="1294"/>
      <c r="CC225" s="1294"/>
      <c r="CD225" s="1294"/>
      <c r="CE225" s="1294"/>
      <c r="CF225" s="1294"/>
      <c r="CG225" s="1294"/>
      <c r="CH225" s="1294"/>
      <c r="CI225" s="1294"/>
      <c r="CJ225" s="1294"/>
      <c r="CK225" s="1294"/>
      <c r="CL225" s="1294"/>
      <c r="CM225" s="1294"/>
      <c r="CN225" s="1294"/>
      <c r="CO225" s="1294"/>
      <c r="CP225" s="1294"/>
      <c r="CQ225" s="1294"/>
      <c r="CR225" s="1294"/>
      <c r="CS225" s="1294"/>
      <c r="CT225" s="1294"/>
      <c r="CU225" s="1294"/>
      <c r="CV225" s="1294"/>
      <c r="CW225" s="1294"/>
      <c r="CX225" s="1294"/>
      <c r="CY225" s="1294"/>
      <c r="CZ225" s="1294"/>
      <c r="DA225" s="1294"/>
      <c r="DB225" s="1294"/>
      <c r="DC225" s="1294"/>
      <c r="DD225" s="1294"/>
      <c r="DE225" s="1294"/>
      <c r="DF225" s="1294"/>
      <c r="DG225" s="1294"/>
      <c r="DH225" s="1294"/>
      <c r="DI225" s="1294"/>
      <c r="DJ225" s="1294"/>
      <c r="DK225" s="1294"/>
      <c r="DL225" s="1294"/>
      <c r="DM225" s="1294"/>
      <c r="DN225" s="1294"/>
      <c r="DO225" s="1294"/>
      <c r="DP225" s="1294"/>
      <c r="DQ225" s="1294"/>
      <c r="DR225" s="1294"/>
      <c r="DS225" s="1294"/>
    </row>
    <row r="226" spans="1:123" x14ac:dyDescent="0.25">
      <c r="A226" s="1299"/>
      <c r="B226" s="1299"/>
      <c r="C226" s="1299"/>
      <c r="D226" s="1299"/>
      <c r="E226" s="1299"/>
      <c r="F226" s="1299"/>
      <c r="G226" s="1299"/>
      <c r="H226" s="1299"/>
      <c r="I226" s="1299"/>
      <c r="J226" s="1299"/>
      <c r="K226" s="1299"/>
      <c r="L226" s="1299"/>
      <c r="M226" s="1299"/>
      <c r="N226" s="1299"/>
      <c r="O226" s="1299"/>
      <c r="P226" s="1299"/>
      <c r="Q226" s="1299"/>
      <c r="R226" s="1299"/>
      <c r="S226" s="1299"/>
      <c r="T226" s="1299"/>
      <c r="U226" s="1299"/>
      <c r="V226" s="1299"/>
      <c r="W226" s="1299"/>
      <c r="X226" s="1299"/>
      <c r="Y226" s="1299"/>
      <c r="Z226" s="1299"/>
      <c r="AA226" s="1299"/>
      <c r="AB226" s="1299"/>
      <c r="AC226" s="1299"/>
      <c r="AD226" s="1299"/>
      <c r="AE226" s="1299"/>
      <c r="AF226" s="1299"/>
      <c r="AG226" s="1299"/>
      <c r="AH226" s="1299"/>
      <c r="AI226" s="1300"/>
      <c r="AJ226" s="1300"/>
      <c r="AK226" s="1300"/>
      <c r="AL226" s="1300"/>
      <c r="AM226" s="1294"/>
      <c r="AN226" s="1294"/>
      <c r="AO226" s="1294"/>
      <c r="AP226" s="1294"/>
      <c r="AQ226" s="1294"/>
      <c r="AR226" s="1294"/>
      <c r="AS226" s="1294"/>
      <c r="AT226" s="1294"/>
      <c r="AU226" s="1294"/>
      <c r="AV226" s="1294"/>
      <c r="AW226" s="1294"/>
      <c r="AX226" s="1294"/>
      <c r="AY226" s="1294"/>
      <c r="AZ226" s="1294"/>
      <c r="BA226" s="1294"/>
      <c r="BB226" s="1294"/>
      <c r="BC226" s="1294"/>
      <c r="BD226" s="1294"/>
      <c r="BE226" s="1294"/>
      <c r="BF226" s="1294"/>
      <c r="BG226" s="1294"/>
      <c r="BH226" s="1294"/>
      <c r="BI226" s="1294"/>
      <c r="BJ226" s="1294"/>
      <c r="BK226" s="1294"/>
      <c r="BL226" s="1294"/>
      <c r="BM226" s="1294"/>
      <c r="BN226" s="1294"/>
      <c r="BO226" s="1294"/>
      <c r="BP226" s="1294"/>
      <c r="BQ226" s="1294"/>
      <c r="BR226" s="1294"/>
      <c r="BS226" s="1294"/>
      <c r="BT226" s="1294"/>
      <c r="BU226" s="1294"/>
      <c r="BV226" s="1294"/>
      <c r="BW226" s="1294"/>
      <c r="BX226" s="1294"/>
      <c r="BY226" s="1294"/>
      <c r="BZ226" s="1294"/>
      <c r="CA226" s="1294"/>
      <c r="CB226" s="1294"/>
      <c r="CC226" s="1294"/>
      <c r="CD226" s="1294"/>
      <c r="CE226" s="1294"/>
      <c r="CF226" s="1294"/>
      <c r="CG226" s="1294"/>
      <c r="CH226" s="1294"/>
      <c r="CI226" s="1294"/>
      <c r="CJ226" s="1294"/>
      <c r="CK226" s="1294"/>
      <c r="CL226" s="1294"/>
      <c r="CM226" s="1294"/>
      <c r="CN226" s="1294"/>
      <c r="CO226" s="1294"/>
      <c r="CP226" s="1294"/>
      <c r="CQ226" s="1294"/>
      <c r="CR226" s="1294"/>
      <c r="CS226" s="1294"/>
      <c r="CT226" s="1294"/>
      <c r="CU226" s="1294"/>
      <c r="CV226" s="1294"/>
      <c r="CW226" s="1294"/>
      <c r="CX226" s="1294"/>
      <c r="CY226" s="1294"/>
      <c r="CZ226" s="1294"/>
      <c r="DA226" s="1294"/>
      <c r="DB226" s="1294"/>
      <c r="DC226" s="1294"/>
      <c r="DD226" s="1294"/>
      <c r="DE226" s="1294"/>
      <c r="DF226" s="1294"/>
      <c r="DG226" s="1294"/>
      <c r="DH226" s="1294"/>
      <c r="DI226" s="1294"/>
      <c r="DJ226" s="1294"/>
      <c r="DK226" s="1294"/>
      <c r="DL226" s="1294"/>
      <c r="DM226" s="1294"/>
      <c r="DN226" s="1294"/>
      <c r="DO226" s="1294"/>
      <c r="DP226" s="1294"/>
      <c r="DQ226" s="1294"/>
      <c r="DR226" s="1294"/>
      <c r="DS226" s="1294"/>
    </row>
    <row r="227" spans="1:123" x14ac:dyDescent="0.25">
      <c r="A227" s="1299"/>
      <c r="B227" s="1299"/>
      <c r="C227" s="1299"/>
      <c r="D227" s="1299"/>
      <c r="E227" s="1299"/>
      <c r="F227" s="1299"/>
      <c r="G227" s="1299"/>
      <c r="H227" s="1299"/>
      <c r="I227" s="1299"/>
      <c r="J227" s="1299"/>
      <c r="K227" s="1299"/>
      <c r="L227" s="1299"/>
      <c r="M227" s="1299"/>
      <c r="N227" s="1299"/>
      <c r="O227" s="1299"/>
      <c r="P227" s="1299"/>
      <c r="Q227" s="1299"/>
      <c r="R227" s="1299"/>
      <c r="S227" s="1299"/>
      <c r="T227" s="1299"/>
      <c r="U227" s="1299"/>
      <c r="V227" s="1299"/>
      <c r="W227" s="1299"/>
      <c r="X227" s="1299"/>
      <c r="Y227" s="1299"/>
      <c r="Z227" s="1299"/>
      <c r="AA227" s="1299"/>
      <c r="AB227" s="1299"/>
      <c r="AC227" s="1299"/>
      <c r="AD227" s="1299"/>
      <c r="AE227" s="1299"/>
      <c r="AF227" s="1299"/>
      <c r="AG227" s="1299"/>
      <c r="AH227" s="1299"/>
      <c r="AI227" s="1300"/>
      <c r="AJ227" s="1300"/>
      <c r="AK227" s="1300"/>
      <c r="AL227" s="1300"/>
      <c r="AM227" s="1294"/>
      <c r="AN227" s="1294"/>
      <c r="AO227" s="1294"/>
      <c r="AP227" s="1294"/>
      <c r="AQ227" s="1294"/>
      <c r="AR227" s="1294"/>
      <c r="AS227" s="1294"/>
      <c r="AT227" s="1294"/>
      <c r="AU227" s="1294"/>
      <c r="AV227" s="1294"/>
      <c r="AW227" s="1294"/>
      <c r="AX227" s="1294"/>
      <c r="AY227" s="1294"/>
      <c r="AZ227" s="1294"/>
      <c r="BA227" s="1294"/>
      <c r="BB227" s="1294"/>
      <c r="BC227" s="1294"/>
      <c r="BD227" s="1294"/>
      <c r="BE227" s="1294"/>
      <c r="BF227" s="1294"/>
      <c r="BG227" s="1294"/>
      <c r="BH227" s="1294"/>
      <c r="BI227" s="1294"/>
      <c r="BJ227" s="1294"/>
      <c r="BK227" s="1294"/>
      <c r="BL227" s="1294"/>
      <c r="BM227" s="1294"/>
      <c r="BN227" s="1294"/>
      <c r="BO227" s="1294"/>
      <c r="BP227" s="1294"/>
      <c r="BQ227" s="1294"/>
      <c r="BR227" s="1294"/>
      <c r="BS227" s="1294"/>
      <c r="BT227" s="1294"/>
      <c r="BU227" s="1294"/>
      <c r="BV227" s="1294"/>
      <c r="BW227" s="1294"/>
      <c r="BX227" s="1294"/>
      <c r="BY227" s="1294"/>
      <c r="BZ227" s="1294"/>
      <c r="CA227" s="1294"/>
      <c r="CB227" s="1294"/>
      <c r="CC227" s="1294"/>
      <c r="CD227" s="1294"/>
      <c r="CE227" s="1294"/>
      <c r="CF227" s="1294"/>
      <c r="CG227" s="1294"/>
      <c r="CH227" s="1294"/>
      <c r="CI227" s="1294"/>
      <c r="CJ227" s="1294"/>
      <c r="CK227" s="1294"/>
      <c r="CL227" s="1294"/>
      <c r="CM227" s="1294"/>
      <c r="CN227" s="1294"/>
      <c r="CO227" s="1294"/>
      <c r="CP227" s="1294"/>
      <c r="CQ227" s="1294"/>
      <c r="CR227" s="1294"/>
      <c r="CS227" s="1294"/>
      <c r="CT227" s="1294"/>
      <c r="CU227" s="1294"/>
      <c r="CV227" s="1294"/>
      <c r="CW227" s="1294"/>
      <c r="CX227" s="1294"/>
      <c r="CY227" s="1294"/>
      <c r="CZ227" s="1294"/>
      <c r="DA227" s="1294"/>
      <c r="DB227" s="1294"/>
      <c r="DC227" s="1294"/>
      <c r="DD227" s="1294"/>
      <c r="DE227" s="1294"/>
      <c r="DF227" s="1294"/>
      <c r="DG227" s="1294"/>
      <c r="DH227" s="1294"/>
      <c r="DI227" s="1294"/>
      <c r="DJ227" s="1294"/>
      <c r="DK227" s="1294"/>
      <c r="DL227" s="1294"/>
      <c r="DM227" s="1294"/>
      <c r="DN227" s="1294"/>
      <c r="DO227" s="1294"/>
      <c r="DP227" s="1294"/>
      <c r="DQ227" s="1294"/>
      <c r="DR227" s="1294"/>
      <c r="DS227" s="1294"/>
    </row>
    <row r="228" spans="1:123" x14ac:dyDescent="0.25">
      <c r="A228" s="1299"/>
      <c r="B228" s="1299"/>
      <c r="C228" s="1299"/>
      <c r="D228" s="1299"/>
      <c r="E228" s="1299"/>
      <c r="F228" s="1299"/>
      <c r="G228" s="1299"/>
      <c r="H228" s="1299"/>
      <c r="I228" s="1299"/>
      <c r="J228" s="1299"/>
      <c r="K228" s="1299"/>
      <c r="L228" s="1299"/>
      <c r="M228" s="1299"/>
      <c r="N228" s="1299"/>
      <c r="O228" s="1299"/>
      <c r="P228" s="1299"/>
      <c r="Q228" s="1299"/>
      <c r="R228" s="1299"/>
      <c r="S228" s="1299"/>
      <c r="T228" s="1299"/>
      <c r="U228" s="1299"/>
      <c r="V228" s="1299"/>
      <c r="W228" s="1299"/>
      <c r="X228" s="1299"/>
      <c r="Y228" s="1299"/>
      <c r="Z228" s="1299"/>
      <c r="AA228" s="1299"/>
      <c r="AB228" s="1299"/>
      <c r="AC228" s="1299"/>
      <c r="AD228" s="1299"/>
      <c r="AE228" s="1299"/>
      <c r="AF228" s="1299"/>
      <c r="AG228" s="1299"/>
      <c r="AH228" s="1299"/>
      <c r="AI228" s="1300"/>
      <c r="AJ228" s="1300"/>
      <c r="AK228" s="1300"/>
      <c r="AL228" s="1300"/>
      <c r="AM228" s="1294"/>
      <c r="AN228" s="1294"/>
      <c r="AO228" s="1294"/>
      <c r="AP228" s="1294"/>
      <c r="AQ228" s="1294"/>
      <c r="AR228" s="1294"/>
      <c r="AS228" s="1294"/>
      <c r="AT228" s="1294"/>
      <c r="AU228" s="1294"/>
      <c r="AV228" s="1294"/>
      <c r="AW228" s="1294"/>
      <c r="AX228" s="1294"/>
      <c r="AY228" s="1294"/>
      <c r="AZ228" s="1294"/>
      <c r="BA228" s="1294"/>
      <c r="BB228" s="1294"/>
      <c r="BC228" s="1294"/>
      <c r="BD228" s="1294"/>
      <c r="BE228" s="1294"/>
      <c r="BF228" s="1294"/>
      <c r="BG228" s="1294"/>
      <c r="BH228" s="1294"/>
      <c r="BI228" s="1294"/>
      <c r="BJ228" s="1294"/>
      <c r="BK228" s="1294"/>
      <c r="BL228" s="1294"/>
      <c r="BM228" s="1294"/>
      <c r="BN228" s="1294"/>
      <c r="BO228" s="1294"/>
      <c r="BP228" s="1294"/>
      <c r="BQ228" s="1294"/>
      <c r="BR228" s="1294"/>
      <c r="BS228" s="1294"/>
      <c r="BT228" s="1294"/>
      <c r="BU228" s="1294"/>
      <c r="BV228" s="1294"/>
      <c r="BW228" s="1294"/>
      <c r="BX228" s="1294"/>
      <c r="BY228" s="1294"/>
      <c r="BZ228" s="1294"/>
      <c r="CA228" s="1294"/>
      <c r="CB228" s="1294"/>
      <c r="CC228" s="1294"/>
      <c r="CD228" s="1294"/>
      <c r="CE228" s="1294"/>
      <c r="CF228" s="1294"/>
      <c r="CG228" s="1294"/>
      <c r="CH228" s="1294"/>
      <c r="CI228" s="1294"/>
      <c r="CJ228" s="1294"/>
      <c r="CK228" s="1294"/>
      <c r="CL228" s="1294"/>
      <c r="CM228" s="1294"/>
      <c r="CN228" s="1294"/>
      <c r="CO228" s="1294"/>
      <c r="CP228" s="1294"/>
      <c r="CQ228" s="1294"/>
      <c r="CR228" s="1294"/>
      <c r="CS228" s="1294"/>
      <c r="CT228" s="1294"/>
      <c r="CU228" s="1294"/>
      <c r="CV228" s="1294"/>
      <c r="CW228" s="1294"/>
      <c r="CX228" s="1294"/>
      <c r="CY228" s="1294"/>
      <c r="CZ228" s="1294"/>
      <c r="DA228" s="1294"/>
      <c r="DB228" s="1294"/>
      <c r="DC228" s="1294"/>
      <c r="DD228" s="1294"/>
      <c r="DE228" s="1294"/>
      <c r="DF228" s="1294"/>
      <c r="DG228" s="1294"/>
      <c r="DH228" s="1294"/>
      <c r="DI228" s="1294"/>
      <c r="DJ228" s="1294"/>
      <c r="DK228" s="1294"/>
      <c r="DL228" s="1294"/>
      <c r="DM228" s="1294"/>
      <c r="DN228" s="1294"/>
      <c r="DO228" s="1294"/>
      <c r="DP228" s="1294"/>
      <c r="DQ228" s="1294"/>
      <c r="DR228" s="1294"/>
      <c r="DS228" s="1294"/>
    </row>
    <row r="229" spans="1:123" x14ac:dyDescent="0.25">
      <c r="A229" s="1299"/>
      <c r="B229" s="1299"/>
      <c r="C229" s="1299"/>
      <c r="D229" s="1299"/>
      <c r="E229" s="1299"/>
      <c r="F229" s="1299"/>
      <c r="G229" s="1299"/>
      <c r="H229" s="1299"/>
      <c r="I229" s="1299"/>
      <c r="J229" s="1299"/>
      <c r="K229" s="1299"/>
      <c r="L229" s="1299"/>
      <c r="M229" s="1299"/>
      <c r="N229" s="1299"/>
      <c r="O229" s="1299"/>
      <c r="P229" s="1299"/>
      <c r="Q229" s="1299"/>
      <c r="R229" s="1299"/>
      <c r="S229" s="1299"/>
      <c r="T229" s="1299"/>
      <c r="U229" s="1299"/>
      <c r="V229" s="1299"/>
      <c r="W229" s="1299"/>
      <c r="X229" s="1299"/>
      <c r="Y229" s="1299"/>
      <c r="Z229" s="1299"/>
      <c r="AA229" s="1299"/>
      <c r="AB229" s="1299"/>
      <c r="AC229" s="1299"/>
      <c r="AD229" s="1299"/>
      <c r="AE229" s="1299"/>
      <c r="AF229" s="1299"/>
      <c r="AG229" s="1299"/>
      <c r="AH229" s="1299"/>
      <c r="AI229" s="1300"/>
      <c r="AJ229" s="1300"/>
      <c r="AK229" s="1300"/>
      <c r="AL229" s="1300"/>
      <c r="AM229" s="1294"/>
      <c r="AN229" s="1294"/>
      <c r="AO229" s="1294"/>
      <c r="AP229" s="1294"/>
      <c r="AQ229" s="1294"/>
      <c r="AR229" s="1294"/>
      <c r="AS229" s="1294"/>
      <c r="AT229" s="1294"/>
      <c r="AU229" s="1294"/>
      <c r="AV229" s="1294"/>
      <c r="AW229" s="1294"/>
      <c r="AX229" s="1294"/>
      <c r="AY229" s="1294"/>
      <c r="AZ229" s="1294"/>
      <c r="BA229" s="1294"/>
      <c r="BB229" s="1294"/>
      <c r="BC229" s="1294"/>
      <c r="BD229" s="1294"/>
      <c r="BE229" s="1294"/>
      <c r="BF229" s="1294"/>
      <c r="BG229" s="1294"/>
      <c r="BH229" s="1294"/>
      <c r="BI229" s="1294"/>
      <c r="BJ229" s="1294"/>
      <c r="BK229" s="1294"/>
      <c r="BL229" s="1294"/>
      <c r="BM229" s="1294"/>
      <c r="BN229" s="1294"/>
      <c r="BO229" s="1294"/>
      <c r="BP229" s="1294"/>
      <c r="BQ229" s="1294"/>
      <c r="BR229" s="1294"/>
      <c r="BS229" s="1294"/>
      <c r="BT229" s="1294"/>
      <c r="BU229" s="1294"/>
      <c r="BV229" s="1294"/>
      <c r="BW229" s="1294"/>
      <c r="BX229" s="1294"/>
      <c r="BY229" s="1294"/>
      <c r="BZ229" s="1294"/>
      <c r="CA229" s="1294"/>
      <c r="CB229" s="1294"/>
      <c r="CC229" s="1294"/>
      <c r="CD229" s="1294"/>
      <c r="CE229" s="1294"/>
      <c r="CF229" s="1294"/>
      <c r="CG229" s="1294"/>
      <c r="CH229" s="1294"/>
      <c r="CI229" s="1294"/>
      <c r="CJ229" s="1294"/>
      <c r="CK229" s="1294"/>
      <c r="CL229" s="1294"/>
      <c r="CM229" s="1294"/>
      <c r="CN229" s="1294"/>
      <c r="CO229" s="1294"/>
      <c r="CP229" s="1294"/>
      <c r="CQ229" s="1294"/>
      <c r="CR229" s="1294"/>
      <c r="CS229" s="1294"/>
      <c r="CT229" s="1294"/>
      <c r="CU229" s="1294"/>
      <c r="CV229" s="1294"/>
      <c r="CW229" s="1294"/>
      <c r="CX229" s="1294"/>
      <c r="CY229" s="1294"/>
      <c r="CZ229" s="1294"/>
      <c r="DA229" s="1294"/>
      <c r="DB229" s="1294"/>
      <c r="DC229" s="1294"/>
      <c r="DD229" s="1294"/>
      <c r="DE229" s="1294"/>
      <c r="DF229" s="1294"/>
      <c r="DG229" s="1294"/>
      <c r="DH229" s="1294"/>
      <c r="DI229" s="1294"/>
      <c r="DJ229" s="1294"/>
      <c r="DK229" s="1294"/>
      <c r="DL229" s="1294"/>
      <c r="DM229" s="1294"/>
      <c r="DN229" s="1294"/>
      <c r="DO229" s="1294"/>
      <c r="DP229" s="1294"/>
      <c r="DQ229" s="1294"/>
      <c r="DR229" s="1294"/>
      <c r="DS229" s="1294"/>
    </row>
    <row r="230" spans="1:123" x14ac:dyDescent="0.25">
      <c r="A230" s="1299"/>
      <c r="B230" s="1299"/>
      <c r="C230" s="1299"/>
      <c r="D230" s="1299"/>
      <c r="E230" s="1299"/>
      <c r="F230" s="1299"/>
      <c r="G230" s="1299"/>
      <c r="H230" s="1299"/>
      <c r="I230" s="1299"/>
      <c r="J230" s="1299"/>
      <c r="K230" s="1299"/>
      <c r="L230" s="1299"/>
      <c r="M230" s="1299"/>
      <c r="N230" s="1299"/>
      <c r="O230" s="1299"/>
      <c r="P230" s="1299"/>
      <c r="Q230" s="1299"/>
      <c r="R230" s="1299"/>
      <c r="S230" s="1299"/>
      <c r="T230" s="1299"/>
      <c r="U230" s="1299"/>
      <c r="V230" s="1299"/>
      <c r="W230" s="1299"/>
      <c r="X230" s="1299"/>
      <c r="Y230" s="1299"/>
      <c r="Z230" s="1299"/>
      <c r="AA230" s="1299"/>
      <c r="AB230" s="1299"/>
      <c r="AC230" s="1299"/>
      <c r="AD230" s="1299"/>
      <c r="AE230" s="1299"/>
      <c r="AF230" s="1299"/>
      <c r="AG230" s="1299"/>
      <c r="AH230" s="1299"/>
      <c r="AI230" s="1300"/>
      <c r="AJ230" s="1300"/>
      <c r="AK230" s="1300"/>
      <c r="AL230" s="1300"/>
      <c r="AM230" s="1294"/>
      <c r="AN230" s="1294"/>
      <c r="AO230" s="1294"/>
      <c r="AP230" s="1294"/>
      <c r="AQ230" s="1294"/>
      <c r="AR230" s="1294"/>
      <c r="AS230" s="1294"/>
      <c r="AT230" s="1294"/>
      <c r="AU230" s="1294"/>
      <c r="AV230" s="1294"/>
      <c r="AW230" s="1294"/>
      <c r="AX230" s="1294"/>
      <c r="AY230" s="1294"/>
      <c r="AZ230" s="1294"/>
      <c r="BA230" s="1294"/>
      <c r="BB230" s="1294"/>
      <c r="BC230" s="1294"/>
      <c r="BD230" s="1294"/>
      <c r="BE230" s="1294"/>
      <c r="BF230" s="1294"/>
      <c r="BG230" s="1294"/>
      <c r="BH230" s="1294"/>
      <c r="BI230" s="1294"/>
      <c r="BJ230" s="1294"/>
      <c r="BK230" s="1294"/>
      <c r="BL230" s="1294"/>
      <c r="BM230" s="1294"/>
      <c r="BN230" s="1294"/>
      <c r="BO230" s="1294"/>
      <c r="BP230" s="1294"/>
      <c r="BQ230" s="1294"/>
      <c r="BR230" s="1294"/>
      <c r="BS230" s="1294"/>
      <c r="BT230" s="1294"/>
      <c r="BU230" s="1294"/>
      <c r="BV230" s="1294"/>
      <c r="BW230" s="1294"/>
      <c r="BX230" s="1294"/>
      <c r="BY230" s="1294"/>
      <c r="BZ230" s="1294"/>
      <c r="CA230" s="1294"/>
      <c r="CB230" s="1294"/>
      <c r="CC230" s="1294"/>
      <c r="CD230" s="1294"/>
      <c r="CE230" s="1294"/>
      <c r="CF230" s="1294"/>
      <c r="CG230" s="1294"/>
      <c r="CH230" s="1294"/>
      <c r="CI230" s="1294"/>
      <c r="CJ230" s="1294"/>
      <c r="CK230" s="1294"/>
      <c r="CL230" s="1294"/>
      <c r="CM230" s="1294"/>
      <c r="CN230" s="1294"/>
      <c r="CO230" s="1294"/>
      <c r="CP230" s="1294"/>
      <c r="CQ230" s="1294"/>
      <c r="CR230" s="1294"/>
      <c r="CS230" s="1294"/>
      <c r="CT230" s="1294"/>
      <c r="CU230" s="1294"/>
      <c r="CV230" s="1294"/>
      <c r="CW230" s="1294"/>
      <c r="CX230" s="1294"/>
      <c r="CY230" s="1294"/>
      <c r="CZ230" s="1294"/>
      <c r="DA230" s="1294"/>
      <c r="DB230" s="1294"/>
      <c r="DC230" s="1294"/>
      <c r="DD230" s="1294"/>
      <c r="DE230" s="1294"/>
      <c r="DF230" s="1294"/>
      <c r="DG230" s="1294"/>
      <c r="DH230" s="1294"/>
      <c r="DI230" s="1294"/>
      <c r="DJ230" s="1294"/>
      <c r="DK230" s="1294"/>
      <c r="DL230" s="1294"/>
      <c r="DM230" s="1294"/>
      <c r="DN230" s="1294"/>
      <c r="DO230" s="1294"/>
      <c r="DP230" s="1294"/>
      <c r="DQ230" s="1294"/>
      <c r="DR230" s="1294"/>
      <c r="DS230" s="1294"/>
    </row>
    <row r="231" spans="1:123" x14ac:dyDescent="0.25">
      <c r="A231" s="1299"/>
      <c r="B231" s="1299"/>
      <c r="C231" s="1299"/>
      <c r="D231" s="1299"/>
      <c r="E231" s="1299"/>
      <c r="F231" s="1299"/>
      <c r="G231" s="1299"/>
      <c r="H231" s="1299"/>
      <c r="I231" s="1299"/>
      <c r="J231" s="1299"/>
      <c r="K231" s="1299"/>
      <c r="L231" s="1299"/>
      <c r="M231" s="1299"/>
      <c r="N231" s="1299"/>
      <c r="O231" s="1299"/>
      <c r="P231" s="1299"/>
      <c r="Q231" s="1299"/>
      <c r="R231" s="1299"/>
      <c r="S231" s="1299"/>
      <c r="T231" s="1299"/>
      <c r="U231" s="1299"/>
      <c r="V231" s="1299"/>
      <c r="W231" s="1299"/>
      <c r="X231" s="1299"/>
      <c r="Y231" s="1299"/>
      <c r="Z231" s="1299"/>
      <c r="AA231" s="1299"/>
      <c r="AB231" s="1299"/>
      <c r="AC231" s="1299"/>
      <c r="AD231" s="1299"/>
      <c r="AE231" s="1299"/>
      <c r="AF231" s="1299"/>
      <c r="AG231" s="1299"/>
      <c r="AH231" s="1299"/>
      <c r="AI231" s="1300"/>
      <c r="AJ231" s="1300"/>
      <c r="AK231" s="1300"/>
      <c r="AL231" s="1300"/>
      <c r="AM231" s="1294"/>
      <c r="AN231" s="1294"/>
      <c r="AO231" s="1294"/>
      <c r="AP231" s="1294"/>
      <c r="AQ231" s="1294"/>
      <c r="AR231" s="1294"/>
      <c r="AS231" s="1294"/>
      <c r="AT231" s="1294"/>
      <c r="AU231" s="1294"/>
      <c r="AV231" s="1294"/>
      <c r="AW231" s="1294"/>
      <c r="AX231" s="1294"/>
      <c r="AY231" s="1294"/>
      <c r="AZ231" s="1294"/>
      <c r="BA231" s="1294"/>
      <c r="BB231" s="1294"/>
      <c r="BC231" s="1294"/>
      <c r="BD231" s="1294"/>
      <c r="BE231" s="1294"/>
      <c r="BF231" s="1294"/>
      <c r="BG231" s="1294"/>
      <c r="BH231" s="1294"/>
      <c r="BI231" s="1294"/>
      <c r="BJ231" s="1294"/>
      <c r="BK231" s="1294"/>
      <c r="BL231" s="1294"/>
      <c r="BM231" s="1294"/>
      <c r="BN231" s="1294"/>
      <c r="BO231" s="1294"/>
      <c r="BP231" s="1294"/>
      <c r="BQ231" s="1294"/>
      <c r="BR231" s="1294"/>
      <c r="BS231" s="1294"/>
      <c r="BT231" s="1294"/>
      <c r="BU231" s="1294"/>
      <c r="BV231" s="1294"/>
      <c r="BW231" s="1294"/>
      <c r="BX231" s="1294"/>
      <c r="BY231" s="1294"/>
      <c r="BZ231" s="1294"/>
      <c r="CA231" s="1294"/>
      <c r="CB231" s="1294"/>
      <c r="CC231" s="1294"/>
      <c r="CD231" s="1294"/>
      <c r="CE231" s="1294"/>
      <c r="CF231" s="1294"/>
      <c r="CG231" s="1294"/>
      <c r="CH231" s="1294"/>
      <c r="CI231" s="1294"/>
      <c r="CJ231" s="1294"/>
      <c r="CK231" s="1294"/>
      <c r="CL231" s="1294"/>
      <c r="CM231" s="1294"/>
      <c r="CN231" s="1294"/>
      <c r="CO231" s="1294"/>
      <c r="CP231" s="1294"/>
      <c r="CQ231" s="1294"/>
      <c r="CR231" s="1294"/>
      <c r="CS231" s="1294"/>
      <c r="CT231" s="1294"/>
      <c r="CU231" s="1294"/>
      <c r="CV231" s="1294"/>
      <c r="CW231" s="1294"/>
      <c r="CX231" s="1294"/>
      <c r="CY231" s="1294"/>
      <c r="CZ231" s="1294"/>
      <c r="DA231" s="1294"/>
      <c r="DB231" s="1294"/>
      <c r="DC231" s="1294"/>
      <c r="DD231" s="1294"/>
      <c r="DE231" s="1294"/>
      <c r="DF231" s="1294"/>
      <c r="DG231" s="1294"/>
      <c r="DH231" s="1294"/>
      <c r="DI231" s="1294"/>
      <c r="DJ231" s="1294"/>
      <c r="DK231" s="1294"/>
      <c r="DL231" s="1294"/>
      <c r="DM231" s="1294"/>
      <c r="DN231" s="1294"/>
      <c r="DO231" s="1294"/>
      <c r="DP231" s="1294"/>
      <c r="DQ231" s="1294"/>
      <c r="DR231" s="1294"/>
      <c r="DS231" s="1294"/>
    </row>
    <row r="232" spans="1:123" x14ac:dyDescent="0.25">
      <c r="A232" s="1299"/>
      <c r="B232" s="1299"/>
      <c r="C232" s="1299"/>
      <c r="D232" s="1299"/>
      <c r="E232" s="1299"/>
      <c r="F232" s="1299"/>
      <c r="G232" s="1299"/>
      <c r="H232" s="1299"/>
      <c r="I232" s="1299"/>
      <c r="J232" s="1299"/>
      <c r="K232" s="1299"/>
      <c r="L232" s="1299"/>
      <c r="M232" s="1299"/>
      <c r="N232" s="1299"/>
      <c r="O232" s="1299"/>
      <c r="P232" s="1299"/>
      <c r="Q232" s="1299"/>
      <c r="R232" s="1299"/>
      <c r="S232" s="1299"/>
      <c r="T232" s="1299"/>
      <c r="U232" s="1299"/>
      <c r="V232" s="1299"/>
      <c r="W232" s="1299"/>
      <c r="X232" s="1299"/>
      <c r="Y232" s="1299"/>
      <c r="Z232" s="1299"/>
      <c r="AA232" s="1299"/>
      <c r="AB232" s="1299"/>
      <c r="AC232" s="1299"/>
      <c r="AD232" s="1299"/>
      <c r="AE232" s="1299"/>
      <c r="AF232" s="1299"/>
      <c r="AG232" s="1299"/>
      <c r="AH232" s="1299"/>
      <c r="AI232" s="1300"/>
      <c r="AJ232" s="1300"/>
      <c r="AK232" s="1300"/>
      <c r="AL232" s="1300"/>
      <c r="AM232" s="1294"/>
      <c r="AN232" s="1294"/>
      <c r="AO232" s="1294"/>
      <c r="AP232" s="1294"/>
      <c r="AQ232" s="1294"/>
      <c r="AR232" s="1294"/>
      <c r="AS232" s="1294"/>
      <c r="AT232" s="1294"/>
      <c r="AU232" s="1294"/>
      <c r="AV232" s="1294"/>
      <c r="AW232" s="1294"/>
      <c r="AX232" s="1294"/>
      <c r="AY232" s="1294"/>
      <c r="AZ232" s="1294"/>
      <c r="BA232" s="1294"/>
      <c r="BB232" s="1294"/>
      <c r="BC232" s="1294"/>
      <c r="BD232" s="1294"/>
      <c r="BE232" s="1294"/>
      <c r="BF232" s="1294"/>
      <c r="BG232" s="1294"/>
      <c r="BH232" s="1294"/>
      <c r="BI232" s="1294"/>
      <c r="BJ232" s="1294"/>
      <c r="BK232" s="1294"/>
      <c r="BL232" s="1294"/>
      <c r="BM232" s="1294"/>
      <c r="BN232" s="1294"/>
      <c r="BO232" s="1294"/>
      <c r="BP232" s="1294"/>
      <c r="BQ232" s="1294"/>
      <c r="BR232" s="1294"/>
      <c r="BS232" s="1294"/>
      <c r="BT232" s="1294"/>
      <c r="BU232" s="1294"/>
      <c r="BV232" s="1294"/>
      <c r="BW232" s="1294"/>
      <c r="BX232" s="1294"/>
      <c r="BY232" s="1294"/>
      <c r="BZ232" s="1294"/>
      <c r="CA232" s="1294"/>
      <c r="CB232" s="1294"/>
      <c r="CC232" s="1294"/>
      <c r="CD232" s="1294"/>
      <c r="CE232" s="1294"/>
      <c r="CF232" s="1294"/>
      <c r="CG232" s="1294"/>
      <c r="CH232" s="1294"/>
      <c r="CI232" s="1294"/>
      <c r="CJ232" s="1294"/>
      <c r="CK232" s="1294"/>
      <c r="CL232" s="1294"/>
      <c r="CM232" s="1294"/>
      <c r="CN232" s="1294"/>
      <c r="CO232" s="1294"/>
      <c r="CP232" s="1294"/>
      <c r="CQ232" s="1294"/>
      <c r="CR232" s="1294"/>
      <c r="CS232" s="1294"/>
      <c r="CT232" s="1294"/>
      <c r="CU232" s="1294"/>
      <c r="CV232" s="1294"/>
      <c r="CW232" s="1294"/>
      <c r="CX232" s="1294"/>
      <c r="CY232" s="1294"/>
      <c r="CZ232" s="1294"/>
      <c r="DA232" s="1294"/>
      <c r="DB232" s="1294"/>
      <c r="DC232" s="1294"/>
      <c r="DD232" s="1294"/>
      <c r="DE232" s="1294"/>
      <c r="DF232" s="1294"/>
      <c r="DG232" s="1294"/>
      <c r="DH232" s="1294"/>
      <c r="DI232" s="1294"/>
      <c r="DJ232" s="1294"/>
      <c r="DK232" s="1294"/>
      <c r="DL232" s="1294"/>
      <c r="DM232" s="1294"/>
      <c r="DN232" s="1294"/>
      <c r="DO232" s="1294"/>
      <c r="DP232" s="1294"/>
      <c r="DQ232" s="1294"/>
      <c r="DR232" s="1294"/>
      <c r="DS232" s="1294"/>
    </row>
    <row r="233" spans="1:123" x14ac:dyDescent="0.25">
      <c r="A233" s="1299"/>
      <c r="B233" s="1299"/>
      <c r="C233" s="1299"/>
      <c r="D233" s="1299"/>
      <c r="E233" s="1299"/>
      <c r="F233" s="1299"/>
      <c r="G233" s="1299"/>
      <c r="H233" s="1299"/>
      <c r="I233" s="1299"/>
      <c r="J233" s="1299"/>
      <c r="K233" s="1299"/>
      <c r="L233" s="1299"/>
      <c r="M233" s="1299"/>
      <c r="N233" s="1299"/>
      <c r="O233" s="1299"/>
      <c r="P233" s="1299"/>
      <c r="Q233" s="1299"/>
      <c r="R233" s="1299"/>
      <c r="S233" s="1299"/>
      <c r="T233" s="1299"/>
      <c r="U233" s="1299"/>
      <c r="V233" s="1299"/>
      <c r="W233" s="1299"/>
      <c r="X233" s="1299"/>
      <c r="Y233" s="1299"/>
      <c r="Z233" s="1299"/>
      <c r="AA233" s="1299"/>
      <c r="AB233" s="1299"/>
      <c r="AC233" s="1299"/>
      <c r="AD233" s="1299"/>
      <c r="AE233" s="1299"/>
      <c r="AF233" s="1299"/>
      <c r="AG233" s="1299"/>
      <c r="AH233" s="1299"/>
      <c r="AI233" s="1300"/>
      <c r="AJ233" s="1300"/>
      <c r="AK233" s="1300"/>
      <c r="AL233" s="1300"/>
      <c r="AM233" s="1294"/>
      <c r="AN233" s="1294"/>
      <c r="AO233" s="1294"/>
      <c r="AP233" s="1294"/>
      <c r="AQ233" s="1294"/>
      <c r="AR233" s="1294"/>
      <c r="AS233" s="1294"/>
      <c r="AT233" s="1294"/>
      <c r="AU233" s="1294"/>
      <c r="AV233" s="1294"/>
      <c r="AW233" s="1294"/>
      <c r="AX233" s="1294"/>
      <c r="AY233" s="1294"/>
      <c r="AZ233" s="1294"/>
      <c r="BA233" s="1294"/>
      <c r="BB233" s="1294"/>
      <c r="BC233" s="1294"/>
      <c r="BD233" s="1294"/>
      <c r="BE233" s="1294"/>
      <c r="BF233" s="1294"/>
      <c r="BG233" s="1294"/>
      <c r="BH233" s="1294"/>
      <c r="BI233" s="1294"/>
      <c r="BJ233" s="1294"/>
      <c r="BK233" s="1294"/>
      <c r="BL233" s="1294"/>
      <c r="BM233" s="1294"/>
      <c r="BN233" s="1294"/>
      <c r="BO233" s="1294"/>
      <c r="BP233" s="1294"/>
      <c r="BQ233" s="1294"/>
      <c r="BR233" s="1294"/>
      <c r="BS233" s="1294"/>
      <c r="BT233" s="1294"/>
      <c r="BU233" s="1294"/>
      <c r="BV233" s="1294"/>
      <c r="BW233" s="1294"/>
      <c r="BX233" s="1294"/>
      <c r="BY233" s="1294"/>
      <c r="BZ233" s="1294"/>
      <c r="CA233" s="1294"/>
      <c r="CB233" s="1294"/>
      <c r="CC233" s="1294"/>
      <c r="CD233" s="1294"/>
      <c r="CE233" s="1294"/>
      <c r="CF233" s="1294"/>
      <c r="CG233" s="1294"/>
      <c r="CH233" s="1294"/>
      <c r="CI233" s="1294"/>
      <c r="CJ233" s="1294"/>
      <c r="CK233" s="1294"/>
      <c r="CL233" s="1294"/>
      <c r="CM233" s="1294"/>
      <c r="CN233" s="1294"/>
      <c r="CO233" s="1294"/>
      <c r="CP233" s="1294"/>
      <c r="CQ233" s="1294"/>
      <c r="CR233" s="1294"/>
      <c r="CS233" s="1294"/>
      <c r="CT233" s="1294"/>
      <c r="CU233" s="1294"/>
      <c r="CV233" s="1294"/>
      <c r="CW233" s="1294"/>
      <c r="CX233" s="1294"/>
      <c r="CY233" s="1294"/>
      <c r="CZ233" s="1294"/>
      <c r="DA233" s="1294"/>
      <c r="DB233" s="1294"/>
      <c r="DC233" s="1294"/>
      <c r="DD233" s="1294"/>
      <c r="DE233" s="1294"/>
      <c r="DF233" s="1294"/>
      <c r="DG233" s="1294"/>
      <c r="DH233" s="1294"/>
      <c r="DI233" s="1294"/>
      <c r="DJ233" s="1294"/>
      <c r="DK233" s="1294"/>
      <c r="DL233" s="1294"/>
      <c r="DM233" s="1294"/>
      <c r="DN233" s="1294"/>
      <c r="DO233" s="1294"/>
      <c r="DP233" s="1294"/>
      <c r="DQ233" s="1294"/>
      <c r="DR233" s="1294"/>
      <c r="DS233" s="1294"/>
    </row>
    <row r="234" spans="1:123" x14ac:dyDescent="0.25">
      <c r="A234" s="1299"/>
      <c r="B234" s="1299"/>
      <c r="C234" s="1299"/>
      <c r="D234" s="1299"/>
      <c r="E234" s="1299"/>
      <c r="F234" s="1299"/>
      <c r="G234" s="1299"/>
      <c r="H234" s="1299"/>
      <c r="I234" s="1299"/>
      <c r="J234" s="1299"/>
      <c r="K234" s="1299"/>
      <c r="L234" s="1299"/>
      <c r="M234" s="1299"/>
      <c r="N234" s="1299"/>
      <c r="O234" s="1299"/>
      <c r="P234" s="1299"/>
      <c r="Q234" s="1299"/>
      <c r="R234" s="1299"/>
      <c r="S234" s="1299"/>
      <c r="T234" s="1299"/>
      <c r="U234" s="1299"/>
      <c r="V234" s="1299"/>
      <c r="W234" s="1299"/>
      <c r="X234" s="1299"/>
      <c r="Y234" s="1299"/>
      <c r="Z234" s="1299"/>
      <c r="AA234" s="1299"/>
      <c r="AB234" s="1299"/>
      <c r="AC234" s="1299"/>
      <c r="AD234" s="1299"/>
      <c r="AE234" s="1299"/>
      <c r="AF234" s="1299"/>
      <c r="AG234" s="1299"/>
      <c r="AH234" s="1299"/>
      <c r="AI234" s="1300"/>
      <c r="AJ234" s="1300"/>
      <c r="AK234" s="1300"/>
      <c r="AL234" s="1300"/>
      <c r="AM234" s="1294"/>
      <c r="AN234" s="1294"/>
      <c r="AO234" s="1294"/>
      <c r="AP234" s="1294"/>
      <c r="AQ234" s="1294"/>
      <c r="AR234" s="1294"/>
      <c r="AS234" s="1294"/>
      <c r="AT234" s="1294"/>
      <c r="AU234" s="1294"/>
      <c r="AV234" s="1294"/>
      <c r="AW234" s="1294"/>
      <c r="AX234" s="1294"/>
      <c r="AY234" s="1294"/>
      <c r="AZ234" s="1294"/>
      <c r="BA234" s="1294"/>
      <c r="BB234" s="1294"/>
      <c r="BC234" s="1294"/>
      <c r="BD234" s="1294"/>
      <c r="BE234" s="1294"/>
      <c r="BF234" s="1294"/>
      <c r="BG234" s="1294"/>
      <c r="BH234" s="1294"/>
      <c r="BI234" s="1294"/>
      <c r="BJ234" s="1294"/>
      <c r="BK234" s="1294"/>
      <c r="BL234" s="1294"/>
      <c r="BM234" s="1294"/>
      <c r="BN234" s="1294"/>
      <c r="BO234" s="1294"/>
      <c r="BP234" s="1294"/>
      <c r="BQ234" s="1294"/>
      <c r="BR234" s="1294"/>
      <c r="BS234" s="1294"/>
      <c r="BT234" s="1294"/>
      <c r="BU234" s="1294"/>
      <c r="BV234" s="1294"/>
      <c r="BW234" s="1294"/>
      <c r="BX234" s="1294"/>
      <c r="BY234" s="1294"/>
      <c r="BZ234" s="1294"/>
      <c r="CA234" s="1294"/>
      <c r="CB234" s="1294"/>
      <c r="CC234" s="1294"/>
      <c r="CD234" s="1294"/>
      <c r="CE234" s="1294"/>
      <c r="CF234" s="1294"/>
      <c r="CG234" s="1294"/>
      <c r="CH234" s="1294"/>
      <c r="CI234" s="1294"/>
      <c r="CJ234" s="1294"/>
      <c r="CK234" s="1294"/>
      <c r="CL234" s="1294"/>
      <c r="CM234" s="1294"/>
      <c r="CN234" s="1294"/>
      <c r="CO234" s="1294"/>
      <c r="CP234" s="1294"/>
      <c r="CQ234" s="1294"/>
      <c r="CR234" s="1294"/>
      <c r="CS234" s="1294"/>
      <c r="CT234" s="1294"/>
      <c r="CU234" s="1294"/>
      <c r="CV234" s="1294"/>
      <c r="CW234" s="1294"/>
      <c r="CX234" s="1294"/>
      <c r="CY234" s="1294"/>
      <c r="CZ234" s="1294"/>
      <c r="DA234" s="1294"/>
      <c r="DB234" s="1294"/>
      <c r="DC234" s="1294"/>
      <c r="DD234" s="1294"/>
      <c r="DE234" s="1294"/>
      <c r="DF234" s="1294"/>
      <c r="DG234" s="1294"/>
      <c r="DH234" s="1294"/>
      <c r="DI234" s="1294"/>
      <c r="DJ234" s="1294"/>
      <c r="DK234" s="1294"/>
      <c r="DL234" s="1294"/>
      <c r="DM234" s="1294"/>
      <c r="DN234" s="1294"/>
      <c r="DO234" s="1294"/>
      <c r="DP234" s="1294"/>
      <c r="DQ234" s="1294"/>
      <c r="DR234" s="1294"/>
      <c r="DS234" s="1294"/>
    </row>
    <row r="235" spans="1:123" x14ac:dyDescent="0.25">
      <c r="A235" s="1299"/>
      <c r="B235" s="1299"/>
      <c r="C235" s="1299"/>
      <c r="D235" s="1299"/>
      <c r="E235" s="1299"/>
      <c r="F235" s="1299"/>
      <c r="G235" s="1299"/>
      <c r="H235" s="1299"/>
      <c r="I235" s="1299"/>
      <c r="J235" s="1299"/>
      <c r="K235" s="1299"/>
      <c r="L235" s="1299"/>
      <c r="M235" s="1299"/>
      <c r="N235" s="1299"/>
      <c r="O235" s="1299"/>
      <c r="P235" s="1299"/>
      <c r="Q235" s="1299"/>
      <c r="R235" s="1299"/>
      <c r="S235" s="1299"/>
      <c r="T235" s="1299"/>
      <c r="U235" s="1299"/>
      <c r="V235" s="1299"/>
      <c r="W235" s="1299"/>
      <c r="X235" s="1299"/>
      <c r="Y235" s="1299"/>
      <c r="Z235" s="1299"/>
      <c r="AA235" s="1299"/>
      <c r="AB235" s="1299"/>
      <c r="AC235" s="1299"/>
      <c r="AD235" s="1299"/>
      <c r="AE235" s="1299"/>
      <c r="AF235" s="1299"/>
      <c r="AG235" s="1299"/>
      <c r="AH235" s="1299"/>
      <c r="AI235" s="1300"/>
      <c r="AJ235" s="1300"/>
      <c r="AK235" s="1300"/>
      <c r="AL235" s="1300"/>
      <c r="AM235" s="1294"/>
      <c r="AN235" s="1294"/>
      <c r="AO235" s="1294"/>
      <c r="AP235" s="1294"/>
      <c r="AQ235" s="1294"/>
      <c r="AR235" s="1294"/>
      <c r="AS235" s="1294"/>
      <c r="AT235" s="1294"/>
      <c r="AU235" s="1294"/>
      <c r="AV235" s="1294"/>
      <c r="AW235" s="1294"/>
      <c r="AX235" s="1294"/>
      <c r="AY235" s="1294"/>
      <c r="AZ235" s="1294"/>
      <c r="BA235" s="1294"/>
      <c r="BB235" s="1294"/>
      <c r="BC235" s="1294"/>
      <c r="BD235" s="1294"/>
      <c r="BE235" s="1294"/>
      <c r="BF235" s="1294"/>
      <c r="BG235" s="1294"/>
      <c r="BH235" s="1294"/>
      <c r="BI235" s="1294"/>
      <c r="BJ235" s="1294"/>
      <c r="BK235" s="1294"/>
      <c r="BL235" s="1294"/>
      <c r="BM235" s="1294"/>
      <c r="BN235" s="1294"/>
      <c r="BO235" s="1294"/>
      <c r="BP235" s="1294"/>
      <c r="BQ235" s="1294"/>
      <c r="BR235" s="1294"/>
      <c r="BS235" s="1294"/>
      <c r="BT235" s="1294"/>
      <c r="BU235" s="1294"/>
      <c r="BV235" s="1294"/>
      <c r="BW235" s="1294"/>
      <c r="BX235" s="1294"/>
      <c r="BY235" s="1294"/>
      <c r="BZ235" s="1294"/>
      <c r="CA235" s="1294"/>
      <c r="CB235" s="1294"/>
      <c r="CC235" s="1294"/>
      <c r="CD235" s="1294"/>
      <c r="CE235" s="1294"/>
      <c r="CF235" s="1294"/>
      <c r="CG235" s="1294"/>
      <c r="CH235" s="1294"/>
      <c r="CI235" s="1294"/>
      <c r="CJ235" s="1294"/>
      <c r="CK235" s="1294"/>
      <c r="CL235" s="1294"/>
      <c r="CM235" s="1294"/>
      <c r="CN235" s="1294"/>
      <c r="CO235" s="1294"/>
      <c r="CP235" s="1294"/>
      <c r="CQ235" s="1294"/>
      <c r="CR235" s="1294"/>
      <c r="CS235" s="1294"/>
      <c r="CT235" s="1294"/>
      <c r="CU235" s="1294"/>
      <c r="CV235" s="1294"/>
      <c r="CW235" s="1294"/>
      <c r="CX235" s="1294"/>
      <c r="CY235" s="1294"/>
      <c r="CZ235" s="1294"/>
      <c r="DA235" s="1294"/>
      <c r="DB235" s="1294"/>
      <c r="DC235" s="1294"/>
      <c r="DD235" s="1294"/>
      <c r="DE235" s="1294"/>
      <c r="DF235" s="1294"/>
      <c r="DG235" s="1294"/>
      <c r="DH235" s="1294"/>
      <c r="DI235" s="1294"/>
      <c r="DJ235" s="1294"/>
      <c r="DK235" s="1294"/>
      <c r="DL235" s="1294"/>
      <c r="DM235" s="1294"/>
      <c r="DN235" s="1294"/>
      <c r="DO235" s="1294"/>
      <c r="DP235" s="1294"/>
      <c r="DQ235" s="1294"/>
      <c r="DR235" s="1294"/>
      <c r="DS235" s="1294"/>
    </row>
    <row r="236" spans="1:123" x14ac:dyDescent="0.25">
      <c r="A236" s="1299"/>
      <c r="B236" s="1299"/>
      <c r="C236" s="1299"/>
      <c r="D236" s="1299"/>
      <c r="E236" s="1299"/>
      <c r="F236" s="1299"/>
      <c r="G236" s="1299"/>
      <c r="H236" s="1299"/>
      <c r="I236" s="1299"/>
      <c r="J236" s="1299"/>
      <c r="K236" s="1299"/>
      <c r="L236" s="1299"/>
      <c r="M236" s="1299"/>
      <c r="N236" s="1299"/>
      <c r="O236" s="1299"/>
      <c r="P236" s="1299"/>
      <c r="Q236" s="1299"/>
      <c r="R236" s="1299"/>
      <c r="S236" s="1299"/>
      <c r="T236" s="1299"/>
      <c r="U236" s="1299"/>
      <c r="V236" s="1299"/>
      <c r="W236" s="1299"/>
      <c r="X236" s="1299"/>
      <c r="Y236" s="1299"/>
      <c r="Z236" s="1299"/>
      <c r="AA236" s="1299"/>
      <c r="AB236" s="1299"/>
      <c r="AC236" s="1299"/>
      <c r="AD236" s="1299"/>
      <c r="AE236" s="1299"/>
      <c r="AF236" s="1299"/>
      <c r="AG236" s="1299"/>
      <c r="AH236" s="1299"/>
      <c r="AI236" s="1300"/>
      <c r="AJ236" s="1300"/>
      <c r="AK236" s="1300"/>
      <c r="AL236" s="1300"/>
      <c r="AM236" s="1294"/>
      <c r="AN236" s="1294"/>
      <c r="AO236" s="1294"/>
      <c r="AP236" s="1294"/>
      <c r="AQ236" s="1294"/>
      <c r="AR236" s="1294"/>
      <c r="AS236" s="1294"/>
      <c r="AT236" s="1294"/>
      <c r="AU236" s="1294"/>
      <c r="AV236" s="1294"/>
      <c r="AW236" s="1294"/>
      <c r="AX236" s="1294"/>
      <c r="AY236" s="1294"/>
      <c r="AZ236" s="1294"/>
      <c r="BA236" s="1294"/>
      <c r="BB236" s="1294"/>
      <c r="BC236" s="1294"/>
      <c r="BD236" s="1294"/>
      <c r="BE236" s="1294"/>
      <c r="BF236" s="1294"/>
      <c r="BG236" s="1294"/>
      <c r="BH236" s="1294"/>
      <c r="BI236" s="1294"/>
      <c r="BJ236" s="1294"/>
      <c r="BK236" s="1294"/>
      <c r="BL236" s="1294"/>
      <c r="BM236" s="1294"/>
      <c r="BN236" s="1294"/>
      <c r="BO236" s="1294"/>
      <c r="BP236" s="1294"/>
      <c r="BQ236" s="1294"/>
      <c r="BR236" s="1294"/>
      <c r="BS236" s="1294"/>
      <c r="BT236" s="1294"/>
      <c r="BU236" s="1294"/>
      <c r="BV236" s="1294"/>
      <c r="BW236" s="1294"/>
      <c r="BX236" s="1294"/>
      <c r="BY236" s="1294"/>
      <c r="BZ236" s="1294"/>
      <c r="CA236" s="1294"/>
      <c r="CB236" s="1294"/>
      <c r="CC236" s="1294"/>
      <c r="CD236" s="1294"/>
      <c r="CE236" s="1294"/>
      <c r="CF236" s="1294"/>
      <c r="CG236" s="1294"/>
      <c r="CH236" s="1294"/>
      <c r="CI236" s="1294"/>
      <c r="CJ236" s="1294"/>
      <c r="CK236" s="1294"/>
      <c r="CL236" s="1294"/>
      <c r="CM236" s="1294"/>
      <c r="CN236" s="1294"/>
      <c r="CO236" s="1294"/>
      <c r="CP236" s="1294"/>
      <c r="CQ236" s="1294"/>
      <c r="CR236" s="1294"/>
      <c r="CS236" s="1294"/>
      <c r="CT236" s="1294"/>
      <c r="CU236" s="1294"/>
      <c r="CV236" s="1294"/>
      <c r="CW236" s="1294"/>
      <c r="CX236" s="1294"/>
      <c r="CY236" s="1294"/>
      <c r="CZ236" s="1294"/>
      <c r="DA236" s="1294"/>
      <c r="DB236" s="1294"/>
      <c r="DC236" s="1294"/>
      <c r="DD236" s="1294"/>
      <c r="DE236" s="1294"/>
      <c r="DF236" s="1294"/>
      <c r="DG236" s="1294"/>
      <c r="DH236" s="1294"/>
      <c r="DI236" s="1294"/>
      <c r="DJ236" s="1294"/>
      <c r="DK236" s="1294"/>
      <c r="DL236" s="1294"/>
      <c r="DM236" s="1294"/>
      <c r="DN236" s="1294"/>
      <c r="DO236" s="1294"/>
      <c r="DP236" s="1294"/>
      <c r="DQ236" s="1294"/>
      <c r="DR236" s="1294"/>
      <c r="DS236" s="1294"/>
    </row>
    <row r="237" spans="1:123" x14ac:dyDescent="0.25">
      <c r="A237" s="1299"/>
      <c r="B237" s="1299"/>
      <c r="C237" s="1299"/>
      <c r="D237" s="1299"/>
      <c r="E237" s="1299"/>
      <c r="F237" s="1299"/>
      <c r="G237" s="1299"/>
      <c r="H237" s="1299"/>
      <c r="I237" s="1299"/>
      <c r="J237" s="1299"/>
      <c r="K237" s="1299"/>
      <c r="L237" s="1299"/>
      <c r="M237" s="1299"/>
      <c r="N237" s="1299"/>
      <c r="O237" s="1299"/>
      <c r="P237" s="1299"/>
      <c r="Q237" s="1299"/>
      <c r="R237" s="1299"/>
      <c r="S237" s="1299"/>
      <c r="T237" s="1299"/>
      <c r="U237" s="1299"/>
      <c r="V237" s="1299"/>
      <c r="W237" s="1299"/>
      <c r="X237" s="1299"/>
      <c r="Y237" s="1299"/>
      <c r="Z237" s="1299"/>
      <c r="AA237" s="1299"/>
      <c r="AB237" s="1299"/>
      <c r="AC237" s="1299"/>
      <c r="AD237" s="1299"/>
      <c r="AE237" s="1299"/>
      <c r="AF237" s="1299"/>
      <c r="AG237" s="1299"/>
      <c r="AH237" s="1299"/>
      <c r="AI237" s="1300"/>
      <c r="AJ237" s="1300"/>
      <c r="AK237" s="1300"/>
      <c r="AL237" s="1300"/>
      <c r="AM237" s="1294"/>
      <c r="AN237" s="1294"/>
      <c r="AO237" s="1294"/>
      <c r="AP237" s="1294"/>
      <c r="AQ237" s="1294"/>
      <c r="AR237" s="1294"/>
      <c r="AS237" s="1294"/>
      <c r="AT237" s="1294"/>
      <c r="AU237" s="1294"/>
      <c r="AV237" s="1294"/>
      <c r="AW237" s="1294"/>
      <c r="AX237" s="1294"/>
      <c r="AY237" s="1294"/>
      <c r="AZ237" s="1294"/>
      <c r="BA237" s="1294"/>
      <c r="BB237" s="1294"/>
      <c r="BC237" s="1294"/>
      <c r="BD237" s="1294"/>
      <c r="BE237" s="1294"/>
      <c r="BF237" s="1294"/>
      <c r="BG237" s="1294"/>
      <c r="BH237" s="1294"/>
      <c r="BI237" s="1294"/>
      <c r="BJ237" s="1294"/>
      <c r="BK237" s="1294"/>
      <c r="BL237" s="1294"/>
      <c r="BM237" s="1294"/>
      <c r="BN237" s="1294"/>
      <c r="BO237" s="1294"/>
      <c r="BP237" s="1294"/>
      <c r="BQ237" s="1294"/>
      <c r="BR237" s="1294"/>
      <c r="BS237" s="1294"/>
      <c r="BT237" s="1294"/>
      <c r="BU237" s="1294"/>
      <c r="BV237" s="1294"/>
      <c r="BW237" s="1294"/>
      <c r="BX237" s="1294"/>
      <c r="BY237" s="1294"/>
      <c r="BZ237" s="1294"/>
      <c r="CA237" s="1294"/>
      <c r="CB237" s="1294"/>
      <c r="CC237" s="1294"/>
      <c r="CD237" s="1294"/>
      <c r="CE237" s="1294"/>
      <c r="CF237" s="1294"/>
      <c r="CG237" s="1294"/>
      <c r="CH237" s="1294"/>
      <c r="CI237" s="1294"/>
      <c r="CJ237" s="1294"/>
      <c r="CK237" s="1294"/>
      <c r="CL237" s="1294"/>
      <c r="CM237" s="1294"/>
      <c r="CN237" s="1294"/>
      <c r="CO237" s="1294"/>
      <c r="CP237" s="1294"/>
      <c r="CQ237" s="1294"/>
      <c r="CR237" s="1294"/>
      <c r="CS237" s="1294"/>
      <c r="CT237" s="1294"/>
      <c r="CU237" s="1294"/>
      <c r="CV237" s="1294"/>
      <c r="CW237" s="1294"/>
      <c r="CX237" s="1294"/>
      <c r="CY237" s="1294"/>
      <c r="CZ237" s="1294"/>
      <c r="DA237" s="1294"/>
      <c r="DB237" s="1294"/>
      <c r="DC237" s="1294"/>
      <c r="DD237" s="1294"/>
      <c r="DE237" s="1294"/>
      <c r="DF237" s="1294"/>
      <c r="DG237" s="1294"/>
      <c r="DH237" s="1294"/>
      <c r="DI237" s="1294"/>
      <c r="DJ237" s="1294"/>
      <c r="DK237" s="1294"/>
      <c r="DL237" s="1294"/>
      <c r="DM237" s="1294"/>
      <c r="DN237" s="1294"/>
      <c r="DO237" s="1294"/>
      <c r="DP237" s="1294"/>
      <c r="DQ237" s="1294"/>
      <c r="DR237" s="1294"/>
      <c r="DS237" s="1294"/>
    </row>
    <row r="238" spans="1:123" x14ac:dyDescent="0.25">
      <c r="A238" s="1299"/>
      <c r="B238" s="1299"/>
      <c r="C238" s="1299"/>
      <c r="D238" s="1299"/>
      <c r="E238" s="1299"/>
      <c r="F238" s="1299"/>
      <c r="G238" s="1299"/>
      <c r="H238" s="1299"/>
      <c r="I238" s="1299"/>
      <c r="J238" s="1299"/>
      <c r="K238" s="1299"/>
      <c r="L238" s="1299"/>
      <c r="M238" s="1299"/>
      <c r="N238" s="1299"/>
      <c r="O238" s="1299"/>
      <c r="P238" s="1299"/>
      <c r="Q238" s="1299"/>
      <c r="R238" s="1299"/>
      <c r="S238" s="1299"/>
      <c r="T238" s="1299"/>
      <c r="U238" s="1299"/>
      <c r="V238" s="1299"/>
      <c r="W238" s="1299"/>
      <c r="X238" s="1299"/>
      <c r="Y238" s="1299"/>
      <c r="Z238" s="1299"/>
      <c r="AA238" s="1299"/>
      <c r="AB238" s="1299"/>
      <c r="AC238" s="1299"/>
      <c r="AD238" s="1299"/>
      <c r="AE238" s="1299"/>
      <c r="AF238" s="1299"/>
      <c r="AG238" s="1299"/>
      <c r="AH238" s="1299"/>
      <c r="AI238" s="1300"/>
      <c r="AJ238" s="1300"/>
      <c r="AK238" s="1300"/>
      <c r="AL238" s="1300"/>
      <c r="AM238" s="1294"/>
      <c r="AN238" s="1294"/>
      <c r="AO238" s="1294"/>
      <c r="AP238" s="1294"/>
      <c r="AQ238" s="1294"/>
      <c r="AR238" s="1294"/>
      <c r="AS238" s="1294"/>
      <c r="AT238" s="1294"/>
      <c r="AU238" s="1294"/>
      <c r="AV238" s="1294"/>
      <c r="AW238" s="1294"/>
      <c r="AX238" s="1294"/>
      <c r="AY238" s="1294"/>
      <c r="AZ238" s="1294"/>
      <c r="BA238" s="1294"/>
      <c r="BB238" s="1294"/>
      <c r="BC238" s="1294"/>
      <c r="BD238" s="1294"/>
      <c r="BE238" s="1294"/>
      <c r="BF238" s="1294"/>
      <c r="BG238" s="1294"/>
      <c r="BH238" s="1294"/>
      <c r="BI238" s="1294"/>
      <c r="BJ238" s="1294"/>
      <c r="BK238" s="1294"/>
      <c r="BL238" s="1294"/>
      <c r="BM238" s="1294"/>
      <c r="BN238" s="1294"/>
      <c r="BO238" s="1294"/>
      <c r="BP238" s="1294"/>
      <c r="BQ238" s="1294"/>
      <c r="BR238" s="1294"/>
      <c r="BS238" s="1294"/>
      <c r="BT238" s="1294"/>
      <c r="BU238" s="1294"/>
      <c r="BV238" s="1294"/>
      <c r="BW238" s="1294"/>
      <c r="BX238" s="1294"/>
      <c r="BY238" s="1294"/>
      <c r="BZ238" s="1294"/>
      <c r="CA238" s="1294"/>
      <c r="CB238" s="1294"/>
      <c r="CC238" s="1294"/>
      <c r="CD238" s="1294"/>
      <c r="CE238" s="1294"/>
      <c r="CF238" s="1294"/>
      <c r="CG238" s="1294"/>
      <c r="CH238" s="1294"/>
      <c r="CI238" s="1294"/>
      <c r="CJ238" s="1294"/>
      <c r="CK238" s="1294"/>
      <c r="CL238" s="1294"/>
      <c r="CM238" s="1294"/>
      <c r="CN238" s="1294"/>
      <c r="CO238" s="1294"/>
      <c r="CP238" s="1294"/>
      <c r="CQ238" s="1294"/>
      <c r="CR238" s="1294"/>
      <c r="CS238" s="1294"/>
      <c r="CT238" s="1294"/>
      <c r="CU238" s="1294"/>
      <c r="CV238" s="1294"/>
      <c r="CW238" s="1294"/>
      <c r="CX238" s="1294"/>
      <c r="CY238" s="1294"/>
      <c r="CZ238" s="1294"/>
      <c r="DA238" s="1294"/>
      <c r="DB238" s="1294"/>
      <c r="DC238" s="1294"/>
      <c r="DD238" s="1294"/>
      <c r="DE238" s="1294"/>
      <c r="DF238" s="1294"/>
      <c r="DG238" s="1294"/>
      <c r="DH238" s="1294"/>
      <c r="DI238" s="1294"/>
      <c r="DJ238" s="1294"/>
      <c r="DK238" s="1294"/>
      <c r="DL238" s="1294"/>
      <c r="DM238" s="1294"/>
      <c r="DN238" s="1294"/>
      <c r="DO238" s="1294"/>
      <c r="DP238" s="1294"/>
      <c r="DQ238" s="1294"/>
      <c r="DR238" s="1294"/>
      <c r="DS238" s="1294"/>
    </row>
    <row r="239" spans="1:123" x14ac:dyDescent="0.25">
      <c r="A239" s="1299"/>
      <c r="B239" s="1299"/>
      <c r="C239" s="1299"/>
      <c r="D239" s="1299"/>
      <c r="E239" s="1299"/>
      <c r="F239" s="1299"/>
      <c r="G239" s="1299"/>
      <c r="H239" s="1299"/>
      <c r="I239" s="1299"/>
      <c r="J239" s="1299"/>
      <c r="K239" s="1299"/>
      <c r="L239" s="1299"/>
      <c r="M239" s="1299"/>
      <c r="N239" s="1299"/>
      <c r="O239" s="1299"/>
      <c r="P239" s="1299"/>
      <c r="Q239" s="1299"/>
      <c r="R239" s="1299"/>
      <c r="S239" s="1299"/>
      <c r="T239" s="1299"/>
      <c r="U239" s="1299"/>
      <c r="V239" s="1299"/>
      <c r="W239" s="1299"/>
      <c r="X239" s="1299"/>
      <c r="Y239" s="1299"/>
      <c r="Z239" s="1299"/>
      <c r="AA239" s="1299"/>
      <c r="AB239" s="1299"/>
      <c r="AC239" s="1299"/>
      <c r="AD239" s="1299"/>
      <c r="AE239" s="1299"/>
      <c r="AF239" s="1299"/>
      <c r="AG239" s="1299"/>
      <c r="AH239" s="1299"/>
      <c r="AI239" s="1300"/>
      <c r="AJ239" s="1300"/>
      <c r="AK239" s="1300"/>
      <c r="AL239" s="1300"/>
      <c r="AM239" s="1294"/>
      <c r="AN239" s="1294"/>
      <c r="AO239" s="1294"/>
      <c r="AP239" s="1294"/>
      <c r="AQ239" s="1294"/>
      <c r="AR239" s="1294"/>
      <c r="AS239" s="1294"/>
      <c r="AT239" s="1294"/>
      <c r="AU239" s="1294"/>
      <c r="AV239" s="1294"/>
      <c r="AW239" s="1294"/>
      <c r="AX239" s="1294"/>
      <c r="AY239" s="1294"/>
      <c r="AZ239" s="1294"/>
      <c r="BA239" s="1294"/>
      <c r="BB239" s="1294"/>
      <c r="BC239" s="1294"/>
      <c r="BD239" s="1294"/>
      <c r="BE239" s="1294"/>
      <c r="BF239" s="1294"/>
      <c r="BG239" s="1294"/>
      <c r="BH239" s="1294"/>
      <c r="BI239" s="1294"/>
      <c r="BJ239" s="1294"/>
      <c r="BK239" s="1294"/>
      <c r="BL239" s="1294"/>
      <c r="BM239" s="1294"/>
      <c r="BN239" s="1294"/>
      <c r="BO239" s="1294"/>
      <c r="BP239" s="1294"/>
      <c r="BQ239" s="1294"/>
      <c r="BR239" s="1294"/>
      <c r="BS239" s="1294"/>
      <c r="BT239" s="1294"/>
      <c r="BU239" s="1294"/>
      <c r="BV239" s="1294"/>
      <c r="BW239" s="1294"/>
      <c r="BX239" s="1294"/>
      <c r="BY239" s="1294"/>
      <c r="BZ239" s="1294"/>
      <c r="CA239" s="1294"/>
      <c r="CB239" s="1294"/>
      <c r="CC239" s="1294"/>
      <c r="CD239" s="1294"/>
      <c r="CE239" s="1294"/>
      <c r="CF239" s="1294"/>
      <c r="CG239" s="1294"/>
      <c r="CH239" s="1294"/>
      <c r="CI239" s="1294"/>
      <c r="CJ239" s="1294"/>
      <c r="CK239" s="1294"/>
      <c r="CL239" s="1294"/>
      <c r="CM239" s="1294"/>
      <c r="CN239" s="1294"/>
      <c r="CO239" s="1294"/>
      <c r="CP239" s="1294"/>
      <c r="CQ239" s="1294"/>
      <c r="CR239" s="1294"/>
      <c r="CS239" s="1294"/>
      <c r="CT239" s="1294"/>
      <c r="CU239" s="1294"/>
      <c r="CV239" s="1294"/>
      <c r="CW239" s="1294"/>
      <c r="CX239" s="1294"/>
      <c r="CY239" s="1294"/>
      <c r="CZ239" s="1294"/>
      <c r="DA239" s="1294"/>
      <c r="DB239" s="1294"/>
      <c r="DC239" s="1294"/>
      <c r="DD239" s="1294"/>
      <c r="DE239" s="1294"/>
      <c r="DF239" s="1294"/>
      <c r="DG239" s="1294"/>
      <c r="DH239" s="1294"/>
      <c r="DI239" s="1294"/>
      <c r="DJ239" s="1294"/>
      <c r="DK239" s="1294"/>
      <c r="DL239" s="1294"/>
      <c r="DM239" s="1294"/>
      <c r="DN239" s="1294"/>
      <c r="DO239" s="1294"/>
      <c r="DP239" s="1294"/>
      <c r="DQ239" s="1294"/>
      <c r="DR239" s="1294"/>
      <c r="DS239" s="1294"/>
    </row>
    <row r="240" spans="1:123" x14ac:dyDescent="0.25">
      <c r="A240" s="1299"/>
      <c r="B240" s="1299"/>
      <c r="C240" s="1299"/>
      <c r="D240" s="1299"/>
      <c r="E240" s="1299"/>
      <c r="F240" s="1299"/>
      <c r="G240" s="1299"/>
      <c r="H240" s="1299"/>
      <c r="I240" s="1299"/>
      <c r="J240" s="1299"/>
      <c r="K240" s="1299"/>
      <c r="L240" s="1299"/>
      <c r="M240" s="1299"/>
      <c r="N240" s="1299"/>
      <c r="O240" s="1299"/>
      <c r="P240" s="1299"/>
      <c r="Q240" s="1299"/>
      <c r="R240" s="1299"/>
      <c r="S240" s="1299"/>
      <c r="T240" s="1299"/>
      <c r="U240" s="1299"/>
      <c r="V240" s="1299"/>
      <c r="W240" s="1299"/>
      <c r="X240" s="1299"/>
      <c r="Y240" s="1299"/>
      <c r="Z240" s="1299"/>
      <c r="AA240" s="1299"/>
      <c r="AB240" s="1299"/>
      <c r="AC240" s="1299"/>
      <c r="AD240" s="1299"/>
      <c r="AE240" s="1299"/>
      <c r="AF240" s="1299"/>
      <c r="AG240" s="1299"/>
      <c r="AH240" s="1299"/>
      <c r="AI240" s="1300"/>
      <c r="AJ240" s="1300"/>
      <c r="AK240" s="1300"/>
      <c r="AL240" s="1300"/>
      <c r="AM240" s="1294"/>
      <c r="AN240" s="1294"/>
      <c r="AO240" s="1294"/>
      <c r="AP240" s="1294"/>
      <c r="AQ240" s="1294"/>
      <c r="AR240" s="1294"/>
      <c r="AS240" s="1294"/>
      <c r="AT240" s="1294"/>
      <c r="AU240" s="1294"/>
      <c r="AV240" s="1294"/>
      <c r="AW240" s="1294"/>
      <c r="AX240" s="1294"/>
      <c r="AY240" s="1294"/>
      <c r="AZ240" s="1294"/>
      <c r="BA240" s="1294"/>
      <c r="BB240" s="1294"/>
      <c r="BC240" s="1294"/>
      <c r="BD240" s="1294"/>
      <c r="BE240" s="1294"/>
      <c r="BF240" s="1294"/>
      <c r="BG240" s="1294"/>
      <c r="BH240" s="1294"/>
      <c r="BI240" s="1294"/>
      <c r="BJ240" s="1294"/>
      <c r="BK240" s="1294"/>
      <c r="BL240" s="1294"/>
      <c r="BM240" s="1294"/>
      <c r="BN240" s="1294"/>
      <c r="BO240" s="1294"/>
      <c r="BP240" s="1294"/>
      <c r="BQ240" s="1294"/>
      <c r="BR240" s="1294"/>
      <c r="BS240" s="1294"/>
      <c r="BT240" s="1294"/>
      <c r="BU240" s="1294"/>
      <c r="BV240" s="1294"/>
      <c r="BW240" s="1294"/>
      <c r="BX240" s="1294"/>
      <c r="BY240" s="1294"/>
      <c r="BZ240" s="1294"/>
      <c r="CA240" s="1294"/>
      <c r="CB240" s="1294"/>
      <c r="CC240" s="1294"/>
      <c r="CD240" s="1294"/>
      <c r="CE240" s="1294"/>
      <c r="CF240" s="1294"/>
      <c r="CG240" s="1294"/>
      <c r="CH240" s="1294"/>
      <c r="CI240" s="1294"/>
      <c r="CJ240" s="1294"/>
      <c r="CK240" s="1294"/>
      <c r="CL240" s="1294"/>
      <c r="CM240" s="1294"/>
      <c r="CN240" s="1294"/>
      <c r="CO240" s="1294"/>
      <c r="CP240" s="1294"/>
      <c r="CQ240" s="1294"/>
      <c r="CR240" s="1294"/>
      <c r="CS240" s="1294"/>
      <c r="CT240" s="1294"/>
      <c r="CU240" s="1294"/>
      <c r="CV240" s="1294"/>
      <c r="CW240" s="1294"/>
      <c r="CX240" s="1294"/>
      <c r="CY240" s="1294"/>
      <c r="CZ240" s="1294"/>
      <c r="DA240" s="1294"/>
      <c r="DB240" s="1294"/>
      <c r="DC240" s="1294"/>
      <c r="DD240" s="1294"/>
      <c r="DE240" s="1294"/>
      <c r="DF240" s="1294"/>
      <c r="DG240" s="1294"/>
      <c r="DH240" s="1294"/>
      <c r="DI240" s="1294"/>
      <c r="DJ240" s="1294"/>
      <c r="DK240" s="1294"/>
      <c r="DL240" s="1294"/>
      <c r="DM240" s="1294"/>
      <c r="DN240" s="1294"/>
      <c r="DO240" s="1294"/>
      <c r="DP240" s="1294"/>
      <c r="DQ240" s="1294"/>
      <c r="DR240" s="1294"/>
      <c r="DS240" s="1294"/>
    </row>
    <row r="241" spans="1:123" x14ac:dyDescent="0.25">
      <c r="A241" s="1299"/>
      <c r="B241" s="1299"/>
      <c r="C241" s="1299"/>
      <c r="D241" s="1299"/>
      <c r="E241" s="1299"/>
      <c r="F241" s="1299"/>
      <c r="G241" s="1299"/>
      <c r="H241" s="1299"/>
      <c r="I241" s="1299"/>
      <c r="J241" s="1299"/>
      <c r="K241" s="1299"/>
      <c r="L241" s="1299"/>
      <c r="M241" s="1299"/>
      <c r="N241" s="1299"/>
      <c r="O241" s="1299"/>
      <c r="P241" s="1299"/>
      <c r="Q241" s="1299"/>
      <c r="R241" s="1299"/>
      <c r="S241" s="1299"/>
      <c r="T241" s="1299"/>
      <c r="U241" s="1299"/>
      <c r="V241" s="1299"/>
      <c r="W241" s="1299"/>
      <c r="X241" s="1299"/>
      <c r="Y241" s="1299"/>
      <c r="Z241" s="1299"/>
      <c r="AA241" s="1299"/>
      <c r="AB241" s="1299"/>
      <c r="AC241" s="1299"/>
      <c r="AD241" s="1299"/>
      <c r="AE241" s="1299"/>
      <c r="AF241" s="1299"/>
      <c r="AG241" s="1299"/>
      <c r="AH241" s="1299"/>
      <c r="AI241" s="1300"/>
      <c r="AJ241" s="1300"/>
      <c r="AK241" s="1300"/>
      <c r="AL241" s="1300"/>
      <c r="AM241" s="1294"/>
      <c r="AN241" s="1294"/>
      <c r="AO241" s="1294"/>
      <c r="AP241" s="1294"/>
      <c r="AQ241" s="1294"/>
      <c r="AR241" s="1294"/>
      <c r="AS241" s="1294"/>
      <c r="AT241" s="1294"/>
      <c r="AU241" s="1294"/>
      <c r="AV241" s="1294"/>
      <c r="AW241" s="1294"/>
      <c r="AX241" s="1294"/>
      <c r="AY241" s="1294"/>
      <c r="AZ241" s="1294"/>
      <c r="BA241" s="1294"/>
      <c r="BB241" s="1294"/>
      <c r="BC241" s="1294"/>
      <c r="BD241" s="1294"/>
      <c r="BE241" s="1294"/>
      <c r="BF241" s="1294"/>
      <c r="BG241" s="1294"/>
      <c r="BH241" s="1294"/>
      <c r="BI241" s="1294"/>
      <c r="BJ241" s="1294"/>
      <c r="BK241" s="1294"/>
      <c r="BL241" s="1294"/>
      <c r="BM241" s="1294"/>
      <c r="BN241" s="1294"/>
      <c r="BO241" s="1294"/>
      <c r="BP241" s="1294"/>
      <c r="BQ241" s="1294"/>
      <c r="BR241" s="1294"/>
      <c r="BS241" s="1294"/>
      <c r="BT241" s="1294"/>
      <c r="BU241" s="1294"/>
      <c r="BV241" s="1294"/>
      <c r="BW241" s="1294"/>
      <c r="BX241" s="1294"/>
      <c r="BY241" s="1294"/>
      <c r="BZ241" s="1294"/>
      <c r="CA241" s="1294"/>
      <c r="CB241" s="1294"/>
      <c r="CC241" s="1294"/>
      <c r="CD241" s="1294"/>
      <c r="CE241" s="1294"/>
      <c r="CF241" s="1294"/>
      <c r="CG241" s="1294"/>
      <c r="CH241" s="1294"/>
      <c r="CI241" s="1294"/>
      <c r="CJ241" s="1294"/>
      <c r="CK241" s="1294"/>
      <c r="CL241" s="1294"/>
      <c r="CM241" s="1294"/>
      <c r="CN241" s="1294"/>
      <c r="CO241" s="1294"/>
      <c r="CP241" s="1294"/>
      <c r="CQ241" s="1294"/>
      <c r="CR241" s="1294"/>
      <c r="CS241" s="1294"/>
      <c r="CT241" s="1294"/>
      <c r="CU241" s="1294"/>
      <c r="CV241" s="1294"/>
      <c r="CW241" s="1294"/>
      <c r="CX241" s="1294"/>
      <c r="CY241" s="1294"/>
      <c r="CZ241" s="1294"/>
      <c r="DA241" s="1294"/>
      <c r="DB241" s="1294"/>
      <c r="DC241" s="1294"/>
      <c r="DD241" s="1294"/>
      <c r="DE241" s="1294"/>
      <c r="DF241" s="1294"/>
      <c r="DG241" s="1294"/>
      <c r="DH241" s="1294"/>
      <c r="DI241" s="1294"/>
      <c r="DJ241" s="1294"/>
      <c r="DK241" s="1294"/>
      <c r="DL241" s="1294"/>
      <c r="DM241" s="1294"/>
      <c r="DN241" s="1294"/>
      <c r="DO241" s="1294"/>
      <c r="DP241" s="1294"/>
      <c r="DQ241" s="1294"/>
      <c r="DR241" s="1294"/>
      <c r="DS241" s="1294"/>
    </row>
    <row r="242" spans="1:123" x14ac:dyDescent="0.25">
      <c r="A242" s="1299"/>
      <c r="B242" s="1299"/>
      <c r="C242" s="1299"/>
      <c r="D242" s="1299"/>
      <c r="E242" s="1299"/>
      <c r="F242" s="1299"/>
      <c r="G242" s="1299"/>
      <c r="H242" s="1299"/>
      <c r="I242" s="1299"/>
      <c r="J242" s="1299"/>
      <c r="K242" s="1299"/>
      <c r="L242" s="1299"/>
      <c r="M242" s="1299"/>
      <c r="N242" s="1299"/>
      <c r="O242" s="1299"/>
      <c r="P242" s="1299"/>
      <c r="Q242" s="1299"/>
      <c r="R242" s="1299"/>
      <c r="S242" s="1299"/>
      <c r="T242" s="1299"/>
      <c r="U242" s="1299"/>
      <c r="V242" s="1299"/>
      <c r="W242" s="1299"/>
      <c r="X242" s="1299"/>
      <c r="Y242" s="1299"/>
      <c r="Z242" s="1299"/>
      <c r="AA242" s="1299"/>
      <c r="AB242" s="1299"/>
      <c r="AC242" s="1299"/>
      <c r="AD242" s="1299"/>
      <c r="AE242" s="1299"/>
      <c r="AF242" s="1299"/>
      <c r="AG242" s="1299"/>
      <c r="AH242" s="1299"/>
      <c r="AI242" s="1300"/>
      <c r="AJ242" s="1300"/>
      <c r="AK242" s="1300"/>
      <c r="AL242" s="1300"/>
      <c r="AM242" s="1294"/>
      <c r="AN242" s="1294"/>
      <c r="AO242" s="1294"/>
      <c r="AP242" s="1294"/>
      <c r="AQ242" s="1294"/>
      <c r="AR242" s="1294"/>
      <c r="AS242" s="1294"/>
      <c r="AT242" s="1294"/>
      <c r="AU242" s="1294"/>
      <c r="AV242" s="1294"/>
      <c r="AW242" s="1294"/>
      <c r="AX242" s="1294"/>
      <c r="AY242" s="1294"/>
      <c r="AZ242" s="1294"/>
      <c r="BA242" s="1294"/>
      <c r="BB242" s="1294"/>
      <c r="BC242" s="1294"/>
      <c r="BD242" s="1294"/>
      <c r="BE242" s="1294"/>
      <c r="BF242" s="1294"/>
      <c r="BG242" s="1294"/>
      <c r="BH242" s="1294"/>
      <c r="BI242" s="1294"/>
      <c r="BJ242" s="1294"/>
      <c r="BK242" s="1294"/>
      <c r="BL242" s="1294"/>
      <c r="BM242" s="1294"/>
      <c r="BN242" s="1294"/>
      <c r="BO242" s="1294"/>
      <c r="BP242" s="1294"/>
      <c r="BQ242" s="1294"/>
      <c r="BR242" s="1294"/>
      <c r="BS242" s="1294"/>
      <c r="BT242" s="1294"/>
      <c r="BU242" s="1294"/>
      <c r="BV242" s="1294"/>
      <c r="BW242" s="1294"/>
      <c r="BX242" s="1294"/>
      <c r="BY242" s="1294"/>
      <c r="BZ242" s="1294"/>
      <c r="CA242" s="1294"/>
      <c r="CB242" s="1294"/>
      <c r="CC242" s="1294"/>
      <c r="CD242" s="1294"/>
      <c r="CE242" s="1294"/>
      <c r="CF242" s="1294"/>
      <c r="CG242" s="1294"/>
      <c r="CH242" s="1294"/>
      <c r="CI242" s="1294"/>
      <c r="CJ242" s="1294"/>
      <c r="CK242" s="1294"/>
      <c r="CL242" s="1294"/>
      <c r="CM242" s="1294"/>
      <c r="CN242" s="1294"/>
      <c r="CO242" s="1294"/>
      <c r="CP242" s="1294"/>
      <c r="CQ242" s="1294"/>
      <c r="CR242" s="1294"/>
      <c r="CS242" s="1294"/>
      <c r="CT242" s="1294"/>
      <c r="CU242" s="1294"/>
      <c r="CV242" s="1294"/>
      <c r="CW242" s="1294"/>
      <c r="CX242" s="1294"/>
      <c r="CY242" s="1294"/>
      <c r="CZ242" s="1294"/>
      <c r="DA242" s="1294"/>
      <c r="DB242" s="1294"/>
      <c r="DC242" s="1294"/>
      <c r="DD242" s="1294"/>
      <c r="DE242" s="1294"/>
      <c r="DF242" s="1294"/>
      <c r="DG242" s="1294"/>
      <c r="DH242" s="1294"/>
      <c r="DI242" s="1294"/>
      <c r="DJ242" s="1294"/>
      <c r="DK242" s="1294"/>
      <c r="DL242" s="1294"/>
      <c r="DM242" s="1294"/>
      <c r="DN242" s="1294"/>
      <c r="DO242" s="1294"/>
      <c r="DP242" s="1294"/>
      <c r="DQ242" s="1294"/>
      <c r="DR242" s="1294"/>
      <c r="DS242" s="1294"/>
    </row>
    <row r="243" spans="1:123" x14ac:dyDescent="0.25">
      <c r="A243" s="1299"/>
      <c r="B243" s="1299"/>
      <c r="C243" s="1299"/>
      <c r="D243" s="1299"/>
      <c r="E243" s="1299"/>
      <c r="F243" s="1299"/>
      <c r="G243" s="1299"/>
      <c r="H243" s="1299"/>
      <c r="I243" s="1299"/>
      <c r="J243" s="1299"/>
      <c r="K243" s="1299"/>
      <c r="L243" s="1299"/>
      <c r="M243" s="1299"/>
      <c r="N243" s="1299"/>
      <c r="O243" s="1299"/>
      <c r="P243" s="1299"/>
      <c r="Q243" s="1299"/>
      <c r="R243" s="1299"/>
      <c r="S243" s="1299"/>
      <c r="T243" s="1299"/>
      <c r="U243" s="1299"/>
      <c r="V243" s="1299"/>
      <c r="W243" s="1299"/>
      <c r="X243" s="1299"/>
      <c r="Y243" s="1299"/>
      <c r="Z243" s="1299"/>
      <c r="AA243" s="1299"/>
      <c r="AB243" s="1299"/>
      <c r="AC243" s="1299"/>
      <c r="AD243" s="1299"/>
      <c r="AE243" s="1299"/>
      <c r="AF243" s="1299"/>
      <c r="AG243" s="1299"/>
      <c r="AH243" s="1299"/>
      <c r="AI243" s="1300"/>
      <c r="AJ243" s="1300"/>
      <c r="AK243" s="1300"/>
      <c r="AL243" s="1300"/>
      <c r="AM243" s="1294"/>
      <c r="AN243" s="1294"/>
      <c r="AO243" s="1294"/>
      <c r="AP243" s="1294"/>
      <c r="AQ243" s="1294"/>
      <c r="AR243" s="1294"/>
      <c r="AS243" s="1294"/>
      <c r="AT243" s="1294"/>
      <c r="AU243" s="1294"/>
      <c r="AV243" s="1294"/>
      <c r="AW243" s="1294"/>
      <c r="AX243" s="1294"/>
      <c r="AY243" s="1294"/>
      <c r="AZ243" s="1294"/>
      <c r="BA243" s="1294"/>
      <c r="BB243" s="1294"/>
      <c r="BC243" s="1294"/>
      <c r="BD243" s="1294"/>
      <c r="BE243" s="1294"/>
      <c r="BF243" s="1294"/>
      <c r="BG243" s="1294"/>
      <c r="BH243" s="1294"/>
      <c r="BI243" s="1294"/>
      <c r="BJ243" s="1294"/>
      <c r="BK243" s="1294"/>
      <c r="BL243" s="1294"/>
      <c r="BM243" s="1294"/>
      <c r="BN243" s="1294"/>
      <c r="BO243" s="1294"/>
      <c r="BP243" s="1294"/>
      <c r="BQ243" s="1294"/>
      <c r="BR243" s="1294"/>
      <c r="BS243" s="1294"/>
      <c r="BT243" s="1294"/>
      <c r="BU243" s="1294"/>
      <c r="BV243" s="1294"/>
      <c r="BW243" s="1294"/>
      <c r="BX243" s="1294"/>
      <c r="BY243" s="1294"/>
      <c r="BZ243" s="1294"/>
      <c r="CA243" s="1294"/>
      <c r="CB243" s="1294"/>
      <c r="CC243" s="1294"/>
      <c r="CD243" s="1294"/>
      <c r="CE243" s="1294"/>
      <c r="CF243" s="1294"/>
      <c r="CG243" s="1294"/>
      <c r="CH243" s="1294"/>
      <c r="CI243" s="1294"/>
      <c r="CJ243" s="1294"/>
      <c r="CK243" s="1294"/>
      <c r="CL243" s="1294"/>
      <c r="CM243" s="1294"/>
      <c r="CN243" s="1294"/>
      <c r="CO243" s="1294"/>
      <c r="CP243" s="1294"/>
      <c r="CQ243" s="1294"/>
      <c r="CR243" s="1294"/>
      <c r="CS243" s="1294"/>
      <c r="CT243" s="1294"/>
      <c r="CU243" s="1294"/>
      <c r="CV243" s="1294"/>
      <c r="CW243" s="1294"/>
      <c r="CX243" s="1294"/>
      <c r="CY243" s="1294"/>
      <c r="CZ243" s="1294"/>
      <c r="DA243" s="1294"/>
      <c r="DB243" s="1294"/>
      <c r="DC243" s="1294"/>
      <c r="DD243" s="1294"/>
      <c r="DE243" s="1294"/>
      <c r="DF243" s="1294"/>
      <c r="DG243" s="1294"/>
      <c r="DH243" s="1294"/>
      <c r="DI243" s="1294"/>
      <c r="DJ243" s="1294"/>
      <c r="DK243" s="1294"/>
      <c r="DL243" s="1294"/>
      <c r="DM243" s="1294"/>
      <c r="DN243" s="1294"/>
      <c r="DO243" s="1294"/>
      <c r="DP243" s="1294"/>
      <c r="DQ243" s="1294"/>
      <c r="DR243" s="1294"/>
      <c r="DS243" s="1294"/>
    </row>
    <row r="244" spans="1:123" x14ac:dyDescent="0.25">
      <c r="A244" s="1299"/>
      <c r="B244" s="1299"/>
      <c r="C244" s="1299"/>
      <c r="D244" s="1299"/>
      <c r="E244" s="1299"/>
      <c r="F244" s="1299"/>
      <c r="G244" s="1299"/>
      <c r="H244" s="1299"/>
      <c r="I244" s="1299"/>
      <c r="J244" s="1299"/>
      <c r="K244" s="1299"/>
      <c r="L244" s="1299"/>
      <c r="M244" s="1299"/>
      <c r="N244" s="1299"/>
      <c r="O244" s="1299"/>
      <c r="P244" s="1299"/>
      <c r="Q244" s="1299"/>
      <c r="R244" s="1299"/>
      <c r="S244" s="1299"/>
      <c r="T244" s="1299"/>
      <c r="U244" s="1299"/>
      <c r="V244" s="1299"/>
      <c r="W244" s="1299"/>
      <c r="X244" s="1299"/>
      <c r="Y244" s="1299"/>
      <c r="Z244" s="1299"/>
      <c r="AA244" s="1299"/>
      <c r="AB244" s="1299"/>
      <c r="AC244" s="1299"/>
      <c r="AD244" s="1299"/>
      <c r="AE244" s="1299"/>
      <c r="AF244" s="1299"/>
      <c r="AG244" s="1299"/>
      <c r="AH244" s="1299"/>
      <c r="AI244" s="1300"/>
      <c r="AJ244" s="1300"/>
      <c r="AK244" s="1300"/>
      <c r="AL244" s="1300"/>
      <c r="AM244" s="1294"/>
      <c r="AN244" s="1294"/>
      <c r="AO244" s="1294"/>
      <c r="AP244" s="1294"/>
      <c r="AQ244" s="1294"/>
      <c r="AR244" s="1294"/>
      <c r="AS244" s="1294"/>
      <c r="AT244" s="1294"/>
      <c r="AU244" s="1294"/>
      <c r="AV244" s="1294"/>
      <c r="AW244" s="1294"/>
      <c r="AX244" s="1294"/>
      <c r="AY244" s="1294"/>
      <c r="AZ244" s="1294"/>
      <c r="BA244" s="1294"/>
      <c r="BB244" s="1294"/>
      <c r="BC244" s="1294"/>
      <c r="BD244" s="1294"/>
      <c r="BE244" s="1294"/>
      <c r="BF244" s="1294"/>
      <c r="BG244" s="1294"/>
      <c r="BH244" s="1294"/>
      <c r="BI244" s="1294"/>
      <c r="BJ244" s="1294"/>
      <c r="BK244" s="1294"/>
      <c r="BL244" s="1294"/>
      <c r="BM244" s="1294"/>
      <c r="BN244" s="1294"/>
      <c r="BO244" s="1294"/>
      <c r="BP244" s="1294"/>
      <c r="BQ244" s="1294"/>
      <c r="BR244" s="1294"/>
      <c r="BS244" s="1294"/>
      <c r="BT244" s="1294"/>
      <c r="BU244" s="1294"/>
      <c r="BV244" s="1294"/>
      <c r="BW244" s="1294"/>
      <c r="BX244" s="1294"/>
      <c r="BY244" s="1294"/>
      <c r="BZ244" s="1294"/>
      <c r="CA244" s="1294"/>
      <c r="CB244" s="1294"/>
      <c r="CC244" s="1294"/>
      <c r="CD244" s="1294"/>
      <c r="CE244" s="1294"/>
      <c r="CF244" s="1294"/>
      <c r="CG244" s="1294"/>
      <c r="CH244" s="1294"/>
      <c r="CI244" s="1294"/>
      <c r="CJ244" s="1294"/>
      <c r="CK244" s="1294"/>
      <c r="CL244" s="1294"/>
      <c r="CM244" s="1294"/>
      <c r="CN244" s="1294"/>
      <c r="CO244" s="1294"/>
      <c r="CP244" s="1294"/>
      <c r="CQ244" s="1294"/>
      <c r="CR244" s="1294"/>
      <c r="CS244" s="1294"/>
      <c r="CT244" s="1294"/>
      <c r="CU244" s="1294"/>
      <c r="CV244" s="1294"/>
      <c r="CW244" s="1294"/>
      <c r="CX244" s="1294"/>
      <c r="CY244" s="1294"/>
      <c r="CZ244" s="1294"/>
      <c r="DA244" s="1294"/>
      <c r="DB244" s="1294"/>
      <c r="DC244" s="1294"/>
      <c r="DD244" s="1294"/>
      <c r="DE244" s="1294"/>
      <c r="DF244" s="1294"/>
      <c r="DG244" s="1294"/>
      <c r="DH244" s="1294"/>
      <c r="DI244" s="1294"/>
      <c r="DJ244" s="1294"/>
      <c r="DK244" s="1294"/>
      <c r="DL244" s="1294"/>
      <c r="DM244" s="1294"/>
      <c r="DN244" s="1294"/>
      <c r="DO244" s="1294"/>
      <c r="DP244" s="1294"/>
      <c r="DQ244" s="1294"/>
      <c r="DR244" s="1294"/>
      <c r="DS244" s="1294"/>
    </row>
    <row r="245" spans="1:123" x14ac:dyDescent="0.25">
      <c r="A245" s="1299"/>
      <c r="B245" s="1299"/>
      <c r="C245" s="1299"/>
      <c r="D245" s="1299"/>
      <c r="E245" s="1299"/>
      <c r="F245" s="1299"/>
      <c r="G245" s="1299"/>
      <c r="H245" s="1299"/>
      <c r="I245" s="1299"/>
      <c r="J245" s="1299"/>
      <c r="K245" s="1299"/>
      <c r="L245" s="1299"/>
      <c r="M245" s="1299"/>
      <c r="N245" s="1299"/>
      <c r="O245" s="1299"/>
      <c r="P245" s="1299"/>
      <c r="Q245" s="1299"/>
      <c r="R245" s="1299"/>
      <c r="S245" s="1299"/>
      <c r="T245" s="1299"/>
      <c r="U245" s="1299"/>
      <c r="V245" s="1299"/>
      <c r="W245" s="1299"/>
      <c r="X245" s="1299"/>
      <c r="Y245" s="1299"/>
      <c r="Z245" s="1299"/>
      <c r="AA245" s="1299"/>
      <c r="AB245" s="1299"/>
      <c r="AC245" s="1299"/>
      <c r="AD245" s="1299"/>
      <c r="AE245" s="1299"/>
      <c r="AF245" s="1299"/>
      <c r="AG245" s="1299"/>
      <c r="AH245" s="1299"/>
      <c r="AI245" s="1300"/>
      <c r="AJ245" s="1300"/>
      <c r="AK245" s="1300"/>
      <c r="AL245" s="1300"/>
      <c r="AM245" s="1294"/>
      <c r="AN245" s="1294"/>
      <c r="AO245" s="1294"/>
      <c r="AP245" s="1294"/>
      <c r="AQ245" s="1294"/>
      <c r="AR245" s="1294"/>
      <c r="AS245" s="1294"/>
      <c r="AT245" s="1294"/>
      <c r="AU245" s="1294"/>
      <c r="AV245" s="1294"/>
      <c r="AW245" s="1294"/>
      <c r="AX245" s="1294"/>
      <c r="AY245" s="1294"/>
      <c r="AZ245" s="1294"/>
      <c r="BA245" s="1294"/>
      <c r="BB245" s="1294"/>
      <c r="BC245" s="1294"/>
      <c r="BD245" s="1294"/>
      <c r="BE245" s="1294"/>
      <c r="BF245" s="1294"/>
      <c r="BG245" s="1294"/>
      <c r="BH245" s="1294"/>
      <c r="BI245" s="1294"/>
      <c r="BJ245" s="1294"/>
      <c r="BK245" s="1294"/>
      <c r="BL245" s="1294"/>
      <c r="BM245" s="1294"/>
      <c r="BN245" s="1294"/>
      <c r="BO245" s="1294"/>
      <c r="BP245" s="1294"/>
      <c r="BQ245" s="1294"/>
      <c r="BR245" s="1294"/>
      <c r="BS245" s="1294"/>
      <c r="BT245" s="1294"/>
      <c r="BU245" s="1294"/>
      <c r="BV245" s="1294"/>
      <c r="BW245" s="1294"/>
      <c r="BX245" s="1294"/>
      <c r="BY245" s="1294"/>
      <c r="BZ245" s="1294"/>
      <c r="CA245" s="1294"/>
      <c r="CB245" s="1294"/>
      <c r="CC245" s="1294"/>
      <c r="CD245" s="1294"/>
      <c r="CE245" s="1294"/>
      <c r="CF245" s="1294"/>
      <c r="CG245" s="1294"/>
      <c r="CH245" s="1294"/>
      <c r="CI245" s="1294"/>
      <c r="CJ245" s="1294"/>
      <c r="CK245" s="1294"/>
      <c r="CL245" s="1294"/>
      <c r="CM245" s="1294"/>
      <c r="CN245" s="1294"/>
      <c r="CO245" s="1294"/>
      <c r="CP245" s="1294"/>
      <c r="CQ245" s="1294"/>
      <c r="CR245" s="1294"/>
      <c r="CS245" s="1294"/>
      <c r="CT245" s="1294"/>
      <c r="CU245" s="1294"/>
      <c r="CV245" s="1294"/>
      <c r="CW245" s="1294"/>
      <c r="CX245" s="1294"/>
      <c r="CY245" s="1294"/>
      <c r="CZ245" s="1294"/>
      <c r="DA245" s="1294"/>
      <c r="DB245" s="1294"/>
      <c r="DC245" s="1294"/>
      <c r="DD245" s="1294"/>
      <c r="DE245" s="1294"/>
      <c r="DF245" s="1294"/>
      <c r="DG245" s="1294"/>
      <c r="DH245" s="1294"/>
      <c r="DI245" s="1294"/>
      <c r="DJ245" s="1294"/>
      <c r="DK245" s="1294"/>
      <c r="DL245" s="1294"/>
      <c r="DM245" s="1294"/>
      <c r="DN245" s="1294"/>
      <c r="DO245" s="1294"/>
      <c r="DP245" s="1294"/>
      <c r="DQ245" s="1294"/>
      <c r="DR245" s="1294"/>
      <c r="DS245" s="1294"/>
    </row>
    <row r="246" spans="1:123" x14ac:dyDescent="0.25">
      <c r="A246" s="1299"/>
      <c r="B246" s="1299"/>
      <c r="C246" s="1299"/>
      <c r="D246" s="1299"/>
      <c r="E246" s="1299"/>
      <c r="F246" s="1299"/>
      <c r="G246" s="1299"/>
      <c r="H246" s="1299"/>
      <c r="I246" s="1299"/>
      <c r="J246" s="1299"/>
      <c r="K246" s="1299"/>
      <c r="L246" s="1299"/>
      <c r="M246" s="1299"/>
      <c r="N246" s="1299"/>
      <c r="O246" s="1299"/>
      <c r="P246" s="1299"/>
      <c r="Q246" s="1299"/>
      <c r="R246" s="1299"/>
      <c r="S246" s="1299"/>
      <c r="T246" s="1299"/>
      <c r="U246" s="1299"/>
      <c r="V246" s="1299"/>
      <c r="W246" s="1299"/>
      <c r="X246" s="1299"/>
      <c r="Y246" s="1299"/>
      <c r="Z246" s="1299"/>
      <c r="AA246" s="1299"/>
      <c r="AB246" s="1299"/>
      <c r="AC246" s="1299"/>
      <c r="AD246" s="1299"/>
      <c r="AE246" s="1299"/>
      <c r="AF246" s="1299"/>
      <c r="AG246" s="1299"/>
      <c r="AH246" s="1299"/>
      <c r="AI246" s="1300"/>
      <c r="AJ246" s="1300"/>
      <c r="AK246" s="1300"/>
      <c r="AL246" s="1300"/>
      <c r="AM246" s="1294"/>
      <c r="AN246" s="1294"/>
      <c r="AO246" s="1294"/>
      <c r="AP246" s="1294"/>
      <c r="AQ246" s="1294"/>
      <c r="AR246" s="1294"/>
      <c r="AS246" s="1294"/>
      <c r="AT246" s="1294"/>
      <c r="AU246" s="1294"/>
      <c r="AV246" s="1294"/>
      <c r="AW246" s="1294"/>
      <c r="AX246" s="1294"/>
      <c r="AY246" s="1294"/>
      <c r="AZ246" s="1294"/>
      <c r="BA246" s="1294"/>
      <c r="BB246" s="1294"/>
      <c r="BC246" s="1294"/>
      <c r="BD246" s="1294"/>
      <c r="BE246" s="1294"/>
      <c r="BF246" s="1294"/>
      <c r="BG246" s="1294"/>
      <c r="BH246" s="1294"/>
      <c r="BI246" s="1294"/>
      <c r="BJ246" s="1294"/>
      <c r="BK246" s="1294"/>
      <c r="BL246" s="1294"/>
      <c r="BM246" s="1294"/>
      <c r="BN246" s="1294"/>
      <c r="BO246" s="1294"/>
      <c r="BP246" s="1294"/>
      <c r="BQ246" s="1294"/>
      <c r="BR246" s="1294"/>
      <c r="BS246" s="1294"/>
      <c r="BT246" s="1294"/>
      <c r="BU246" s="1294"/>
      <c r="BV246" s="1294"/>
      <c r="BW246" s="1294"/>
      <c r="BX246" s="1294"/>
      <c r="BY246" s="1294"/>
      <c r="BZ246" s="1294"/>
      <c r="CA246" s="1294"/>
      <c r="CB246" s="1294"/>
      <c r="CC246" s="1294"/>
      <c r="CD246" s="1294"/>
      <c r="CE246" s="1294"/>
      <c r="CF246" s="1294"/>
      <c r="CG246" s="1294"/>
      <c r="CH246" s="1294"/>
      <c r="CI246" s="1294"/>
      <c r="CJ246" s="1294"/>
      <c r="CK246" s="1294"/>
      <c r="CL246" s="1294"/>
      <c r="CM246" s="1294"/>
      <c r="CN246" s="1294"/>
      <c r="CO246" s="1294"/>
      <c r="CP246" s="1294"/>
      <c r="CQ246" s="1294"/>
      <c r="CR246" s="1294"/>
      <c r="CS246" s="1294"/>
      <c r="CT246" s="1294"/>
      <c r="CU246" s="1294"/>
      <c r="CV246" s="1294"/>
      <c r="CW246" s="1294"/>
      <c r="CX246" s="1294"/>
      <c r="CY246" s="1294"/>
      <c r="CZ246" s="1294"/>
      <c r="DA246" s="1294"/>
      <c r="DB246" s="1294"/>
      <c r="DC246" s="1294"/>
      <c r="DD246" s="1294"/>
      <c r="DE246" s="1294"/>
      <c r="DF246" s="1294"/>
      <c r="DG246" s="1294"/>
      <c r="DH246" s="1294"/>
      <c r="DI246" s="1294"/>
      <c r="DJ246" s="1294"/>
      <c r="DK246" s="1294"/>
      <c r="DL246" s="1294"/>
      <c r="DM246" s="1294"/>
      <c r="DN246" s="1294"/>
      <c r="DO246" s="1294"/>
      <c r="DP246" s="1294"/>
      <c r="DQ246" s="1294"/>
      <c r="DR246" s="1294"/>
      <c r="DS246" s="1294"/>
    </row>
    <row r="247" spans="1:123" x14ac:dyDescent="0.25">
      <c r="A247" s="1299"/>
      <c r="B247" s="1299"/>
      <c r="C247" s="1299"/>
      <c r="D247" s="1299"/>
      <c r="E247" s="1299"/>
      <c r="F247" s="1299"/>
      <c r="G247" s="1299"/>
      <c r="H247" s="1299"/>
      <c r="I247" s="1299"/>
      <c r="J247" s="1299"/>
      <c r="K247" s="1299"/>
      <c r="L247" s="1299"/>
      <c r="M247" s="1299"/>
      <c r="N247" s="1299"/>
      <c r="O247" s="1299"/>
      <c r="P247" s="1299"/>
      <c r="Q247" s="1299"/>
      <c r="R247" s="1299"/>
      <c r="S247" s="1299"/>
      <c r="T247" s="1299"/>
      <c r="U247" s="1299"/>
      <c r="V247" s="1299"/>
      <c r="W247" s="1299"/>
      <c r="X247" s="1299"/>
      <c r="Y247" s="1299"/>
      <c r="Z247" s="1299"/>
      <c r="AA247" s="1299"/>
      <c r="AB247" s="1299"/>
      <c r="AC247" s="1299"/>
      <c r="AD247" s="1299"/>
      <c r="AE247" s="1299"/>
      <c r="AF247" s="1299"/>
      <c r="AG247" s="1299"/>
      <c r="AH247" s="1299"/>
      <c r="AI247" s="1300"/>
      <c r="AJ247" s="1300"/>
      <c r="AK247" s="1300"/>
      <c r="AL247" s="1300"/>
      <c r="AM247" s="1294"/>
      <c r="AN247" s="1294"/>
      <c r="AO247" s="1294"/>
      <c r="AP247" s="1294"/>
      <c r="AQ247" s="1294"/>
      <c r="AR247" s="1294"/>
      <c r="AS247" s="1294"/>
      <c r="AT247" s="1294"/>
      <c r="AU247" s="1294"/>
      <c r="AV247" s="1294"/>
      <c r="AW247" s="1294"/>
      <c r="AX247" s="1294"/>
      <c r="AY247" s="1294"/>
      <c r="AZ247" s="1294"/>
      <c r="BA247" s="1294"/>
      <c r="BB247" s="1294"/>
      <c r="BC247" s="1294"/>
      <c r="BD247" s="1294"/>
      <c r="BE247" s="1294"/>
      <c r="BF247" s="1294"/>
      <c r="BG247" s="1294"/>
      <c r="BH247" s="1294"/>
      <c r="BI247" s="1294"/>
      <c r="BJ247" s="1294"/>
      <c r="BK247" s="1294"/>
      <c r="BL247" s="1294"/>
      <c r="BM247" s="1294"/>
      <c r="BN247" s="1294"/>
      <c r="BO247" s="1294"/>
      <c r="BP247" s="1294"/>
      <c r="BQ247" s="1294"/>
      <c r="BR247" s="1294"/>
      <c r="BS247" s="1294"/>
      <c r="BT247" s="1294"/>
      <c r="BU247" s="1294"/>
      <c r="BV247" s="1294"/>
      <c r="BW247" s="1294"/>
      <c r="BX247" s="1294"/>
      <c r="BY247" s="1294"/>
      <c r="BZ247" s="1294"/>
      <c r="CA247" s="1294"/>
      <c r="CB247" s="1294"/>
      <c r="CC247" s="1294"/>
      <c r="CD247" s="1294"/>
      <c r="CE247" s="1294"/>
      <c r="CF247" s="1294"/>
      <c r="CG247" s="1294"/>
      <c r="CH247" s="1294"/>
      <c r="CI247" s="1294"/>
      <c r="CJ247" s="1294"/>
      <c r="CK247" s="1294"/>
      <c r="CL247" s="1294"/>
      <c r="CM247" s="1294"/>
      <c r="CN247" s="1294"/>
      <c r="CO247" s="1294"/>
      <c r="CP247" s="1294"/>
      <c r="CQ247" s="1294"/>
      <c r="CR247" s="1294"/>
      <c r="CS247" s="1294"/>
      <c r="CT247" s="1294"/>
      <c r="CU247" s="1294"/>
      <c r="CV247" s="1294"/>
      <c r="CW247" s="1294"/>
      <c r="CX247" s="1294"/>
      <c r="CY247" s="1294"/>
      <c r="CZ247" s="1294"/>
      <c r="DA247" s="1294"/>
      <c r="DB247" s="1294"/>
      <c r="DC247" s="1294"/>
      <c r="DD247" s="1294"/>
      <c r="DE247" s="1294"/>
      <c r="DF247" s="1294"/>
      <c r="DG247" s="1294"/>
      <c r="DH247" s="1294"/>
      <c r="DI247" s="1294"/>
      <c r="DJ247" s="1294"/>
      <c r="DK247" s="1294"/>
      <c r="DL247" s="1294"/>
      <c r="DM247" s="1294"/>
      <c r="DN247" s="1294"/>
      <c r="DO247" s="1294"/>
      <c r="DP247" s="1294"/>
      <c r="DQ247" s="1294"/>
      <c r="DR247" s="1294"/>
      <c r="DS247" s="1294"/>
    </row>
    <row r="248" spans="1:123" x14ac:dyDescent="0.25">
      <c r="A248" s="1299"/>
      <c r="B248" s="1299"/>
      <c r="C248" s="1299"/>
      <c r="D248" s="1299"/>
      <c r="E248" s="1299"/>
      <c r="F248" s="1299"/>
      <c r="G248" s="1299"/>
      <c r="H248" s="1299"/>
      <c r="I248" s="1299"/>
      <c r="J248" s="1299"/>
      <c r="K248" s="1299"/>
      <c r="L248" s="1299"/>
      <c r="M248" s="1299"/>
      <c r="N248" s="1299"/>
      <c r="O248" s="1299"/>
      <c r="P248" s="1299"/>
      <c r="Q248" s="1299"/>
      <c r="R248" s="1299"/>
      <c r="S248" s="1299"/>
      <c r="T248" s="1299"/>
      <c r="U248" s="1299"/>
      <c r="V248" s="1299"/>
      <c r="W248" s="1299"/>
      <c r="X248" s="1299"/>
      <c r="Y248" s="1299"/>
      <c r="Z248" s="1299"/>
      <c r="AA248" s="1299"/>
      <c r="AB248" s="1299"/>
      <c r="AC248" s="1299"/>
      <c r="AD248" s="1299"/>
      <c r="AE248" s="1299"/>
      <c r="AF248" s="1299"/>
      <c r="AG248" s="1299"/>
      <c r="AH248" s="1299"/>
      <c r="AI248" s="1300"/>
      <c r="AJ248" s="1300"/>
      <c r="AK248" s="1300"/>
      <c r="AL248" s="1300"/>
      <c r="AM248" s="1294"/>
      <c r="AN248" s="1294"/>
      <c r="AO248" s="1294"/>
      <c r="AP248" s="1294"/>
      <c r="AQ248" s="1294"/>
      <c r="AR248" s="1294"/>
      <c r="AS248" s="1294"/>
      <c r="AT248" s="1294"/>
      <c r="AU248" s="1294"/>
      <c r="AV248" s="1294"/>
      <c r="AW248" s="1294"/>
      <c r="AX248" s="1294"/>
      <c r="AY248" s="1294"/>
      <c r="AZ248" s="1294"/>
      <c r="BA248" s="1294"/>
      <c r="BB248" s="1294"/>
      <c r="BC248" s="1294"/>
      <c r="BD248" s="1294"/>
      <c r="BE248" s="1294"/>
      <c r="BF248" s="1294"/>
      <c r="BG248" s="1294"/>
      <c r="BH248" s="1294"/>
      <c r="BI248" s="1294"/>
      <c r="BJ248" s="1294"/>
      <c r="BK248" s="1294"/>
      <c r="BL248" s="1294"/>
      <c r="BM248" s="1294"/>
      <c r="BN248" s="1294"/>
      <c r="BO248" s="1294"/>
      <c r="BP248" s="1294"/>
      <c r="BQ248" s="1294"/>
      <c r="BR248" s="1294"/>
      <c r="BS248" s="1294"/>
      <c r="BT248" s="1294"/>
      <c r="BU248" s="1294"/>
      <c r="BV248" s="1294"/>
      <c r="BW248" s="1294"/>
      <c r="BX248" s="1294"/>
      <c r="BY248" s="1294"/>
      <c r="BZ248" s="1294"/>
      <c r="CA248" s="1294"/>
      <c r="CB248" s="1294"/>
      <c r="CC248" s="1294"/>
      <c r="CD248" s="1294"/>
      <c r="CE248" s="1294"/>
      <c r="CF248" s="1294"/>
      <c r="CG248" s="1294"/>
      <c r="CH248" s="1294"/>
      <c r="CI248" s="1294"/>
      <c r="CJ248" s="1294"/>
      <c r="CK248" s="1294"/>
      <c r="CL248" s="1294"/>
      <c r="CM248" s="1294"/>
      <c r="CN248" s="1294"/>
      <c r="CO248" s="1294"/>
      <c r="CP248" s="1294"/>
      <c r="CQ248" s="1294"/>
      <c r="CR248" s="1294"/>
      <c r="CS248" s="1294"/>
      <c r="CT248" s="1294"/>
      <c r="CU248" s="1294"/>
      <c r="CV248" s="1294"/>
      <c r="CW248" s="1294"/>
      <c r="CX248" s="1294"/>
      <c r="CY248" s="1294"/>
      <c r="CZ248" s="1294"/>
      <c r="DA248" s="1294"/>
      <c r="DB248" s="1294"/>
      <c r="DC248" s="1294"/>
      <c r="DD248" s="1294"/>
      <c r="DE248" s="1294"/>
      <c r="DF248" s="1294"/>
      <c r="DG248" s="1294"/>
      <c r="DH248" s="1294"/>
      <c r="DI248" s="1294"/>
      <c r="DJ248" s="1294"/>
      <c r="DK248" s="1294"/>
      <c r="DL248" s="1294"/>
      <c r="DM248" s="1294"/>
      <c r="DN248" s="1294"/>
      <c r="DO248" s="1294"/>
      <c r="DP248" s="1294"/>
      <c r="DQ248" s="1294"/>
      <c r="DR248" s="1294"/>
      <c r="DS248" s="1294"/>
    </row>
    <row r="249" spans="1:123" x14ac:dyDescent="0.25">
      <c r="A249" s="1299"/>
      <c r="B249" s="1299"/>
      <c r="C249" s="1299"/>
      <c r="D249" s="1299"/>
      <c r="E249" s="1299"/>
      <c r="F249" s="1299"/>
      <c r="G249" s="1299"/>
      <c r="H249" s="1299"/>
      <c r="I249" s="1299"/>
      <c r="J249" s="1299"/>
      <c r="K249" s="1299"/>
      <c r="L249" s="1299"/>
      <c r="M249" s="1299"/>
      <c r="N249" s="1299"/>
      <c r="O249" s="1299"/>
      <c r="P249" s="1299"/>
      <c r="Q249" s="1299"/>
      <c r="R249" s="1299"/>
      <c r="S249" s="1299"/>
      <c r="T249" s="1299"/>
      <c r="U249" s="1299"/>
      <c r="V249" s="1299"/>
      <c r="W249" s="1299"/>
      <c r="X249" s="1299"/>
      <c r="Y249" s="1299"/>
      <c r="Z249" s="1299"/>
      <c r="AA249" s="1299"/>
      <c r="AB249" s="1299"/>
      <c r="AC249" s="1299"/>
      <c r="AD249" s="1299"/>
      <c r="AE249" s="1299"/>
      <c r="AF249" s="1299"/>
      <c r="AG249" s="1299"/>
      <c r="AH249" s="1299"/>
      <c r="AI249" s="1300"/>
      <c r="AJ249" s="1300"/>
      <c r="AK249" s="1300"/>
      <c r="AL249" s="1300"/>
      <c r="AM249" s="1294"/>
      <c r="AN249" s="1294"/>
      <c r="AO249" s="1294"/>
      <c r="AP249" s="1294"/>
      <c r="AQ249" s="1294"/>
      <c r="AR249" s="1294"/>
      <c r="AS249" s="1294"/>
      <c r="AT249" s="1294"/>
      <c r="AU249" s="1294"/>
      <c r="AV249" s="1294"/>
      <c r="AW249" s="1294"/>
      <c r="AX249" s="1294"/>
      <c r="AY249" s="1294"/>
      <c r="AZ249" s="1294"/>
      <c r="BA249" s="1294"/>
      <c r="BB249" s="1294"/>
      <c r="BC249" s="1294"/>
      <c r="BD249" s="1294"/>
      <c r="BE249" s="1294"/>
      <c r="BF249" s="1294"/>
      <c r="BG249" s="1294"/>
      <c r="BH249" s="1294"/>
      <c r="BI249" s="1294"/>
      <c r="BJ249" s="1294"/>
      <c r="BK249" s="1294"/>
      <c r="BL249" s="1294"/>
      <c r="BM249" s="1294"/>
      <c r="BN249" s="1294"/>
      <c r="BO249" s="1294"/>
      <c r="BP249" s="1294"/>
      <c r="BQ249" s="1294"/>
      <c r="BR249" s="1294"/>
      <c r="BS249" s="1294"/>
      <c r="BT249" s="1294"/>
      <c r="BU249" s="1294"/>
      <c r="BV249" s="1294"/>
      <c r="BW249" s="1294"/>
      <c r="BX249" s="1294"/>
      <c r="BY249" s="1294"/>
      <c r="BZ249" s="1294"/>
      <c r="CA249" s="1294"/>
      <c r="CB249" s="1294"/>
      <c r="CC249" s="1294"/>
      <c r="CD249" s="1294"/>
      <c r="CE249" s="1294"/>
      <c r="CF249" s="1294"/>
      <c r="CG249" s="1294"/>
      <c r="CH249" s="1294"/>
      <c r="CI249" s="1294"/>
      <c r="CJ249" s="1294"/>
      <c r="CK249" s="1294"/>
      <c r="CL249" s="1294"/>
      <c r="CM249" s="1294"/>
      <c r="CN249" s="1294"/>
      <c r="CO249" s="1294"/>
      <c r="CP249" s="1294"/>
      <c r="CQ249" s="1294"/>
      <c r="CR249" s="1294"/>
      <c r="CS249" s="1294"/>
      <c r="CT249" s="1294"/>
      <c r="CU249" s="1294"/>
      <c r="CV249" s="1294"/>
      <c r="CW249" s="1294"/>
      <c r="CX249" s="1294"/>
      <c r="CY249" s="1294"/>
      <c r="CZ249" s="1294"/>
      <c r="DA249" s="1294"/>
      <c r="DB249" s="1294"/>
      <c r="DC249" s="1294"/>
      <c r="DD249" s="1294"/>
      <c r="DE249" s="1294"/>
      <c r="DF249" s="1294"/>
      <c r="DG249" s="1294"/>
      <c r="DH249" s="1294"/>
      <c r="DI249" s="1294"/>
      <c r="DJ249" s="1294"/>
      <c r="DK249" s="1294"/>
      <c r="DL249" s="1294"/>
      <c r="DM249" s="1294"/>
      <c r="DN249" s="1294"/>
      <c r="DO249" s="1294"/>
      <c r="DP249" s="1294"/>
      <c r="DQ249" s="1294"/>
      <c r="DR249" s="1294"/>
      <c r="DS249" s="1294"/>
    </row>
    <row r="250" spans="1:123" x14ac:dyDescent="0.25">
      <c r="A250" s="1299"/>
      <c r="B250" s="1299"/>
      <c r="C250" s="1299"/>
      <c r="D250" s="1299"/>
      <c r="E250" s="1299"/>
      <c r="F250" s="1299"/>
      <c r="G250" s="1299"/>
      <c r="H250" s="1299"/>
      <c r="I250" s="1299"/>
      <c r="J250" s="1299"/>
      <c r="K250" s="1299"/>
      <c r="L250" s="1299"/>
      <c r="M250" s="1299"/>
      <c r="N250" s="1299"/>
      <c r="O250" s="1299"/>
      <c r="P250" s="1299"/>
      <c r="Q250" s="1299"/>
      <c r="R250" s="1299"/>
      <c r="S250" s="1299"/>
      <c r="T250" s="1299"/>
      <c r="U250" s="1299"/>
      <c r="V250" s="1299"/>
      <c r="W250" s="1299"/>
      <c r="X250" s="1299"/>
      <c r="Y250" s="1299"/>
      <c r="Z250" s="1299"/>
      <c r="AA250" s="1299"/>
      <c r="AB250" s="1299"/>
      <c r="AC250" s="1299"/>
      <c r="AD250" s="1299"/>
      <c r="AE250" s="1299"/>
      <c r="AF250" s="1299"/>
      <c r="AG250" s="1299"/>
      <c r="AH250" s="1299"/>
      <c r="AI250" s="1300"/>
      <c r="AJ250" s="1300"/>
      <c r="AK250" s="1300"/>
      <c r="AL250" s="1300"/>
      <c r="AM250" s="1294"/>
      <c r="AN250" s="1294"/>
      <c r="AO250" s="1294"/>
      <c r="AP250" s="1294"/>
      <c r="AQ250" s="1294"/>
      <c r="AR250" s="1294"/>
      <c r="AS250" s="1294"/>
      <c r="AT250" s="1294"/>
      <c r="AU250" s="1294"/>
      <c r="AV250" s="1294"/>
      <c r="AW250" s="1294"/>
      <c r="AX250" s="1294"/>
      <c r="AY250" s="1294"/>
      <c r="AZ250" s="1294"/>
      <c r="BA250" s="1294"/>
      <c r="BB250" s="1294"/>
      <c r="BC250" s="1294"/>
      <c r="BD250" s="1294"/>
      <c r="BE250" s="1294"/>
      <c r="BF250" s="1294"/>
      <c r="BG250" s="1294"/>
      <c r="BH250" s="1294"/>
      <c r="BI250" s="1294"/>
      <c r="BJ250" s="1294"/>
      <c r="BK250" s="1294"/>
      <c r="BL250" s="1294"/>
      <c r="BM250" s="1294"/>
      <c r="BN250" s="1294"/>
      <c r="BO250" s="1294"/>
      <c r="BP250" s="1294"/>
      <c r="BQ250" s="1294"/>
      <c r="BR250" s="1294"/>
      <c r="BS250" s="1294"/>
      <c r="BT250" s="1294"/>
      <c r="BU250" s="1294"/>
      <c r="BV250" s="1294"/>
      <c r="BW250" s="1294"/>
      <c r="BX250" s="1294"/>
      <c r="BY250" s="1294"/>
      <c r="BZ250" s="1294"/>
      <c r="CA250" s="1294"/>
      <c r="CB250" s="1294"/>
      <c r="CC250" s="1294"/>
      <c r="CD250" s="1294"/>
      <c r="CE250" s="1294"/>
      <c r="CF250" s="1294"/>
      <c r="CG250" s="1294"/>
      <c r="CH250" s="1294"/>
      <c r="CI250" s="1294"/>
      <c r="CJ250" s="1294"/>
      <c r="CK250" s="1294"/>
      <c r="CL250" s="1294"/>
      <c r="CM250" s="1294"/>
      <c r="CN250" s="1294"/>
      <c r="CO250" s="1294"/>
      <c r="CP250" s="1294"/>
      <c r="CQ250" s="1294"/>
      <c r="CR250" s="1294"/>
      <c r="CS250" s="1294"/>
      <c r="CT250" s="1294"/>
      <c r="CU250" s="1294"/>
      <c r="CV250" s="1294"/>
      <c r="CW250" s="1294"/>
      <c r="CX250" s="1294"/>
      <c r="CY250" s="1294"/>
      <c r="CZ250" s="1294"/>
      <c r="DA250" s="1294"/>
      <c r="DB250" s="1294"/>
      <c r="DC250" s="1294"/>
      <c r="DD250" s="1294"/>
      <c r="DE250" s="1294"/>
      <c r="DF250" s="1294"/>
      <c r="DG250" s="1294"/>
      <c r="DH250" s="1294"/>
      <c r="DI250" s="1294"/>
      <c r="DJ250" s="1294"/>
      <c r="DK250" s="1294"/>
      <c r="DL250" s="1294"/>
      <c r="DM250" s="1294"/>
      <c r="DN250" s="1294"/>
      <c r="DO250" s="1294"/>
      <c r="DP250" s="1294"/>
      <c r="DQ250" s="1294"/>
      <c r="DR250" s="1294"/>
      <c r="DS250" s="1294"/>
    </row>
    <row r="251" spans="1:123" x14ac:dyDescent="0.25">
      <c r="A251" s="1299"/>
      <c r="B251" s="1299"/>
      <c r="C251" s="1299"/>
      <c r="D251" s="1299"/>
      <c r="E251" s="1299"/>
      <c r="F251" s="1299"/>
      <c r="G251" s="1299"/>
      <c r="H251" s="1299"/>
      <c r="I251" s="1299"/>
      <c r="J251" s="1299"/>
      <c r="K251" s="1299"/>
      <c r="L251" s="1299"/>
      <c r="M251" s="1299"/>
      <c r="N251" s="1299"/>
      <c r="O251" s="1299"/>
      <c r="P251" s="1299"/>
      <c r="Q251" s="1299"/>
      <c r="R251" s="1299"/>
      <c r="S251" s="1299"/>
      <c r="T251" s="1299"/>
      <c r="U251" s="1299"/>
      <c r="V251" s="1299"/>
      <c r="W251" s="1299"/>
      <c r="X251" s="1299"/>
      <c r="Y251" s="1299"/>
      <c r="Z251" s="1299"/>
      <c r="AA251" s="1299"/>
      <c r="AB251" s="1299"/>
      <c r="AC251" s="1299"/>
      <c r="AD251" s="1299"/>
      <c r="AE251" s="1299"/>
      <c r="AF251" s="1299"/>
      <c r="AG251" s="1299"/>
      <c r="AH251" s="1299"/>
      <c r="AI251" s="1300"/>
      <c r="AJ251" s="1300"/>
      <c r="AK251" s="1300"/>
      <c r="AL251" s="1300"/>
      <c r="AM251" s="1294"/>
      <c r="AN251" s="1294"/>
      <c r="AO251" s="1294"/>
      <c r="AP251" s="1294"/>
      <c r="AQ251" s="1294"/>
      <c r="AR251" s="1294"/>
      <c r="AS251" s="1294"/>
      <c r="AT251" s="1294"/>
      <c r="AU251" s="1294"/>
      <c r="AV251" s="1294"/>
      <c r="AW251" s="1294"/>
      <c r="AX251" s="1294"/>
      <c r="AY251" s="1294"/>
      <c r="AZ251" s="1294"/>
      <c r="BA251" s="1294"/>
      <c r="BB251" s="1294"/>
      <c r="BC251" s="1294"/>
      <c r="BD251" s="1294"/>
      <c r="BE251" s="1294"/>
      <c r="BF251" s="1294"/>
      <c r="BG251" s="1294"/>
      <c r="BH251" s="1294"/>
      <c r="BI251" s="1294"/>
      <c r="BJ251" s="1294"/>
      <c r="BK251" s="1294"/>
      <c r="BL251" s="1294"/>
      <c r="BM251" s="1294"/>
      <c r="BN251" s="1294"/>
      <c r="BO251" s="1294"/>
      <c r="BP251" s="1294"/>
      <c r="BQ251" s="1294"/>
      <c r="BR251" s="1294"/>
      <c r="BS251" s="1294"/>
      <c r="BT251" s="1294"/>
      <c r="BU251" s="1294"/>
      <c r="BV251" s="1294"/>
      <c r="BW251" s="1294"/>
      <c r="BX251" s="1294"/>
      <c r="BY251" s="1294"/>
      <c r="BZ251" s="1294"/>
      <c r="CA251" s="1294"/>
      <c r="CB251" s="1294"/>
      <c r="CC251" s="1294"/>
      <c r="CD251" s="1294"/>
      <c r="CE251" s="1294"/>
      <c r="CF251" s="1294"/>
      <c r="CG251" s="1294"/>
      <c r="CH251" s="1294"/>
      <c r="CI251" s="1294"/>
      <c r="CJ251" s="1294"/>
      <c r="CK251" s="1294"/>
      <c r="CL251" s="1294"/>
      <c r="CM251" s="1294"/>
      <c r="CN251" s="1294"/>
      <c r="CO251" s="1294"/>
      <c r="CP251" s="1294"/>
      <c r="CQ251" s="1294"/>
      <c r="CR251" s="1294"/>
      <c r="CS251" s="1294"/>
      <c r="CT251" s="1294"/>
      <c r="CU251" s="1294"/>
      <c r="CV251" s="1294"/>
      <c r="CW251" s="1294"/>
      <c r="CX251" s="1294"/>
      <c r="CY251" s="1294"/>
      <c r="CZ251" s="1294"/>
      <c r="DA251" s="1294"/>
      <c r="DB251" s="1294"/>
      <c r="DC251" s="1294"/>
      <c r="DD251" s="1294"/>
      <c r="DE251" s="1294"/>
      <c r="DF251" s="1294"/>
      <c r="DG251" s="1294"/>
      <c r="DH251" s="1294"/>
      <c r="DI251" s="1294"/>
      <c r="DJ251" s="1294"/>
      <c r="DK251" s="1294"/>
      <c r="DL251" s="1294"/>
      <c r="DM251" s="1294"/>
      <c r="DN251" s="1294"/>
      <c r="DO251" s="1294"/>
      <c r="DP251" s="1294"/>
      <c r="DQ251" s="1294"/>
      <c r="DR251" s="1294"/>
      <c r="DS251" s="1294"/>
    </row>
    <row r="252" spans="1:123" x14ac:dyDescent="0.25">
      <c r="A252" s="1299"/>
      <c r="B252" s="1299"/>
      <c r="C252" s="1299"/>
      <c r="D252" s="1299"/>
      <c r="E252" s="1299"/>
      <c r="F252" s="1299"/>
      <c r="G252" s="1299"/>
      <c r="H252" s="1299"/>
      <c r="I252" s="1299"/>
      <c r="J252" s="1299"/>
      <c r="K252" s="1299"/>
      <c r="L252" s="1299"/>
      <c r="M252" s="1299"/>
      <c r="N252" s="1299"/>
      <c r="O252" s="1299"/>
      <c r="P252" s="1299"/>
      <c r="Q252" s="1299"/>
      <c r="R252" s="1299"/>
      <c r="S252" s="1299"/>
      <c r="T252" s="1299"/>
      <c r="U252" s="1299"/>
      <c r="V252" s="1299"/>
      <c r="W252" s="1299"/>
      <c r="X252" s="1299"/>
      <c r="Y252" s="1299"/>
      <c r="Z252" s="1299"/>
      <c r="AA252" s="1299"/>
      <c r="AB252" s="1299"/>
      <c r="AC252" s="1299"/>
      <c r="AD252" s="1299"/>
      <c r="AE252" s="1299"/>
      <c r="AF252" s="1299"/>
      <c r="AG252" s="1299"/>
      <c r="AH252" s="1299"/>
      <c r="AI252" s="1300"/>
      <c r="AJ252" s="1300"/>
      <c r="AK252" s="1300"/>
      <c r="AL252" s="1300"/>
      <c r="AM252" s="1294"/>
      <c r="AN252" s="1294"/>
      <c r="AO252" s="1294"/>
      <c r="AP252" s="1294"/>
      <c r="AQ252" s="1294"/>
      <c r="AR252" s="1294"/>
      <c r="AS252" s="1294"/>
      <c r="AT252" s="1294"/>
      <c r="AU252" s="1294"/>
      <c r="AV252" s="1294"/>
      <c r="AW252" s="1294"/>
      <c r="AX252" s="1294"/>
      <c r="AY252" s="1294"/>
      <c r="AZ252" s="1294"/>
      <c r="BA252" s="1294"/>
      <c r="BB252" s="1294"/>
      <c r="BC252" s="1294"/>
      <c r="BD252" s="1294"/>
      <c r="BE252" s="1294"/>
      <c r="BF252" s="1294"/>
      <c r="BG252" s="1294"/>
      <c r="BH252" s="1294"/>
      <c r="BI252" s="1294"/>
      <c r="BJ252" s="1294"/>
      <c r="BK252" s="1294"/>
      <c r="BL252" s="1294"/>
      <c r="BM252" s="1294"/>
      <c r="BN252" s="1294"/>
      <c r="BO252" s="1294"/>
      <c r="BP252" s="1294"/>
      <c r="BQ252" s="1294"/>
      <c r="BR252" s="1294"/>
      <c r="BS252" s="1294"/>
      <c r="BT252" s="1294"/>
      <c r="BU252" s="1294"/>
      <c r="BV252" s="1294"/>
      <c r="BW252" s="1294"/>
      <c r="BX252" s="1294"/>
      <c r="BY252" s="1294"/>
      <c r="BZ252" s="1294"/>
      <c r="CA252" s="1294"/>
      <c r="CB252" s="1294"/>
      <c r="CC252" s="1294"/>
      <c r="CD252" s="1294"/>
      <c r="CE252" s="1294"/>
      <c r="CF252" s="1294"/>
      <c r="CG252" s="1294"/>
      <c r="CH252" s="1294"/>
      <c r="CI252" s="1294"/>
      <c r="CJ252" s="1294"/>
      <c r="CK252" s="1294"/>
      <c r="CL252" s="1294"/>
      <c r="CM252" s="1294"/>
      <c r="CN252" s="1294"/>
      <c r="CO252" s="1294"/>
      <c r="CP252" s="1294"/>
      <c r="CQ252" s="1294"/>
      <c r="CR252" s="1294"/>
      <c r="CS252" s="1294"/>
      <c r="CT252" s="1294"/>
      <c r="CU252" s="1294"/>
      <c r="CV252" s="1294"/>
      <c r="CW252" s="1294"/>
      <c r="CX252" s="1294"/>
      <c r="CY252" s="1294"/>
      <c r="CZ252" s="1294"/>
      <c r="DA252" s="1294"/>
      <c r="DB252" s="1294"/>
      <c r="DC252" s="1294"/>
      <c r="DD252" s="1294"/>
      <c r="DE252" s="1294"/>
      <c r="DF252" s="1294"/>
      <c r="DG252" s="1294"/>
      <c r="DH252" s="1294"/>
      <c r="DI252" s="1294"/>
      <c r="DJ252" s="1294"/>
      <c r="DK252" s="1294"/>
      <c r="DL252" s="1294"/>
      <c r="DM252" s="1294"/>
      <c r="DN252" s="1294"/>
      <c r="DO252" s="1294"/>
      <c r="DP252" s="1294"/>
      <c r="DQ252" s="1294"/>
      <c r="DR252" s="1294"/>
      <c r="DS252" s="1294"/>
    </row>
    <row r="253" spans="1:123" x14ac:dyDescent="0.25">
      <c r="A253" s="1299"/>
      <c r="B253" s="1299"/>
      <c r="C253" s="1299"/>
      <c r="D253" s="1299"/>
      <c r="E253" s="1299"/>
      <c r="F253" s="1299"/>
      <c r="G253" s="1299"/>
      <c r="H253" s="1299"/>
      <c r="I253" s="1299"/>
      <c r="J253" s="1299"/>
      <c r="K253" s="1299"/>
      <c r="L253" s="1299"/>
      <c r="M253" s="1299"/>
      <c r="N253" s="1299"/>
      <c r="O253" s="1299"/>
      <c r="P253" s="1299"/>
      <c r="Q253" s="1299"/>
      <c r="R253" s="1299"/>
      <c r="S253" s="1299"/>
      <c r="T253" s="1299"/>
      <c r="U253" s="1299"/>
      <c r="V253" s="1299"/>
      <c r="W253" s="1299"/>
      <c r="X253" s="1299"/>
      <c r="Y253" s="1299"/>
      <c r="Z253" s="1299"/>
      <c r="AA253" s="1299"/>
      <c r="AB253" s="1299"/>
      <c r="AC253" s="1299"/>
      <c r="AD253" s="1299"/>
      <c r="AE253" s="1299"/>
      <c r="AF253" s="1299"/>
      <c r="AG253" s="1299"/>
      <c r="AH253" s="1299"/>
      <c r="AI253" s="1300"/>
      <c r="AJ253" s="1300"/>
      <c r="AK253" s="1300"/>
      <c r="AL253" s="1300"/>
      <c r="AM253" s="1294"/>
      <c r="AN253" s="1294"/>
      <c r="AO253" s="1294"/>
      <c r="AP253" s="1294"/>
      <c r="AQ253" s="1294"/>
      <c r="AR253" s="1294"/>
      <c r="AS253" s="1294"/>
      <c r="AT253" s="1294"/>
      <c r="AU253" s="1294"/>
      <c r="AV253" s="1294"/>
      <c r="AW253" s="1294"/>
      <c r="AX253" s="1294"/>
      <c r="AY253" s="1294"/>
      <c r="AZ253" s="1294"/>
      <c r="BA253" s="1294"/>
      <c r="BB253" s="1294"/>
      <c r="BC253" s="1294"/>
      <c r="BD253" s="1294"/>
      <c r="BE253" s="1294"/>
      <c r="BF253" s="1294"/>
      <c r="BG253" s="1294"/>
      <c r="BH253" s="1294"/>
      <c r="BI253" s="1294"/>
      <c r="BJ253" s="1294"/>
      <c r="BK253" s="1294"/>
      <c r="BL253" s="1294"/>
      <c r="BM253" s="1294"/>
      <c r="BN253" s="1294"/>
      <c r="BO253" s="1294"/>
      <c r="BP253" s="1294"/>
      <c r="BQ253" s="1294"/>
      <c r="BR253" s="1294"/>
      <c r="BS253" s="1294"/>
      <c r="BT253" s="1294"/>
      <c r="BU253" s="1294"/>
      <c r="BV253" s="1294"/>
      <c r="BW253" s="1294"/>
      <c r="BX253" s="1294"/>
      <c r="BY253" s="1294"/>
      <c r="BZ253" s="1294"/>
      <c r="CA253" s="1294"/>
      <c r="CB253" s="1294"/>
      <c r="CC253" s="1294"/>
      <c r="CD253" s="1294"/>
      <c r="CE253" s="1294"/>
      <c r="CF253" s="1294"/>
      <c r="CG253" s="1294"/>
      <c r="CH253" s="1294"/>
      <c r="CI253" s="1294"/>
      <c r="CJ253" s="1294"/>
      <c r="CK253" s="1294"/>
      <c r="CL253" s="1294"/>
      <c r="CM253" s="1294"/>
      <c r="CN253" s="1294"/>
      <c r="CO253" s="1294"/>
      <c r="CP253" s="1294"/>
      <c r="CQ253" s="1294"/>
      <c r="CR253" s="1294"/>
      <c r="CS253" s="1294"/>
      <c r="CT253" s="1294"/>
      <c r="CU253" s="1294"/>
      <c r="CV253" s="1294"/>
      <c r="CW253" s="1294"/>
      <c r="CX253" s="1294"/>
      <c r="CY253" s="1294"/>
      <c r="CZ253" s="1294"/>
      <c r="DA253" s="1294"/>
      <c r="DB253" s="1294"/>
      <c r="DC253" s="1294"/>
      <c r="DD253" s="1294"/>
      <c r="DE253" s="1294"/>
      <c r="DF253" s="1294"/>
      <c r="DG253" s="1294"/>
      <c r="DH253" s="1294"/>
      <c r="DI253" s="1294"/>
      <c r="DJ253" s="1294"/>
      <c r="DK253" s="1294"/>
      <c r="DL253" s="1294"/>
      <c r="DM253" s="1294"/>
      <c r="DN253" s="1294"/>
      <c r="DO253" s="1294"/>
      <c r="DP253" s="1294"/>
      <c r="DQ253" s="1294"/>
      <c r="DR253" s="1294"/>
      <c r="DS253" s="1294"/>
    </row>
    <row r="254" spans="1:123" x14ac:dyDescent="0.25">
      <c r="A254" s="1299"/>
      <c r="B254" s="1299"/>
      <c r="C254" s="1299"/>
      <c r="D254" s="1299"/>
      <c r="E254" s="1299"/>
      <c r="F254" s="1299"/>
      <c r="G254" s="1299"/>
      <c r="H254" s="1299"/>
      <c r="I254" s="1299"/>
      <c r="J254" s="1299"/>
      <c r="K254" s="1299"/>
      <c r="L254" s="1299"/>
      <c r="M254" s="1299"/>
      <c r="N254" s="1299"/>
      <c r="O254" s="1299"/>
      <c r="P254" s="1299"/>
      <c r="Q254" s="1299"/>
      <c r="R254" s="1299"/>
      <c r="S254" s="1299"/>
      <c r="T254" s="1299"/>
      <c r="U254" s="1299"/>
      <c r="V254" s="1299"/>
      <c r="W254" s="1299"/>
      <c r="X254" s="1299"/>
      <c r="Y254" s="1299"/>
      <c r="Z254" s="1299"/>
      <c r="AA254" s="1299"/>
      <c r="AB254" s="1299"/>
      <c r="AC254" s="1299"/>
      <c r="AD254" s="1299"/>
      <c r="AE254" s="1299"/>
      <c r="AF254" s="1299"/>
      <c r="AG254" s="1299"/>
      <c r="AH254" s="1299"/>
      <c r="AI254" s="1300"/>
      <c r="AJ254" s="1300"/>
      <c r="AK254" s="1300"/>
      <c r="AL254" s="1300"/>
      <c r="AM254" s="1294"/>
      <c r="AN254" s="1294"/>
      <c r="AO254" s="1294"/>
      <c r="AP254" s="1294"/>
      <c r="AQ254" s="1294"/>
      <c r="AR254" s="1294"/>
      <c r="AS254" s="1294"/>
      <c r="AT254" s="1294"/>
      <c r="AU254" s="1294"/>
      <c r="AV254" s="1294"/>
      <c r="AW254" s="1294"/>
      <c r="AX254" s="1294"/>
      <c r="AY254" s="1294"/>
      <c r="AZ254" s="1294"/>
      <c r="BA254" s="1294"/>
      <c r="BB254" s="1294"/>
      <c r="BC254" s="1294"/>
      <c r="BD254" s="1294"/>
      <c r="BE254" s="1294"/>
      <c r="BF254" s="1294"/>
      <c r="BG254" s="1294"/>
      <c r="BH254" s="1294"/>
      <c r="BI254" s="1294"/>
      <c r="BJ254" s="1294"/>
      <c r="BK254" s="1294"/>
      <c r="BL254" s="1294"/>
      <c r="BM254" s="1294"/>
      <c r="BN254" s="1294"/>
      <c r="BO254" s="1294"/>
      <c r="BP254" s="1294"/>
      <c r="BQ254" s="1294"/>
      <c r="BR254" s="1294"/>
      <c r="BS254" s="1294"/>
      <c r="BT254" s="1294"/>
      <c r="BU254" s="1294"/>
      <c r="BV254" s="1294"/>
      <c r="BW254" s="1294"/>
      <c r="BX254" s="1294"/>
      <c r="BY254" s="1294"/>
      <c r="BZ254" s="1294"/>
      <c r="CA254" s="1294"/>
      <c r="CB254" s="1294"/>
      <c r="CC254" s="1294"/>
      <c r="CD254" s="1294"/>
      <c r="CE254" s="1294"/>
      <c r="CF254" s="1294"/>
      <c r="CG254" s="1294"/>
      <c r="CH254" s="1294"/>
      <c r="CI254" s="1294"/>
      <c r="CJ254" s="1294"/>
      <c r="CK254" s="1294"/>
      <c r="CL254" s="1294"/>
      <c r="CM254" s="1294"/>
      <c r="CN254" s="1294"/>
      <c r="CO254" s="1294"/>
      <c r="CP254" s="1294"/>
      <c r="CQ254" s="1294"/>
      <c r="CR254" s="1294"/>
      <c r="CS254" s="1294"/>
      <c r="CT254" s="1294"/>
      <c r="CU254" s="1294"/>
      <c r="CV254" s="1294"/>
      <c r="CW254" s="1294"/>
      <c r="CX254" s="1294"/>
      <c r="CY254" s="1294"/>
      <c r="CZ254" s="1294"/>
      <c r="DA254" s="1294"/>
      <c r="DB254" s="1294"/>
      <c r="DC254" s="1294"/>
      <c r="DD254" s="1294"/>
      <c r="DE254" s="1294"/>
      <c r="DF254" s="1294"/>
      <c r="DG254" s="1294"/>
      <c r="DH254" s="1294"/>
      <c r="DI254" s="1294"/>
      <c r="DJ254" s="1294"/>
      <c r="DK254" s="1294"/>
      <c r="DL254" s="1294"/>
      <c r="DM254" s="1294"/>
      <c r="DN254" s="1294"/>
      <c r="DO254" s="1294"/>
      <c r="DP254" s="1294"/>
      <c r="DQ254" s="1294"/>
      <c r="DR254" s="1294"/>
      <c r="DS254" s="1294"/>
    </row>
    <row r="255" spans="1:123" x14ac:dyDescent="0.25">
      <c r="A255" s="1299"/>
      <c r="B255" s="1299"/>
      <c r="C255" s="1299"/>
      <c r="D255" s="1299"/>
      <c r="E255" s="1299"/>
      <c r="F255" s="1299"/>
      <c r="G255" s="1299"/>
      <c r="H255" s="1299"/>
      <c r="I255" s="1299"/>
      <c r="J255" s="1299"/>
      <c r="K255" s="1299"/>
      <c r="L255" s="1299"/>
      <c r="M255" s="1299"/>
      <c r="N255" s="1299"/>
      <c r="O255" s="1299"/>
      <c r="P255" s="1299"/>
      <c r="Q255" s="1299"/>
      <c r="R255" s="1299"/>
      <c r="S255" s="1299"/>
      <c r="T255" s="1299"/>
      <c r="U255" s="1299"/>
      <c r="V255" s="1299"/>
      <c r="W255" s="1299"/>
      <c r="X255" s="1299"/>
      <c r="Y255" s="1299"/>
      <c r="Z255" s="1299"/>
      <c r="AA255" s="1299"/>
      <c r="AB255" s="1299"/>
      <c r="AC255" s="1299"/>
      <c r="AD255" s="1299"/>
      <c r="AE255" s="1299"/>
      <c r="AF255" s="1299"/>
      <c r="AG255" s="1299"/>
      <c r="AH255" s="1299"/>
      <c r="AI255" s="1300"/>
      <c r="AJ255" s="1300"/>
      <c r="AK255" s="1300"/>
      <c r="AL255" s="1300"/>
      <c r="AM255" s="1294"/>
      <c r="AN255" s="1294"/>
      <c r="AO255" s="1294"/>
      <c r="AP255" s="1294"/>
      <c r="AQ255" s="1294"/>
      <c r="AR255" s="1294"/>
      <c r="AS255" s="1294"/>
      <c r="AT255" s="1294"/>
      <c r="AU255" s="1294"/>
      <c r="AV255" s="1294"/>
      <c r="AW255" s="1294"/>
      <c r="AX255" s="1294"/>
      <c r="AY255" s="1294"/>
      <c r="AZ255" s="1294"/>
      <c r="BA255" s="1294"/>
      <c r="BB255" s="1294"/>
      <c r="BC255" s="1294"/>
      <c r="BD255" s="1294"/>
      <c r="BE255" s="1294"/>
      <c r="BF255" s="1294"/>
      <c r="BG255" s="1294"/>
      <c r="BH255" s="1294"/>
      <c r="BI255" s="1294"/>
      <c r="BJ255" s="1294"/>
      <c r="BK255" s="1294"/>
      <c r="BL255" s="1294"/>
      <c r="BM255" s="1294"/>
      <c r="BN255" s="1294"/>
      <c r="BO255" s="1294"/>
      <c r="BP255" s="1294"/>
      <c r="BQ255" s="1294"/>
      <c r="BR255" s="1294"/>
      <c r="BS255" s="1294"/>
      <c r="BT255" s="1294"/>
      <c r="BU255" s="1294"/>
      <c r="BV255" s="1294"/>
      <c r="BW255" s="1294"/>
      <c r="BX255" s="1294"/>
      <c r="BY255" s="1294"/>
      <c r="BZ255" s="1294"/>
      <c r="CA255" s="1294"/>
      <c r="CB255" s="1294"/>
      <c r="CC255" s="1294"/>
      <c r="CD255" s="1294"/>
      <c r="CE255" s="1294"/>
      <c r="CF255" s="1294"/>
      <c r="CG255" s="1294"/>
      <c r="CH255" s="1294"/>
      <c r="CI255" s="1294"/>
      <c r="CJ255" s="1294"/>
      <c r="CK255" s="1294"/>
      <c r="CL255" s="1294"/>
      <c r="CM255" s="1294"/>
      <c r="CN255" s="1294"/>
      <c r="CO255" s="1294"/>
      <c r="CP255" s="1294"/>
      <c r="CQ255" s="1294"/>
      <c r="CR255" s="1294"/>
      <c r="CS255" s="1294"/>
      <c r="CT255" s="1294"/>
      <c r="CU255" s="1294"/>
      <c r="CV255" s="1294"/>
      <c r="CW255" s="1294"/>
      <c r="CX255" s="1294"/>
      <c r="CY255" s="1294"/>
      <c r="CZ255" s="1294"/>
      <c r="DA255" s="1294"/>
      <c r="DB255" s="1294"/>
      <c r="DC255" s="1294"/>
      <c r="DD255" s="1294"/>
      <c r="DE255" s="1294"/>
      <c r="DF255" s="1294"/>
      <c r="DG255" s="1294"/>
      <c r="DH255" s="1294"/>
      <c r="DI255" s="1294"/>
      <c r="DJ255" s="1294"/>
      <c r="DK255" s="1294"/>
      <c r="DL255" s="1294"/>
      <c r="DM255" s="1294"/>
      <c r="DN255" s="1294"/>
      <c r="DO255" s="1294"/>
      <c r="DP255" s="1294"/>
      <c r="DQ255" s="1294"/>
      <c r="DR255" s="1294"/>
      <c r="DS255" s="1294"/>
    </row>
    <row r="256" spans="1:123" x14ac:dyDescent="0.25">
      <c r="A256" s="1299"/>
      <c r="B256" s="1299"/>
      <c r="C256" s="1299"/>
      <c r="D256" s="1299"/>
      <c r="E256" s="1299"/>
      <c r="F256" s="1299"/>
      <c r="G256" s="1299"/>
      <c r="H256" s="1299"/>
      <c r="I256" s="1299"/>
      <c r="J256" s="1299"/>
      <c r="K256" s="1299"/>
      <c r="L256" s="1299"/>
      <c r="M256" s="1299"/>
      <c r="N256" s="1299"/>
      <c r="O256" s="1299"/>
      <c r="P256" s="1299"/>
      <c r="Q256" s="1299"/>
      <c r="R256" s="1299"/>
      <c r="S256" s="1299"/>
      <c r="T256" s="1299"/>
      <c r="U256" s="1299"/>
      <c r="V256" s="1299"/>
      <c r="W256" s="1299"/>
      <c r="X256" s="1299"/>
      <c r="Y256" s="1299"/>
      <c r="Z256" s="1299"/>
      <c r="AA256" s="1299"/>
      <c r="AB256" s="1299"/>
      <c r="AC256" s="1299"/>
      <c r="AD256" s="1299"/>
      <c r="AE256" s="1299"/>
      <c r="AF256" s="1299"/>
      <c r="AG256" s="1299"/>
      <c r="AH256" s="1299"/>
      <c r="AI256" s="1300"/>
      <c r="AJ256" s="1300"/>
      <c r="AK256" s="1300"/>
      <c r="AL256" s="1300"/>
      <c r="AM256" s="1294"/>
      <c r="AN256" s="1294"/>
      <c r="AO256" s="1294"/>
      <c r="AP256" s="1294"/>
      <c r="AQ256" s="1294"/>
      <c r="AR256" s="1294"/>
      <c r="AS256" s="1294"/>
      <c r="AT256" s="1294"/>
      <c r="AU256" s="1294"/>
      <c r="AV256" s="1294"/>
      <c r="AW256" s="1294"/>
      <c r="AX256" s="1294"/>
      <c r="AY256" s="1294"/>
      <c r="AZ256" s="1294"/>
      <c r="BA256" s="1294"/>
      <c r="BB256" s="1294"/>
      <c r="BC256" s="1294"/>
      <c r="BD256" s="1294"/>
      <c r="BE256" s="1294"/>
      <c r="BF256" s="1294"/>
      <c r="BG256" s="1294"/>
      <c r="BH256" s="1294"/>
      <c r="BI256" s="1294"/>
      <c r="BJ256" s="1294"/>
      <c r="BK256" s="1294"/>
      <c r="BL256" s="1294"/>
      <c r="BM256" s="1294"/>
      <c r="BN256" s="1294"/>
      <c r="BO256" s="1294"/>
      <c r="BP256" s="1294"/>
      <c r="BQ256" s="1294"/>
      <c r="BR256" s="1294"/>
      <c r="BS256" s="1294"/>
      <c r="BT256" s="1294"/>
      <c r="BU256" s="1294"/>
      <c r="BV256" s="1294"/>
      <c r="BW256" s="1294"/>
      <c r="BX256" s="1294"/>
      <c r="BY256" s="1294"/>
      <c r="BZ256" s="1294"/>
      <c r="CA256" s="1294"/>
      <c r="CB256" s="1294"/>
      <c r="CC256" s="1294"/>
      <c r="CD256" s="1294"/>
      <c r="CE256" s="1294"/>
      <c r="CF256" s="1294"/>
      <c r="CG256" s="1294"/>
      <c r="CH256" s="1294"/>
      <c r="CI256" s="1294"/>
      <c r="CJ256" s="1294"/>
      <c r="CK256" s="1294"/>
      <c r="CL256" s="1294"/>
      <c r="CM256" s="1294"/>
      <c r="CN256" s="1294"/>
      <c r="CO256" s="1294"/>
      <c r="CP256" s="1294"/>
      <c r="CQ256" s="1294"/>
      <c r="CR256" s="1294"/>
      <c r="CS256" s="1294"/>
      <c r="CT256" s="1294"/>
      <c r="CU256" s="1294"/>
      <c r="CV256" s="1294"/>
      <c r="CW256" s="1294"/>
      <c r="CX256" s="1294"/>
      <c r="CY256" s="1294"/>
      <c r="CZ256" s="1294"/>
      <c r="DA256" s="1294"/>
      <c r="DB256" s="1294"/>
      <c r="DC256" s="1294"/>
      <c r="DD256" s="1294"/>
      <c r="DE256" s="1294"/>
      <c r="DF256" s="1294"/>
      <c r="DG256" s="1294"/>
      <c r="DH256" s="1294"/>
      <c r="DI256" s="1294"/>
      <c r="DJ256" s="1294"/>
      <c r="DK256" s="1294"/>
      <c r="DL256" s="1294"/>
      <c r="DM256" s="1294"/>
      <c r="DN256" s="1294"/>
      <c r="DO256" s="1294"/>
      <c r="DP256" s="1294"/>
      <c r="DQ256" s="1294"/>
      <c r="DR256" s="1294"/>
      <c r="DS256" s="1294"/>
    </row>
    <row r="257" spans="1:123" x14ac:dyDescent="0.25">
      <c r="A257" s="1299"/>
      <c r="B257" s="1299"/>
      <c r="C257" s="1299"/>
      <c r="D257" s="1299"/>
      <c r="E257" s="1299"/>
      <c r="F257" s="1299"/>
      <c r="G257" s="1299"/>
      <c r="H257" s="1299"/>
      <c r="I257" s="1299"/>
      <c r="J257" s="1299"/>
      <c r="K257" s="1299"/>
      <c r="L257" s="1299"/>
      <c r="M257" s="1299"/>
      <c r="N257" s="1299"/>
      <c r="O257" s="1299"/>
      <c r="P257" s="1299"/>
      <c r="Q257" s="1299"/>
      <c r="R257" s="1299"/>
      <c r="S257" s="1299"/>
      <c r="T257" s="1299"/>
      <c r="U257" s="1299"/>
      <c r="V257" s="1299"/>
      <c r="W257" s="1299"/>
      <c r="X257" s="1299"/>
      <c r="Y257" s="1299"/>
      <c r="Z257" s="1299"/>
      <c r="AA257" s="1299"/>
      <c r="AB257" s="1299"/>
      <c r="AC257" s="1299"/>
      <c r="AD257" s="1299"/>
      <c r="AE257" s="1299"/>
      <c r="AF257" s="1299"/>
      <c r="AG257" s="1299"/>
      <c r="AH257" s="1299"/>
      <c r="AI257" s="1300"/>
      <c r="AJ257" s="1300"/>
      <c r="AK257" s="1300"/>
      <c r="AL257" s="1300"/>
      <c r="AM257" s="1294"/>
      <c r="AN257" s="1294"/>
      <c r="AO257" s="1294"/>
      <c r="AP257" s="1294"/>
      <c r="AQ257" s="1294"/>
      <c r="AR257" s="1294"/>
      <c r="AS257" s="1294"/>
      <c r="AT257" s="1294"/>
      <c r="AU257" s="1294"/>
      <c r="AV257" s="1294"/>
      <c r="AW257" s="1294"/>
      <c r="AX257" s="1294"/>
      <c r="AY257" s="1294"/>
      <c r="AZ257" s="1294"/>
      <c r="BA257" s="1294"/>
      <c r="BB257" s="1294"/>
      <c r="BC257" s="1294"/>
      <c r="BD257" s="1294"/>
      <c r="BE257" s="1294"/>
      <c r="BF257" s="1294"/>
      <c r="BG257" s="1294"/>
      <c r="BH257" s="1294"/>
      <c r="BI257" s="1294"/>
      <c r="BJ257" s="1294"/>
      <c r="BK257" s="1294"/>
      <c r="BL257" s="1294"/>
      <c r="BM257" s="1294"/>
      <c r="BN257" s="1294"/>
      <c r="BO257" s="1294"/>
      <c r="BP257" s="1294"/>
      <c r="BQ257" s="1294"/>
      <c r="BR257" s="1294"/>
      <c r="BS257" s="1294"/>
      <c r="BT257" s="1294"/>
      <c r="BU257" s="1294"/>
      <c r="BV257" s="1294"/>
      <c r="BW257" s="1294"/>
      <c r="BX257" s="1294"/>
      <c r="BY257" s="1294"/>
      <c r="BZ257" s="1294"/>
      <c r="CA257" s="1294"/>
      <c r="CB257" s="1294"/>
      <c r="CC257" s="1294"/>
      <c r="CD257" s="1294"/>
      <c r="CE257" s="1294"/>
      <c r="CF257" s="1294"/>
      <c r="CG257" s="1294"/>
      <c r="CH257" s="1294"/>
      <c r="CI257" s="1294"/>
      <c r="CJ257" s="1294"/>
      <c r="CK257" s="1294"/>
      <c r="CL257" s="1294"/>
      <c r="CM257" s="1294"/>
      <c r="CN257" s="1294"/>
      <c r="CO257" s="1294"/>
      <c r="CP257" s="1294"/>
      <c r="CQ257" s="1294"/>
      <c r="CR257" s="1294"/>
      <c r="CS257" s="1294"/>
      <c r="CT257" s="1294"/>
      <c r="CU257" s="1294"/>
      <c r="CV257" s="1294"/>
      <c r="CW257" s="1294"/>
      <c r="CX257" s="1294"/>
      <c r="CY257" s="1294"/>
      <c r="CZ257" s="1294"/>
      <c r="DA257" s="1294"/>
      <c r="DB257" s="1294"/>
      <c r="DC257" s="1294"/>
      <c r="DD257" s="1294"/>
      <c r="DE257" s="1294"/>
      <c r="DF257" s="1294"/>
      <c r="DG257" s="1294"/>
      <c r="DH257" s="1294"/>
      <c r="DI257" s="1294"/>
      <c r="DJ257" s="1294"/>
      <c r="DK257" s="1294"/>
      <c r="DL257" s="1294"/>
      <c r="DM257" s="1294"/>
      <c r="DN257" s="1294"/>
      <c r="DO257" s="1294"/>
      <c r="DP257" s="1294"/>
      <c r="DQ257" s="1294"/>
      <c r="DR257" s="1294"/>
      <c r="DS257" s="1294"/>
    </row>
    <row r="258" spans="1:123" x14ac:dyDescent="0.25">
      <c r="A258" s="1299"/>
      <c r="B258" s="1299"/>
      <c r="C258" s="1299"/>
      <c r="D258" s="1299"/>
      <c r="E258" s="1299"/>
      <c r="F258" s="1299"/>
      <c r="G258" s="1299"/>
      <c r="H258" s="1299"/>
      <c r="I258" s="1299"/>
      <c r="J258" s="1299"/>
      <c r="K258" s="1299"/>
      <c r="L258" s="1299"/>
      <c r="M258" s="1299"/>
      <c r="N258" s="1299"/>
      <c r="O258" s="1299"/>
      <c r="P258" s="1299"/>
      <c r="Q258" s="1299"/>
      <c r="R258" s="1299"/>
      <c r="S258" s="1299"/>
      <c r="T258" s="1299"/>
      <c r="U258" s="1299"/>
      <c r="V258" s="1299"/>
      <c r="W258" s="1299"/>
      <c r="X258" s="1299"/>
      <c r="Y258" s="1299"/>
      <c r="Z258" s="1299"/>
      <c r="AA258" s="1299"/>
      <c r="AB258" s="1299"/>
      <c r="AC258" s="1299"/>
      <c r="AD258" s="1299"/>
      <c r="AE258" s="1299"/>
      <c r="AF258" s="1299"/>
      <c r="AG258" s="1299"/>
      <c r="AH258" s="1299"/>
      <c r="AI258" s="1300"/>
      <c r="AJ258" s="1300"/>
      <c r="AK258" s="1300"/>
      <c r="AL258" s="1300"/>
      <c r="AM258" s="1294"/>
      <c r="AN258" s="1294"/>
      <c r="AO258" s="1294"/>
      <c r="AP258" s="1294"/>
      <c r="AQ258" s="1294"/>
      <c r="AR258" s="1294"/>
      <c r="AS258" s="1294"/>
      <c r="AT258" s="1294"/>
      <c r="AU258" s="1294"/>
      <c r="AV258" s="1294"/>
      <c r="AW258" s="1294"/>
      <c r="AX258" s="1294"/>
      <c r="AY258" s="1294"/>
      <c r="AZ258" s="1294"/>
      <c r="BA258" s="1294"/>
      <c r="BB258" s="1294"/>
      <c r="BC258" s="1294"/>
      <c r="BD258" s="1294"/>
      <c r="BE258" s="1294"/>
      <c r="BF258" s="1294"/>
      <c r="BG258" s="1294"/>
      <c r="BH258" s="1294"/>
      <c r="BI258" s="1294"/>
      <c r="BJ258" s="1294"/>
      <c r="BK258" s="1294"/>
      <c r="BL258" s="1294"/>
      <c r="BM258" s="1294"/>
      <c r="BN258" s="1294"/>
      <c r="BO258" s="1294"/>
      <c r="BP258" s="1294"/>
      <c r="BQ258" s="1294"/>
      <c r="BR258" s="1294"/>
      <c r="BS258" s="1294"/>
      <c r="BT258" s="1294"/>
      <c r="BU258" s="1294"/>
      <c r="BV258" s="1294"/>
      <c r="BW258" s="1294"/>
      <c r="BX258" s="1294"/>
      <c r="BY258" s="1294"/>
      <c r="BZ258" s="1294"/>
      <c r="CA258" s="1294"/>
      <c r="CB258" s="1294"/>
      <c r="CC258" s="1294"/>
      <c r="CD258" s="1294"/>
      <c r="CE258" s="1294"/>
      <c r="CF258" s="1294"/>
      <c r="CG258" s="1294"/>
      <c r="CH258" s="1294"/>
      <c r="CI258" s="1294"/>
      <c r="CJ258" s="1294"/>
      <c r="CK258" s="1294"/>
      <c r="CL258" s="1294"/>
      <c r="CM258" s="1294"/>
      <c r="CN258" s="1294"/>
      <c r="CO258" s="1294"/>
      <c r="CP258" s="1294"/>
      <c r="CQ258" s="1294"/>
      <c r="CR258" s="1294"/>
      <c r="CS258" s="1294"/>
      <c r="CT258" s="1294"/>
      <c r="CU258" s="1294"/>
      <c r="CV258" s="1294"/>
      <c r="CW258" s="1294"/>
      <c r="CX258" s="1294"/>
      <c r="CY258" s="1294"/>
      <c r="CZ258" s="1294"/>
      <c r="DA258" s="1294"/>
      <c r="DB258" s="1294"/>
      <c r="DC258" s="1294"/>
      <c r="DD258" s="1294"/>
      <c r="DE258" s="1294"/>
      <c r="DF258" s="1294"/>
      <c r="DG258" s="1294"/>
      <c r="DH258" s="1294"/>
      <c r="DI258" s="1294"/>
      <c r="DJ258" s="1294"/>
      <c r="DK258" s="1294"/>
      <c r="DL258" s="1294"/>
      <c r="DM258" s="1294"/>
      <c r="DN258" s="1294"/>
      <c r="DO258" s="1294"/>
      <c r="DP258" s="1294"/>
      <c r="DQ258" s="1294"/>
      <c r="DR258" s="1294"/>
      <c r="DS258" s="1294"/>
    </row>
    <row r="259" spans="1:123" x14ac:dyDescent="0.25">
      <c r="A259" s="1299"/>
      <c r="B259" s="1299"/>
      <c r="C259" s="1299"/>
      <c r="D259" s="1299"/>
      <c r="E259" s="1299"/>
      <c r="F259" s="1299"/>
      <c r="G259" s="1299"/>
      <c r="H259" s="1299"/>
      <c r="I259" s="1299"/>
      <c r="J259" s="1299"/>
      <c r="K259" s="1299"/>
      <c r="L259" s="1299"/>
      <c r="M259" s="1299"/>
      <c r="N259" s="1299"/>
      <c r="O259" s="1299"/>
      <c r="P259" s="1299"/>
      <c r="Q259" s="1299"/>
      <c r="R259" s="1299"/>
      <c r="S259" s="1299"/>
      <c r="T259" s="1299"/>
      <c r="U259" s="1299"/>
      <c r="V259" s="1299"/>
      <c r="W259" s="1299"/>
      <c r="X259" s="1299"/>
      <c r="Y259" s="1299"/>
      <c r="Z259" s="1299"/>
      <c r="AA259" s="1299"/>
      <c r="AB259" s="1299"/>
      <c r="AC259" s="1299"/>
      <c r="AD259" s="1299"/>
      <c r="AE259" s="1299"/>
      <c r="AF259" s="1299"/>
      <c r="AG259" s="1299"/>
      <c r="AH259" s="1299"/>
      <c r="AI259" s="1300"/>
      <c r="AJ259" s="1300"/>
      <c r="AK259" s="1300"/>
      <c r="AL259" s="1300"/>
      <c r="AM259" s="1294"/>
      <c r="AN259" s="1294"/>
      <c r="AO259" s="1294"/>
      <c r="AP259" s="1294"/>
      <c r="AQ259" s="1294"/>
      <c r="AR259" s="1294"/>
      <c r="AS259" s="1294"/>
      <c r="AT259" s="1294"/>
      <c r="AU259" s="1294"/>
      <c r="AV259" s="1294"/>
      <c r="AW259" s="1294"/>
      <c r="AX259" s="1294"/>
      <c r="AY259" s="1294"/>
      <c r="AZ259" s="1294"/>
      <c r="BA259" s="1294"/>
      <c r="BB259" s="1294"/>
      <c r="BC259" s="1294"/>
      <c r="BD259" s="1294"/>
      <c r="BE259" s="1294"/>
      <c r="BF259" s="1294"/>
      <c r="BG259" s="1294"/>
      <c r="BH259" s="1294"/>
      <c r="BI259" s="1294"/>
      <c r="BJ259" s="1294"/>
      <c r="BK259" s="1294"/>
      <c r="BL259" s="1294"/>
      <c r="BM259" s="1294"/>
      <c r="BN259" s="1294"/>
      <c r="BO259" s="1294"/>
      <c r="BP259" s="1294"/>
      <c r="BQ259" s="1294"/>
      <c r="BR259" s="1294"/>
      <c r="BS259" s="1294"/>
      <c r="BT259" s="1294"/>
      <c r="BU259" s="1294"/>
      <c r="BV259" s="1294"/>
      <c r="BW259" s="1294"/>
      <c r="BX259" s="1294"/>
      <c r="BY259" s="1294"/>
      <c r="BZ259" s="1294"/>
      <c r="CA259" s="1294"/>
      <c r="CB259" s="1294"/>
      <c r="CC259" s="1294"/>
      <c r="CD259" s="1294"/>
      <c r="CE259" s="1294"/>
      <c r="CF259" s="1294"/>
      <c r="CG259" s="1294"/>
      <c r="CH259" s="1294"/>
      <c r="CI259" s="1294"/>
      <c r="CJ259" s="1294"/>
      <c r="CK259" s="1294"/>
      <c r="CL259" s="1294"/>
      <c r="CM259" s="1294"/>
      <c r="CN259" s="1294"/>
      <c r="CO259" s="1294"/>
      <c r="CP259" s="1294"/>
      <c r="CQ259" s="1294"/>
      <c r="CR259" s="1294"/>
      <c r="CS259" s="1294"/>
      <c r="CT259" s="1294"/>
      <c r="CU259" s="1294"/>
      <c r="CV259" s="1294"/>
      <c r="CW259" s="1294"/>
      <c r="CX259" s="1294"/>
      <c r="CY259" s="1294"/>
      <c r="CZ259" s="1294"/>
      <c r="DA259" s="1294"/>
      <c r="DB259" s="1294"/>
      <c r="DC259" s="1294"/>
      <c r="DD259" s="1294"/>
      <c r="DE259" s="1294"/>
      <c r="DF259" s="1294"/>
      <c r="DG259" s="1294"/>
      <c r="DH259" s="1294"/>
      <c r="DI259" s="1294"/>
      <c r="DJ259" s="1294"/>
      <c r="DK259" s="1294"/>
      <c r="DL259" s="1294"/>
      <c r="DM259" s="1294"/>
      <c r="DN259" s="1294"/>
      <c r="DO259" s="1294"/>
      <c r="DP259" s="1294"/>
      <c r="DQ259" s="1294"/>
      <c r="DR259" s="1294"/>
      <c r="DS259" s="1294"/>
    </row>
    <row r="260" spans="1:123" x14ac:dyDescent="0.25">
      <c r="A260" s="1299"/>
      <c r="B260" s="1299"/>
      <c r="C260" s="1299"/>
      <c r="D260" s="1299"/>
      <c r="E260" s="1299"/>
      <c r="F260" s="1299"/>
      <c r="G260" s="1299"/>
      <c r="H260" s="1299"/>
      <c r="I260" s="1299"/>
      <c r="J260" s="1299"/>
      <c r="K260" s="1299"/>
      <c r="L260" s="1299"/>
      <c r="M260" s="1299"/>
      <c r="N260" s="1299"/>
      <c r="O260" s="1299"/>
      <c r="P260" s="1299"/>
      <c r="Q260" s="1299"/>
      <c r="R260" s="1299"/>
      <c r="S260" s="1299"/>
      <c r="T260" s="1299"/>
      <c r="U260" s="1299"/>
      <c r="V260" s="1299"/>
      <c r="W260" s="1299"/>
      <c r="X260" s="1299"/>
      <c r="Y260" s="1299"/>
      <c r="Z260" s="1299"/>
      <c r="AA260" s="1299"/>
      <c r="AB260" s="1299"/>
      <c r="AC260" s="1299"/>
      <c r="AD260" s="1299"/>
      <c r="AE260" s="1299"/>
      <c r="AF260" s="1299"/>
      <c r="AG260" s="1299"/>
      <c r="AH260" s="1299"/>
      <c r="AI260" s="1300"/>
      <c r="AJ260" s="1300"/>
      <c r="AK260" s="1300"/>
      <c r="AL260" s="1300"/>
      <c r="AM260" s="1294"/>
      <c r="AN260" s="1294"/>
      <c r="AO260" s="1294"/>
      <c r="AP260" s="1294"/>
      <c r="AQ260" s="1294"/>
      <c r="AR260" s="1294"/>
      <c r="AS260" s="1294"/>
      <c r="AT260" s="1294"/>
      <c r="AU260" s="1294"/>
      <c r="AV260" s="1294"/>
      <c r="AW260" s="1294"/>
      <c r="AX260" s="1294"/>
      <c r="AY260" s="1294"/>
      <c r="AZ260" s="1294"/>
      <c r="BA260" s="1294"/>
      <c r="BB260" s="1294"/>
      <c r="BC260" s="1294"/>
      <c r="BD260" s="1294"/>
      <c r="BE260" s="1294"/>
      <c r="BF260" s="1294"/>
      <c r="BG260" s="1294"/>
      <c r="BH260" s="1294"/>
      <c r="BI260" s="1294"/>
      <c r="BJ260" s="1294"/>
      <c r="BK260" s="1294"/>
      <c r="BL260" s="1294"/>
      <c r="BM260" s="1294"/>
      <c r="BN260" s="1294"/>
      <c r="BO260" s="1294"/>
      <c r="BP260" s="1294"/>
      <c r="BQ260" s="1294"/>
      <c r="BR260" s="1294"/>
      <c r="BS260" s="1294"/>
      <c r="BT260" s="1294"/>
      <c r="BU260" s="1294"/>
      <c r="BV260" s="1294"/>
      <c r="BW260" s="1294"/>
      <c r="BX260" s="1294"/>
      <c r="BY260" s="1294"/>
      <c r="BZ260" s="1294"/>
      <c r="CA260" s="1294"/>
      <c r="CB260" s="1294"/>
      <c r="CC260" s="1294"/>
      <c r="CD260" s="1294"/>
      <c r="CE260" s="1294"/>
      <c r="CF260" s="1294"/>
      <c r="CG260" s="1294"/>
      <c r="CH260" s="1294"/>
      <c r="CI260" s="1294"/>
      <c r="CJ260" s="1294"/>
      <c r="CK260" s="1294"/>
      <c r="CL260" s="1294"/>
      <c r="CM260" s="1294"/>
      <c r="CN260" s="1294"/>
      <c r="CO260" s="1294"/>
      <c r="CP260" s="1294"/>
      <c r="CQ260" s="1294"/>
      <c r="CR260" s="1294"/>
      <c r="CS260" s="1294"/>
      <c r="CT260" s="1294"/>
      <c r="CU260" s="1294"/>
      <c r="CV260" s="1294"/>
      <c r="CW260" s="1294"/>
      <c r="CX260" s="1294"/>
      <c r="CY260" s="1294"/>
      <c r="CZ260" s="1294"/>
      <c r="DA260" s="1294"/>
      <c r="DB260" s="1294"/>
      <c r="DC260" s="1294"/>
      <c r="DD260" s="1294"/>
      <c r="DE260" s="1294"/>
      <c r="DF260" s="1294"/>
      <c r="DG260" s="1294"/>
      <c r="DH260" s="1294"/>
      <c r="DI260" s="1294"/>
      <c r="DJ260" s="1294"/>
      <c r="DK260" s="1294"/>
      <c r="DL260" s="1294"/>
      <c r="DM260" s="1294"/>
      <c r="DN260" s="1294"/>
      <c r="DO260" s="1294"/>
      <c r="DP260" s="1294"/>
      <c r="DQ260" s="1294"/>
      <c r="DR260" s="1294"/>
      <c r="DS260" s="1294"/>
    </row>
    <row r="261" spans="1:123" x14ac:dyDescent="0.25">
      <c r="A261" s="1299"/>
      <c r="B261" s="1299"/>
      <c r="C261" s="1299"/>
      <c r="D261" s="1299"/>
      <c r="E261" s="1299"/>
      <c r="F261" s="1299"/>
      <c r="G261" s="1299"/>
      <c r="H261" s="1299"/>
      <c r="I261" s="1299"/>
      <c r="J261" s="1299"/>
      <c r="K261" s="1299"/>
      <c r="L261" s="1299"/>
      <c r="M261" s="1299"/>
      <c r="N261" s="1299"/>
      <c r="O261" s="1299"/>
      <c r="P261" s="1299"/>
      <c r="Q261" s="1299"/>
      <c r="R261" s="1299"/>
      <c r="S261" s="1299"/>
      <c r="T261" s="1299"/>
      <c r="U261" s="1299"/>
      <c r="V261" s="1299"/>
      <c r="W261" s="1299"/>
      <c r="X261" s="1299"/>
      <c r="Y261" s="1299"/>
      <c r="Z261" s="1299"/>
      <c r="AA261" s="1299"/>
      <c r="AB261" s="1299"/>
      <c r="AC261" s="1299"/>
      <c r="AD261" s="1299"/>
      <c r="AE261" s="1299"/>
      <c r="AF261" s="1299"/>
      <c r="AG261" s="1299"/>
      <c r="AH261" s="1299"/>
      <c r="AI261" s="1300"/>
      <c r="AJ261" s="1300"/>
      <c r="AK261" s="1300"/>
      <c r="AL261" s="1300"/>
      <c r="AM261" s="1294"/>
      <c r="AN261" s="1294"/>
      <c r="AO261" s="1294"/>
      <c r="AP261" s="1294"/>
      <c r="AQ261" s="1294"/>
      <c r="AR261" s="1294"/>
      <c r="AS261" s="1294"/>
      <c r="AT261" s="1294"/>
      <c r="AU261" s="1294"/>
      <c r="AV261" s="1294"/>
      <c r="AW261" s="1294"/>
      <c r="AX261" s="1294"/>
      <c r="AY261" s="1294"/>
      <c r="AZ261" s="1294"/>
      <c r="BA261" s="1294"/>
      <c r="BB261" s="1294"/>
      <c r="BC261" s="1294"/>
      <c r="BD261" s="1294"/>
      <c r="BE261" s="1294"/>
      <c r="BF261" s="1294"/>
      <c r="BG261" s="1294"/>
      <c r="BH261" s="1294"/>
      <c r="BI261" s="1294"/>
      <c r="BJ261" s="1294"/>
      <c r="BK261" s="1294"/>
      <c r="BL261" s="1294"/>
      <c r="BM261" s="1294"/>
      <c r="BN261" s="1294"/>
      <c r="BO261" s="1294"/>
      <c r="BP261" s="1294"/>
      <c r="BQ261" s="1294"/>
      <c r="BR261" s="1294"/>
      <c r="BS261" s="1294"/>
      <c r="BT261" s="1294"/>
      <c r="BU261" s="1294"/>
      <c r="BV261" s="1294"/>
      <c r="BW261" s="1294"/>
      <c r="BX261" s="1294"/>
      <c r="BY261" s="1294"/>
      <c r="BZ261" s="1294"/>
      <c r="CA261" s="1294"/>
      <c r="CB261" s="1294"/>
      <c r="CC261" s="1294"/>
      <c r="CD261" s="1294"/>
      <c r="CE261" s="1294"/>
      <c r="CF261" s="1294"/>
      <c r="CG261" s="1294"/>
      <c r="CH261" s="1294"/>
      <c r="CI261" s="1294"/>
      <c r="CJ261" s="1294"/>
      <c r="CK261" s="1294"/>
      <c r="CL261" s="1294"/>
      <c r="CM261" s="1294"/>
      <c r="CN261" s="1294"/>
      <c r="CO261" s="1294"/>
      <c r="CP261" s="1294"/>
      <c r="CQ261" s="1294"/>
      <c r="CR261" s="1294"/>
      <c r="CS261" s="1294"/>
      <c r="CT261" s="1294"/>
      <c r="CU261" s="1294"/>
      <c r="CV261" s="1294"/>
      <c r="CW261" s="1294"/>
      <c r="CX261" s="1294"/>
      <c r="CY261" s="1294"/>
      <c r="CZ261" s="1294"/>
      <c r="DA261" s="1294"/>
      <c r="DB261" s="1294"/>
      <c r="DC261" s="1294"/>
      <c r="DD261" s="1294"/>
      <c r="DE261" s="1294"/>
      <c r="DF261" s="1294"/>
      <c r="DG261" s="1294"/>
      <c r="DH261" s="1294"/>
      <c r="DI261" s="1294"/>
      <c r="DJ261" s="1294"/>
      <c r="DK261" s="1294"/>
      <c r="DL261" s="1294"/>
      <c r="DM261" s="1294"/>
      <c r="DN261" s="1294"/>
      <c r="DO261" s="1294"/>
      <c r="DP261" s="1294"/>
      <c r="DQ261" s="1294"/>
      <c r="DR261" s="1294"/>
      <c r="DS261" s="1294"/>
    </row>
    <row r="262" spans="1:123" x14ac:dyDescent="0.25">
      <c r="A262" s="1299"/>
      <c r="B262" s="1299"/>
      <c r="C262" s="1299"/>
      <c r="D262" s="1299"/>
      <c r="E262" s="1299"/>
      <c r="F262" s="1299"/>
      <c r="G262" s="1299"/>
      <c r="H262" s="1299"/>
      <c r="I262" s="1299"/>
      <c r="J262" s="1299"/>
      <c r="K262" s="1299"/>
      <c r="L262" s="1299"/>
      <c r="M262" s="1299"/>
      <c r="N262" s="1299"/>
      <c r="O262" s="1299"/>
      <c r="P262" s="1299"/>
      <c r="Q262" s="1299"/>
      <c r="R262" s="1299"/>
      <c r="S262" s="1299"/>
      <c r="T262" s="1299"/>
      <c r="U262" s="1299"/>
      <c r="V262" s="1299"/>
      <c r="W262" s="1299"/>
      <c r="X262" s="1299"/>
      <c r="Y262" s="1299"/>
      <c r="Z262" s="1299"/>
      <c r="AA262" s="1299"/>
      <c r="AB262" s="1299"/>
      <c r="AC262" s="1299"/>
      <c r="AD262" s="1299"/>
      <c r="AE262" s="1299"/>
      <c r="AF262" s="1299"/>
      <c r="AG262" s="1299"/>
      <c r="AH262" s="1299"/>
      <c r="AI262" s="1300"/>
      <c r="AJ262" s="1300"/>
      <c r="AK262" s="1300"/>
      <c r="AL262" s="1300"/>
      <c r="AM262" s="1294"/>
      <c r="AN262" s="1294"/>
      <c r="AO262" s="1294"/>
      <c r="AP262" s="1294"/>
      <c r="AQ262" s="1294"/>
      <c r="AR262" s="1294"/>
      <c r="AS262" s="1294"/>
      <c r="AT262" s="1294"/>
      <c r="AU262" s="1294"/>
      <c r="AV262" s="1294"/>
      <c r="AW262" s="1294"/>
      <c r="AX262" s="1294"/>
      <c r="AY262" s="1294"/>
      <c r="AZ262" s="1294"/>
      <c r="BA262" s="1294"/>
      <c r="BB262" s="1294"/>
      <c r="BC262" s="1294"/>
      <c r="BD262" s="1294"/>
      <c r="BE262" s="1294"/>
      <c r="BF262" s="1294"/>
      <c r="BG262" s="1294"/>
      <c r="BH262" s="1294"/>
      <c r="BI262" s="1294"/>
      <c r="BJ262" s="1294"/>
      <c r="BK262" s="1294"/>
      <c r="BL262" s="1294"/>
      <c r="BM262" s="1294"/>
      <c r="BN262" s="1294"/>
      <c r="BO262" s="1294"/>
      <c r="BP262" s="1294"/>
      <c r="BQ262" s="1294"/>
      <c r="BR262" s="1294"/>
      <c r="BS262" s="1294"/>
      <c r="BT262" s="1294"/>
      <c r="BU262" s="1294"/>
      <c r="BV262" s="1294"/>
      <c r="BW262" s="1294"/>
      <c r="BX262" s="1294"/>
      <c r="BY262" s="1294"/>
      <c r="BZ262" s="1294"/>
      <c r="CA262" s="1294"/>
      <c r="CB262" s="1294"/>
      <c r="CC262" s="1294"/>
      <c r="CD262" s="1294"/>
      <c r="CE262" s="1294"/>
      <c r="CF262" s="1294"/>
      <c r="CG262" s="1294"/>
      <c r="CH262" s="1294"/>
      <c r="CI262" s="1294"/>
      <c r="CJ262" s="1294"/>
      <c r="CK262" s="1294"/>
      <c r="CL262" s="1294"/>
      <c r="CM262" s="1294"/>
      <c r="CN262" s="1294"/>
      <c r="CO262" s="1294"/>
      <c r="CP262" s="1294"/>
      <c r="CQ262" s="1294"/>
      <c r="CR262" s="1294"/>
      <c r="CS262" s="1294"/>
      <c r="CT262" s="1294"/>
      <c r="CU262" s="1294"/>
      <c r="CV262" s="1294"/>
      <c r="CW262" s="1294"/>
      <c r="CX262" s="1294"/>
      <c r="CY262" s="1294"/>
      <c r="CZ262" s="1294"/>
      <c r="DA262" s="1294"/>
      <c r="DB262" s="1294"/>
      <c r="DC262" s="1294"/>
      <c r="DD262" s="1294"/>
      <c r="DE262" s="1294"/>
      <c r="DF262" s="1294"/>
      <c r="DG262" s="1294"/>
      <c r="DH262" s="1294"/>
      <c r="DI262" s="1294"/>
      <c r="DJ262" s="1294"/>
      <c r="DK262" s="1294"/>
      <c r="DL262" s="1294"/>
      <c r="DM262" s="1294"/>
      <c r="DN262" s="1294"/>
      <c r="DO262" s="1294"/>
      <c r="DP262" s="1294"/>
      <c r="DQ262" s="1294"/>
      <c r="DR262" s="1294"/>
      <c r="DS262" s="1294"/>
    </row>
    <row r="263" spans="1:123" x14ac:dyDescent="0.25">
      <c r="A263" s="1299"/>
      <c r="B263" s="1299"/>
      <c r="C263" s="1299"/>
      <c r="D263" s="1299"/>
      <c r="E263" s="1299"/>
      <c r="F263" s="1299"/>
      <c r="G263" s="1299"/>
      <c r="H263" s="1299"/>
      <c r="I263" s="1299"/>
      <c r="J263" s="1299"/>
      <c r="K263" s="1299"/>
      <c r="L263" s="1299"/>
      <c r="M263" s="1299"/>
      <c r="N263" s="1299"/>
      <c r="O263" s="1299"/>
      <c r="P263" s="1299"/>
      <c r="Q263" s="1299"/>
      <c r="R263" s="1299"/>
      <c r="S263" s="1299"/>
      <c r="T263" s="1299"/>
      <c r="U263" s="1299"/>
      <c r="V263" s="1299"/>
      <c r="W263" s="1299"/>
      <c r="X263" s="1299"/>
      <c r="Y263" s="1299"/>
      <c r="Z263" s="1299"/>
      <c r="AA263" s="1299"/>
      <c r="AB263" s="1299"/>
      <c r="AC263" s="1299"/>
      <c r="AD263" s="1299"/>
      <c r="AE263" s="1299"/>
      <c r="AF263" s="1299"/>
      <c r="AG263" s="1299"/>
      <c r="AH263" s="1299"/>
      <c r="AI263" s="1300"/>
      <c r="AJ263" s="1300"/>
      <c r="AK263" s="1300"/>
      <c r="AL263" s="1300"/>
      <c r="AM263" s="1294"/>
      <c r="AN263" s="1294"/>
      <c r="AO263" s="1294"/>
      <c r="AP263" s="1294"/>
      <c r="AQ263" s="1294"/>
      <c r="AR263" s="1294"/>
      <c r="AS263" s="1294"/>
      <c r="AT263" s="1294"/>
      <c r="AU263" s="1294"/>
      <c r="AV263" s="1294"/>
      <c r="AW263" s="1294"/>
      <c r="AX263" s="1294"/>
      <c r="AY263" s="1294"/>
      <c r="AZ263" s="1294"/>
      <c r="BA263" s="1294"/>
      <c r="BB263" s="1294"/>
      <c r="BC263" s="1294"/>
      <c r="BD263" s="1294"/>
      <c r="BE263" s="1294"/>
      <c r="BF263" s="1294"/>
      <c r="BG263" s="1294"/>
      <c r="BH263" s="1294"/>
      <c r="BI263" s="1294"/>
      <c r="BJ263" s="1294"/>
      <c r="BK263" s="1294"/>
      <c r="BL263" s="1294"/>
      <c r="BM263" s="1294"/>
      <c r="BN263" s="1294"/>
      <c r="BO263" s="1294"/>
      <c r="BP263" s="1294"/>
      <c r="BQ263" s="1294"/>
      <c r="BR263" s="1294"/>
      <c r="BS263" s="1294"/>
      <c r="BT263" s="1294"/>
      <c r="BU263" s="1294"/>
      <c r="BV263" s="1294"/>
      <c r="BW263" s="1294"/>
      <c r="BX263" s="1294"/>
      <c r="BY263" s="1294"/>
      <c r="BZ263" s="1294"/>
      <c r="CA263" s="1294"/>
      <c r="CB263" s="1294"/>
      <c r="CC263" s="1294"/>
      <c r="CD263" s="1294"/>
      <c r="CE263" s="1294"/>
      <c r="CF263" s="1294"/>
      <c r="CG263" s="1294"/>
      <c r="CH263" s="1294"/>
      <c r="CI263" s="1294"/>
      <c r="CJ263" s="1294"/>
      <c r="CK263" s="1294"/>
      <c r="CL263" s="1294"/>
      <c r="CM263" s="1294"/>
      <c r="CN263" s="1294"/>
      <c r="CO263" s="1294"/>
      <c r="CP263" s="1294"/>
      <c r="CQ263" s="1294"/>
      <c r="CR263" s="1294"/>
      <c r="CS263" s="1294"/>
      <c r="CT263" s="1294"/>
      <c r="CU263" s="1294"/>
      <c r="CV263" s="1294"/>
      <c r="CW263" s="1294"/>
      <c r="CX263" s="1294"/>
      <c r="CY263" s="1294"/>
      <c r="CZ263" s="1294"/>
      <c r="DA263" s="1294"/>
      <c r="DB263" s="1294"/>
      <c r="DC263" s="1294"/>
      <c r="DD263" s="1294"/>
      <c r="DE263" s="1294"/>
      <c r="DF263" s="1294"/>
      <c r="DG263" s="1294"/>
      <c r="DH263" s="1294"/>
      <c r="DI263" s="1294"/>
      <c r="DJ263" s="1294"/>
      <c r="DK263" s="1294"/>
      <c r="DL263" s="1294"/>
      <c r="DM263" s="1294"/>
      <c r="DN263" s="1294"/>
      <c r="DO263" s="1294"/>
      <c r="DP263" s="1294"/>
      <c r="DQ263" s="1294"/>
      <c r="DR263" s="1294"/>
      <c r="DS263" s="1294"/>
    </row>
    <row r="264" spans="1:123" x14ac:dyDescent="0.25">
      <c r="A264" s="1299"/>
      <c r="B264" s="1299"/>
      <c r="C264" s="1299"/>
      <c r="D264" s="1299"/>
      <c r="E264" s="1299"/>
      <c r="F264" s="1299"/>
      <c r="G264" s="1299"/>
      <c r="H264" s="1299"/>
      <c r="I264" s="1299"/>
      <c r="J264" s="1299"/>
      <c r="K264" s="1299"/>
      <c r="L264" s="1299"/>
      <c r="M264" s="1299"/>
      <c r="N264" s="1299"/>
      <c r="O264" s="1299"/>
      <c r="P264" s="1299"/>
      <c r="Q264" s="1299"/>
      <c r="R264" s="1299"/>
      <c r="S264" s="1299"/>
      <c r="T264" s="1299"/>
      <c r="U264" s="1299"/>
      <c r="V264" s="1299"/>
      <c r="W264" s="1299"/>
      <c r="X264" s="1299"/>
      <c r="Y264" s="1299"/>
      <c r="Z264" s="1299"/>
      <c r="AA264" s="1299"/>
      <c r="AB264" s="1299"/>
      <c r="AC264" s="1299"/>
      <c r="AD264" s="1299"/>
      <c r="AE264" s="1299"/>
      <c r="AF264" s="1299"/>
      <c r="AG264" s="1299"/>
      <c r="AH264" s="1299"/>
      <c r="AI264" s="1300"/>
      <c r="AJ264" s="1300"/>
      <c r="AK264" s="1300"/>
      <c r="AL264" s="1300"/>
      <c r="AM264" s="1294"/>
      <c r="AN264" s="1294"/>
      <c r="AO264" s="1294"/>
      <c r="AP264" s="1294"/>
      <c r="AQ264" s="1294"/>
      <c r="AR264" s="1294"/>
      <c r="AS264" s="1294"/>
      <c r="AT264" s="1294"/>
      <c r="AU264" s="1294"/>
      <c r="AV264" s="1294"/>
      <c r="AW264" s="1294"/>
      <c r="AX264" s="1294"/>
      <c r="AY264" s="1294"/>
      <c r="AZ264" s="1294"/>
      <c r="BA264" s="1294"/>
      <c r="BB264" s="1294"/>
      <c r="BC264" s="1294"/>
      <c r="BD264" s="1294"/>
      <c r="BE264" s="1294"/>
      <c r="BF264" s="1294"/>
      <c r="BG264" s="1294"/>
      <c r="BH264" s="1294"/>
      <c r="BI264" s="1294"/>
      <c r="BJ264" s="1294"/>
      <c r="BK264" s="1294"/>
      <c r="BL264" s="1294"/>
      <c r="BM264" s="1294"/>
      <c r="BN264" s="1294"/>
      <c r="BO264" s="1294"/>
      <c r="BP264" s="1294"/>
      <c r="BQ264" s="1294"/>
      <c r="BR264" s="1294"/>
      <c r="BS264" s="1294"/>
      <c r="BT264" s="1294"/>
      <c r="BU264" s="1294"/>
      <c r="BV264" s="1294"/>
      <c r="BW264" s="1294"/>
      <c r="BX264" s="1294"/>
      <c r="BY264" s="1294"/>
      <c r="BZ264" s="1294"/>
      <c r="CA264" s="1294"/>
      <c r="CB264" s="1294"/>
      <c r="CC264" s="1294"/>
      <c r="CD264" s="1294"/>
      <c r="CE264" s="1294"/>
      <c r="CF264" s="1294"/>
      <c r="CG264" s="1294"/>
      <c r="CH264" s="1294"/>
      <c r="CI264" s="1294"/>
      <c r="CJ264" s="1294"/>
      <c r="CK264" s="1294"/>
      <c r="CL264" s="1294"/>
      <c r="CM264" s="1294"/>
      <c r="CN264" s="1294"/>
      <c r="CO264" s="1294"/>
      <c r="CP264" s="1294"/>
      <c r="CQ264" s="1294"/>
      <c r="CR264" s="1294"/>
      <c r="CS264" s="1294"/>
      <c r="CT264" s="1294"/>
      <c r="CU264" s="1294"/>
      <c r="CV264" s="1294"/>
      <c r="CW264" s="1294"/>
      <c r="CX264" s="1294"/>
      <c r="CY264" s="1294"/>
      <c r="CZ264" s="1294"/>
      <c r="DA264" s="1294"/>
      <c r="DB264" s="1294"/>
      <c r="DC264" s="1294"/>
      <c r="DD264" s="1294"/>
      <c r="DE264" s="1294"/>
      <c r="DF264" s="1294"/>
      <c r="DG264" s="1294"/>
      <c r="DH264" s="1294"/>
      <c r="DI264" s="1294"/>
      <c r="DJ264" s="1294"/>
      <c r="DK264" s="1294"/>
      <c r="DL264" s="1294"/>
      <c r="DM264" s="1294"/>
      <c r="DN264" s="1294"/>
      <c r="DO264" s="1294"/>
      <c r="DP264" s="1294"/>
      <c r="DQ264" s="1294"/>
      <c r="DR264" s="1294"/>
      <c r="DS264" s="1294"/>
    </row>
    <row r="265" spans="1:123" x14ac:dyDescent="0.25">
      <c r="A265" s="1299"/>
      <c r="B265" s="1299"/>
      <c r="C265" s="1299"/>
      <c r="D265" s="1299"/>
      <c r="E265" s="1299"/>
      <c r="F265" s="1299"/>
      <c r="G265" s="1299"/>
      <c r="H265" s="1299"/>
      <c r="I265" s="1299"/>
      <c r="J265" s="1299"/>
      <c r="K265" s="1299"/>
      <c r="L265" s="1299"/>
      <c r="M265" s="1299"/>
      <c r="N265" s="1299"/>
      <c r="O265" s="1299"/>
      <c r="P265" s="1299"/>
      <c r="Q265" s="1299"/>
      <c r="R265" s="1299"/>
      <c r="S265" s="1299"/>
      <c r="T265" s="1299"/>
      <c r="U265" s="1299"/>
      <c r="V265" s="1299"/>
      <c r="W265" s="1299"/>
      <c r="X265" s="1299"/>
      <c r="Y265" s="1299"/>
      <c r="Z265" s="1299"/>
      <c r="AA265" s="1299"/>
      <c r="AB265" s="1299"/>
      <c r="AC265" s="1299"/>
      <c r="AD265" s="1299"/>
      <c r="AE265" s="1299"/>
      <c r="AF265" s="1299"/>
      <c r="AG265" s="1299"/>
      <c r="AH265" s="1299"/>
      <c r="AI265" s="1300"/>
      <c r="AJ265" s="1300"/>
      <c r="AK265" s="1300"/>
      <c r="AL265" s="1300"/>
      <c r="AM265" s="1294"/>
      <c r="AN265" s="1294"/>
      <c r="AO265" s="1294"/>
      <c r="AP265" s="1294"/>
      <c r="AQ265" s="1294"/>
      <c r="AR265" s="1294"/>
      <c r="AS265" s="1294"/>
      <c r="AT265" s="1294"/>
      <c r="AU265" s="1294"/>
      <c r="AV265" s="1294"/>
      <c r="AW265" s="1294"/>
      <c r="AX265" s="1294"/>
      <c r="AY265" s="1294"/>
      <c r="AZ265" s="1294"/>
      <c r="BA265" s="1294"/>
      <c r="BB265" s="1294"/>
      <c r="BC265" s="1294"/>
      <c r="BD265" s="1294"/>
      <c r="BE265" s="1294"/>
      <c r="BF265" s="1294"/>
      <c r="BG265" s="1294"/>
      <c r="BH265" s="1294"/>
      <c r="BI265" s="1294"/>
      <c r="BJ265" s="1294"/>
      <c r="BK265" s="1294"/>
      <c r="BL265" s="1294"/>
      <c r="BM265" s="1294"/>
      <c r="BN265" s="1294"/>
      <c r="BO265" s="1294"/>
      <c r="BP265" s="1294"/>
      <c r="BQ265" s="1294"/>
      <c r="BR265" s="1294"/>
      <c r="BS265" s="1294"/>
      <c r="BT265" s="1294"/>
      <c r="BU265" s="1294"/>
      <c r="BV265" s="1294"/>
      <c r="BW265" s="1294"/>
      <c r="BX265" s="1294"/>
      <c r="BY265" s="1294"/>
      <c r="BZ265" s="1294"/>
      <c r="CA265" s="1294"/>
      <c r="CB265" s="1294"/>
      <c r="CC265" s="1294"/>
      <c r="CD265" s="1294"/>
      <c r="CE265" s="1294"/>
      <c r="CF265" s="1294"/>
      <c r="CG265" s="1294"/>
      <c r="CH265" s="1294"/>
      <c r="CI265" s="1294"/>
      <c r="CJ265" s="1294"/>
      <c r="CK265" s="1294"/>
      <c r="CL265" s="1294"/>
      <c r="CM265" s="1294"/>
      <c r="CN265" s="1294"/>
      <c r="CO265" s="1294"/>
      <c r="CP265" s="1294"/>
      <c r="CQ265" s="1294"/>
      <c r="CR265" s="1294"/>
      <c r="CS265" s="1294"/>
      <c r="CT265" s="1294"/>
      <c r="CU265" s="1294"/>
      <c r="CV265" s="1294"/>
      <c r="CW265" s="1294"/>
      <c r="CX265" s="1294"/>
      <c r="CY265" s="1294"/>
      <c r="CZ265" s="1294"/>
      <c r="DA265" s="1294"/>
      <c r="DB265" s="1294"/>
      <c r="DC265" s="1294"/>
      <c r="DD265" s="1294"/>
      <c r="DE265" s="1294"/>
      <c r="DF265" s="1294"/>
      <c r="DG265" s="1294"/>
      <c r="DH265" s="1294"/>
      <c r="DI265" s="1294"/>
      <c r="DJ265" s="1294"/>
      <c r="DK265" s="1294"/>
      <c r="DL265" s="1294"/>
      <c r="DM265" s="1294"/>
      <c r="DN265" s="1294"/>
      <c r="DO265" s="1294"/>
      <c r="DP265" s="1294"/>
      <c r="DQ265" s="1294"/>
      <c r="DR265" s="1294"/>
      <c r="DS265" s="1294"/>
    </row>
    <row r="266" spans="1:123" x14ac:dyDescent="0.25">
      <c r="A266" s="1299"/>
      <c r="B266" s="1299"/>
      <c r="C266" s="1299"/>
      <c r="D266" s="1299"/>
      <c r="E266" s="1299"/>
      <c r="F266" s="1299"/>
      <c r="G266" s="1299"/>
      <c r="H266" s="1299"/>
      <c r="I266" s="1299"/>
      <c r="J266" s="1299"/>
      <c r="K266" s="1299"/>
      <c r="L266" s="1299"/>
      <c r="M266" s="1299"/>
      <c r="N266" s="1299"/>
      <c r="O266" s="1299"/>
      <c r="P266" s="1299"/>
      <c r="Q266" s="1299"/>
      <c r="R266" s="1299"/>
      <c r="S266" s="1299"/>
      <c r="T266" s="1299"/>
      <c r="U266" s="1299"/>
      <c r="V266" s="1299"/>
      <c r="W266" s="1299"/>
      <c r="X266" s="1299"/>
      <c r="Y266" s="1299"/>
      <c r="Z266" s="1299"/>
      <c r="AA266" s="1299"/>
      <c r="AB266" s="1299"/>
      <c r="AC266" s="1299"/>
      <c r="AD266" s="1299"/>
      <c r="AE266" s="1299"/>
      <c r="AF266" s="1299"/>
      <c r="AG266" s="1299"/>
      <c r="AH266" s="1299"/>
      <c r="AI266" s="1300"/>
      <c r="AJ266" s="1300"/>
      <c r="AK266" s="1300"/>
      <c r="AL266" s="1300"/>
      <c r="AM266" s="1294"/>
      <c r="AN266" s="1294"/>
      <c r="AO266" s="1294"/>
      <c r="AP266" s="1294"/>
      <c r="AQ266" s="1294"/>
      <c r="AR266" s="1294"/>
      <c r="AS266" s="1294"/>
      <c r="AT266" s="1294"/>
      <c r="AU266" s="1294"/>
      <c r="AV266" s="1294"/>
      <c r="AW266" s="1294"/>
      <c r="AX266" s="1294"/>
      <c r="AY266" s="1294"/>
      <c r="AZ266" s="1294"/>
      <c r="BA266" s="1294"/>
      <c r="BB266" s="1294"/>
      <c r="BC266" s="1294"/>
      <c r="BD266" s="1294"/>
      <c r="BE266" s="1294"/>
      <c r="BF266" s="1294"/>
      <c r="BG266" s="1294"/>
      <c r="BH266" s="1294"/>
      <c r="BI266" s="1294"/>
      <c r="BJ266" s="1294"/>
      <c r="BK266" s="1294"/>
      <c r="BL266" s="1294"/>
      <c r="BM266" s="1294"/>
      <c r="BN266" s="1294"/>
      <c r="BO266" s="1294"/>
      <c r="BP266" s="1294"/>
      <c r="BQ266" s="1294"/>
      <c r="BR266" s="1294"/>
      <c r="BS266" s="1294"/>
      <c r="BT266" s="1294"/>
      <c r="BU266" s="1294"/>
      <c r="BV266" s="1294"/>
      <c r="BW266" s="1294"/>
      <c r="BX266" s="1294"/>
      <c r="BY266" s="1294"/>
      <c r="BZ266" s="1294"/>
      <c r="CA266" s="1294"/>
      <c r="CB266" s="1294"/>
      <c r="CC266" s="1294"/>
      <c r="CD266" s="1294"/>
      <c r="CE266" s="1294"/>
      <c r="CF266" s="1294"/>
      <c r="CG266" s="1294"/>
      <c r="CH266" s="1294"/>
      <c r="CI266" s="1294"/>
      <c r="CJ266" s="1294"/>
      <c r="CK266" s="1294"/>
      <c r="CL266" s="1294"/>
      <c r="CM266" s="1294"/>
      <c r="CN266" s="1294"/>
      <c r="CO266" s="1294"/>
      <c r="CP266" s="1294"/>
      <c r="CQ266" s="1294"/>
      <c r="CR266" s="1294"/>
      <c r="CS266" s="1294"/>
      <c r="CT266" s="1294"/>
      <c r="CU266" s="1294"/>
      <c r="CV266" s="1294"/>
      <c r="CW266" s="1294"/>
      <c r="CX266" s="1294"/>
      <c r="CY266" s="1294"/>
      <c r="CZ266" s="1294"/>
      <c r="DA266" s="1294"/>
      <c r="DB266" s="1294"/>
      <c r="DC266" s="1294"/>
      <c r="DD266" s="1294"/>
      <c r="DE266" s="1294"/>
      <c r="DF266" s="1294"/>
      <c r="DG266" s="1294"/>
      <c r="DH266" s="1294"/>
      <c r="DI266" s="1294"/>
      <c r="DJ266" s="1294"/>
      <c r="DK266" s="1294"/>
      <c r="DL266" s="1294"/>
      <c r="DM266" s="1294"/>
      <c r="DN266" s="1294"/>
      <c r="DO266" s="1294"/>
      <c r="DP266" s="1294"/>
      <c r="DQ266" s="1294"/>
      <c r="DR266" s="1294"/>
      <c r="DS266" s="1294"/>
    </row>
    <row r="267" spans="1:123" x14ac:dyDescent="0.25">
      <c r="A267" s="1299"/>
      <c r="B267" s="1299"/>
      <c r="C267" s="1299"/>
      <c r="D267" s="1299"/>
      <c r="E267" s="1299"/>
      <c r="F267" s="1299"/>
      <c r="G267" s="1299"/>
      <c r="H267" s="1299"/>
      <c r="I267" s="1299"/>
      <c r="J267" s="1299"/>
      <c r="K267" s="1299"/>
      <c r="L267" s="1299"/>
      <c r="M267" s="1299"/>
      <c r="N267" s="1299"/>
      <c r="O267" s="1299"/>
      <c r="P267" s="1299"/>
      <c r="Q267" s="1299"/>
      <c r="R267" s="1299"/>
      <c r="S267" s="1299"/>
      <c r="T267" s="1299"/>
      <c r="U267" s="1299"/>
      <c r="V267" s="1299"/>
      <c r="W267" s="1299"/>
      <c r="X267" s="1299"/>
      <c r="Y267" s="1299"/>
      <c r="Z267" s="1299"/>
      <c r="AA267" s="1299"/>
      <c r="AB267" s="1299"/>
      <c r="AC267" s="1299"/>
      <c r="AD267" s="1299"/>
      <c r="AE267" s="1299"/>
      <c r="AF267" s="1299"/>
      <c r="AG267" s="1299"/>
      <c r="AH267" s="1299"/>
      <c r="AI267" s="1300"/>
      <c r="AJ267" s="1300"/>
      <c r="AK267" s="1300"/>
      <c r="AL267" s="1300"/>
      <c r="AM267" s="1294"/>
      <c r="AN267" s="1294"/>
      <c r="AO267" s="1294"/>
      <c r="AP267" s="1294"/>
      <c r="AQ267" s="1294"/>
      <c r="AR267" s="1294"/>
      <c r="AS267" s="1294"/>
      <c r="AT267" s="1294"/>
      <c r="AU267" s="1294"/>
      <c r="AV267" s="1294"/>
      <c r="AW267" s="1294"/>
      <c r="AX267" s="1294"/>
      <c r="AY267" s="1294"/>
      <c r="AZ267" s="1294"/>
      <c r="BA267" s="1294"/>
      <c r="BB267" s="1294"/>
      <c r="BC267" s="1294"/>
      <c r="BD267" s="1294"/>
      <c r="BE267" s="1294"/>
      <c r="BF267" s="1294"/>
      <c r="BG267" s="1294"/>
      <c r="BH267" s="1294"/>
      <c r="BI267" s="1294"/>
      <c r="BJ267" s="1294"/>
      <c r="BK267" s="1294"/>
      <c r="BL267" s="1294"/>
      <c r="BM267" s="1294"/>
      <c r="BN267" s="1294"/>
      <c r="BO267" s="1294"/>
      <c r="BP267" s="1294"/>
      <c r="BQ267" s="1294"/>
      <c r="BR267" s="1294"/>
      <c r="BS267" s="1294"/>
      <c r="BT267" s="1294"/>
      <c r="BU267" s="1294"/>
      <c r="BV267" s="1294"/>
      <c r="BW267" s="1294"/>
      <c r="BX267" s="1294"/>
      <c r="BY267" s="1294"/>
      <c r="BZ267" s="1294"/>
      <c r="CA267" s="1294"/>
      <c r="CB267" s="1294"/>
      <c r="CC267" s="1294"/>
      <c r="CD267" s="1294"/>
      <c r="CE267" s="1294"/>
      <c r="CF267" s="1294"/>
      <c r="CG267" s="1294"/>
      <c r="CH267" s="1294"/>
      <c r="CI267" s="1294"/>
      <c r="CJ267" s="1294"/>
      <c r="CK267" s="1294"/>
      <c r="CL267" s="1294"/>
      <c r="CM267" s="1294"/>
      <c r="CN267" s="1294"/>
      <c r="CO267" s="1294"/>
      <c r="CP267" s="1294"/>
      <c r="CQ267" s="1294"/>
      <c r="CR267" s="1294"/>
      <c r="CS267" s="1294"/>
      <c r="CT267" s="1294"/>
      <c r="CU267" s="1294"/>
      <c r="CV267" s="1294"/>
      <c r="CW267" s="1294"/>
      <c r="CX267" s="1294"/>
      <c r="CY267" s="1294"/>
      <c r="CZ267" s="1294"/>
      <c r="DA267" s="1294"/>
      <c r="DB267" s="1294"/>
      <c r="DC267" s="1294"/>
      <c r="DD267" s="1294"/>
      <c r="DE267" s="1294"/>
      <c r="DF267" s="1294"/>
      <c r="DG267" s="1294"/>
      <c r="DH267" s="1294"/>
      <c r="DI267" s="1294"/>
      <c r="DJ267" s="1294"/>
      <c r="DK267" s="1294"/>
      <c r="DL267" s="1294"/>
      <c r="DM267" s="1294"/>
      <c r="DN267" s="1294"/>
      <c r="DO267" s="1294"/>
      <c r="DP267" s="1294"/>
      <c r="DQ267" s="1294"/>
      <c r="DR267" s="1294"/>
      <c r="DS267" s="1294"/>
    </row>
    <row r="268" spans="1:123" x14ac:dyDescent="0.25">
      <c r="A268" s="1299"/>
      <c r="B268" s="1299"/>
      <c r="C268" s="1299"/>
      <c r="D268" s="1299"/>
      <c r="E268" s="1299"/>
      <c r="F268" s="1299"/>
      <c r="G268" s="1299"/>
      <c r="H268" s="1299"/>
      <c r="I268" s="1299"/>
      <c r="J268" s="1299"/>
      <c r="K268" s="1299"/>
      <c r="L268" s="1299"/>
      <c r="M268" s="1299"/>
      <c r="N268" s="1299"/>
      <c r="O268" s="1299"/>
      <c r="P268" s="1299"/>
      <c r="Q268" s="1299"/>
      <c r="R268" s="1299"/>
      <c r="S268" s="1299"/>
      <c r="T268" s="1299"/>
      <c r="U268" s="1299"/>
      <c r="V268" s="1299"/>
      <c r="W268" s="1299"/>
      <c r="X268" s="1299"/>
      <c r="Y268" s="1299"/>
      <c r="Z268" s="1299"/>
      <c r="AA268" s="1299"/>
      <c r="AB268" s="1299"/>
      <c r="AC268" s="1299"/>
      <c r="AD268" s="1299"/>
      <c r="AE268" s="1299"/>
      <c r="AF268" s="1299"/>
      <c r="AG268" s="1299"/>
      <c r="AH268" s="1299"/>
      <c r="AI268" s="1300"/>
      <c r="AJ268" s="1300"/>
      <c r="AK268" s="1300"/>
      <c r="AL268" s="1300"/>
      <c r="AM268" s="1294"/>
      <c r="AN268" s="1294"/>
      <c r="AO268" s="1294"/>
      <c r="AP268" s="1294"/>
      <c r="AQ268" s="1294"/>
      <c r="AR268" s="1294"/>
      <c r="AS268" s="1294"/>
      <c r="AT268" s="1294"/>
      <c r="AU268" s="1294"/>
      <c r="AV268" s="1294"/>
      <c r="AW268" s="1294"/>
      <c r="AX268" s="1294"/>
      <c r="AY268" s="1294"/>
      <c r="AZ268" s="1294"/>
      <c r="BA268" s="1294"/>
      <c r="BB268" s="1294"/>
      <c r="BC268" s="1294"/>
      <c r="BD268" s="1294"/>
      <c r="BE268" s="1294"/>
      <c r="BF268" s="1294"/>
      <c r="BG268" s="1294"/>
      <c r="BH268" s="1294"/>
      <c r="BI268" s="1294"/>
      <c r="BJ268" s="1294"/>
      <c r="BK268" s="1294"/>
      <c r="BL268" s="1294"/>
      <c r="BM268" s="1294"/>
      <c r="BN268" s="1294"/>
      <c r="BO268" s="1294"/>
      <c r="BP268" s="1294"/>
      <c r="BQ268" s="1294"/>
      <c r="BR268" s="1294"/>
      <c r="BS268" s="1294"/>
      <c r="BT268" s="1294"/>
      <c r="BU268" s="1294"/>
      <c r="BV268" s="1294"/>
      <c r="BW268" s="1294"/>
      <c r="BX268" s="1294"/>
      <c r="BY268" s="1294"/>
      <c r="BZ268" s="1294"/>
      <c r="CA268" s="1294"/>
      <c r="CB268" s="1294"/>
      <c r="CC268" s="1294"/>
      <c r="CD268" s="1294"/>
      <c r="CE268" s="1294"/>
      <c r="CF268" s="1294"/>
      <c r="CG268" s="1294"/>
      <c r="CH268" s="1294"/>
      <c r="CI268" s="1294"/>
      <c r="CJ268" s="1294"/>
      <c r="CK268" s="1294"/>
      <c r="CL268" s="1294"/>
      <c r="CM268" s="1294"/>
      <c r="CN268" s="1294"/>
      <c r="CO268" s="1294"/>
      <c r="CP268" s="1294"/>
      <c r="CQ268" s="1294"/>
      <c r="CR268" s="1294"/>
      <c r="CS268" s="1294"/>
      <c r="CT268" s="1294"/>
      <c r="CU268" s="1294"/>
      <c r="CV268" s="1294"/>
      <c r="CW268" s="1294"/>
      <c r="CX268" s="1294"/>
      <c r="CY268" s="1294"/>
      <c r="CZ268" s="1294"/>
      <c r="DA268" s="1294"/>
      <c r="DB268" s="1294"/>
      <c r="DC268" s="1294"/>
      <c r="DD268" s="1294"/>
      <c r="DE268" s="1294"/>
      <c r="DF268" s="1294"/>
      <c r="DG268" s="1294"/>
      <c r="DH268" s="1294"/>
      <c r="DI268" s="1294"/>
      <c r="DJ268" s="1294"/>
      <c r="DK268" s="1294"/>
      <c r="DL268" s="1294"/>
      <c r="DM268" s="1294"/>
      <c r="DN268" s="1294"/>
      <c r="DO268" s="1294"/>
      <c r="DP268" s="1294"/>
      <c r="DQ268" s="1294"/>
      <c r="DR268" s="1294"/>
      <c r="DS268" s="1294"/>
    </row>
    <row r="269" spans="1:123" x14ac:dyDescent="0.25">
      <c r="A269" s="1299"/>
      <c r="B269" s="1299"/>
      <c r="C269" s="1299"/>
      <c r="D269" s="1299"/>
      <c r="E269" s="1299"/>
      <c r="F269" s="1299"/>
      <c r="G269" s="1299"/>
      <c r="H269" s="1299"/>
      <c r="I269" s="1299"/>
      <c r="J269" s="1299"/>
      <c r="K269" s="1299"/>
      <c r="L269" s="1299"/>
      <c r="M269" s="1299"/>
      <c r="N269" s="1299"/>
      <c r="O269" s="1299"/>
      <c r="P269" s="1299"/>
      <c r="Q269" s="1299"/>
      <c r="R269" s="1299"/>
      <c r="S269" s="1299"/>
      <c r="T269" s="1299"/>
      <c r="U269" s="1299"/>
      <c r="V269" s="1299"/>
      <c r="W269" s="1299"/>
      <c r="X269" s="1299"/>
      <c r="Y269" s="1299"/>
      <c r="Z269" s="1299"/>
      <c r="AA269" s="1299"/>
      <c r="AB269" s="1299"/>
      <c r="AC269" s="1299"/>
      <c r="AD269" s="1299"/>
      <c r="AE269" s="1299"/>
      <c r="AF269" s="1299"/>
      <c r="AG269" s="1299"/>
      <c r="AH269" s="1299"/>
      <c r="AI269" s="1300"/>
      <c r="AJ269" s="1300"/>
      <c r="AK269" s="1300"/>
      <c r="AL269" s="1300"/>
      <c r="AM269" s="1294"/>
      <c r="AN269" s="1294"/>
      <c r="AO269" s="1294"/>
      <c r="AP269" s="1294"/>
      <c r="AQ269" s="1294"/>
      <c r="AR269" s="1294"/>
      <c r="AS269" s="1294"/>
      <c r="AT269" s="1294"/>
      <c r="AU269" s="1294"/>
      <c r="AV269" s="1294"/>
      <c r="AW269" s="1294"/>
      <c r="AX269" s="1294"/>
      <c r="AY269" s="1294"/>
      <c r="AZ269" s="1294"/>
      <c r="BA269" s="1294"/>
      <c r="BB269" s="1294"/>
      <c r="BC269" s="1294"/>
      <c r="BD269" s="1294"/>
      <c r="BE269" s="1294"/>
      <c r="BF269" s="1294"/>
      <c r="BG269" s="1294"/>
      <c r="BH269" s="1294"/>
      <c r="BI269" s="1294"/>
      <c r="BJ269" s="1294"/>
      <c r="BK269" s="1294"/>
      <c r="BL269" s="1294"/>
      <c r="BM269" s="1294"/>
      <c r="BN269" s="1294"/>
      <c r="BO269" s="1294"/>
      <c r="BP269" s="1294"/>
      <c r="BQ269" s="1294"/>
      <c r="BR269" s="1294"/>
      <c r="BS269" s="1294"/>
      <c r="BT269" s="1294"/>
      <c r="BU269" s="1294"/>
      <c r="BV269" s="1294"/>
      <c r="BW269" s="1294"/>
      <c r="BX269" s="1294"/>
      <c r="BY269" s="1294"/>
      <c r="BZ269" s="1294"/>
      <c r="CA269" s="1294"/>
      <c r="CB269" s="1294"/>
      <c r="CC269" s="1294"/>
      <c r="CD269" s="1294"/>
      <c r="CE269" s="1294"/>
      <c r="CF269" s="1294"/>
      <c r="CG269" s="1294"/>
      <c r="CH269" s="1294"/>
      <c r="CI269" s="1294"/>
      <c r="CJ269" s="1294"/>
      <c r="CK269" s="1294"/>
      <c r="CL269" s="1294"/>
      <c r="CM269" s="1294"/>
      <c r="CN269" s="1294"/>
      <c r="CO269" s="1294"/>
      <c r="CP269" s="1294"/>
      <c r="CQ269" s="1294"/>
      <c r="CR269" s="1294"/>
      <c r="CS269" s="1294"/>
      <c r="CT269" s="1294"/>
      <c r="CU269" s="1294"/>
      <c r="CV269" s="1294"/>
      <c r="CW269" s="1294"/>
      <c r="CX269" s="1294"/>
      <c r="CY269" s="1294"/>
      <c r="CZ269" s="1294"/>
      <c r="DA269" s="1294"/>
      <c r="DB269" s="1294"/>
      <c r="DC269" s="1294"/>
      <c r="DD269" s="1294"/>
      <c r="DE269" s="1294"/>
      <c r="DF269" s="1294"/>
      <c r="DG269" s="1294"/>
      <c r="DH269" s="1294"/>
      <c r="DI269" s="1294"/>
      <c r="DJ269" s="1294"/>
      <c r="DK269" s="1294"/>
      <c r="DL269" s="1294"/>
      <c r="DM269" s="1294"/>
      <c r="DN269" s="1294"/>
      <c r="DO269" s="1294"/>
      <c r="DP269" s="1294"/>
      <c r="DQ269" s="1294"/>
      <c r="DR269" s="1294"/>
      <c r="DS269" s="1294"/>
    </row>
    <row r="270" spans="1:123" x14ac:dyDescent="0.25">
      <c r="A270" s="1299"/>
      <c r="B270" s="1299"/>
      <c r="C270" s="1299"/>
      <c r="D270" s="1299"/>
      <c r="E270" s="1299"/>
      <c r="F270" s="1299"/>
      <c r="G270" s="1299"/>
      <c r="H270" s="1299"/>
      <c r="I270" s="1299"/>
      <c r="J270" s="1299"/>
      <c r="K270" s="1299"/>
      <c r="L270" s="1299"/>
      <c r="M270" s="1299"/>
      <c r="N270" s="1299"/>
      <c r="O270" s="1299"/>
      <c r="P270" s="1299"/>
      <c r="Q270" s="1299"/>
      <c r="R270" s="1299"/>
      <c r="S270" s="1299"/>
      <c r="T270" s="1299"/>
      <c r="U270" s="1299"/>
      <c r="V270" s="1299"/>
      <c r="W270" s="1299"/>
      <c r="X270" s="1299"/>
      <c r="Y270" s="1299"/>
      <c r="Z270" s="1299"/>
      <c r="AA270" s="1299"/>
      <c r="AB270" s="1299"/>
      <c r="AC270" s="1299"/>
      <c r="AD270" s="1299"/>
      <c r="AE270" s="1299"/>
      <c r="AF270" s="1299"/>
      <c r="AG270" s="1299"/>
      <c r="AH270" s="1299"/>
      <c r="AI270" s="1300"/>
      <c r="AJ270" s="1300"/>
      <c r="AK270" s="1300"/>
      <c r="AL270" s="1300"/>
      <c r="AM270" s="1294"/>
      <c r="AN270" s="1294"/>
      <c r="AO270" s="1294"/>
      <c r="AP270" s="1294"/>
      <c r="AQ270" s="1294"/>
      <c r="AR270" s="1294"/>
      <c r="AS270" s="1294"/>
      <c r="AT270" s="1294"/>
      <c r="AU270" s="1294"/>
      <c r="AV270" s="1294"/>
      <c r="AW270" s="1294"/>
      <c r="AX270" s="1294"/>
      <c r="AY270" s="1294"/>
      <c r="AZ270" s="1294"/>
      <c r="BA270" s="1294"/>
      <c r="BB270" s="1294"/>
      <c r="BC270" s="1294"/>
      <c r="BD270" s="1294"/>
      <c r="BE270" s="1294"/>
      <c r="BF270" s="1294"/>
      <c r="BG270" s="1294"/>
      <c r="BH270" s="1294"/>
      <c r="BI270" s="1294"/>
      <c r="BJ270" s="1294"/>
      <c r="BK270" s="1294"/>
      <c r="BL270" s="1294"/>
      <c r="BM270" s="1294"/>
      <c r="BN270" s="1294"/>
      <c r="BO270" s="1294"/>
      <c r="BP270" s="1294"/>
      <c r="BQ270" s="1294"/>
      <c r="BR270" s="1294"/>
      <c r="BS270" s="1294"/>
      <c r="BT270" s="1294"/>
      <c r="BU270" s="1294"/>
      <c r="BV270" s="1294"/>
      <c r="BW270" s="1294"/>
      <c r="BX270" s="1294"/>
      <c r="BY270" s="1294"/>
      <c r="BZ270" s="1294"/>
      <c r="CA270" s="1294"/>
      <c r="CB270" s="1294"/>
      <c r="CC270" s="1294"/>
      <c r="CD270" s="1294"/>
      <c r="CE270" s="1294"/>
      <c r="CF270" s="1294"/>
      <c r="CG270" s="1294"/>
      <c r="CH270" s="1294"/>
      <c r="CI270" s="1294"/>
      <c r="CJ270" s="1294"/>
      <c r="CK270" s="1294"/>
      <c r="CL270" s="1294"/>
      <c r="CM270" s="1294"/>
      <c r="CN270" s="1294"/>
      <c r="CO270" s="1294"/>
      <c r="CP270" s="1294"/>
      <c r="CQ270" s="1294"/>
      <c r="CR270" s="1294"/>
      <c r="CS270" s="1294"/>
      <c r="CT270" s="1294"/>
      <c r="CU270" s="1294"/>
      <c r="CV270" s="1294"/>
      <c r="CW270" s="1294"/>
      <c r="CX270" s="1294"/>
      <c r="CY270" s="1294"/>
      <c r="CZ270" s="1294"/>
      <c r="DA270" s="1294"/>
      <c r="DB270" s="1294"/>
      <c r="DC270" s="1294"/>
      <c r="DD270" s="1294"/>
      <c r="DE270" s="1294"/>
      <c r="DF270" s="1294"/>
      <c r="DG270" s="1294"/>
      <c r="DH270" s="1294"/>
      <c r="DI270" s="1294"/>
      <c r="DJ270" s="1294"/>
      <c r="DK270" s="1294"/>
      <c r="DL270" s="1294"/>
      <c r="DM270" s="1294"/>
      <c r="DN270" s="1294"/>
      <c r="DO270" s="1294"/>
      <c r="DP270" s="1294"/>
      <c r="DQ270" s="1294"/>
      <c r="DR270" s="1294"/>
      <c r="DS270" s="1294"/>
    </row>
    <row r="271" spans="1:123" x14ac:dyDescent="0.25">
      <c r="A271" s="1299"/>
      <c r="B271" s="1299"/>
      <c r="C271" s="1299"/>
      <c r="D271" s="1299"/>
      <c r="E271" s="1299"/>
      <c r="F271" s="1299"/>
      <c r="G271" s="1299"/>
      <c r="H271" s="1299"/>
      <c r="I271" s="1299"/>
      <c r="J271" s="1299"/>
      <c r="K271" s="1299"/>
      <c r="L271" s="1299"/>
      <c r="M271" s="1299"/>
      <c r="N271" s="1299"/>
      <c r="O271" s="1299"/>
      <c r="P271" s="1299"/>
      <c r="Q271" s="1299"/>
      <c r="R271" s="1299"/>
      <c r="S271" s="1299"/>
      <c r="T271" s="1299"/>
      <c r="U271" s="1299"/>
      <c r="V271" s="1299"/>
      <c r="W271" s="1299"/>
      <c r="X271" s="1299"/>
      <c r="Y271" s="1299"/>
      <c r="Z271" s="1299"/>
      <c r="AA271" s="1299"/>
      <c r="AB271" s="1299"/>
      <c r="AC271" s="1299"/>
      <c r="AD271" s="1299"/>
      <c r="AE271" s="1299"/>
      <c r="AF271" s="1299"/>
      <c r="AG271" s="1299"/>
      <c r="AH271" s="1299"/>
      <c r="AI271" s="1300"/>
      <c r="AJ271" s="1300"/>
      <c r="AK271" s="1300"/>
      <c r="AL271" s="1300"/>
      <c r="AM271" s="1294"/>
      <c r="AN271" s="1294"/>
      <c r="AO271" s="1294"/>
      <c r="AP271" s="1294"/>
      <c r="AQ271" s="1294"/>
      <c r="AR271" s="1294"/>
      <c r="AS271" s="1294"/>
      <c r="AT271" s="1294"/>
      <c r="AU271" s="1294"/>
      <c r="AV271" s="1294"/>
      <c r="AW271" s="1294"/>
      <c r="AX271" s="1294"/>
      <c r="AY271" s="1294"/>
      <c r="AZ271" s="1294"/>
      <c r="BA271" s="1294"/>
      <c r="BB271" s="1294"/>
      <c r="BC271" s="1294"/>
      <c r="BD271" s="1294"/>
      <c r="BE271" s="1294"/>
      <c r="BF271" s="1294"/>
      <c r="BG271" s="1294"/>
      <c r="BH271" s="1294"/>
      <c r="BI271" s="1294"/>
      <c r="BJ271" s="1294"/>
      <c r="BK271" s="1294"/>
      <c r="BL271" s="1294"/>
      <c r="BM271" s="1294"/>
      <c r="BN271" s="1294"/>
      <c r="BO271" s="1294"/>
      <c r="BP271" s="1294"/>
      <c r="BQ271" s="1294"/>
      <c r="BR271" s="1294"/>
      <c r="BS271" s="1294"/>
      <c r="BT271" s="1294"/>
      <c r="BU271" s="1294"/>
      <c r="BV271" s="1294"/>
      <c r="BW271" s="1294"/>
      <c r="BX271" s="1294"/>
      <c r="BY271" s="1294"/>
      <c r="BZ271" s="1294"/>
      <c r="CA271" s="1294"/>
      <c r="CB271" s="1294"/>
      <c r="CC271" s="1294"/>
      <c r="CD271" s="1294"/>
      <c r="CE271" s="1294"/>
      <c r="CF271" s="1294"/>
      <c r="CG271" s="1294"/>
      <c r="CH271" s="1294"/>
      <c r="CI271" s="1294"/>
      <c r="CJ271" s="1294"/>
      <c r="CK271" s="1294"/>
      <c r="CL271" s="1294"/>
      <c r="CM271" s="1294"/>
      <c r="CN271" s="1294"/>
      <c r="CO271" s="1294"/>
      <c r="CP271" s="1294"/>
      <c r="CQ271" s="1294"/>
      <c r="CR271" s="1294"/>
      <c r="CS271" s="1294"/>
      <c r="CT271" s="1294"/>
      <c r="CU271" s="1294"/>
      <c r="CV271" s="1294"/>
      <c r="CW271" s="1294"/>
      <c r="CX271" s="1294"/>
      <c r="CY271" s="1294"/>
      <c r="CZ271" s="1294"/>
      <c r="DA271" s="1294"/>
      <c r="DB271" s="1294"/>
      <c r="DC271" s="1294"/>
      <c r="DD271" s="1294"/>
      <c r="DE271" s="1294"/>
      <c r="DF271" s="1294"/>
      <c r="DG271" s="1294"/>
      <c r="DH271" s="1294"/>
      <c r="DI271" s="1294"/>
      <c r="DJ271" s="1294"/>
      <c r="DK271" s="1294"/>
      <c r="DL271" s="1294"/>
      <c r="DM271" s="1294"/>
      <c r="DN271" s="1294"/>
      <c r="DO271" s="1294"/>
      <c r="DP271" s="1294"/>
      <c r="DQ271" s="1294"/>
      <c r="DR271" s="1294"/>
      <c r="DS271" s="1294"/>
    </row>
    <row r="272" spans="1:123" x14ac:dyDescent="0.25">
      <c r="A272" s="1299"/>
      <c r="B272" s="1299"/>
      <c r="C272" s="1299"/>
      <c r="D272" s="1299"/>
      <c r="E272" s="1299"/>
      <c r="F272" s="1299"/>
      <c r="G272" s="1299"/>
      <c r="H272" s="1299"/>
      <c r="I272" s="1299"/>
      <c r="J272" s="1299"/>
      <c r="K272" s="1299"/>
      <c r="L272" s="1299"/>
      <c r="M272" s="1299"/>
      <c r="N272" s="1299"/>
      <c r="O272" s="1299"/>
      <c r="P272" s="1299"/>
      <c r="Q272" s="1299"/>
      <c r="R272" s="1299"/>
      <c r="S272" s="1299"/>
      <c r="T272" s="1299"/>
      <c r="U272" s="1299"/>
      <c r="V272" s="1299"/>
      <c r="W272" s="1299"/>
      <c r="X272" s="1299"/>
      <c r="Y272" s="1299"/>
      <c r="Z272" s="1299"/>
      <c r="AA272" s="1299"/>
      <c r="AB272" s="1299"/>
      <c r="AC272" s="1299"/>
      <c r="AD272" s="1299"/>
      <c r="AE272" s="1299"/>
      <c r="AF272" s="1299"/>
      <c r="AG272" s="1299"/>
      <c r="AH272" s="1299"/>
      <c r="AI272" s="1300"/>
      <c r="AJ272" s="1300"/>
      <c r="AK272" s="1300"/>
      <c r="AL272" s="1300"/>
      <c r="AM272" s="1294"/>
      <c r="AN272" s="1294"/>
      <c r="AO272" s="1294"/>
      <c r="AP272" s="1294"/>
      <c r="AQ272" s="1294"/>
      <c r="AR272" s="1294"/>
      <c r="AS272" s="1294"/>
      <c r="AT272" s="1294"/>
      <c r="AU272" s="1294"/>
      <c r="AV272" s="1294"/>
      <c r="AW272" s="1294"/>
      <c r="AX272" s="1294"/>
      <c r="AY272" s="1294"/>
      <c r="AZ272" s="1294"/>
      <c r="BA272" s="1294"/>
      <c r="BB272" s="1294"/>
      <c r="BC272" s="1294"/>
      <c r="BD272" s="1294"/>
      <c r="BE272" s="1294"/>
      <c r="BF272" s="1294"/>
      <c r="BG272" s="1294"/>
      <c r="BH272" s="1294"/>
      <c r="BI272" s="1294"/>
      <c r="BJ272" s="1294"/>
      <c r="BK272" s="1294"/>
      <c r="BL272" s="1294"/>
      <c r="BM272" s="1294"/>
      <c r="BN272" s="1294"/>
      <c r="BO272" s="1294"/>
      <c r="BP272" s="1294"/>
      <c r="BQ272" s="1294"/>
      <c r="BR272" s="1294"/>
      <c r="BS272" s="1294"/>
      <c r="BT272" s="1294"/>
      <c r="BU272" s="1294"/>
      <c r="BV272" s="1294"/>
      <c r="BW272" s="1294"/>
      <c r="BX272" s="1294"/>
      <c r="BY272" s="1294"/>
      <c r="BZ272" s="1294"/>
      <c r="CA272" s="1294"/>
      <c r="CB272" s="1294"/>
      <c r="CC272" s="1294"/>
      <c r="CD272" s="1294"/>
      <c r="CE272" s="1294"/>
      <c r="CF272" s="1294"/>
      <c r="CG272" s="1294"/>
      <c r="CH272" s="1294"/>
      <c r="CI272" s="1294"/>
      <c r="CJ272" s="1294"/>
      <c r="CK272" s="1294"/>
      <c r="CL272" s="1294"/>
      <c r="CM272" s="1294"/>
      <c r="CN272" s="1294"/>
      <c r="CO272" s="1294"/>
      <c r="CP272" s="1294"/>
      <c r="CQ272" s="1294"/>
      <c r="CR272" s="1294"/>
      <c r="CS272" s="1294"/>
      <c r="CT272" s="1294"/>
      <c r="CU272" s="1294"/>
      <c r="CV272" s="1294"/>
      <c r="CW272" s="1294"/>
      <c r="CX272" s="1294"/>
      <c r="CY272" s="1294"/>
      <c r="CZ272" s="1294"/>
      <c r="DA272" s="1294"/>
      <c r="DB272" s="1294"/>
      <c r="DC272" s="1294"/>
      <c r="DD272" s="1294"/>
      <c r="DE272" s="1294"/>
      <c r="DF272" s="1294"/>
      <c r="DG272" s="1294"/>
      <c r="DH272" s="1294"/>
      <c r="DI272" s="1294"/>
      <c r="DJ272" s="1294"/>
      <c r="DK272" s="1294"/>
      <c r="DL272" s="1294"/>
      <c r="DM272" s="1294"/>
      <c r="DN272" s="1294"/>
      <c r="DO272" s="1294"/>
      <c r="DP272" s="1294"/>
      <c r="DQ272" s="1294"/>
      <c r="DR272" s="1294"/>
      <c r="DS272" s="1294"/>
    </row>
    <row r="273" spans="1:123" x14ac:dyDescent="0.25">
      <c r="A273" s="1299"/>
      <c r="B273" s="1299"/>
      <c r="C273" s="1299"/>
      <c r="D273" s="1299"/>
      <c r="E273" s="1299"/>
      <c r="F273" s="1299"/>
      <c r="G273" s="1299"/>
      <c r="H273" s="1299"/>
      <c r="I273" s="1299"/>
      <c r="J273" s="1299"/>
      <c r="K273" s="1299"/>
      <c r="L273" s="1299"/>
      <c r="M273" s="1299"/>
      <c r="N273" s="1299"/>
      <c r="O273" s="1299"/>
      <c r="P273" s="1299"/>
      <c r="Q273" s="1299"/>
      <c r="R273" s="1299"/>
      <c r="S273" s="1299"/>
      <c r="T273" s="1299"/>
      <c r="U273" s="1299"/>
      <c r="V273" s="1299"/>
      <c r="W273" s="1299"/>
      <c r="X273" s="1299"/>
      <c r="Y273" s="1299"/>
      <c r="Z273" s="1299"/>
      <c r="AA273" s="1299"/>
      <c r="AB273" s="1299"/>
      <c r="AC273" s="1299"/>
      <c r="AD273" s="1299"/>
      <c r="AE273" s="1299"/>
      <c r="AF273" s="1299"/>
      <c r="AG273" s="1299"/>
      <c r="AH273" s="1299"/>
      <c r="AI273" s="1300"/>
      <c r="AJ273" s="1300"/>
      <c r="AK273" s="1300"/>
      <c r="AL273" s="1300"/>
      <c r="AM273" s="1294"/>
      <c r="AN273" s="1294"/>
      <c r="AO273" s="1294"/>
      <c r="AP273" s="1294"/>
      <c r="AQ273" s="1294"/>
      <c r="AR273" s="1294"/>
      <c r="AS273" s="1294"/>
      <c r="AT273" s="1294"/>
      <c r="AU273" s="1294"/>
      <c r="AV273" s="1294"/>
      <c r="AW273" s="1294"/>
      <c r="AX273" s="1294"/>
      <c r="AY273" s="1294"/>
      <c r="AZ273" s="1294"/>
      <c r="BA273" s="1294"/>
      <c r="BB273" s="1294"/>
      <c r="BC273" s="1294"/>
      <c r="BD273" s="1294"/>
      <c r="BE273" s="1294"/>
      <c r="BF273" s="1294"/>
      <c r="BG273" s="1294"/>
      <c r="BH273" s="1294"/>
      <c r="BI273" s="1294"/>
      <c r="BJ273" s="1294"/>
      <c r="BK273" s="1294"/>
      <c r="BL273" s="1294"/>
      <c r="BM273" s="1294"/>
      <c r="BN273" s="1294"/>
      <c r="BO273" s="1294"/>
      <c r="BP273" s="1294"/>
      <c r="BQ273" s="1294"/>
      <c r="BR273" s="1294"/>
      <c r="BS273" s="1294"/>
      <c r="BT273" s="1294"/>
      <c r="BU273" s="1294"/>
      <c r="BV273" s="1294"/>
      <c r="BW273" s="1294"/>
      <c r="BX273" s="1294"/>
      <c r="BY273" s="1294"/>
      <c r="BZ273" s="1294"/>
      <c r="CA273" s="1294"/>
      <c r="CB273" s="1294"/>
      <c r="CC273" s="1294"/>
      <c r="CD273" s="1294"/>
      <c r="CE273" s="1294"/>
      <c r="CF273" s="1294"/>
      <c r="CG273" s="1294"/>
      <c r="CH273" s="1294"/>
      <c r="CI273" s="1294"/>
      <c r="CJ273" s="1294"/>
      <c r="CK273" s="1294"/>
      <c r="CL273" s="1294"/>
      <c r="CM273" s="1294"/>
      <c r="CN273" s="1294"/>
      <c r="CO273" s="1294"/>
      <c r="CP273" s="1294"/>
      <c r="CQ273" s="1294"/>
      <c r="CR273" s="1294"/>
      <c r="CS273" s="1294"/>
      <c r="CT273" s="1294"/>
      <c r="CU273" s="1294"/>
      <c r="CV273" s="1294"/>
      <c r="CW273" s="1294"/>
      <c r="CX273" s="1294"/>
      <c r="CY273" s="1294"/>
      <c r="CZ273" s="1294"/>
      <c r="DA273" s="1294"/>
      <c r="DB273" s="1294"/>
      <c r="DC273" s="1294"/>
      <c r="DD273" s="1294"/>
      <c r="DE273" s="1294"/>
      <c r="DF273" s="1294"/>
      <c r="DG273" s="1294"/>
      <c r="DH273" s="1294"/>
      <c r="DI273" s="1294"/>
      <c r="DJ273" s="1294"/>
      <c r="DK273" s="1294"/>
      <c r="DL273" s="1294"/>
      <c r="DM273" s="1294"/>
      <c r="DN273" s="1294"/>
      <c r="DO273" s="1294"/>
      <c r="DP273" s="1294"/>
      <c r="DQ273" s="1294"/>
      <c r="DR273" s="1294"/>
      <c r="DS273" s="1294"/>
    </row>
    <row r="274" spans="1:123" x14ac:dyDescent="0.25">
      <c r="A274" s="1299"/>
      <c r="B274" s="1299"/>
      <c r="C274" s="1299"/>
      <c r="D274" s="1299"/>
      <c r="E274" s="1299"/>
      <c r="F274" s="1299"/>
      <c r="G274" s="1299"/>
      <c r="H274" s="1299"/>
      <c r="I274" s="1299"/>
      <c r="J274" s="1299"/>
      <c r="K274" s="1299"/>
      <c r="L274" s="1299"/>
      <c r="M274" s="1299"/>
      <c r="N274" s="1299"/>
      <c r="O274" s="1299"/>
      <c r="P274" s="1299"/>
      <c r="Q274" s="1299"/>
      <c r="R274" s="1299"/>
      <c r="S274" s="1299"/>
      <c r="T274" s="1299"/>
      <c r="U274" s="1299"/>
      <c r="V274" s="1299"/>
      <c r="W274" s="1299"/>
      <c r="X274" s="1299"/>
      <c r="Y274" s="1299"/>
      <c r="Z274" s="1299"/>
      <c r="AA274" s="1299"/>
      <c r="AB274" s="1299"/>
      <c r="AC274" s="1299"/>
      <c r="AD274" s="1299"/>
      <c r="AE274" s="1299"/>
      <c r="AF274" s="1299"/>
      <c r="AG274" s="1299"/>
      <c r="AH274" s="1299"/>
      <c r="AI274" s="1300"/>
      <c r="AJ274" s="1300"/>
      <c r="AK274" s="1300"/>
      <c r="AL274" s="1300"/>
      <c r="AM274" s="1294"/>
      <c r="AN274" s="1294"/>
      <c r="AO274" s="1294"/>
      <c r="AP274" s="1294"/>
      <c r="AQ274" s="1294"/>
      <c r="AR274" s="1294"/>
      <c r="AS274" s="1294"/>
      <c r="AT274" s="1294"/>
      <c r="AU274" s="1294"/>
      <c r="AV274" s="1294"/>
      <c r="AW274" s="1294"/>
      <c r="AX274" s="1294"/>
      <c r="AY274" s="1294"/>
      <c r="AZ274" s="1294"/>
      <c r="BA274" s="1294"/>
      <c r="BB274" s="1294"/>
      <c r="BC274" s="1294"/>
      <c r="BD274" s="1294"/>
      <c r="BE274" s="1294"/>
      <c r="BF274" s="1294"/>
      <c r="BG274" s="1294"/>
      <c r="BH274" s="1294"/>
      <c r="BI274" s="1294"/>
      <c r="BJ274" s="1294"/>
      <c r="BK274" s="1294"/>
      <c r="BL274" s="1294"/>
      <c r="BM274" s="1294"/>
      <c r="BN274" s="1294"/>
      <c r="BO274" s="1294"/>
      <c r="BP274" s="1294"/>
      <c r="BQ274" s="1294"/>
      <c r="BR274" s="1294"/>
      <c r="BS274" s="1294"/>
      <c r="BT274" s="1294"/>
      <c r="BU274" s="1294"/>
      <c r="BV274" s="1294"/>
      <c r="BW274" s="1294"/>
      <c r="BX274" s="1294"/>
      <c r="BY274" s="1294"/>
      <c r="BZ274" s="1294"/>
      <c r="CA274" s="1294"/>
      <c r="CB274" s="1294"/>
      <c r="CC274" s="1294"/>
      <c r="CD274" s="1294"/>
      <c r="CE274" s="1294"/>
      <c r="CF274" s="1294"/>
      <c r="CG274" s="1294"/>
      <c r="CH274" s="1294"/>
      <c r="CI274" s="1294"/>
      <c r="CJ274" s="1294"/>
      <c r="CK274" s="1294"/>
      <c r="CL274" s="1294"/>
      <c r="CM274" s="1294"/>
      <c r="CN274" s="1294"/>
      <c r="CO274" s="1294"/>
      <c r="CP274" s="1294"/>
      <c r="CQ274" s="1294"/>
      <c r="CR274" s="1294"/>
      <c r="CS274" s="1294"/>
      <c r="CT274" s="1294"/>
      <c r="CU274" s="1294"/>
      <c r="CV274" s="1294"/>
      <c r="CW274" s="1294"/>
      <c r="CX274" s="1294"/>
      <c r="CY274" s="1294"/>
      <c r="CZ274" s="1294"/>
      <c r="DA274" s="1294"/>
      <c r="DB274" s="1294"/>
      <c r="DC274" s="1294"/>
      <c r="DD274" s="1294"/>
      <c r="DE274" s="1294"/>
      <c r="DF274" s="1294"/>
      <c r="DG274" s="1294"/>
      <c r="DH274" s="1294"/>
      <c r="DI274" s="1294"/>
      <c r="DJ274" s="1294"/>
      <c r="DK274" s="1294"/>
      <c r="DL274" s="1294"/>
      <c r="DM274" s="1294"/>
      <c r="DN274" s="1294"/>
      <c r="DO274" s="1294"/>
      <c r="DP274" s="1294"/>
      <c r="DQ274" s="1294"/>
      <c r="DR274" s="1294"/>
      <c r="DS274" s="1294"/>
    </row>
    <row r="275" spans="1:123" x14ac:dyDescent="0.25">
      <c r="A275" s="1299"/>
      <c r="B275" s="1299"/>
      <c r="C275" s="1299"/>
      <c r="D275" s="1299"/>
      <c r="E275" s="1299"/>
      <c r="F275" s="1299"/>
      <c r="G275" s="1299"/>
      <c r="H275" s="1299"/>
      <c r="I275" s="1299"/>
      <c r="J275" s="1299"/>
      <c r="K275" s="1299"/>
      <c r="L275" s="1299"/>
      <c r="M275" s="1299"/>
      <c r="N275" s="1299"/>
      <c r="O275" s="1299"/>
      <c r="P275" s="1299"/>
      <c r="Q275" s="1299"/>
      <c r="R275" s="1299"/>
      <c r="S275" s="1299"/>
      <c r="T275" s="1299"/>
      <c r="U275" s="1299"/>
      <c r="V275" s="1299"/>
      <c r="W275" s="1299"/>
      <c r="X275" s="1299"/>
      <c r="Y275" s="1299"/>
      <c r="Z275" s="1299"/>
      <c r="AA275" s="1299"/>
      <c r="AB275" s="1299"/>
      <c r="AC275" s="1299"/>
      <c r="AD275" s="1299"/>
      <c r="AE275" s="1299"/>
      <c r="AF275" s="1299"/>
      <c r="AG275" s="1299"/>
      <c r="AH275" s="1299"/>
      <c r="AI275" s="1300"/>
      <c r="AJ275" s="1300"/>
      <c r="AK275" s="1300"/>
      <c r="AL275" s="1300"/>
      <c r="AM275" s="1294"/>
      <c r="AN275" s="1294"/>
      <c r="AO275" s="1294"/>
      <c r="AP275" s="1294"/>
      <c r="AQ275" s="1294"/>
      <c r="AR275" s="1294"/>
      <c r="AS275" s="1294"/>
      <c r="AT275" s="1294"/>
      <c r="AU275" s="1294"/>
      <c r="AV275" s="1294"/>
      <c r="AW275" s="1294"/>
      <c r="AX275" s="1294"/>
      <c r="AY275" s="1294"/>
      <c r="AZ275" s="1294"/>
      <c r="BA275" s="1294"/>
      <c r="BB275" s="1294"/>
      <c r="BC275" s="1294"/>
      <c r="BD275" s="1294"/>
      <c r="BE275" s="1294"/>
      <c r="BF275" s="1294"/>
      <c r="BG275" s="1294"/>
      <c r="BH275" s="1294"/>
      <c r="BI275" s="1294"/>
      <c r="BJ275" s="1294"/>
      <c r="BK275" s="1294"/>
      <c r="BL275" s="1294"/>
      <c r="BM275" s="1294"/>
      <c r="BN275" s="1294"/>
      <c r="BO275" s="1294"/>
      <c r="BP275" s="1294"/>
      <c r="BQ275" s="1294"/>
      <c r="BR275" s="1294"/>
      <c r="BS275" s="1294"/>
      <c r="BT275" s="1294"/>
      <c r="BU275" s="1294"/>
      <c r="BV275" s="1294"/>
      <c r="BW275" s="1294"/>
      <c r="BX275" s="1294"/>
      <c r="BY275" s="1294"/>
      <c r="BZ275" s="1294"/>
      <c r="CA275" s="1294"/>
      <c r="CB275" s="1294"/>
      <c r="CC275" s="1294"/>
      <c r="CD275" s="1294"/>
      <c r="CE275" s="1294"/>
      <c r="CF275" s="1294"/>
      <c r="CG275" s="1294"/>
      <c r="CH275" s="1294"/>
      <c r="CI275" s="1294"/>
      <c r="CJ275" s="1294"/>
      <c r="CK275" s="1294"/>
      <c r="CL275" s="1294"/>
      <c r="CM275" s="1294"/>
      <c r="CN275" s="1294"/>
      <c r="CO275" s="1294"/>
      <c r="CP275" s="1294"/>
      <c r="CQ275" s="1294"/>
      <c r="CR275" s="1294"/>
      <c r="CS275" s="1294"/>
      <c r="CT275" s="1294"/>
      <c r="CU275" s="1294"/>
      <c r="CV275" s="1294"/>
      <c r="CW275" s="1294"/>
      <c r="CX275" s="1294"/>
      <c r="CY275" s="1294"/>
      <c r="CZ275" s="1294"/>
      <c r="DA275" s="1294"/>
      <c r="DB275" s="1294"/>
      <c r="DC275" s="1294"/>
      <c r="DD275" s="1294"/>
      <c r="DE275" s="1294"/>
      <c r="DF275" s="1294"/>
      <c r="DG275" s="1294"/>
      <c r="DH275" s="1294"/>
      <c r="DI275" s="1294"/>
      <c r="DJ275" s="1294"/>
      <c r="DK275" s="1294"/>
      <c r="DL275" s="1294"/>
      <c r="DM275" s="1294"/>
      <c r="DN275" s="1294"/>
      <c r="DO275" s="1294"/>
      <c r="DP275" s="1294"/>
      <c r="DQ275" s="1294"/>
      <c r="DR275" s="1294"/>
      <c r="DS275" s="1294"/>
    </row>
    <row r="276" spans="1:123" x14ac:dyDescent="0.25">
      <c r="A276" s="1299"/>
      <c r="B276" s="1299"/>
      <c r="C276" s="1299"/>
      <c r="D276" s="1299"/>
      <c r="E276" s="1299"/>
      <c r="F276" s="1299"/>
      <c r="G276" s="1299"/>
      <c r="H276" s="1299"/>
      <c r="I276" s="1299"/>
      <c r="J276" s="1299"/>
      <c r="K276" s="1299"/>
      <c r="L276" s="1299"/>
      <c r="M276" s="1299"/>
      <c r="N276" s="1299"/>
      <c r="O276" s="1299"/>
      <c r="P276" s="1299"/>
      <c r="Q276" s="1299"/>
      <c r="R276" s="1299"/>
      <c r="S276" s="1299"/>
      <c r="T276" s="1299"/>
      <c r="U276" s="1299"/>
      <c r="V276" s="1299"/>
      <c r="W276" s="1299"/>
      <c r="X276" s="1299"/>
      <c r="Y276" s="1299"/>
      <c r="Z276" s="1299"/>
      <c r="AA276" s="1299"/>
      <c r="AB276" s="1299"/>
      <c r="AC276" s="1299"/>
      <c r="AD276" s="1299"/>
      <c r="AE276" s="1299"/>
      <c r="AF276" s="1299"/>
      <c r="AG276" s="1299"/>
      <c r="AH276" s="1299"/>
      <c r="AI276" s="1300"/>
      <c r="AJ276" s="1300"/>
      <c r="AK276" s="1300"/>
      <c r="AL276" s="1300"/>
      <c r="AM276" s="1294"/>
      <c r="AN276" s="1294"/>
      <c r="AO276" s="1294"/>
      <c r="AP276" s="1294"/>
      <c r="AQ276" s="1294"/>
      <c r="AR276" s="1294"/>
      <c r="AS276" s="1294"/>
      <c r="AT276" s="1294"/>
      <c r="AU276" s="1294"/>
      <c r="AV276" s="1294"/>
      <c r="AW276" s="1294"/>
      <c r="AX276" s="1294"/>
      <c r="AY276" s="1294"/>
      <c r="AZ276" s="1294"/>
      <c r="BA276" s="1294"/>
      <c r="BB276" s="1294"/>
      <c r="BC276" s="1294"/>
      <c r="BD276" s="1294"/>
      <c r="BE276" s="1294"/>
      <c r="BF276" s="1294"/>
      <c r="BG276" s="1294"/>
      <c r="BH276" s="1294"/>
      <c r="BI276" s="1294"/>
      <c r="BJ276" s="1294"/>
      <c r="BK276" s="1294"/>
      <c r="BL276" s="1294"/>
      <c r="BM276" s="1294"/>
      <c r="BN276" s="1294"/>
      <c r="BO276" s="1294"/>
      <c r="BP276" s="1294"/>
      <c r="BQ276" s="1294"/>
      <c r="BR276" s="1294"/>
      <c r="BS276" s="1294"/>
      <c r="BT276" s="1294"/>
      <c r="BU276" s="1294"/>
      <c r="BV276" s="1294"/>
      <c r="BW276" s="1294"/>
      <c r="BX276" s="1294"/>
      <c r="BY276" s="1294"/>
      <c r="BZ276" s="1294"/>
      <c r="CA276" s="1294"/>
      <c r="CB276" s="1294"/>
      <c r="CC276" s="1294"/>
      <c r="CD276" s="1294"/>
      <c r="CE276" s="1294"/>
      <c r="CF276" s="1294"/>
      <c r="CG276" s="1294"/>
      <c r="CH276" s="1294"/>
      <c r="CI276" s="1294"/>
      <c r="CJ276" s="1294"/>
      <c r="CK276" s="1294"/>
      <c r="CL276" s="1294"/>
      <c r="CM276" s="1294"/>
      <c r="CN276" s="1294"/>
      <c r="CO276" s="1294"/>
      <c r="CP276" s="1294"/>
      <c r="CQ276" s="1294"/>
      <c r="CR276" s="1294"/>
      <c r="CS276" s="1294"/>
      <c r="CT276" s="1294"/>
      <c r="CU276" s="1294"/>
      <c r="CV276" s="1294"/>
      <c r="CW276" s="1294"/>
      <c r="CX276" s="1294"/>
      <c r="CY276" s="1294"/>
      <c r="CZ276" s="1294"/>
      <c r="DA276" s="1294"/>
      <c r="DB276" s="1294"/>
      <c r="DC276" s="1294"/>
      <c r="DD276" s="1294"/>
      <c r="DE276" s="1294"/>
      <c r="DF276" s="1294"/>
      <c r="DG276" s="1294"/>
      <c r="DH276" s="1294"/>
      <c r="DI276" s="1294"/>
      <c r="DJ276" s="1294"/>
      <c r="DK276" s="1294"/>
      <c r="DL276" s="1294"/>
      <c r="DM276" s="1294"/>
      <c r="DN276" s="1294"/>
      <c r="DO276" s="1294"/>
      <c r="DP276" s="1294"/>
      <c r="DQ276" s="1294"/>
      <c r="DR276" s="1294"/>
      <c r="DS276" s="1294"/>
    </row>
    <row r="277" spans="1:123" x14ac:dyDescent="0.25">
      <c r="A277" s="1299"/>
      <c r="B277" s="1299"/>
      <c r="C277" s="1299"/>
      <c r="D277" s="1299"/>
      <c r="E277" s="1299"/>
      <c r="F277" s="1299"/>
      <c r="G277" s="1299"/>
      <c r="H277" s="1299"/>
      <c r="I277" s="1299"/>
      <c r="J277" s="1299"/>
      <c r="K277" s="1299"/>
      <c r="L277" s="1299"/>
      <c r="M277" s="1299"/>
      <c r="N277" s="1299"/>
      <c r="O277" s="1299"/>
      <c r="P277" s="1299"/>
      <c r="Q277" s="1299"/>
      <c r="R277" s="1299"/>
      <c r="S277" s="1299"/>
      <c r="T277" s="1299"/>
      <c r="U277" s="1299"/>
      <c r="V277" s="1299"/>
      <c r="W277" s="1299"/>
      <c r="X277" s="1299"/>
      <c r="Y277" s="1299"/>
      <c r="Z277" s="1299"/>
      <c r="AA277" s="1299"/>
      <c r="AB277" s="1299"/>
      <c r="AC277" s="1299"/>
      <c r="AD277" s="1299"/>
      <c r="AE277" s="1299"/>
      <c r="AF277" s="1299"/>
      <c r="AG277" s="1299"/>
      <c r="AH277" s="1299"/>
      <c r="AI277" s="1300"/>
      <c r="AJ277" s="1300"/>
      <c r="AK277" s="1300"/>
      <c r="AL277" s="1300"/>
      <c r="AM277" s="1294"/>
      <c r="AN277" s="1294"/>
      <c r="AO277" s="1294"/>
      <c r="AP277" s="1294"/>
      <c r="AQ277" s="1294"/>
      <c r="AR277" s="1294"/>
      <c r="AS277" s="1294"/>
      <c r="AT277" s="1294"/>
      <c r="AU277" s="1294"/>
      <c r="AV277" s="1294"/>
      <c r="AW277" s="1294"/>
      <c r="AX277" s="1294"/>
      <c r="AY277" s="1294"/>
      <c r="AZ277" s="1294"/>
      <c r="BA277" s="1294"/>
      <c r="BB277" s="1294"/>
      <c r="BC277" s="1294"/>
      <c r="BD277" s="1294"/>
      <c r="BE277" s="1294"/>
      <c r="BF277" s="1294"/>
      <c r="BG277" s="1294"/>
      <c r="BH277" s="1294"/>
      <c r="BI277" s="1294"/>
      <c r="BJ277" s="1294"/>
      <c r="BK277" s="1294"/>
      <c r="BL277" s="1294"/>
      <c r="BM277" s="1294"/>
      <c r="BN277" s="1294"/>
      <c r="BO277" s="1294"/>
      <c r="BP277" s="1294"/>
      <c r="BQ277" s="1294"/>
      <c r="BR277" s="1294"/>
      <c r="BS277" s="1294"/>
      <c r="BT277" s="1294"/>
      <c r="BU277" s="1294"/>
      <c r="BV277" s="1294"/>
      <c r="BW277" s="1294"/>
      <c r="BX277" s="1294"/>
      <c r="BY277" s="1294"/>
      <c r="BZ277" s="1294"/>
      <c r="CA277" s="1294"/>
      <c r="CB277" s="1294"/>
      <c r="CC277" s="1294"/>
      <c r="CD277" s="1294"/>
      <c r="CE277" s="1294"/>
      <c r="CF277" s="1294"/>
      <c r="CG277" s="1294"/>
      <c r="CH277" s="1294"/>
      <c r="CI277" s="1294"/>
      <c r="CJ277" s="1294"/>
      <c r="CK277" s="1294"/>
      <c r="CL277" s="1294"/>
      <c r="CM277" s="1294"/>
      <c r="CN277" s="1294"/>
      <c r="CO277" s="1294"/>
      <c r="CP277" s="1294"/>
      <c r="CQ277" s="1294"/>
      <c r="CR277" s="1294"/>
      <c r="CS277" s="1294"/>
      <c r="CT277" s="1294"/>
      <c r="CU277" s="1294"/>
      <c r="CV277" s="1294"/>
      <c r="CW277" s="1294"/>
      <c r="CX277" s="1294"/>
      <c r="CY277" s="1294"/>
      <c r="CZ277" s="1294"/>
      <c r="DA277" s="1294"/>
      <c r="DB277" s="1294"/>
      <c r="DC277" s="1294"/>
      <c r="DD277" s="1294"/>
      <c r="DE277" s="1294"/>
      <c r="DF277" s="1294"/>
      <c r="DG277" s="1294"/>
      <c r="DH277" s="1294"/>
      <c r="DI277" s="1294"/>
      <c r="DJ277" s="1294"/>
      <c r="DK277" s="1294"/>
      <c r="DL277" s="1294"/>
      <c r="DM277" s="1294"/>
      <c r="DN277" s="1294"/>
      <c r="DO277" s="1294"/>
      <c r="DP277" s="1294"/>
      <c r="DQ277" s="1294"/>
      <c r="DR277" s="1294"/>
      <c r="DS277" s="1294"/>
    </row>
    <row r="278" spans="1:123" x14ac:dyDescent="0.25">
      <c r="A278" s="1299"/>
      <c r="B278" s="1299"/>
      <c r="C278" s="1299"/>
      <c r="D278" s="1299"/>
      <c r="E278" s="1299"/>
      <c r="F278" s="1299"/>
      <c r="G278" s="1299"/>
      <c r="H278" s="1299"/>
      <c r="I278" s="1299"/>
      <c r="J278" s="1299"/>
      <c r="K278" s="1299"/>
      <c r="L278" s="1299"/>
      <c r="M278" s="1299"/>
      <c r="N278" s="1299"/>
      <c r="O278" s="1299"/>
      <c r="P278" s="1299"/>
      <c r="Q278" s="1299"/>
      <c r="R278" s="1299"/>
      <c r="S278" s="1299"/>
      <c r="T278" s="1299"/>
      <c r="U278" s="1299"/>
      <c r="V278" s="1299"/>
      <c r="W278" s="1299"/>
      <c r="X278" s="1299"/>
      <c r="Y278" s="1299"/>
      <c r="Z278" s="1299"/>
      <c r="AA278" s="1299"/>
      <c r="AB278" s="1299"/>
      <c r="AC278" s="1299"/>
      <c r="AD278" s="1299"/>
      <c r="AE278" s="1299"/>
      <c r="AF278" s="1299"/>
      <c r="AG278" s="1299"/>
      <c r="AH278" s="1299"/>
      <c r="AI278" s="1300"/>
      <c r="AJ278" s="1300"/>
      <c r="AK278" s="1300"/>
      <c r="AL278" s="1300"/>
      <c r="AM278" s="1294"/>
      <c r="AN278" s="1294"/>
      <c r="AO278" s="1294"/>
      <c r="AP278" s="1294"/>
      <c r="AQ278" s="1294"/>
      <c r="AR278" s="1294"/>
      <c r="AS278" s="1294"/>
      <c r="AT278" s="1294"/>
      <c r="AU278" s="1294"/>
      <c r="AV278" s="1294"/>
      <c r="AW278" s="1294"/>
      <c r="AX278" s="1294"/>
      <c r="AY278" s="1294"/>
      <c r="AZ278" s="1294"/>
      <c r="BA278" s="1294"/>
      <c r="BB278" s="1294"/>
      <c r="BC278" s="1294"/>
      <c r="BD278" s="1294"/>
      <c r="BE278" s="1294"/>
      <c r="BF278" s="1294"/>
      <c r="BG278" s="1294"/>
      <c r="BH278" s="1294"/>
      <c r="BI278" s="1294"/>
      <c r="BJ278" s="1294"/>
      <c r="BK278" s="1294"/>
      <c r="BL278" s="1294"/>
      <c r="BM278" s="1294"/>
      <c r="BN278" s="1294"/>
      <c r="BO278" s="1294"/>
      <c r="BP278" s="1294"/>
      <c r="BQ278" s="1294"/>
      <c r="BR278" s="1294"/>
      <c r="BS278" s="1294"/>
      <c r="BT278" s="1294"/>
      <c r="BU278" s="1294"/>
      <c r="BV278" s="1294"/>
      <c r="BW278" s="1294"/>
      <c r="BX278" s="1294"/>
      <c r="BY278" s="1294"/>
      <c r="BZ278" s="1294"/>
      <c r="CA278" s="1294"/>
      <c r="CB278" s="1294"/>
      <c r="CC278" s="1294"/>
      <c r="CD278" s="1294"/>
      <c r="CE278" s="1294"/>
      <c r="CF278" s="1294"/>
      <c r="CG278" s="1294"/>
      <c r="CH278" s="1294"/>
      <c r="CI278" s="1294"/>
      <c r="CJ278" s="1294"/>
      <c r="CK278" s="1294"/>
      <c r="CL278" s="1294"/>
      <c r="CM278" s="1294"/>
      <c r="CN278" s="1294"/>
      <c r="CO278" s="1294"/>
      <c r="CP278" s="1294"/>
      <c r="CQ278" s="1294"/>
      <c r="CR278" s="1294"/>
      <c r="CS278" s="1294"/>
      <c r="CT278" s="1294"/>
      <c r="CU278" s="1294"/>
      <c r="CV278" s="1294"/>
      <c r="CW278" s="1294"/>
      <c r="CX278" s="1294"/>
      <c r="CY278" s="1294"/>
      <c r="CZ278" s="1294"/>
      <c r="DA278" s="1294"/>
      <c r="DB278" s="1294"/>
      <c r="DC278" s="1294"/>
      <c r="DD278" s="1294"/>
      <c r="DE278" s="1294"/>
      <c r="DF278" s="1294"/>
      <c r="DG278" s="1294"/>
      <c r="DH278" s="1294"/>
      <c r="DI278" s="1294"/>
      <c r="DJ278" s="1294"/>
      <c r="DK278" s="1294"/>
      <c r="DL278" s="1294"/>
      <c r="DM278" s="1294"/>
      <c r="DN278" s="1294"/>
      <c r="DO278" s="1294"/>
      <c r="DP278" s="1294"/>
      <c r="DQ278" s="1294"/>
      <c r="DR278" s="1294"/>
      <c r="DS278" s="1294"/>
    </row>
    <row r="279" spans="1:123" x14ac:dyDescent="0.25">
      <c r="A279" s="1299"/>
      <c r="B279" s="1299"/>
      <c r="C279" s="1299"/>
      <c r="D279" s="1299"/>
      <c r="E279" s="1299"/>
      <c r="F279" s="1299"/>
      <c r="G279" s="1299"/>
      <c r="H279" s="1299"/>
      <c r="I279" s="1299"/>
      <c r="J279" s="1299"/>
      <c r="K279" s="1299"/>
      <c r="L279" s="1299"/>
      <c r="M279" s="1299"/>
      <c r="N279" s="1299"/>
      <c r="O279" s="1299"/>
      <c r="P279" s="1299"/>
      <c r="Q279" s="1299"/>
      <c r="R279" s="1299"/>
      <c r="S279" s="1299"/>
      <c r="T279" s="1299"/>
      <c r="U279" s="1299"/>
      <c r="V279" s="1299"/>
      <c r="W279" s="1299"/>
      <c r="X279" s="1299"/>
      <c r="Y279" s="1299"/>
      <c r="Z279" s="1299"/>
      <c r="AA279" s="1299"/>
      <c r="AB279" s="1299"/>
      <c r="AC279" s="1299"/>
      <c r="AD279" s="1299"/>
      <c r="AE279" s="1299"/>
      <c r="AF279" s="1299"/>
      <c r="AG279" s="1299"/>
      <c r="AH279" s="1299"/>
      <c r="AI279" s="1300"/>
      <c r="AJ279" s="1300"/>
      <c r="AK279" s="1300"/>
      <c r="AL279" s="1300"/>
      <c r="AM279" s="1294"/>
      <c r="AN279" s="1294"/>
      <c r="AO279" s="1294"/>
      <c r="AP279" s="1294"/>
      <c r="AQ279" s="1294"/>
      <c r="AR279" s="1294"/>
      <c r="AS279" s="1294"/>
      <c r="AT279" s="1294"/>
      <c r="AU279" s="1294"/>
      <c r="AV279" s="1294"/>
      <c r="AW279" s="1294"/>
      <c r="AX279" s="1294"/>
      <c r="AY279" s="1294"/>
      <c r="AZ279" s="1294"/>
      <c r="BA279" s="1294"/>
      <c r="BB279" s="1294"/>
      <c r="BC279" s="1294"/>
      <c r="BD279" s="1294"/>
      <c r="BE279" s="1294"/>
      <c r="BF279" s="1294"/>
      <c r="BG279" s="1294"/>
      <c r="BH279" s="1294"/>
      <c r="BI279" s="1294"/>
      <c r="BJ279" s="1294"/>
      <c r="BK279" s="1294"/>
      <c r="BL279" s="1294"/>
      <c r="BM279" s="1294"/>
      <c r="BN279" s="1294"/>
      <c r="BO279" s="1294"/>
      <c r="BP279" s="1294"/>
      <c r="BQ279" s="1294"/>
      <c r="BR279" s="1294"/>
      <c r="BS279" s="1294"/>
      <c r="BT279" s="1294"/>
      <c r="BU279" s="1294"/>
      <c r="BV279" s="1294"/>
      <c r="BW279" s="1294"/>
      <c r="BX279" s="1294"/>
      <c r="BY279" s="1294"/>
      <c r="BZ279" s="1294"/>
      <c r="CA279" s="1294"/>
      <c r="CB279" s="1294"/>
      <c r="CC279" s="1294"/>
      <c r="CD279" s="1294"/>
      <c r="CE279" s="1294"/>
      <c r="CF279" s="1294"/>
      <c r="CG279" s="1294"/>
      <c r="CH279" s="1294"/>
      <c r="CI279" s="1294"/>
      <c r="CJ279" s="1294"/>
      <c r="CK279" s="1294"/>
      <c r="CL279" s="1294"/>
      <c r="CM279" s="1294"/>
      <c r="CN279" s="1294"/>
      <c r="CO279" s="1294"/>
      <c r="CP279" s="1294"/>
      <c r="CQ279" s="1294"/>
      <c r="CR279" s="1294"/>
      <c r="CS279" s="1294"/>
      <c r="CT279" s="1294"/>
      <c r="CU279" s="1294"/>
      <c r="CV279" s="1294"/>
      <c r="CW279" s="1294"/>
      <c r="CX279" s="1294"/>
      <c r="CY279" s="1294"/>
      <c r="CZ279" s="1294"/>
      <c r="DA279" s="1294"/>
      <c r="DB279" s="1294"/>
      <c r="DC279" s="1294"/>
      <c r="DD279" s="1294"/>
      <c r="DE279" s="1294"/>
      <c r="DF279" s="1294"/>
      <c r="DG279" s="1294"/>
      <c r="DH279" s="1294"/>
      <c r="DI279" s="1294"/>
      <c r="DJ279" s="1294"/>
      <c r="DK279" s="1294"/>
      <c r="DL279" s="1294"/>
      <c r="DM279" s="1294"/>
      <c r="DN279" s="1294"/>
      <c r="DO279" s="1294"/>
      <c r="DP279" s="1294"/>
      <c r="DQ279" s="1294"/>
      <c r="DR279" s="1294"/>
      <c r="DS279" s="1294"/>
    </row>
    <row r="280" spans="1:123" x14ac:dyDescent="0.25">
      <c r="A280" s="1299"/>
      <c r="B280" s="1299"/>
      <c r="C280" s="1299"/>
      <c r="D280" s="1299"/>
      <c r="E280" s="1299"/>
      <c r="F280" s="1299"/>
      <c r="G280" s="1299"/>
      <c r="H280" s="1299"/>
      <c r="I280" s="1299"/>
      <c r="J280" s="1299"/>
      <c r="K280" s="1299"/>
      <c r="L280" s="1299"/>
      <c r="M280" s="1299"/>
      <c r="N280" s="1299"/>
      <c r="O280" s="1299"/>
      <c r="P280" s="1299"/>
      <c r="Q280" s="1299"/>
      <c r="R280" s="1299"/>
      <c r="S280" s="1299"/>
      <c r="T280" s="1299"/>
      <c r="U280" s="1299"/>
      <c r="V280" s="1299"/>
      <c r="W280" s="1299"/>
      <c r="X280" s="1299"/>
      <c r="Y280" s="1299"/>
      <c r="Z280" s="1299"/>
      <c r="AA280" s="1299"/>
      <c r="AB280" s="1299"/>
      <c r="AC280" s="1299"/>
      <c r="AD280" s="1299"/>
      <c r="AE280" s="1299"/>
      <c r="AF280" s="1299"/>
      <c r="AG280" s="1299"/>
      <c r="AH280" s="1299"/>
      <c r="AI280" s="1300"/>
      <c r="AJ280" s="1300"/>
      <c r="AK280" s="1300"/>
      <c r="AL280" s="1300"/>
      <c r="AM280" s="1294"/>
      <c r="AN280" s="1294"/>
      <c r="AO280" s="1294"/>
      <c r="AP280" s="1294"/>
      <c r="AQ280" s="1294"/>
      <c r="AR280" s="1294"/>
      <c r="AS280" s="1294"/>
      <c r="AT280" s="1294"/>
      <c r="AU280" s="1294"/>
      <c r="AV280" s="1294"/>
      <c r="AW280" s="1294"/>
      <c r="AX280" s="1294"/>
      <c r="AY280" s="1294"/>
      <c r="AZ280" s="1294"/>
      <c r="BA280" s="1294"/>
      <c r="BB280" s="1294"/>
      <c r="BC280" s="1294"/>
      <c r="BD280" s="1294"/>
      <c r="BE280" s="1294"/>
      <c r="BF280" s="1294"/>
      <c r="BG280" s="1294"/>
      <c r="BH280" s="1294"/>
      <c r="BI280" s="1294"/>
      <c r="BJ280" s="1294"/>
      <c r="BK280" s="1294"/>
      <c r="BL280" s="1294"/>
      <c r="BM280" s="1294"/>
      <c r="BN280" s="1294"/>
      <c r="BO280" s="1294"/>
      <c r="BP280" s="1294"/>
      <c r="BQ280" s="1294"/>
      <c r="BR280" s="1294"/>
      <c r="BS280" s="1294"/>
      <c r="BT280" s="1294"/>
      <c r="BU280" s="1294"/>
      <c r="BV280" s="1294"/>
      <c r="BW280" s="1294"/>
      <c r="BX280" s="1294"/>
      <c r="BY280" s="1294"/>
      <c r="BZ280" s="1294"/>
      <c r="CA280" s="1294"/>
      <c r="CB280" s="1294"/>
      <c r="CC280" s="1294"/>
      <c r="CD280" s="1294"/>
      <c r="CE280" s="1294"/>
      <c r="CF280" s="1294"/>
      <c r="CG280" s="1294"/>
      <c r="CH280" s="1294"/>
      <c r="CI280" s="1294"/>
      <c r="CJ280" s="1294"/>
      <c r="CK280" s="1294"/>
      <c r="CL280" s="1294"/>
      <c r="CM280" s="1294"/>
      <c r="CN280" s="1294"/>
      <c r="CO280" s="1294"/>
      <c r="CP280" s="1294"/>
      <c r="CQ280" s="1294"/>
      <c r="CR280" s="1294"/>
      <c r="CS280" s="1294"/>
      <c r="CT280" s="1294"/>
      <c r="CU280" s="1294"/>
      <c r="CV280" s="1294"/>
      <c r="CW280" s="1294"/>
      <c r="CX280" s="1294"/>
      <c r="CY280" s="1294"/>
      <c r="CZ280" s="1294"/>
      <c r="DA280" s="1294"/>
      <c r="DB280" s="1294"/>
      <c r="DC280" s="1294"/>
      <c r="DD280" s="1294"/>
      <c r="DE280" s="1294"/>
      <c r="DF280" s="1294"/>
      <c r="DG280" s="1294"/>
      <c r="DH280" s="1294"/>
      <c r="DI280" s="1294"/>
      <c r="DJ280" s="1294"/>
      <c r="DK280" s="1294"/>
      <c r="DL280" s="1294"/>
      <c r="DM280" s="1294"/>
      <c r="DN280" s="1294"/>
      <c r="DO280" s="1294"/>
      <c r="DP280" s="1294"/>
      <c r="DQ280" s="1294"/>
      <c r="DR280" s="1294"/>
      <c r="DS280" s="1294"/>
    </row>
    <row r="281" spans="1:123" x14ac:dyDescent="0.25">
      <c r="A281" s="1299"/>
      <c r="B281" s="1299"/>
      <c r="C281" s="1299"/>
      <c r="D281" s="1299"/>
      <c r="E281" s="1299"/>
      <c r="F281" s="1299"/>
      <c r="G281" s="1299"/>
      <c r="H281" s="1299"/>
      <c r="I281" s="1299"/>
      <c r="J281" s="1299"/>
      <c r="K281" s="1299"/>
      <c r="L281" s="1299"/>
      <c r="M281" s="1299"/>
      <c r="N281" s="1299"/>
      <c r="O281" s="1299"/>
      <c r="P281" s="1299"/>
      <c r="Q281" s="1299"/>
      <c r="R281" s="1299"/>
      <c r="S281" s="1299"/>
      <c r="T281" s="1299"/>
      <c r="U281" s="1299"/>
      <c r="V281" s="1299"/>
      <c r="W281" s="1299"/>
      <c r="X281" s="1299"/>
      <c r="Y281" s="1299"/>
      <c r="Z281" s="1299"/>
      <c r="AA281" s="1299"/>
      <c r="AB281" s="1299"/>
      <c r="AC281" s="1299"/>
      <c r="AD281" s="1299"/>
      <c r="AE281" s="1299"/>
      <c r="AF281" s="1299"/>
      <c r="AG281" s="1299"/>
      <c r="AH281" s="1299"/>
      <c r="AI281" s="1300"/>
      <c r="AJ281" s="1300"/>
      <c r="AK281" s="1300"/>
      <c r="AL281" s="1300"/>
      <c r="AM281" s="1294"/>
      <c r="AN281" s="1294"/>
      <c r="AO281" s="1294"/>
      <c r="AP281" s="1294"/>
      <c r="AQ281" s="1294"/>
      <c r="AR281" s="1294"/>
      <c r="AS281" s="1294"/>
      <c r="AT281" s="1294"/>
      <c r="AU281" s="1294"/>
      <c r="AV281" s="1294"/>
      <c r="AW281" s="1294"/>
      <c r="AX281" s="1294"/>
      <c r="AY281" s="1294"/>
      <c r="AZ281" s="1294"/>
      <c r="BA281" s="1294"/>
      <c r="BB281" s="1294"/>
      <c r="BC281" s="1294"/>
      <c r="BD281" s="1294"/>
      <c r="BE281" s="1294"/>
      <c r="BF281" s="1294"/>
      <c r="BG281" s="1294"/>
      <c r="BH281" s="1294"/>
      <c r="BI281" s="1294"/>
      <c r="BJ281" s="1294"/>
      <c r="BK281" s="1294"/>
      <c r="BL281" s="1294"/>
      <c r="BM281" s="1294"/>
      <c r="BN281" s="1294"/>
      <c r="BO281" s="1294"/>
      <c r="BP281" s="1294"/>
      <c r="BQ281" s="1294"/>
      <c r="BR281" s="1294"/>
      <c r="BS281" s="1294"/>
      <c r="BT281" s="1294"/>
      <c r="BU281" s="1294"/>
      <c r="BV281" s="1294"/>
      <c r="BW281" s="1294"/>
      <c r="BX281" s="1294"/>
      <c r="BY281" s="1294"/>
      <c r="BZ281" s="1294"/>
      <c r="CA281" s="1294"/>
      <c r="CB281" s="1294"/>
      <c r="CC281" s="1294"/>
      <c r="CD281" s="1294"/>
      <c r="CE281" s="1294"/>
      <c r="CF281" s="1294"/>
      <c r="CG281" s="1294"/>
      <c r="CH281" s="1294"/>
      <c r="CI281" s="1294"/>
      <c r="CJ281" s="1294"/>
      <c r="CK281" s="1294"/>
      <c r="CL281" s="1294"/>
      <c r="CM281" s="1294"/>
      <c r="CN281" s="1294"/>
      <c r="CO281" s="1294"/>
      <c r="CP281" s="1294"/>
      <c r="CQ281" s="1294"/>
      <c r="CR281" s="1294"/>
      <c r="CS281" s="1294"/>
      <c r="CT281" s="1294"/>
      <c r="CU281" s="1294"/>
      <c r="CV281" s="1294"/>
      <c r="CW281" s="1294"/>
      <c r="CX281" s="1294"/>
      <c r="CY281" s="1294"/>
      <c r="CZ281" s="1294"/>
      <c r="DA281" s="1294"/>
      <c r="DB281" s="1294"/>
      <c r="DC281" s="1294"/>
      <c r="DD281" s="1294"/>
      <c r="DE281" s="1294"/>
      <c r="DF281" s="1294"/>
      <c r="DG281" s="1294"/>
      <c r="DH281" s="1294"/>
      <c r="DI281" s="1294"/>
      <c r="DJ281" s="1294"/>
      <c r="DK281" s="1294"/>
      <c r="DL281" s="1294"/>
      <c r="DM281" s="1294"/>
      <c r="DN281" s="1294"/>
      <c r="DO281" s="1294"/>
      <c r="DP281" s="1294"/>
      <c r="DQ281" s="1294"/>
      <c r="DR281" s="1294"/>
      <c r="DS281" s="1294"/>
    </row>
    <row r="282" spans="1:123" x14ac:dyDescent="0.25">
      <c r="A282" s="1299"/>
      <c r="B282" s="1299"/>
      <c r="C282" s="1299"/>
      <c r="D282" s="1299"/>
      <c r="E282" s="1299"/>
      <c r="F282" s="1299"/>
      <c r="G282" s="1299"/>
      <c r="H282" s="1299"/>
      <c r="I282" s="1299"/>
      <c r="J282" s="1299"/>
      <c r="K282" s="1299"/>
      <c r="L282" s="1299"/>
      <c r="M282" s="1299"/>
      <c r="N282" s="1299"/>
      <c r="O282" s="1299"/>
      <c r="P282" s="1299"/>
      <c r="Q282" s="1299"/>
      <c r="R282" s="1299"/>
      <c r="S282" s="1299"/>
      <c r="T282" s="1299"/>
      <c r="U282" s="1299"/>
      <c r="V282" s="1299"/>
      <c r="W282" s="1299"/>
      <c r="X282" s="1299"/>
      <c r="Y282" s="1299"/>
      <c r="Z282" s="1299"/>
      <c r="AA282" s="1299"/>
      <c r="AB282" s="1299"/>
      <c r="AC282" s="1299"/>
      <c r="AD282" s="1299"/>
      <c r="AE282" s="1299"/>
      <c r="AF282" s="1299"/>
      <c r="AG282" s="1299"/>
      <c r="AH282" s="1299"/>
      <c r="AI282" s="1300"/>
      <c r="AJ282" s="1300"/>
      <c r="AK282" s="1300"/>
      <c r="AL282" s="1300"/>
      <c r="AM282" s="1294"/>
      <c r="AN282" s="1294"/>
      <c r="AO282" s="1294"/>
      <c r="AP282" s="1294"/>
      <c r="AQ282" s="1294"/>
      <c r="AR282" s="1294"/>
      <c r="AS282" s="1294"/>
      <c r="AT282" s="1294"/>
      <c r="AU282" s="1294"/>
      <c r="AV282" s="1294"/>
      <c r="AW282" s="1294"/>
      <c r="AX282" s="1294"/>
      <c r="AY282" s="1294"/>
      <c r="AZ282" s="1294"/>
      <c r="BA282" s="1294"/>
      <c r="BB282" s="1294"/>
      <c r="BC282" s="1294"/>
      <c r="BD282" s="1294"/>
      <c r="BE282" s="1294"/>
      <c r="BF282" s="1294"/>
      <c r="BG282" s="1294"/>
      <c r="BH282" s="1294"/>
      <c r="BI282" s="1294"/>
      <c r="BJ282" s="1294"/>
      <c r="BK282" s="1294"/>
      <c r="BL282" s="1294"/>
      <c r="BM282" s="1294"/>
      <c r="BN282" s="1294"/>
      <c r="BO282" s="1294"/>
      <c r="BP282" s="1294"/>
      <c r="BQ282" s="1294"/>
      <c r="BR282" s="1294"/>
      <c r="BS282" s="1294"/>
      <c r="BT282" s="1294"/>
      <c r="BU282" s="1294"/>
      <c r="BV282" s="1294"/>
      <c r="BW282" s="1294"/>
      <c r="BX282" s="1294"/>
      <c r="BY282" s="1294"/>
      <c r="BZ282" s="1294"/>
      <c r="CA282" s="1294"/>
      <c r="CB282" s="1294"/>
      <c r="CC282" s="1294"/>
      <c r="CD282" s="1294"/>
      <c r="CE282" s="1294"/>
      <c r="CF282" s="1294"/>
      <c r="CG282" s="1294"/>
      <c r="CH282" s="1294"/>
      <c r="CI282" s="1294"/>
      <c r="CJ282" s="1294"/>
      <c r="CK282" s="1294"/>
      <c r="CL282" s="1294"/>
      <c r="CM282" s="1294"/>
      <c r="CN282" s="1294"/>
      <c r="CO282" s="1294"/>
      <c r="CP282" s="1294"/>
      <c r="CQ282" s="1294"/>
      <c r="CR282" s="1294"/>
      <c r="CS282" s="1294"/>
      <c r="CT282" s="1294"/>
      <c r="CU282" s="1294"/>
      <c r="CV282" s="1294"/>
      <c r="CW282" s="1294"/>
      <c r="CX282" s="1294"/>
      <c r="CY282" s="1294"/>
      <c r="CZ282" s="1294"/>
      <c r="DA282" s="1294"/>
      <c r="DB282" s="1294"/>
      <c r="DC282" s="1294"/>
      <c r="DD282" s="1294"/>
      <c r="DE282" s="1294"/>
      <c r="DF282" s="1294"/>
      <c r="DG282" s="1294"/>
      <c r="DH282" s="1294"/>
      <c r="DI282" s="1294"/>
      <c r="DJ282" s="1294"/>
      <c r="DK282" s="1294"/>
      <c r="DL282" s="1294"/>
      <c r="DM282" s="1294"/>
      <c r="DN282" s="1294"/>
      <c r="DO282" s="1294"/>
      <c r="DP282" s="1294"/>
      <c r="DQ282" s="1294"/>
      <c r="DR282" s="1294"/>
      <c r="DS282" s="1294"/>
    </row>
    <row r="283" spans="1:123" x14ac:dyDescent="0.25">
      <c r="A283" s="1299"/>
      <c r="B283" s="1299"/>
      <c r="C283" s="1299"/>
      <c r="D283" s="1299"/>
      <c r="E283" s="1299"/>
      <c r="F283" s="1299"/>
      <c r="G283" s="1299"/>
      <c r="H283" s="1299"/>
      <c r="I283" s="1299"/>
      <c r="J283" s="1299"/>
      <c r="K283" s="1299"/>
      <c r="L283" s="1299"/>
      <c r="M283" s="1299"/>
      <c r="N283" s="1299"/>
      <c r="O283" s="1299"/>
      <c r="P283" s="1299"/>
      <c r="Q283" s="1299"/>
      <c r="R283" s="1299"/>
      <c r="S283" s="1299"/>
      <c r="T283" s="1299"/>
      <c r="U283" s="1299"/>
      <c r="V283" s="1299"/>
      <c r="W283" s="1299"/>
      <c r="X283" s="1299"/>
      <c r="Y283" s="1299"/>
      <c r="Z283" s="1299"/>
      <c r="AA283" s="1299"/>
      <c r="AB283" s="1299"/>
      <c r="AC283" s="1299"/>
      <c r="AD283" s="1299"/>
      <c r="AE283" s="1299"/>
      <c r="AF283" s="1299"/>
      <c r="AG283" s="1299"/>
      <c r="AH283" s="1299"/>
      <c r="AI283" s="1300"/>
      <c r="AJ283" s="1300"/>
      <c r="AK283" s="1300"/>
      <c r="AL283" s="1300"/>
      <c r="AM283" s="1294"/>
      <c r="AN283" s="1294"/>
      <c r="AO283" s="1294"/>
      <c r="AP283" s="1294"/>
      <c r="AQ283" s="1294"/>
      <c r="AR283" s="1294"/>
      <c r="AS283" s="1294"/>
      <c r="AT283" s="1294"/>
      <c r="AU283" s="1294"/>
      <c r="AV283" s="1294"/>
      <c r="AW283" s="1294"/>
      <c r="AX283" s="1294"/>
      <c r="AY283" s="1294"/>
      <c r="AZ283" s="1294"/>
      <c r="BA283" s="1294"/>
      <c r="BB283" s="1294"/>
      <c r="BC283" s="1294"/>
      <c r="BD283" s="1294"/>
      <c r="BE283" s="1294"/>
      <c r="BF283" s="1294"/>
      <c r="BG283" s="1294"/>
      <c r="BH283" s="1294"/>
      <c r="BI283" s="1294"/>
      <c r="BJ283" s="1294"/>
      <c r="BK283" s="1294"/>
      <c r="BL283" s="1294"/>
      <c r="BM283" s="1294"/>
      <c r="BN283" s="1294"/>
      <c r="BO283" s="1294"/>
      <c r="BP283" s="1294"/>
      <c r="BQ283" s="1294"/>
      <c r="BR283" s="1294"/>
      <c r="BS283" s="1294"/>
      <c r="BT283" s="1294"/>
      <c r="BU283" s="1294"/>
      <c r="BV283" s="1294"/>
      <c r="BW283" s="1294"/>
      <c r="BX283" s="1294"/>
      <c r="BY283" s="1294"/>
      <c r="BZ283" s="1294"/>
      <c r="CA283" s="1294"/>
      <c r="CB283" s="1294"/>
      <c r="CC283" s="1294"/>
      <c r="CD283" s="1294"/>
      <c r="CE283" s="1294"/>
      <c r="CF283" s="1294"/>
      <c r="CG283" s="1294"/>
      <c r="CH283" s="1294"/>
      <c r="CI283" s="1294"/>
      <c r="CJ283" s="1294"/>
      <c r="CK283" s="1294"/>
      <c r="CL283" s="1294"/>
      <c r="CM283" s="1294"/>
      <c r="CN283" s="1294"/>
      <c r="CO283" s="1294"/>
      <c r="CP283" s="1294"/>
      <c r="CQ283" s="1294"/>
      <c r="CR283" s="1294"/>
      <c r="CS283" s="1294"/>
      <c r="CT283" s="1294"/>
      <c r="CU283" s="1294"/>
      <c r="CV283" s="1294"/>
      <c r="CW283" s="1294"/>
      <c r="CX283" s="1294"/>
      <c r="CY283" s="1294"/>
      <c r="CZ283" s="1294"/>
      <c r="DA283" s="1294"/>
      <c r="DB283" s="1294"/>
      <c r="DC283" s="1294"/>
      <c r="DD283" s="1294"/>
      <c r="DE283" s="1294"/>
      <c r="DF283" s="1294"/>
      <c r="DG283" s="1294"/>
      <c r="DH283" s="1294"/>
      <c r="DI283" s="1294"/>
      <c r="DJ283" s="1294"/>
      <c r="DK283" s="1294"/>
      <c r="DL283" s="1294"/>
      <c r="DM283" s="1294"/>
      <c r="DN283" s="1294"/>
      <c r="DO283" s="1294"/>
      <c r="DP283" s="1294"/>
      <c r="DQ283" s="1294"/>
      <c r="DR283" s="1294"/>
      <c r="DS283" s="1294"/>
    </row>
    <row r="284" spans="1:123" x14ac:dyDescent="0.25">
      <c r="A284" s="1299"/>
      <c r="B284" s="1299"/>
      <c r="C284" s="1299"/>
      <c r="D284" s="1299"/>
      <c r="E284" s="1299"/>
      <c r="F284" s="1299"/>
      <c r="G284" s="1299"/>
      <c r="H284" s="1299"/>
      <c r="I284" s="1299"/>
      <c r="J284" s="1299"/>
      <c r="K284" s="1299"/>
      <c r="L284" s="1299"/>
      <c r="M284" s="1299"/>
      <c r="N284" s="1299"/>
      <c r="O284" s="1299"/>
      <c r="P284" s="1299"/>
      <c r="Q284" s="1299"/>
      <c r="R284" s="1299"/>
      <c r="S284" s="1299"/>
      <c r="T284" s="1299"/>
      <c r="U284" s="1299"/>
      <c r="V284" s="1299"/>
      <c r="W284" s="1299"/>
      <c r="X284" s="1299"/>
      <c r="Y284" s="1299"/>
      <c r="Z284" s="1299"/>
      <c r="AA284" s="1299"/>
      <c r="AB284" s="1299"/>
      <c r="AC284" s="1299"/>
      <c r="AD284" s="1299"/>
      <c r="AE284" s="1299"/>
      <c r="AF284" s="1299"/>
      <c r="AG284" s="1299"/>
      <c r="AH284" s="1299"/>
      <c r="AI284" s="1300"/>
      <c r="AJ284" s="1300"/>
      <c r="AK284" s="1300"/>
      <c r="AL284" s="1300"/>
      <c r="AM284" s="1294"/>
      <c r="AN284" s="1294"/>
      <c r="AO284" s="1294"/>
      <c r="AP284" s="1294"/>
      <c r="AQ284" s="1294"/>
      <c r="AR284" s="1294"/>
      <c r="AS284" s="1294"/>
      <c r="AT284" s="1294"/>
      <c r="AU284" s="1294"/>
      <c r="AV284" s="1294"/>
      <c r="AW284" s="1294"/>
      <c r="AX284" s="1294"/>
      <c r="AY284" s="1294"/>
      <c r="AZ284" s="1294"/>
      <c r="BA284" s="1294"/>
      <c r="BB284" s="1294"/>
      <c r="BC284" s="1294"/>
      <c r="BD284" s="1294"/>
      <c r="BE284" s="1294"/>
      <c r="BF284" s="1294"/>
      <c r="BG284" s="1294"/>
      <c r="BH284" s="1294"/>
      <c r="BI284" s="1294"/>
      <c r="BJ284" s="1294"/>
      <c r="BK284" s="1294"/>
      <c r="BL284" s="1294"/>
      <c r="BM284" s="1294"/>
      <c r="BN284" s="1294"/>
      <c r="BO284" s="1294"/>
      <c r="BP284" s="1294"/>
      <c r="BQ284" s="1294"/>
      <c r="BR284" s="1294"/>
      <c r="BS284" s="1294"/>
      <c r="BT284" s="1294"/>
      <c r="BU284" s="1294"/>
      <c r="BV284" s="1294"/>
      <c r="BW284" s="1294"/>
      <c r="BX284" s="1294"/>
      <c r="BY284" s="1294"/>
      <c r="BZ284" s="1294"/>
      <c r="CA284" s="1294"/>
      <c r="CB284" s="1294"/>
      <c r="CC284" s="1294"/>
      <c r="CD284" s="1294"/>
      <c r="CE284" s="1294"/>
      <c r="CF284" s="1294"/>
      <c r="CG284" s="1294"/>
      <c r="CH284" s="1294"/>
      <c r="CI284" s="1294"/>
      <c r="CJ284" s="1294"/>
      <c r="CK284" s="1294"/>
      <c r="CL284" s="1294"/>
      <c r="CM284" s="1294"/>
      <c r="CN284" s="1294"/>
      <c r="CO284" s="1294"/>
      <c r="CP284" s="1294"/>
      <c r="CQ284" s="1294"/>
      <c r="CR284" s="1294"/>
      <c r="CS284" s="1294"/>
      <c r="CT284" s="1294"/>
      <c r="CU284" s="1294"/>
      <c r="CV284" s="1294"/>
      <c r="CW284" s="1294"/>
      <c r="CX284" s="1294"/>
      <c r="CY284" s="1294"/>
      <c r="CZ284" s="1294"/>
      <c r="DA284" s="1294"/>
      <c r="DB284" s="1294"/>
      <c r="DC284" s="1294"/>
      <c r="DD284" s="1294"/>
      <c r="DE284" s="1294"/>
      <c r="DF284" s="1294"/>
      <c r="DG284" s="1294"/>
      <c r="DH284" s="1294"/>
      <c r="DI284" s="1294"/>
      <c r="DJ284" s="1294"/>
      <c r="DK284" s="1294"/>
      <c r="DL284" s="1294"/>
      <c r="DM284" s="1294"/>
      <c r="DN284" s="1294"/>
      <c r="DO284" s="1294"/>
      <c r="DP284" s="1294"/>
      <c r="DQ284" s="1294"/>
      <c r="DR284" s="1294"/>
      <c r="DS284" s="1294"/>
    </row>
    <row r="285" spans="1:123" x14ac:dyDescent="0.25">
      <c r="A285" s="1299"/>
      <c r="B285" s="1299"/>
      <c r="C285" s="1299"/>
      <c r="D285" s="1299"/>
      <c r="E285" s="1299"/>
      <c r="F285" s="1299"/>
      <c r="G285" s="1299"/>
      <c r="H285" s="1299"/>
      <c r="I285" s="1299"/>
      <c r="J285" s="1299"/>
      <c r="K285" s="1299"/>
      <c r="L285" s="1299"/>
      <c r="M285" s="1299"/>
      <c r="N285" s="1299"/>
      <c r="O285" s="1299"/>
      <c r="P285" s="1299"/>
      <c r="Q285" s="1299"/>
      <c r="R285" s="1299"/>
      <c r="S285" s="1299"/>
      <c r="T285" s="1299"/>
      <c r="U285" s="1299"/>
      <c r="V285" s="1299"/>
      <c r="W285" s="1299"/>
      <c r="X285" s="1299"/>
      <c r="Y285" s="1299"/>
      <c r="Z285" s="1299"/>
      <c r="AA285" s="1299"/>
      <c r="AB285" s="1299"/>
      <c r="AC285" s="1299"/>
      <c r="AD285" s="1299"/>
      <c r="AE285" s="1299"/>
      <c r="AF285" s="1299"/>
      <c r="AG285" s="1299"/>
      <c r="AH285" s="1299"/>
      <c r="AI285" s="1300"/>
      <c r="AJ285" s="1300"/>
      <c r="AK285" s="1300"/>
      <c r="AL285" s="1300"/>
      <c r="AM285" s="1294"/>
      <c r="AN285" s="1294"/>
      <c r="AO285" s="1294"/>
      <c r="AP285" s="1294"/>
      <c r="AQ285" s="1294"/>
      <c r="AR285" s="1294"/>
      <c r="AS285" s="1294"/>
      <c r="AT285" s="1294"/>
      <c r="AU285" s="1294"/>
      <c r="AV285" s="1294"/>
      <c r="AW285" s="1294"/>
      <c r="AX285" s="1294"/>
      <c r="AY285" s="1294"/>
      <c r="AZ285" s="1294"/>
      <c r="BA285" s="1294"/>
      <c r="BB285" s="1294"/>
      <c r="BC285" s="1294"/>
      <c r="BD285" s="1294"/>
      <c r="BE285" s="1294"/>
      <c r="BF285" s="1294"/>
      <c r="BG285" s="1294"/>
      <c r="BH285" s="1294"/>
      <c r="BI285" s="1294"/>
      <c r="BJ285" s="1294"/>
      <c r="BK285" s="1294"/>
      <c r="BL285" s="1294"/>
      <c r="BM285" s="1294"/>
      <c r="BN285" s="1294"/>
      <c r="BO285" s="1294"/>
      <c r="BP285" s="1294"/>
      <c r="BQ285" s="1294"/>
      <c r="BR285" s="1294"/>
      <c r="BS285" s="1294"/>
      <c r="BT285" s="1294"/>
      <c r="BU285" s="1294"/>
      <c r="BV285" s="1294"/>
      <c r="BW285" s="1294"/>
      <c r="BX285" s="1294"/>
      <c r="BY285" s="1294"/>
      <c r="BZ285" s="1294"/>
      <c r="CA285" s="1294"/>
      <c r="CB285" s="1294"/>
      <c r="CC285" s="1294"/>
      <c r="CD285" s="1294"/>
      <c r="CE285" s="1294"/>
      <c r="CF285" s="1294"/>
      <c r="CG285" s="1294"/>
      <c r="CH285" s="1294"/>
      <c r="CI285" s="1294"/>
      <c r="CJ285" s="1294"/>
      <c r="CK285" s="1294"/>
      <c r="CL285" s="1294"/>
      <c r="CM285" s="1294"/>
      <c r="CN285" s="1294"/>
      <c r="CO285" s="1294"/>
      <c r="CP285" s="1294"/>
      <c r="CQ285" s="1294"/>
      <c r="CR285" s="1294"/>
      <c r="CS285" s="1294"/>
      <c r="CT285" s="1294"/>
      <c r="CU285" s="1294"/>
      <c r="CV285" s="1294"/>
      <c r="CW285" s="1294"/>
      <c r="CX285" s="1294"/>
      <c r="CY285" s="1294"/>
      <c r="CZ285" s="1294"/>
      <c r="DA285" s="1294"/>
      <c r="DB285" s="1294"/>
      <c r="DC285" s="1294"/>
      <c r="DD285" s="1294"/>
      <c r="DE285" s="1294"/>
      <c r="DF285" s="1294"/>
      <c r="DG285" s="1294"/>
      <c r="DH285" s="1294"/>
      <c r="DI285" s="1294"/>
      <c r="DJ285" s="1294"/>
      <c r="DK285" s="1294"/>
      <c r="DL285" s="1294"/>
      <c r="DM285" s="1294"/>
      <c r="DN285" s="1294"/>
      <c r="DO285" s="1294"/>
      <c r="DP285" s="1294"/>
      <c r="DQ285" s="1294"/>
      <c r="DR285" s="1294"/>
      <c r="DS285" s="1294"/>
    </row>
    <row r="286" spans="1:123" x14ac:dyDescent="0.25">
      <c r="A286" s="1299"/>
      <c r="B286" s="1299"/>
      <c r="C286" s="1299"/>
      <c r="D286" s="1299"/>
      <c r="E286" s="1299"/>
      <c r="F286" s="1299"/>
      <c r="G286" s="1299"/>
      <c r="H286" s="1299"/>
      <c r="I286" s="1299"/>
      <c r="J286" s="1299"/>
      <c r="K286" s="1299"/>
      <c r="L286" s="1299"/>
      <c r="M286" s="1299"/>
      <c r="N286" s="1299"/>
      <c r="O286" s="1299"/>
      <c r="P286" s="1299"/>
      <c r="Q286" s="1299"/>
      <c r="R286" s="1299"/>
      <c r="S286" s="1299"/>
      <c r="T286" s="1299"/>
      <c r="U286" s="1299"/>
      <c r="V286" s="1299"/>
      <c r="W286" s="1299"/>
      <c r="X286" s="1299"/>
      <c r="Y286" s="1299"/>
      <c r="Z286" s="1299"/>
      <c r="AA286" s="1299"/>
      <c r="AB286" s="1299"/>
      <c r="AC286" s="1299"/>
      <c r="AD286" s="1299"/>
      <c r="AE286" s="1299"/>
      <c r="AF286" s="1299"/>
      <c r="AG286" s="1299"/>
      <c r="AH286" s="1299"/>
      <c r="AI286" s="1300"/>
      <c r="AJ286" s="1300"/>
      <c r="AK286" s="1300"/>
      <c r="AL286" s="1300"/>
      <c r="AM286" s="1294"/>
      <c r="AN286" s="1294"/>
      <c r="AO286" s="1294"/>
      <c r="AP286" s="1294"/>
      <c r="AQ286" s="1294"/>
      <c r="AR286" s="1294"/>
      <c r="AS286" s="1294"/>
      <c r="AT286" s="1294"/>
      <c r="AU286" s="1294"/>
      <c r="AV286" s="1294"/>
      <c r="AW286" s="1294"/>
      <c r="AX286" s="1294"/>
      <c r="AY286" s="1294"/>
      <c r="AZ286" s="1294"/>
      <c r="BA286" s="1294"/>
      <c r="BB286" s="1294"/>
      <c r="BC286" s="1294"/>
      <c r="BD286" s="1294"/>
      <c r="BE286" s="1294"/>
      <c r="BF286" s="1294"/>
      <c r="BG286" s="1294"/>
      <c r="BH286" s="1294"/>
      <c r="BI286" s="1294"/>
      <c r="BJ286" s="1294"/>
      <c r="BK286" s="1294"/>
      <c r="BL286" s="1294"/>
      <c r="BM286" s="1294"/>
      <c r="BN286" s="1294"/>
      <c r="BO286" s="1294"/>
      <c r="BP286" s="1294"/>
      <c r="BQ286" s="1294"/>
      <c r="BR286" s="1294"/>
      <c r="BS286" s="1294"/>
      <c r="BT286" s="1294"/>
      <c r="BU286" s="1294"/>
      <c r="BV286" s="1294"/>
      <c r="BW286" s="1294"/>
      <c r="BX286" s="1294"/>
      <c r="BY286" s="1294"/>
      <c r="BZ286" s="1294"/>
      <c r="CA286" s="1294"/>
      <c r="CB286" s="1294"/>
      <c r="CC286" s="1294"/>
      <c r="CD286" s="1294"/>
      <c r="CE286" s="1294"/>
      <c r="CF286" s="1294"/>
      <c r="CG286" s="1294"/>
      <c r="CH286" s="1294"/>
      <c r="CI286" s="1294"/>
      <c r="CJ286" s="1294"/>
      <c r="CK286" s="1294"/>
      <c r="CL286" s="1294"/>
      <c r="CM286" s="1294"/>
      <c r="CN286" s="1294"/>
      <c r="CO286" s="1294"/>
      <c r="CP286" s="1294"/>
      <c r="CQ286" s="1294"/>
      <c r="CR286" s="1294"/>
      <c r="CS286" s="1294"/>
      <c r="CT286" s="1294"/>
      <c r="CU286" s="1294"/>
      <c r="CV286" s="1294"/>
      <c r="CW286" s="1294"/>
      <c r="CX286" s="1294"/>
      <c r="CY286" s="1294"/>
      <c r="CZ286" s="1294"/>
      <c r="DA286" s="1294"/>
      <c r="DB286" s="1294"/>
      <c r="DC286" s="1294"/>
      <c r="DD286" s="1294"/>
      <c r="DE286" s="1294"/>
      <c r="DF286" s="1294"/>
      <c r="DG286" s="1294"/>
      <c r="DH286" s="1294"/>
      <c r="DI286" s="1294"/>
      <c r="DJ286" s="1294"/>
      <c r="DK286" s="1294"/>
      <c r="DL286" s="1294"/>
      <c r="DM286" s="1294"/>
      <c r="DN286" s="1294"/>
      <c r="DO286" s="1294"/>
      <c r="DP286" s="1294"/>
      <c r="DQ286" s="1294"/>
      <c r="DR286" s="1294"/>
      <c r="DS286" s="1294"/>
    </row>
    <row r="287" spans="1:123" x14ac:dyDescent="0.25">
      <c r="A287" s="1299"/>
      <c r="B287" s="1299"/>
      <c r="C287" s="1299"/>
      <c r="D287" s="1299"/>
      <c r="E287" s="1299"/>
      <c r="F287" s="1299"/>
      <c r="G287" s="1299"/>
      <c r="H287" s="1299"/>
      <c r="I287" s="1299"/>
      <c r="J287" s="1299"/>
      <c r="K287" s="1299"/>
      <c r="L287" s="1299"/>
      <c r="M287" s="1299"/>
      <c r="N287" s="1299"/>
      <c r="O287" s="1299"/>
      <c r="P287" s="1299"/>
      <c r="Q287" s="1299"/>
      <c r="R287" s="1299"/>
      <c r="S287" s="1299"/>
      <c r="T287" s="1299"/>
      <c r="U287" s="1299"/>
      <c r="V287" s="1299"/>
      <c r="W287" s="1299"/>
      <c r="X287" s="1299"/>
      <c r="Y287" s="1299"/>
      <c r="Z287" s="1299"/>
      <c r="AA287" s="1299"/>
      <c r="AB287" s="1299"/>
      <c r="AC287" s="1299"/>
      <c r="AD287" s="1299"/>
      <c r="AE287" s="1299"/>
      <c r="AF287" s="1299"/>
      <c r="AG287" s="1299"/>
      <c r="AH287" s="1299"/>
      <c r="AI287" s="1300"/>
      <c r="AJ287" s="1300"/>
      <c r="AK287" s="1300"/>
      <c r="AL287" s="1300"/>
      <c r="AM287" s="1294"/>
      <c r="AN287" s="1294"/>
      <c r="AO287" s="1294"/>
      <c r="AP287" s="1294"/>
      <c r="AQ287" s="1294"/>
      <c r="AR287" s="1294"/>
      <c r="AS287" s="1294"/>
      <c r="AT287" s="1294"/>
      <c r="AU287" s="1294"/>
      <c r="AV287" s="1294"/>
      <c r="AW287" s="1294"/>
      <c r="AX287" s="1294"/>
      <c r="AY287" s="1294"/>
      <c r="AZ287" s="1294"/>
      <c r="BA287" s="1294"/>
      <c r="BB287" s="1294"/>
      <c r="BC287" s="1294"/>
      <c r="BD287" s="1294"/>
      <c r="BE287" s="1294"/>
      <c r="BF287" s="1294"/>
      <c r="BG287" s="1294"/>
      <c r="BH287" s="1294"/>
      <c r="BI287" s="1294"/>
      <c r="BJ287" s="1294"/>
      <c r="BK287" s="1294"/>
      <c r="BL287" s="1294"/>
      <c r="BM287" s="1294"/>
      <c r="BN287" s="1294"/>
      <c r="BO287" s="1294"/>
      <c r="BP287" s="1294"/>
      <c r="BQ287" s="1294"/>
      <c r="BR287" s="1294"/>
      <c r="BS287" s="1294"/>
      <c r="BT287" s="1294"/>
      <c r="BU287" s="1294"/>
      <c r="BV287" s="1294"/>
      <c r="BW287" s="1294"/>
      <c r="BX287" s="1294"/>
      <c r="BY287" s="1294"/>
      <c r="BZ287" s="1294"/>
      <c r="CA287" s="1294"/>
      <c r="CB287" s="1294"/>
      <c r="CC287" s="1294"/>
      <c r="CD287" s="1294"/>
      <c r="CE287" s="1294"/>
      <c r="CF287" s="1294"/>
      <c r="CG287" s="1294"/>
      <c r="CH287" s="1294"/>
      <c r="CI287" s="1294"/>
      <c r="CJ287" s="1294"/>
      <c r="CK287" s="1294"/>
      <c r="CL287" s="1294"/>
      <c r="CM287" s="1294"/>
      <c r="CN287" s="1294"/>
      <c r="CO287" s="1294"/>
      <c r="CP287" s="1294"/>
      <c r="CQ287" s="1294"/>
      <c r="CR287" s="1294"/>
      <c r="CS287" s="1294"/>
      <c r="CT287" s="1294"/>
      <c r="CU287" s="1294"/>
      <c r="CV287" s="1294"/>
      <c r="CW287" s="1294"/>
      <c r="CX287" s="1294"/>
      <c r="CY287" s="1294"/>
      <c r="CZ287" s="1294"/>
      <c r="DA287" s="1294"/>
      <c r="DB287" s="1294"/>
      <c r="DC287" s="1294"/>
      <c r="DD287" s="1294"/>
      <c r="DE287" s="1294"/>
      <c r="DF287" s="1294"/>
      <c r="DG287" s="1294"/>
      <c r="DH287" s="1294"/>
      <c r="DI287" s="1294"/>
      <c r="DJ287" s="1294"/>
      <c r="DK287" s="1294"/>
      <c r="DL287" s="1294"/>
      <c r="DM287" s="1294"/>
      <c r="DN287" s="1294"/>
      <c r="DO287" s="1294"/>
      <c r="DP287" s="1294"/>
      <c r="DQ287" s="1294"/>
      <c r="DR287" s="1294"/>
      <c r="DS287" s="1294"/>
    </row>
    <row r="288" spans="1:123" x14ac:dyDescent="0.25">
      <c r="A288" s="1299"/>
      <c r="B288" s="1299"/>
      <c r="C288" s="1299"/>
      <c r="D288" s="1299"/>
      <c r="E288" s="1299"/>
      <c r="F288" s="1299"/>
      <c r="G288" s="1299"/>
      <c r="H288" s="1299"/>
      <c r="I288" s="1299"/>
      <c r="J288" s="1299"/>
      <c r="K288" s="1299"/>
      <c r="L288" s="1299"/>
      <c r="M288" s="1299"/>
      <c r="N288" s="1299"/>
      <c r="O288" s="1299"/>
      <c r="P288" s="1299"/>
      <c r="Q288" s="1299"/>
      <c r="R288" s="1299"/>
      <c r="S288" s="1299"/>
      <c r="T288" s="1299"/>
      <c r="U288" s="1299"/>
      <c r="V288" s="1299"/>
      <c r="W288" s="1299"/>
      <c r="X288" s="1299"/>
      <c r="Y288" s="1299"/>
      <c r="Z288" s="1299"/>
      <c r="AA288" s="1299"/>
      <c r="AB288" s="1299"/>
      <c r="AC288" s="1299"/>
      <c r="AD288" s="1299"/>
      <c r="AE288" s="1299"/>
      <c r="AF288" s="1299"/>
      <c r="AG288" s="1299"/>
      <c r="AH288" s="1299"/>
      <c r="AI288" s="1300"/>
      <c r="AJ288" s="1300"/>
      <c r="AK288" s="1300"/>
      <c r="AL288" s="1300"/>
      <c r="AM288" s="1294"/>
      <c r="AN288" s="1294"/>
      <c r="AO288" s="1294"/>
      <c r="AP288" s="1294"/>
      <c r="AQ288" s="1294"/>
      <c r="AR288" s="1294"/>
      <c r="AS288" s="1294"/>
      <c r="AT288" s="1294"/>
      <c r="AU288" s="1294"/>
      <c r="AV288" s="1294"/>
      <c r="AW288" s="1294"/>
      <c r="AX288" s="1294"/>
      <c r="AY288" s="1294"/>
      <c r="AZ288" s="1294"/>
      <c r="BA288" s="1294"/>
      <c r="BB288" s="1294"/>
      <c r="BC288" s="1294"/>
      <c r="BD288" s="1294"/>
      <c r="BE288" s="1294"/>
      <c r="BF288" s="1294"/>
      <c r="BG288" s="1294"/>
      <c r="BH288" s="1294"/>
      <c r="BI288" s="1294"/>
      <c r="BJ288" s="1294"/>
      <c r="BK288" s="1294"/>
      <c r="BL288" s="1294"/>
      <c r="BM288" s="1294"/>
      <c r="BN288" s="1294"/>
      <c r="BO288" s="1294"/>
      <c r="BP288" s="1294"/>
      <c r="BQ288" s="1294"/>
      <c r="BR288" s="1294"/>
      <c r="BS288" s="1294"/>
      <c r="BT288" s="1294"/>
      <c r="BU288" s="1294"/>
      <c r="BV288" s="1294"/>
      <c r="BW288" s="1294"/>
      <c r="BX288" s="1294"/>
      <c r="BY288" s="1294"/>
      <c r="BZ288" s="1294"/>
      <c r="CA288" s="1294"/>
      <c r="CB288" s="1294"/>
      <c r="CC288" s="1294"/>
      <c r="CD288" s="1294"/>
      <c r="CE288" s="1294"/>
      <c r="CF288" s="1294"/>
      <c r="CG288" s="1294"/>
      <c r="CH288" s="1294"/>
      <c r="CI288" s="1294"/>
      <c r="CJ288" s="1294"/>
      <c r="CK288" s="1294"/>
      <c r="CL288" s="1294"/>
      <c r="CM288" s="1294"/>
      <c r="CN288" s="1294"/>
      <c r="CO288" s="1294"/>
      <c r="CP288" s="1294"/>
      <c r="CQ288" s="1294"/>
      <c r="CR288" s="1294"/>
      <c r="CS288" s="1294"/>
      <c r="CT288" s="1294"/>
      <c r="CU288" s="1294"/>
      <c r="CV288" s="1294"/>
      <c r="CW288" s="1294"/>
      <c r="CX288" s="1294"/>
      <c r="CY288" s="1294"/>
      <c r="CZ288" s="1294"/>
      <c r="DA288" s="1294"/>
      <c r="DB288" s="1294"/>
      <c r="DC288" s="1294"/>
      <c r="DD288" s="1294"/>
      <c r="DE288" s="1294"/>
      <c r="DF288" s="1294"/>
      <c r="DG288" s="1294"/>
      <c r="DH288" s="1294"/>
      <c r="DI288" s="1294"/>
      <c r="DJ288" s="1294"/>
      <c r="DK288" s="1294"/>
      <c r="DL288" s="1294"/>
      <c r="DM288" s="1294"/>
      <c r="DN288" s="1294"/>
      <c r="DO288" s="1294"/>
      <c r="DP288" s="1294"/>
      <c r="DQ288" s="1294"/>
      <c r="DR288" s="1294"/>
      <c r="DS288" s="1294"/>
    </row>
    <row r="289" spans="1:123" x14ac:dyDescent="0.25">
      <c r="A289" s="1299"/>
      <c r="B289" s="1299"/>
      <c r="C289" s="1299"/>
      <c r="D289" s="1299"/>
      <c r="E289" s="1299"/>
      <c r="F289" s="1299"/>
      <c r="G289" s="1299"/>
      <c r="H289" s="1299"/>
      <c r="I289" s="1299"/>
      <c r="J289" s="1299"/>
      <c r="K289" s="1299"/>
      <c r="L289" s="1299"/>
      <c r="M289" s="1299"/>
      <c r="N289" s="1299"/>
      <c r="O289" s="1299"/>
      <c r="P289" s="1299"/>
      <c r="Q289" s="1299"/>
      <c r="R289" s="1299"/>
      <c r="S289" s="1299"/>
      <c r="T289" s="1299"/>
      <c r="U289" s="1299"/>
      <c r="V289" s="1299"/>
      <c r="W289" s="1299"/>
      <c r="X289" s="1299"/>
      <c r="Y289" s="1299"/>
      <c r="Z289" s="1299"/>
      <c r="AA289" s="1299"/>
      <c r="AB289" s="1299"/>
      <c r="AC289" s="1299"/>
      <c r="AD289" s="1299"/>
      <c r="AE289" s="1299"/>
      <c r="AF289" s="1299"/>
      <c r="AG289" s="1299"/>
      <c r="AH289" s="1299"/>
      <c r="AI289" s="1300"/>
      <c r="AJ289" s="1300"/>
      <c r="AK289" s="1300"/>
      <c r="AL289" s="1300"/>
      <c r="AM289" s="1294"/>
      <c r="AN289" s="1294"/>
      <c r="AO289" s="1294"/>
      <c r="AP289" s="1294"/>
      <c r="AQ289" s="1294"/>
      <c r="AR289" s="1294"/>
      <c r="AS289" s="1294"/>
      <c r="AT289" s="1294"/>
      <c r="AU289" s="1294"/>
      <c r="AV289" s="1294"/>
      <c r="AW289" s="1294"/>
      <c r="AX289" s="1294"/>
      <c r="AY289" s="1294"/>
      <c r="AZ289" s="1294"/>
      <c r="BA289" s="1294"/>
      <c r="BB289" s="1294"/>
      <c r="BC289" s="1294"/>
      <c r="BD289" s="1294"/>
      <c r="BE289" s="1294"/>
      <c r="BF289" s="1294"/>
      <c r="BG289" s="1294"/>
      <c r="BH289" s="1294"/>
      <c r="BI289" s="1294"/>
      <c r="BJ289" s="1294"/>
      <c r="BK289" s="1294"/>
      <c r="BL289" s="1294"/>
      <c r="BM289" s="1294"/>
      <c r="BN289" s="1294"/>
      <c r="BO289" s="1294"/>
      <c r="BP289" s="1294"/>
      <c r="BQ289" s="1294"/>
      <c r="BR289" s="1294"/>
      <c r="BS289" s="1294"/>
      <c r="BT289" s="1294"/>
      <c r="BU289" s="1294"/>
      <c r="BV289" s="1294"/>
      <c r="BW289" s="1294"/>
      <c r="BX289" s="1294"/>
      <c r="BY289" s="1294"/>
      <c r="BZ289" s="1294"/>
      <c r="CA289" s="1294"/>
      <c r="CB289" s="1294"/>
      <c r="CC289" s="1294"/>
      <c r="CD289" s="1294"/>
      <c r="CE289" s="1294"/>
      <c r="CF289" s="1294"/>
      <c r="CG289" s="1294"/>
      <c r="CH289" s="1294"/>
      <c r="CI289" s="1294"/>
      <c r="CJ289" s="1294"/>
      <c r="CK289" s="1294"/>
      <c r="CL289" s="1294"/>
      <c r="CM289" s="1294"/>
      <c r="CN289" s="1294"/>
      <c r="CO289" s="1294"/>
      <c r="CP289" s="1294"/>
      <c r="CQ289" s="1294"/>
      <c r="CR289" s="1294"/>
      <c r="CS289" s="1294"/>
      <c r="CT289" s="1294"/>
      <c r="CU289" s="1294"/>
      <c r="CV289" s="1294"/>
      <c r="CW289" s="1294"/>
      <c r="CX289" s="1294"/>
      <c r="CY289" s="1294"/>
      <c r="CZ289" s="1294"/>
      <c r="DA289" s="1294"/>
      <c r="DB289" s="1294"/>
      <c r="DC289" s="1294"/>
      <c r="DD289" s="1294"/>
      <c r="DE289" s="1294"/>
      <c r="DF289" s="1294"/>
      <c r="DG289" s="1294"/>
      <c r="DH289" s="1294"/>
      <c r="DI289" s="1294"/>
      <c r="DJ289" s="1294"/>
      <c r="DK289" s="1294"/>
      <c r="DL289" s="1294"/>
      <c r="DM289" s="1294"/>
      <c r="DN289" s="1294"/>
      <c r="DO289" s="1294"/>
      <c r="DP289" s="1294"/>
      <c r="DQ289" s="1294"/>
      <c r="DR289" s="1294"/>
      <c r="DS289" s="1294"/>
    </row>
    <row r="290" spans="1:123" x14ac:dyDescent="0.25">
      <c r="A290" s="1299"/>
      <c r="B290" s="1299"/>
      <c r="C290" s="1299"/>
      <c r="D290" s="1299"/>
      <c r="E290" s="1299"/>
      <c r="F290" s="1299"/>
      <c r="G290" s="1299"/>
      <c r="H290" s="1299"/>
      <c r="I290" s="1299"/>
      <c r="J290" s="1299"/>
      <c r="K290" s="1299"/>
      <c r="L290" s="1299"/>
      <c r="M290" s="1299"/>
      <c r="N290" s="1299"/>
      <c r="O290" s="1299"/>
      <c r="P290" s="1299"/>
      <c r="Q290" s="1299"/>
      <c r="R290" s="1299"/>
      <c r="S290" s="1299"/>
      <c r="T290" s="1299"/>
      <c r="U290" s="1299"/>
      <c r="V290" s="1299"/>
      <c r="W290" s="1299"/>
      <c r="X290" s="1299"/>
      <c r="Y290" s="1299"/>
      <c r="Z290" s="1299"/>
      <c r="AA290" s="1299"/>
      <c r="AB290" s="1299"/>
      <c r="AC290" s="1299"/>
      <c r="AD290" s="1299"/>
      <c r="AE290" s="1299"/>
      <c r="AF290" s="1299"/>
      <c r="AG290" s="1299"/>
      <c r="AH290" s="1299"/>
      <c r="AI290" s="1300"/>
      <c r="AJ290" s="1300"/>
      <c r="AK290" s="1300"/>
      <c r="AL290" s="1300"/>
      <c r="AM290" s="1294"/>
      <c r="AN290" s="1294"/>
      <c r="AO290" s="1294"/>
      <c r="AP290" s="1294"/>
      <c r="AQ290" s="1294"/>
      <c r="AR290" s="1294"/>
      <c r="AS290" s="1294"/>
      <c r="AT290" s="1294"/>
      <c r="AU290" s="1294"/>
      <c r="AV290" s="1294"/>
      <c r="AW290" s="1294"/>
      <c r="AX290" s="1294"/>
      <c r="AY290" s="1294"/>
      <c r="AZ290" s="1294"/>
      <c r="BA290" s="1294"/>
      <c r="BB290" s="1294"/>
      <c r="BC290" s="1294"/>
      <c r="BD290" s="1294"/>
      <c r="BE290" s="1294"/>
      <c r="BF290" s="1294"/>
      <c r="BG290" s="1294"/>
      <c r="BH290" s="1294"/>
      <c r="BI290" s="1294"/>
      <c r="BJ290" s="1294"/>
      <c r="BK290" s="1294"/>
      <c r="BL290" s="1294"/>
      <c r="BM290" s="1294"/>
      <c r="BN290" s="1294"/>
      <c r="BO290" s="1294"/>
      <c r="BP290" s="1294"/>
      <c r="BQ290" s="1294"/>
      <c r="BR290" s="1294"/>
      <c r="BS290" s="1294"/>
      <c r="BT290" s="1294"/>
      <c r="BU290" s="1294"/>
      <c r="BV290" s="1294"/>
      <c r="BW290" s="1294"/>
      <c r="BX290" s="1294"/>
      <c r="BY290" s="1294"/>
      <c r="BZ290" s="1294"/>
      <c r="CA290" s="1294"/>
      <c r="CB290" s="1294"/>
      <c r="CC290" s="1294"/>
      <c r="CD290" s="1294"/>
      <c r="CE290" s="1294"/>
      <c r="CF290" s="1294"/>
      <c r="CG290" s="1294"/>
      <c r="CH290" s="1294"/>
      <c r="CI290" s="1294"/>
      <c r="CJ290" s="1294"/>
      <c r="CK290" s="1294"/>
      <c r="CL290" s="1294"/>
      <c r="CM290" s="1294"/>
      <c r="CN290" s="1294"/>
      <c r="CO290" s="1294"/>
      <c r="CP290" s="1294"/>
      <c r="CQ290" s="1294"/>
      <c r="CR290" s="1294"/>
      <c r="CS290" s="1294"/>
      <c r="CT290" s="1294"/>
      <c r="CU290" s="1294"/>
      <c r="CV290" s="1294"/>
      <c r="CW290" s="1294"/>
      <c r="CX290" s="1294"/>
      <c r="CY290" s="1294"/>
      <c r="CZ290" s="1294"/>
      <c r="DA290" s="1294"/>
      <c r="DB290" s="1294"/>
      <c r="DC290" s="1294"/>
      <c r="DD290" s="1294"/>
      <c r="DE290" s="1294"/>
      <c r="DF290" s="1294"/>
      <c r="DG290" s="1294"/>
      <c r="DH290" s="1294"/>
      <c r="DI290" s="1294"/>
      <c r="DJ290" s="1294"/>
      <c r="DK290" s="1294"/>
      <c r="DL290" s="1294"/>
      <c r="DM290" s="1294"/>
      <c r="DN290" s="1294"/>
      <c r="DO290" s="1294"/>
      <c r="DP290" s="1294"/>
      <c r="DQ290" s="1294"/>
      <c r="DR290" s="1294"/>
      <c r="DS290" s="1294"/>
    </row>
    <row r="291" spans="1:123" x14ac:dyDescent="0.25">
      <c r="A291" s="1299"/>
      <c r="B291" s="1299"/>
      <c r="C291" s="1299"/>
      <c r="D291" s="1299"/>
      <c r="E291" s="1299"/>
      <c r="F291" s="1299"/>
      <c r="G291" s="1299"/>
      <c r="H291" s="1299"/>
      <c r="I291" s="1299"/>
      <c r="J291" s="1299"/>
      <c r="K291" s="1299"/>
      <c r="L291" s="1299"/>
      <c r="M291" s="1299"/>
      <c r="N291" s="1299"/>
      <c r="O291" s="1299"/>
      <c r="P291" s="1299"/>
      <c r="Q291" s="1299"/>
      <c r="R291" s="1299"/>
      <c r="S291" s="1299"/>
      <c r="T291" s="1299"/>
      <c r="U291" s="1299"/>
      <c r="V291" s="1299"/>
      <c r="W291" s="1299"/>
      <c r="X291" s="1299"/>
      <c r="Y291" s="1299"/>
      <c r="Z291" s="1299"/>
      <c r="AA291" s="1299"/>
      <c r="AB291" s="1299"/>
      <c r="AC291" s="1299"/>
      <c r="AD291" s="1299"/>
      <c r="AE291" s="1299"/>
      <c r="AF291" s="1299"/>
      <c r="AG291" s="1299"/>
      <c r="AH291" s="1299"/>
      <c r="AI291" s="1300"/>
      <c r="AJ291" s="1300"/>
      <c r="AK291" s="1300"/>
      <c r="AL291" s="1300"/>
      <c r="AM291" s="1294"/>
      <c r="AN291" s="1294"/>
      <c r="AO291" s="1294"/>
      <c r="AP291" s="1294"/>
      <c r="AQ291" s="1294"/>
      <c r="AR291" s="1294"/>
      <c r="AS291" s="1294"/>
      <c r="AT291" s="1294"/>
      <c r="AU291" s="1294"/>
      <c r="AV291" s="1294"/>
      <c r="AW291" s="1294"/>
      <c r="AX291" s="1294"/>
      <c r="AY291" s="1294"/>
      <c r="AZ291" s="1294"/>
      <c r="BA291" s="1294"/>
      <c r="BB291" s="1294"/>
      <c r="BC291" s="1294"/>
      <c r="BD291" s="1294"/>
      <c r="BE291" s="1294"/>
      <c r="BF291" s="1294"/>
      <c r="BG291" s="1294"/>
      <c r="BH291" s="1294"/>
      <c r="BI291" s="1294"/>
      <c r="BJ291" s="1294"/>
      <c r="BK291" s="1294"/>
      <c r="BL291" s="1294"/>
      <c r="BM291" s="1294"/>
      <c r="BN291" s="1294"/>
      <c r="BO291" s="1294"/>
      <c r="BP291" s="1294"/>
      <c r="BQ291" s="1294"/>
      <c r="BR291" s="1294"/>
      <c r="BS291" s="1294"/>
      <c r="BT291" s="1294"/>
      <c r="BU291" s="1294"/>
      <c r="BV291" s="1294"/>
      <c r="BW291" s="1294"/>
      <c r="BX291" s="1294"/>
      <c r="BY291" s="1294"/>
      <c r="BZ291" s="1294"/>
      <c r="CA291" s="1294"/>
      <c r="CB291" s="1294"/>
      <c r="CC291" s="1294"/>
      <c r="CD291" s="1294"/>
      <c r="CE291" s="1294"/>
      <c r="CF291" s="1294"/>
      <c r="CG291" s="1294"/>
      <c r="CH291" s="1294"/>
      <c r="CI291" s="1294"/>
      <c r="CJ291" s="1294"/>
      <c r="CK291" s="1294"/>
      <c r="CL291" s="1294"/>
      <c r="CM291" s="1294"/>
      <c r="CN291" s="1294"/>
      <c r="CO291" s="1294"/>
      <c r="CP291" s="1294"/>
      <c r="CQ291" s="1294"/>
      <c r="CR291" s="1294"/>
      <c r="CS291" s="1294"/>
      <c r="CT291" s="1294"/>
      <c r="CU291" s="1294"/>
      <c r="CV291" s="1294"/>
      <c r="CW291" s="1294"/>
      <c r="CX291" s="1294"/>
      <c r="CY291" s="1294"/>
      <c r="CZ291" s="1294"/>
      <c r="DA291" s="1294"/>
      <c r="DB291" s="1294"/>
      <c r="DC291" s="1294"/>
      <c r="DD291" s="1294"/>
      <c r="DE291" s="1294"/>
      <c r="DF291" s="1294"/>
      <c r="DG291" s="1294"/>
      <c r="DH291" s="1294"/>
      <c r="DI291" s="1294"/>
      <c r="DJ291" s="1294"/>
      <c r="DK291" s="1294"/>
      <c r="DL291" s="1294"/>
      <c r="DM291" s="1294"/>
      <c r="DN291" s="1294"/>
      <c r="DO291" s="1294"/>
      <c r="DP291" s="1294"/>
      <c r="DQ291" s="1294"/>
      <c r="DR291" s="1294"/>
      <c r="DS291" s="1294"/>
    </row>
    <row r="292" spans="1:123" x14ac:dyDescent="0.25">
      <c r="A292" s="1299"/>
      <c r="B292" s="1299"/>
      <c r="C292" s="1299"/>
      <c r="D292" s="1299"/>
      <c r="E292" s="1299"/>
      <c r="F292" s="1299"/>
      <c r="G292" s="1299"/>
      <c r="H292" s="1299"/>
      <c r="I292" s="1299"/>
      <c r="J292" s="1299"/>
      <c r="K292" s="1299"/>
      <c r="L292" s="1299"/>
      <c r="M292" s="1299"/>
      <c r="N292" s="1299"/>
      <c r="O292" s="1299"/>
      <c r="P292" s="1299"/>
      <c r="Q292" s="1299"/>
      <c r="R292" s="1299"/>
      <c r="S292" s="1299"/>
      <c r="T292" s="1299"/>
      <c r="U292" s="1299"/>
      <c r="V292" s="1299"/>
      <c r="W292" s="1299"/>
      <c r="X292" s="1299"/>
      <c r="Y292" s="1299"/>
      <c r="Z292" s="1299"/>
      <c r="AA292" s="1299"/>
      <c r="AB292" s="1299"/>
      <c r="AC292" s="1299"/>
      <c r="AD292" s="1299"/>
      <c r="AE292" s="1299"/>
      <c r="AF292" s="1299"/>
      <c r="AG292" s="1299"/>
      <c r="AH292" s="1299"/>
      <c r="AI292" s="1300"/>
      <c r="AJ292" s="1300"/>
      <c r="AK292" s="1300"/>
      <c r="AL292" s="1300"/>
      <c r="AM292" s="1294"/>
      <c r="AN292" s="1294"/>
      <c r="AO292" s="1294"/>
      <c r="AP292" s="1294"/>
      <c r="AQ292" s="1294"/>
      <c r="AR292" s="1294"/>
      <c r="AS292" s="1294"/>
      <c r="AT292" s="1294"/>
      <c r="AU292" s="1294"/>
      <c r="AV292" s="1294"/>
      <c r="AW292" s="1294"/>
      <c r="AX292" s="1294"/>
      <c r="AY292" s="1294"/>
      <c r="AZ292" s="1294"/>
      <c r="BA292" s="1294"/>
      <c r="BB292" s="1294"/>
      <c r="BC292" s="1294"/>
      <c r="BD292" s="1294"/>
      <c r="BE292" s="1294"/>
      <c r="BF292" s="1294"/>
      <c r="BG292" s="1294"/>
      <c r="BH292" s="1294"/>
      <c r="BI292" s="1294"/>
      <c r="BJ292" s="1294"/>
      <c r="BK292" s="1294"/>
      <c r="BL292" s="1294"/>
      <c r="BM292" s="1294"/>
      <c r="BN292" s="1294"/>
      <c r="BO292" s="1294"/>
      <c r="BP292" s="1294"/>
      <c r="BQ292" s="1294"/>
      <c r="BR292" s="1294"/>
      <c r="BS292" s="1294"/>
      <c r="BT292" s="1294"/>
      <c r="BU292" s="1294"/>
      <c r="BV292" s="1294"/>
      <c r="BW292" s="1294"/>
      <c r="BX292" s="1294"/>
      <c r="BY292" s="1294"/>
      <c r="BZ292" s="1294"/>
      <c r="CA292" s="1294"/>
      <c r="CB292" s="1294"/>
      <c r="CC292" s="1294"/>
      <c r="CD292" s="1294"/>
      <c r="CE292" s="1294"/>
      <c r="CF292" s="1294"/>
      <c r="CG292" s="1294"/>
      <c r="CH292" s="1294"/>
      <c r="CI292" s="1294"/>
      <c r="CJ292" s="1294"/>
      <c r="CK292" s="1294"/>
      <c r="CL292" s="1294"/>
      <c r="CM292" s="1294"/>
      <c r="CN292" s="1294"/>
      <c r="CO292" s="1294"/>
      <c r="CP292" s="1294"/>
      <c r="CQ292" s="1294"/>
      <c r="CR292" s="1294"/>
      <c r="CS292" s="1294"/>
      <c r="CT292" s="1294"/>
      <c r="CU292" s="1294"/>
      <c r="CV292" s="1294"/>
      <c r="CW292" s="1294"/>
      <c r="CX292" s="1294"/>
      <c r="CY292" s="1294"/>
      <c r="CZ292" s="1294"/>
      <c r="DA292" s="1294"/>
      <c r="DB292" s="1294"/>
      <c r="DC292" s="1294"/>
      <c r="DD292" s="1294"/>
      <c r="DE292" s="1294"/>
      <c r="DF292" s="1294"/>
      <c r="DG292" s="1294"/>
      <c r="DH292" s="1294"/>
      <c r="DI292" s="1294"/>
      <c r="DJ292" s="1294"/>
      <c r="DK292" s="1294"/>
      <c r="DL292" s="1294"/>
      <c r="DM292" s="1294"/>
      <c r="DN292" s="1294"/>
      <c r="DO292" s="1294"/>
      <c r="DP292" s="1294"/>
      <c r="DQ292" s="1294"/>
      <c r="DR292" s="1294"/>
      <c r="DS292" s="1294"/>
    </row>
    <row r="293" spans="1:123" x14ac:dyDescent="0.25">
      <c r="A293" s="1299"/>
      <c r="B293" s="1299"/>
      <c r="C293" s="1299"/>
      <c r="D293" s="1299"/>
      <c r="E293" s="1299"/>
      <c r="F293" s="1299"/>
      <c r="G293" s="1299"/>
      <c r="H293" s="1299"/>
      <c r="I293" s="1299"/>
      <c r="J293" s="1299"/>
      <c r="K293" s="1299"/>
      <c r="L293" s="1299"/>
      <c r="M293" s="1299"/>
      <c r="N293" s="1299"/>
      <c r="O293" s="1299"/>
      <c r="P293" s="1299"/>
      <c r="Q293" s="1299"/>
      <c r="R293" s="1299"/>
      <c r="S293" s="1299"/>
      <c r="T293" s="1299"/>
      <c r="U293" s="1299"/>
      <c r="V293" s="1299"/>
      <c r="W293" s="1299"/>
      <c r="X293" s="1299"/>
      <c r="Y293" s="1299"/>
      <c r="Z293" s="1299"/>
      <c r="AA293" s="1299"/>
      <c r="AB293" s="1299"/>
      <c r="AC293" s="1299"/>
      <c r="AD293" s="1299"/>
      <c r="AE293" s="1299"/>
      <c r="AF293" s="1299"/>
      <c r="AG293" s="1299"/>
      <c r="AH293" s="1299"/>
      <c r="AI293" s="1300"/>
      <c r="AJ293" s="1300"/>
      <c r="AK293" s="1300"/>
      <c r="AL293" s="1300"/>
      <c r="AM293" s="1294"/>
      <c r="AN293" s="1294"/>
      <c r="AO293" s="1294"/>
      <c r="AP293" s="1294"/>
      <c r="AQ293" s="1294"/>
      <c r="AR293" s="1294"/>
      <c r="AS293" s="1294"/>
      <c r="AT293" s="1294"/>
      <c r="AU293" s="1294"/>
      <c r="AV293" s="1294"/>
      <c r="AW293" s="1294"/>
      <c r="AX293" s="1294"/>
      <c r="AY293" s="1294"/>
      <c r="AZ293" s="1294"/>
      <c r="BA293" s="1294"/>
      <c r="BB293" s="1294"/>
      <c r="BC293" s="1294"/>
      <c r="BD293" s="1294"/>
      <c r="BE293" s="1294"/>
      <c r="BF293" s="1294"/>
      <c r="BG293" s="1294"/>
      <c r="BH293" s="1294"/>
      <c r="BI293" s="1294"/>
      <c r="BJ293" s="1294"/>
      <c r="BK293" s="1294"/>
      <c r="BL293" s="1294"/>
      <c r="BM293" s="1294"/>
      <c r="BN293" s="1294"/>
      <c r="BO293" s="1294"/>
      <c r="BP293" s="1294"/>
      <c r="BQ293" s="1294"/>
      <c r="BR293" s="1294"/>
      <c r="BS293" s="1294"/>
      <c r="BT293" s="1294"/>
      <c r="BU293" s="1294"/>
      <c r="BV293" s="1294"/>
      <c r="BW293" s="1294"/>
      <c r="BX293" s="1294"/>
      <c r="BY293" s="1294"/>
      <c r="BZ293" s="1294"/>
      <c r="CA293" s="1294"/>
      <c r="CB293" s="1294"/>
      <c r="CC293" s="1294"/>
      <c r="CD293" s="1294"/>
      <c r="CE293" s="1294"/>
      <c r="CF293" s="1294"/>
      <c r="CG293" s="1294"/>
      <c r="CH293" s="1294"/>
      <c r="CI293" s="1294"/>
      <c r="CJ293" s="1294"/>
      <c r="CK293" s="1294"/>
      <c r="CL293" s="1294"/>
      <c r="CM293" s="1294"/>
      <c r="CN293" s="1294"/>
      <c r="CO293" s="1294"/>
      <c r="CP293" s="1294"/>
      <c r="CQ293" s="1294"/>
      <c r="CR293" s="1294"/>
      <c r="CS293" s="1294"/>
      <c r="CT293" s="1294"/>
      <c r="CU293" s="1294"/>
      <c r="CV293" s="1294"/>
      <c r="CW293" s="1294"/>
      <c r="CX293" s="1294"/>
      <c r="CY293" s="1294"/>
      <c r="CZ293" s="1294"/>
      <c r="DA293" s="1294"/>
      <c r="DB293" s="1294"/>
      <c r="DC293" s="1294"/>
      <c r="DD293" s="1294"/>
      <c r="DE293" s="1294"/>
      <c r="DF293" s="1294"/>
      <c r="DG293" s="1294"/>
      <c r="DH293" s="1294"/>
      <c r="DI293" s="1294"/>
      <c r="DJ293" s="1294"/>
      <c r="DK293" s="1294"/>
      <c r="DL293" s="1294"/>
      <c r="DM293" s="1294"/>
      <c r="DN293" s="1294"/>
      <c r="DO293" s="1294"/>
      <c r="DP293" s="1294"/>
      <c r="DQ293" s="1294"/>
      <c r="DR293" s="1294"/>
      <c r="DS293" s="1294"/>
    </row>
    <row r="294" spans="1:123" x14ac:dyDescent="0.25">
      <c r="A294" s="1299"/>
      <c r="B294" s="1299"/>
      <c r="C294" s="1299"/>
      <c r="D294" s="1299"/>
      <c r="E294" s="1299"/>
      <c r="F294" s="1299"/>
      <c r="G294" s="1299"/>
      <c r="H294" s="1299"/>
      <c r="I294" s="1299"/>
      <c r="J294" s="1299"/>
      <c r="K294" s="1299"/>
      <c r="L294" s="1299"/>
      <c r="M294" s="1299"/>
      <c r="N294" s="1299"/>
      <c r="O294" s="1299"/>
      <c r="P294" s="1299"/>
      <c r="Q294" s="1299"/>
      <c r="R294" s="1299"/>
      <c r="S294" s="1299"/>
      <c r="T294" s="1299"/>
      <c r="U294" s="1299"/>
      <c r="V294" s="1299"/>
      <c r="W294" s="1299"/>
      <c r="X294" s="1299"/>
      <c r="Y294" s="1299"/>
      <c r="Z294" s="1299"/>
      <c r="AA294" s="1299"/>
      <c r="AB294" s="1299"/>
      <c r="AC294" s="1299"/>
      <c r="AD294" s="1299"/>
      <c r="AE294" s="1299"/>
      <c r="AF294" s="1299"/>
      <c r="AG294" s="1299"/>
      <c r="AH294" s="1299"/>
      <c r="AI294" s="1300"/>
      <c r="AJ294" s="1300"/>
      <c r="AK294" s="1300"/>
      <c r="AL294" s="1300"/>
      <c r="AM294" s="1294"/>
      <c r="AN294" s="1294"/>
      <c r="AO294" s="1294"/>
      <c r="AP294" s="1294"/>
      <c r="AQ294" s="1294"/>
      <c r="AR294" s="1294"/>
      <c r="AS294" s="1294"/>
      <c r="AT294" s="1294"/>
      <c r="AU294" s="1294"/>
      <c r="AV294" s="1294"/>
      <c r="AW294" s="1294"/>
      <c r="AX294" s="1294"/>
      <c r="AY294" s="1294"/>
      <c r="AZ294" s="1294"/>
      <c r="BA294" s="1294"/>
      <c r="BB294" s="1294"/>
      <c r="BC294" s="1294"/>
      <c r="BD294" s="1294"/>
      <c r="BE294" s="1294"/>
      <c r="BF294" s="1294"/>
      <c r="BG294" s="1294"/>
      <c r="BH294" s="1294"/>
      <c r="BI294" s="1294"/>
      <c r="BJ294" s="1294"/>
      <c r="BK294" s="1294"/>
      <c r="BL294" s="1294"/>
      <c r="BM294" s="1294"/>
      <c r="BN294" s="1294"/>
      <c r="BO294" s="1294"/>
      <c r="BP294" s="1294"/>
      <c r="BQ294" s="1294"/>
      <c r="BR294" s="1294"/>
      <c r="BS294" s="1294"/>
      <c r="BT294" s="1294"/>
      <c r="BU294" s="1294"/>
      <c r="BV294" s="1294"/>
      <c r="BW294" s="1294"/>
      <c r="BX294" s="1294"/>
      <c r="BY294" s="1294"/>
      <c r="BZ294" s="1294"/>
      <c r="CA294" s="1294"/>
      <c r="CB294" s="1294"/>
      <c r="CC294" s="1294"/>
      <c r="CD294" s="1294"/>
      <c r="CE294" s="1294"/>
      <c r="CF294" s="1294"/>
      <c r="CG294" s="1294"/>
      <c r="CH294" s="1294"/>
      <c r="CI294" s="1294"/>
      <c r="CJ294" s="1294"/>
      <c r="CK294" s="1294"/>
      <c r="CL294" s="1294"/>
      <c r="CM294" s="1294"/>
      <c r="CN294" s="1294"/>
      <c r="CO294" s="1294"/>
      <c r="CP294" s="1294"/>
      <c r="CQ294" s="1294"/>
      <c r="CR294" s="1294"/>
      <c r="CS294" s="1294"/>
      <c r="CT294" s="1294"/>
      <c r="CU294" s="1294"/>
      <c r="CV294" s="1294"/>
      <c r="CW294" s="1294"/>
      <c r="CX294" s="1294"/>
      <c r="CY294" s="1294"/>
      <c r="CZ294" s="1294"/>
      <c r="DA294" s="1294"/>
      <c r="DB294" s="1294"/>
      <c r="DC294" s="1294"/>
      <c r="DD294" s="1294"/>
      <c r="DE294" s="1294"/>
      <c r="DF294" s="1294"/>
      <c r="DG294" s="1294"/>
      <c r="DH294" s="1294"/>
      <c r="DI294" s="1294"/>
      <c r="DJ294" s="1294"/>
      <c r="DK294" s="1294"/>
      <c r="DL294" s="1294"/>
      <c r="DM294" s="1294"/>
      <c r="DN294" s="1294"/>
      <c r="DO294" s="1294"/>
      <c r="DP294" s="1294"/>
      <c r="DQ294" s="1294"/>
      <c r="DR294" s="1294"/>
      <c r="DS294" s="1294"/>
    </row>
    <row r="295" spans="1:123" x14ac:dyDescent="0.25">
      <c r="A295" s="1299"/>
      <c r="B295" s="1299"/>
      <c r="C295" s="1299"/>
      <c r="D295" s="1299"/>
      <c r="E295" s="1299"/>
      <c r="F295" s="1299"/>
      <c r="G295" s="1299"/>
      <c r="H295" s="1299"/>
      <c r="I295" s="1299"/>
      <c r="J295" s="1299"/>
      <c r="K295" s="1299"/>
      <c r="L295" s="1299"/>
      <c r="M295" s="1299"/>
      <c r="N295" s="1299"/>
      <c r="O295" s="1299"/>
      <c r="P295" s="1299"/>
      <c r="Q295" s="1299"/>
      <c r="R295" s="1299"/>
      <c r="S295" s="1299"/>
      <c r="T295" s="1299"/>
      <c r="U295" s="1299"/>
      <c r="V295" s="1299"/>
      <c r="W295" s="1299"/>
      <c r="X295" s="1299"/>
      <c r="Y295" s="1299"/>
      <c r="Z295" s="1299"/>
      <c r="AA295" s="1299"/>
      <c r="AB295" s="1299"/>
      <c r="AC295" s="1299"/>
      <c r="AD295" s="1299"/>
      <c r="AE295" s="1299"/>
      <c r="AF295" s="1299"/>
      <c r="AG295" s="1299"/>
      <c r="AH295" s="1299"/>
      <c r="AI295" s="1300"/>
      <c r="AJ295" s="1300"/>
      <c r="AK295" s="1300"/>
      <c r="AL295" s="1300"/>
      <c r="AM295" s="1294"/>
      <c r="AN295" s="1294"/>
      <c r="AO295" s="1294"/>
      <c r="AP295" s="1294"/>
      <c r="AQ295" s="1294"/>
      <c r="AR295" s="1294"/>
      <c r="AS295" s="1294"/>
      <c r="AT295" s="1294"/>
      <c r="AU295" s="1294"/>
      <c r="AV295" s="1294"/>
      <c r="AW295" s="1294"/>
      <c r="AX295" s="1294"/>
      <c r="AY295" s="1294"/>
      <c r="AZ295" s="1294"/>
      <c r="BA295" s="1294"/>
      <c r="BB295" s="1294"/>
      <c r="BC295" s="1294"/>
      <c r="BD295" s="1294"/>
      <c r="BE295" s="1294"/>
      <c r="BF295" s="1294"/>
      <c r="BG295" s="1294"/>
      <c r="BH295" s="1294"/>
      <c r="BI295" s="1294"/>
      <c r="BJ295" s="1294"/>
      <c r="BK295" s="1294"/>
      <c r="BL295" s="1294"/>
      <c r="BM295" s="1294"/>
      <c r="BN295" s="1294"/>
      <c r="BO295" s="1294"/>
      <c r="BP295" s="1294"/>
      <c r="BQ295" s="1294"/>
      <c r="BR295" s="1294"/>
      <c r="BS295" s="1294"/>
      <c r="BT295" s="1294"/>
      <c r="BU295" s="1294"/>
      <c r="BV295" s="1294"/>
      <c r="BW295" s="1294"/>
      <c r="BX295" s="1294"/>
      <c r="BY295" s="1294"/>
      <c r="BZ295" s="1294"/>
      <c r="CA295" s="1294"/>
      <c r="CB295" s="1294"/>
      <c r="CC295" s="1294"/>
      <c r="CD295" s="1294"/>
      <c r="CE295" s="1294"/>
      <c r="CF295" s="1294"/>
      <c r="CG295" s="1294"/>
      <c r="CH295" s="1294"/>
      <c r="CI295" s="1294"/>
      <c r="CJ295" s="1294"/>
      <c r="CK295" s="1294"/>
      <c r="CL295" s="1294"/>
      <c r="CM295" s="1294"/>
      <c r="CN295" s="1294"/>
      <c r="CO295" s="1294"/>
      <c r="CP295" s="1294"/>
      <c r="CQ295" s="1294"/>
      <c r="CR295" s="1294"/>
      <c r="CS295" s="1294"/>
      <c r="CT295" s="1294"/>
      <c r="CU295" s="1294"/>
      <c r="CV295" s="1294"/>
      <c r="CW295" s="1294"/>
      <c r="CX295" s="1294"/>
      <c r="CY295" s="1294"/>
      <c r="CZ295" s="1294"/>
      <c r="DA295" s="1294"/>
      <c r="DB295" s="1294"/>
      <c r="DC295" s="1294"/>
      <c r="DD295" s="1294"/>
      <c r="DE295" s="1294"/>
      <c r="DF295" s="1294"/>
      <c r="DG295" s="1294"/>
      <c r="DH295" s="1294"/>
      <c r="DI295" s="1294"/>
      <c r="DJ295" s="1294"/>
      <c r="DK295" s="1294"/>
      <c r="DL295" s="1294"/>
      <c r="DM295" s="1294"/>
      <c r="DN295" s="1294"/>
      <c r="DO295" s="1294"/>
      <c r="DP295" s="1294"/>
      <c r="DQ295" s="1294"/>
      <c r="DR295" s="1294"/>
      <c r="DS295" s="1294"/>
    </row>
    <row r="296" spans="1:123" x14ac:dyDescent="0.25">
      <c r="A296" s="1299"/>
      <c r="B296" s="1299"/>
      <c r="C296" s="1299"/>
      <c r="D296" s="1299"/>
      <c r="E296" s="1299"/>
      <c r="F296" s="1299"/>
      <c r="G296" s="1299"/>
      <c r="H296" s="1299"/>
      <c r="I296" s="1299"/>
      <c r="J296" s="1299"/>
      <c r="K296" s="1299"/>
      <c r="L296" s="1299"/>
      <c r="M296" s="1299"/>
      <c r="N296" s="1299"/>
      <c r="O296" s="1299"/>
      <c r="P296" s="1299"/>
      <c r="Q296" s="1299"/>
      <c r="R296" s="1299"/>
      <c r="S296" s="1299"/>
      <c r="T296" s="1299"/>
      <c r="U296" s="1299"/>
      <c r="V296" s="1299"/>
      <c r="W296" s="1299"/>
      <c r="X296" s="1299"/>
      <c r="Y296" s="1299"/>
      <c r="Z296" s="1299"/>
      <c r="AA296" s="1299"/>
      <c r="AB296" s="1299"/>
      <c r="AC296" s="1299"/>
      <c r="AD296" s="1299"/>
      <c r="AE296" s="1299"/>
      <c r="AF296" s="1299"/>
      <c r="AG296" s="1299"/>
      <c r="AH296" s="1299"/>
      <c r="AI296" s="1300"/>
      <c r="AJ296" s="1300"/>
      <c r="AK296" s="1300"/>
      <c r="AL296" s="1300"/>
      <c r="AM296" s="1294"/>
      <c r="AN296" s="1294"/>
      <c r="AO296" s="1294"/>
      <c r="AP296" s="1294"/>
      <c r="AQ296" s="1294"/>
      <c r="AR296" s="1294"/>
      <c r="AS296" s="1294"/>
      <c r="AT296" s="1294"/>
      <c r="AU296" s="1294"/>
      <c r="AV296" s="1294"/>
      <c r="AW296" s="1294"/>
      <c r="AX296" s="1294"/>
      <c r="AY296" s="1294"/>
      <c r="AZ296" s="1294"/>
      <c r="BA296" s="1294"/>
      <c r="BB296" s="1294"/>
      <c r="BC296" s="1294"/>
      <c r="BD296" s="1294"/>
      <c r="BE296" s="1294"/>
      <c r="BF296" s="1294"/>
      <c r="BG296" s="1294"/>
      <c r="BH296" s="1294"/>
      <c r="BI296" s="1294"/>
      <c r="BJ296" s="1294"/>
      <c r="BK296" s="1294"/>
      <c r="BL296" s="1294"/>
      <c r="BM296" s="1294"/>
      <c r="BN296" s="1294"/>
      <c r="BO296" s="1294"/>
      <c r="BP296" s="1294"/>
      <c r="BQ296" s="1294"/>
      <c r="BR296" s="1294"/>
      <c r="BS296" s="1294"/>
      <c r="BT296" s="1294"/>
      <c r="BU296" s="1294"/>
      <c r="BV296" s="1294"/>
      <c r="BW296" s="1294"/>
      <c r="BX296" s="1294"/>
      <c r="BY296" s="1294"/>
      <c r="BZ296" s="1294"/>
      <c r="CA296" s="1294"/>
      <c r="CB296" s="1294"/>
      <c r="CC296" s="1294"/>
      <c r="CD296" s="1294"/>
      <c r="CE296" s="1294"/>
      <c r="CF296" s="1294"/>
      <c r="CG296" s="1294"/>
      <c r="CH296" s="1294"/>
      <c r="CI296" s="1294"/>
      <c r="CJ296" s="1294"/>
      <c r="CK296" s="1294"/>
      <c r="CL296" s="1294"/>
      <c r="CM296" s="1294"/>
      <c r="CN296" s="1294"/>
      <c r="CO296" s="1294"/>
      <c r="CP296" s="1294"/>
      <c r="CQ296" s="1294"/>
      <c r="CR296" s="1294"/>
      <c r="CS296" s="1294"/>
      <c r="CT296" s="1294"/>
      <c r="CU296" s="1294"/>
      <c r="CV296" s="1294"/>
      <c r="CW296" s="1294"/>
      <c r="CX296" s="1294"/>
      <c r="CY296" s="1294"/>
      <c r="CZ296" s="1294"/>
      <c r="DA296" s="1294"/>
      <c r="DB296" s="1294"/>
      <c r="DC296" s="1294"/>
      <c r="DD296" s="1294"/>
      <c r="DE296" s="1294"/>
      <c r="DF296" s="1294"/>
      <c r="DG296" s="1294"/>
      <c r="DH296" s="1294"/>
      <c r="DI296" s="1294"/>
      <c r="DJ296" s="1294"/>
      <c r="DK296" s="1294"/>
      <c r="DL296" s="1294"/>
      <c r="DM296" s="1294"/>
      <c r="DN296" s="1294"/>
      <c r="DO296" s="1294"/>
      <c r="DP296" s="1294"/>
      <c r="DQ296" s="1294"/>
      <c r="DR296" s="1294"/>
      <c r="DS296" s="1294"/>
    </row>
    <row r="297" spans="1:123" x14ac:dyDescent="0.25">
      <c r="A297" s="1299"/>
      <c r="B297" s="1299"/>
      <c r="C297" s="1299"/>
      <c r="D297" s="1299"/>
      <c r="E297" s="1299"/>
      <c r="F297" s="1299"/>
      <c r="G297" s="1299"/>
      <c r="H297" s="1299"/>
      <c r="I297" s="1299"/>
      <c r="J297" s="1299"/>
      <c r="K297" s="1299"/>
      <c r="L297" s="1299"/>
      <c r="M297" s="1299"/>
      <c r="N297" s="1299"/>
      <c r="O297" s="1299"/>
      <c r="P297" s="1299"/>
      <c r="Q297" s="1299"/>
      <c r="R297" s="1299"/>
      <c r="S297" s="1299"/>
      <c r="T297" s="1299"/>
      <c r="U297" s="1299"/>
      <c r="V297" s="1299"/>
      <c r="W297" s="1299"/>
      <c r="X297" s="1299"/>
      <c r="Y297" s="1299"/>
      <c r="Z297" s="1299"/>
      <c r="AA297" s="1299"/>
      <c r="AB297" s="1299"/>
      <c r="AC297" s="1299"/>
      <c r="AD297" s="1299"/>
      <c r="AE297" s="1299"/>
      <c r="AF297" s="1299"/>
      <c r="AG297" s="1299"/>
      <c r="AH297" s="1299"/>
      <c r="AI297" s="1300"/>
      <c r="AJ297" s="1300"/>
      <c r="AK297" s="1300"/>
      <c r="AL297" s="1300"/>
      <c r="AM297" s="1294"/>
      <c r="AN297" s="1294"/>
      <c r="AO297" s="1294"/>
      <c r="AP297" s="1294"/>
      <c r="AQ297" s="1294"/>
      <c r="AR297" s="1294"/>
      <c r="AS297" s="1294"/>
      <c r="AT297" s="1294"/>
      <c r="AU297" s="1294"/>
      <c r="AV297" s="1294"/>
      <c r="AW297" s="1294"/>
      <c r="AX297" s="1294"/>
      <c r="AY297" s="1294"/>
      <c r="AZ297" s="1294"/>
      <c r="BA297" s="1294"/>
      <c r="BB297" s="1294"/>
      <c r="BC297" s="1294"/>
      <c r="BD297" s="1294"/>
      <c r="BE297" s="1294"/>
      <c r="BF297" s="1294"/>
      <c r="BG297" s="1294"/>
      <c r="BH297" s="1294"/>
      <c r="BI297" s="1294"/>
      <c r="BJ297" s="1294"/>
      <c r="BK297" s="1294"/>
      <c r="BL297" s="1294"/>
      <c r="BM297" s="1294"/>
      <c r="BN297" s="1294"/>
      <c r="BO297" s="1294"/>
      <c r="BP297" s="1294"/>
      <c r="BQ297" s="1294"/>
      <c r="BR297" s="1294"/>
      <c r="BS297" s="1294"/>
      <c r="BT297" s="1294"/>
      <c r="BU297" s="1294"/>
      <c r="BV297" s="1294"/>
      <c r="BW297" s="1294"/>
      <c r="BX297" s="1294"/>
      <c r="BY297" s="1294"/>
      <c r="BZ297" s="1294"/>
      <c r="CA297" s="1294"/>
      <c r="CB297" s="1294"/>
      <c r="CC297" s="1294"/>
      <c r="CD297" s="1294"/>
      <c r="CE297" s="1294"/>
      <c r="CF297" s="1294"/>
      <c r="CG297" s="1294"/>
      <c r="CH297" s="1294"/>
      <c r="CI297" s="1294"/>
      <c r="CJ297" s="1294"/>
      <c r="CK297" s="1294"/>
      <c r="CL297" s="1294"/>
      <c r="CM297" s="1294"/>
      <c r="CN297" s="1294"/>
      <c r="CO297" s="1294"/>
      <c r="CP297" s="1294"/>
      <c r="CQ297" s="1294"/>
      <c r="CR297" s="1294"/>
      <c r="CS297" s="1294"/>
      <c r="CT297" s="1294"/>
      <c r="CU297" s="1294"/>
      <c r="CV297" s="1294"/>
      <c r="CW297" s="1294"/>
      <c r="CX297" s="1294"/>
      <c r="CY297" s="1294"/>
      <c r="CZ297" s="1294"/>
      <c r="DA297" s="1294"/>
      <c r="DB297" s="1294"/>
      <c r="DC297" s="1294"/>
      <c r="DD297" s="1294"/>
      <c r="DE297" s="1294"/>
      <c r="DF297" s="1294"/>
      <c r="DG297" s="1294"/>
      <c r="DH297" s="1294"/>
      <c r="DI297" s="1294"/>
      <c r="DJ297" s="1294"/>
      <c r="DK297" s="1294"/>
      <c r="DL297" s="1294"/>
      <c r="DM297" s="1294"/>
      <c r="DN297" s="1294"/>
      <c r="DO297" s="1294"/>
      <c r="DP297" s="1294"/>
      <c r="DQ297" s="1294"/>
      <c r="DR297" s="1294"/>
      <c r="DS297" s="1294"/>
    </row>
    <row r="298" spans="1:123" x14ac:dyDescent="0.25">
      <c r="A298" s="1299"/>
      <c r="B298" s="1299"/>
      <c r="C298" s="1299"/>
      <c r="D298" s="1299"/>
      <c r="E298" s="1299"/>
      <c r="F298" s="1299"/>
      <c r="G298" s="1299"/>
      <c r="H298" s="1299"/>
      <c r="I298" s="1299"/>
      <c r="J298" s="1299"/>
      <c r="K298" s="1299"/>
      <c r="L298" s="1299"/>
      <c r="M298" s="1299"/>
      <c r="N298" s="1299"/>
      <c r="O298" s="1299"/>
      <c r="P298" s="1299"/>
      <c r="Q298" s="1299"/>
      <c r="R298" s="1299"/>
      <c r="S298" s="1299"/>
      <c r="T298" s="1299"/>
      <c r="U298" s="1299"/>
      <c r="V298" s="1299"/>
      <c r="W298" s="1299"/>
      <c r="X298" s="1299"/>
      <c r="Y298" s="1299"/>
      <c r="Z298" s="1299"/>
      <c r="AA298" s="1299"/>
      <c r="AB298" s="1299"/>
      <c r="AC298" s="1299"/>
      <c r="AD298" s="1299"/>
      <c r="AE298" s="1299"/>
      <c r="AF298" s="1299"/>
      <c r="AG298" s="1299"/>
      <c r="AH298" s="1299"/>
      <c r="AI298" s="1300"/>
      <c r="AJ298" s="1300"/>
      <c r="AK298" s="1300"/>
      <c r="AL298" s="1300"/>
      <c r="AM298" s="1294"/>
      <c r="AN298" s="1294"/>
      <c r="AO298" s="1294"/>
      <c r="AP298" s="1294"/>
      <c r="AQ298" s="1294"/>
      <c r="AR298" s="1294"/>
      <c r="AS298" s="1294"/>
      <c r="AT298" s="1294"/>
      <c r="AU298" s="1294"/>
      <c r="AV298" s="1294"/>
      <c r="AW298" s="1294"/>
      <c r="AX298" s="1294"/>
      <c r="AY298" s="1294"/>
      <c r="AZ298" s="1294"/>
      <c r="BA298" s="1294"/>
      <c r="BB298" s="1294"/>
      <c r="BC298" s="1294"/>
      <c r="BD298" s="1294"/>
      <c r="BE298" s="1294"/>
      <c r="BF298" s="1294"/>
      <c r="BG298" s="1294"/>
      <c r="BH298" s="1294"/>
      <c r="BI298" s="1294"/>
      <c r="BJ298" s="1294"/>
      <c r="BK298" s="1294"/>
      <c r="BL298" s="1294"/>
      <c r="BM298" s="1294"/>
      <c r="BN298" s="1294"/>
      <c r="BO298" s="1294"/>
      <c r="BP298" s="1294"/>
      <c r="BQ298" s="1294"/>
      <c r="BR298" s="1294"/>
      <c r="BS298" s="1294"/>
      <c r="BT298" s="1294"/>
      <c r="BU298" s="1294"/>
      <c r="BV298" s="1294"/>
      <c r="BW298" s="1294"/>
      <c r="BX298" s="1294"/>
      <c r="BY298" s="1294"/>
      <c r="BZ298" s="1294"/>
      <c r="CA298" s="1294"/>
      <c r="CB298" s="1294"/>
      <c r="CC298" s="1294"/>
      <c r="CD298" s="1294"/>
      <c r="CE298" s="1294"/>
      <c r="CF298" s="1294"/>
      <c r="CG298" s="1294"/>
      <c r="CH298" s="1294"/>
      <c r="CI298" s="1294"/>
      <c r="CJ298" s="1294"/>
      <c r="CK298" s="1294"/>
      <c r="CL298" s="1294"/>
      <c r="CM298" s="1294"/>
      <c r="CN298" s="1294"/>
      <c r="CO298" s="1294"/>
      <c r="CP298" s="1294"/>
      <c r="CQ298" s="1294"/>
      <c r="CR298" s="1294"/>
      <c r="CS298" s="1294"/>
      <c r="CT298" s="1294"/>
      <c r="CU298" s="1294"/>
      <c r="CV298" s="1294"/>
      <c r="CW298" s="1294"/>
      <c r="CX298" s="1294"/>
      <c r="CY298" s="1294"/>
      <c r="CZ298" s="1294"/>
      <c r="DA298" s="1294"/>
      <c r="DB298" s="1294"/>
      <c r="DC298" s="1294"/>
      <c r="DD298" s="1294"/>
      <c r="DE298" s="1294"/>
      <c r="DF298" s="1294"/>
      <c r="DG298" s="1294"/>
      <c r="DH298" s="1294"/>
      <c r="DI298" s="1294"/>
      <c r="DJ298" s="1294"/>
      <c r="DK298" s="1294"/>
      <c r="DL298" s="1294"/>
      <c r="DM298" s="1294"/>
      <c r="DN298" s="1294"/>
      <c r="DO298" s="1294"/>
      <c r="DP298" s="1294"/>
      <c r="DQ298" s="1294"/>
      <c r="DR298" s="1294"/>
      <c r="DS298" s="1294"/>
    </row>
    <row r="299" spans="1:123" x14ac:dyDescent="0.25">
      <c r="A299" s="1299"/>
      <c r="B299" s="1299"/>
      <c r="C299" s="1299"/>
      <c r="D299" s="1299"/>
      <c r="E299" s="1299"/>
      <c r="F299" s="1299"/>
      <c r="G299" s="1299"/>
      <c r="H299" s="1299"/>
      <c r="I299" s="1299"/>
      <c r="J299" s="1299"/>
      <c r="K299" s="1299"/>
      <c r="L299" s="1299"/>
      <c r="M299" s="1299"/>
      <c r="N299" s="1299"/>
      <c r="O299" s="1299"/>
      <c r="P299" s="1299"/>
      <c r="Q299" s="1299"/>
      <c r="R299" s="1299"/>
      <c r="S299" s="1299"/>
      <c r="T299" s="1299"/>
      <c r="U299" s="1299"/>
      <c r="V299" s="1299"/>
      <c r="W299" s="1299"/>
      <c r="X299" s="1299"/>
      <c r="Y299" s="1299"/>
      <c r="Z299" s="1299"/>
      <c r="AA299" s="1299"/>
      <c r="AB299" s="1299"/>
      <c r="AC299" s="1299"/>
      <c r="AD299" s="1299"/>
      <c r="AE299" s="1299"/>
      <c r="AF299" s="1299"/>
      <c r="AG299" s="1299"/>
      <c r="AH299" s="1299"/>
      <c r="AI299" s="1300"/>
      <c r="AJ299" s="1300"/>
      <c r="AK299" s="1300"/>
      <c r="AL299" s="1300"/>
      <c r="AM299" s="1294"/>
      <c r="AN299" s="1294"/>
      <c r="AO299" s="1294"/>
      <c r="AP299" s="1294"/>
      <c r="AQ299" s="1294"/>
      <c r="AR299" s="1294"/>
      <c r="AS299" s="1294"/>
      <c r="AT299" s="1294"/>
      <c r="AU299" s="1294"/>
      <c r="AV299" s="1294"/>
      <c r="AW299" s="1294"/>
      <c r="AX299" s="1294"/>
      <c r="AY299" s="1294"/>
      <c r="AZ299" s="1294"/>
      <c r="BA299" s="1294"/>
      <c r="BB299" s="1294"/>
      <c r="BC299" s="1294"/>
      <c r="BD299" s="1294"/>
      <c r="BE299" s="1294"/>
      <c r="BF299" s="1294"/>
      <c r="BG299" s="1294"/>
      <c r="BH299" s="1294"/>
      <c r="BI299" s="1294"/>
      <c r="BJ299" s="1294"/>
      <c r="BK299" s="1294"/>
      <c r="BL299" s="1294"/>
      <c r="BM299" s="1294"/>
      <c r="BN299" s="1294"/>
      <c r="BO299" s="1294"/>
      <c r="BP299" s="1294"/>
      <c r="BQ299" s="1294"/>
      <c r="BR299" s="1294"/>
      <c r="BS299" s="1294"/>
      <c r="BT299" s="1294"/>
      <c r="BU299" s="1294"/>
      <c r="BV299" s="1294"/>
      <c r="BW299" s="1294"/>
      <c r="BX299" s="1294"/>
      <c r="BY299" s="1294"/>
      <c r="BZ299" s="1294"/>
      <c r="CA299" s="1294"/>
      <c r="CB299" s="1294"/>
      <c r="CC299" s="1294"/>
      <c r="CD299" s="1294"/>
      <c r="CE299" s="1294"/>
      <c r="CF299" s="1294"/>
      <c r="CG299" s="1294"/>
      <c r="CH299" s="1294"/>
      <c r="CI299" s="1294"/>
      <c r="CJ299" s="1294"/>
      <c r="CK299" s="1294"/>
      <c r="CL299" s="1294"/>
      <c r="CM299" s="1294"/>
      <c r="CN299" s="1294"/>
      <c r="CO299" s="1294"/>
      <c r="CP299" s="1294"/>
      <c r="CQ299" s="1294"/>
      <c r="CR299" s="1294"/>
      <c r="CS299" s="1294"/>
      <c r="CT299" s="1294"/>
      <c r="CU299" s="1294"/>
      <c r="CV299" s="1294"/>
      <c r="CW299" s="1294"/>
      <c r="CX299" s="1294"/>
      <c r="CY299" s="1294"/>
      <c r="CZ299" s="1294"/>
      <c r="DA299" s="1294"/>
      <c r="DB299" s="1294"/>
      <c r="DC299" s="1294"/>
      <c r="DD299" s="1294"/>
      <c r="DE299" s="1294"/>
      <c r="DF299" s="1294"/>
      <c r="DG299" s="1294"/>
      <c r="DH299" s="1294"/>
      <c r="DI299" s="1294"/>
      <c r="DJ299" s="1294"/>
      <c r="DK299" s="1294"/>
      <c r="DL299" s="1294"/>
      <c r="DM299" s="1294"/>
      <c r="DN299" s="1294"/>
      <c r="DO299" s="1294"/>
      <c r="DP299" s="1294"/>
      <c r="DQ299" s="1294"/>
      <c r="DR299" s="1294"/>
      <c r="DS299" s="1294"/>
    </row>
    <row r="300" spans="1:123" x14ac:dyDescent="0.25">
      <c r="A300" s="1299"/>
      <c r="B300" s="1299"/>
      <c r="C300" s="1299"/>
      <c r="D300" s="1299"/>
      <c r="E300" s="1299"/>
      <c r="F300" s="1299"/>
      <c r="G300" s="1299"/>
      <c r="H300" s="1299"/>
      <c r="I300" s="1299"/>
      <c r="J300" s="1299"/>
      <c r="K300" s="1299"/>
      <c r="L300" s="1299"/>
      <c r="M300" s="1299"/>
      <c r="N300" s="1299"/>
      <c r="O300" s="1299"/>
      <c r="P300" s="1299"/>
      <c r="Q300" s="1299"/>
      <c r="R300" s="1299"/>
      <c r="S300" s="1299"/>
      <c r="T300" s="1299"/>
      <c r="U300" s="1299"/>
      <c r="V300" s="1299"/>
      <c r="W300" s="1299"/>
      <c r="X300" s="1299"/>
      <c r="Y300" s="1299"/>
      <c r="Z300" s="1299"/>
      <c r="AA300" s="1299"/>
      <c r="AB300" s="1299"/>
      <c r="AC300" s="1299"/>
      <c r="AD300" s="1299"/>
      <c r="AE300" s="1299"/>
      <c r="AF300" s="1299"/>
      <c r="AG300" s="1299"/>
      <c r="AH300" s="1299"/>
      <c r="AI300" s="1300"/>
      <c r="AJ300" s="1300"/>
      <c r="AK300" s="1300"/>
      <c r="AL300" s="1300"/>
      <c r="AM300" s="1294"/>
      <c r="AN300" s="1294"/>
      <c r="AO300" s="1294"/>
      <c r="AP300" s="1294"/>
      <c r="AQ300" s="1294"/>
      <c r="AR300" s="1294"/>
      <c r="AS300" s="1294"/>
      <c r="AT300" s="1294"/>
      <c r="AU300" s="1294"/>
      <c r="AV300" s="1294"/>
      <c r="AW300" s="1294"/>
      <c r="AX300" s="1294"/>
      <c r="AY300" s="1294"/>
      <c r="AZ300" s="1294"/>
      <c r="BA300" s="1294"/>
      <c r="BB300" s="1294"/>
      <c r="BC300" s="1294"/>
      <c r="BD300" s="1294"/>
      <c r="BE300" s="1294"/>
      <c r="BF300" s="1294"/>
      <c r="BG300" s="1294"/>
      <c r="BH300" s="1294"/>
      <c r="BI300" s="1294"/>
      <c r="BJ300" s="1294"/>
      <c r="BK300" s="1294"/>
      <c r="BL300" s="1294"/>
      <c r="BM300" s="1294"/>
      <c r="BN300" s="1294"/>
      <c r="BO300" s="1294"/>
      <c r="BP300" s="1294"/>
      <c r="BQ300" s="1294"/>
      <c r="BR300" s="1294"/>
      <c r="BS300" s="1294"/>
      <c r="BT300" s="1294"/>
      <c r="BU300" s="1294"/>
      <c r="BV300" s="1294"/>
      <c r="BW300" s="1294"/>
      <c r="BX300" s="1294"/>
      <c r="BY300" s="1294"/>
      <c r="BZ300" s="1294"/>
      <c r="CA300" s="1294"/>
      <c r="CB300" s="1294"/>
      <c r="CC300" s="1294"/>
      <c r="CD300" s="1294"/>
      <c r="CE300" s="1294"/>
      <c r="CF300" s="1294"/>
      <c r="CG300" s="1294"/>
      <c r="CH300" s="1294"/>
      <c r="CI300" s="1294"/>
      <c r="CJ300" s="1294"/>
      <c r="CK300" s="1294"/>
      <c r="CL300" s="1294"/>
      <c r="CM300" s="1294"/>
      <c r="CN300" s="1294"/>
      <c r="CO300" s="1294"/>
      <c r="CP300" s="1294"/>
      <c r="CQ300" s="1294"/>
      <c r="CR300" s="1294"/>
      <c r="CS300" s="1294"/>
      <c r="CT300" s="1294"/>
      <c r="CU300" s="1294"/>
      <c r="CV300" s="1294"/>
      <c r="CW300" s="1294"/>
      <c r="CX300" s="1294"/>
      <c r="CY300" s="1294"/>
      <c r="CZ300" s="1294"/>
      <c r="DA300" s="1294"/>
      <c r="DB300" s="1294"/>
      <c r="DC300" s="1294"/>
      <c r="DD300" s="1294"/>
      <c r="DE300" s="1294"/>
      <c r="DF300" s="1294"/>
      <c r="DG300" s="1294"/>
      <c r="DH300" s="1294"/>
      <c r="DI300" s="1294"/>
      <c r="DJ300" s="1294"/>
      <c r="DK300" s="1294"/>
      <c r="DL300" s="1294"/>
      <c r="DM300" s="1294"/>
      <c r="DN300" s="1294"/>
      <c r="DO300" s="1294"/>
      <c r="DP300" s="1294"/>
      <c r="DQ300" s="1294"/>
      <c r="DR300" s="1294"/>
      <c r="DS300" s="1294"/>
    </row>
    <row r="301" spans="1:123" x14ac:dyDescent="0.25">
      <c r="A301" s="1299"/>
      <c r="B301" s="1299"/>
      <c r="C301" s="1299"/>
      <c r="D301" s="1299"/>
      <c r="E301" s="1299"/>
      <c r="F301" s="1299"/>
      <c r="G301" s="1299"/>
      <c r="H301" s="1299"/>
      <c r="I301" s="1299"/>
      <c r="J301" s="1299"/>
      <c r="K301" s="1299"/>
      <c r="L301" s="1299"/>
      <c r="M301" s="1299"/>
      <c r="N301" s="1299"/>
      <c r="O301" s="1299"/>
      <c r="P301" s="1299"/>
      <c r="Q301" s="1299"/>
      <c r="R301" s="1299"/>
      <c r="S301" s="1299"/>
      <c r="T301" s="1299"/>
      <c r="U301" s="1299"/>
      <c r="V301" s="1299"/>
      <c r="W301" s="1299"/>
      <c r="X301" s="1299"/>
      <c r="Y301" s="1299"/>
      <c r="Z301" s="1299"/>
      <c r="AA301" s="1299"/>
      <c r="AB301" s="1299"/>
      <c r="AC301" s="1299"/>
      <c r="AD301" s="1299"/>
      <c r="AE301" s="1299"/>
      <c r="AF301" s="1299"/>
      <c r="AG301" s="1299"/>
      <c r="AH301" s="1299"/>
      <c r="AI301" s="1300"/>
      <c r="AJ301" s="1300"/>
      <c r="AK301" s="1300"/>
      <c r="AL301" s="1300"/>
      <c r="AM301" s="1294"/>
      <c r="AN301" s="1294"/>
      <c r="AO301" s="1294"/>
      <c r="AP301" s="1294"/>
      <c r="AQ301" s="1294"/>
      <c r="AR301" s="1294"/>
      <c r="AS301" s="1294"/>
      <c r="AT301" s="1294"/>
      <c r="AU301" s="1294"/>
      <c r="AV301" s="1294"/>
      <c r="AW301" s="1294"/>
      <c r="AX301" s="1294"/>
      <c r="AY301" s="1294"/>
      <c r="AZ301" s="1294"/>
      <c r="BA301" s="1294"/>
      <c r="BB301" s="1294"/>
      <c r="BC301" s="1294"/>
      <c r="BD301" s="1294"/>
      <c r="BE301" s="1294"/>
      <c r="BF301" s="1294"/>
      <c r="BG301" s="1294"/>
      <c r="BH301" s="1294"/>
      <c r="BI301" s="1294"/>
      <c r="BJ301" s="1294"/>
      <c r="BK301" s="1294"/>
      <c r="BL301" s="1294"/>
      <c r="BM301" s="1294"/>
      <c r="BN301" s="1294"/>
      <c r="BO301" s="1294"/>
      <c r="BP301" s="1294"/>
      <c r="BQ301" s="1294"/>
      <c r="BR301" s="1294"/>
      <c r="BS301" s="1294"/>
      <c r="BT301" s="1294"/>
      <c r="BU301" s="1294"/>
      <c r="BV301" s="1294"/>
      <c r="BW301" s="1294"/>
      <c r="BX301" s="1294"/>
      <c r="BY301" s="1294"/>
      <c r="BZ301" s="1294"/>
      <c r="CA301" s="1294"/>
      <c r="CB301" s="1294"/>
      <c r="CC301" s="1294"/>
      <c r="CD301" s="1294"/>
      <c r="CE301" s="1294"/>
      <c r="CF301" s="1294"/>
      <c r="CG301" s="1294"/>
      <c r="CH301" s="1294"/>
      <c r="CI301" s="1294"/>
      <c r="CJ301" s="1294"/>
      <c r="CK301" s="1294"/>
      <c r="CL301" s="1294"/>
      <c r="CM301" s="1294"/>
      <c r="CN301" s="1294"/>
      <c r="CO301" s="1294"/>
      <c r="CP301" s="1294"/>
      <c r="CQ301" s="1294"/>
      <c r="CR301" s="1294"/>
      <c r="CS301" s="1294"/>
      <c r="CT301" s="1294"/>
      <c r="CU301" s="1294"/>
      <c r="CV301" s="1294"/>
      <c r="CW301" s="1294"/>
      <c r="CX301" s="1294"/>
      <c r="CY301" s="1294"/>
      <c r="CZ301" s="1294"/>
      <c r="DA301" s="1294"/>
      <c r="DB301" s="1294"/>
      <c r="DC301" s="1294"/>
      <c r="DD301" s="1294"/>
      <c r="DE301" s="1294"/>
      <c r="DF301" s="1294"/>
      <c r="DG301" s="1294"/>
      <c r="DH301" s="1294"/>
      <c r="DI301" s="1294"/>
      <c r="DJ301" s="1294"/>
      <c r="DK301" s="1294"/>
      <c r="DL301" s="1294"/>
      <c r="DM301" s="1294"/>
      <c r="DN301" s="1294"/>
      <c r="DO301" s="1294"/>
      <c r="DP301" s="1294"/>
      <c r="DQ301" s="1294"/>
      <c r="DR301" s="1294"/>
      <c r="DS301" s="1294"/>
    </row>
    <row r="302" spans="1:123" x14ac:dyDescent="0.25">
      <c r="A302" s="1299"/>
      <c r="B302" s="1299"/>
      <c r="C302" s="1299"/>
      <c r="D302" s="1299"/>
      <c r="E302" s="1299"/>
      <c r="F302" s="1299"/>
      <c r="G302" s="1299"/>
      <c r="H302" s="1299"/>
      <c r="I302" s="1299"/>
      <c r="J302" s="1299"/>
      <c r="K302" s="1299"/>
      <c r="L302" s="1299"/>
      <c r="M302" s="1299"/>
      <c r="N302" s="1299"/>
      <c r="O302" s="1299"/>
      <c r="P302" s="1299"/>
      <c r="Q302" s="1299"/>
      <c r="R302" s="1299"/>
      <c r="S302" s="1299"/>
      <c r="T302" s="1299"/>
      <c r="U302" s="1299"/>
      <c r="V302" s="1299"/>
      <c r="W302" s="1299"/>
      <c r="X302" s="1299"/>
      <c r="Y302" s="1299"/>
      <c r="Z302" s="1299"/>
      <c r="AA302" s="1299"/>
      <c r="AB302" s="1299"/>
      <c r="AC302" s="1299"/>
      <c r="AD302" s="1299"/>
      <c r="AE302" s="1299"/>
      <c r="AF302" s="1299"/>
      <c r="AG302" s="1299"/>
      <c r="AH302" s="1299"/>
      <c r="AI302" s="1300"/>
      <c r="AJ302" s="1300"/>
      <c r="AK302" s="1300"/>
      <c r="AL302" s="1300"/>
      <c r="AM302" s="1294"/>
      <c r="AN302" s="1294"/>
      <c r="AO302" s="1294"/>
      <c r="AP302" s="1294"/>
      <c r="AQ302" s="1294"/>
      <c r="AR302" s="1294"/>
      <c r="AS302" s="1294"/>
      <c r="AT302" s="1294"/>
      <c r="AU302" s="1294"/>
      <c r="AV302" s="1294"/>
      <c r="AW302" s="1294"/>
      <c r="AX302" s="1294"/>
      <c r="AY302" s="1294"/>
      <c r="AZ302" s="1294"/>
      <c r="BA302" s="1294"/>
      <c r="BB302" s="1294"/>
      <c r="BC302" s="1294"/>
      <c r="BD302" s="1294"/>
      <c r="BE302" s="1294"/>
      <c r="BF302" s="1294"/>
      <c r="BG302" s="1294"/>
      <c r="BH302" s="1294"/>
      <c r="BI302" s="1294"/>
      <c r="BJ302" s="1294"/>
      <c r="BK302" s="1294"/>
      <c r="BL302" s="1294"/>
      <c r="BM302" s="1294"/>
      <c r="BN302" s="1294"/>
      <c r="BO302" s="1294"/>
      <c r="BP302" s="1294"/>
      <c r="BQ302" s="1294"/>
      <c r="BR302" s="1294"/>
      <c r="BS302" s="1294"/>
      <c r="BT302" s="1294"/>
      <c r="BU302" s="1294"/>
      <c r="BV302" s="1294"/>
      <c r="BW302" s="1294"/>
      <c r="BX302" s="1294"/>
      <c r="BY302" s="1294"/>
      <c r="BZ302" s="1294"/>
      <c r="CA302" s="1294"/>
      <c r="CB302" s="1294"/>
      <c r="CC302" s="1294"/>
      <c r="CD302" s="1294"/>
      <c r="CE302" s="1294"/>
      <c r="CF302" s="1294"/>
      <c r="CG302" s="1294"/>
      <c r="CH302" s="1294"/>
      <c r="CI302" s="1294"/>
      <c r="CJ302" s="1294"/>
      <c r="CK302" s="1294"/>
      <c r="CL302" s="1294"/>
      <c r="CM302" s="1294"/>
      <c r="CN302" s="1294"/>
      <c r="CO302" s="1294"/>
      <c r="CP302" s="1294"/>
      <c r="CQ302" s="1294"/>
      <c r="CR302" s="1294"/>
      <c r="CS302" s="1294"/>
      <c r="CT302" s="1294"/>
      <c r="CU302" s="1294"/>
      <c r="CV302" s="1294"/>
      <c r="CW302" s="1294"/>
      <c r="CX302" s="1294"/>
      <c r="CY302" s="1294"/>
      <c r="CZ302" s="1294"/>
      <c r="DA302" s="1294"/>
      <c r="DB302" s="1294"/>
      <c r="DC302" s="1294"/>
      <c r="DD302" s="1294"/>
      <c r="DE302" s="1294"/>
      <c r="DF302" s="1294"/>
      <c r="DG302" s="1294"/>
      <c r="DH302" s="1294"/>
      <c r="DI302" s="1294"/>
      <c r="DJ302" s="1294"/>
      <c r="DK302" s="1294"/>
      <c r="DL302" s="1294"/>
      <c r="DM302" s="1294"/>
      <c r="DN302" s="1294"/>
      <c r="DO302" s="1294"/>
      <c r="DP302" s="1294"/>
      <c r="DQ302" s="1294"/>
      <c r="DR302" s="1294"/>
      <c r="DS302" s="1294"/>
    </row>
    <row r="303" spans="1:123" x14ac:dyDescent="0.25">
      <c r="A303" s="1299"/>
      <c r="B303" s="1299"/>
      <c r="C303" s="1299"/>
      <c r="D303" s="1299"/>
      <c r="E303" s="1299"/>
      <c r="F303" s="1299"/>
      <c r="G303" s="1299"/>
      <c r="H303" s="1299"/>
      <c r="I303" s="1299"/>
      <c r="J303" s="1299"/>
      <c r="K303" s="1299"/>
      <c r="L303" s="1299"/>
      <c r="M303" s="1299"/>
      <c r="N303" s="1299"/>
      <c r="O303" s="1299"/>
      <c r="P303" s="1299"/>
      <c r="Q303" s="1299"/>
      <c r="R303" s="1299"/>
      <c r="S303" s="1299"/>
      <c r="T303" s="1299"/>
      <c r="U303" s="1299"/>
      <c r="V303" s="1299"/>
      <c r="W303" s="1299"/>
      <c r="X303" s="1299"/>
      <c r="Y303" s="1299"/>
      <c r="Z303" s="1299"/>
      <c r="AA303" s="1299"/>
      <c r="AB303" s="1299"/>
      <c r="AC303" s="1299"/>
      <c r="AD303" s="1299"/>
      <c r="AE303" s="1299"/>
      <c r="AF303" s="1299"/>
      <c r="AG303" s="1299"/>
      <c r="AH303" s="1299"/>
      <c r="AI303" s="1300"/>
      <c r="AJ303" s="1300"/>
      <c r="AK303" s="1300"/>
      <c r="AL303" s="1300"/>
      <c r="AM303" s="1294"/>
      <c r="AN303" s="1294"/>
      <c r="AO303" s="1294"/>
      <c r="AP303" s="1294"/>
      <c r="AQ303" s="1294"/>
      <c r="AR303" s="1294"/>
      <c r="AS303" s="1294"/>
      <c r="AT303" s="1294"/>
      <c r="AU303" s="1294"/>
      <c r="AV303" s="1294"/>
      <c r="AW303" s="1294"/>
      <c r="AX303" s="1294"/>
      <c r="AY303" s="1294"/>
      <c r="AZ303" s="1294"/>
      <c r="BA303" s="1294"/>
      <c r="BB303" s="1294"/>
      <c r="BC303" s="1294"/>
      <c r="BD303" s="1294"/>
      <c r="BE303" s="1294"/>
      <c r="BF303" s="1294"/>
      <c r="BG303" s="1294"/>
      <c r="BH303" s="1294"/>
      <c r="BI303" s="1294"/>
      <c r="BJ303" s="1294"/>
      <c r="BK303" s="1294"/>
      <c r="BL303" s="1294"/>
      <c r="BM303" s="1294"/>
      <c r="BN303" s="1294"/>
      <c r="BO303" s="1294"/>
      <c r="BP303" s="1294"/>
      <c r="BQ303" s="1294"/>
      <c r="BR303" s="1294"/>
      <c r="BS303" s="1294"/>
      <c r="BT303" s="1294"/>
      <c r="BU303" s="1294"/>
      <c r="BV303" s="1294"/>
      <c r="BW303" s="1294"/>
      <c r="BX303" s="1294"/>
      <c r="BY303" s="1294"/>
      <c r="BZ303" s="1294"/>
      <c r="CA303" s="1294"/>
      <c r="CB303" s="1294"/>
      <c r="CC303" s="1294"/>
      <c r="CD303" s="1294"/>
      <c r="CE303" s="1294"/>
      <c r="CF303" s="1294"/>
      <c r="CG303" s="1294"/>
      <c r="CH303" s="1294"/>
      <c r="CI303" s="1294"/>
      <c r="CJ303" s="1294"/>
      <c r="CK303" s="1294"/>
      <c r="CL303" s="1294"/>
      <c r="CM303" s="1294"/>
      <c r="CN303" s="1294"/>
      <c r="CO303" s="1294"/>
      <c r="CP303" s="1294"/>
      <c r="CQ303" s="1294"/>
      <c r="CR303" s="1294"/>
      <c r="CS303" s="1294"/>
      <c r="CT303" s="1294"/>
      <c r="CU303" s="1294"/>
      <c r="CV303" s="1294"/>
      <c r="CW303" s="1294"/>
      <c r="CX303" s="1294"/>
      <c r="CY303" s="1294"/>
      <c r="CZ303" s="1294"/>
      <c r="DA303" s="1294"/>
      <c r="DB303" s="1294"/>
      <c r="DC303" s="1294"/>
      <c r="DD303" s="1294"/>
      <c r="DE303" s="1294"/>
      <c r="DF303" s="1294"/>
      <c r="DG303" s="1294"/>
      <c r="DH303" s="1294"/>
      <c r="DI303" s="1294"/>
      <c r="DJ303" s="1294"/>
      <c r="DK303" s="1294"/>
      <c r="DL303" s="1294"/>
      <c r="DM303" s="1294"/>
      <c r="DN303" s="1294"/>
      <c r="DO303" s="1294"/>
      <c r="DP303" s="1294"/>
      <c r="DQ303" s="1294"/>
      <c r="DR303" s="1294"/>
      <c r="DS303" s="1294"/>
    </row>
    <row r="304" spans="1:123" x14ac:dyDescent="0.25">
      <c r="A304" s="1299"/>
      <c r="B304" s="1299"/>
      <c r="C304" s="1299"/>
      <c r="D304" s="1299"/>
      <c r="E304" s="1299"/>
      <c r="F304" s="1299"/>
      <c r="G304" s="1299"/>
      <c r="H304" s="1299"/>
      <c r="I304" s="1299"/>
      <c r="J304" s="1299"/>
      <c r="K304" s="1299"/>
      <c r="L304" s="1299"/>
      <c r="M304" s="1299"/>
      <c r="N304" s="1299"/>
      <c r="O304" s="1299"/>
      <c r="P304" s="1299"/>
      <c r="Q304" s="1299"/>
      <c r="R304" s="1299"/>
      <c r="S304" s="1299"/>
      <c r="T304" s="1299"/>
      <c r="U304" s="1299"/>
      <c r="V304" s="1299"/>
      <c r="W304" s="1299"/>
      <c r="X304" s="1299"/>
      <c r="Y304" s="1299"/>
      <c r="Z304" s="1299"/>
      <c r="AA304" s="1299"/>
      <c r="AB304" s="1299"/>
      <c r="AC304" s="1299"/>
      <c r="AD304" s="1299"/>
      <c r="AE304" s="1299"/>
      <c r="AF304" s="1299"/>
      <c r="AG304" s="1299"/>
      <c r="AH304" s="1299"/>
      <c r="AI304" s="1300"/>
      <c r="AJ304" s="1300"/>
      <c r="AK304" s="1300"/>
      <c r="AL304" s="1300"/>
      <c r="AM304" s="1294"/>
      <c r="AN304" s="1294"/>
      <c r="AO304" s="1294"/>
      <c r="AP304" s="1294"/>
      <c r="AQ304" s="1294"/>
      <c r="AR304" s="1294"/>
      <c r="AS304" s="1294"/>
      <c r="AT304" s="1294"/>
      <c r="AU304" s="1294"/>
      <c r="AV304" s="1294"/>
      <c r="AW304" s="1294"/>
      <c r="AX304" s="1294"/>
      <c r="AY304" s="1294"/>
      <c r="AZ304" s="1294"/>
      <c r="BA304" s="1294"/>
      <c r="BB304" s="1294"/>
      <c r="BC304" s="1294"/>
      <c r="BD304" s="1294"/>
      <c r="BE304" s="1294"/>
      <c r="BF304" s="1294"/>
      <c r="BG304" s="1294"/>
      <c r="BH304" s="1294"/>
      <c r="BI304" s="1294"/>
      <c r="BJ304" s="1294"/>
      <c r="BK304" s="1294"/>
      <c r="BL304" s="1294"/>
      <c r="BM304" s="1294"/>
      <c r="BN304" s="1294"/>
      <c r="BO304" s="1294"/>
      <c r="BP304" s="1294"/>
      <c r="BQ304" s="1294"/>
      <c r="BR304" s="1294"/>
      <c r="BS304" s="1294"/>
      <c r="BT304" s="1294"/>
      <c r="BU304" s="1294"/>
      <c r="BV304" s="1294"/>
      <c r="BW304" s="1294"/>
      <c r="BX304" s="1294"/>
      <c r="BY304" s="1294"/>
      <c r="BZ304" s="1294"/>
      <c r="CA304" s="1294"/>
      <c r="CB304" s="1294"/>
      <c r="CC304" s="1294"/>
      <c r="CD304" s="1294"/>
      <c r="CE304" s="1294"/>
      <c r="CF304" s="1294"/>
      <c r="CG304" s="1294"/>
      <c r="CH304" s="1294"/>
      <c r="CI304" s="1294"/>
      <c r="CJ304" s="1294"/>
      <c r="CK304" s="1294"/>
      <c r="CL304" s="1294"/>
      <c r="CM304" s="1294"/>
      <c r="CN304" s="1294"/>
      <c r="CO304" s="1294"/>
      <c r="CP304" s="1294"/>
      <c r="CQ304" s="1294"/>
      <c r="CR304" s="1294"/>
      <c r="CS304" s="1294"/>
      <c r="CT304" s="1294"/>
      <c r="CU304" s="1294"/>
      <c r="CV304" s="1294"/>
      <c r="CW304" s="1294"/>
      <c r="CX304" s="1294"/>
      <c r="CY304" s="1294"/>
      <c r="CZ304" s="1294"/>
      <c r="DA304" s="1294"/>
      <c r="DB304" s="1294"/>
      <c r="DC304" s="1294"/>
      <c r="DD304" s="1294"/>
      <c r="DE304" s="1294"/>
      <c r="DF304" s="1294"/>
      <c r="DG304" s="1294"/>
      <c r="DH304" s="1294"/>
      <c r="DI304" s="1294"/>
      <c r="DJ304" s="1294"/>
      <c r="DK304" s="1294"/>
      <c r="DL304" s="1294"/>
      <c r="DM304" s="1294"/>
      <c r="DN304" s="1294"/>
      <c r="DO304" s="1294"/>
      <c r="DP304" s="1294"/>
      <c r="DQ304" s="1294"/>
      <c r="DR304" s="1294"/>
      <c r="DS304" s="1294"/>
    </row>
    <row r="305" spans="1:123" x14ac:dyDescent="0.25">
      <c r="A305" s="1299"/>
      <c r="B305" s="1299"/>
      <c r="C305" s="1299"/>
      <c r="D305" s="1299"/>
      <c r="E305" s="1299"/>
      <c r="F305" s="1299"/>
      <c r="G305" s="1299"/>
      <c r="H305" s="1299"/>
      <c r="I305" s="1299"/>
      <c r="J305" s="1299"/>
      <c r="K305" s="1299"/>
      <c r="L305" s="1299"/>
      <c r="M305" s="1299"/>
      <c r="N305" s="1299"/>
      <c r="O305" s="1299"/>
      <c r="P305" s="1299"/>
      <c r="Q305" s="1299"/>
      <c r="R305" s="1299"/>
      <c r="S305" s="1299"/>
      <c r="T305" s="1299"/>
      <c r="U305" s="1299"/>
      <c r="V305" s="1299"/>
      <c r="W305" s="1299"/>
      <c r="X305" s="1299"/>
      <c r="Y305" s="1299"/>
      <c r="Z305" s="1299"/>
      <c r="AA305" s="1299"/>
      <c r="AB305" s="1299"/>
      <c r="AC305" s="1299"/>
      <c r="AD305" s="1299"/>
      <c r="AE305" s="1299"/>
      <c r="AF305" s="1299"/>
      <c r="AG305" s="1299"/>
      <c r="AH305" s="1299"/>
      <c r="AI305" s="1300"/>
      <c r="AJ305" s="1300"/>
      <c r="AK305" s="1300"/>
      <c r="AL305" s="1300"/>
      <c r="AM305" s="1294"/>
      <c r="AN305" s="1294"/>
      <c r="AO305" s="1294"/>
      <c r="AP305" s="1294"/>
      <c r="AQ305" s="1294"/>
      <c r="AR305" s="1294"/>
      <c r="AS305" s="1294"/>
      <c r="AT305" s="1294"/>
      <c r="AU305" s="1294"/>
      <c r="AV305" s="1294"/>
      <c r="AW305" s="1294"/>
      <c r="AX305" s="1294"/>
      <c r="AY305" s="1294"/>
      <c r="AZ305" s="1294"/>
      <c r="BA305" s="1294"/>
      <c r="BB305" s="1294"/>
      <c r="BC305" s="1294"/>
      <c r="BD305" s="1294"/>
      <c r="BE305" s="1294"/>
      <c r="BF305" s="1294"/>
      <c r="BG305" s="1294"/>
      <c r="BH305" s="1294"/>
      <c r="BI305" s="1294"/>
      <c r="BJ305" s="1294"/>
      <c r="BK305" s="1294"/>
      <c r="BL305" s="1294"/>
      <c r="BM305" s="1294"/>
      <c r="BN305" s="1294"/>
      <c r="BO305" s="1294"/>
      <c r="BP305" s="1294"/>
      <c r="BQ305" s="1294"/>
      <c r="BR305" s="1294"/>
      <c r="BS305" s="1294"/>
      <c r="BT305" s="1294"/>
      <c r="BU305" s="1294"/>
      <c r="BV305" s="1294"/>
      <c r="BW305" s="1294"/>
      <c r="BX305" s="1294"/>
      <c r="BY305" s="1294"/>
      <c r="BZ305" s="1294"/>
      <c r="CA305" s="1294"/>
      <c r="CB305" s="1294"/>
      <c r="CC305" s="1294"/>
      <c r="CD305" s="1294"/>
      <c r="CE305" s="1294"/>
      <c r="CF305" s="1294"/>
      <c r="CG305" s="1294"/>
      <c r="CH305" s="1294"/>
      <c r="CI305" s="1294"/>
      <c r="CJ305" s="1294"/>
      <c r="CK305" s="1294"/>
      <c r="CL305" s="1294"/>
      <c r="CM305" s="1294"/>
      <c r="CN305" s="1294"/>
      <c r="CO305" s="1294"/>
      <c r="CP305" s="1294"/>
      <c r="CQ305" s="1294"/>
      <c r="CR305" s="1294"/>
      <c r="CS305" s="1294"/>
      <c r="CT305" s="1294"/>
      <c r="CU305" s="1294"/>
      <c r="CV305" s="1294"/>
      <c r="CW305" s="1294"/>
      <c r="CX305" s="1294"/>
      <c r="CY305" s="1294"/>
      <c r="CZ305" s="1294"/>
      <c r="DA305" s="1294"/>
      <c r="DB305" s="1294"/>
      <c r="DC305" s="1294"/>
      <c r="DD305" s="1294"/>
      <c r="DE305" s="1294"/>
      <c r="DF305" s="1294"/>
      <c r="DG305" s="1294"/>
      <c r="DH305" s="1294"/>
      <c r="DI305" s="1294"/>
      <c r="DJ305" s="1294"/>
      <c r="DK305" s="1294"/>
      <c r="DL305" s="1294"/>
      <c r="DM305" s="1294"/>
      <c r="DN305" s="1294"/>
      <c r="DO305" s="1294"/>
      <c r="DP305" s="1294"/>
      <c r="DQ305" s="1294"/>
      <c r="DR305" s="1294"/>
      <c r="DS305" s="1294"/>
    </row>
    <row r="306" spans="1:123" x14ac:dyDescent="0.25">
      <c r="A306" s="1299"/>
      <c r="B306" s="1299"/>
      <c r="C306" s="1299"/>
      <c r="D306" s="1299"/>
      <c r="E306" s="1299"/>
      <c r="F306" s="1299"/>
      <c r="G306" s="1299"/>
      <c r="H306" s="1299"/>
      <c r="I306" s="1299"/>
      <c r="J306" s="1299"/>
      <c r="K306" s="1299"/>
      <c r="L306" s="1299"/>
      <c r="M306" s="1299"/>
      <c r="N306" s="1299"/>
      <c r="O306" s="1299"/>
      <c r="P306" s="1299"/>
      <c r="Q306" s="1299"/>
      <c r="R306" s="1299"/>
      <c r="S306" s="1299"/>
      <c r="T306" s="1299"/>
      <c r="U306" s="1299"/>
      <c r="V306" s="1299"/>
      <c r="W306" s="1299"/>
      <c r="X306" s="1299"/>
      <c r="Y306" s="1299"/>
      <c r="Z306" s="1299"/>
      <c r="AA306" s="1299"/>
      <c r="AB306" s="1299"/>
      <c r="AC306" s="1299"/>
      <c r="AD306" s="1299"/>
      <c r="AE306" s="1299"/>
      <c r="AF306" s="1299"/>
      <c r="AG306" s="1299"/>
      <c r="AH306" s="1299"/>
      <c r="AI306" s="1300"/>
      <c r="AJ306" s="1300"/>
      <c r="AK306" s="1300"/>
      <c r="AL306" s="1300"/>
      <c r="AM306" s="1294"/>
      <c r="AN306" s="1294"/>
      <c r="AO306" s="1294"/>
      <c r="AP306" s="1294"/>
      <c r="AQ306" s="1294"/>
      <c r="AR306" s="1294"/>
      <c r="AS306" s="1294"/>
      <c r="AT306" s="1294"/>
      <c r="AU306" s="1294"/>
      <c r="AV306" s="1294"/>
      <c r="AW306" s="1294"/>
      <c r="AX306" s="1294"/>
      <c r="AY306" s="1294"/>
      <c r="AZ306" s="1294"/>
      <c r="BA306" s="1294"/>
      <c r="BB306" s="1294"/>
      <c r="BC306" s="1294"/>
      <c r="BD306" s="1294"/>
      <c r="BE306" s="1294"/>
      <c r="BF306" s="1294"/>
      <c r="BG306" s="1294"/>
      <c r="BH306" s="1294"/>
      <c r="BI306" s="1294"/>
      <c r="BJ306" s="1294"/>
      <c r="BK306" s="1294"/>
      <c r="BL306" s="1294"/>
      <c r="BM306" s="1294"/>
      <c r="BN306" s="1294"/>
      <c r="BO306" s="1294"/>
      <c r="BP306" s="1294"/>
      <c r="BQ306" s="1294"/>
      <c r="BR306" s="1294"/>
      <c r="BS306" s="1294"/>
      <c r="BT306" s="1294"/>
      <c r="BU306" s="1294"/>
      <c r="BV306" s="1294"/>
      <c r="BW306" s="1294"/>
      <c r="BX306" s="1294"/>
      <c r="BY306" s="1294"/>
      <c r="BZ306" s="1294"/>
      <c r="CA306" s="1294"/>
      <c r="CB306" s="1294"/>
      <c r="CC306" s="1294"/>
      <c r="CD306" s="1294"/>
      <c r="CE306" s="1294"/>
      <c r="CF306" s="1294"/>
      <c r="CG306" s="1294"/>
      <c r="CH306" s="1294"/>
      <c r="CI306" s="1294"/>
      <c r="CJ306" s="1294"/>
      <c r="CK306" s="1294"/>
      <c r="CL306" s="1294"/>
      <c r="CM306" s="1294"/>
      <c r="CN306" s="1294"/>
      <c r="CO306" s="1294"/>
      <c r="CP306" s="1294"/>
      <c r="CQ306" s="1294"/>
      <c r="CR306" s="1294"/>
      <c r="CS306" s="1294"/>
      <c r="CT306" s="1294"/>
      <c r="CU306" s="1294"/>
      <c r="CV306" s="1294"/>
      <c r="CW306" s="1294"/>
      <c r="CX306" s="1294"/>
      <c r="CY306" s="1294"/>
      <c r="CZ306" s="1294"/>
      <c r="DA306" s="1294"/>
      <c r="DB306" s="1294"/>
      <c r="DC306" s="1294"/>
      <c r="DD306" s="1294"/>
      <c r="DE306" s="1294"/>
      <c r="DF306" s="1294"/>
      <c r="DG306" s="1294"/>
      <c r="DH306" s="1294"/>
      <c r="DI306" s="1294"/>
      <c r="DJ306" s="1294"/>
      <c r="DK306" s="1294"/>
      <c r="DL306" s="1294"/>
      <c r="DM306" s="1294"/>
      <c r="DN306" s="1294"/>
      <c r="DO306" s="1294"/>
      <c r="DP306" s="1294"/>
      <c r="DQ306" s="1294"/>
      <c r="DR306" s="1294"/>
      <c r="DS306" s="1294"/>
    </row>
    <row r="307" spans="1:123" x14ac:dyDescent="0.25">
      <c r="A307" s="1299"/>
      <c r="B307" s="1299"/>
      <c r="C307" s="1299"/>
      <c r="D307" s="1299"/>
      <c r="E307" s="1299"/>
      <c r="F307" s="1299"/>
      <c r="G307" s="1299"/>
      <c r="H307" s="1299"/>
      <c r="I307" s="1299"/>
      <c r="J307" s="1299"/>
      <c r="K307" s="1299"/>
      <c r="L307" s="1299"/>
      <c r="M307" s="1299"/>
      <c r="N307" s="1299"/>
      <c r="O307" s="1299"/>
      <c r="P307" s="1299"/>
      <c r="Q307" s="1299"/>
      <c r="R307" s="1299"/>
      <c r="S307" s="1299"/>
      <c r="T307" s="1299"/>
      <c r="U307" s="1299"/>
      <c r="V307" s="1299"/>
      <c r="W307" s="1299"/>
      <c r="X307" s="1299"/>
      <c r="Y307" s="1299"/>
      <c r="Z307" s="1299"/>
      <c r="AA307" s="1299"/>
      <c r="AB307" s="1299"/>
      <c r="AC307" s="1299"/>
      <c r="AD307" s="1299"/>
      <c r="AE307" s="1299"/>
      <c r="AF307" s="1299"/>
      <c r="AG307" s="1299"/>
      <c r="AH307" s="1299"/>
      <c r="AI307" s="1300"/>
      <c r="AJ307" s="1300"/>
      <c r="AK307" s="1300"/>
      <c r="AL307" s="1300"/>
      <c r="AM307" s="1294"/>
      <c r="AN307" s="1294"/>
      <c r="AO307" s="1294"/>
      <c r="AP307" s="1294"/>
      <c r="AQ307" s="1294"/>
      <c r="AR307" s="1294"/>
      <c r="AS307" s="1294"/>
      <c r="AT307" s="1294"/>
      <c r="AU307" s="1294"/>
      <c r="AV307" s="1294"/>
      <c r="AW307" s="1294"/>
      <c r="AX307" s="1294"/>
      <c r="AY307" s="1294"/>
      <c r="AZ307" s="1294"/>
      <c r="BA307" s="1294"/>
      <c r="BB307" s="1294"/>
      <c r="BC307" s="1294"/>
      <c r="BD307" s="1294"/>
      <c r="BE307" s="1294"/>
      <c r="BF307" s="1294"/>
      <c r="BG307" s="1294"/>
      <c r="BH307" s="1294"/>
      <c r="BI307" s="1294"/>
      <c r="BJ307" s="1294"/>
      <c r="BK307" s="1294"/>
      <c r="BL307" s="1294"/>
      <c r="BM307" s="1294"/>
      <c r="BN307" s="1294"/>
      <c r="BO307" s="1294"/>
      <c r="BP307" s="1294"/>
      <c r="BQ307" s="1294"/>
      <c r="BR307" s="1294"/>
      <c r="BS307" s="1294"/>
      <c r="BT307" s="1294"/>
      <c r="BU307" s="1294"/>
      <c r="BV307" s="1294"/>
      <c r="BW307" s="1294"/>
      <c r="BX307" s="1294"/>
      <c r="BY307" s="1294"/>
      <c r="BZ307" s="1294"/>
      <c r="CA307" s="1294"/>
      <c r="CB307" s="1294"/>
      <c r="CC307" s="1294"/>
      <c r="CD307" s="1294"/>
      <c r="CE307" s="1294"/>
      <c r="CF307" s="1294"/>
      <c r="CG307" s="1294"/>
      <c r="CH307" s="1294"/>
      <c r="CI307" s="1294"/>
      <c r="CJ307" s="1294"/>
      <c r="CK307" s="1294"/>
      <c r="CL307" s="1294"/>
      <c r="CM307" s="1294"/>
      <c r="CN307" s="1294"/>
      <c r="CO307" s="1294"/>
      <c r="CP307" s="1294"/>
      <c r="CQ307" s="1294"/>
      <c r="CR307" s="1294"/>
      <c r="CS307" s="1294"/>
      <c r="CT307" s="1294"/>
      <c r="CU307" s="1294"/>
      <c r="CV307" s="1294"/>
      <c r="CW307" s="1294"/>
      <c r="CX307" s="1294"/>
      <c r="CY307" s="1294"/>
      <c r="CZ307" s="1294"/>
      <c r="DA307" s="1294"/>
      <c r="DB307" s="1294"/>
      <c r="DC307" s="1294"/>
      <c r="DD307" s="1294"/>
      <c r="DE307" s="1294"/>
      <c r="DF307" s="1294"/>
      <c r="DG307" s="1294"/>
      <c r="DH307" s="1294"/>
      <c r="DI307" s="1294"/>
      <c r="DJ307" s="1294"/>
      <c r="DK307" s="1294"/>
      <c r="DL307" s="1294"/>
      <c r="DM307" s="1294"/>
      <c r="DN307" s="1294"/>
      <c r="DO307" s="1294"/>
      <c r="DP307" s="1294"/>
      <c r="DQ307" s="1294"/>
      <c r="DR307" s="1294"/>
      <c r="DS307" s="1294"/>
    </row>
    <row r="308" spans="1:123" x14ac:dyDescent="0.25">
      <c r="A308" s="1299"/>
      <c r="B308" s="1299"/>
      <c r="C308" s="1299"/>
      <c r="D308" s="1299"/>
      <c r="E308" s="1299"/>
      <c r="F308" s="1299"/>
      <c r="G308" s="1299"/>
      <c r="H308" s="1299"/>
      <c r="I308" s="1299"/>
      <c r="J308" s="1299"/>
      <c r="K308" s="1299"/>
      <c r="L308" s="1299"/>
      <c r="M308" s="1299"/>
      <c r="N308" s="1299"/>
      <c r="O308" s="1299"/>
      <c r="P308" s="1299"/>
      <c r="Q308" s="1299"/>
      <c r="R308" s="1299"/>
      <c r="S308" s="1299"/>
      <c r="T308" s="1299"/>
      <c r="U308" s="1299"/>
      <c r="V308" s="1299"/>
      <c r="W308" s="1299"/>
      <c r="X308" s="1299"/>
      <c r="Y308" s="1299"/>
      <c r="Z308" s="1299"/>
      <c r="AA308" s="1299"/>
      <c r="AB308" s="1299"/>
      <c r="AC308" s="1299"/>
      <c r="AD308" s="1299"/>
      <c r="AE308" s="1299"/>
      <c r="AF308" s="1299"/>
      <c r="AG308" s="1299"/>
      <c r="AH308" s="1299"/>
      <c r="AI308" s="1300"/>
      <c r="AJ308" s="1300"/>
      <c r="AK308" s="1300"/>
      <c r="AL308" s="1300"/>
      <c r="AM308" s="1294"/>
      <c r="AN308" s="1294"/>
      <c r="AO308" s="1294"/>
      <c r="AP308" s="1294"/>
      <c r="AQ308" s="1294"/>
      <c r="AR308" s="1294"/>
      <c r="AS308" s="1294"/>
      <c r="AT308" s="1294"/>
      <c r="AU308" s="1294"/>
      <c r="AV308" s="1294"/>
      <c r="AW308" s="1294"/>
      <c r="AX308" s="1294"/>
      <c r="AY308" s="1294"/>
      <c r="AZ308" s="1294"/>
      <c r="BA308" s="1294"/>
      <c r="BB308" s="1294"/>
      <c r="BC308" s="1294"/>
      <c r="BD308" s="1294"/>
      <c r="BE308" s="1294"/>
      <c r="BF308" s="1294"/>
      <c r="BG308" s="1294"/>
      <c r="BH308" s="1294"/>
      <c r="BI308" s="1294"/>
      <c r="BJ308" s="1294"/>
      <c r="BK308" s="1294"/>
      <c r="BL308" s="1294"/>
      <c r="BM308" s="1294"/>
      <c r="BN308" s="1294"/>
      <c r="BO308" s="1294"/>
      <c r="BP308" s="1294"/>
      <c r="BQ308" s="1294"/>
      <c r="BR308" s="1294"/>
      <c r="BS308" s="1294"/>
      <c r="BT308" s="1294"/>
      <c r="BU308" s="1294"/>
      <c r="BV308" s="1294"/>
      <c r="BW308" s="1294"/>
      <c r="BX308" s="1294"/>
      <c r="BY308" s="1294"/>
      <c r="BZ308" s="1294"/>
      <c r="CA308" s="1294"/>
      <c r="CB308" s="1294"/>
      <c r="CC308" s="1294"/>
      <c r="CD308" s="1294"/>
      <c r="CE308" s="1294"/>
      <c r="CF308" s="1294"/>
      <c r="CG308" s="1294"/>
      <c r="CH308" s="1294"/>
      <c r="CI308" s="1294"/>
      <c r="CJ308" s="1294"/>
      <c r="CK308" s="1294"/>
      <c r="CL308" s="1294"/>
      <c r="CM308" s="1294"/>
      <c r="CN308" s="1294"/>
      <c r="CO308" s="1294"/>
      <c r="CP308" s="1294"/>
      <c r="CQ308" s="1294"/>
      <c r="CR308" s="1294"/>
      <c r="CS308" s="1294"/>
      <c r="CT308" s="1294"/>
      <c r="CU308" s="1294"/>
      <c r="CV308" s="1294"/>
      <c r="CW308" s="1294"/>
      <c r="CX308" s="1294"/>
      <c r="CY308" s="1294"/>
      <c r="CZ308" s="1294"/>
      <c r="DA308" s="1294"/>
      <c r="DB308" s="1294"/>
      <c r="DC308" s="1294"/>
      <c r="DD308" s="1294"/>
      <c r="DE308" s="1294"/>
      <c r="DF308" s="1294"/>
      <c r="DG308" s="1294"/>
      <c r="DH308" s="1294"/>
      <c r="DI308" s="1294"/>
      <c r="DJ308" s="1294"/>
      <c r="DK308" s="1294"/>
      <c r="DL308" s="1294"/>
      <c r="DM308" s="1294"/>
      <c r="DN308" s="1294"/>
      <c r="DO308" s="1294"/>
      <c r="DP308" s="1294"/>
      <c r="DQ308" s="1294"/>
      <c r="DR308" s="1294"/>
      <c r="DS308" s="1294"/>
    </row>
    <row r="309" spans="1:123" x14ac:dyDescent="0.25">
      <c r="A309" s="1299"/>
      <c r="B309" s="1299"/>
      <c r="C309" s="1299"/>
      <c r="D309" s="1299"/>
      <c r="E309" s="1299"/>
      <c r="F309" s="1299"/>
      <c r="G309" s="1299"/>
      <c r="H309" s="1299"/>
      <c r="I309" s="1299"/>
      <c r="J309" s="1299"/>
      <c r="K309" s="1299"/>
      <c r="L309" s="1299"/>
      <c r="M309" s="1299"/>
      <c r="N309" s="1299"/>
      <c r="O309" s="1299"/>
      <c r="P309" s="1299"/>
      <c r="Q309" s="1299"/>
      <c r="R309" s="1299"/>
      <c r="S309" s="1299"/>
      <c r="T309" s="1299"/>
      <c r="U309" s="1299"/>
      <c r="V309" s="1299"/>
      <c r="W309" s="1299"/>
      <c r="X309" s="1299"/>
      <c r="Y309" s="1299"/>
      <c r="Z309" s="1299"/>
      <c r="AA309" s="1299"/>
      <c r="AB309" s="1299"/>
      <c r="AC309" s="1299"/>
      <c r="AD309" s="1299"/>
      <c r="AE309" s="1299"/>
      <c r="AF309" s="1299"/>
      <c r="AG309" s="1299"/>
      <c r="AH309" s="1299"/>
      <c r="AI309" s="1300"/>
      <c r="AJ309" s="1300"/>
      <c r="AK309" s="1300"/>
      <c r="AL309" s="1300"/>
      <c r="AM309" s="1294"/>
      <c r="AN309" s="1294"/>
      <c r="AO309" s="1294"/>
      <c r="AP309" s="1294"/>
      <c r="AQ309" s="1294"/>
      <c r="AR309" s="1294"/>
      <c r="AS309" s="1294"/>
      <c r="AT309" s="1294"/>
      <c r="AU309" s="1294"/>
      <c r="AV309" s="1294"/>
      <c r="AW309" s="1294"/>
      <c r="AX309" s="1294"/>
      <c r="AY309" s="1294"/>
      <c r="AZ309" s="1294"/>
      <c r="BA309" s="1294"/>
      <c r="BB309" s="1294"/>
      <c r="BC309" s="1294"/>
      <c r="BD309" s="1294"/>
      <c r="BE309" s="1294"/>
      <c r="BF309" s="1294"/>
      <c r="BG309" s="1294"/>
      <c r="BH309" s="1294"/>
      <c r="BI309" s="1294"/>
      <c r="BJ309" s="1294"/>
      <c r="BK309" s="1294"/>
      <c r="BL309" s="1294"/>
      <c r="BM309" s="1294"/>
      <c r="BN309" s="1294"/>
      <c r="BO309" s="1294"/>
      <c r="BP309" s="1294"/>
      <c r="BQ309" s="1294"/>
      <c r="BR309" s="1294"/>
      <c r="BS309" s="1294"/>
      <c r="BT309" s="1294"/>
      <c r="BU309" s="1294"/>
      <c r="BV309" s="1294"/>
      <c r="BW309" s="1294"/>
      <c r="BX309" s="1294"/>
      <c r="BY309" s="1294"/>
      <c r="BZ309" s="1294"/>
      <c r="CA309" s="1294"/>
      <c r="CB309" s="1294"/>
      <c r="CC309" s="1294"/>
      <c r="CD309" s="1294"/>
      <c r="CE309" s="1294"/>
      <c r="CF309" s="1294"/>
      <c r="CG309" s="1294"/>
      <c r="CH309" s="1294"/>
      <c r="CI309" s="1294"/>
      <c r="CJ309" s="1294"/>
      <c r="CK309" s="1294"/>
      <c r="CL309" s="1294"/>
      <c r="CM309" s="1294"/>
      <c r="CN309" s="1294"/>
      <c r="CO309" s="1294"/>
      <c r="CP309" s="1294"/>
      <c r="CQ309" s="1294"/>
      <c r="CR309" s="1294"/>
      <c r="CS309" s="1294"/>
      <c r="CT309" s="1294"/>
      <c r="CU309" s="1294"/>
      <c r="CV309" s="1294"/>
      <c r="CW309" s="1294"/>
      <c r="CX309" s="1294"/>
      <c r="CY309" s="1294"/>
      <c r="CZ309" s="1294"/>
      <c r="DA309" s="1294"/>
      <c r="DB309" s="1294"/>
      <c r="DC309" s="1294"/>
      <c r="DD309" s="1294"/>
      <c r="DE309" s="1294"/>
      <c r="DF309" s="1294"/>
      <c r="DG309" s="1294"/>
      <c r="DH309" s="1294"/>
      <c r="DI309" s="1294"/>
      <c r="DJ309" s="1294"/>
      <c r="DK309" s="1294"/>
      <c r="DL309" s="1294"/>
      <c r="DM309" s="1294"/>
      <c r="DN309" s="1294"/>
      <c r="DO309" s="1294"/>
      <c r="DP309" s="1294"/>
      <c r="DQ309" s="1294"/>
      <c r="DR309" s="1294"/>
      <c r="DS309" s="1294"/>
    </row>
    <row r="310" spans="1:123" x14ac:dyDescent="0.25">
      <c r="C310" s="1294"/>
      <c r="D310" s="1294"/>
      <c r="E310" s="1294"/>
      <c r="F310" s="1294"/>
      <c r="G310" s="1294"/>
      <c r="H310" s="1294"/>
      <c r="I310" s="1294"/>
      <c r="J310" s="1294"/>
      <c r="K310" s="1294"/>
      <c r="L310" s="1294"/>
      <c r="M310" s="1294"/>
      <c r="N310" s="1294"/>
      <c r="O310" s="1294"/>
      <c r="P310" s="1294"/>
      <c r="Q310" s="1294"/>
      <c r="R310" s="1294"/>
      <c r="S310" s="1294"/>
      <c r="T310" s="1294"/>
      <c r="U310" s="1294"/>
      <c r="V310" s="1294"/>
      <c r="W310" s="1294"/>
      <c r="X310" s="1294"/>
      <c r="Y310" s="1294"/>
      <c r="Z310" s="1294"/>
      <c r="AA310" s="1294"/>
      <c r="AB310" s="1294"/>
      <c r="AC310" s="1294"/>
      <c r="AD310" s="1294"/>
      <c r="AE310" s="1294"/>
      <c r="AF310" s="1294"/>
      <c r="AG310" s="1294"/>
      <c r="AH310" s="1294"/>
      <c r="AI310" s="1300"/>
      <c r="AJ310" s="1300"/>
      <c r="AK310" s="1300"/>
      <c r="AL310" s="1300"/>
      <c r="AM310" s="1294"/>
      <c r="AN310" s="1294"/>
      <c r="AO310" s="1294"/>
      <c r="AP310" s="1294"/>
      <c r="AQ310" s="1294"/>
      <c r="AR310" s="1294"/>
      <c r="AS310" s="1294"/>
      <c r="AT310" s="1294"/>
      <c r="AU310" s="1294"/>
      <c r="AV310" s="1294"/>
      <c r="AW310" s="1294"/>
      <c r="AX310" s="1294"/>
      <c r="AY310" s="1294"/>
      <c r="AZ310" s="1294"/>
      <c r="BA310" s="1294"/>
      <c r="BB310" s="1294"/>
      <c r="BC310" s="1294"/>
      <c r="BD310" s="1294"/>
      <c r="BE310" s="1294"/>
      <c r="BF310" s="1294"/>
      <c r="BG310" s="1294"/>
      <c r="BH310" s="1294"/>
      <c r="BI310" s="1294"/>
      <c r="BJ310" s="1294"/>
      <c r="BK310" s="1294"/>
      <c r="BL310" s="1294"/>
      <c r="BM310" s="1294"/>
      <c r="BN310" s="1294"/>
      <c r="BO310" s="1294"/>
      <c r="BP310" s="1294"/>
      <c r="BQ310" s="1294"/>
      <c r="BR310" s="1294"/>
      <c r="BS310" s="1294"/>
      <c r="BT310" s="1294"/>
      <c r="BU310" s="1294"/>
      <c r="BV310" s="1294"/>
      <c r="BW310" s="1294"/>
      <c r="BX310" s="1294"/>
      <c r="BY310" s="1294"/>
      <c r="BZ310" s="1294"/>
      <c r="CA310" s="1294"/>
      <c r="CB310" s="1294"/>
      <c r="CC310" s="1294"/>
      <c r="CD310" s="1294"/>
      <c r="CE310" s="1294"/>
      <c r="CF310" s="1294"/>
      <c r="CG310" s="1294"/>
      <c r="CH310" s="1294"/>
      <c r="CI310" s="1294"/>
      <c r="CJ310" s="1294"/>
      <c r="CK310" s="1294"/>
      <c r="CL310" s="1294"/>
      <c r="CM310" s="1294"/>
      <c r="CN310" s="1294"/>
      <c r="CO310" s="1294"/>
      <c r="CP310" s="1294"/>
      <c r="CQ310" s="1294"/>
      <c r="CR310" s="1294"/>
      <c r="CS310" s="1294"/>
      <c r="CT310" s="1294"/>
      <c r="CU310" s="1294"/>
      <c r="CV310" s="1294"/>
      <c r="CW310" s="1294"/>
      <c r="CX310" s="1294"/>
      <c r="CY310" s="1294"/>
      <c r="CZ310" s="1294"/>
      <c r="DA310" s="1294"/>
      <c r="DB310" s="1294"/>
      <c r="DC310" s="1294"/>
      <c r="DD310" s="1294"/>
      <c r="DE310" s="1294"/>
      <c r="DF310" s="1294"/>
      <c r="DG310" s="1294"/>
      <c r="DH310" s="1294"/>
      <c r="DI310" s="1294"/>
      <c r="DJ310" s="1294"/>
      <c r="DK310" s="1294"/>
      <c r="DL310" s="1294"/>
      <c r="DM310" s="1294"/>
      <c r="DN310" s="1294"/>
      <c r="DO310" s="1294"/>
      <c r="DP310" s="1294"/>
      <c r="DQ310" s="1294"/>
      <c r="DR310" s="1294"/>
      <c r="DS310" s="1294"/>
    </row>
    <row r="311" spans="1:123" x14ac:dyDescent="0.25">
      <c r="C311" s="1294"/>
      <c r="D311" s="1294"/>
      <c r="E311" s="1294"/>
      <c r="F311" s="1294"/>
      <c r="G311" s="1294"/>
      <c r="H311" s="1294"/>
      <c r="I311" s="1294"/>
      <c r="J311" s="1294"/>
      <c r="K311" s="1294"/>
      <c r="L311" s="1294"/>
      <c r="M311" s="1294"/>
      <c r="N311" s="1294"/>
      <c r="O311" s="1294"/>
      <c r="P311" s="1294"/>
      <c r="Q311" s="1294"/>
      <c r="R311" s="1294"/>
      <c r="S311" s="1294"/>
      <c r="T311" s="1294"/>
      <c r="U311" s="1294"/>
      <c r="V311" s="1294"/>
      <c r="W311" s="1294"/>
      <c r="X311" s="1294"/>
      <c r="Y311" s="1294"/>
      <c r="Z311" s="1294"/>
      <c r="AA311" s="1294"/>
      <c r="AB311" s="1294"/>
      <c r="AC311" s="1294"/>
      <c r="AD311" s="1294"/>
      <c r="AE311" s="1294"/>
      <c r="AF311" s="1294"/>
      <c r="AG311" s="1294"/>
      <c r="AH311" s="1294"/>
      <c r="AI311" s="1300"/>
      <c r="AJ311" s="1300"/>
      <c r="AK311" s="1300"/>
      <c r="AL311" s="1300"/>
      <c r="AM311" s="1294"/>
      <c r="AN311" s="1294"/>
      <c r="AO311" s="1294"/>
      <c r="AP311" s="1294"/>
      <c r="AQ311" s="1294"/>
      <c r="AR311" s="1294"/>
      <c r="AS311" s="1294"/>
      <c r="AT311" s="1294"/>
      <c r="AU311" s="1294"/>
      <c r="AV311" s="1294"/>
      <c r="AW311" s="1294"/>
      <c r="AX311" s="1294"/>
      <c r="AY311" s="1294"/>
      <c r="AZ311" s="1294"/>
      <c r="BA311" s="1294"/>
      <c r="BB311" s="1294"/>
      <c r="BC311" s="1294"/>
      <c r="BD311" s="1294"/>
      <c r="BE311" s="1294"/>
      <c r="BF311" s="1294"/>
      <c r="BG311" s="1294"/>
      <c r="BH311" s="1294"/>
      <c r="BI311" s="1294"/>
      <c r="BJ311" s="1294"/>
      <c r="BK311" s="1294"/>
      <c r="BL311" s="1294"/>
      <c r="BM311" s="1294"/>
      <c r="BN311" s="1294"/>
      <c r="BO311" s="1294"/>
      <c r="BP311" s="1294"/>
      <c r="BQ311" s="1294"/>
      <c r="BR311" s="1294"/>
      <c r="BS311" s="1294"/>
      <c r="BT311" s="1294"/>
      <c r="BU311" s="1294"/>
      <c r="BV311" s="1294"/>
      <c r="BW311" s="1294"/>
      <c r="BX311" s="1294"/>
      <c r="BY311" s="1294"/>
      <c r="BZ311" s="1294"/>
      <c r="CA311" s="1294"/>
      <c r="CB311" s="1294"/>
      <c r="CC311" s="1294"/>
      <c r="CD311" s="1294"/>
      <c r="CE311" s="1294"/>
      <c r="CF311" s="1294"/>
      <c r="CG311" s="1294"/>
      <c r="CH311" s="1294"/>
      <c r="CI311" s="1294"/>
      <c r="CJ311" s="1294"/>
      <c r="CK311" s="1294"/>
      <c r="CL311" s="1294"/>
      <c r="CM311" s="1294"/>
      <c r="CN311" s="1294"/>
      <c r="CO311" s="1294"/>
      <c r="CP311" s="1294"/>
      <c r="CQ311" s="1294"/>
      <c r="CR311" s="1294"/>
      <c r="CS311" s="1294"/>
      <c r="CT311" s="1294"/>
      <c r="CU311" s="1294"/>
      <c r="CV311" s="1294"/>
      <c r="CW311" s="1294"/>
      <c r="CX311" s="1294"/>
      <c r="CY311" s="1294"/>
      <c r="CZ311" s="1294"/>
      <c r="DA311" s="1294"/>
      <c r="DB311" s="1294"/>
      <c r="DC311" s="1294"/>
      <c r="DD311" s="1294"/>
      <c r="DE311" s="1294"/>
      <c r="DF311" s="1294"/>
      <c r="DG311" s="1294"/>
      <c r="DH311" s="1294"/>
      <c r="DI311" s="1294"/>
      <c r="DJ311" s="1294"/>
      <c r="DK311" s="1294"/>
      <c r="DL311" s="1294"/>
      <c r="DM311" s="1294"/>
      <c r="DN311" s="1294"/>
      <c r="DO311" s="1294"/>
      <c r="DP311" s="1294"/>
      <c r="DQ311" s="1294"/>
      <c r="DR311" s="1294"/>
      <c r="DS311" s="1294"/>
    </row>
    <row r="312" spans="1:123" x14ac:dyDescent="0.25">
      <c r="C312" s="1294"/>
      <c r="D312" s="1294"/>
      <c r="E312" s="1294"/>
      <c r="F312" s="1294"/>
      <c r="G312" s="1294"/>
      <c r="H312" s="1294"/>
      <c r="I312" s="1294"/>
      <c r="J312" s="1294"/>
      <c r="K312" s="1294"/>
      <c r="L312" s="1294"/>
      <c r="M312" s="1294"/>
      <c r="N312" s="1294"/>
      <c r="O312" s="1294"/>
      <c r="P312" s="1294"/>
      <c r="Q312" s="1294"/>
      <c r="R312" s="1294"/>
      <c r="S312" s="1294"/>
      <c r="T312" s="1294"/>
      <c r="U312" s="1294"/>
      <c r="V312" s="1294"/>
      <c r="W312" s="1294"/>
      <c r="X312" s="1294"/>
      <c r="Y312" s="1294"/>
      <c r="Z312" s="1294"/>
      <c r="AA312" s="1294"/>
      <c r="AB312" s="1294"/>
      <c r="AC312" s="1294"/>
      <c r="AD312" s="1294"/>
      <c r="AE312" s="1294"/>
      <c r="AF312" s="1294"/>
      <c r="AG312" s="1294"/>
      <c r="AH312" s="1294"/>
      <c r="AI312" s="1300"/>
      <c r="AJ312" s="1300"/>
      <c r="AK312" s="1300"/>
      <c r="AL312" s="1300"/>
      <c r="AM312" s="1294"/>
      <c r="AN312" s="1294"/>
      <c r="AO312" s="1294"/>
      <c r="AP312" s="1294"/>
      <c r="AQ312" s="1294"/>
      <c r="AR312" s="1294"/>
      <c r="AS312" s="1294"/>
      <c r="AT312" s="1294"/>
      <c r="AU312" s="1294"/>
      <c r="AV312" s="1294"/>
      <c r="AW312" s="1294"/>
      <c r="AX312" s="1294"/>
      <c r="AY312" s="1294"/>
      <c r="AZ312" s="1294"/>
      <c r="BA312" s="1294"/>
      <c r="BB312" s="1294"/>
      <c r="BC312" s="1294"/>
      <c r="BD312" s="1294"/>
      <c r="BE312" s="1294"/>
      <c r="BF312" s="1294"/>
      <c r="BG312" s="1294"/>
      <c r="BH312" s="1294"/>
      <c r="BI312" s="1294"/>
      <c r="BJ312" s="1294"/>
      <c r="BK312" s="1294"/>
      <c r="BL312" s="1294"/>
      <c r="BM312" s="1294"/>
      <c r="BN312" s="1294"/>
      <c r="BO312" s="1294"/>
      <c r="BP312" s="1294"/>
      <c r="BQ312" s="1294"/>
      <c r="BR312" s="1294"/>
      <c r="BS312" s="1294"/>
      <c r="BT312" s="1294"/>
      <c r="BU312" s="1294"/>
      <c r="BV312" s="1294"/>
      <c r="BW312" s="1294"/>
      <c r="BX312" s="1294"/>
      <c r="BY312" s="1294"/>
      <c r="BZ312" s="1294"/>
      <c r="CA312" s="1294"/>
      <c r="CB312" s="1294"/>
      <c r="CC312" s="1294"/>
      <c r="CD312" s="1294"/>
      <c r="CE312" s="1294"/>
      <c r="CF312" s="1294"/>
      <c r="CG312" s="1294"/>
      <c r="CH312" s="1294"/>
      <c r="CI312" s="1294"/>
      <c r="CJ312" s="1294"/>
      <c r="CK312" s="1294"/>
      <c r="CL312" s="1294"/>
      <c r="CM312" s="1294"/>
      <c r="CN312" s="1294"/>
      <c r="CO312" s="1294"/>
      <c r="CP312" s="1294"/>
      <c r="CQ312" s="1294"/>
      <c r="CR312" s="1294"/>
      <c r="CS312" s="1294"/>
      <c r="CT312" s="1294"/>
      <c r="CU312" s="1294"/>
      <c r="CV312" s="1294"/>
      <c r="CW312" s="1294"/>
      <c r="CX312" s="1294"/>
      <c r="CY312" s="1294"/>
      <c r="CZ312" s="1294"/>
      <c r="DA312" s="1294"/>
      <c r="DB312" s="1294"/>
      <c r="DC312" s="1294"/>
      <c r="DD312" s="1294"/>
      <c r="DE312" s="1294"/>
      <c r="DF312" s="1294"/>
      <c r="DG312" s="1294"/>
      <c r="DH312" s="1294"/>
      <c r="DI312" s="1294"/>
      <c r="DJ312" s="1294"/>
      <c r="DK312" s="1294"/>
      <c r="DL312" s="1294"/>
      <c r="DM312" s="1294"/>
      <c r="DN312" s="1294"/>
      <c r="DO312" s="1294"/>
      <c r="DP312" s="1294"/>
      <c r="DQ312" s="1294"/>
      <c r="DR312" s="1294"/>
      <c r="DS312" s="1294"/>
    </row>
    <row r="313" spans="1:123" x14ac:dyDescent="0.25">
      <c r="C313" s="1294"/>
      <c r="D313" s="1294"/>
      <c r="E313" s="1294"/>
      <c r="F313" s="1294"/>
      <c r="G313" s="1294"/>
      <c r="H313" s="1294"/>
      <c r="I313" s="1294"/>
      <c r="J313" s="1294"/>
      <c r="K313" s="1294"/>
      <c r="L313" s="1294"/>
      <c r="M313" s="1294"/>
      <c r="N313" s="1294"/>
      <c r="O313" s="1294"/>
      <c r="P313" s="1294"/>
      <c r="Q313" s="1294"/>
      <c r="R313" s="1294"/>
      <c r="S313" s="1294"/>
      <c r="T313" s="1294"/>
      <c r="U313" s="1294"/>
      <c r="V313" s="1294"/>
      <c r="W313" s="1294"/>
      <c r="X313" s="1294"/>
      <c r="Y313" s="1294"/>
      <c r="Z313" s="1294"/>
      <c r="AA313" s="1294"/>
      <c r="AB313" s="1294"/>
      <c r="AC313" s="1294"/>
      <c r="AD313" s="1294"/>
      <c r="AE313" s="1294"/>
      <c r="AF313" s="1294"/>
      <c r="AG313" s="1294"/>
      <c r="AH313" s="1294"/>
      <c r="AI313" s="1300"/>
      <c r="AJ313" s="1300"/>
      <c r="AK313" s="1300"/>
      <c r="AL313" s="1300"/>
      <c r="AM313" s="1294"/>
      <c r="AN313" s="1294"/>
      <c r="AO313" s="1294"/>
      <c r="AP313" s="1294"/>
      <c r="AQ313" s="1294"/>
      <c r="AR313" s="1294"/>
      <c r="AS313" s="1294"/>
      <c r="AT313" s="1294"/>
      <c r="AU313" s="1294"/>
      <c r="AV313" s="1294"/>
      <c r="AW313" s="1294"/>
      <c r="AX313" s="1294"/>
      <c r="AY313" s="1294"/>
      <c r="AZ313" s="1294"/>
      <c r="BA313" s="1294"/>
      <c r="BB313" s="1294"/>
      <c r="BC313" s="1294"/>
      <c r="BD313" s="1294"/>
      <c r="BE313" s="1294"/>
      <c r="BF313" s="1294"/>
      <c r="BG313" s="1294"/>
      <c r="BH313" s="1294"/>
      <c r="BI313" s="1294"/>
      <c r="BJ313" s="1294"/>
      <c r="BK313" s="1294"/>
      <c r="BL313" s="1294"/>
      <c r="BM313" s="1294"/>
      <c r="BN313" s="1294"/>
      <c r="BO313" s="1294"/>
      <c r="BP313" s="1294"/>
      <c r="BQ313" s="1294"/>
      <c r="BR313" s="1294"/>
      <c r="BS313" s="1294"/>
      <c r="BT313" s="1294"/>
      <c r="BU313" s="1294"/>
      <c r="BV313" s="1294"/>
      <c r="BW313" s="1294"/>
      <c r="BX313" s="1294"/>
      <c r="BY313" s="1294"/>
      <c r="BZ313" s="1294"/>
      <c r="CA313" s="1294"/>
      <c r="CB313" s="1294"/>
      <c r="CC313" s="1294"/>
      <c r="CD313" s="1294"/>
      <c r="CE313" s="1294"/>
      <c r="CF313" s="1294"/>
      <c r="CG313" s="1294"/>
      <c r="CH313" s="1294"/>
      <c r="CI313" s="1294"/>
      <c r="CJ313" s="1294"/>
      <c r="CK313" s="1294"/>
      <c r="CL313" s="1294"/>
      <c r="CM313" s="1294"/>
      <c r="CN313" s="1294"/>
      <c r="CO313" s="1294"/>
      <c r="CP313" s="1294"/>
      <c r="CQ313" s="1294"/>
      <c r="CR313" s="1294"/>
      <c r="CS313" s="1294"/>
      <c r="CT313" s="1294"/>
      <c r="CU313" s="1294"/>
      <c r="CV313" s="1294"/>
      <c r="CW313" s="1294"/>
      <c r="CX313" s="1294"/>
      <c r="CY313" s="1294"/>
      <c r="CZ313" s="1294"/>
      <c r="DA313" s="1294"/>
      <c r="DB313" s="1294"/>
      <c r="DC313" s="1294"/>
      <c r="DD313" s="1294"/>
      <c r="DE313" s="1294"/>
      <c r="DF313" s="1294"/>
      <c r="DG313" s="1294"/>
      <c r="DH313" s="1294"/>
      <c r="DI313" s="1294"/>
      <c r="DJ313" s="1294"/>
      <c r="DK313" s="1294"/>
      <c r="DL313" s="1294"/>
      <c r="DM313" s="1294"/>
      <c r="DN313" s="1294"/>
      <c r="DO313" s="1294"/>
      <c r="DP313" s="1294"/>
      <c r="DQ313" s="1294"/>
      <c r="DR313" s="1294"/>
      <c r="DS313" s="1294"/>
    </row>
    <row r="314" spans="1:123" x14ac:dyDescent="0.25">
      <c r="C314" s="1294"/>
      <c r="D314" s="1294"/>
      <c r="E314" s="1294"/>
      <c r="F314" s="1294"/>
      <c r="G314" s="1294"/>
      <c r="H314" s="1294"/>
      <c r="I314" s="1294"/>
      <c r="J314" s="1294"/>
      <c r="K314" s="1294"/>
      <c r="L314" s="1294"/>
      <c r="M314" s="1294"/>
      <c r="N314" s="1294"/>
      <c r="O314" s="1294"/>
      <c r="P314" s="1294"/>
      <c r="Q314" s="1294"/>
      <c r="R314" s="1294"/>
      <c r="S314" s="1294"/>
      <c r="T314" s="1294"/>
      <c r="U314" s="1294"/>
      <c r="V314" s="1294"/>
      <c r="W314" s="1294"/>
      <c r="X314" s="1294"/>
      <c r="Y314" s="1294"/>
      <c r="Z314" s="1294"/>
      <c r="AA314" s="1294"/>
      <c r="AB314" s="1294"/>
      <c r="AC314" s="1294"/>
      <c r="AD314" s="1294"/>
      <c r="AE314" s="1294"/>
      <c r="AF314" s="1294"/>
      <c r="AG314" s="1294"/>
      <c r="AH314" s="1294"/>
      <c r="AI314" s="1300"/>
      <c r="AJ314" s="1300"/>
      <c r="AK314" s="1300"/>
      <c r="AL314" s="1300"/>
      <c r="AM314" s="1294"/>
      <c r="AN314" s="1294"/>
      <c r="AO314" s="1294"/>
      <c r="AP314" s="1294"/>
      <c r="AQ314" s="1294"/>
      <c r="AR314" s="1294"/>
      <c r="AS314" s="1294"/>
      <c r="AT314" s="1294"/>
      <c r="AU314" s="1294"/>
      <c r="AV314" s="1294"/>
      <c r="AW314" s="1294"/>
      <c r="AX314" s="1294"/>
      <c r="AY314" s="1294"/>
      <c r="AZ314" s="1294"/>
      <c r="BA314" s="1294"/>
      <c r="BB314" s="1294"/>
      <c r="BC314" s="1294"/>
      <c r="BD314" s="1294"/>
      <c r="BE314" s="1294"/>
      <c r="BF314" s="1294"/>
      <c r="BG314" s="1294"/>
      <c r="BH314" s="1294"/>
      <c r="BI314" s="1294"/>
      <c r="BJ314" s="1294"/>
      <c r="BK314" s="1294"/>
      <c r="BL314" s="1294"/>
      <c r="BM314" s="1294"/>
      <c r="BN314" s="1294"/>
      <c r="BO314" s="1294"/>
      <c r="BP314" s="1294"/>
      <c r="BQ314" s="1294"/>
      <c r="BR314" s="1294"/>
      <c r="BS314" s="1294"/>
      <c r="BT314" s="1294"/>
      <c r="BU314" s="1294"/>
      <c r="BV314" s="1294"/>
      <c r="BW314" s="1294"/>
      <c r="BX314" s="1294"/>
      <c r="BY314" s="1294"/>
      <c r="BZ314" s="1294"/>
      <c r="CA314" s="1294"/>
      <c r="CB314" s="1294"/>
      <c r="CC314" s="1294"/>
      <c r="CD314" s="1294"/>
      <c r="CE314" s="1294"/>
      <c r="CF314" s="1294"/>
      <c r="CG314" s="1294"/>
      <c r="CH314" s="1294"/>
      <c r="CI314" s="1294"/>
      <c r="CJ314" s="1294"/>
      <c r="CK314" s="1294"/>
      <c r="CL314" s="1294"/>
      <c r="CM314" s="1294"/>
      <c r="CN314" s="1294"/>
      <c r="CO314" s="1294"/>
      <c r="CP314" s="1294"/>
      <c r="CQ314" s="1294"/>
      <c r="CR314" s="1294"/>
      <c r="CS314" s="1294"/>
      <c r="CT314" s="1294"/>
      <c r="CU314" s="1294"/>
      <c r="CV314" s="1294"/>
      <c r="CW314" s="1294"/>
      <c r="CX314" s="1294"/>
      <c r="CY314" s="1294"/>
      <c r="CZ314" s="1294"/>
      <c r="DA314" s="1294"/>
      <c r="DB314" s="1294"/>
      <c r="DC314" s="1294"/>
      <c r="DD314" s="1294"/>
      <c r="DE314" s="1294"/>
      <c r="DF314" s="1294"/>
      <c r="DG314" s="1294"/>
      <c r="DH314" s="1294"/>
      <c r="DI314" s="1294"/>
      <c r="DJ314" s="1294"/>
      <c r="DK314" s="1294"/>
      <c r="DL314" s="1294"/>
      <c r="DM314" s="1294"/>
      <c r="DN314" s="1294"/>
      <c r="DO314" s="1294"/>
      <c r="DP314" s="1294"/>
      <c r="DQ314" s="1294"/>
      <c r="DR314" s="1294"/>
      <c r="DS314" s="1294"/>
    </row>
    <row r="315" spans="1:123" x14ac:dyDescent="0.25">
      <c r="C315" s="1294"/>
      <c r="D315" s="1294"/>
      <c r="E315" s="1294"/>
      <c r="F315" s="1294"/>
      <c r="G315" s="1294"/>
      <c r="H315" s="1294"/>
      <c r="I315" s="1294"/>
      <c r="J315" s="1294"/>
      <c r="K315" s="1294"/>
      <c r="L315" s="1294"/>
      <c r="M315" s="1294"/>
      <c r="N315" s="1294"/>
      <c r="O315" s="1294"/>
      <c r="P315" s="1294"/>
      <c r="Q315" s="1294"/>
      <c r="R315" s="1294"/>
      <c r="S315" s="1294"/>
      <c r="T315" s="1294"/>
      <c r="U315" s="1294"/>
      <c r="V315" s="1294"/>
      <c r="W315" s="1294"/>
      <c r="X315" s="1294"/>
      <c r="Y315" s="1294"/>
      <c r="Z315" s="1294"/>
      <c r="AA315" s="1294"/>
      <c r="AB315" s="1294"/>
      <c r="AC315" s="1294"/>
      <c r="AD315" s="1294"/>
      <c r="AE315" s="1294"/>
      <c r="AF315" s="1294"/>
      <c r="AG315" s="1294"/>
      <c r="AH315" s="1294"/>
      <c r="AI315" s="1300"/>
      <c r="AJ315" s="1300"/>
      <c r="AK315" s="1300"/>
      <c r="AL315" s="1300"/>
      <c r="AM315" s="1294"/>
      <c r="AN315" s="1294"/>
      <c r="AO315" s="1294"/>
      <c r="AP315" s="1294"/>
      <c r="AQ315" s="1294"/>
      <c r="AR315" s="1294"/>
      <c r="AS315" s="1294"/>
      <c r="AT315" s="1294"/>
      <c r="AU315" s="1294"/>
      <c r="AV315" s="1294"/>
      <c r="AW315" s="1294"/>
      <c r="AX315" s="1294"/>
      <c r="AY315" s="1294"/>
      <c r="AZ315" s="1294"/>
      <c r="BA315" s="1294"/>
      <c r="BB315" s="1294"/>
      <c r="BC315" s="1294"/>
      <c r="BD315" s="1294"/>
      <c r="BE315" s="1294"/>
      <c r="BF315" s="1294"/>
      <c r="BG315" s="1294"/>
      <c r="BH315" s="1294"/>
      <c r="BI315" s="1294"/>
      <c r="BJ315" s="1294"/>
      <c r="BK315" s="1294"/>
      <c r="BL315" s="1294"/>
      <c r="BM315" s="1294"/>
      <c r="BN315" s="1294"/>
      <c r="BO315" s="1294"/>
      <c r="BP315" s="1294"/>
      <c r="BQ315" s="1294"/>
      <c r="BR315" s="1294"/>
      <c r="BS315" s="1294"/>
      <c r="BT315" s="1294"/>
      <c r="BU315" s="1294"/>
      <c r="BV315" s="1294"/>
      <c r="BW315" s="1294"/>
      <c r="BX315" s="1294"/>
      <c r="BY315" s="1294"/>
      <c r="BZ315" s="1294"/>
      <c r="CA315" s="1294"/>
      <c r="CB315" s="1294"/>
      <c r="CC315" s="1294"/>
      <c r="CD315" s="1294"/>
      <c r="CE315" s="1294"/>
      <c r="CF315" s="1294"/>
      <c r="CG315" s="1294"/>
      <c r="CH315" s="1294"/>
      <c r="CI315" s="1294"/>
      <c r="CJ315" s="1294"/>
      <c r="CK315" s="1294"/>
      <c r="CL315" s="1294"/>
      <c r="CM315" s="1294"/>
      <c r="CN315" s="1294"/>
      <c r="CO315" s="1294"/>
      <c r="CP315" s="1294"/>
      <c r="CQ315" s="1294"/>
      <c r="CR315" s="1294"/>
      <c r="CS315" s="1294"/>
      <c r="CT315" s="1294"/>
      <c r="CU315" s="1294"/>
      <c r="CV315" s="1294"/>
      <c r="CW315" s="1294"/>
      <c r="CX315" s="1294"/>
      <c r="CY315" s="1294"/>
      <c r="CZ315" s="1294"/>
      <c r="DA315" s="1294"/>
      <c r="DB315" s="1294"/>
      <c r="DC315" s="1294"/>
      <c r="DD315" s="1294"/>
      <c r="DE315" s="1294"/>
      <c r="DF315" s="1294"/>
      <c r="DG315" s="1294"/>
      <c r="DH315" s="1294"/>
      <c r="DI315" s="1294"/>
      <c r="DJ315" s="1294"/>
      <c r="DK315" s="1294"/>
      <c r="DL315" s="1294"/>
      <c r="DM315" s="1294"/>
      <c r="DN315" s="1294"/>
      <c r="DO315" s="1294"/>
      <c r="DP315" s="1294"/>
      <c r="DQ315" s="1294"/>
      <c r="DR315" s="1294"/>
      <c r="DS315" s="1294"/>
    </row>
    <row r="316" spans="1:123" x14ac:dyDescent="0.25">
      <c r="C316" s="1294"/>
      <c r="D316" s="1294"/>
      <c r="E316" s="1294"/>
      <c r="F316" s="1294"/>
      <c r="G316" s="1294"/>
      <c r="H316" s="1294"/>
      <c r="I316" s="1294"/>
      <c r="J316" s="1294"/>
      <c r="K316" s="1294"/>
      <c r="L316" s="1294"/>
      <c r="M316" s="1294"/>
      <c r="N316" s="1294"/>
      <c r="O316" s="1294"/>
      <c r="P316" s="1294"/>
      <c r="Q316" s="1294"/>
      <c r="R316" s="1294"/>
      <c r="S316" s="1294"/>
      <c r="T316" s="1294"/>
      <c r="U316" s="1294"/>
      <c r="V316" s="1294"/>
      <c r="W316" s="1294"/>
      <c r="X316" s="1294"/>
      <c r="Y316" s="1294"/>
      <c r="Z316" s="1294"/>
      <c r="AA316" s="1294"/>
      <c r="AB316" s="1294"/>
      <c r="AC316" s="1294"/>
      <c r="AD316" s="1294"/>
      <c r="AE316" s="1294"/>
      <c r="AF316" s="1294"/>
      <c r="AG316" s="1294"/>
      <c r="AH316" s="1294"/>
      <c r="AI316" s="1300"/>
      <c r="AJ316" s="1300"/>
      <c r="AK316" s="1300"/>
      <c r="AL316" s="1300"/>
      <c r="AM316" s="1294"/>
      <c r="AN316" s="1294"/>
      <c r="AO316" s="1294"/>
      <c r="AP316" s="1294"/>
      <c r="AQ316" s="1294"/>
      <c r="AR316" s="1294"/>
      <c r="AS316" s="1294"/>
      <c r="AT316" s="1294"/>
      <c r="AU316" s="1294"/>
      <c r="AV316" s="1294"/>
      <c r="AW316" s="1294"/>
      <c r="AX316" s="1294"/>
      <c r="AY316" s="1294"/>
      <c r="AZ316" s="1294"/>
      <c r="BA316" s="1294"/>
      <c r="BB316" s="1294"/>
      <c r="BC316" s="1294"/>
      <c r="BD316" s="1294"/>
      <c r="BE316" s="1294"/>
      <c r="BF316" s="1294"/>
      <c r="BG316" s="1294"/>
      <c r="BH316" s="1294"/>
      <c r="BI316" s="1294"/>
      <c r="BJ316" s="1294"/>
      <c r="BK316" s="1294"/>
      <c r="BL316" s="1294"/>
      <c r="BM316" s="1294"/>
      <c r="BN316" s="1294"/>
      <c r="BO316" s="1294"/>
      <c r="BP316" s="1294"/>
      <c r="BQ316" s="1294"/>
      <c r="BR316" s="1294"/>
      <c r="BS316" s="1294"/>
      <c r="BT316" s="1294"/>
      <c r="BU316" s="1294"/>
      <c r="BV316" s="1294"/>
      <c r="BW316" s="1294"/>
      <c r="BX316" s="1294"/>
      <c r="BY316" s="1294"/>
      <c r="BZ316" s="1294"/>
      <c r="CA316" s="1294"/>
      <c r="CB316" s="1294"/>
      <c r="CC316" s="1294"/>
      <c r="CD316" s="1294"/>
      <c r="CE316" s="1294"/>
      <c r="CF316" s="1294"/>
      <c r="CG316" s="1294"/>
      <c r="CH316" s="1294"/>
      <c r="CI316" s="1294"/>
      <c r="CJ316" s="1294"/>
      <c r="CK316" s="1294"/>
      <c r="CL316" s="1294"/>
      <c r="CM316" s="1294"/>
      <c r="CN316" s="1294"/>
      <c r="CO316" s="1294"/>
      <c r="CP316" s="1294"/>
      <c r="CQ316" s="1294"/>
      <c r="CR316" s="1294"/>
      <c r="CS316" s="1294"/>
      <c r="CT316" s="1294"/>
      <c r="CU316" s="1294"/>
      <c r="CV316" s="1294"/>
      <c r="CW316" s="1294"/>
      <c r="CX316" s="1294"/>
      <c r="CY316" s="1294"/>
      <c r="CZ316" s="1294"/>
      <c r="DA316" s="1294"/>
      <c r="DB316" s="1294"/>
      <c r="DC316" s="1294"/>
      <c r="DD316" s="1294"/>
      <c r="DE316" s="1294"/>
      <c r="DF316" s="1294"/>
      <c r="DG316" s="1294"/>
      <c r="DH316" s="1294"/>
      <c r="DI316" s="1294"/>
      <c r="DJ316" s="1294"/>
      <c r="DK316" s="1294"/>
      <c r="DL316" s="1294"/>
      <c r="DM316" s="1294"/>
      <c r="DN316" s="1294"/>
      <c r="DO316" s="1294"/>
      <c r="DP316" s="1294"/>
      <c r="DQ316" s="1294"/>
      <c r="DR316" s="1294"/>
      <c r="DS316" s="1294"/>
    </row>
    <row r="317" spans="1:123" x14ac:dyDescent="0.25">
      <c r="C317" s="1294"/>
      <c r="D317" s="1294"/>
      <c r="E317" s="1294"/>
      <c r="F317" s="1294"/>
      <c r="G317" s="1294"/>
      <c r="H317" s="1294"/>
      <c r="I317" s="1294"/>
      <c r="J317" s="1294"/>
      <c r="K317" s="1294"/>
      <c r="L317" s="1294"/>
      <c r="M317" s="1294"/>
      <c r="N317" s="1294"/>
      <c r="O317" s="1294"/>
      <c r="P317" s="1294"/>
      <c r="Q317" s="1294"/>
      <c r="R317" s="1294"/>
      <c r="S317" s="1294"/>
      <c r="T317" s="1294"/>
      <c r="U317" s="1294"/>
      <c r="V317" s="1294"/>
      <c r="W317" s="1294"/>
      <c r="X317" s="1294"/>
      <c r="Y317" s="1294"/>
      <c r="Z317" s="1294"/>
      <c r="AA317" s="1294"/>
      <c r="AB317" s="1294"/>
      <c r="AC317" s="1294"/>
      <c r="AD317" s="1294"/>
      <c r="AE317" s="1294"/>
      <c r="AF317" s="1294"/>
      <c r="AG317" s="1294"/>
      <c r="AH317" s="1294"/>
      <c r="AI317" s="1300"/>
      <c r="AJ317" s="1300"/>
      <c r="AK317" s="1300"/>
      <c r="AL317" s="1300"/>
      <c r="AM317" s="1294"/>
      <c r="AN317" s="1294"/>
      <c r="AO317" s="1294"/>
      <c r="AP317" s="1294"/>
      <c r="AQ317" s="1294"/>
      <c r="AR317" s="1294"/>
      <c r="AS317" s="1294"/>
      <c r="AT317" s="1294"/>
      <c r="AU317" s="1294"/>
      <c r="AV317" s="1294"/>
      <c r="AW317" s="1294"/>
      <c r="AX317" s="1294"/>
      <c r="AY317" s="1294"/>
      <c r="AZ317" s="1294"/>
      <c r="BA317" s="1294"/>
      <c r="BB317" s="1294"/>
      <c r="BC317" s="1294"/>
      <c r="BD317" s="1294"/>
      <c r="BE317" s="1294"/>
      <c r="BF317" s="1294"/>
      <c r="BG317" s="1294"/>
      <c r="BH317" s="1294"/>
      <c r="BI317" s="1294"/>
      <c r="BJ317" s="1294"/>
      <c r="BK317" s="1294"/>
      <c r="BL317" s="1294"/>
      <c r="BM317" s="1294"/>
      <c r="BN317" s="1294"/>
      <c r="BO317" s="1294"/>
      <c r="BP317" s="1294"/>
      <c r="BQ317" s="1294"/>
      <c r="BR317" s="1294"/>
      <c r="BS317" s="1294"/>
      <c r="BT317" s="1294"/>
      <c r="BU317" s="1294"/>
      <c r="BV317" s="1294"/>
      <c r="BW317" s="1294"/>
      <c r="BX317" s="1294"/>
      <c r="BY317" s="1294"/>
      <c r="BZ317" s="1294"/>
      <c r="CA317" s="1294"/>
      <c r="CB317" s="1294"/>
      <c r="CC317" s="1294"/>
      <c r="CD317" s="1294"/>
      <c r="CE317" s="1294"/>
      <c r="CF317" s="1294"/>
      <c r="CG317" s="1294"/>
      <c r="CH317" s="1294"/>
      <c r="CI317" s="1294"/>
      <c r="CJ317" s="1294"/>
      <c r="CK317" s="1294"/>
      <c r="CL317" s="1294"/>
      <c r="CM317" s="1294"/>
      <c r="CN317" s="1294"/>
      <c r="CO317" s="1294"/>
      <c r="CP317" s="1294"/>
      <c r="CQ317" s="1294"/>
      <c r="CR317" s="1294"/>
      <c r="CS317" s="1294"/>
      <c r="CT317" s="1294"/>
      <c r="CU317" s="1294"/>
      <c r="CV317" s="1294"/>
      <c r="CW317" s="1294"/>
      <c r="CX317" s="1294"/>
      <c r="CY317" s="1294"/>
      <c r="CZ317" s="1294"/>
      <c r="DA317" s="1294"/>
      <c r="DB317" s="1294"/>
      <c r="DC317" s="1294"/>
      <c r="DD317" s="1294"/>
      <c r="DE317" s="1294"/>
      <c r="DF317" s="1294"/>
      <c r="DG317" s="1294"/>
      <c r="DH317" s="1294"/>
      <c r="DI317" s="1294"/>
      <c r="DJ317" s="1294"/>
      <c r="DK317" s="1294"/>
      <c r="DL317" s="1294"/>
      <c r="DM317" s="1294"/>
      <c r="DN317" s="1294"/>
      <c r="DO317" s="1294"/>
      <c r="DP317" s="1294"/>
      <c r="DQ317" s="1294"/>
      <c r="DR317" s="1294"/>
      <c r="DS317" s="1294"/>
    </row>
    <row r="318" spans="1:123" x14ac:dyDescent="0.25">
      <c r="C318" s="1294"/>
      <c r="D318" s="1294"/>
      <c r="E318" s="1294"/>
      <c r="F318" s="1294"/>
      <c r="G318" s="1294"/>
      <c r="H318" s="1294"/>
      <c r="I318" s="1294"/>
      <c r="J318" s="1294"/>
      <c r="K318" s="1294"/>
      <c r="L318" s="1294"/>
      <c r="M318" s="1294"/>
      <c r="N318" s="1294"/>
      <c r="O318" s="1294"/>
      <c r="P318" s="1294"/>
      <c r="Q318" s="1294"/>
      <c r="R318" s="1294"/>
      <c r="S318" s="1294"/>
      <c r="T318" s="1294"/>
      <c r="U318" s="1294"/>
      <c r="V318" s="1294"/>
      <c r="W318" s="1294"/>
      <c r="X318" s="1294"/>
      <c r="Y318" s="1294"/>
      <c r="Z318" s="1294"/>
      <c r="AA318" s="1294"/>
      <c r="AB318" s="1294"/>
      <c r="AC318" s="1294"/>
      <c r="AD318" s="1294"/>
      <c r="AE318" s="1294"/>
      <c r="AF318" s="1294"/>
      <c r="AG318" s="1294"/>
      <c r="AH318" s="1294"/>
      <c r="AI318" s="1300"/>
      <c r="AJ318" s="1300"/>
      <c r="AK318" s="1300"/>
      <c r="AL318" s="1300"/>
      <c r="AM318" s="1294"/>
      <c r="AN318" s="1294"/>
      <c r="AO318" s="1294"/>
      <c r="AP318" s="1294"/>
      <c r="AQ318" s="1294"/>
      <c r="AR318" s="1294"/>
      <c r="AS318" s="1294"/>
      <c r="AT318" s="1294"/>
      <c r="AU318" s="1294"/>
      <c r="AV318" s="1294"/>
      <c r="AW318" s="1294"/>
      <c r="AX318" s="1294"/>
      <c r="AY318" s="1294"/>
      <c r="AZ318" s="1294"/>
      <c r="BA318" s="1294"/>
      <c r="BB318" s="1294"/>
      <c r="BC318" s="1294"/>
      <c r="BD318" s="1294"/>
      <c r="BE318" s="1294"/>
      <c r="BF318" s="1294"/>
      <c r="BG318" s="1294"/>
      <c r="BH318" s="1294"/>
      <c r="BI318" s="1294"/>
      <c r="BJ318" s="1294"/>
      <c r="BK318" s="1294"/>
      <c r="BL318" s="1294"/>
      <c r="BM318" s="1294"/>
      <c r="BN318" s="1294"/>
      <c r="BO318" s="1294"/>
      <c r="BP318" s="1294"/>
      <c r="BQ318" s="1294"/>
      <c r="BR318" s="1294"/>
      <c r="BS318" s="1294"/>
      <c r="BT318" s="1294"/>
      <c r="BU318" s="1294"/>
      <c r="BV318" s="1294"/>
      <c r="BW318" s="1294"/>
      <c r="BX318" s="1294"/>
      <c r="BY318" s="1294"/>
      <c r="BZ318" s="1294"/>
      <c r="CA318" s="1294"/>
      <c r="CB318" s="1294"/>
      <c r="CC318" s="1294"/>
      <c r="CD318" s="1294"/>
      <c r="CE318" s="1294"/>
      <c r="CF318" s="1294"/>
      <c r="CG318" s="1294"/>
      <c r="CH318" s="1294"/>
      <c r="CI318" s="1294"/>
      <c r="CJ318" s="1294"/>
      <c r="CK318" s="1294"/>
      <c r="CL318" s="1294"/>
      <c r="CM318" s="1294"/>
      <c r="CN318" s="1294"/>
      <c r="CO318" s="1294"/>
      <c r="CP318" s="1294"/>
      <c r="CQ318" s="1294"/>
      <c r="CR318" s="1294"/>
      <c r="CS318" s="1294"/>
      <c r="CT318" s="1294"/>
      <c r="CU318" s="1294"/>
      <c r="CV318" s="1294"/>
      <c r="CW318" s="1294"/>
      <c r="CX318" s="1294"/>
      <c r="CY318" s="1294"/>
      <c r="CZ318" s="1294"/>
      <c r="DA318" s="1294"/>
      <c r="DB318" s="1294"/>
      <c r="DC318" s="1294"/>
      <c r="DD318" s="1294"/>
      <c r="DE318" s="1294"/>
      <c r="DF318" s="1294"/>
      <c r="DG318" s="1294"/>
      <c r="DH318" s="1294"/>
      <c r="DI318" s="1294"/>
      <c r="DJ318" s="1294"/>
      <c r="DK318" s="1294"/>
      <c r="DL318" s="1294"/>
      <c r="DM318" s="1294"/>
      <c r="DN318" s="1294"/>
      <c r="DO318" s="1294"/>
      <c r="DP318" s="1294"/>
      <c r="DQ318" s="1294"/>
      <c r="DR318" s="1294"/>
      <c r="DS318" s="1294"/>
    </row>
    <row r="319" spans="1:123" x14ac:dyDescent="0.25">
      <c r="C319" s="1294"/>
      <c r="D319" s="1294"/>
      <c r="E319" s="1294"/>
      <c r="F319" s="1294"/>
      <c r="G319" s="1294"/>
      <c r="H319" s="1294"/>
      <c r="I319" s="1294"/>
      <c r="J319" s="1294"/>
      <c r="K319" s="1294"/>
      <c r="L319" s="1294"/>
      <c r="M319" s="1294"/>
      <c r="N319" s="1294"/>
      <c r="O319" s="1294"/>
      <c r="P319" s="1294"/>
      <c r="Q319" s="1294"/>
      <c r="R319" s="1294"/>
      <c r="S319" s="1294"/>
      <c r="T319" s="1294"/>
      <c r="U319" s="1294"/>
      <c r="V319" s="1294"/>
      <c r="W319" s="1294"/>
      <c r="X319" s="1294"/>
      <c r="Y319" s="1294"/>
      <c r="Z319" s="1294"/>
      <c r="AA319" s="1294"/>
      <c r="AB319" s="1294"/>
      <c r="AC319" s="1294"/>
      <c r="AD319" s="1294"/>
      <c r="AE319" s="1294"/>
      <c r="AF319" s="1294"/>
      <c r="AG319" s="1294"/>
      <c r="AH319" s="1294"/>
      <c r="AI319" s="1300"/>
      <c r="AJ319" s="1300"/>
      <c r="AK319" s="1300"/>
      <c r="AL319" s="1300"/>
      <c r="AM319" s="1294"/>
      <c r="AN319" s="1294"/>
      <c r="AO319" s="1294"/>
      <c r="AP319" s="1294"/>
      <c r="AQ319" s="1294"/>
      <c r="AR319" s="1294"/>
      <c r="AS319" s="1294"/>
      <c r="AT319" s="1294"/>
      <c r="AU319" s="1294"/>
      <c r="AV319" s="1294"/>
      <c r="AW319" s="1294"/>
      <c r="AX319" s="1294"/>
      <c r="AY319" s="1294"/>
      <c r="AZ319" s="1294"/>
      <c r="BA319" s="1294"/>
      <c r="BB319" s="1294"/>
      <c r="BC319" s="1294"/>
      <c r="BD319" s="1294"/>
      <c r="BE319" s="1294"/>
      <c r="BF319" s="1294"/>
      <c r="BG319" s="1294"/>
      <c r="BH319" s="1294"/>
      <c r="BI319" s="1294"/>
      <c r="BJ319" s="1294"/>
      <c r="BK319" s="1294"/>
      <c r="BL319" s="1294"/>
      <c r="BM319" s="1294"/>
      <c r="BN319" s="1294"/>
      <c r="BO319" s="1294"/>
      <c r="BP319" s="1294"/>
      <c r="BQ319" s="1294"/>
      <c r="BR319" s="1294"/>
      <c r="BS319" s="1294"/>
      <c r="BT319" s="1294"/>
      <c r="BU319" s="1294"/>
      <c r="BV319" s="1294"/>
      <c r="BW319" s="1294"/>
      <c r="BX319" s="1294"/>
      <c r="BY319" s="1294"/>
      <c r="BZ319" s="1294"/>
      <c r="CA319" s="1294"/>
      <c r="CB319" s="1294"/>
      <c r="CC319" s="1294"/>
      <c r="CD319" s="1294"/>
      <c r="CE319" s="1294"/>
      <c r="CF319" s="1294"/>
      <c r="CG319" s="1294"/>
      <c r="CH319" s="1294"/>
      <c r="CI319" s="1294"/>
      <c r="CJ319" s="1294"/>
      <c r="CK319" s="1294"/>
      <c r="CL319" s="1294"/>
      <c r="CM319" s="1294"/>
      <c r="CN319" s="1294"/>
      <c r="CO319" s="1294"/>
      <c r="CP319" s="1294"/>
      <c r="CQ319" s="1294"/>
      <c r="CR319" s="1294"/>
      <c r="CS319" s="1294"/>
      <c r="CT319" s="1294"/>
      <c r="CU319" s="1294"/>
      <c r="CV319" s="1294"/>
      <c r="CW319" s="1294"/>
      <c r="CX319" s="1294"/>
      <c r="CY319" s="1294"/>
      <c r="CZ319" s="1294"/>
      <c r="DA319" s="1294"/>
      <c r="DB319" s="1294"/>
      <c r="DC319" s="1294"/>
      <c r="DD319" s="1294"/>
      <c r="DE319" s="1294"/>
      <c r="DF319" s="1294"/>
      <c r="DG319" s="1294"/>
      <c r="DH319" s="1294"/>
      <c r="DI319" s="1294"/>
      <c r="DJ319" s="1294"/>
      <c r="DK319" s="1294"/>
      <c r="DL319" s="1294"/>
      <c r="DM319" s="1294"/>
      <c r="DN319" s="1294"/>
      <c r="DO319" s="1294"/>
      <c r="DP319" s="1294"/>
      <c r="DQ319" s="1294"/>
      <c r="DR319" s="1294"/>
      <c r="DS319" s="1294"/>
    </row>
    <row r="320" spans="1:123" x14ac:dyDescent="0.25">
      <c r="C320" s="1294"/>
      <c r="D320" s="1294"/>
      <c r="E320" s="1294"/>
      <c r="F320" s="1294"/>
      <c r="G320" s="1294"/>
      <c r="H320" s="1294"/>
      <c r="I320" s="1294"/>
      <c r="J320" s="1294"/>
      <c r="K320" s="1294"/>
      <c r="L320" s="1294"/>
      <c r="M320" s="1294"/>
      <c r="N320" s="1294"/>
      <c r="O320" s="1294"/>
      <c r="P320" s="1294"/>
      <c r="Q320" s="1294"/>
      <c r="R320" s="1294"/>
      <c r="S320" s="1294"/>
      <c r="T320" s="1294"/>
      <c r="U320" s="1294"/>
      <c r="V320" s="1294"/>
      <c r="W320" s="1294"/>
      <c r="X320" s="1294"/>
      <c r="Y320" s="1294"/>
      <c r="Z320" s="1294"/>
      <c r="AA320" s="1294"/>
      <c r="AB320" s="1294"/>
      <c r="AC320" s="1294"/>
      <c r="AD320" s="1294"/>
      <c r="AE320" s="1294"/>
      <c r="AF320" s="1294"/>
      <c r="AG320" s="1294"/>
      <c r="AH320" s="1294"/>
      <c r="AI320" s="1300"/>
      <c r="AJ320" s="1300"/>
      <c r="AK320" s="1300"/>
      <c r="AL320" s="1300"/>
      <c r="AM320" s="1294"/>
      <c r="AN320" s="1294"/>
      <c r="AO320" s="1294"/>
      <c r="AP320" s="1294"/>
      <c r="AQ320" s="1294"/>
      <c r="AR320" s="1294"/>
      <c r="AS320" s="1294"/>
      <c r="AT320" s="1294"/>
      <c r="AU320" s="1294"/>
      <c r="AV320" s="1294"/>
      <c r="AW320" s="1294"/>
      <c r="AX320" s="1294"/>
      <c r="AY320" s="1294"/>
      <c r="AZ320" s="1294"/>
      <c r="BA320" s="1294"/>
      <c r="BB320" s="1294"/>
      <c r="BC320" s="1294"/>
      <c r="BD320" s="1294"/>
      <c r="BE320" s="1294"/>
      <c r="BF320" s="1294"/>
      <c r="BG320" s="1294"/>
      <c r="BH320" s="1294"/>
      <c r="BI320" s="1294"/>
      <c r="BJ320" s="1294"/>
      <c r="BK320" s="1294"/>
      <c r="BL320" s="1294"/>
      <c r="BM320" s="1294"/>
      <c r="BN320" s="1294"/>
      <c r="BO320" s="1294"/>
      <c r="BP320" s="1294"/>
      <c r="BQ320" s="1294"/>
      <c r="BR320" s="1294"/>
      <c r="BS320" s="1294"/>
      <c r="BT320" s="1294"/>
      <c r="BU320" s="1294"/>
      <c r="BV320" s="1294"/>
      <c r="BW320" s="1294"/>
      <c r="BX320" s="1294"/>
      <c r="BY320" s="1294"/>
      <c r="BZ320" s="1294"/>
      <c r="CA320" s="1294"/>
      <c r="CB320" s="1294"/>
      <c r="CC320" s="1294"/>
      <c r="CD320" s="1294"/>
      <c r="CE320" s="1294"/>
      <c r="CF320" s="1294"/>
      <c r="CG320" s="1294"/>
      <c r="CH320" s="1294"/>
      <c r="CI320" s="1294"/>
      <c r="CJ320" s="1294"/>
      <c r="CK320" s="1294"/>
      <c r="CL320" s="1294"/>
      <c r="CM320" s="1294"/>
      <c r="CN320" s="1294"/>
      <c r="CO320" s="1294"/>
      <c r="CP320" s="1294"/>
      <c r="CQ320" s="1294"/>
      <c r="CR320" s="1294"/>
      <c r="CS320" s="1294"/>
      <c r="CT320" s="1294"/>
      <c r="CU320" s="1294"/>
      <c r="CV320" s="1294"/>
      <c r="CW320" s="1294"/>
      <c r="CX320" s="1294"/>
      <c r="CY320" s="1294"/>
      <c r="CZ320" s="1294"/>
      <c r="DA320" s="1294"/>
      <c r="DB320" s="1294"/>
      <c r="DC320" s="1294"/>
      <c r="DD320" s="1294"/>
      <c r="DE320" s="1294"/>
      <c r="DF320" s="1294"/>
      <c r="DG320" s="1294"/>
      <c r="DH320" s="1294"/>
      <c r="DI320" s="1294"/>
      <c r="DJ320" s="1294"/>
      <c r="DK320" s="1294"/>
      <c r="DL320" s="1294"/>
      <c r="DM320" s="1294"/>
      <c r="DN320" s="1294"/>
      <c r="DO320" s="1294"/>
      <c r="DP320" s="1294"/>
      <c r="DQ320" s="1294"/>
      <c r="DR320" s="1294"/>
      <c r="DS320" s="1294"/>
    </row>
    <row r="321" spans="3:123" x14ac:dyDescent="0.25">
      <c r="C321" s="1294"/>
      <c r="D321" s="1294"/>
      <c r="E321" s="1294"/>
      <c r="F321" s="1294"/>
      <c r="G321" s="1294"/>
      <c r="H321" s="1294"/>
      <c r="I321" s="1294"/>
      <c r="J321" s="1294"/>
      <c r="K321" s="1294"/>
      <c r="L321" s="1294"/>
      <c r="M321" s="1294"/>
      <c r="N321" s="1294"/>
      <c r="O321" s="1294"/>
      <c r="P321" s="1294"/>
      <c r="Q321" s="1294"/>
      <c r="R321" s="1294"/>
      <c r="S321" s="1294"/>
      <c r="T321" s="1294"/>
      <c r="U321" s="1294"/>
      <c r="V321" s="1294"/>
      <c r="W321" s="1294"/>
      <c r="X321" s="1294"/>
      <c r="Y321" s="1294"/>
      <c r="Z321" s="1294"/>
      <c r="AA321" s="1294"/>
      <c r="AB321" s="1294"/>
      <c r="AC321" s="1294"/>
      <c r="AD321" s="1294"/>
      <c r="AE321" s="1294"/>
      <c r="AF321" s="1294"/>
      <c r="AG321" s="1294"/>
      <c r="AH321" s="1294"/>
      <c r="AI321" s="1300"/>
      <c r="AJ321" s="1300"/>
      <c r="AK321" s="1300"/>
      <c r="AL321" s="1300"/>
      <c r="AM321" s="1294"/>
      <c r="AN321" s="1294"/>
      <c r="AO321" s="1294"/>
      <c r="AP321" s="1294"/>
      <c r="AQ321" s="1294"/>
      <c r="AR321" s="1294"/>
      <c r="AS321" s="1294"/>
      <c r="AT321" s="1294"/>
      <c r="AU321" s="1294"/>
      <c r="AV321" s="1294"/>
      <c r="AW321" s="1294"/>
      <c r="AX321" s="1294"/>
      <c r="AY321" s="1294"/>
      <c r="AZ321" s="1294"/>
      <c r="BA321" s="1294"/>
      <c r="BB321" s="1294"/>
      <c r="BC321" s="1294"/>
      <c r="BD321" s="1294"/>
      <c r="BE321" s="1294"/>
      <c r="BF321" s="1294"/>
      <c r="BG321" s="1294"/>
      <c r="BH321" s="1294"/>
      <c r="BI321" s="1294"/>
      <c r="BJ321" s="1294"/>
      <c r="BK321" s="1294"/>
      <c r="BL321" s="1294"/>
      <c r="BM321" s="1294"/>
      <c r="BN321" s="1294"/>
      <c r="BO321" s="1294"/>
      <c r="BP321" s="1294"/>
      <c r="BQ321" s="1294"/>
      <c r="BR321" s="1294"/>
      <c r="BS321" s="1294"/>
      <c r="BT321" s="1294"/>
      <c r="BU321" s="1294"/>
      <c r="BV321" s="1294"/>
      <c r="BW321" s="1294"/>
      <c r="BX321" s="1294"/>
      <c r="BY321" s="1294"/>
      <c r="BZ321" s="1294"/>
      <c r="CA321" s="1294"/>
      <c r="CB321" s="1294"/>
      <c r="CC321" s="1294"/>
      <c r="CD321" s="1294"/>
      <c r="CE321" s="1294"/>
      <c r="CF321" s="1294"/>
      <c r="CG321" s="1294"/>
      <c r="CH321" s="1294"/>
      <c r="CI321" s="1294"/>
      <c r="CJ321" s="1294"/>
      <c r="CK321" s="1294"/>
      <c r="CL321" s="1294"/>
      <c r="CM321" s="1294"/>
      <c r="CN321" s="1294"/>
      <c r="CO321" s="1294"/>
      <c r="CP321" s="1294"/>
      <c r="CQ321" s="1294"/>
      <c r="CR321" s="1294"/>
      <c r="CS321" s="1294"/>
      <c r="CT321" s="1294"/>
      <c r="CU321" s="1294"/>
      <c r="CV321" s="1294"/>
      <c r="CW321" s="1294"/>
      <c r="CX321" s="1294"/>
      <c r="CY321" s="1294"/>
      <c r="CZ321" s="1294"/>
      <c r="DA321" s="1294"/>
      <c r="DB321" s="1294"/>
      <c r="DC321" s="1294"/>
      <c r="DD321" s="1294"/>
      <c r="DE321" s="1294"/>
      <c r="DF321" s="1294"/>
      <c r="DG321" s="1294"/>
      <c r="DH321" s="1294"/>
      <c r="DI321" s="1294"/>
      <c r="DJ321" s="1294"/>
      <c r="DK321" s="1294"/>
      <c r="DL321" s="1294"/>
      <c r="DM321" s="1294"/>
      <c r="DN321" s="1294"/>
      <c r="DO321" s="1294"/>
      <c r="DP321" s="1294"/>
      <c r="DQ321" s="1294"/>
      <c r="DR321" s="1294"/>
      <c r="DS321" s="1294"/>
    </row>
    <row r="322" spans="3:123" x14ac:dyDescent="0.25">
      <c r="C322" s="1294"/>
      <c r="D322" s="1294"/>
      <c r="E322" s="1294"/>
      <c r="F322" s="1294"/>
      <c r="G322" s="1294"/>
      <c r="H322" s="1294"/>
      <c r="I322" s="1294"/>
      <c r="J322" s="1294"/>
      <c r="K322" s="1294"/>
      <c r="L322" s="1294"/>
      <c r="M322" s="1294"/>
      <c r="N322" s="1294"/>
      <c r="O322" s="1294"/>
      <c r="P322" s="1294"/>
      <c r="Q322" s="1294"/>
      <c r="R322" s="1294"/>
      <c r="S322" s="1294"/>
      <c r="T322" s="1294"/>
      <c r="U322" s="1294"/>
      <c r="V322" s="1294"/>
      <c r="W322" s="1294"/>
      <c r="X322" s="1294"/>
      <c r="Y322" s="1294"/>
      <c r="Z322" s="1294"/>
      <c r="AA322" s="1294"/>
      <c r="AB322" s="1294"/>
      <c r="AC322" s="1294"/>
      <c r="AD322" s="1294"/>
      <c r="AE322" s="1294"/>
      <c r="AF322" s="1294"/>
      <c r="AG322" s="1294"/>
      <c r="AH322" s="1294"/>
      <c r="AI322" s="1300"/>
      <c r="AJ322" s="1300"/>
      <c r="AK322" s="1300"/>
      <c r="AL322" s="1300"/>
      <c r="AM322" s="1294"/>
      <c r="AN322" s="1294"/>
      <c r="AO322" s="1294"/>
      <c r="AP322" s="1294"/>
      <c r="AQ322" s="1294"/>
      <c r="AR322" s="1294"/>
      <c r="AS322" s="1294"/>
      <c r="AT322" s="1294"/>
      <c r="AU322" s="1294"/>
      <c r="AV322" s="1294"/>
      <c r="AW322" s="1294"/>
      <c r="AX322" s="1294"/>
      <c r="AY322" s="1294"/>
      <c r="AZ322" s="1294"/>
      <c r="BA322" s="1294"/>
      <c r="BB322" s="1294"/>
      <c r="BC322" s="1294"/>
      <c r="BD322" s="1294"/>
      <c r="BE322" s="1294"/>
      <c r="BF322" s="1294"/>
      <c r="BG322" s="1294"/>
      <c r="BH322" s="1294"/>
      <c r="BI322" s="1294"/>
      <c r="BJ322" s="1294"/>
      <c r="BK322" s="1294"/>
      <c r="BL322" s="1294"/>
      <c r="BM322" s="1294"/>
      <c r="BN322" s="1294"/>
      <c r="BO322" s="1294"/>
      <c r="BP322" s="1294"/>
      <c r="BQ322" s="1294"/>
      <c r="BR322" s="1294"/>
      <c r="BS322" s="1294"/>
      <c r="BT322" s="1294"/>
      <c r="BU322" s="1294"/>
      <c r="BV322" s="1294"/>
      <c r="BW322" s="1294"/>
      <c r="BX322" s="1294"/>
      <c r="BY322" s="1294"/>
      <c r="BZ322" s="1294"/>
      <c r="CA322" s="1294"/>
      <c r="CB322" s="1294"/>
      <c r="CC322" s="1294"/>
      <c r="CD322" s="1294"/>
      <c r="CE322" s="1294"/>
      <c r="CF322" s="1294"/>
      <c r="CG322" s="1294"/>
      <c r="CH322" s="1294"/>
      <c r="CI322" s="1294"/>
      <c r="CJ322" s="1294"/>
      <c r="CK322" s="1294"/>
      <c r="CL322" s="1294"/>
      <c r="CM322" s="1294"/>
      <c r="CN322" s="1294"/>
      <c r="CO322" s="1294"/>
      <c r="CP322" s="1294"/>
      <c r="CQ322" s="1294"/>
      <c r="CR322" s="1294"/>
      <c r="CS322" s="1294"/>
      <c r="CT322" s="1294"/>
      <c r="CU322" s="1294"/>
      <c r="CV322" s="1294"/>
      <c r="CW322" s="1294"/>
      <c r="CX322" s="1294"/>
      <c r="CY322" s="1294"/>
      <c r="CZ322" s="1294"/>
      <c r="DA322" s="1294"/>
      <c r="DB322" s="1294"/>
      <c r="DC322" s="1294"/>
      <c r="DD322" s="1294"/>
      <c r="DE322" s="1294"/>
      <c r="DF322" s="1294"/>
      <c r="DG322" s="1294"/>
      <c r="DH322" s="1294"/>
      <c r="DI322" s="1294"/>
      <c r="DJ322" s="1294"/>
      <c r="DK322" s="1294"/>
      <c r="DL322" s="1294"/>
      <c r="DM322" s="1294"/>
      <c r="DN322" s="1294"/>
      <c r="DO322" s="1294"/>
      <c r="DP322" s="1294"/>
      <c r="DQ322" s="1294"/>
      <c r="DR322" s="1294"/>
      <c r="DS322" s="1294"/>
    </row>
    <row r="323" spans="3:123" x14ac:dyDescent="0.25">
      <c r="C323" s="1294"/>
      <c r="D323" s="1294"/>
      <c r="E323" s="1294"/>
      <c r="F323" s="1294"/>
      <c r="G323" s="1294"/>
      <c r="H323" s="1294"/>
      <c r="I323" s="1294"/>
      <c r="J323" s="1294"/>
      <c r="K323" s="1294"/>
      <c r="L323" s="1294"/>
      <c r="M323" s="1294"/>
      <c r="N323" s="1294"/>
      <c r="O323" s="1294"/>
      <c r="P323" s="1294"/>
      <c r="Q323" s="1294"/>
      <c r="R323" s="1294"/>
      <c r="S323" s="1294"/>
      <c r="T323" s="1294"/>
      <c r="U323" s="1294"/>
      <c r="V323" s="1294"/>
      <c r="W323" s="1294"/>
      <c r="X323" s="1294"/>
      <c r="Y323" s="1294"/>
      <c r="Z323" s="1294"/>
      <c r="AA323" s="1294"/>
      <c r="AB323" s="1294"/>
      <c r="AC323" s="1294"/>
      <c r="AD323" s="1294"/>
      <c r="AE323" s="1294"/>
      <c r="AF323" s="1294"/>
      <c r="AG323" s="1294"/>
      <c r="AH323" s="1294"/>
      <c r="AI323" s="1300"/>
      <c r="AJ323" s="1300"/>
      <c r="AK323" s="1300"/>
      <c r="AL323" s="1300"/>
      <c r="AM323" s="1294"/>
      <c r="AN323" s="1294"/>
      <c r="AO323" s="1294"/>
      <c r="AP323" s="1294"/>
      <c r="AQ323" s="1294"/>
      <c r="AR323" s="1294"/>
      <c r="AS323" s="1294"/>
      <c r="AT323" s="1294"/>
      <c r="AU323" s="1294"/>
      <c r="AV323" s="1294"/>
      <c r="AW323" s="1294"/>
      <c r="AX323" s="1294"/>
      <c r="AY323" s="1294"/>
      <c r="AZ323" s="1294"/>
      <c r="BA323" s="1294"/>
      <c r="BB323" s="1294"/>
      <c r="BC323" s="1294"/>
      <c r="BD323" s="1294"/>
      <c r="BE323" s="1294"/>
      <c r="BF323" s="1294"/>
      <c r="BG323" s="1294"/>
      <c r="BH323" s="1294"/>
      <c r="BI323" s="1294"/>
      <c r="BJ323" s="1294"/>
      <c r="BK323" s="1294"/>
      <c r="BL323" s="1294"/>
      <c r="BM323" s="1294"/>
      <c r="BN323" s="1294"/>
      <c r="BO323" s="1294"/>
      <c r="BP323" s="1294"/>
      <c r="BQ323" s="1294"/>
      <c r="BR323" s="1294"/>
      <c r="BS323" s="1294"/>
      <c r="BT323" s="1294"/>
      <c r="BU323" s="1294"/>
      <c r="BV323" s="1294"/>
      <c r="BW323" s="1294"/>
      <c r="BX323" s="1294"/>
      <c r="BY323" s="1294"/>
      <c r="BZ323" s="1294"/>
      <c r="CA323" s="1294"/>
      <c r="CB323" s="1294"/>
      <c r="CC323" s="1294"/>
      <c r="CD323" s="1294"/>
      <c r="CE323" s="1294"/>
      <c r="CF323" s="1294"/>
      <c r="CG323" s="1294"/>
      <c r="CH323" s="1294"/>
      <c r="CI323" s="1294"/>
      <c r="CJ323" s="1294"/>
      <c r="CK323" s="1294"/>
      <c r="CL323" s="1294"/>
      <c r="CM323" s="1294"/>
      <c r="CN323" s="1294"/>
      <c r="CO323" s="1294"/>
      <c r="CP323" s="1294"/>
      <c r="CQ323" s="1294"/>
      <c r="CR323" s="1294"/>
      <c r="CS323" s="1294"/>
      <c r="CT323" s="1294"/>
      <c r="CU323" s="1294"/>
      <c r="CV323" s="1294"/>
      <c r="CW323" s="1294"/>
      <c r="CX323" s="1294"/>
      <c r="CY323" s="1294"/>
      <c r="CZ323" s="1294"/>
      <c r="DA323" s="1294"/>
      <c r="DB323" s="1294"/>
      <c r="DC323" s="1294"/>
      <c r="DD323" s="1294"/>
      <c r="DE323" s="1294"/>
      <c r="DF323" s="1294"/>
      <c r="DG323" s="1294"/>
      <c r="DH323" s="1294"/>
      <c r="DI323" s="1294"/>
      <c r="DJ323" s="1294"/>
      <c r="DK323" s="1294"/>
      <c r="DL323" s="1294"/>
      <c r="DM323" s="1294"/>
      <c r="DN323" s="1294"/>
      <c r="DO323" s="1294"/>
      <c r="DP323" s="1294"/>
      <c r="DQ323" s="1294"/>
      <c r="DR323" s="1294"/>
      <c r="DS323" s="1294"/>
    </row>
    <row r="324" spans="3:123" x14ac:dyDescent="0.25">
      <c r="C324" s="1294"/>
      <c r="D324" s="1294"/>
      <c r="E324" s="1294"/>
      <c r="F324" s="1294"/>
      <c r="G324" s="1294"/>
      <c r="H324" s="1294"/>
      <c r="I324" s="1294"/>
      <c r="J324" s="1294"/>
      <c r="K324" s="1294"/>
      <c r="L324" s="1294"/>
      <c r="M324" s="1294"/>
      <c r="N324" s="1294"/>
      <c r="O324" s="1294"/>
      <c r="P324" s="1294"/>
      <c r="Q324" s="1294"/>
      <c r="R324" s="1294"/>
      <c r="S324" s="1294"/>
      <c r="T324" s="1294"/>
      <c r="U324" s="1294"/>
      <c r="V324" s="1294"/>
      <c r="W324" s="1294"/>
      <c r="X324" s="1294"/>
      <c r="Y324" s="1294"/>
      <c r="Z324" s="1294"/>
      <c r="AA324" s="1294"/>
      <c r="AB324" s="1294"/>
      <c r="AC324" s="1294"/>
      <c r="AD324" s="1294"/>
      <c r="AE324" s="1294"/>
      <c r="AF324" s="1294"/>
      <c r="AG324" s="1294"/>
      <c r="AH324" s="1294"/>
      <c r="AI324" s="1300"/>
      <c r="AJ324" s="1300"/>
      <c r="AK324" s="1300"/>
      <c r="AL324" s="1300"/>
      <c r="AM324" s="1294"/>
      <c r="AN324" s="1294"/>
      <c r="AO324" s="1294"/>
      <c r="AP324" s="1294"/>
      <c r="AQ324" s="1294"/>
      <c r="AR324" s="1294"/>
      <c r="AS324" s="1294"/>
      <c r="AT324" s="1294"/>
      <c r="AU324" s="1294"/>
      <c r="AV324" s="1294"/>
      <c r="AW324" s="1294"/>
      <c r="AX324" s="1294"/>
      <c r="AY324" s="1294"/>
      <c r="AZ324" s="1294"/>
      <c r="BA324" s="1294"/>
      <c r="BB324" s="1294"/>
      <c r="BC324" s="1294"/>
      <c r="BD324" s="1294"/>
      <c r="BE324" s="1294"/>
      <c r="BF324" s="1294"/>
      <c r="BG324" s="1294"/>
      <c r="BH324" s="1294"/>
      <c r="BI324" s="1294"/>
      <c r="BJ324" s="1294"/>
      <c r="BK324" s="1294"/>
      <c r="BL324" s="1294"/>
      <c r="BM324" s="1294"/>
      <c r="BN324" s="1294"/>
      <c r="BO324" s="1294"/>
      <c r="BP324" s="1294"/>
      <c r="BQ324" s="1294"/>
      <c r="BR324" s="1294"/>
      <c r="BS324" s="1294"/>
      <c r="BT324" s="1294"/>
      <c r="BU324" s="1294"/>
      <c r="BV324" s="1294"/>
      <c r="BW324" s="1294"/>
      <c r="BX324" s="1294"/>
      <c r="BY324" s="1294"/>
      <c r="BZ324" s="1294"/>
      <c r="CA324" s="1294"/>
      <c r="CB324" s="1294"/>
      <c r="CC324" s="1294"/>
      <c r="CD324" s="1294"/>
      <c r="CE324" s="1294"/>
      <c r="CF324" s="1294"/>
      <c r="CG324" s="1294"/>
      <c r="CH324" s="1294"/>
      <c r="CI324" s="1294"/>
      <c r="CJ324" s="1294"/>
      <c r="CK324" s="1294"/>
      <c r="CL324" s="1294"/>
      <c r="CM324" s="1294"/>
      <c r="CN324" s="1294"/>
      <c r="CO324" s="1294"/>
      <c r="CP324" s="1294"/>
      <c r="CQ324" s="1294"/>
      <c r="CR324" s="1294"/>
      <c r="CS324" s="1294"/>
      <c r="CT324" s="1294"/>
      <c r="CU324" s="1294"/>
      <c r="CV324" s="1294"/>
      <c r="CW324" s="1294"/>
      <c r="CX324" s="1294"/>
      <c r="CY324" s="1294"/>
      <c r="CZ324" s="1294"/>
      <c r="DA324" s="1294"/>
      <c r="DB324" s="1294"/>
      <c r="DC324" s="1294"/>
      <c r="DD324" s="1294"/>
      <c r="DE324" s="1294"/>
      <c r="DF324" s="1294"/>
      <c r="DG324" s="1294"/>
      <c r="DH324" s="1294"/>
      <c r="DI324" s="1294"/>
      <c r="DJ324" s="1294"/>
      <c r="DK324" s="1294"/>
      <c r="DL324" s="1294"/>
      <c r="DM324" s="1294"/>
      <c r="DN324" s="1294"/>
      <c r="DO324" s="1294"/>
      <c r="DP324" s="1294"/>
      <c r="DQ324" s="1294"/>
      <c r="DR324" s="1294"/>
      <c r="DS324" s="1294"/>
    </row>
    <row r="325" spans="3:123" x14ac:dyDescent="0.25">
      <c r="C325" s="1294"/>
      <c r="D325" s="1294"/>
      <c r="E325" s="1294"/>
      <c r="F325" s="1294"/>
      <c r="G325" s="1294"/>
      <c r="H325" s="1294"/>
      <c r="I325" s="1294"/>
      <c r="J325" s="1294"/>
      <c r="K325" s="1294"/>
      <c r="L325" s="1294"/>
      <c r="M325" s="1294"/>
      <c r="N325" s="1294"/>
      <c r="O325" s="1294"/>
      <c r="P325" s="1294"/>
      <c r="Q325" s="1294"/>
      <c r="R325" s="1294"/>
      <c r="S325" s="1294"/>
      <c r="T325" s="1294"/>
      <c r="U325" s="1294"/>
      <c r="V325" s="1294"/>
      <c r="W325" s="1294"/>
      <c r="X325" s="1294"/>
      <c r="Y325" s="1294"/>
      <c r="Z325" s="1294"/>
      <c r="AA325" s="1294"/>
      <c r="AB325" s="1294"/>
      <c r="AC325" s="1294"/>
      <c r="AD325" s="1294"/>
      <c r="AE325" s="1294"/>
      <c r="AF325" s="1294"/>
      <c r="AG325" s="1294"/>
      <c r="AH325" s="1294"/>
      <c r="AI325" s="1300"/>
      <c r="AJ325" s="1300"/>
      <c r="AK325" s="1300"/>
      <c r="AL325" s="1300"/>
      <c r="AM325" s="1294"/>
      <c r="AN325" s="1294"/>
      <c r="AO325" s="1294"/>
      <c r="AP325" s="1294"/>
      <c r="AQ325" s="1294"/>
      <c r="AR325" s="1294"/>
      <c r="AS325" s="1294"/>
      <c r="AT325" s="1294"/>
      <c r="AU325" s="1294"/>
      <c r="AV325" s="1294"/>
      <c r="AW325" s="1294"/>
      <c r="AX325" s="1294"/>
      <c r="AY325" s="1294"/>
      <c r="AZ325" s="1294"/>
      <c r="BA325" s="1294"/>
      <c r="BB325" s="1294"/>
      <c r="BC325" s="1294"/>
      <c r="BD325" s="1294"/>
      <c r="BE325" s="1294"/>
      <c r="BF325" s="1294"/>
      <c r="BG325" s="1294"/>
      <c r="BH325" s="1294"/>
      <c r="BI325" s="1294"/>
      <c r="BJ325" s="1294"/>
      <c r="BK325" s="1294"/>
      <c r="BL325" s="1294"/>
      <c r="BM325" s="1294"/>
      <c r="BN325" s="1294"/>
      <c r="BO325" s="1294"/>
      <c r="BP325" s="1294"/>
      <c r="BQ325" s="1294"/>
      <c r="BR325" s="1294"/>
      <c r="BS325" s="1294"/>
      <c r="BT325" s="1294"/>
      <c r="BU325" s="1294"/>
      <c r="BV325" s="1294"/>
      <c r="BW325" s="1294"/>
      <c r="BX325" s="1294"/>
      <c r="BY325" s="1294"/>
      <c r="BZ325" s="1294"/>
      <c r="CA325" s="1294"/>
      <c r="CB325" s="1294"/>
      <c r="CC325" s="1294"/>
      <c r="CD325" s="1294"/>
      <c r="CE325" s="1294"/>
      <c r="CF325" s="1294"/>
      <c r="CG325" s="1294"/>
      <c r="CH325" s="1294"/>
      <c r="CI325" s="1294"/>
      <c r="CJ325" s="1294"/>
      <c r="CK325" s="1294"/>
      <c r="CL325" s="1294"/>
      <c r="CM325" s="1294"/>
      <c r="CN325" s="1294"/>
      <c r="CO325" s="1294"/>
      <c r="CP325" s="1294"/>
      <c r="CQ325" s="1294"/>
      <c r="CR325" s="1294"/>
      <c r="CS325" s="1294"/>
      <c r="CT325" s="1294"/>
      <c r="CU325" s="1294"/>
      <c r="CV325" s="1294"/>
      <c r="CW325" s="1294"/>
      <c r="CX325" s="1294"/>
      <c r="CY325" s="1294"/>
      <c r="CZ325" s="1294"/>
      <c r="DA325" s="1294"/>
      <c r="DB325" s="1294"/>
      <c r="DC325" s="1294"/>
      <c r="DD325" s="1294"/>
      <c r="DE325" s="1294"/>
      <c r="DF325" s="1294"/>
      <c r="DG325" s="1294"/>
      <c r="DH325" s="1294"/>
      <c r="DI325" s="1294"/>
      <c r="DJ325" s="1294"/>
      <c r="DK325" s="1294"/>
      <c r="DL325" s="1294"/>
      <c r="DM325" s="1294"/>
      <c r="DN325" s="1294"/>
      <c r="DO325" s="1294"/>
      <c r="DP325" s="1294"/>
      <c r="DQ325" s="1294"/>
      <c r="DR325" s="1294"/>
      <c r="DS325" s="1294"/>
    </row>
    <row r="326" spans="3:123" x14ac:dyDescent="0.25">
      <c r="C326" s="1294"/>
      <c r="D326" s="1294"/>
      <c r="E326" s="1294"/>
      <c r="F326" s="1294"/>
      <c r="G326" s="1294"/>
      <c r="H326" s="1294"/>
      <c r="I326" s="1294"/>
      <c r="J326" s="1294"/>
      <c r="K326" s="1294"/>
      <c r="L326" s="1294"/>
      <c r="M326" s="1294"/>
      <c r="N326" s="1294"/>
      <c r="O326" s="1294"/>
      <c r="P326" s="1294"/>
      <c r="Q326" s="1294"/>
      <c r="R326" s="1294"/>
      <c r="S326" s="1294"/>
      <c r="T326" s="1294"/>
      <c r="U326" s="1294"/>
      <c r="V326" s="1294"/>
      <c r="W326" s="1294"/>
      <c r="X326" s="1294"/>
      <c r="Y326" s="1294"/>
      <c r="Z326" s="1294"/>
      <c r="AA326" s="1294"/>
      <c r="AB326" s="1294"/>
      <c r="AC326" s="1294"/>
      <c r="AD326" s="1294"/>
      <c r="AE326" s="1294"/>
      <c r="AF326" s="1294"/>
      <c r="AG326" s="1294"/>
      <c r="AH326" s="1294"/>
      <c r="AI326" s="1300"/>
      <c r="AJ326" s="1300"/>
      <c r="AK326" s="1300"/>
      <c r="AL326" s="1300"/>
      <c r="AM326" s="1294"/>
      <c r="AN326" s="1294"/>
      <c r="AO326" s="1294"/>
      <c r="AP326" s="1294"/>
      <c r="AQ326" s="1294"/>
      <c r="AR326" s="1294"/>
      <c r="AS326" s="1294"/>
      <c r="AT326" s="1294"/>
      <c r="AU326" s="1294"/>
      <c r="AV326" s="1294"/>
      <c r="AW326" s="1294"/>
      <c r="AX326" s="1294"/>
      <c r="AY326" s="1294"/>
      <c r="AZ326" s="1294"/>
      <c r="BA326" s="1294"/>
      <c r="BB326" s="1294"/>
      <c r="BC326" s="1294"/>
      <c r="BD326" s="1294"/>
      <c r="BE326" s="1294"/>
      <c r="BF326" s="1294"/>
      <c r="BG326" s="1294"/>
      <c r="BH326" s="1294"/>
      <c r="BI326" s="1294"/>
      <c r="BJ326" s="1294"/>
      <c r="BK326" s="1294"/>
      <c r="BL326" s="1294"/>
      <c r="BM326" s="1294"/>
      <c r="BN326" s="1294"/>
      <c r="BO326" s="1294"/>
      <c r="BP326" s="1294"/>
      <c r="BQ326" s="1294"/>
      <c r="BR326" s="1294"/>
      <c r="BS326" s="1294"/>
      <c r="BT326" s="1294"/>
      <c r="BU326" s="1294"/>
      <c r="BV326" s="1294"/>
      <c r="BW326" s="1294"/>
      <c r="BX326" s="1294"/>
      <c r="BY326" s="1294"/>
      <c r="BZ326" s="1294"/>
      <c r="CA326" s="1294"/>
      <c r="CB326" s="1294"/>
      <c r="CC326" s="1294"/>
      <c r="CD326" s="1294"/>
      <c r="CE326" s="1294"/>
      <c r="CF326" s="1294"/>
      <c r="CG326" s="1294"/>
      <c r="CH326" s="1294"/>
      <c r="CI326" s="1294"/>
      <c r="CJ326" s="1294"/>
      <c r="CK326" s="1294"/>
      <c r="CL326" s="1294"/>
      <c r="CM326" s="1294"/>
      <c r="CN326" s="1294"/>
      <c r="CO326" s="1294"/>
      <c r="CP326" s="1294"/>
      <c r="CQ326" s="1294"/>
      <c r="CR326" s="1294"/>
      <c r="CS326" s="1294"/>
      <c r="CT326" s="1294"/>
      <c r="CU326" s="1294"/>
      <c r="CV326" s="1294"/>
      <c r="CW326" s="1294"/>
      <c r="CX326" s="1294"/>
      <c r="CY326" s="1294"/>
      <c r="CZ326" s="1294"/>
      <c r="DA326" s="1294"/>
      <c r="DB326" s="1294"/>
      <c r="DC326" s="1294"/>
      <c r="DD326" s="1294"/>
      <c r="DE326" s="1294"/>
      <c r="DF326" s="1294"/>
      <c r="DG326" s="1294"/>
      <c r="DH326" s="1294"/>
      <c r="DI326" s="1294"/>
      <c r="DJ326" s="1294"/>
      <c r="DK326" s="1294"/>
      <c r="DL326" s="1294"/>
      <c r="DM326" s="1294"/>
      <c r="DN326" s="1294"/>
      <c r="DO326" s="1294"/>
      <c r="DP326" s="1294"/>
      <c r="DQ326" s="1294"/>
      <c r="DR326" s="1294"/>
      <c r="DS326" s="1294"/>
    </row>
    <row r="327" spans="3:123" x14ac:dyDescent="0.25">
      <c r="C327" s="1294"/>
      <c r="D327" s="1294"/>
      <c r="E327" s="1294"/>
      <c r="F327" s="1294"/>
      <c r="G327" s="1294"/>
      <c r="H327" s="1294"/>
      <c r="I327" s="1294"/>
      <c r="J327" s="1294"/>
      <c r="K327" s="1294"/>
      <c r="L327" s="1294"/>
      <c r="M327" s="1294"/>
      <c r="N327" s="1294"/>
      <c r="O327" s="1294"/>
      <c r="P327" s="1294"/>
      <c r="Q327" s="1294"/>
      <c r="R327" s="1294"/>
      <c r="S327" s="1294"/>
      <c r="T327" s="1294"/>
      <c r="U327" s="1294"/>
      <c r="V327" s="1294"/>
      <c r="W327" s="1294"/>
      <c r="X327" s="1294"/>
      <c r="Y327" s="1294"/>
      <c r="Z327" s="1294"/>
      <c r="AA327" s="1294"/>
      <c r="AB327" s="1294"/>
      <c r="AC327" s="1294"/>
      <c r="AD327" s="1294"/>
      <c r="AE327" s="1294"/>
      <c r="AF327" s="1294"/>
      <c r="AG327" s="1294"/>
      <c r="AH327" s="1294"/>
      <c r="AI327" s="1300"/>
      <c r="AJ327" s="1300"/>
      <c r="AK327" s="1300"/>
      <c r="AL327" s="1300"/>
      <c r="AM327" s="1294"/>
      <c r="AN327" s="1294"/>
      <c r="AO327" s="1294"/>
      <c r="AP327" s="1294"/>
      <c r="AQ327" s="1294"/>
      <c r="AR327" s="1294"/>
      <c r="AS327" s="1294"/>
      <c r="AT327" s="1294"/>
      <c r="AU327" s="1294"/>
      <c r="AV327" s="1294"/>
      <c r="AW327" s="1294"/>
      <c r="AX327" s="1294"/>
      <c r="AY327" s="1294"/>
      <c r="AZ327" s="1294"/>
      <c r="BA327" s="1294"/>
      <c r="BB327" s="1294"/>
      <c r="BC327" s="1294"/>
      <c r="BD327" s="1294"/>
      <c r="BE327" s="1294"/>
      <c r="BF327" s="1294"/>
      <c r="BG327" s="1294"/>
      <c r="BH327" s="1294"/>
      <c r="BI327" s="1294"/>
      <c r="BJ327" s="1294"/>
      <c r="BK327" s="1294"/>
      <c r="BL327" s="1294"/>
      <c r="BM327" s="1294"/>
      <c r="BN327" s="1294"/>
      <c r="BO327" s="1294"/>
      <c r="BP327" s="1294"/>
      <c r="BQ327" s="1294"/>
      <c r="BR327" s="1294"/>
      <c r="BS327" s="1294"/>
      <c r="BT327" s="1294"/>
      <c r="BU327" s="1294"/>
      <c r="BV327" s="1294"/>
      <c r="BW327" s="1294"/>
      <c r="BX327" s="1294"/>
      <c r="BY327" s="1294"/>
      <c r="BZ327" s="1294"/>
      <c r="CA327" s="1294"/>
      <c r="CB327" s="1294"/>
      <c r="CC327" s="1294"/>
      <c r="CD327" s="1294"/>
      <c r="CE327" s="1294"/>
      <c r="CF327" s="1294"/>
      <c r="CG327" s="1294"/>
      <c r="CH327" s="1294"/>
      <c r="CI327" s="1294"/>
      <c r="CJ327" s="1294"/>
      <c r="CK327" s="1294"/>
      <c r="CL327" s="1294"/>
      <c r="CM327" s="1294"/>
      <c r="CN327" s="1294"/>
      <c r="CO327" s="1294"/>
      <c r="CP327" s="1294"/>
      <c r="CQ327" s="1294"/>
      <c r="CR327" s="1294"/>
      <c r="CS327" s="1294"/>
      <c r="CT327" s="1294"/>
      <c r="CU327" s="1294"/>
      <c r="CV327" s="1294"/>
      <c r="CW327" s="1294"/>
      <c r="CX327" s="1294"/>
      <c r="CY327" s="1294"/>
      <c r="CZ327" s="1294"/>
      <c r="DA327" s="1294"/>
      <c r="DB327" s="1294"/>
      <c r="DC327" s="1294"/>
      <c r="DD327" s="1294"/>
      <c r="DE327" s="1294"/>
      <c r="DF327" s="1294"/>
      <c r="DG327" s="1294"/>
      <c r="DH327" s="1294"/>
      <c r="DI327" s="1294"/>
      <c r="DJ327" s="1294"/>
      <c r="DK327" s="1294"/>
      <c r="DL327" s="1294"/>
      <c r="DM327" s="1294"/>
      <c r="DN327" s="1294"/>
      <c r="DO327" s="1294"/>
      <c r="DP327" s="1294"/>
      <c r="DQ327" s="1294"/>
      <c r="DR327" s="1294"/>
      <c r="DS327" s="1294"/>
    </row>
    <row r="328" spans="3:123" x14ac:dyDescent="0.25">
      <c r="C328" s="1294"/>
      <c r="D328" s="1294"/>
      <c r="E328" s="1294"/>
      <c r="F328" s="1294"/>
      <c r="G328" s="1294"/>
      <c r="H328" s="1294"/>
      <c r="I328" s="1294"/>
      <c r="J328" s="1294"/>
      <c r="K328" s="1294"/>
      <c r="L328" s="1294"/>
      <c r="M328" s="1294"/>
      <c r="N328" s="1294"/>
      <c r="O328" s="1294"/>
      <c r="P328" s="1294"/>
      <c r="Q328" s="1294"/>
      <c r="R328" s="1294"/>
      <c r="S328" s="1294"/>
      <c r="T328" s="1294"/>
      <c r="U328" s="1294"/>
      <c r="V328" s="1294"/>
      <c r="W328" s="1294"/>
      <c r="X328" s="1294"/>
      <c r="Y328" s="1294"/>
      <c r="Z328" s="1294"/>
      <c r="AA328" s="1294"/>
      <c r="AB328" s="1294"/>
      <c r="AC328" s="1294"/>
      <c r="AD328" s="1294"/>
      <c r="AE328" s="1294"/>
      <c r="AF328" s="1294"/>
      <c r="AG328" s="1294"/>
      <c r="AH328" s="1294"/>
      <c r="AI328" s="1300"/>
      <c r="AJ328" s="1300"/>
      <c r="AK328" s="1300"/>
      <c r="AL328" s="1300"/>
      <c r="AM328" s="1294"/>
      <c r="AN328" s="1294"/>
      <c r="AO328" s="1294"/>
      <c r="AP328" s="1294"/>
      <c r="AQ328" s="1294"/>
      <c r="AR328" s="1294"/>
      <c r="AS328" s="1294"/>
      <c r="AT328" s="1294"/>
      <c r="AU328" s="1294"/>
      <c r="AV328" s="1294"/>
      <c r="AW328" s="1294"/>
      <c r="AX328" s="1294"/>
      <c r="AY328" s="1294"/>
      <c r="AZ328" s="1294"/>
      <c r="BA328" s="1294"/>
      <c r="BB328" s="1294"/>
      <c r="BC328" s="1294"/>
      <c r="BD328" s="1294"/>
      <c r="BE328" s="1294"/>
      <c r="BF328" s="1294"/>
      <c r="BG328" s="1294"/>
      <c r="BH328" s="1294"/>
      <c r="BI328" s="1294"/>
      <c r="BJ328" s="1294"/>
      <c r="BK328" s="1294"/>
      <c r="BL328" s="1294"/>
      <c r="BM328" s="1294"/>
      <c r="BN328" s="1294"/>
      <c r="BO328" s="1294"/>
      <c r="BP328" s="1294"/>
      <c r="BQ328" s="1294"/>
      <c r="BR328" s="1294"/>
      <c r="BS328" s="1294"/>
      <c r="BT328" s="1294"/>
      <c r="BU328" s="1294"/>
      <c r="BV328" s="1294"/>
      <c r="BW328" s="1294"/>
      <c r="BX328" s="1294"/>
      <c r="BY328" s="1294"/>
      <c r="BZ328" s="1294"/>
      <c r="CA328" s="1294"/>
      <c r="CB328" s="1294"/>
      <c r="CC328" s="1294"/>
      <c r="CD328" s="1294"/>
      <c r="CE328" s="1294"/>
      <c r="CF328" s="1294"/>
      <c r="CG328" s="1294"/>
      <c r="CH328" s="1294"/>
      <c r="CI328" s="1294"/>
      <c r="CJ328" s="1294"/>
      <c r="CK328" s="1294"/>
      <c r="CL328" s="1294"/>
      <c r="CM328" s="1294"/>
      <c r="CN328" s="1294"/>
      <c r="CO328" s="1294"/>
      <c r="CP328" s="1294"/>
      <c r="CQ328" s="1294"/>
      <c r="CR328" s="1294"/>
      <c r="CS328" s="1294"/>
      <c r="CT328" s="1294"/>
      <c r="CU328" s="1294"/>
      <c r="CV328" s="1294"/>
      <c r="CW328" s="1294"/>
      <c r="CX328" s="1294"/>
      <c r="CY328" s="1294"/>
      <c r="CZ328" s="1294"/>
      <c r="DA328" s="1294"/>
      <c r="DB328" s="1294"/>
      <c r="DC328" s="1294"/>
      <c r="DD328" s="1294"/>
      <c r="DE328" s="1294"/>
      <c r="DF328" s="1294"/>
      <c r="DG328" s="1294"/>
      <c r="DH328" s="1294"/>
      <c r="DI328" s="1294"/>
      <c r="DJ328" s="1294"/>
      <c r="DK328" s="1294"/>
      <c r="DL328" s="1294"/>
      <c r="DM328" s="1294"/>
      <c r="DN328" s="1294"/>
      <c r="DO328" s="1294"/>
      <c r="DP328" s="1294"/>
      <c r="DQ328" s="1294"/>
      <c r="DR328" s="1294"/>
      <c r="DS328" s="1294"/>
    </row>
    <row r="329" spans="3:123" x14ac:dyDescent="0.25">
      <c r="C329" s="1294"/>
      <c r="D329" s="1294"/>
      <c r="E329" s="1294"/>
      <c r="F329" s="1294"/>
      <c r="G329" s="1294"/>
      <c r="H329" s="1294"/>
      <c r="I329" s="1294"/>
      <c r="J329" s="1294"/>
      <c r="K329" s="1294"/>
      <c r="L329" s="1294"/>
      <c r="M329" s="1294"/>
      <c r="N329" s="1294"/>
      <c r="O329" s="1294"/>
      <c r="P329" s="1294"/>
      <c r="Q329" s="1294"/>
      <c r="R329" s="1294"/>
      <c r="S329" s="1294"/>
      <c r="T329" s="1294"/>
      <c r="U329" s="1294"/>
      <c r="V329" s="1294"/>
      <c r="W329" s="1294"/>
      <c r="X329" s="1294"/>
      <c r="Y329" s="1294"/>
      <c r="Z329" s="1294"/>
      <c r="AA329" s="1294"/>
      <c r="AB329" s="1294"/>
      <c r="AC329" s="1294"/>
      <c r="AD329" s="1294"/>
      <c r="AE329" s="1294"/>
      <c r="AF329" s="1294"/>
      <c r="AG329" s="1294"/>
      <c r="AH329" s="1294"/>
      <c r="AI329" s="1300"/>
      <c r="AJ329" s="1300"/>
      <c r="AK329" s="1300"/>
      <c r="AL329" s="1300"/>
      <c r="AM329" s="1294"/>
      <c r="AN329" s="1294"/>
      <c r="AO329" s="1294"/>
      <c r="AP329" s="1294"/>
      <c r="AQ329" s="1294"/>
      <c r="AR329" s="1294"/>
      <c r="AS329" s="1294"/>
      <c r="AT329" s="1294"/>
      <c r="AU329" s="1294"/>
      <c r="AV329" s="1294"/>
      <c r="AW329" s="1294"/>
      <c r="AX329" s="1294"/>
      <c r="AY329" s="1294"/>
      <c r="AZ329" s="1294"/>
      <c r="BA329" s="1294"/>
      <c r="BB329" s="1294"/>
      <c r="BC329" s="1294"/>
      <c r="BD329" s="1294"/>
      <c r="BE329" s="1294"/>
      <c r="BF329" s="1294"/>
      <c r="BG329" s="1294"/>
      <c r="BH329" s="1294"/>
      <c r="BI329" s="1294"/>
      <c r="BJ329" s="1294"/>
      <c r="BK329" s="1294"/>
      <c r="BL329" s="1294"/>
      <c r="BM329" s="1294"/>
      <c r="BN329" s="1294"/>
      <c r="BO329" s="1294"/>
      <c r="BP329" s="1294"/>
      <c r="BQ329" s="1294"/>
      <c r="BR329" s="1294"/>
      <c r="BS329" s="1294"/>
      <c r="BT329" s="1294"/>
      <c r="BU329" s="1294"/>
      <c r="BV329" s="1294"/>
      <c r="BW329" s="1294"/>
      <c r="BX329" s="1294"/>
      <c r="BY329" s="1294"/>
      <c r="BZ329" s="1294"/>
      <c r="CA329" s="1294"/>
      <c r="CB329" s="1294"/>
      <c r="CC329" s="1294"/>
      <c r="CD329" s="1294"/>
      <c r="CE329" s="1294"/>
      <c r="CF329" s="1294"/>
      <c r="CG329" s="1294"/>
      <c r="CH329" s="1294"/>
      <c r="CI329" s="1294"/>
      <c r="CJ329" s="1294"/>
      <c r="CK329" s="1294"/>
      <c r="CL329" s="1294"/>
      <c r="CM329" s="1294"/>
      <c r="CN329" s="1294"/>
      <c r="CO329" s="1294"/>
      <c r="CP329" s="1294"/>
      <c r="CQ329" s="1294"/>
      <c r="CR329" s="1294"/>
      <c r="CS329" s="1294"/>
      <c r="CT329" s="1294"/>
      <c r="CU329" s="1294"/>
      <c r="CV329" s="1294"/>
      <c r="CW329" s="1294"/>
      <c r="CX329" s="1294"/>
      <c r="CY329" s="1294"/>
      <c r="CZ329" s="1294"/>
      <c r="DA329" s="1294"/>
      <c r="DB329" s="1294"/>
      <c r="DC329" s="1294"/>
      <c r="DD329" s="1294"/>
      <c r="DE329" s="1294"/>
      <c r="DF329" s="1294"/>
      <c r="DG329" s="1294"/>
      <c r="DH329" s="1294"/>
      <c r="DI329" s="1294"/>
      <c r="DJ329" s="1294"/>
      <c r="DK329" s="1294"/>
      <c r="DL329" s="1294"/>
      <c r="DM329" s="1294"/>
      <c r="DN329" s="1294"/>
      <c r="DO329" s="1294"/>
      <c r="DP329" s="1294"/>
      <c r="DQ329" s="1294"/>
      <c r="DR329" s="1294"/>
      <c r="DS329" s="1294"/>
    </row>
    <row r="330" spans="3:123" x14ac:dyDescent="0.25">
      <c r="C330" s="1294"/>
      <c r="D330" s="1294"/>
      <c r="E330" s="1294"/>
      <c r="F330" s="1294"/>
      <c r="G330" s="1294"/>
      <c r="H330" s="1294"/>
      <c r="I330" s="1294"/>
      <c r="J330" s="1294"/>
      <c r="K330" s="1294"/>
      <c r="L330" s="1294"/>
      <c r="M330" s="1294"/>
      <c r="N330" s="1294"/>
      <c r="O330" s="1294"/>
      <c r="P330" s="1294"/>
      <c r="Q330" s="1294"/>
      <c r="R330" s="1294"/>
      <c r="S330" s="1294"/>
      <c r="T330" s="1294"/>
      <c r="U330" s="1294"/>
      <c r="V330" s="1294"/>
      <c r="W330" s="1294"/>
      <c r="X330" s="1294"/>
      <c r="Y330" s="1294"/>
      <c r="Z330" s="1294"/>
      <c r="AA330" s="1294"/>
      <c r="AB330" s="1294"/>
      <c r="AC330" s="1294"/>
      <c r="AD330" s="1294"/>
      <c r="AE330" s="1294"/>
      <c r="AF330" s="1294"/>
      <c r="AG330" s="1294"/>
      <c r="AH330" s="1294"/>
      <c r="AI330" s="1300"/>
      <c r="AJ330" s="1300"/>
      <c r="AK330" s="1300"/>
      <c r="AL330" s="1300"/>
      <c r="AM330" s="1294"/>
      <c r="AN330" s="1294"/>
      <c r="AO330" s="1294"/>
      <c r="AP330" s="1294"/>
      <c r="AQ330" s="1294"/>
      <c r="AR330" s="1294"/>
      <c r="AS330" s="1294"/>
      <c r="AT330" s="1294"/>
      <c r="AU330" s="1294"/>
      <c r="AV330" s="1294"/>
      <c r="AW330" s="1294"/>
      <c r="AX330" s="1294"/>
      <c r="AY330" s="1294"/>
      <c r="AZ330" s="1294"/>
      <c r="BA330" s="1294"/>
      <c r="BB330" s="1294"/>
      <c r="BC330" s="1294"/>
      <c r="BD330" s="1294"/>
      <c r="BE330" s="1294"/>
      <c r="BF330" s="1294"/>
      <c r="BG330" s="1294"/>
      <c r="BH330" s="1294"/>
      <c r="BI330" s="1294"/>
      <c r="BJ330" s="1294"/>
      <c r="BK330" s="1294"/>
      <c r="BL330" s="1294"/>
      <c r="BM330" s="1294"/>
      <c r="BN330" s="1294"/>
      <c r="BO330" s="1294"/>
      <c r="BP330" s="1294"/>
      <c r="BQ330" s="1294"/>
      <c r="BR330" s="1294"/>
      <c r="BS330" s="1294"/>
      <c r="BT330" s="1294"/>
      <c r="BU330" s="1294"/>
      <c r="BV330" s="1294"/>
      <c r="BW330" s="1294"/>
      <c r="BX330" s="1294"/>
      <c r="BY330" s="1294"/>
      <c r="BZ330" s="1294"/>
      <c r="CA330" s="1294"/>
      <c r="CB330" s="1294"/>
      <c r="CC330" s="1294"/>
      <c r="CD330" s="1294"/>
      <c r="CE330" s="1294"/>
      <c r="CF330" s="1294"/>
      <c r="CG330" s="1294"/>
      <c r="CH330" s="1294"/>
      <c r="CI330" s="1294"/>
      <c r="CJ330" s="1294"/>
      <c r="CK330" s="1294"/>
      <c r="CL330" s="1294"/>
      <c r="CM330" s="1294"/>
      <c r="CN330" s="1294"/>
      <c r="CO330" s="1294"/>
      <c r="CP330" s="1294"/>
      <c r="CQ330" s="1294"/>
      <c r="CR330" s="1294"/>
      <c r="CS330" s="1294"/>
      <c r="CT330" s="1294"/>
      <c r="CU330" s="1294"/>
      <c r="CV330" s="1294"/>
      <c r="CW330" s="1294"/>
      <c r="CX330" s="1294"/>
      <c r="CY330" s="1294"/>
      <c r="CZ330" s="1294"/>
      <c r="DA330" s="1294"/>
      <c r="DB330" s="1294"/>
      <c r="DC330" s="1294"/>
      <c r="DD330" s="1294"/>
      <c r="DE330" s="1294"/>
      <c r="DF330" s="1294"/>
      <c r="DG330" s="1294"/>
      <c r="DH330" s="1294"/>
      <c r="DI330" s="1294"/>
      <c r="DJ330" s="1294"/>
      <c r="DK330" s="1294"/>
      <c r="DL330" s="1294"/>
      <c r="DM330" s="1294"/>
      <c r="DN330" s="1294"/>
      <c r="DO330" s="1294"/>
      <c r="DP330" s="1294"/>
      <c r="DQ330" s="1294"/>
      <c r="DR330" s="1294"/>
      <c r="DS330" s="1294"/>
    </row>
    <row r="331" spans="3:123" x14ac:dyDescent="0.25">
      <c r="C331" s="1294"/>
      <c r="D331" s="1294"/>
      <c r="E331" s="1294"/>
      <c r="F331" s="1294"/>
      <c r="G331" s="1294"/>
      <c r="H331" s="1294"/>
      <c r="I331" s="1294"/>
      <c r="J331" s="1294"/>
      <c r="K331" s="1294"/>
      <c r="L331" s="1294"/>
      <c r="M331" s="1294"/>
      <c r="N331" s="1294"/>
      <c r="O331" s="1294"/>
      <c r="P331" s="1294"/>
      <c r="Q331" s="1294"/>
      <c r="R331" s="1294"/>
      <c r="S331" s="1294"/>
      <c r="T331" s="1294"/>
      <c r="U331" s="1294"/>
      <c r="V331" s="1294"/>
      <c r="W331" s="1294"/>
      <c r="X331" s="1294"/>
      <c r="Y331" s="1294"/>
      <c r="Z331" s="1294"/>
      <c r="AA331" s="1294"/>
      <c r="AB331" s="1294"/>
      <c r="AC331" s="1294"/>
      <c r="AD331" s="1294"/>
      <c r="AE331" s="1294"/>
      <c r="AF331" s="1294"/>
      <c r="AG331" s="1294"/>
      <c r="AH331" s="1294"/>
      <c r="AI331" s="1300"/>
      <c r="AJ331" s="1300"/>
      <c r="AK331" s="1300"/>
      <c r="AL331" s="1300"/>
      <c r="AM331" s="1294"/>
      <c r="AN331" s="1294"/>
      <c r="AO331" s="1294"/>
      <c r="AP331" s="1294"/>
      <c r="AQ331" s="1294"/>
      <c r="AR331" s="1294"/>
      <c r="AS331" s="1294"/>
      <c r="AT331" s="1294"/>
      <c r="AU331" s="1294"/>
      <c r="AV331" s="1294"/>
      <c r="AW331" s="1294"/>
      <c r="AX331" s="1294"/>
      <c r="AY331" s="1294"/>
      <c r="AZ331" s="1294"/>
      <c r="BA331" s="1294"/>
      <c r="BB331" s="1294"/>
      <c r="BC331" s="1294"/>
      <c r="BD331" s="1294"/>
      <c r="BE331" s="1294"/>
      <c r="BF331" s="1294"/>
      <c r="BG331" s="1294"/>
      <c r="BH331" s="1294"/>
      <c r="BI331" s="1294"/>
      <c r="BJ331" s="1294"/>
      <c r="BK331" s="1294"/>
      <c r="BL331" s="1294"/>
      <c r="BM331" s="1294"/>
      <c r="BN331" s="1294"/>
      <c r="BO331" s="1294"/>
      <c r="BP331" s="1294"/>
      <c r="BQ331" s="1294"/>
      <c r="BR331" s="1294"/>
      <c r="BS331" s="1294"/>
      <c r="BT331" s="1294"/>
      <c r="BU331" s="1294"/>
      <c r="BV331" s="1294"/>
      <c r="BW331" s="1294"/>
      <c r="BX331" s="1294"/>
      <c r="BY331" s="1294"/>
      <c r="BZ331" s="1294"/>
      <c r="CA331" s="1294"/>
      <c r="CB331" s="1294"/>
      <c r="CC331" s="1294"/>
      <c r="CD331" s="1294"/>
      <c r="CE331" s="1294"/>
      <c r="CF331" s="1294"/>
      <c r="CG331" s="1294"/>
      <c r="CH331" s="1294"/>
      <c r="CI331" s="1294"/>
      <c r="CJ331" s="1294"/>
      <c r="CK331" s="1294"/>
      <c r="CL331" s="1294"/>
      <c r="CM331" s="1294"/>
      <c r="CN331" s="1294"/>
      <c r="CO331" s="1294"/>
      <c r="CP331" s="1294"/>
      <c r="CQ331" s="1294"/>
      <c r="CR331" s="1294"/>
      <c r="CS331" s="1294"/>
      <c r="CT331" s="1294"/>
      <c r="CU331" s="1294"/>
      <c r="CV331" s="1294"/>
      <c r="CW331" s="1294"/>
      <c r="CX331" s="1294"/>
      <c r="CY331" s="1294"/>
      <c r="CZ331" s="1294"/>
      <c r="DA331" s="1294"/>
      <c r="DB331" s="1294"/>
      <c r="DC331" s="1294"/>
      <c r="DD331" s="1294"/>
      <c r="DE331" s="1294"/>
      <c r="DF331" s="1294"/>
      <c r="DG331" s="1294"/>
      <c r="DH331" s="1294"/>
      <c r="DI331" s="1294"/>
      <c r="DJ331" s="1294"/>
      <c r="DK331" s="1294"/>
      <c r="DL331" s="1294"/>
      <c r="DM331" s="1294"/>
      <c r="DN331" s="1294"/>
      <c r="DO331" s="1294"/>
      <c r="DP331" s="1294"/>
      <c r="DQ331" s="1294"/>
      <c r="DR331" s="1294"/>
      <c r="DS331" s="1294"/>
    </row>
    <row r="332" spans="3:123" x14ac:dyDescent="0.25">
      <c r="C332" s="1294"/>
      <c r="D332" s="1294"/>
      <c r="E332" s="1294"/>
      <c r="F332" s="1294"/>
      <c r="G332" s="1294"/>
      <c r="H332" s="1294"/>
      <c r="I332" s="1294"/>
      <c r="J332" s="1294"/>
      <c r="K332" s="1294"/>
      <c r="L332" s="1294"/>
      <c r="M332" s="1294"/>
      <c r="N332" s="1294"/>
      <c r="O332" s="1294"/>
      <c r="P332" s="1294"/>
      <c r="Q332" s="1294"/>
      <c r="R332" s="1294"/>
      <c r="S332" s="1294"/>
      <c r="T332" s="1294"/>
      <c r="U332" s="1294"/>
      <c r="V332" s="1294"/>
      <c r="W332" s="1294"/>
      <c r="X332" s="1294"/>
      <c r="Y332" s="1294"/>
      <c r="Z332" s="1294"/>
      <c r="AA332" s="1294"/>
      <c r="AB332" s="1294"/>
      <c r="AC332" s="1294"/>
      <c r="AD332" s="1294"/>
      <c r="AE332" s="1294"/>
      <c r="AF332" s="1294"/>
      <c r="AG332" s="1294"/>
      <c r="AH332" s="1294"/>
      <c r="AI332" s="1300"/>
      <c r="AJ332" s="1300"/>
      <c r="AK332" s="1300"/>
      <c r="AL332" s="1300"/>
      <c r="AM332" s="1294"/>
      <c r="AN332" s="1294"/>
      <c r="AO332" s="1294"/>
      <c r="AP332" s="1294"/>
      <c r="AQ332" s="1294"/>
      <c r="AR332" s="1294"/>
      <c r="AS332" s="1294"/>
      <c r="AT332" s="1294"/>
      <c r="AU332" s="1294"/>
      <c r="AV332" s="1294"/>
      <c r="AW332" s="1294"/>
      <c r="AX332" s="1294"/>
      <c r="AY332" s="1294"/>
      <c r="AZ332" s="1294"/>
      <c r="BA332" s="1294"/>
      <c r="BB332" s="1294"/>
      <c r="BC332" s="1294"/>
      <c r="BD332" s="1294"/>
      <c r="BE332" s="1294"/>
      <c r="BF332" s="1294"/>
      <c r="BG332" s="1294"/>
      <c r="BH332" s="1294"/>
      <c r="BI332" s="1294"/>
      <c r="BJ332" s="1294"/>
      <c r="BK332" s="1294"/>
      <c r="BL332" s="1294"/>
      <c r="BM332" s="1294"/>
      <c r="BN332" s="1294"/>
      <c r="BO332" s="1294"/>
      <c r="BP332" s="1294"/>
      <c r="BQ332" s="1294"/>
      <c r="BR332" s="1294"/>
      <c r="BS332" s="1294"/>
      <c r="BT332" s="1294"/>
      <c r="BU332" s="1294"/>
      <c r="BV332" s="1294"/>
      <c r="BW332" s="1294"/>
      <c r="BX332" s="1294"/>
      <c r="BY332" s="1294"/>
      <c r="BZ332" s="1294"/>
      <c r="CA332" s="1294"/>
      <c r="CB332" s="1294"/>
      <c r="CC332" s="1294"/>
      <c r="CD332" s="1294"/>
      <c r="CE332" s="1294"/>
      <c r="CF332" s="1294"/>
      <c r="CG332" s="1294"/>
      <c r="CH332" s="1294"/>
      <c r="CI332" s="1294"/>
      <c r="CJ332" s="1294"/>
      <c r="CK332" s="1294"/>
      <c r="CL332" s="1294"/>
      <c r="CM332" s="1294"/>
      <c r="CN332" s="1294"/>
      <c r="CO332" s="1294"/>
      <c r="CP332" s="1294"/>
      <c r="CQ332" s="1294"/>
      <c r="CR332" s="1294"/>
      <c r="CS332" s="1294"/>
      <c r="CT332" s="1294"/>
      <c r="CU332" s="1294"/>
      <c r="CV332" s="1294"/>
      <c r="CW332" s="1294"/>
      <c r="CX332" s="1294"/>
      <c r="CY332" s="1294"/>
      <c r="CZ332" s="1294"/>
      <c r="DA332" s="1294"/>
      <c r="DB332" s="1294"/>
      <c r="DC332" s="1294"/>
      <c r="DD332" s="1294"/>
      <c r="DE332" s="1294"/>
      <c r="DF332" s="1294"/>
      <c r="DG332" s="1294"/>
      <c r="DH332" s="1294"/>
      <c r="DI332" s="1294"/>
      <c r="DJ332" s="1294"/>
      <c r="DK332" s="1294"/>
      <c r="DL332" s="1294"/>
      <c r="DM332" s="1294"/>
      <c r="DN332" s="1294"/>
      <c r="DO332" s="1294"/>
      <c r="DP332" s="1294"/>
      <c r="DQ332" s="1294"/>
      <c r="DR332" s="1294"/>
      <c r="DS332" s="1294"/>
    </row>
    <row r="333" spans="3:123" x14ac:dyDescent="0.25">
      <c r="C333" s="1294"/>
      <c r="D333" s="1294"/>
      <c r="E333" s="1294"/>
      <c r="F333" s="1294"/>
      <c r="G333" s="1294"/>
      <c r="H333" s="1294"/>
      <c r="I333" s="1294"/>
      <c r="J333" s="1294"/>
      <c r="K333" s="1294"/>
      <c r="L333" s="1294"/>
      <c r="M333" s="1294"/>
      <c r="N333" s="1294"/>
      <c r="O333" s="1294"/>
      <c r="P333" s="1294"/>
      <c r="Q333" s="1294"/>
      <c r="R333" s="1294"/>
      <c r="S333" s="1294"/>
      <c r="T333" s="1294"/>
      <c r="U333" s="1294"/>
      <c r="V333" s="1294"/>
      <c r="W333" s="1294"/>
      <c r="X333" s="1294"/>
      <c r="Y333" s="1294"/>
      <c r="Z333" s="1294"/>
      <c r="AA333" s="1294"/>
      <c r="AB333" s="1294"/>
      <c r="AC333" s="1294"/>
      <c r="AD333" s="1294"/>
      <c r="AE333" s="1294"/>
      <c r="AF333" s="1294"/>
      <c r="AG333" s="1294"/>
      <c r="AH333" s="1294"/>
      <c r="AI333" s="1300"/>
      <c r="AJ333" s="1300"/>
      <c r="AK333" s="1300"/>
      <c r="AL333" s="1300"/>
      <c r="AM333" s="1294"/>
      <c r="AN333" s="1294"/>
      <c r="AO333" s="1294"/>
      <c r="AP333" s="1294"/>
      <c r="AQ333" s="1294"/>
      <c r="AR333" s="1294"/>
      <c r="AS333" s="1294"/>
      <c r="AT333" s="1294"/>
      <c r="AU333" s="1294"/>
      <c r="AV333" s="1294"/>
      <c r="AW333" s="1294"/>
      <c r="AX333" s="1294"/>
      <c r="AY333" s="1294"/>
      <c r="AZ333" s="1294"/>
      <c r="BA333" s="1294"/>
      <c r="BB333" s="1294"/>
      <c r="BC333" s="1294"/>
      <c r="BD333" s="1294"/>
      <c r="BE333" s="1294"/>
      <c r="BF333" s="1294"/>
      <c r="BG333" s="1294"/>
      <c r="BH333" s="1294"/>
      <c r="BI333" s="1294"/>
      <c r="BJ333" s="1294"/>
      <c r="BK333" s="1294"/>
      <c r="BL333" s="1294"/>
      <c r="BM333" s="1294"/>
      <c r="BN333" s="1294"/>
      <c r="BO333" s="1294"/>
      <c r="BP333" s="1294"/>
      <c r="BQ333" s="1294"/>
      <c r="BR333" s="1294"/>
      <c r="BS333" s="1294"/>
      <c r="BT333" s="1294"/>
      <c r="BU333" s="1294"/>
      <c r="BV333" s="1294"/>
      <c r="BW333" s="1294"/>
      <c r="BX333" s="1294"/>
      <c r="BY333" s="1294"/>
      <c r="BZ333" s="1294"/>
      <c r="CA333" s="1294"/>
      <c r="CB333" s="1294"/>
      <c r="CC333" s="1294"/>
      <c r="CD333" s="1294"/>
      <c r="CE333" s="1294"/>
      <c r="CF333" s="1294"/>
      <c r="CG333" s="1294"/>
      <c r="CH333" s="1294"/>
      <c r="CI333" s="1294"/>
      <c r="CJ333" s="1294"/>
      <c r="CK333" s="1294"/>
      <c r="CL333" s="1294"/>
      <c r="CM333" s="1294"/>
      <c r="CN333" s="1294"/>
      <c r="CO333" s="1294"/>
      <c r="CP333" s="1294"/>
      <c r="CQ333" s="1294"/>
      <c r="CR333" s="1294"/>
      <c r="CS333" s="1294"/>
      <c r="CT333" s="1294"/>
      <c r="CU333" s="1294"/>
      <c r="CV333" s="1294"/>
      <c r="CW333" s="1294"/>
      <c r="CX333" s="1294"/>
      <c r="CY333" s="1294"/>
      <c r="CZ333" s="1294"/>
      <c r="DA333" s="1294"/>
      <c r="DB333" s="1294"/>
      <c r="DC333" s="1294"/>
      <c r="DD333" s="1294"/>
      <c r="DE333" s="1294"/>
      <c r="DF333" s="1294"/>
      <c r="DG333" s="1294"/>
      <c r="DH333" s="1294"/>
      <c r="DI333" s="1294"/>
      <c r="DJ333" s="1294"/>
      <c r="DK333" s="1294"/>
      <c r="DL333" s="1294"/>
      <c r="DM333" s="1294"/>
      <c r="DN333" s="1294"/>
      <c r="DO333" s="1294"/>
      <c r="DP333" s="1294"/>
      <c r="DQ333" s="1294"/>
      <c r="DR333" s="1294"/>
      <c r="DS333" s="1294"/>
    </row>
    <row r="334" spans="3:123" x14ac:dyDescent="0.25">
      <c r="C334" s="1294"/>
      <c r="D334" s="1294"/>
      <c r="E334" s="1294"/>
      <c r="F334" s="1294"/>
      <c r="G334" s="1294"/>
      <c r="H334" s="1294"/>
      <c r="I334" s="1294"/>
      <c r="J334" s="1294"/>
      <c r="K334" s="1294"/>
      <c r="L334" s="1294"/>
      <c r="M334" s="1294"/>
      <c r="N334" s="1294"/>
      <c r="O334" s="1294"/>
      <c r="P334" s="1294"/>
      <c r="Q334" s="1294"/>
      <c r="R334" s="1294"/>
      <c r="S334" s="1294"/>
      <c r="T334" s="1294"/>
      <c r="U334" s="1294"/>
      <c r="V334" s="1294"/>
      <c r="W334" s="1294"/>
      <c r="X334" s="1294"/>
      <c r="Y334" s="1294"/>
      <c r="Z334" s="1294"/>
      <c r="AA334" s="1294"/>
      <c r="AB334" s="1294"/>
      <c r="AC334" s="1294"/>
      <c r="AD334" s="1294"/>
      <c r="AE334" s="1294"/>
      <c r="AF334" s="1294"/>
      <c r="AG334" s="1294"/>
      <c r="AH334" s="1294"/>
      <c r="AI334" s="1300"/>
      <c r="AJ334" s="1300"/>
      <c r="AK334" s="1300"/>
      <c r="AL334" s="1300"/>
      <c r="AM334" s="1294"/>
      <c r="AN334" s="1294"/>
      <c r="AO334" s="1294"/>
      <c r="AP334" s="1294"/>
      <c r="AQ334" s="1294"/>
      <c r="AR334" s="1294"/>
      <c r="AS334" s="1294"/>
      <c r="AT334" s="1294"/>
      <c r="AU334" s="1294"/>
      <c r="AV334" s="1294"/>
      <c r="AW334" s="1294"/>
      <c r="AX334" s="1294"/>
      <c r="AY334" s="1294"/>
      <c r="AZ334" s="1294"/>
      <c r="BA334" s="1294"/>
      <c r="BB334" s="1294"/>
      <c r="BC334" s="1294"/>
      <c r="BD334" s="1294"/>
      <c r="BE334" s="1294"/>
      <c r="BF334" s="1294"/>
      <c r="BG334" s="1294"/>
      <c r="BH334" s="1294"/>
      <c r="BI334" s="1294"/>
      <c r="BJ334" s="1294"/>
      <c r="BK334" s="1294"/>
      <c r="BL334" s="1294"/>
      <c r="BM334" s="1294"/>
      <c r="BN334" s="1294"/>
      <c r="BO334" s="1294"/>
      <c r="BP334" s="1294"/>
      <c r="BQ334" s="1294"/>
      <c r="BR334" s="1294"/>
      <c r="BS334" s="1294"/>
      <c r="BT334" s="1294"/>
      <c r="BU334" s="1294"/>
      <c r="BV334" s="1294"/>
      <c r="BW334" s="1294"/>
      <c r="BX334" s="1294"/>
      <c r="BY334" s="1294"/>
      <c r="BZ334" s="1294"/>
      <c r="CA334" s="1294"/>
      <c r="CB334" s="1294"/>
      <c r="CC334" s="1294"/>
      <c r="CD334" s="1294"/>
      <c r="CE334" s="1294"/>
      <c r="CF334" s="1294"/>
      <c r="CG334" s="1294"/>
      <c r="CH334" s="1294"/>
      <c r="CI334" s="1294"/>
      <c r="CJ334" s="1294"/>
      <c r="CK334" s="1294"/>
      <c r="CL334" s="1294"/>
      <c r="CM334" s="1294"/>
      <c r="CN334" s="1294"/>
      <c r="CO334" s="1294"/>
      <c r="CP334" s="1294"/>
      <c r="CQ334" s="1294"/>
      <c r="CR334" s="1294"/>
      <c r="CS334" s="1294"/>
      <c r="CT334" s="1294"/>
      <c r="CU334" s="1294"/>
      <c r="CV334" s="1294"/>
      <c r="CW334" s="1294"/>
      <c r="CX334" s="1294"/>
      <c r="CY334" s="1294"/>
      <c r="CZ334" s="1294"/>
      <c r="DA334" s="1294"/>
      <c r="DB334" s="1294"/>
      <c r="DC334" s="1294"/>
      <c r="DD334" s="1294"/>
      <c r="DE334" s="1294"/>
      <c r="DF334" s="1294"/>
      <c r="DG334" s="1294"/>
      <c r="DH334" s="1294"/>
      <c r="DI334" s="1294"/>
      <c r="DJ334" s="1294"/>
      <c r="DK334" s="1294"/>
      <c r="DL334" s="1294"/>
      <c r="DM334" s="1294"/>
      <c r="DN334" s="1294"/>
      <c r="DO334" s="1294"/>
      <c r="DP334" s="1294"/>
      <c r="DQ334" s="1294"/>
      <c r="DR334" s="1294"/>
      <c r="DS334" s="1294"/>
    </row>
    <row r="335" spans="3:123" x14ac:dyDescent="0.25">
      <c r="C335" s="1294"/>
      <c r="D335" s="1294"/>
      <c r="E335" s="1294"/>
      <c r="F335" s="1294"/>
      <c r="G335" s="1294"/>
      <c r="H335" s="1294"/>
      <c r="I335" s="1294"/>
      <c r="J335" s="1294"/>
      <c r="K335" s="1294"/>
      <c r="L335" s="1294"/>
      <c r="M335" s="1294"/>
      <c r="N335" s="1294"/>
      <c r="O335" s="1294"/>
      <c r="P335" s="1294"/>
      <c r="Q335" s="1294"/>
      <c r="R335" s="1294"/>
      <c r="S335" s="1294"/>
      <c r="T335" s="1294"/>
      <c r="U335" s="1294"/>
      <c r="V335" s="1294"/>
      <c r="W335" s="1294"/>
      <c r="X335" s="1294"/>
      <c r="Y335" s="1294"/>
      <c r="Z335" s="1294"/>
      <c r="AA335" s="1294"/>
      <c r="AB335" s="1294"/>
      <c r="AC335" s="1294"/>
      <c r="AD335" s="1294"/>
      <c r="AE335" s="1294"/>
      <c r="AF335" s="1294"/>
      <c r="AG335" s="1294"/>
      <c r="AH335" s="1294"/>
      <c r="AI335" s="1300"/>
      <c r="AJ335" s="1300"/>
      <c r="AK335" s="1300"/>
      <c r="AL335" s="1300"/>
      <c r="AM335" s="1294"/>
      <c r="AN335" s="1294"/>
      <c r="AO335" s="1294"/>
      <c r="AP335" s="1294"/>
      <c r="AQ335" s="1294"/>
      <c r="AR335" s="1294"/>
      <c r="AS335" s="1294"/>
      <c r="AT335" s="1294"/>
      <c r="AU335" s="1294"/>
      <c r="AV335" s="1294"/>
      <c r="AW335" s="1294"/>
      <c r="AX335" s="1294"/>
      <c r="AY335" s="1294"/>
      <c r="AZ335" s="1294"/>
      <c r="BA335" s="1294"/>
      <c r="BB335" s="1294"/>
      <c r="BC335" s="1294"/>
      <c r="BD335" s="1294"/>
      <c r="BE335" s="1294"/>
      <c r="BF335" s="1294"/>
      <c r="BG335" s="1294"/>
      <c r="BH335" s="1294"/>
      <c r="BI335" s="1294"/>
      <c r="BJ335" s="1294"/>
      <c r="BK335" s="1294"/>
      <c r="BL335" s="1294"/>
      <c r="BM335" s="1294"/>
      <c r="BN335" s="1294"/>
      <c r="BO335" s="1294"/>
      <c r="BP335" s="1294"/>
      <c r="BQ335" s="1294"/>
      <c r="BR335" s="1294"/>
      <c r="BS335" s="1294"/>
      <c r="BT335" s="1294"/>
      <c r="BU335" s="1294"/>
      <c r="BV335" s="1294"/>
      <c r="BW335" s="1294"/>
      <c r="BX335" s="1294"/>
      <c r="BY335" s="1294"/>
      <c r="BZ335" s="1294"/>
      <c r="CA335" s="1294"/>
      <c r="CB335" s="1294"/>
      <c r="CC335" s="1294"/>
      <c r="CD335" s="1294"/>
      <c r="CE335" s="1294"/>
      <c r="CF335" s="1294"/>
      <c r="CG335" s="1294"/>
      <c r="CH335" s="1294"/>
      <c r="CI335" s="1294"/>
      <c r="CJ335" s="1294"/>
      <c r="CK335" s="1294"/>
      <c r="CL335" s="1294"/>
      <c r="CM335" s="1294"/>
      <c r="CN335" s="1294"/>
      <c r="CO335" s="1294"/>
      <c r="CP335" s="1294"/>
      <c r="CQ335" s="1294"/>
      <c r="CR335" s="1294"/>
      <c r="CS335" s="1294"/>
      <c r="CT335" s="1294"/>
      <c r="CU335" s="1294"/>
      <c r="CV335" s="1294"/>
      <c r="CW335" s="1294"/>
      <c r="CX335" s="1294"/>
      <c r="CY335" s="1294"/>
      <c r="CZ335" s="1294"/>
      <c r="DA335" s="1294"/>
      <c r="DB335" s="1294"/>
      <c r="DC335" s="1294"/>
      <c r="DD335" s="1294"/>
      <c r="DE335" s="1294"/>
      <c r="DF335" s="1294"/>
      <c r="DG335" s="1294"/>
      <c r="DH335" s="1294"/>
      <c r="DI335" s="1294"/>
      <c r="DJ335" s="1294"/>
      <c r="DK335" s="1294"/>
      <c r="DL335" s="1294"/>
      <c r="DM335" s="1294"/>
      <c r="DN335" s="1294"/>
      <c r="DO335" s="1294"/>
      <c r="DP335" s="1294"/>
      <c r="DQ335" s="1294"/>
      <c r="DR335" s="1294"/>
      <c r="DS335" s="1294"/>
    </row>
    <row r="336" spans="3:123" x14ac:dyDescent="0.25">
      <c r="C336" s="1294"/>
      <c r="D336" s="1294"/>
      <c r="E336" s="1294"/>
      <c r="F336" s="1294"/>
      <c r="G336" s="1294"/>
      <c r="H336" s="1294"/>
      <c r="I336" s="1294"/>
      <c r="J336" s="1294"/>
      <c r="K336" s="1294"/>
      <c r="L336" s="1294"/>
      <c r="M336" s="1294"/>
      <c r="N336" s="1294"/>
      <c r="O336" s="1294"/>
      <c r="P336" s="1294"/>
      <c r="Q336" s="1294"/>
      <c r="R336" s="1294"/>
      <c r="S336" s="1294"/>
      <c r="T336" s="1294"/>
      <c r="U336" s="1294"/>
      <c r="V336" s="1294"/>
      <c r="W336" s="1294"/>
      <c r="X336" s="1294"/>
      <c r="Y336" s="1294"/>
      <c r="Z336" s="1294"/>
      <c r="AA336" s="1294"/>
      <c r="AB336" s="1294"/>
      <c r="AC336" s="1294"/>
      <c r="AD336" s="1294"/>
      <c r="AE336" s="1294"/>
      <c r="AF336" s="1294"/>
      <c r="AG336" s="1294"/>
      <c r="AH336" s="1294"/>
      <c r="AI336" s="1300"/>
      <c r="AJ336" s="1300"/>
      <c r="AK336" s="1300"/>
      <c r="AL336" s="1300"/>
      <c r="AM336" s="1294"/>
      <c r="AN336" s="1294"/>
      <c r="AO336" s="1294"/>
      <c r="AP336" s="1294"/>
      <c r="AQ336" s="1294"/>
      <c r="AR336" s="1294"/>
      <c r="AS336" s="1294"/>
      <c r="AT336" s="1294"/>
      <c r="AU336" s="1294"/>
      <c r="AV336" s="1294"/>
      <c r="AW336" s="1294"/>
      <c r="AX336" s="1294"/>
      <c r="AY336" s="1294"/>
      <c r="AZ336" s="1294"/>
      <c r="BA336" s="1294"/>
      <c r="BB336" s="1294"/>
      <c r="BC336" s="1294"/>
      <c r="BD336" s="1294"/>
      <c r="BE336" s="1294"/>
      <c r="BF336" s="1294"/>
      <c r="BG336" s="1294"/>
      <c r="BH336" s="1294"/>
      <c r="BI336" s="1294"/>
      <c r="BJ336" s="1294"/>
      <c r="BK336" s="1294"/>
      <c r="BL336" s="1294"/>
      <c r="BM336" s="1294"/>
      <c r="BN336" s="1294"/>
      <c r="BO336" s="1294"/>
      <c r="BP336" s="1294"/>
      <c r="BQ336" s="1294"/>
      <c r="BR336" s="1294"/>
      <c r="BS336" s="1294"/>
      <c r="BT336" s="1294"/>
      <c r="BU336" s="1294"/>
      <c r="BV336" s="1294"/>
      <c r="BW336" s="1294"/>
      <c r="BX336" s="1294"/>
      <c r="BY336" s="1294"/>
      <c r="BZ336" s="1294"/>
      <c r="CA336" s="1294"/>
      <c r="CB336" s="1294"/>
      <c r="CC336" s="1294"/>
      <c r="CD336" s="1294"/>
      <c r="CE336" s="1294"/>
      <c r="CF336" s="1294"/>
      <c r="CG336" s="1294"/>
      <c r="CH336" s="1294"/>
      <c r="CI336" s="1294"/>
      <c r="CJ336" s="1294"/>
      <c r="CK336" s="1294"/>
      <c r="CL336" s="1294"/>
      <c r="CM336" s="1294"/>
      <c r="CN336" s="1294"/>
      <c r="CO336" s="1294"/>
      <c r="CP336" s="1294"/>
      <c r="CQ336" s="1294"/>
      <c r="CR336" s="1294"/>
      <c r="CS336" s="1294"/>
      <c r="CT336" s="1294"/>
      <c r="CU336" s="1294"/>
      <c r="CV336" s="1294"/>
      <c r="CW336" s="1294"/>
      <c r="CX336" s="1294"/>
      <c r="CY336" s="1294"/>
      <c r="CZ336" s="1294"/>
      <c r="DA336" s="1294"/>
      <c r="DB336" s="1294"/>
      <c r="DC336" s="1294"/>
      <c r="DD336" s="1294"/>
      <c r="DE336" s="1294"/>
      <c r="DF336" s="1294"/>
      <c r="DG336" s="1294"/>
      <c r="DH336" s="1294"/>
      <c r="DI336" s="1294"/>
      <c r="DJ336" s="1294"/>
      <c r="DK336" s="1294"/>
      <c r="DL336" s="1294"/>
      <c r="DM336" s="1294"/>
      <c r="DN336" s="1294"/>
      <c r="DO336" s="1294"/>
      <c r="DP336" s="1294"/>
      <c r="DQ336" s="1294"/>
      <c r="DR336" s="1294"/>
      <c r="DS336" s="1294"/>
    </row>
    <row r="337" spans="3:123" x14ac:dyDescent="0.25">
      <c r="C337" s="1294"/>
      <c r="D337" s="1294"/>
      <c r="E337" s="1294"/>
      <c r="F337" s="1294"/>
      <c r="G337" s="1294"/>
      <c r="H337" s="1294"/>
      <c r="I337" s="1294"/>
      <c r="J337" s="1294"/>
      <c r="K337" s="1294"/>
      <c r="L337" s="1294"/>
      <c r="M337" s="1294"/>
      <c r="N337" s="1294"/>
      <c r="O337" s="1294"/>
      <c r="P337" s="1294"/>
      <c r="Q337" s="1294"/>
      <c r="R337" s="1294"/>
      <c r="S337" s="1294"/>
      <c r="T337" s="1294"/>
      <c r="U337" s="1294"/>
      <c r="V337" s="1294"/>
      <c r="W337" s="1294"/>
      <c r="X337" s="1294"/>
      <c r="Y337" s="1294"/>
      <c r="Z337" s="1294"/>
      <c r="AA337" s="1294"/>
      <c r="AB337" s="1294"/>
      <c r="AC337" s="1294"/>
      <c r="AD337" s="1294"/>
      <c r="AE337" s="1294"/>
      <c r="AF337" s="1294"/>
      <c r="AG337" s="1294"/>
      <c r="AH337" s="1294"/>
      <c r="AI337" s="1300"/>
      <c r="AJ337" s="1300"/>
      <c r="AK337" s="1300"/>
      <c r="AL337" s="1300"/>
      <c r="AM337" s="1294"/>
      <c r="AN337" s="1294"/>
      <c r="AO337" s="1294"/>
      <c r="AP337" s="1294"/>
      <c r="AQ337" s="1294"/>
      <c r="AR337" s="1294"/>
      <c r="AS337" s="1294"/>
      <c r="AT337" s="1294"/>
      <c r="AU337" s="1294"/>
      <c r="AV337" s="1294"/>
      <c r="AW337" s="1294"/>
      <c r="AX337" s="1294"/>
      <c r="AY337" s="1294"/>
      <c r="AZ337" s="1294"/>
      <c r="BA337" s="1294"/>
      <c r="BB337" s="1294"/>
      <c r="BC337" s="1294"/>
      <c r="BD337" s="1294"/>
      <c r="BE337" s="1294"/>
      <c r="BF337" s="1294"/>
      <c r="BG337" s="1294"/>
      <c r="BH337" s="1294"/>
      <c r="BI337" s="1294"/>
      <c r="BJ337" s="1294"/>
      <c r="BK337" s="1294"/>
      <c r="BL337" s="1294"/>
      <c r="BM337" s="1294"/>
      <c r="BN337" s="1294"/>
      <c r="BO337" s="1294"/>
      <c r="BP337" s="1294"/>
      <c r="BQ337" s="1294"/>
      <c r="BR337" s="1294"/>
      <c r="BS337" s="1294"/>
      <c r="BT337" s="1294"/>
      <c r="BU337" s="1294"/>
      <c r="BV337" s="1294"/>
      <c r="BW337" s="1294"/>
      <c r="BX337" s="1294"/>
      <c r="BY337" s="1294"/>
      <c r="BZ337" s="1294"/>
      <c r="CA337" s="1294"/>
      <c r="CB337" s="1294"/>
      <c r="CC337" s="1294"/>
      <c r="CD337" s="1294"/>
      <c r="CE337" s="1294"/>
      <c r="CF337" s="1294"/>
      <c r="CG337" s="1294"/>
      <c r="CH337" s="1294"/>
      <c r="CI337" s="1294"/>
      <c r="CJ337" s="1294"/>
      <c r="CK337" s="1294"/>
      <c r="CL337" s="1294"/>
      <c r="CM337" s="1294"/>
      <c r="CN337" s="1294"/>
      <c r="CO337" s="1294"/>
      <c r="CP337" s="1294"/>
      <c r="CQ337" s="1294"/>
      <c r="CR337" s="1294"/>
      <c r="CS337" s="1294"/>
      <c r="CT337" s="1294"/>
      <c r="CU337" s="1294"/>
      <c r="CV337" s="1294"/>
      <c r="CW337" s="1294"/>
      <c r="CX337" s="1294"/>
      <c r="CY337" s="1294"/>
      <c r="CZ337" s="1294"/>
      <c r="DA337" s="1294"/>
      <c r="DB337" s="1294"/>
      <c r="DC337" s="1294"/>
      <c r="DD337" s="1294"/>
      <c r="DE337" s="1294"/>
      <c r="DF337" s="1294"/>
      <c r="DG337" s="1294"/>
      <c r="DH337" s="1294"/>
      <c r="DI337" s="1294"/>
      <c r="DJ337" s="1294"/>
      <c r="DK337" s="1294"/>
      <c r="DL337" s="1294"/>
      <c r="DM337" s="1294"/>
      <c r="DN337" s="1294"/>
      <c r="DO337" s="1294"/>
      <c r="DP337" s="1294"/>
      <c r="DQ337" s="1294"/>
      <c r="DR337" s="1294"/>
      <c r="DS337" s="1294"/>
    </row>
    <row r="338" spans="3:123" x14ac:dyDescent="0.25">
      <c r="C338" s="1294"/>
      <c r="D338" s="1294"/>
      <c r="E338" s="1294"/>
      <c r="F338" s="1294"/>
      <c r="G338" s="1294"/>
      <c r="H338" s="1294"/>
      <c r="I338" s="1294"/>
      <c r="J338" s="1294"/>
      <c r="K338" s="1294"/>
      <c r="L338" s="1294"/>
      <c r="M338" s="1294"/>
      <c r="N338" s="1294"/>
      <c r="O338" s="1294"/>
      <c r="P338" s="1294"/>
      <c r="Q338" s="1294"/>
      <c r="R338" s="1294"/>
      <c r="S338" s="1294"/>
      <c r="T338" s="1294"/>
      <c r="U338" s="1294"/>
      <c r="V338" s="1294"/>
      <c r="W338" s="1294"/>
      <c r="X338" s="1294"/>
      <c r="Y338" s="1294"/>
      <c r="Z338" s="1294"/>
      <c r="AA338" s="1294"/>
      <c r="AB338" s="1294"/>
      <c r="AC338" s="1294"/>
      <c r="AD338" s="1294"/>
      <c r="AE338" s="1294"/>
      <c r="AF338" s="1294"/>
      <c r="AG338" s="1294"/>
      <c r="AH338" s="1294"/>
      <c r="AI338" s="1300"/>
      <c r="AJ338" s="1300"/>
      <c r="AK338" s="1300"/>
      <c r="AL338" s="1300"/>
      <c r="AM338" s="1294"/>
      <c r="AN338" s="1294"/>
      <c r="AO338" s="1294"/>
      <c r="AP338" s="1294"/>
      <c r="AQ338" s="1294"/>
      <c r="AR338" s="1294"/>
      <c r="AS338" s="1294"/>
      <c r="AT338" s="1294"/>
      <c r="AU338" s="1294"/>
      <c r="AV338" s="1294"/>
      <c r="AW338" s="1294"/>
      <c r="AX338" s="1294"/>
      <c r="AY338" s="1294"/>
      <c r="AZ338" s="1294"/>
      <c r="BA338" s="1294"/>
      <c r="BB338" s="1294"/>
      <c r="BC338" s="1294"/>
      <c r="BD338" s="1294"/>
      <c r="BE338" s="1294"/>
      <c r="BF338" s="1294"/>
      <c r="BG338" s="1294"/>
      <c r="BH338" s="1294"/>
      <c r="BI338" s="1294"/>
      <c r="BJ338" s="1294"/>
      <c r="BK338" s="1294"/>
      <c r="BL338" s="1294"/>
      <c r="BM338" s="1294"/>
      <c r="BN338" s="1294"/>
      <c r="BO338" s="1294"/>
      <c r="BP338" s="1294"/>
      <c r="BQ338" s="1294"/>
      <c r="BR338" s="1294"/>
      <c r="BS338" s="1294"/>
      <c r="BT338" s="1294"/>
      <c r="BU338" s="1294"/>
      <c r="BV338" s="1294"/>
      <c r="BW338" s="1294"/>
      <c r="BX338" s="1294"/>
      <c r="BY338" s="1294"/>
      <c r="BZ338" s="1294"/>
      <c r="CA338" s="1294"/>
      <c r="CB338" s="1294"/>
      <c r="CC338" s="1294"/>
      <c r="CD338" s="1294"/>
      <c r="CE338" s="1294"/>
      <c r="CF338" s="1294"/>
      <c r="CG338" s="1294"/>
      <c r="CH338" s="1294"/>
      <c r="CI338" s="1294"/>
      <c r="CJ338" s="1294"/>
      <c r="CK338" s="1294"/>
      <c r="CL338" s="1294"/>
      <c r="CM338" s="1294"/>
      <c r="CN338" s="1294"/>
      <c r="CO338" s="1294"/>
      <c r="CP338" s="1294"/>
      <c r="CQ338" s="1294"/>
      <c r="CR338" s="1294"/>
      <c r="CS338" s="1294"/>
      <c r="CT338" s="1294"/>
      <c r="CU338" s="1294"/>
      <c r="CV338" s="1294"/>
      <c r="CW338" s="1294"/>
      <c r="CX338" s="1294"/>
      <c r="CY338" s="1294"/>
      <c r="CZ338" s="1294"/>
      <c r="DA338" s="1294"/>
      <c r="DB338" s="1294"/>
      <c r="DC338" s="1294"/>
      <c r="DD338" s="1294"/>
      <c r="DE338" s="1294"/>
      <c r="DF338" s="1294"/>
      <c r="DG338" s="1294"/>
      <c r="DH338" s="1294"/>
      <c r="DI338" s="1294"/>
      <c r="DJ338" s="1294"/>
      <c r="DK338" s="1294"/>
      <c r="DL338" s="1294"/>
      <c r="DM338" s="1294"/>
      <c r="DN338" s="1294"/>
      <c r="DO338" s="1294"/>
      <c r="DP338" s="1294"/>
      <c r="DQ338" s="1294"/>
      <c r="DR338" s="1294"/>
      <c r="DS338" s="1294"/>
    </row>
    <row r="339" spans="3:123" x14ac:dyDescent="0.25">
      <c r="C339" s="1294"/>
      <c r="D339" s="1294"/>
      <c r="E339" s="1294"/>
      <c r="F339" s="1294"/>
      <c r="G339" s="1294"/>
      <c r="H339" s="1294"/>
      <c r="I339" s="1294"/>
      <c r="J339" s="1294"/>
      <c r="K339" s="1294"/>
      <c r="L339" s="1294"/>
      <c r="M339" s="1294"/>
      <c r="N339" s="1294"/>
      <c r="O339" s="1294"/>
      <c r="P339" s="1294"/>
      <c r="Q339" s="1294"/>
      <c r="R339" s="1294"/>
      <c r="S339" s="1294"/>
      <c r="T339" s="1294"/>
      <c r="U339" s="1294"/>
      <c r="V339" s="1294"/>
      <c r="W339" s="1294"/>
      <c r="X339" s="1294"/>
      <c r="Y339" s="1294"/>
      <c r="Z339" s="1294"/>
      <c r="AA339" s="1294"/>
      <c r="AB339" s="1294"/>
      <c r="AC339" s="1294"/>
      <c r="AD339" s="1294"/>
      <c r="AE339" s="1294"/>
      <c r="AF339" s="1294"/>
      <c r="AG339" s="1294"/>
      <c r="AH339" s="1294"/>
      <c r="AI339" s="1300"/>
      <c r="AJ339" s="1300"/>
      <c r="AK339" s="1300"/>
      <c r="AL339" s="1300"/>
      <c r="AM339" s="1294"/>
      <c r="AN339" s="1294"/>
      <c r="AO339" s="1294"/>
      <c r="AP339" s="1294"/>
      <c r="AQ339" s="1294"/>
      <c r="AR339" s="1294"/>
      <c r="AS339" s="1294"/>
      <c r="AT339" s="1294"/>
      <c r="AU339" s="1294"/>
      <c r="AV339" s="1294"/>
      <c r="AW339" s="1294"/>
      <c r="AX339" s="1294"/>
      <c r="AY339" s="1294"/>
      <c r="AZ339" s="1294"/>
      <c r="BA339" s="1294"/>
      <c r="BB339" s="1294"/>
      <c r="BC339" s="1294"/>
      <c r="BD339" s="1294"/>
      <c r="BE339" s="1294"/>
      <c r="BF339" s="1294"/>
      <c r="BG339" s="1294"/>
      <c r="BH339" s="1294"/>
      <c r="BI339" s="1294"/>
      <c r="BJ339" s="1294"/>
      <c r="BK339" s="1294"/>
      <c r="BL339" s="1294"/>
      <c r="BM339" s="1294"/>
      <c r="BN339" s="1294"/>
      <c r="BO339" s="1294"/>
      <c r="BP339" s="1294"/>
      <c r="BQ339" s="1294"/>
      <c r="BR339" s="1294"/>
      <c r="BS339" s="1294"/>
      <c r="BT339" s="1294"/>
      <c r="BU339" s="1294"/>
      <c r="BV339" s="1294"/>
      <c r="BW339" s="1294"/>
      <c r="BX339" s="1294"/>
      <c r="BY339" s="1294"/>
      <c r="BZ339" s="1294"/>
      <c r="CA339" s="1294"/>
      <c r="CB339" s="1294"/>
      <c r="CC339" s="1294"/>
      <c r="CD339" s="1294"/>
      <c r="CE339" s="1294"/>
      <c r="CF339" s="1294"/>
      <c r="CG339" s="1294"/>
      <c r="CH339" s="1294"/>
      <c r="CI339" s="1294"/>
      <c r="CJ339" s="1294"/>
      <c r="CK339" s="1294"/>
      <c r="CL339" s="1294"/>
      <c r="CM339" s="1294"/>
      <c r="CN339" s="1294"/>
      <c r="CO339" s="1294"/>
      <c r="CP339" s="1294"/>
      <c r="CQ339" s="1294"/>
      <c r="CR339" s="1294"/>
      <c r="CS339" s="1294"/>
      <c r="CT339" s="1294"/>
      <c r="CU339" s="1294"/>
      <c r="CV339" s="1294"/>
      <c r="CW339" s="1294"/>
      <c r="CX339" s="1294"/>
      <c r="CY339" s="1294"/>
      <c r="CZ339" s="1294"/>
      <c r="DA339" s="1294"/>
      <c r="DB339" s="1294"/>
      <c r="DC339" s="1294"/>
      <c r="DD339" s="1294"/>
      <c r="DE339" s="1294"/>
      <c r="DF339" s="1294"/>
      <c r="DG339" s="1294"/>
      <c r="DH339" s="1294"/>
      <c r="DI339" s="1294"/>
      <c r="DJ339" s="1294"/>
      <c r="DK339" s="1294"/>
      <c r="DL339" s="1294"/>
      <c r="DM339" s="1294"/>
      <c r="DN339" s="1294"/>
      <c r="DO339" s="1294"/>
      <c r="DP339" s="1294"/>
      <c r="DQ339" s="1294"/>
      <c r="DR339" s="1294"/>
      <c r="DS339" s="1294"/>
    </row>
    <row r="340" spans="3:123" x14ac:dyDescent="0.25">
      <c r="C340" s="1294"/>
      <c r="D340" s="1294"/>
      <c r="E340" s="1294"/>
      <c r="F340" s="1294"/>
      <c r="G340" s="1294"/>
      <c r="H340" s="1294"/>
      <c r="I340" s="1294"/>
      <c r="J340" s="1294"/>
      <c r="K340" s="1294"/>
      <c r="L340" s="1294"/>
      <c r="M340" s="1294"/>
      <c r="N340" s="1294"/>
      <c r="O340" s="1294"/>
      <c r="P340" s="1294"/>
      <c r="Q340" s="1294"/>
      <c r="R340" s="1294"/>
      <c r="S340" s="1294"/>
      <c r="T340" s="1294"/>
      <c r="U340" s="1294"/>
      <c r="V340" s="1294"/>
      <c r="W340" s="1294"/>
      <c r="X340" s="1294"/>
      <c r="Y340" s="1294"/>
      <c r="Z340" s="1294"/>
      <c r="AA340" s="1294"/>
      <c r="AB340" s="1294"/>
      <c r="AC340" s="1294"/>
      <c r="AD340" s="1294"/>
      <c r="AE340" s="1294"/>
      <c r="AF340" s="1294"/>
      <c r="AG340" s="1294"/>
      <c r="AH340" s="1294"/>
      <c r="AI340" s="1300"/>
      <c r="AJ340" s="1300"/>
      <c r="AK340" s="1300"/>
      <c r="AL340" s="1300"/>
      <c r="AM340" s="1294"/>
      <c r="AN340" s="1294"/>
      <c r="AO340" s="1294"/>
      <c r="AP340" s="1294"/>
      <c r="AQ340" s="1294"/>
      <c r="AR340" s="1294"/>
      <c r="AS340" s="1294"/>
      <c r="AT340" s="1294"/>
      <c r="AU340" s="1294"/>
      <c r="AV340" s="1294"/>
      <c r="AW340" s="1294"/>
      <c r="AX340" s="1294"/>
      <c r="AY340" s="1294"/>
      <c r="AZ340" s="1294"/>
      <c r="BA340" s="1294"/>
      <c r="BB340" s="1294"/>
      <c r="BC340" s="1294"/>
      <c r="BD340" s="1294"/>
      <c r="BE340" s="1294"/>
      <c r="BF340" s="1294"/>
      <c r="BG340" s="1294"/>
      <c r="BH340" s="1294"/>
      <c r="BI340" s="1294"/>
      <c r="BJ340" s="1294"/>
      <c r="BK340" s="1294"/>
      <c r="BL340" s="1294"/>
      <c r="BM340" s="1294"/>
      <c r="BN340" s="1294"/>
      <c r="BO340" s="1294"/>
      <c r="BP340" s="1294"/>
      <c r="BQ340" s="1294"/>
      <c r="BR340" s="1294"/>
      <c r="BS340" s="1294"/>
      <c r="BT340" s="1294"/>
      <c r="BU340" s="1294"/>
      <c r="BV340" s="1294"/>
      <c r="BW340" s="1294"/>
      <c r="BX340" s="1294"/>
      <c r="BY340" s="1294"/>
      <c r="BZ340" s="1294"/>
      <c r="CA340" s="1294"/>
      <c r="CB340" s="1294"/>
      <c r="CC340" s="1294"/>
      <c r="CD340" s="1294"/>
      <c r="CE340" s="1294"/>
      <c r="CF340" s="1294"/>
      <c r="CG340" s="1294"/>
      <c r="CH340" s="1294"/>
      <c r="CI340" s="1294"/>
      <c r="CJ340" s="1294"/>
      <c r="CK340" s="1294"/>
      <c r="CL340" s="1294"/>
      <c r="CM340" s="1294"/>
      <c r="CN340" s="1294"/>
      <c r="CO340" s="1294"/>
      <c r="CP340" s="1294"/>
      <c r="CQ340" s="1294"/>
      <c r="CR340" s="1294"/>
      <c r="CS340" s="1294"/>
      <c r="CT340" s="1294"/>
      <c r="CU340" s="1294"/>
      <c r="CV340" s="1294"/>
      <c r="CW340" s="1294"/>
      <c r="CX340" s="1294"/>
      <c r="CY340" s="1294"/>
      <c r="CZ340" s="1294"/>
      <c r="DA340" s="1294"/>
      <c r="DB340" s="1294"/>
      <c r="DC340" s="1294"/>
      <c r="DD340" s="1294"/>
      <c r="DE340" s="1294"/>
      <c r="DF340" s="1294"/>
      <c r="DG340" s="1294"/>
      <c r="DH340" s="1294"/>
      <c r="DI340" s="1294"/>
      <c r="DJ340" s="1294"/>
      <c r="DK340" s="1294"/>
      <c r="DL340" s="1294"/>
      <c r="DM340" s="1294"/>
      <c r="DN340" s="1294"/>
      <c r="DO340" s="1294"/>
      <c r="DP340" s="1294"/>
      <c r="DQ340" s="1294"/>
      <c r="DR340" s="1294"/>
      <c r="DS340" s="1294"/>
    </row>
    <row r="341" spans="3:123" x14ac:dyDescent="0.25">
      <c r="C341" s="1294"/>
      <c r="D341" s="1294"/>
      <c r="E341" s="1294"/>
      <c r="F341" s="1294"/>
      <c r="G341" s="1294"/>
      <c r="H341" s="1294"/>
      <c r="I341" s="1294"/>
      <c r="J341" s="1294"/>
      <c r="K341" s="1294"/>
      <c r="L341" s="1294"/>
      <c r="M341" s="1294"/>
      <c r="N341" s="1294"/>
      <c r="O341" s="1294"/>
      <c r="P341" s="1294"/>
      <c r="Q341" s="1294"/>
      <c r="R341" s="1294"/>
      <c r="S341" s="1294"/>
      <c r="T341" s="1294"/>
      <c r="U341" s="1294"/>
      <c r="V341" s="1294"/>
      <c r="W341" s="1294"/>
      <c r="X341" s="1294"/>
      <c r="Y341" s="1294"/>
      <c r="Z341" s="1294"/>
      <c r="AA341" s="1294"/>
      <c r="AB341" s="1294"/>
      <c r="AC341" s="1294"/>
      <c r="AD341" s="1294"/>
      <c r="AE341" s="1294"/>
      <c r="AF341" s="1294"/>
      <c r="AG341" s="1294"/>
      <c r="AH341" s="1294"/>
      <c r="AI341" s="1300"/>
      <c r="AJ341" s="1300"/>
      <c r="AK341" s="1300"/>
      <c r="AL341" s="1300"/>
      <c r="AM341" s="1294"/>
      <c r="AN341" s="1294"/>
      <c r="AO341" s="1294"/>
      <c r="AP341" s="1294"/>
      <c r="AQ341" s="1294"/>
      <c r="AR341" s="1294"/>
      <c r="AS341" s="1294"/>
      <c r="AT341" s="1294"/>
      <c r="AU341" s="1294"/>
      <c r="AV341" s="1294"/>
      <c r="AW341" s="1294"/>
      <c r="AX341" s="1294"/>
      <c r="AY341" s="1294"/>
      <c r="AZ341" s="1294"/>
      <c r="BA341" s="1294"/>
      <c r="BB341" s="1294"/>
      <c r="BC341" s="1294"/>
      <c r="BD341" s="1294"/>
      <c r="BE341" s="1294"/>
      <c r="BF341" s="1294"/>
      <c r="BG341" s="1294"/>
      <c r="BH341" s="1294"/>
      <c r="BI341" s="1294"/>
      <c r="BJ341" s="1294"/>
      <c r="BK341" s="1294"/>
      <c r="BL341" s="1294"/>
      <c r="BM341" s="1294"/>
      <c r="BN341" s="1294"/>
      <c r="BO341" s="1294"/>
      <c r="BP341" s="1294"/>
      <c r="BQ341" s="1294"/>
      <c r="BR341" s="1294"/>
      <c r="BS341" s="1294"/>
      <c r="BT341" s="1294"/>
      <c r="BU341" s="1294"/>
      <c r="BV341" s="1294"/>
      <c r="BW341" s="1294"/>
      <c r="BX341" s="1294"/>
      <c r="BY341" s="1294"/>
      <c r="BZ341" s="1294"/>
      <c r="CA341" s="1294"/>
      <c r="CB341" s="1294"/>
      <c r="CC341" s="1294"/>
      <c r="CD341" s="1294"/>
      <c r="CE341" s="1294"/>
      <c r="CF341" s="1294"/>
      <c r="CG341" s="1294"/>
      <c r="CH341" s="1294"/>
      <c r="CI341" s="1294"/>
      <c r="CJ341" s="1294"/>
      <c r="CK341" s="1294"/>
      <c r="CL341" s="1294"/>
      <c r="CM341" s="1294"/>
      <c r="CN341" s="1294"/>
      <c r="CO341" s="1294"/>
      <c r="CP341" s="1294"/>
      <c r="CQ341" s="1294"/>
      <c r="CR341" s="1294"/>
      <c r="CS341" s="1294"/>
      <c r="CT341" s="1294"/>
      <c r="CU341" s="1294"/>
      <c r="CV341" s="1294"/>
      <c r="CW341" s="1294"/>
      <c r="CX341" s="1294"/>
      <c r="CY341" s="1294"/>
      <c r="CZ341" s="1294"/>
      <c r="DA341" s="1294"/>
      <c r="DB341" s="1294"/>
      <c r="DC341" s="1294"/>
      <c r="DD341" s="1294"/>
      <c r="DE341" s="1294"/>
      <c r="DF341" s="1294"/>
      <c r="DG341" s="1294"/>
      <c r="DH341" s="1294"/>
      <c r="DI341" s="1294"/>
      <c r="DJ341" s="1294"/>
      <c r="DK341" s="1294"/>
      <c r="DL341" s="1294"/>
      <c r="DM341" s="1294"/>
      <c r="DN341" s="1294"/>
      <c r="DO341" s="1294"/>
      <c r="DP341" s="1294"/>
      <c r="DQ341" s="1294"/>
      <c r="DR341" s="1294"/>
      <c r="DS341" s="1294"/>
    </row>
    <row r="342" spans="3:123" x14ac:dyDescent="0.25">
      <c r="C342" s="1294"/>
      <c r="D342" s="1294"/>
      <c r="E342" s="1294"/>
      <c r="F342" s="1294"/>
      <c r="G342" s="1294"/>
      <c r="H342" s="1294"/>
      <c r="I342" s="1294"/>
      <c r="J342" s="1294"/>
      <c r="K342" s="1294"/>
      <c r="L342" s="1294"/>
      <c r="M342" s="1294"/>
      <c r="N342" s="1294"/>
      <c r="O342" s="1294"/>
      <c r="P342" s="1294"/>
      <c r="Q342" s="1294"/>
      <c r="R342" s="1294"/>
      <c r="S342" s="1294"/>
      <c r="T342" s="1294"/>
      <c r="U342" s="1294"/>
      <c r="V342" s="1294"/>
      <c r="W342" s="1294"/>
      <c r="X342" s="1294"/>
      <c r="Y342" s="1294"/>
      <c r="Z342" s="1294"/>
      <c r="AA342" s="1294"/>
      <c r="AB342" s="1294"/>
      <c r="AC342" s="1294"/>
      <c r="AD342" s="1294"/>
      <c r="AE342" s="1294"/>
      <c r="AF342" s="1294"/>
      <c r="AG342" s="1294"/>
      <c r="AH342" s="1294"/>
      <c r="AI342" s="1300"/>
      <c r="AJ342" s="1300"/>
      <c r="AK342" s="1300"/>
      <c r="AL342" s="1300"/>
      <c r="AM342" s="1294"/>
      <c r="AN342" s="1294"/>
      <c r="AO342" s="1294"/>
      <c r="AP342" s="1294"/>
      <c r="AQ342" s="1294"/>
      <c r="AR342" s="1294"/>
      <c r="AS342" s="1294"/>
      <c r="AT342" s="1294"/>
      <c r="AU342" s="1294"/>
      <c r="AV342" s="1294"/>
      <c r="AW342" s="1294"/>
      <c r="AX342" s="1294"/>
      <c r="AY342" s="1294"/>
      <c r="AZ342" s="1294"/>
      <c r="BA342" s="1294"/>
      <c r="BB342" s="1294"/>
      <c r="BC342" s="1294"/>
      <c r="BD342" s="1294"/>
      <c r="BE342" s="1294"/>
      <c r="BF342" s="1294"/>
      <c r="BG342" s="1294"/>
      <c r="BH342" s="1294"/>
      <c r="BI342" s="1294"/>
      <c r="BJ342" s="1294"/>
      <c r="BK342" s="1294"/>
      <c r="BL342" s="1294"/>
      <c r="BM342" s="1294"/>
      <c r="BN342" s="1294"/>
      <c r="BO342" s="1294"/>
      <c r="BP342" s="1294"/>
      <c r="BQ342" s="1294"/>
      <c r="BR342" s="1294"/>
      <c r="BS342" s="1294"/>
      <c r="BT342" s="1294"/>
      <c r="BU342" s="1294"/>
      <c r="BV342" s="1294"/>
      <c r="BW342" s="1294"/>
      <c r="BX342" s="1294"/>
      <c r="BY342" s="1294"/>
      <c r="BZ342" s="1294"/>
      <c r="CA342" s="1294"/>
      <c r="CB342" s="1294"/>
      <c r="CC342" s="1294"/>
      <c r="CD342" s="1294"/>
      <c r="CE342" s="1294"/>
      <c r="CF342" s="1294"/>
      <c r="CG342" s="1294"/>
      <c r="CH342" s="1294"/>
      <c r="CI342" s="1294"/>
      <c r="CJ342" s="1294"/>
      <c r="CK342" s="1294"/>
      <c r="CL342" s="1294"/>
      <c r="CM342" s="1294"/>
      <c r="CN342" s="1294"/>
      <c r="CO342" s="1294"/>
      <c r="CP342" s="1294"/>
      <c r="CQ342" s="1294"/>
      <c r="CR342" s="1294"/>
      <c r="CS342" s="1294"/>
      <c r="CT342" s="1294"/>
      <c r="CU342" s="1294"/>
      <c r="CV342" s="1294"/>
      <c r="CW342" s="1294"/>
      <c r="CX342" s="1294"/>
      <c r="CY342" s="1294"/>
      <c r="CZ342" s="1294"/>
      <c r="DA342" s="1294"/>
      <c r="DB342" s="1294"/>
      <c r="DC342" s="1294"/>
      <c r="DD342" s="1294"/>
      <c r="DE342" s="1294"/>
      <c r="DF342" s="1294"/>
      <c r="DG342" s="1294"/>
      <c r="DH342" s="1294"/>
      <c r="DI342" s="1294"/>
      <c r="DJ342" s="1294"/>
      <c r="DK342" s="1294"/>
      <c r="DL342" s="1294"/>
      <c r="DM342" s="1294"/>
      <c r="DN342" s="1294"/>
      <c r="DO342" s="1294"/>
      <c r="DP342" s="1294"/>
      <c r="DQ342" s="1294"/>
      <c r="DR342" s="1294"/>
      <c r="DS342" s="1294"/>
    </row>
    <row r="343" spans="3:123" x14ac:dyDescent="0.25">
      <c r="C343" s="1294"/>
      <c r="D343" s="1294"/>
      <c r="E343" s="1294"/>
      <c r="F343" s="1294"/>
      <c r="G343" s="1294"/>
      <c r="H343" s="1294"/>
      <c r="I343" s="1294"/>
      <c r="J343" s="1294"/>
      <c r="K343" s="1294"/>
      <c r="L343" s="1294"/>
      <c r="M343" s="1294"/>
      <c r="N343" s="1294"/>
      <c r="O343" s="1294"/>
      <c r="P343" s="1294"/>
      <c r="Q343" s="1294"/>
      <c r="R343" s="1294"/>
      <c r="S343" s="1294"/>
      <c r="T343" s="1294"/>
      <c r="U343" s="1294"/>
      <c r="V343" s="1294"/>
      <c r="W343" s="1294"/>
      <c r="X343" s="1294"/>
      <c r="Y343" s="1294"/>
      <c r="Z343" s="1294"/>
      <c r="AA343" s="1294"/>
      <c r="AB343" s="1294"/>
      <c r="AC343" s="1294"/>
      <c r="AD343" s="1294"/>
      <c r="AE343" s="1294"/>
      <c r="AF343" s="1294"/>
      <c r="AG343" s="1294"/>
      <c r="AH343" s="1294"/>
      <c r="AI343" s="1300"/>
      <c r="AJ343" s="1300"/>
      <c r="AK343" s="1300"/>
      <c r="AL343" s="1300"/>
      <c r="AM343" s="1294"/>
      <c r="AN343" s="1294"/>
      <c r="AO343" s="1294"/>
      <c r="AP343" s="1294"/>
      <c r="AQ343" s="1294"/>
      <c r="AR343" s="1294"/>
      <c r="AS343" s="1294"/>
      <c r="AT343" s="1294"/>
      <c r="AU343" s="1294"/>
      <c r="AV343" s="1294"/>
      <c r="AW343" s="1294"/>
      <c r="AX343" s="1294"/>
      <c r="AY343" s="1294"/>
      <c r="AZ343" s="1294"/>
      <c r="BA343" s="1294"/>
      <c r="BB343" s="1294"/>
      <c r="BC343" s="1294"/>
      <c r="BD343" s="1294"/>
      <c r="BE343" s="1294"/>
      <c r="BF343" s="1294"/>
      <c r="BG343" s="1294"/>
      <c r="BH343" s="1294"/>
      <c r="BI343" s="1294"/>
      <c r="BJ343" s="1294"/>
      <c r="BK343" s="1294"/>
      <c r="BL343" s="1294"/>
      <c r="BM343" s="1294"/>
      <c r="BN343" s="1294"/>
      <c r="BO343" s="1294"/>
      <c r="BP343" s="1294"/>
      <c r="BQ343" s="1294"/>
      <c r="BR343" s="1294"/>
      <c r="BS343" s="1294"/>
      <c r="BT343" s="1294"/>
      <c r="BU343" s="1294"/>
      <c r="BV343" s="1294"/>
      <c r="BW343" s="1294"/>
      <c r="BX343" s="1294"/>
      <c r="BY343" s="1294"/>
      <c r="BZ343" s="1294"/>
      <c r="CA343" s="1294"/>
      <c r="CB343" s="1294"/>
      <c r="CC343" s="1294"/>
      <c r="CD343" s="1294"/>
      <c r="CE343" s="1294"/>
      <c r="CF343" s="1294"/>
      <c r="CG343" s="1294"/>
      <c r="CH343" s="1294"/>
      <c r="CI343" s="1294"/>
      <c r="CJ343" s="1294"/>
      <c r="CK343" s="1294"/>
      <c r="CL343" s="1294"/>
      <c r="CM343" s="1294"/>
      <c r="CN343" s="1294"/>
      <c r="CO343" s="1294"/>
      <c r="CP343" s="1294"/>
      <c r="CQ343" s="1294"/>
      <c r="CR343" s="1294"/>
      <c r="CS343" s="1294"/>
      <c r="CT343" s="1294"/>
      <c r="CU343" s="1294"/>
      <c r="CV343" s="1294"/>
      <c r="CW343" s="1294"/>
      <c r="CX343" s="1294"/>
      <c r="CY343" s="1294"/>
      <c r="CZ343" s="1294"/>
      <c r="DA343" s="1294"/>
      <c r="DB343" s="1294"/>
      <c r="DC343" s="1294"/>
      <c r="DD343" s="1294"/>
      <c r="DE343" s="1294"/>
      <c r="DF343" s="1294"/>
      <c r="DG343" s="1294"/>
      <c r="DH343" s="1294"/>
      <c r="DI343" s="1294"/>
      <c r="DJ343" s="1294"/>
      <c r="DK343" s="1294"/>
      <c r="DL343" s="1294"/>
      <c r="DM343" s="1294"/>
      <c r="DN343" s="1294"/>
      <c r="DO343" s="1294"/>
      <c r="DP343" s="1294"/>
      <c r="DQ343" s="1294"/>
      <c r="DR343" s="1294"/>
      <c r="DS343" s="1294"/>
    </row>
    <row r="344" spans="3:123" x14ac:dyDescent="0.25">
      <c r="C344" s="1294"/>
      <c r="D344" s="1294"/>
      <c r="E344" s="1294"/>
      <c r="F344" s="1294"/>
      <c r="G344" s="1294"/>
      <c r="H344" s="1294"/>
      <c r="I344" s="1294"/>
      <c r="J344" s="1294"/>
      <c r="K344" s="1294"/>
      <c r="L344" s="1294"/>
      <c r="M344" s="1294"/>
      <c r="N344" s="1294"/>
      <c r="O344" s="1294"/>
      <c r="P344" s="1294"/>
      <c r="Q344" s="1294"/>
      <c r="R344" s="1294"/>
      <c r="S344" s="1294"/>
      <c r="T344" s="1294"/>
      <c r="U344" s="1294"/>
      <c r="V344" s="1294"/>
      <c r="W344" s="1294"/>
      <c r="X344" s="1294"/>
      <c r="Y344" s="1294"/>
      <c r="Z344" s="1294"/>
      <c r="AA344" s="1294"/>
      <c r="AB344" s="1294"/>
      <c r="AC344" s="1294"/>
      <c r="AD344" s="1294"/>
      <c r="AE344" s="1294"/>
      <c r="AF344" s="1294"/>
      <c r="AG344" s="1294"/>
      <c r="AH344" s="1294"/>
      <c r="AI344" s="1300"/>
      <c r="AJ344" s="1300"/>
      <c r="AK344" s="1300"/>
      <c r="AL344" s="1300"/>
      <c r="AM344" s="1294"/>
      <c r="AN344" s="1294"/>
      <c r="AO344" s="1294"/>
      <c r="AP344" s="1294"/>
      <c r="AQ344" s="1294"/>
      <c r="AR344" s="1294"/>
      <c r="AS344" s="1294"/>
      <c r="AT344" s="1294"/>
      <c r="AU344" s="1294"/>
      <c r="AV344" s="1294"/>
      <c r="AW344" s="1294"/>
      <c r="AX344" s="1294"/>
      <c r="AY344" s="1294"/>
      <c r="AZ344" s="1294"/>
      <c r="BA344" s="1294"/>
      <c r="BB344" s="1294"/>
      <c r="BC344" s="1294"/>
      <c r="BD344" s="1294"/>
      <c r="BE344" s="1294"/>
      <c r="BF344" s="1294"/>
      <c r="BG344" s="1294"/>
      <c r="BH344" s="1294"/>
      <c r="BI344" s="1294"/>
      <c r="BJ344" s="1294"/>
      <c r="BK344" s="1294"/>
      <c r="BL344" s="1294"/>
      <c r="BM344" s="1294"/>
      <c r="BN344" s="1294"/>
      <c r="BO344" s="1294"/>
      <c r="BP344" s="1294"/>
      <c r="BQ344" s="1294"/>
      <c r="BR344" s="1294"/>
      <c r="BS344" s="1294"/>
      <c r="BT344" s="1294"/>
      <c r="BU344" s="1294"/>
      <c r="BV344" s="1294"/>
      <c r="BW344" s="1294"/>
      <c r="BX344" s="1294"/>
      <c r="BY344" s="1294"/>
      <c r="BZ344" s="1294"/>
      <c r="CA344" s="1294"/>
      <c r="CB344" s="1294"/>
      <c r="CC344" s="1294"/>
      <c r="CD344" s="1294"/>
      <c r="CE344" s="1294"/>
      <c r="CF344" s="1294"/>
      <c r="CG344" s="1294"/>
      <c r="CH344" s="1294"/>
      <c r="CI344" s="1294"/>
      <c r="CJ344" s="1294"/>
      <c r="CK344" s="1294"/>
      <c r="CL344" s="1294"/>
      <c r="CM344" s="1294"/>
      <c r="CN344" s="1294"/>
      <c r="CO344" s="1294"/>
      <c r="CP344" s="1294"/>
      <c r="CQ344" s="1294"/>
      <c r="CR344" s="1294"/>
      <c r="CS344" s="1294"/>
      <c r="CT344" s="1294"/>
      <c r="CU344" s="1294"/>
      <c r="CV344" s="1294"/>
      <c r="CW344" s="1294"/>
      <c r="CX344" s="1294"/>
      <c r="CY344" s="1294"/>
      <c r="CZ344" s="1294"/>
      <c r="DA344" s="1294"/>
      <c r="DB344" s="1294"/>
      <c r="DC344" s="1294"/>
      <c r="DD344" s="1294"/>
      <c r="DE344" s="1294"/>
      <c r="DF344" s="1294"/>
      <c r="DG344" s="1294"/>
      <c r="DH344" s="1294"/>
      <c r="DI344" s="1294"/>
      <c r="DJ344" s="1294"/>
      <c r="DK344" s="1294"/>
      <c r="DL344" s="1294"/>
      <c r="DM344" s="1294"/>
      <c r="DN344" s="1294"/>
      <c r="DO344" s="1294"/>
      <c r="DP344" s="1294"/>
      <c r="DQ344" s="1294"/>
      <c r="DR344" s="1294"/>
      <c r="DS344" s="1294"/>
    </row>
    <row r="345" spans="3:123" x14ac:dyDescent="0.25">
      <c r="C345" s="1294"/>
      <c r="D345" s="1294"/>
      <c r="E345" s="1294"/>
      <c r="F345" s="1294"/>
      <c r="G345" s="1294"/>
      <c r="H345" s="1294"/>
      <c r="I345" s="1294"/>
      <c r="J345" s="1294"/>
      <c r="K345" s="1294"/>
      <c r="L345" s="1294"/>
      <c r="M345" s="1294"/>
      <c r="N345" s="1294"/>
      <c r="O345" s="1294"/>
      <c r="P345" s="1294"/>
      <c r="Q345" s="1294"/>
      <c r="R345" s="1294"/>
      <c r="S345" s="1294"/>
      <c r="T345" s="1294"/>
      <c r="U345" s="1294"/>
      <c r="V345" s="1294"/>
      <c r="W345" s="1294"/>
      <c r="X345" s="1294"/>
      <c r="Y345" s="1294"/>
      <c r="Z345" s="1294"/>
      <c r="AA345" s="1294"/>
      <c r="AB345" s="1294"/>
      <c r="AC345" s="1294"/>
      <c r="AD345" s="1294"/>
      <c r="AE345" s="1294"/>
      <c r="AF345" s="1294"/>
      <c r="AG345" s="1294"/>
      <c r="AH345" s="1294"/>
      <c r="AI345" s="1300"/>
      <c r="AJ345" s="1300"/>
      <c r="AK345" s="1300"/>
      <c r="AL345" s="1300"/>
      <c r="AM345" s="1294"/>
      <c r="AN345" s="1294"/>
      <c r="AO345" s="1294"/>
      <c r="AP345" s="1294"/>
      <c r="AQ345" s="1294"/>
      <c r="AR345" s="1294"/>
      <c r="AS345" s="1294"/>
      <c r="AT345" s="1294"/>
      <c r="AU345" s="1294"/>
      <c r="AV345" s="1294"/>
      <c r="AW345" s="1294"/>
      <c r="AX345" s="1294"/>
      <c r="AY345" s="1294"/>
      <c r="AZ345" s="1294"/>
      <c r="BA345" s="1294"/>
      <c r="BB345" s="1294"/>
      <c r="BC345" s="1294"/>
      <c r="BD345" s="1294"/>
      <c r="BE345" s="1294"/>
      <c r="BF345" s="1294"/>
      <c r="BG345" s="1294"/>
      <c r="BH345" s="1294"/>
      <c r="BI345" s="1294"/>
      <c r="BJ345" s="1294"/>
      <c r="BK345" s="1294"/>
      <c r="BL345" s="1294"/>
      <c r="BM345" s="1294"/>
      <c r="BN345" s="1294"/>
      <c r="BO345" s="1294"/>
      <c r="BP345" s="1294"/>
      <c r="BQ345" s="1294"/>
      <c r="BR345" s="1294"/>
      <c r="BS345" s="1294"/>
      <c r="BT345" s="1294"/>
      <c r="BU345" s="1294"/>
      <c r="BV345" s="1294"/>
      <c r="BW345" s="1294"/>
      <c r="BX345" s="1294"/>
      <c r="BY345" s="1294"/>
      <c r="BZ345" s="1294"/>
      <c r="CA345" s="1294"/>
      <c r="CB345" s="1294"/>
      <c r="CC345" s="1294"/>
      <c r="CD345" s="1294"/>
      <c r="CE345" s="1294"/>
      <c r="CF345" s="1294"/>
      <c r="CG345" s="1294"/>
      <c r="CH345" s="1294"/>
      <c r="CI345" s="1294"/>
      <c r="CJ345" s="1294"/>
      <c r="CK345" s="1294"/>
      <c r="CL345" s="1294"/>
      <c r="CM345" s="1294"/>
      <c r="CN345" s="1294"/>
      <c r="CO345" s="1294"/>
      <c r="CP345" s="1294"/>
      <c r="CQ345" s="1294"/>
      <c r="CR345" s="1294"/>
      <c r="CS345" s="1294"/>
      <c r="CT345" s="1294"/>
      <c r="CU345" s="1294"/>
      <c r="CV345" s="1294"/>
      <c r="CW345" s="1294"/>
      <c r="CX345" s="1294"/>
      <c r="CY345" s="1294"/>
      <c r="CZ345" s="1294"/>
      <c r="DA345" s="1294"/>
      <c r="DB345" s="1294"/>
      <c r="DC345" s="1294"/>
      <c r="DD345" s="1294"/>
      <c r="DE345" s="1294"/>
      <c r="DF345" s="1294"/>
      <c r="DG345" s="1294"/>
      <c r="DH345" s="1294"/>
      <c r="DI345" s="1294"/>
      <c r="DJ345" s="1294"/>
      <c r="DK345" s="1294"/>
      <c r="DL345" s="1294"/>
      <c r="DM345" s="1294"/>
      <c r="DN345" s="1294"/>
      <c r="DO345" s="1294"/>
      <c r="DP345" s="1294"/>
      <c r="DQ345" s="1294"/>
      <c r="DR345" s="1294"/>
      <c r="DS345" s="1294"/>
    </row>
    <row r="346" spans="3:123" x14ac:dyDescent="0.25">
      <c r="C346" s="1294"/>
      <c r="D346" s="1294"/>
      <c r="E346" s="1294"/>
      <c r="F346" s="1294"/>
      <c r="G346" s="1294"/>
      <c r="H346" s="1294"/>
      <c r="I346" s="1294"/>
      <c r="J346" s="1294"/>
      <c r="K346" s="1294"/>
      <c r="L346" s="1294"/>
      <c r="M346" s="1294"/>
      <c r="N346" s="1294"/>
      <c r="O346" s="1294"/>
      <c r="P346" s="1294"/>
      <c r="Q346" s="1294"/>
      <c r="R346" s="1294"/>
      <c r="S346" s="1294"/>
      <c r="T346" s="1294"/>
      <c r="U346" s="1294"/>
      <c r="V346" s="1294"/>
      <c r="W346" s="1294"/>
      <c r="X346" s="1294"/>
      <c r="Y346" s="1294"/>
      <c r="Z346" s="1294"/>
      <c r="AA346" s="1294"/>
      <c r="AB346" s="1294"/>
      <c r="AC346" s="1294"/>
      <c r="AD346" s="1294"/>
      <c r="AE346" s="1294"/>
      <c r="AF346" s="1294"/>
      <c r="AG346" s="1294"/>
      <c r="AH346" s="1294"/>
      <c r="AI346" s="1300"/>
      <c r="AJ346" s="1300"/>
      <c r="AK346" s="1300"/>
      <c r="AL346" s="1300"/>
      <c r="AM346" s="1294"/>
      <c r="AN346" s="1294"/>
      <c r="AO346" s="1294"/>
      <c r="AP346" s="1294"/>
      <c r="AQ346" s="1294"/>
      <c r="AR346" s="1294"/>
      <c r="AS346" s="1294"/>
      <c r="AT346" s="1294"/>
      <c r="AU346" s="1294"/>
      <c r="AV346" s="1294"/>
      <c r="AW346" s="1294"/>
      <c r="AX346" s="1294"/>
      <c r="AY346" s="1294"/>
      <c r="AZ346" s="1294"/>
      <c r="BA346" s="1294"/>
      <c r="BB346" s="1294"/>
      <c r="BC346" s="1294"/>
      <c r="BD346" s="1294"/>
      <c r="BE346" s="1294"/>
      <c r="BF346" s="1294"/>
      <c r="BG346" s="1294"/>
      <c r="BH346" s="1294"/>
      <c r="BI346" s="1294"/>
      <c r="BJ346" s="1294"/>
      <c r="BK346" s="1294"/>
      <c r="BL346" s="1294"/>
      <c r="BM346" s="1294"/>
      <c r="BN346" s="1294"/>
      <c r="BO346" s="1294"/>
      <c r="BP346" s="1294"/>
      <c r="BQ346" s="1294"/>
      <c r="BR346" s="1294"/>
      <c r="BS346" s="1294"/>
      <c r="BT346" s="1294"/>
      <c r="BU346" s="1294"/>
      <c r="BV346" s="1294"/>
      <c r="BW346" s="1294"/>
      <c r="BX346" s="1294"/>
      <c r="BY346" s="1294"/>
      <c r="BZ346" s="1294"/>
      <c r="CA346" s="1294"/>
      <c r="CB346" s="1294"/>
      <c r="CC346" s="1294"/>
      <c r="CD346" s="1294"/>
      <c r="CE346" s="1294"/>
      <c r="CF346" s="1294"/>
      <c r="CG346" s="1294"/>
      <c r="CH346" s="1294"/>
      <c r="CI346" s="1294"/>
      <c r="CJ346" s="1294"/>
      <c r="CK346" s="1294"/>
      <c r="CL346" s="1294"/>
      <c r="CM346" s="1294"/>
      <c r="CN346" s="1294"/>
      <c r="CO346" s="1294"/>
      <c r="CP346" s="1294"/>
      <c r="CQ346" s="1294"/>
      <c r="CR346" s="1294"/>
      <c r="CS346" s="1294"/>
      <c r="CT346" s="1294"/>
      <c r="CU346" s="1294"/>
      <c r="CV346" s="1294"/>
      <c r="CW346" s="1294"/>
      <c r="CX346" s="1294"/>
      <c r="CY346" s="1294"/>
      <c r="CZ346" s="1294"/>
      <c r="DA346" s="1294"/>
      <c r="DB346" s="1294"/>
      <c r="DC346" s="1294"/>
      <c r="DD346" s="1294"/>
      <c r="DE346" s="1294"/>
      <c r="DF346" s="1294"/>
      <c r="DG346" s="1294"/>
      <c r="DH346" s="1294"/>
      <c r="DI346" s="1294"/>
      <c r="DJ346" s="1294"/>
      <c r="DK346" s="1294"/>
      <c r="DL346" s="1294"/>
      <c r="DM346" s="1294"/>
      <c r="DN346" s="1294"/>
      <c r="DO346" s="1294"/>
      <c r="DP346" s="1294"/>
      <c r="DQ346" s="1294"/>
      <c r="DR346" s="1294"/>
      <c r="DS346" s="1294"/>
    </row>
    <row r="347" spans="3:123" x14ac:dyDescent="0.25">
      <c r="C347" s="1294"/>
      <c r="D347" s="1294"/>
      <c r="E347" s="1294"/>
      <c r="F347" s="1294"/>
      <c r="G347" s="1294"/>
      <c r="H347" s="1294"/>
      <c r="I347" s="1294"/>
      <c r="J347" s="1294"/>
      <c r="K347" s="1294"/>
      <c r="L347" s="1294"/>
      <c r="M347" s="1294"/>
      <c r="N347" s="1294"/>
      <c r="O347" s="1294"/>
      <c r="P347" s="1294"/>
      <c r="Q347" s="1294"/>
      <c r="R347" s="1294"/>
      <c r="S347" s="1294"/>
      <c r="T347" s="1294"/>
      <c r="U347" s="1294"/>
      <c r="V347" s="1294"/>
      <c r="W347" s="1294"/>
      <c r="X347" s="1294"/>
      <c r="Y347" s="1294"/>
      <c r="Z347" s="1294"/>
      <c r="AA347" s="1294"/>
      <c r="AB347" s="1294"/>
      <c r="AC347" s="1294"/>
      <c r="AD347" s="1294"/>
      <c r="AE347" s="1294"/>
      <c r="AF347" s="1294"/>
      <c r="AG347" s="1294"/>
      <c r="AH347" s="1294"/>
      <c r="AI347" s="1300"/>
      <c r="AJ347" s="1300"/>
      <c r="AK347" s="1300"/>
      <c r="AL347" s="1300"/>
      <c r="AM347" s="1294"/>
      <c r="AN347" s="1294"/>
      <c r="AO347" s="1294"/>
      <c r="AP347" s="1294"/>
      <c r="AQ347" s="1294"/>
      <c r="AR347" s="1294"/>
      <c r="AS347" s="1294"/>
      <c r="AT347" s="1294"/>
      <c r="AU347" s="1294"/>
      <c r="AV347" s="1294"/>
      <c r="AW347" s="1294"/>
      <c r="AX347" s="1294"/>
      <c r="AY347" s="1294"/>
      <c r="AZ347" s="1294"/>
      <c r="BA347" s="1294"/>
      <c r="BB347" s="1294"/>
      <c r="BC347" s="1294"/>
      <c r="BD347" s="1294"/>
      <c r="BE347" s="1294"/>
      <c r="BF347" s="1294"/>
      <c r="BG347" s="1294"/>
      <c r="BH347" s="1294"/>
      <c r="BI347" s="1294"/>
      <c r="BJ347" s="1294"/>
      <c r="BK347" s="1294"/>
      <c r="BL347" s="1294"/>
      <c r="BM347" s="1294"/>
      <c r="BN347" s="1294"/>
      <c r="BO347" s="1294"/>
      <c r="BP347" s="1294"/>
      <c r="BQ347" s="1294"/>
      <c r="BR347" s="1294"/>
      <c r="BS347" s="1294"/>
      <c r="BT347" s="1294"/>
      <c r="BU347" s="1294"/>
      <c r="BV347" s="1294"/>
      <c r="BW347" s="1294"/>
      <c r="BX347" s="1294"/>
      <c r="BY347" s="1294"/>
      <c r="BZ347" s="1294"/>
      <c r="CA347" s="1294"/>
      <c r="CB347" s="1294"/>
      <c r="CC347" s="1294"/>
      <c r="CD347" s="1294"/>
      <c r="CE347" s="1294"/>
      <c r="CF347" s="1294"/>
      <c r="CG347" s="1294"/>
      <c r="CH347" s="1294"/>
      <c r="CI347" s="1294"/>
      <c r="CJ347" s="1294"/>
      <c r="CK347" s="1294"/>
      <c r="CL347" s="1294"/>
      <c r="CM347" s="1294"/>
      <c r="CN347" s="1294"/>
      <c r="CO347" s="1294"/>
      <c r="CP347" s="1294"/>
      <c r="CQ347" s="1294"/>
      <c r="CR347" s="1294"/>
      <c r="CS347" s="1294"/>
      <c r="CT347" s="1294"/>
      <c r="CU347" s="1294"/>
      <c r="CV347" s="1294"/>
      <c r="CW347" s="1294"/>
      <c r="CX347" s="1294"/>
      <c r="CY347" s="1294"/>
      <c r="CZ347" s="1294"/>
      <c r="DA347" s="1294"/>
      <c r="DB347" s="1294"/>
      <c r="DC347" s="1294"/>
      <c r="DD347" s="1294"/>
      <c r="DE347" s="1294"/>
      <c r="DF347" s="1294"/>
      <c r="DG347" s="1294"/>
      <c r="DH347" s="1294"/>
      <c r="DI347" s="1294"/>
      <c r="DJ347" s="1294"/>
      <c r="DK347" s="1294"/>
      <c r="DL347" s="1294"/>
      <c r="DM347" s="1294"/>
      <c r="DN347" s="1294"/>
      <c r="DO347" s="1294"/>
      <c r="DP347" s="1294"/>
      <c r="DQ347" s="1294"/>
      <c r="DR347" s="1294"/>
      <c r="DS347" s="1294"/>
    </row>
    <row r="348" spans="3:123" x14ac:dyDescent="0.25">
      <c r="C348" s="1294"/>
      <c r="D348" s="1294"/>
      <c r="E348" s="1294"/>
      <c r="F348" s="1294"/>
      <c r="G348" s="1294"/>
      <c r="H348" s="1294"/>
      <c r="I348" s="1294"/>
      <c r="J348" s="1294"/>
      <c r="K348" s="1294"/>
      <c r="L348" s="1294"/>
      <c r="M348" s="1294"/>
      <c r="N348" s="1294"/>
      <c r="O348" s="1294"/>
      <c r="P348" s="1294"/>
      <c r="Q348" s="1294"/>
      <c r="R348" s="1294"/>
      <c r="S348" s="1294"/>
      <c r="T348" s="1294"/>
      <c r="U348" s="1294"/>
      <c r="V348" s="1294"/>
      <c r="W348" s="1294"/>
      <c r="X348" s="1294"/>
      <c r="Y348" s="1294"/>
      <c r="Z348" s="1294"/>
      <c r="AA348" s="1294"/>
      <c r="AB348" s="1294"/>
      <c r="AC348" s="1294"/>
      <c r="AD348" s="1294"/>
      <c r="AE348" s="1294"/>
      <c r="AF348" s="1294"/>
      <c r="AG348" s="1294"/>
      <c r="AH348" s="1294"/>
      <c r="AI348" s="1300"/>
      <c r="AJ348" s="1300"/>
      <c r="AK348" s="1300"/>
      <c r="AL348" s="1300"/>
      <c r="AM348" s="1294"/>
      <c r="AN348" s="1294"/>
      <c r="AO348" s="1294"/>
      <c r="AP348" s="1294"/>
      <c r="AQ348" s="1294"/>
      <c r="AR348" s="1294"/>
      <c r="AS348" s="1294"/>
      <c r="AT348" s="1294"/>
      <c r="AU348" s="1294"/>
      <c r="AV348" s="1294"/>
      <c r="AW348" s="1294"/>
      <c r="AX348" s="1294"/>
      <c r="AY348" s="1294"/>
      <c r="AZ348" s="1294"/>
      <c r="BA348" s="1294"/>
      <c r="BB348" s="1294"/>
      <c r="BC348" s="1294"/>
      <c r="BD348" s="1294"/>
      <c r="BE348" s="1294"/>
      <c r="BF348" s="1294"/>
      <c r="BG348" s="1294"/>
      <c r="BH348" s="1294"/>
      <c r="BI348" s="1294"/>
      <c r="BJ348" s="1294"/>
      <c r="BK348" s="1294"/>
      <c r="BL348" s="1294"/>
      <c r="BM348" s="1294"/>
      <c r="BN348" s="1294"/>
      <c r="BO348" s="1294"/>
      <c r="BP348" s="1294"/>
      <c r="BQ348" s="1294"/>
      <c r="BR348" s="1294"/>
      <c r="BS348" s="1294"/>
      <c r="BT348" s="1294"/>
      <c r="BU348" s="1294"/>
      <c r="BV348" s="1294"/>
      <c r="BW348" s="1294"/>
      <c r="BX348" s="1294"/>
      <c r="BY348" s="1294"/>
      <c r="BZ348" s="1294"/>
      <c r="CA348" s="1294"/>
      <c r="CB348" s="1294"/>
      <c r="CC348" s="1294"/>
      <c r="CD348" s="1294"/>
      <c r="CE348" s="1294"/>
      <c r="CF348" s="1294"/>
      <c r="CG348" s="1294"/>
      <c r="CH348" s="1294"/>
      <c r="CI348" s="1294"/>
      <c r="CJ348" s="1294"/>
      <c r="CK348" s="1294"/>
      <c r="CL348" s="1294"/>
      <c r="CM348" s="1294"/>
      <c r="CN348" s="1294"/>
      <c r="CO348" s="1294"/>
      <c r="CP348" s="1294"/>
      <c r="CQ348" s="1294"/>
      <c r="CR348" s="1294"/>
      <c r="CS348" s="1294"/>
      <c r="CT348" s="1294"/>
      <c r="CU348" s="1294"/>
      <c r="CV348" s="1294"/>
      <c r="CW348" s="1294"/>
      <c r="CX348" s="1294"/>
      <c r="CY348" s="1294"/>
      <c r="CZ348" s="1294"/>
      <c r="DA348" s="1294"/>
      <c r="DB348" s="1294"/>
      <c r="DC348" s="1294"/>
      <c r="DD348" s="1294"/>
      <c r="DE348" s="1294"/>
      <c r="DF348" s="1294"/>
      <c r="DG348" s="1294"/>
      <c r="DH348" s="1294"/>
      <c r="DI348" s="1294"/>
      <c r="DJ348" s="1294"/>
      <c r="DK348" s="1294"/>
      <c r="DL348" s="1294"/>
      <c r="DM348" s="1294"/>
      <c r="DN348" s="1294"/>
      <c r="DO348" s="1294"/>
      <c r="DP348" s="1294"/>
      <c r="DQ348" s="1294"/>
      <c r="DR348" s="1294"/>
      <c r="DS348" s="1294"/>
    </row>
    <row r="349" spans="3:123" x14ac:dyDescent="0.25">
      <c r="C349" s="1294"/>
      <c r="D349" s="1294"/>
      <c r="E349" s="1294"/>
      <c r="F349" s="1294"/>
      <c r="G349" s="1294"/>
      <c r="H349" s="1294"/>
      <c r="I349" s="1294"/>
      <c r="J349" s="1294"/>
      <c r="K349" s="1294"/>
      <c r="L349" s="1294"/>
      <c r="M349" s="1294"/>
      <c r="N349" s="1294"/>
      <c r="O349" s="1294"/>
      <c r="P349" s="1294"/>
      <c r="Q349" s="1294"/>
      <c r="R349" s="1294"/>
      <c r="S349" s="1294"/>
      <c r="T349" s="1294"/>
      <c r="U349" s="1294"/>
      <c r="V349" s="1294"/>
      <c r="W349" s="1294"/>
      <c r="X349" s="1294"/>
      <c r="Y349" s="1294"/>
      <c r="Z349" s="1294"/>
      <c r="AA349" s="1294"/>
      <c r="AB349" s="1294"/>
      <c r="AC349" s="1294"/>
      <c r="AD349" s="1294"/>
      <c r="AE349" s="1294"/>
      <c r="AF349" s="1294"/>
      <c r="AG349" s="1294"/>
      <c r="AH349" s="1294"/>
      <c r="AI349" s="1300"/>
      <c r="AJ349" s="1300"/>
      <c r="AK349" s="1300"/>
      <c r="AL349" s="1300"/>
      <c r="AM349" s="1294"/>
      <c r="AN349" s="1294"/>
      <c r="AO349" s="1294"/>
      <c r="AP349" s="1294"/>
      <c r="AQ349" s="1294"/>
      <c r="AR349" s="1294"/>
      <c r="AS349" s="1294"/>
      <c r="AT349" s="1294"/>
      <c r="AU349" s="1294"/>
      <c r="AV349" s="1294"/>
      <c r="AW349" s="1294"/>
      <c r="AX349" s="1294"/>
      <c r="AY349" s="1294"/>
      <c r="AZ349" s="1294"/>
      <c r="BA349" s="1294"/>
      <c r="BB349" s="1294"/>
      <c r="BC349" s="1294"/>
      <c r="BD349" s="1294"/>
      <c r="BE349" s="1294"/>
      <c r="BF349" s="1294"/>
      <c r="BG349" s="1294"/>
      <c r="BH349" s="1294"/>
      <c r="BI349" s="1294"/>
      <c r="BJ349" s="1294"/>
      <c r="BK349" s="1294"/>
      <c r="BL349" s="1294"/>
      <c r="BM349" s="1294"/>
      <c r="BN349" s="1294"/>
      <c r="BO349" s="1294"/>
      <c r="BP349" s="1294"/>
      <c r="BQ349" s="1294"/>
      <c r="BR349" s="1294"/>
      <c r="BS349" s="1294"/>
      <c r="BT349" s="1294"/>
      <c r="BU349" s="1294"/>
      <c r="BV349" s="1294"/>
      <c r="BW349" s="1294"/>
      <c r="BX349" s="1294"/>
      <c r="BY349" s="1294"/>
      <c r="BZ349" s="1294"/>
      <c r="CA349" s="1294"/>
      <c r="CB349" s="1294"/>
      <c r="CC349" s="1294"/>
      <c r="CD349" s="1294"/>
      <c r="CE349" s="1294"/>
      <c r="CF349" s="1294"/>
      <c r="CG349" s="1294"/>
      <c r="CH349" s="1294"/>
      <c r="CI349" s="1294"/>
      <c r="CJ349" s="1294"/>
      <c r="CK349" s="1294"/>
      <c r="CL349" s="1294"/>
      <c r="CM349" s="1294"/>
      <c r="CN349" s="1294"/>
      <c r="CO349" s="1294"/>
      <c r="CP349" s="1294"/>
      <c r="CQ349" s="1294"/>
      <c r="CR349" s="1294"/>
      <c r="CS349" s="1294"/>
      <c r="CT349" s="1294"/>
      <c r="CU349" s="1294"/>
      <c r="CV349" s="1294"/>
      <c r="CW349" s="1294"/>
      <c r="CX349" s="1294"/>
      <c r="CY349" s="1294"/>
      <c r="CZ349" s="1294"/>
      <c r="DA349" s="1294"/>
      <c r="DB349" s="1294"/>
      <c r="DC349" s="1294"/>
      <c r="DD349" s="1294"/>
      <c r="DE349" s="1294"/>
      <c r="DF349" s="1294"/>
      <c r="DG349" s="1294"/>
      <c r="DH349" s="1294"/>
      <c r="DI349" s="1294"/>
      <c r="DJ349" s="1294"/>
      <c r="DK349" s="1294"/>
      <c r="DL349" s="1294"/>
      <c r="DM349" s="1294"/>
      <c r="DN349" s="1294"/>
      <c r="DO349" s="1294"/>
      <c r="DP349" s="1294"/>
      <c r="DQ349" s="1294"/>
      <c r="DR349" s="1294"/>
      <c r="DS349" s="1294"/>
    </row>
    <row r="350" spans="3:123" x14ac:dyDescent="0.25">
      <c r="C350" s="1294"/>
      <c r="D350" s="1294"/>
      <c r="E350" s="1294"/>
      <c r="F350" s="1294"/>
      <c r="G350" s="1294"/>
      <c r="H350" s="1294"/>
      <c r="I350" s="1294"/>
      <c r="J350" s="1294"/>
      <c r="K350" s="1294"/>
      <c r="L350" s="1294"/>
      <c r="M350" s="1294"/>
      <c r="N350" s="1294"/>
      <c r="O350" s="1294"/>
      <c r="P350" s="1294"/>
      <c r="Q350" s="1294"/>
      <c r="R350" s="1294"/>
      <c r="S350" s="1294"/>
      <c r="T350" s="1294"/>
      <c r="U350" s="1294"/>
      <c r="V350" s="1294"/>
      <c r="W350" s="1294"/>
      <c r="X350" s="1294"/>
      <c r="Y350" s="1294"/>
      <c r="Z350" s="1294"/>
      <c r="AA350" s="1294"/>
      <c r="AB350" s="1294"/>
      <c r="AC350" s="1294"/>
      <c r="AD350" s="1294"/>
      <c r="AE350" s="1294"/>
      <c r="AF350" s="1294"/>
      <c r="AG350" s="1294"/>
      <c r="AH350" s="1294"/>
      <c r="AI350" s="1300"/>
      <c r="AJ350" s="1300"/>
      <c r="AK350" s="1300"/>
      <c r="AL350" s="1300"/>
      <c r="AM350" s="1294"/>
      <c r="AN350" s="1294"/>
      <c r="AO350" s="1294"/>
      <c r="AP350" s="1294"/>
      <c r="AQ350" s="1294"/>
      <c r="AR350" s="1294"/>
      <c r="AS350" s="1294"/>
      <c r="AT350" s="1294"/>
      <c r="AU350" s="1294"/>
      <c r="AV350" s="1294"/>
      <c r="AW350" s="1294"/>
      <c r="AX350" s="1294"/>
      <c r="AY350" s="1294"/>
      <c r="AZ350" s="1294"/>
      <c r="BA350" s="1294"/>
      <c r="BB350" s="1294"/>
      <c r="BC350" s="1294"/>
      <c r="BD350" s="1294"/>
      <c r="BE350" s="1294"/>
      <c r="BF350" s="1294"/>
      <c r="BG350" s="1294"/>
      <c r="BH350" s="1294"/>
      <c r="BI350" s="1294"/>
      <c r="BJ350" s="1294"/>
      <c r="BK350" s="1294"/>
      <c r="BL350" s="1294"/>
      <c r="BM350" s="1294"/>
      <c r="BN350" s="1294"/>
      <c r="BO350" s="1294"/>
      <c r="BP350" s="1294"/>
      <c r="BQ350" s="1294"/>
      <c r="BR350" s="1294"/>
      <c r="BS350" s="1294"/>
      <c r="BT350" s="1294"/>
      <c r="BU350" s="1294"/>
      <c r="BV350" s="1294"/>
      <c r="BW350" s="1294"/>
      <c r="BX350" s="1294"/>
      <c r="BY350" s="1294"/>
      <c r="BZ350" s="1294"/>
      <c r="CA350" s="1294"/>
      <c r="CB350" s="1294"/>
      <c r="CC350" s="1294"/>
      <c r="CD350" s="1294"/>
      <c r="CE350" s="1294"/>
      <c r="CF350" s="1294"/>
      <c r="CG350" s="1294"/>
      <c r="CH350" s="1294"/>
      <c r="CI350" s="1294"/>
      <c r="CJ350" s="1294"/>
      <c r="CK350" s="1294"/>
      <c r="CL350" s="1294"/>
      <c r="CM350" s="1294"/>
      <c r="CN350" s="1294"/>
      <c r="CO350" s="1294"/>
      <c r="CP350" s="1294"/>
      <c r="CQ350" s="1294"/>
      <c r="CR350" s="1294"/>
      <c r="CS350" s="1294"/>
      <c r="CT350" s="1294"/>
      <c r="CU350" s="1294"/>
      <c r="CV350" s="1294"/>
      <c r="CW350" s="1294"/>
      <c r="CX350" s="1294"/>
      <c r="CY350" s="1294"/>
      <c r="CZ350" s="1294"/>
      <c r="DA350" s="1294"/>
      <c r="DB350" s="1294"/>
      <c r="DC350" s="1294"/>
      <c r="DD350" s="1294"/>
      <c r="DE350" s="1294"/>
      <c r="DF350" s="1294"/>
      <c r="DG350" s="1294"/>
      <c r="DH350" s="1294"/>
      <c r="DI350" s="1294"/>
      <c r="DJ350" s="1294"/>
      <c r="DK350" s="1294"/>
      <c r="DL350" s="1294"/>
      <c r="DM350" s="1294"/>
      <c r="DN350" s="1294"/>
      <c r="DO350" s="1294"/>
      <c r="DP350" s="1294"/>
      <c r="DQ350" s="1294"/>
      <c r="DR350" s="1294"/>
      <c r="DS350" s="1294"/>
    </row>
    <row r="351" spans="3:123" x14ac:dyDescent="0.25">
      <c r="C351" s="1294"/>
      <c r="D351" s="1294"/>
      <c r="E351" s="1294"/>
      <c r="F351" s="1294"/>
      <c r="G351" s="1294"/>
      <c r="H351" s="1294"/>
      <c r="I351" s="1294"/>
      <c r="J351" s="1294"/>
      <c r="K351" s="1294"/>
      <c r="L351" s="1294"/>
      <c r="M351" s="1294"/>
      <c r="N351" s="1294"/>
      <c r="O351" s="1294"/>
      <c r="P351" s="1294"/>
      <c r="Q351" s="1294"/>
      <c r="R351" s="1294"/>
      <c r="S351" s="1294"/>
      <c r="T351" s="1294"/>
      <c r="U351" s="1294"/>
      <c r="V351" s="1294"/>
      <c r="W351" s="1294"/>
      <c r="X351" s="1294"/>
      <c r="Y351" s="1294"/>
      <c r="Z351" s="1294"/>
      <c r="AA351" s="1294"/>
      <c r="AB351" s="1294"/>
      <c r="AC351" s="1294"/>
      <c r="AD351" s="1294"/>
      <c r="AE351" s="1294"/>
      <c r="AF351" s="1294"/>
      <c r="AG351" s="1294"/>
      <c r="AH351" s="1294"/>
      <c r="AI351" s="1300"/>
      <c r="AJ351" s="1300"/>
      <c r="AK351" s="1300"/>
      <c r="AL351" s="1300"/>
      <c r="AM351" s="1294"/>
      <c r="AN351" s="1294"/>
      <c r="AO351" s="1294"/>
      <c r="AP351" s="1294"/>
      <c r="AQ351" s="1294"/>
      <c r="AR351" s="1294"/>
      <c r="AS351" s="1294"/>
      <c r="AT351" s="1294"/>
      <c r="AU351" s="1294"/>
      <c r="AV351" s="1294"/>
      <c r="AW351" s="1294"/>
      <c r="AX351" s="1294"/>
      <c r="AY351" s="1294"/>
      <c r="AZ351" s="1294"/>
      <c r="BA351" s="1294"/>
      <c r="BB351" s="1294"/>
      <c r="BC351" s="1294"/>
      <c r="BD351" s="1294"/>
      <c r="BE351" s="1294"/>
      <c r="BF351" s="1294"/>
      <c r="BG351" s="1294"/>
      <c r="BH351" s="1294"/>
      <c r="BI351" s="1294"/>
      <c r="BJ351" s="1294"/>
      <c r="BK351" s="1294"/>
      <c r="BL351" s="1294"/>
      <c r="BM351" s="1294"/>
      <c r="BN351" s="1294"/>
      <c r="BO351" s="1294"/>
      <c r="BP351" s="1294"/>
      <c r="BQ351" s="1294"/>
      <c r="BR351" s="1294"/>
      <c r="BS351" s="1294"/>
      <c r="BT351" s="1294"/>
      <c r="BU351" s="1294"/>
      <c r="BV351" s="1294"/>
      <c r="BW351" s="1294"/>
      <c r="BX351" s="1294"/>
      <c r="BY351" s="1294"/>
      <c r="BZ351" s="1294"/>
      <c r="CA351" s="1294"/>
      <c r="CB351" s="1294"/>
      <c r="CC351" s="1294"/>
      <c r="CD351" s="1294"/>
      <c r="CE351" s="1294"/>
      <c r="CF351" s="1294"/>
      <c r="CG351" s="1294"/>
      <c r="CH351" s="1294"/>
      <c r="CI351" s="1294"/>
      <c r="CJ351" s="1294"/>
      <c r="CK351" s="1294"/>
      <c r="CL351" s="1294"/>
      <c r="CM351" s="1294"/>
      <c r="CN351" s="1294"/>
      <c r="CO351" s="1294"/>
      <c r="CP351" s="1294"/>
      <c r="CQ351" s="1294"/>
      <c r="CR351" s="1294"/>
      <c r="CS351" s="1294"/>
      <c r="CT351" s="1294"/>
      <c r="CU351" s="1294"/>
      <c r="CV351" s="1294"/>
      <c r="CW351" s="1294"/>
      <c r="CX351" s="1294"/>
      <c r="CY351" s="1294"/>
      <c r="CZ351" s="1294"/>
      <c r="DA351" s="1294"/>
      <c r="DB351" s="1294"/>
      <c r="DC351" s="1294"/>
      <c r="DD351" s="1294"/>
      <c r="DE351" s="1294"/>
      <c r="DF351" s="1294"/>
      <c r="DG351" s="1294"/>
      <c r="DH351" s="1294"/>
      <c r="DI351" s="1294"/>
      <c r="DJ351" s="1294"/>
      <c r="DK351" s="1294"/>
      <c r="DL351" s="1294"/>
      <c r="DM351" s="1294"/>
      <c r="DN351" s="1294"/>
      <c r="DO351" s="1294"/>
      <c r="DP351" s="1294"/>
      <c r="DQ351" s="1294"/>
      <c r="DR351" s="1294"/>
      <c r="DS351" s="1294"/>
    </row>
    <row r="352" spans="3:123" x14ac:dyDescent="0.25">
      <c r="C352" s="1294"/>
      <c r="D352" s="1294"/>
      <c r="E352" s="1294"/>
      <c r="F352" s="1294"/>
      <c r="G352" s="1294"/>
      <c r="H352" s="1294"/>
      <c r="I352" s="1294"/>
      <c r="J352" s="1294"/>
      <c r="K352" s="1294"/>
      <c r="L352" s="1294"/>
      <c r="M352" s="1294"/>
      <c r="N352" s="1294"/>
      <c r="O352" s="1294"/>
      <c r="P352" s="1294"/>
      <c r="Q352" s="1294"/>
      <c r="R352" s="1294"/>
      <c r="S352" s="1294"/>
      <c r="T352" s="1294"/>
      <c r="U352" s="1294"/>
      <c r="V352" s="1294"/>
      <c r="W352" s="1294"/>
      <c r="X352" s="1294"/>
      <c r="Y352" s="1294"/>
      <c r="Z352" s="1294"/>
      <c r="AA352" s="1294"/>
      <c r="AB352" s="1294"/>
      <c r="AC352" s="1294"/>
      <c r="AD352" s="1294"/>
      <c r="AE352" s="1294"/>
      <c r="AF352" s="1294"/>
      <c r="AG352" s="1294"/>
      <c r="AH352" s="1294"/>
      <c r="AI352" s="1300"/>
      <c r="AJ352" s="1300"/>
      <c r="AK352" s="1300"/>
      <c r="AL352" s="1300"/>
      <c r="AM352" s="1294"/>
      <c r="AN352" s="1294"/>
      <c r="AO352" s="1294"/>
      <c r="AP352" s="1294"/>
      <c r="AQ352" s="1294"/>
      <c r="AR352" s="1294"/>
      <c r="AS352" s="1294"/>
      <c r="AT352" s="1294"/>
      <c r="AU352" s="1294"/>
      <c r="AV352" s="1294"/>
      <c r="AW352" s="1294"/>
      <c r="AX352" s="1294"/>
      <c r="AY352" s="1294"/>
      <c r="AZ352" s="1294"/>
      <c r="BA352" s="1294"/>
      <c r="BB352" s="1294"/>
      <c r="BC352" s="1294"/>
      <c r="BD352" s="1294"/>
      <c r="BE352" s="1294"/>
      <c r="BF352" s="1294"/>
      <c r="BG352" s="1294"/>
      <c r="BH352" s="1294"/>
      <c r="BI352" s="1294"/>
      <c r="BJ352" s="1294"/>
      <c r="BK352" s="1294"/>
      <c r="BL352" s="1294"/>
      <c r="BM352" s="1294"/>
      <c r="BN352" s="1294"/>
      <c r="BO352" s="1294"/>
      <c r="BP352" s="1294"/>
      <c r="BQ352" s="1294"/>
      <c r="BR352" s="1294"/>
      <c r="BS352" s="1294"/>
      <c r="BT352" s="1294"/>
      <c r="BU352" s="1294"/>
      <c r="BV352" s="1294"/>
      <c r="BW352" s="1294"/>
      <c r="BX352" s="1294"/>
      <c r="BY352" s="1294"/>
      <c r="BZ352" s="1294"/>
      <c r="CA352" s="1294"/>
      <c r="CB352" s="1294"/>
      <c r="CC352" s="1294"/>
      <c r="CD352" s="1294"/>
      <c r="CE352" s="1294"/>
      <c r="CF352" s="1294"/>
      <c r="CG352" s="1294"/>
      <c r="CH352" s="1294"/>
      <c r="CI352" s="1294"/>
      <c r="CJ352" s="1294"/>
      <c r="CK352" s="1294"/>
      <c r="CL352" s="1294"/>
      <c r="CM352" s="1294"/>
      <c r="CN352" s="1294"/>
      <c r="CO352" s="1294"/>
      <c r="CP352" s="1294"/>
      <c r="CQ352" s="1294"/>
      <c r="CR352" s="1294"/>
      <c r="CS352" s="1294"/>
      <c r="CT352" s="1294"/>
      <c r="CU352" s="1294"/>
      <c r="CV352" s="1294"/>
      <c r="CW352" s="1294"/>
      <c r="CX352" s="1294"/>
      <c r="CY352" s="1294"/>
      <c r="CZ352" s="1294"/>
      <c r="DA352" s="1294"/>
      <c r="DB352" s="1294"/>
      <c r="DC352" s="1294"/>
      <c r="DD352" s="1294"/>
      <c r="DE352" s="1294"/>
      <c r="DF352" s="1294"/>
      <c r="DG352" s="1294"/>
      <c r="DH352" s="1294"/>
      <c r="DI352" s="1294"/>
      <c r="DJ352" s="1294"/>
      <c r="DK352" s="1294"/>
      <c r="DL352" s="1294"/>
      <c r="DM352" s="1294"/>
      <c r="DN352" s="1294"/>
      <c r="DO352" s="1294"/>
      <c r="DP352" s="1294"/>
      <c r="DQ352" s="1294"/>
      <c r="DR352" s="1294"/>
      <c r="DS352" s="1294"/>
    </row>
    <row r="353" spans="3:123" x14ac:dyDescent="0.25">
      <c r="C353" s="1294"/>
      <c r="D353" s="1294"/>
      <c r="E353" s="1294"/>
      <c r="F353" s="1294"/>
      <c r="G353" s="1294"/>
      <c r="H353" s="1294"/>
      <c r="I353" s="1294"/>
      <c r="J353" s="1294"/>
      <c r="K353" s="1294"/>
      <c r="L353" s="1294"/>
      <c r="M353" s="1294"/>
      <c r="N353" s="1294"/>
      <c r="O353" s="1294"/>
      <c r="P353" s="1294"/>
      <c r="Q353" s="1294"/>
      <c r="R353" s="1294"/>
      <c r="S353" s="1294"/>
      <c r="T353" s="1294"/>
      <c r="U353" s="1294"/>
      <c r="V353" s="1294"/>
      <c r="W353" s="1294"/>
      <c r="X353" s="1294"/>
      <c r="Y353" s="1294"/>
      <c r="Z353" s="1294"/>
      <c r="AA353" s="1294"/>
      <c r="AB353" s="1294"/>
      <c r="AC353" s="1294"/>
      <c r="AD353" s="1294"/>
      <c r="AE353" s="1294"/>
      <c r="AF353" s="1294"/>
      <c r="AG353" s="1294"/>
      <c r="AH353" s="1294"/>
      <c r="AI353" s="1300"/>
      <c r="AJ353" s="1300"/>
      <c r="AK353" s="1300"/>
      <c r="AL353" s="1300"/>
      <c r="AM353" s="1294"/>
      <c r="AN353" s="1294"/>
      <c r="AO353" s="1294"/>
      <c r="AP353" s="1294"/>
      <c r="AQ353" s="1294"/>
      <c r="AR353" s="1294"/>
      <c r="AS353" s="1294"/>
      <c r="AT353" s="1294"/>
      <c r="AU353" s="1294"/>
      <c r="AV353" s="1294"/>
      <c r="AW353" s="1294"/>
      <c r="AX353" s="1294"/>
      <c r="AY353" s="1294"/>
      <c r="AZ353" s="1294"/>
      <c r="BA353" s="1294"/>
      <c r="BB353" s="1294"/>
      <c r="BC353" s="1294"/>
      <c r="BD353" s="1294"/>
      <c r="BE353" s="1294"/>
      <c r="BF353" s="1294"/>
      <c r="BG353" s="1294"/>
      <c r="BH353" s="1294"/>
      <c r="BI353" s="1294"/>
      <c r="BJ353" s="1294"/>
      <c r="BK353" s="1294"/>
      <c r="BL353" s="1294"/>
      <c r="BM353" s="1294"/>
      <c r="BN353" s="1294"/>
      <c r="BO353" s="1294"/>
      <c r="BP353" s="1294"/>
      <c r="BQ353" s="1294"/>
      <c r="BR353" s="1294"/>
      <c r="BS353" s="1294"/>
      <c r="BT353" s="1294"/>
      <c r="BU353" s="1294"/>
      <c r="BV353" s="1294"/>
      <c r="BW353" s="1294"/>
      <c r="BX353" s="1294"/>
      <c r="BY353" s="1294"/>
      <c r="BZ353" s="1294"/>
      <c r="CA353" s="1294"/>
      <c r="CB353" s="1294"/>
      <c r="CC353" s="1294"/>
      <c r="CD353" s="1294"/>
      <c r="CE353" s="1294"/>
      <c r="CF353" s="1294"/>
      <c r="CG353" s="1294"/>
      <c r="CH353" s="1294"/>
      <c r="CI353" s="1294"/>
      <c r="CJ353" s="1294"/>
      <c r="CK353" s="1294"/>
      <c r="CL353" s="1294"/>
      <c r="CM353" s="1294"/>
      <c r="CN353" s="1294"/>
      <c r="CO353" s="1294"/>
      <c r="CP353" s="1294"/>
      <c r="CQ353" s="1294"/>
      <c r="CR353" s="1294"/>
      <c r="CS353" s="1294"/>
      <c r="CT353" s="1294"/>
      <c r="CU353" s="1294"/>
      <c r="CV353" s="1294"/>
      <c r="CW353" s="1294"/>
      <c r="CX353" s="1294"/>
      <c r="CY353" s="1294"/>
      <c r="CZ353" s="1294"/>
      <c r="DA353" s="1294"/>
      <c r="DB353" s="1294"/>
      <c r="DC353" s="1294"/>
      <c r="DD353" s="1294"/>
      <c r="DE353" s="1294"/>
      <c r="DF353" s="1294"/>
      <c r="DG353" s="1294"/>
      <c r="DH353" s="1294"/>
      <c r="DI353" s="1294"/>
      <c r="DJ353" s="1294"/>
      <c r="DK353" s="1294"/>
      <c r="DL353" s="1294"/>
      <c r="DM353" s="1294"/>
      <c r="DN353" s="1294"/>
      <c r="DO353" s="1294"/>
      <c r="DP353" s="1294"/>
      <c r="DQ353" s="1294"/>
      <c r="DR353" s="1294"/>
      <c r="DS353" s="1294"/>
    </row>
    <row r="354" spans="3:123" x14ac:dyDescent="0.25">
      <c r="C354" s="1294"/>
      <c r="D354" s="1294"/>
      <c r="E354" s="1294"/>
      <c r="F354" s="1294"/>
      <c r="G354" s="1294"/>
      <c r="H354" s="1294"/>
      <c r="I354" s="1294"/>
      <c r="J354" s="1294"/>
      <c r="K354" s="1294"/>
      <c r="L354" s="1294"/>
      <c r="M354" s="1294"/>
      <c r="N354" s="1294"/>
      <c r="O354" s="1294"/>
      <c r="P354" s="1294"/>
      <c r="Q354" s="1294"/>
      <c r="R354" s="1294"/>
      <c r="S354" s="1294"/>
      <c r="T354" s="1294"/>
      <c r="U354" s="1294"/>
      <c r="V354" s="1294"/>
      <c r="W354" s="1294"/>
      <c r="X354" s="1294"/>
      <c r="Y354" s="1294"/>
      <c r="Z354" s="1294"/>
      <c r="AA354" s="1294"/>
      <c r="AB354" s="1294"/>
      <c r="AC354" s="1294"/>
      <c r="AD354" s="1294"/>
      <c r="AE354" s="1294"/>
      <c r="AF354" s="1294"/>
      <c r="AG354" s="1294"/>
      <c r="AH354" s="1294"/>
      <c r="AI354" s="1300"/>
      <c r="AJ354" s="1300"/>
      <c r="AK354" s="1300"/>
      <c r="AL354" s="1300"/>
      <c r="AM354" s="1294"/>
      <c r="AN354" s="1294"/>
      <c r="AO354" s="1294"/>
      <c r="AP354" s="1294"/>
      <c r="AQ354" s="1294"/>
      <c r="AR354" s="1294"/>
      <c r="AS354" s="1294"/>
      <c r="AT354" s="1294"/>
      <c r="AU354" s="1294"/>
      <c r="AV354" s="1294"/>
      <c r="AW354" s="1294"/>
      <c r="AX354" s="1294"/>
      <c r="AY354" s="1294"/>
      <c r="AZ354" s="1294"/>
      <c r="BA354" s="1294"/>
      <c r="BB354" s="1294"/>
      <c r="BC354" s="1294"/>
      <c r="BD354" s="1294"/>
      <c r="BE354" s="1294"/>
      <c r="BF354" s="1294"/>
      <c r="BG354" s="1294"/>
      <c r="BH354" s="1294"/>
      <c r="BI354" s="1294"/>
      <c r="BJ354" s="1294"/>
      <c r="BK354" s="1294"/>
      <c r="BL354" s="1294"/>
      <c r="BM354" s="1294"/>
      <c r="BN354" s="1294"/>
      <c r="BO354" s="1294"/>
      <c r="BP354" s="1294"/>
      <c r="BQ354" s="1294"/>
      <c r="BR354" s="1294"/>
      <c r="BS354" s="1294"/>
      <c r="BT354" s="1294"/>
      <c r="BU354" s="1294"/>
      <c r="BV354" s="1294"/>
      <c r="BW354" s="1294"/>
      <c r="BX354" s="1294"/>
      <c r="BY354" s="1294"/>
      <c r="BZ354" s="1294"/>
      <c r="CA354" s="1294"/>
      <c r="CB354" s="1294"/>
      <c r="CC354" s="1294"/>
      <c r="CD354" s="1294"/>
      <c r="CE354" s="1294"/>
      <c r="CF354" s="1294"/>
      <c r="CG354" s="1294"/>
      <c r="CH354" s="1294"/>
      <c r="CI354" s="1294"/>
      <c r="CJ354" s="1294"/>
      <c r="CK354" s="1294"/>
      <c r="CL354" s="1294"/>
      <c r="CM354" s="1294"/>
      <c r="CN354" s="1294"/>
      <c r="CO354" s="1294"/>
      <c r="CP354" s="1294"/>
      <c r="CQ354" s="1294"/>
      <c r="CR354" s="1294"/>
      <c r="CS354" s="1294"/>
      <c r="CT354" s="1294"/>
      <c r="CU354" s="1294"/>
      <c r="CV354" s="1294"/>
      <c r="CW354" s="1294"/>
      <c r="CX354" s="1294"/>
      <c r="CY354" s="1294"/>
      <c r="CZ354" s="1294"/>
      <c r="DA354" s="1294"/>
      <c r="DB354" s="1294"/>
      <c r="DC354" s="1294"/>
      <c r="DD354" s="1294"/>
      <c r="DE354" s="1294"/>
      <c r="DF354" s="1294"/>
      <c r="DG354" s="1294"/>
      <c r="DH354" s="1294"/>
      <c r="DI354" s="1294"/>
      <c r="DJ354" s="1294"/>
      <c r="DK354" s="1294"/>
      <c r="DL354" s="1294"/>
      <c r="DM354" s="1294"/>
      <c r="DN354" s="1294"/>
      <c r="DO354" s="1294"/>
      <c r="DP354" s="1294"/>
      <c r="DQ354" s="1294"/>
      <c r="DR354" s="1294"/>
      <c r="DS354" s="1294"/>
    </row>
    <row r="355" spans="3:123" x14ac:dyDescent="0.25">
      <c r="C355" s="1294"/>
      <c r="D355" s="1294"/>
      <c r="E355" s="1294"/>
      <c r="F355" s="1294"/>
      <c r="G355" s="1294"/>
      <c r="H355" s="1294"/>
      <c r="I355" s="1294"/>
      <c r="J355" s="1294"/>
      <c r="K355" s="1294"/>
      <c r="L355" s="1294"/>
      <c r="M355" s="1294"/>
      <c r="N355" s="1294"/>
      <c r="O355" s="1294"/>
      <c r="P355" s="1294"/>
      <c r="Q355" s="1294"/>
      <c r="R355" s="1294"/>
      <c r="S355" s="1294"/>
      <c r="T355" s="1294"/>
      <c r="U355" s="1294"/>
      <c r="V355" s="1294"/>
      <c r="W355" s="1294"/>
      <c r="X355" s="1294"/>
      <c r="Y355" s="1294"/>
      <c r="Z355" s="1294"/>
      <c r="AA355" s="1294"/>
      <c r="AB355" s="1294"/>
      <c r="AC355" s="1294"/>
      <c r="AD355" s="1294"/>
      <c r="AE355" s="1294"/>
      <c r="AF355" s="1294"/>
      <c r="AG355" s="1294"/>
      <c r="AH355" s="1294"/>
      <c r="AI355" s="1300"/>
      <c r="AJ355" s="1300"/>
      <c r="AK355" s="1300"/>
      <c r="AL355" s="1300"/>
      <c r="AM355" s="1294"/>
      <c r="AN355" s="1294"/>
      <c r="AO355" s="1294"/>
      <c r="AP355" s="1294"/>
      <c r="AQ355" s="1294"/>
      <c r="AR355" s="1294"/>
      <c r="AS355" s="1294"/>
      <c r="AT355" s="1294"/>
      <c r="AU355" s="1294"/>
      <c r="AV355" s="1294"/>
      <c r="AW355" s="1294"/>
      <c r="AX355" s="1294"/>
      <c r="AY355" s="1294"/>
      <c r="AZ355" s="1294"/>
      <c r="BA355" s="1294"/>
      <c r="BB355" s="1294"/>
      <c r="BC355" s="1294"/>
      <c r="BD355" s="1294"/>
      <c r="BE355" s="1294"/>
      <c r="BF355" s="1294"/>
      <c r="BG355" s="1294"/>
      <c r="BH355" s="1294"/>
      <c r="BI355" s="1294"/>
      <c r="BJ355" s="1294"/>
      <c r="BK355" s="1294"/>
      <c r="BL355" s="1294"/>
      <c r="BM355" s="1294"/>
      <c r="BN355" s="1294"/>
      <c r="BO355" s="1294"/>
      <c r="BP355" s="1294"/>
      <c r="BQ355" s="1294"/>
      <c r="BR355" s="1294"/>
      <c r="BS355" s="1294"/>
      <c r="BT355" s="1294"/>
      <c r="BU355" s="1294"/>
      <c r="BV355" s="1294"/>
      <c r="BW355" s="1294"/>
      <c r="BX355" s="1294"/>
      <c r="BY355" s="1294"/>
      <c r="BZ355" s="1294"/>
      <c r="CA355" s="1294"/>
      <c r="CB355" s="1294"/>
      <c r="CC355" s="1294"/>
      <c r="CD355" s="1294"/>
      <c r="CE355" s="1294"/>
      <c r="CF355" s="1294"/>
      <c r="CG355" s="1294"/>
      <c r="CH355" s="1294"/>
      <c r="CI355" s="1294"/>
      <c r="CJ355" s="1294"/>
      <c r="CK355" s="1294"/>
      <c r="CL355" s="1294"/>
      <c r="CM355" s="1294"/>
      <c r="CN355" s="1294"/>
      <c r="CO355" s="1294"/>
      <c r="CP355" s="1294"/>
      <c r="CQ355" s="1294"/>
      <c r="CR355" s="1294"/>
      <c r="CS355" s="1294"/>
      <c r="CT355" s="1294"/>
      <c r="CU355" s="1294"/>
      <c r="CV355" s="1294"/>
      <c r="CW355" s="1294"/>
      <c r="CX355" s="1294"/>
      <c r="CY355" s="1294"/>
      <c r="CZ355" s="1294"/>
      <c r="DA355" s="1294"/>
      <c r="DB355" s="1294"/>
      <c r="DC355" s="1294"/>
      <c r="DD355" s="1294"/>
      <c r="DE355" s="1294"/>
      <c r="DF355" s="1294"/>
      <c r="DG355" s="1294"/>
      <c r="DH355" s="1294"/>
      <c r="DI355" s="1294"/>
      <c r="DJ355" s="1294"/>
      <c r="DK355" s="1294"/>
      <c r="DL355" s="1294"/>
      <c r="DM355" s="1294"/>
      <c r="DN355" s="1294"/>
      <c r="DO355" s="1294"/>
      <c r="DP355" s="1294"/>
      <c r="DQ355" s="1294"/>
      <c r="DR355" s="1294"/>
      <c r="DS355" s="1294"/>
    </row>
    <row r="356" spans="3:123" x14ac:dyDescent="0.25">
      <c r="C356" s="1294"/>
      <c r="D356" s="1294"/>
      <c r="E356" s="1294"/>
      <c r="F356" s="1294"/>
      <c r="G356" s="1294"/>
      <c r="H356" s="1294"/>
      <c r="I356" s="1294"/>
      <c r="J356" s="1294"/>
      <c r="K356" s="1294"/>
      <c r="L356" s="1294"/>
      <c r="M356" s="1294"/>
      <c r="N356" s="1294"/>
      <c r="O356" s="1294"/>
      <c r="P356" s="1294"/>
      <c r="Q356" s="1294"/>
      <c r="R356" s="1294"/>
      <c r="S356" s="1294"/>
      <c r="T356" s="1294"/>
      <c r="U356" s="1294"/>
      <c r="V356" s="1294"/>
      <c r="W356" s="1294"/>
      <c r="X356" s="1294"/>
      <c r="Y356" s="1294"/>
      <c r="Z356" s="1294"/>
      <c r="AA356" s="1294"/>
      <c r="AB356" s="1294"/>
      <c r="AC356" s="1294"/>
      <c r="AD356" s="1294"/>
      <c r="AE356" s="1294"/>
      <c r="AF356" s="1294"/>
      <c r="AG356" s="1294"/>
      <c r="AH356" s="1294"/>
      <c r="AI356" s="1300"/>
      <c r="AJ356" s="1300"/>
      <c r="AK356" s="1300"/>
      <c r="AL356" s="1300"/>
      <c r="AM356" s="1294"/>
      <c r="AN356" s="1294"/>
      <c r="AO356" s="1294"/>
      <c r="AP356" s="1294"/>
      <c r="AQ356" s="1294"/>
      <c r="AR356" s="1294"/>
      <c r="AS356" s="1294"/>
      <c r="AT356" s="1294"/>
      <c r="AU356" s="1294"/>
      <c r="AV356" s="1294"/>
      <c r="AW356" s="1294"/>
      <c r="AX356" s="1294"/>
      <c r="AY356" s="1294"/>
      <c r="AZ356" s="1294"/>
      <c r="BA356" s="1294"/>
      <c r="BB356" s="1294"/>
      <c r="BC356" s="1294"/>
      <c r="BD356" s="1294"/>
      <c r="BE356" s="1294"/>
      <c r="BF356" s="1294"/>
      <c r="BG356" s="1294"/>
      <c r="BH356" s="1294"/>
      <c r="BI356" s="1294"/>
      <c r="BJ356" s="1294"/>
      <c r="BK356" s="1294"/>
      <c r="BL356" s="1294"/>
      <c r="BM356" s="1294"/>
      <c r="BN356" s="1294"/>
      <c r="BO356" s="1294"/>
      <c r="BP356" s="1294"/>
      <c r="BQ356" s="1294"/>
      <c r="BR356" s="1294"/>
      <c r="BS356" s="1294"/>
      <c r="BT356" s="1294"/>
      <c r="BU356" s="1294"/>
      <c r="BV356" s="1294"/>
      <c r="BW356" s="1294"/>
      <c r="BX356" s="1294"/>
      <c r="BY356" s="1294"/>
      <c r="BZ356" s="1294"/>
      <c r="CA356" s="1294"/>
      <c r="CB356" s="1294"/>
      <c r="CC356" s="1294"/>
      <c r="CD356" s="1294"/>
      <c r="CE356" s="1294"/>
      <c r="CF356" s="1294"/>
      <c r="CG356" s="1294"/>
      <c r="CH356" s="1294"/>
      <c r="CI356" s="1294"/>
      <c r="CJ356" s="1294"/>
      <c r="CK356" s="1294"/>
      <c r="CL356" s="1294"/>
      <c r="CM356" s="1294"/>
      <c r="CN356" s="1294"/>
      <c r="CO356" s="1294"/>
      <c r="CP356" s="1294"/>
      <c r="CQ356" s="1294"/>
      <c r="CR356" s="1294"/>
      <c r="CS356" s="1294"/>
      <c r="CT356" s="1294"/>
      <c r="CU356" s="1294"/>
      <c r="CV356" s="1294"/>
      <c r="CW356" s="1294"/>
      <c r="CX356" s="1294"/>
      <c r="CY356" s="1294"/>
      <c r="CZ356" s="1294"/>
      <c r="DA356" s="1294"/>
      <c r="DB356" s="1294"/>
      <c r="DC356" s="1294"/>
      <c r="DD356" s="1294"/>
      <c r="DE356" s="1294"/>
      <c r="DF356" s="1294"/>
      <c r="DG356" s="1294"/>
      <c r="DH356" s="1294"/>
      <c r="DI356" s="1294"/>
      <c r="DJ356" s="1294"/>
      <c r="DK356" s="1294"/>
      <c r="DL356" s="1294"/>
      <c r="DM356" s="1294"/>
      <c r="DN356" s="1294"/>
      <c r="DO356" s="1294"/>
      <c r="DP356" s="1294"/>
      <c r="DQ356" s="1294"/>
      <c r="DR356" s="1294"/>
      <c r="DS356" s="1294"/>
    </row>
    <row r="357" spans="3:123" x14ac:dyDescent="0.25">
      <c r="C357" s="1294"/>
      <c r="D357" s="1294"/>
      <c r="E357" s="1294"/>
      <c r="F357" s="1294"/>
      <c r="G357" s="1294"/>
      <c r="H357" s="1294"/>
      <c r="I357" s="1294"/>
      <c r="J357" s="1294"/>
      <c r="K357" s="1294"/>
      <c r="L357" s="1294"/>
      <c r="M357" s="1294"/>
      <c r="N357" s="1294"/>
      <c r="O357" s="1294"/>
      <c r="P357" s="1294"/>
      <c r="Q357" s="1294"/>
      <c r="R357" s="1294"/>
      <c r="S357" s="1294"/>
      <c r="T357" s="1294"/>
      <c r="U357" s="1294"/>
      <c r="V357" s="1294"/>
      <c r="W357" s="1294"/>
      <c r="X357" s="1294"/>
      <c r="Y357" s="1294"/>
      <c r="Z357" s="1294"/>
      <c r="AA357" s="1294"/>
      <c r="AB357" s="1294"/>
      <c r="AC357" s="1294"/>
      <c r="AD357" s="1294"/>
      <c r="AE357" s="1294"/>
      <c r="AF357" s="1294"/>
      <c r="AG357" s="1294"/>
      <c r="AH357" s="1294"/>
      <c r="AI357" s="1300"/>
      <c r="AJ357" s="1300"/>
      <c r="AK357" s="1300"/>
      <c r="AL357" s="1300"/>
      <c r="AM357" s="1294"/>
      <c r="AN357" s="1294"/>
      <c r="AO357" s="1294"/>
      <c r="AP357" s="1294"/>
      <c r="AQ357" s="1294"/>
      <c r="AR357" s="1294"/>
      <c r="AS357" s="1294"/>
      <c r="AT357" s="1294"/>
      <c r="AU357" s="1294"/>
      <c r="AV357" s="1294"/>
      <c r="AW357" s="1294"/>
      <c r="AX357" s="1294"/>
      <c r="AY357" s="1294"/>
      <c r="AZ357" s="1294"/>
      <c r="BA357" s="1294"/>
      <c r="BB357" s="1294"/>
      <c r="BC357" s="1294"/>
      <c r="BD357" s="1294"/>
      <c r="BE357" s="1294"/>
      <c r="BF357" s="1294"/>
      <c r="BG357" s="1294"/>
      <c r="BH357" s="1294"/>
      <c r="BI357" s="1294"/>
      <c r="BJ357" s="1294"/>
      <c r="BK357" s="1294"/>
      <c r="BL357" s="1294"/>
      <c r="BM357" s="1294"/>
      <c r="BN357" s="1294"/>
      <c r="BO357" s="1294"/>
      <c r="BP357" s="1294"/>
      <c r="BQ357" s="1294"/>
      <c r="BR357" s="1294"/>
      <c r="BS357" s="1294"/>
      <c r="BT357" s="1294"/>
      <c r="BU357" s="1294"/>
      <c r="BV357" s="1294"/>
      <c r="BW357" s="1294"/>
      <c r="BX357" s="1294"/>
      <c r="BY357" s="1294"/>
      <c r="BZ357" s="1294"/>
      <c r="CA357" s="1294"/>
      <c r="CB357" s="1294"/>
      <c r="CC357" s="1294"/>
      <c r="CD357" s="1294"/>
      <c r="CE357" s="1294"/>
      <c r="CF357" s="1294"/>
      <c r="CG357" s="1294"/>
      <c r="CH357" s="1294"/>
      <c r="CI357" s="1294"/>
      <c r="CJ357" s="1294"/>
      <c r="CK357" s="1294"/>
      <c r="CL357" s="1294"/>
      <c r="CM357" s="1294"/>
      <c r="CN357" s="1294"/>
      <c r="CO357" s="1294"/>
      <c r="CP357" s="1294"/>
      <c r="CQ357" s="1294"/>
      <c r="CR357" s="1294"/>
      <c r="CS357" s="1294"/>
      <c r="CT357" s="1294"/>
      <c r="CU357" s="1294"/>
      <c r="CV357" s="1294"/>
      <c r="CW357" s="1294"/>
      <c r="CX357" s="1294"/>
      <c r="CY357" s="1294"/>
      <c r="CZ357" s="1294"/>
      <c r="DA357" s="1294"/>
      <c r="DB357" s="1294"/>
      <c r="DC357" s="1294"/>
      <c r="DD357" s="1294"/>
      <c r="DE357" s="1294"/>
      <c r="DF357" s="1294"/>
      <c r="DG357" s="1294"/>
      <c r="DH357" s="1294"/>
      <c r="DI357" s="1294"/>
      <c r="DJ357" s="1294"/>
      <c r="DK357" s="1294"/>
      <c r="DL357" s="1294"/>
      <c r="DM357" s="1294"/>
      <c r="DN357" s="1294"/>
      <c r="DO357" s="1294"/>
      <c r="DP357" s="1294"/>
      <c r="DQ357" s="1294"/>
      <c r="DR357" s="1294"/>
      <c r="DS357" s="1294"/>
    </row>
    <row r="358" spans="3:123" x14ac:dyDescent="0.25">
      <c r="C358" s="1294"/>
      <c r="D358" s="1294"/>
      <c r="E358" s="1294"/>
      <c r="F358" s="1294"/>
      <c r="G358" s="1294"/>
      <c r="H358" s="1294"/>
      <c r="I358" s="1294"/>
      <c r="J358" s="1294"/>
      <c r="K358" s="1294"/>
      <c r="L358" s="1294"/>
      <c r="M358" s="1294"/>
      <c r="N358" s="1294"/>
      <c r="O358" s="1294"/>
      <c r="P358" s="1294"/>
      <c r="Q358" s="1294"/>
      <c r="R358" s="1294"/>
      <c r="S358" s="1294"/>
      <c r="T358" s="1294"/>
      <c r="U358" s="1294"/>
      <c r="V358" s="1294"/>
      <c r="W358" s="1294"/>
      <c r="X358" s="1294"/>
      <c r="Y358" s="1294"/>
      <c r="Z358" s="1294"/>
      <c r="AA358" s="1294"/>
      <c r="AB358" s="1294"/>
      <c r="AC358" s="1294"/>
      <c r="AD358" s="1294"/>
      <c r="AE358" s="1294"/>
      <c r="AF358" s="1294"/>
      <c r="AG358" s="1294"/>
      <c r="AH358" s="1294"/>
      <c r="AI358" s="1300"/>
      <c r="AJ358" s="1300"/>
      <c r="AK358" s="1300"/>
      <c r="AL358" s="1300"/>
      <c r="AM358" s="1294"/>
      <c r="AN358" s="1294"/>
      <c r="AO358" s="1294"/>
      <c r="AP358" s="1294"/>
      <c r="AQ358" s="1294"/>
      <c r="AR358" s="1294"/>
      <c r="AS358" s="1294"/>
      <c r="AT358" s="1294"/>
      <c r="AU358" s="1294"/>
      <c r="AV358" s="1294"/>
      <c r="AW358" s="1294"/>
      <c r="AX358" s="1294"/>
      <c r="AY358" s="1294"/>
      <c r="AZ358" s="1294"/>
      <c r="BA358" s="1294"/>
      <c r="BB358" s="1294"/>
      <c r="BC358" s="1294"/>
      <c r="BD358" s="1294"/>
      <c r="BE358" s="1294"/>
      <c r="BF358" s="1294"/>
      <c r="BG358" s="1294"/>
      <c r="BH358" s="1294"/>
      <c r="BI358" s="1294"/>
      <c r="BJ358" s="1294"/>
      <c r="BK358" s="1294"/>
      <c r="BL358" s="1294"/>
      <c r="BM358" s="1294"/>
      <c r="BN358" s="1294"/>
      <c r="BO358" s="1294"/>
      <c r="BP358" s="1294"/>
      <c r="BQ358" s="1294"/>
      <c r="BR358" s="1294"/>
      <c r="BS358" s="1294"/>
      <c r="BT358" s="1294"/>
      <c r="BU358" s="1294"/>
      <c r="BV358" s="1294"/>
      <c r="BW358" s="1294"/>
      <c r="BX358" s="1294"/>
      <c r="BY358" s="1294"/>
      <c r="BZ358" s="1294"/>
      <c r="CA358" s="1294"/>
      <c r="CB358" s="1294"/>
      <c r="CC358" s="1294"/>
      <c r="CD358" s="1294"/>
      <c r="CE358" s="1294"/>
      <c r="CF358" s="1294"/>
      <c r="CG358" s="1294"/>
      <c r="CH358" s="1294"/>
      <c r="CI358" s="1294"/>
      <c r="CJ358" s="1294"/>
      <c r="CK358" s="1294"/>
      <c r="CL358" s="1294"/>
      <c r="CM358" s="1294"/>
      <c r="CN358" s="1294"/>
      <c r="CO358" s="1294"/>
      <c r="CP358" s="1294"/>
      <c r="CQ358" s="1294"/>
      <c r="CR358" s="1294"/>
      <c r="CS358" s="1294"/>
      <c r="CT358" s="1294"/>
      <c r="CU358" s="1294"/>
      <c r="CV358" s="1294"/>
      <c r="CW358" s="1294"/>
      <c r="CX358" s="1294"/>
      <c r="CY358" s="1294"/>
      <c r="CZ358" s="1294"/>
      <c r="DA358" s="1294"/>
      <c r="DB358" s="1294"/>
      <c r="DC358" s="1294"/>
      <c r="DD358" s="1294"/>
      <c r="DE358" s="1294"/>
      <c r="DF358" s="1294"/>
      <c r="DG358" s="1294"/>
      <c r="DH358" s="1294"/>
      <c r="DI358" s="1294"/>
      <c r="DJ358" s="1294"/>
      <c r="DK358" s="1294"/>
      <c r="DL358" s="1294"/>
      <c r="DM358" s="1294"/>
      <c r="DN358" s="1294"/>
      <c r="DO358" s="1294"/>
      <c r="DP358" s="1294"/>
      <c r="DQ358" s="1294"/>
      <c r="DR358" s="1294"/>
      <c r="DS358" s="1294"/>
    </row>
    <row r="359" spans="3:123" x14ac:dyDescent="0.25">
      <c r="C359" s="1294"/>
      <c r="D359" s="1294"/>
      <c r="E359" s="1294"/>
      <c r="F359" s="1294"/>
      <c r="G359" s="1294"/>
      <c r="H359" s="1294"/>
      <c r="I359" s="1294"/>
      <c r="J359" s="1294"/>
      <c r="K359" s="1294"/>
      <c r="L359" s="1294"/>
      <c r="M359" s="1294"/>
      <c r="N359" s="1294"/>
      <c r="O359" s="1294"/>
      <c r="P359" s="1294"/>
      <c r="Q359" s="1294"/>
      <c r="R359" s="1294"/>
      <c r="S359" s="1294"/>
      <c r="T359" s="1294"/>
      <c r="U359" s="1294"/>
      <c r="V359" s="1294"/>
      <c r="W359" s="1294"/>
      <c r="X359" s="1294"/>
      <c r="Y359" s="1294"/>
      <c r="Z359" s="1294"/>
      <c r="AA359" s="1294"/>
      <c r="AB359" s="1294"/>
      <c r="AC359" s="1294"/>
      <c r="AD359" s="1294"/>
      <c r="AE359" s="1294"/>
      <c r="AF359" s="1294"/>
      <c r="AG359" s="1294"/>
      <c r="AH359" s="1294"/>
      <c r="AI359" s="1300"/>
      <c r="AJ359" s="1300"/>
      <c r="AK359" s="1300"/>
      <c r="AL359" s="1300"/>
      <c r="AM359" s="1294"/>
      <c r="AN359" s="1294"/>
      <c r="AO359" s="1294"/>
      <c r="AP359" s="1294"/>
      <c r="AQ359" s="1294"/>
      <c r="AR359" s="1294"/>
      <c r="AS359" s="1294"/>
      <c r="AT359" s="1294"/>
      <c r="AU359" s="1294"/>
      <c r="AV359" s="1294"/>
      <c r="AW359" s="1294"/>
      <c r="AX359" s="1294"/>
      <c r="AY359" s="1294"/>
      <c r="AZ359" s="1294"/>
      <c r="BA359" s="1294"/>
      <c r="BB359" s="1294"/>
      <c r="BC359" s="1294"/>
      <c r="BD359" s="1294"/>
      <c r="BE359" s="1294"/>
      <c r="BF359" s="1294"/>
      <c r="BG359" s="1294"/>
      <c r="BH359" s="1294"/>
      <c r="BI359" s="1294"/>
      <c r="BJ359" s="1294"/>
      <c r="BK359" s="1294"/>
      <c r="BL359" s="1294"/>
      <c r="BM359" s="1294"/>
      <c r="BN359" s="1294"/>
      <c r="BO359" s="1294"/>
      <c r="BP359" s="1294"/>
      <c r="BQ359" s="1294"/>
      <c r="BR359" s="1294"/>
      <c r="BS359" s="1294"/>
      <c r="BT359" s="1294"/>
      <c r="BU359" s="1294"/>
      <c r="BV359" s="1294"/>
      <c r="BW359" s="1294"/>
      <c r="BX359" s="1294"/>
      <c r="BY359" s="1294"/>
      <c r="BZ359" s="1294"/>
      <c r="CA359" s="1294"/>
      <c r="CB359" s="1294"/>
      <c r="CC359" s="1294"/>
      <c r="CD359" s="1294"/>
      <c r="CE359" s="1294"/>
      <c r="CF359" s="1294"/>
      <c r="CG359" s="1294"/>
      <c r="CH359" s="1294"/>
      <c r="CI359" s="1294"/>
      <c r="CJ359" s="1294"/>
      <c r="CK359" s="1294"/>
      <c r="CL359" s="1294"/>
      <c r="CM359" s="1294"/>
      <c r="CN359" s="1294"/>
      <c r="CO359" s="1294"/>
      <c r="CP359" s="1294"/>
      <c r="CQ359" s="1294"/>
      <c r="CR359" s="1294"/>
      <c r="CS359" s="1294"/>
      <c r="CT359" s="1294"/>
      <c r="CU359" s="1294"/>
      <c r="CV359" s="1294"/>
      <c r="CW359" s="1294"/>
      <c r="CX359" s="1294"/>
      <c r="CY359" s="1294"/>
      <c r="CZ359" s="1294"/>
      <c r="DA359" s="1294"/>
      <c r="DB359" s="1294"/>
      <c r="DC359" s="1294"/>
      <c r="DD359" s="1294"/>
      <c r="DE359" s="1294"/>
      <c r="DF359" s="1294"/>
      <c r="DG359" s="1294"/>
      <c r="DH359" s="1294"/>
      <c r="DI359" s="1294"/>
      <c r="DJ359" s="1294"/>
      <c r="DK359" s="1294"/>
      <c r="DL359" s="1294"/>
      <c r="DM359" s="1294"/>
      <c r="DN359" s="1294"/>
      <c r="DO359" s="1294"/>
      <c r="DP359" s="1294"/>
      <c r="DQ359" s="1294"/>
      <c r="DR359" s="1294"/>
      <c r="DS359" s="1294"/>
    </row>
    <row r="360" spans="3:123" x14ac:dyDescent="0.25">
      <c r="C360" s="1294"/>
      <c r="D360" s="1294"/>
      <c r="E360" s="1294"/>
      <c r="F360" s="1294"/>
      <c r="G360" s="1294"/>
      <c r="H360" s="1294"/>
      <c r="I360" s="1294"/>
      <c r="J360" s="1294"/>
      <c r="K360" s="1294"/>
      <c r="L360" s="1294"/>
      <c r="M360" s="1294"/>
      <c r="N360" s="1294"/>
      <c r="O360" s="1294"/>
      <c r="P360" s="1294"/>
      <c r="Q360" s="1294"/>
      <c r="R360" s="1294"/>
      <c r="S360" s="1294"/>
      <c r="T360" s="1294"/>
      <c r="U360" s="1294"/>
      <c r="V360" s="1294"/>
      <c r="W360" s="1294"/>
      <c r="X360" s="1294"/>
      <c r="Y360" s="1294"/>
      <c r="Z360" s="1294"/>
      <c r="AA360" s="1294"/>
      <c r="AB360" s="1294"/>
      <c r="AC360" s="1294"/>
      <c r="AD360" s="1294"/>
      <c r="AE360" s="1294"/>
      <c r="AF360" s="1294"/>
      <c r="AG360" s="1294"/>
      <c r="AH360" s="1294"/>
      <c r="AI360" s="1300"/>
      <c r="AJ360" s="1300"/>
      <c r="AK360" s="1300"/>
      <c r="AL360" s="1300"/>
      <c r="AM360" s="1294"/>
      <c r="AN360" s="1294"/>
      <c r="AO360" s="1294"/>
      <c r="AP360" s="1294"/>
      <c r="AQ360" s="1294"/>
      <c r="AR360" s="1294"/>
      <c r="AS360" s="1294"/>
      <c r="AT360" s="1294"/>
      <c r="AU360" s="1294"/>
      <c r="AV360" s="1294"/>
      <c r="AW360" s="1294"/>
      <c r="AX360" s="1294"/>
      <c r="AY360" s="1294"/>
      <c r="AZ360" s="1294"/>
      <c r="BA360" s="1294"/>
      <c r="BB360" s="1294"/>
      <c r="BC360" s="1294"/>
      <c r="BD360" s="1294"/>
      <c r="BE360" s="1294"/>
      <c r="BF360" s="1294"/>
      <c r="BG360" s="1294"/>
      <c r="BH360" s="1294"/>
      <c r="BI360" s="1294"/>
      <c r="BJ360" s="1294"/>
      <c r="BK360" s="1294"/>
      <c r="BL360" s="1294"/>
      <c r="BM360" s="1294"/>
      <c r="BN360" s="1294"/>
      <c r="BO360" s="1294"/>
      <c r="BP360" s="1294"/>
      <c r="BQ360" s="1294"/>
      <c r="BR360" s="1294"/>
      <c r="BS360" s="1294"/>
      <c r="BT360" s="1294"/>
      <c r="BU360" s="1294"/>
      <c r="BV360" s="1294"/>
      <c r="BW360" s="1294"/>
      <c r="BX360" s="1294"/>
      <c r="BY360" s="1294"/>
      <c r="BZ360" s="1294"/>
      <c r="CA360" s="1294"/>
      <c r="CB360" s="1294"/>
      <c r="CC360" s="1294"/>
      <c r="CD360" s="1294"/>
      <c r="CE360" s="1294"/>
      <c r="CF360" s="1294"/>
      <c r="CG360" s="1294"/>
      <c r="CH360" s="1294"/>
      <c r="CI360" s="1294"/>
      <c r="CJ360" s="1294"/>
      <c r="CK360" s="1294"/>
      <c r="CL360" s="1294"/>
      <c r="CM360" s="1294"/>
      <c r="CN360" s="1294"/>
      <c r="CO360" s="1294"/>
      <c r="CP360" s="1294"/>
      <c r="CQ360" s="1294"/>
      <c r="CR360" s="1294"/>
      <c r="CS360" s="1294"/>
      <c r="CT360" s="1294"/>
      <c r="CU360" s="1294"/>
      <c r="CV360" s="1294"/>
      <c r="CW360" s="1294"/>
      <c r="CX360" s="1294"/>
      <c r="CY360" s="1294"/>
      <c r="CZ360" s="1294"/>
      <c r="DA360" s="1294"/>
      <c r="DB360" s="1294"/>
      <c r="DC360" s="1294"/>
      <c r="DD360" s="1294"/>
      <c r="DE360" s="1294"/>
      <c r="DF360" s="1294"/>
      <c r="DG360" s="1294"/>
      <c r="DH360" s="1294"/>
      <c r="DI360" s="1294"/>
      <c r="DJ360" s="1294"/>
      <c r="DK360" s="1294"/>
      <c r="DL360" s="1294"/>
      <c r="DM360" s="1294"/>
      <c r="DN360" s="1294"/>
      <c r="DO360" s="1294"/>
      <c r="DP360" s="1294"/>
      <c r="DQ360" s="1294"/>
      <c r="DR360" s="1294"/>
      <c r="DS360" s="1294"/>
    </row>
    <row r="361" spans="3:123" x14ac:dyDescent="0.25">
      <c r="C361" s="1294"/>
      <c r="D361" s="1294"/>
      <c r="E361" s="1294"/>
      <c r="F361" s="1294"/>
      <c r="G361" s="1294"/>
      <c r="H361" s="1294"/>
      <c r="I361" s="1294"/>
      <c r="J361" s="1294"/>
      <c r="K361" s="1294"/>
      <c r="L361" s="1294"/>
      <c r="M361" s="1294"/>
      <c r="N361" s="1294"/>
      <c r="O361" s="1294"/>
      <c r="P361" s="1294"/>
      <c r="Q361" s="1294"/>
      <c r="R361" s="1294"/>
      <c r="S361" s="1294"/>
      <c r="T361" s="1294"/>
      <c r="U361" s="1294"/>
      <c r="V361" s="1294"/>
      <c r="W361" s="1294"/>
      <c r="X361" s="1294"/>
      <c r="Y361" s="1294"/>
      <c r="Z361" s="1294"/>
      <c r="AA361" s="1294"/>
      <c r="AB361" s="1294"/>
      <c r="AC361" s="1294"/>
      <c r="AD361" s="1294"/>
      <c r="AE361" s="1294"/>
      <c r="AF361" s="1294"/>
      <c r="AG361" s="1294"/>
      <c r="AH361" s="1294"/>
      <c r="AI361" s="1300"/>
      <c r="AJ361" s="1300"/>
      <c r="AK361" s="1300"/>
      <c r="AL361" s="1300"/>
      <c r="AM361" s="1294"/>
      <c r="AN361" s="1294"/>
      <c r="AO361" s="1294"/>
      <c r="AP361" s="1294"/>
      <c r="AQ361" s="1294"/>
      <c r="AR361" s="1294"/>
      <c r="AS361" s="1294"/>
      <c r="AT361" s="1294"/>
      <c r="AU361" s="1294"/>
      <c r="AV361" s="1294"/>
      <c r="AW361" s="1294"/>
      <c r="AX361" s="1294"/>
      <c r="AY361" s="1294"/>
      <c r="AZ361" s="1294"/>
      <c r="BA361" s="1294"/>
      <c r="BB361" s="1294"/>
      <c r="BC361" s="1294"/>
      <c r="BD361" s="1294"/>
      <c r="BE361" s="1294"/>
      <c r="BF361" s="1294"/>
      <c r="BG361" s="1294"/>
      <c r="BH361" s="1294"/>
      <c r="BI361" s="1294"/>
      <c r="BJ361" s="1294"/>
      <c r="BK361" s="1294"/>
      <c r="BL361" s="1294"/>
      <c r="BM361" s="1294"/>
      <c r="BN361" s="1294"/>
      <c r="BO361" s="1294"/>
      <c r="BP361" s="1294"/>
      <c r="BQ361" s="1294"/>
      <c r="BR361" s="1294"/>
      <c r="BS361" s="1294"/>
      <c r="BT361" s="1294"/>
      <c r="BU361" s="1294"/>
      <c r="BV361" s="1294"/>
      <c r="BW361" s="1294"/>
      <c r="BX361" s="1294"/>
      <c r="BY361" s="1294"/>
      <c r="BZ361" s="1294"/>
      <c r="CA361" s="1294"/>
      <c r="CB361" s="1294"/>
      <c r="CC361" s="1294"/>
      <c r="CD361" s="1294"/>
      <c r="CE361" s="1294"/>
      <c r="CF361" s="1294"/>
      <c r="CG361" s="1294"/>
      <c r="CH361" s="1294"/>
      <c r="CI361" s="1294"/>
      <c r="CJ361" s="1294"/>
      <c r="CK361" s="1294"/>
      <c r="CL361" s="1294"/>
      <c r="CM361" s="1294"/>
      <c r="CN361" s="1294"/>
      <c r="CO361" s="1294"/>
      <c r="CP361" s="1294"/>
      <c r="CQ361" s="1294"/>
      <c r="CR361" s="1294"/>
      <c r="CS361" s="1294"/>
      <c r="CT361" s="1294"/>
      <c r="CU361" s="1294"/>
      <c r="CV361" s="1294"/>
      <c r="CW361" s="1294"/>
      <c r="CX361" s="1294"/>
      <c r="CY361" s="1294"/>
      <c r="CZ361" s="1294"/>
      <c r="DA361" s="1294"/>
      <c r="DB361" s="1294"/>
      <c r="DC361" s="1294"/>
      <c r="DD361" s="1294"/>
      <c r="DE361" s="1294"/>
      <c r="DF361" s="1294"/>
      <c r="DG361" s="1294"/>
      <c r="DH361" s="1294"/>
      <c r="DI361" s="1294"/>
      <c r="DJ361" s="1294"/>
      <c r="DK361" s="1294"/>
      <c r="DL361" s="1294"/>
      <c r="DM361" s="1294"/>
      <c r="DN361" s="1294"/>
      <c r="DO361" s="1294"/>
      <c r="DP361" s="1294"/>
      <c r="DQ361" s="1294"/>
      <c r="DR361" s="1294"/>
      <c r="DS361" s="1294"/>
    </row>
    <row r="362" spans="3:123" x14ac:dyDescent="0.25">
      <c r="C362" s="1294"/>
      <c r="D362" s="1294"/>
      <c r="E362" s="1294"/>
      <c r="F362" s="1294"/>
      <c r="G362" s="1294"/>
      <c r="H362" s="1294"/>
      <c r="I362" s="1294"/>
      <c r="J362" s="1294"/>
      <c r="K362" s="1294"/>
      <c r="L362" s="1294"/>
      <c r="M362" s="1294"/>
      <c r="N362" s="1294"/>
      <c r="O362" s="1294"/>
      <c r="P362" s="1294"/>
      <c r="Q362" s="1294"/>
      <c r="R362" s="1294"/>
      <c r="S362" s="1294"/>
      <c r="T362" s="1294"/>
      <c r="U362" s="1294"/>
      <c r="V362" s="1294"/>
      <c r="W362" s="1294"/>
      <c r="X362" s="1294"/>
      <c r="Y362" s="1294"/>
      <c r="Z362" s="1294"/>
      <c r="AA362" s="1294"/>
      <c r="AB362" s="1294"/>
      <c r="AC362" s="1294"/>
      <c r="AD362" s="1294"/>
      <c r="AE362" s="1294"/>
      <c r="AF362" s="1294"/>
      <c r="AG362" s="1294"/>
      <c r="AH362" s="1294"/>
      <c r="AI362" s="1300"/>
      <c r="AJ362" s="1300"/>
      <c r="AK362" s="1300"/>
      <c r="AL362" s="1300"/>
      <c r="AM362" s="1294"/>
      <c r="AN362" s="1294"/>
      <c r="AO362" s="1294"/>
      <c r="AP362" s="1294"/>
      <c r="AQ362" s="1294"/>
      <c r="AR362" s="1294"/>
      <c r="AS362" s="1294"/>
      <c r="AT362" s="1294"/>
      <c r="AU362" s="1294"/>
      <c r="AV362" s="1294"/>
      <c r="AW362" s="1294"/>
      <c r="AX362" s="1294"/>
      <c r="AY362" s="1294"/>
      <c r="AZ362" s="1294"/>
      <c r="BA362" s="1294"/>
      <c r="BB362" s="1294"/>
      <c r="BC362" s="1294"/>
      <c r="BD362" s="1294"/>
      <c r="BE362" s="1294"/>
      <c r="BF362" s="1294"/>
      <c r="BG362" s="1294"/>
      <c r="BH362" s="1294"/>
      <c r="BI362" s="1294"/>
      <c r="BJ362" s="1294"/>
      <c r="BK362" s="1294"/>
      <c r="BL362" s="1294"/>
      <c r="BM362" s="1294"/>
      <c r="BN362" s="1294"/>
      <c r="BO362" s="1294"/>
      <c r="BP362" s="1294"/>
      <c r="BQ362" s="1294"/>
      <c r="BR362" s="1294"/>
      <c r="BS362" s="1294"/>
      <c r="BT362" s="1294"/>
      <c r="BU362" s="1294"/>
      <c r="BV362" s="1294"/>
      <c r="BW362" s="1294"/>
      <c r="BX362" s="1294"/>
      <c r="BY362" s="1294"/>
      <c r="BZ362" s="1294"/>
      <c r="CA362" s="1294"/>
      <c r="CB362" s="1294"/>
      <c r="CC362" s="1294"/>
      <c r="CD362" s="1294"/>
      <c r="CE362" s="1294"/>
      <c r="CF362" s="1294"/>
      <c r="CG362" s="1294"/>
      <c r="CH362" s="1294"/>
      <c r="CI362" s="1294"/>
      <c r="CJ362" s="1294"/>
      <c r="CK362" s="1294"/>
      <c r="CL362" s="1294"/>
      <c r="CM362" s="1294"/>
      <c r="CN362" s="1294"/>
      <c r="CO362" s="1294"/>
      <c r="CP362" s="1294"/>
      <c r="CQ362" s="1294"/>
      <c r="CR362" s="1294"/>
      <c r="CS362" s="1294"/>
      <c r="CT362" s="1294"/>
      <c r="CU362" s="1294"/>
      <c r="CV362" s="1294"/>
      <c r="CW362" s="1294"/>
      <c r="CX362" s="1294"/>
      <c r="CY362" s="1294"/>
      <c r="CZ362" s="1294"/>
      <c r="DA362" s="1294"/>
      <c r="DB362" s="1294"/>
      <c r="DC362" s="1294"/>
      <c r="DD362" s="1294"/>
      <c r="DE362" s="1294"/>
      <c r="DF362" s="1294"/>
      <c r="DG362" s="1294"/>
      <c r="DH362" s="1294"/>
      <c r="DI362" s="1294"/>
      <c r="DJ362" s="1294"/>
      <c r="DK362" s="1294"/>
      <c r="DL362" s="1294"/>
      <c r="DM362" s="1294"/>
      <c r="DN362" s="1294"/>
      <c r="DO362" s="1294"/>
      <c r="DP362" s="1294"/>
      <c r="DQ362" s="1294"/>
      <c r="DR362" s="1294"/>
      <c r="DS362" s="1294"/>
    </row>
    <row r="363" spans="3:123" x14ac:dyDescent="0.25">
      <c r="C363" s="1294"/>
      <c r="D363" s="1294"/>
      <c r="E363" s="1294"/>
      <c r="F363" s="1294"/>
      <c r="G363" s="1294"/>
      <c r="H363" s="1294"/>
      <c r="I363" s="1294"/>
      <c r="J363" s="1294"/>
      <c r="K363" s="1294"/>
      <c r="L363" s="1294"/>
      <c r="M363" s="1294"/>
      <c r="N363" s="1294"/>
      <c r="O363" s="1294"/>
      <c r="P363" s="1294"/>
      <c r="Q363" s="1294"/>
      <c r="R363" s="1294"/>
      <c r="S363" s="1294"/>
      <c r="T363" s="1294"/>
      <c r="U363" s="1294"/>
      <c r="V363" s="1294"/>
      <c r="W363" s="1294"/>
      <c r="X363" s="1294"/>
      <c r="Y363" s="1294"/>
      <c r="Z363" s="1294"/>
      <c r="AA363" s="1294"/>
      <c r="AB363" s="1294"/>
      <c r="AC363" s="1294"/>
      <c r="AD363" s="1294"/>
      <c r="AE363" s="1294"/>
      <c r="AF363" s="1294"/>
      <c r="AG363" s="1294"/>
      <c r="AH363" s="1294"/>
      <c r="AI363" s="1300"/>
      <c r="AJ363" s="1300"/>
      <c r="AK363" s="1300"/>
      <c r="AL363" s="1300"/>
      <c r="AM363" s="1294"/>
      <c r="AN363" s="1294"/>
      <c r="AO363" s="1294"/>
      <c r="AP363" s="1294"/>
      <c r="AQ363" s="1294"/>
      <c r="AR363" s="1294"/>
      <c r="AS363" s="1294"/>
      <c r="AT363" s="1294"/>
      <c r="AU363" s="1294"/>
      <c r="AV363" s="1294"/>
      <c r="AW363" s="1294"/>
      <c r="AX363" s="1294"/>
      <c r="AY363" s="1294"/>
      <c r="AZ363" s="1294"/>
      <c r="BA363" s="1294"/>
      <c r="BB363" s="1294"/>
      <c r="BC363" s="1294"/>
      <c r="BD363" s="1294"/>
      <c r="BE363" s="1294"/>
      <c r="BF363" s="1294"/>
      <c r="BG363" s="1294"/>
      <c r="BH363" s="1294"/>
      <c r="BI363" s="1294"/>
      <c r="BJ363" s="1294"/>
      <c r="BK363" s="1294"/>
      <c r="BL363" s="1294"/>
      <c r="BM363" s="1294"/>
      <c r="BN363" s="1294"/>
      <c r="BO363" s="1294"/>
      <c r="BP363" s="1294"/>
      <c r="BQ363" s="1294"/>
      <c r="BR363" s="1294"/>
      <c r="BS363" s="1294"/>
      <c r="BT363" s="1294"/>
      <c r="BU363" s="1294"/>
      <c r="BV363" s="1294"/>
      <c r="BW363" s="1294"/>
      <c r="BX363" s="1294"/>
      <c r="BY363" s="1294"/>
      <c r="BZ363" s="1294"/>
      <c r="CA363" s="1294"/>
      <c r="CB363" s="1294"/>
      <c r="CC363" s="1294"/>
      <c r="CD363" s="1294"/>
      <c r="CE363" s="1294"/>
      <c r="CF363" s="1294"/>
      <c r="CG363" s="1294"/>
      <c r="CH363" s="1294"/>
      <c r="CI363" s="1294"/>
      <c r="CJ363" s="1294"/>
      <c r="CK363" s="1294"/>
      <c r="CL363" s="1294"/>
      <c r="CM363" s="1294"/>
      <c r="CN363" s="1294"/>
      <c r="CO363" s="1294"/>
      <c r="CP363" s="1294"/>
      <c r="CQ363" s="1294"/>
      <c r="CR363" s="1294"/>
      <c r="CS363" s="1294"/>
      <c r="CT363" s="1294"/>
      <c r="CU363" s="1294"/>
      <c r="CV363" s="1294"/>
      <c r="CW363" s="1294"/>
      <c r="CX363" s="1294"/>
      <c r="CY363" s="1294"/>
      <c r="CZ363" s="1294"/>
      <c r="DA363" s="1294"/>
      <c r="DB363" s="1294"/>
      <c r="DC363" s="1294"/>
      <c r="DD363" s="1294"/>
      <c r="DE363" s="1294"/>
      <c r="DF363" s="1294"/>
      <c r="DG363" s="1294"/>
      <c r="DH363" s="1294"/>
      <c r="DI363" s="1294"/>
      <c r="DJ363" s="1294"/>
      <c r="DK363" s="1294"/>
      <c r="DL363" s="1294"/>
      <c r="DM363" s="1294"/>
      <c r="DN363" s="1294"/>
      <c r="DO363" s="1294"/>
      <c r="DP363" s="1294"/>
      <c r="DQ363" s="1294"/>
      <c r="DR363" s="1294"/>
      <c r="DS363" s="1294"/>
    </row>
    <row r="364" spans="3:123" x14ac:dyDescent="0.25">
      <c r="C364" s="1294"/>
      <c r="D364" s="1294"/>
      <c r="E364" s="1294"/>
      <c r="F364" s="1294"/>
      <c r="G364" s="1294"/>
      <c r="H364" s="1294"/>
      <c r="I364" s="1294"/>
      <c r="J364" s="1294"/>
      <c r="K364" s="1294"/>
      <c r="L364" s="1294"/>
      <c r="M364" s="1294"/>
      <c r="N364" s="1294"/>
      <c r="O364" s="1294"/>
      <c r="P364" s="1294"/>
      <c r="Q364" s="1294"/>
      <c r="R364" s="1294"/>
      <c r="S364" s="1294"/>
      <c r="T364" s="1294"/>
      <c r="U364" s="1294"/>
      <c r="V364" s="1294"/>
      <c r="W364" s="1294"/>
      <c r="X364" s="1294"/>
      <c r="Y364" s="1294"/>
      <c r="Z364" s="1294"/>
      <c r="AA364" s="1294"/>
      <c r="AB364" s="1294"/>
      <c r="AC364" s="1294"/>
      <c r="AD364" s="1294"/>
      <c r="AE364" s="1294"/>
      <c r="AF364" s="1294"/>
      <c r="AG364" s="1294"/>
      <c r="AH364" s="1294"/>
      <c r="AI364" s="1300"/>
      <c r="AJ364" s="1300"/>
      <c r="AK364" s="1300"/>
      <c r="AL364" s="1300"/>
      <c r="AM364" s="1294"/>
      <c r="AN364" s="1294"/>
      <c r="AO364" s="1294"/>
      <c r="AP364" s="1294"/>
      <c r="AQ364" s="1294"/>
      <c r="AR364" s="1294"/>
      <c r="AS364" s="1294"/>
      <c r="AT364" s="1294"/>
      <c r="AU364" s="1294"/>
      <c r="AV364" s="1294"/>
      <c r="AW364" s="1294"/>
      <c r="AX364" s="1294"/>
      <c r="AY364" s="1294"/>
      <c r="AZ364" s="1294"/>
      <c r="BA364" s="1294"/>
      <c r="BB364" s="1294"/>
      <c r="BC364" s="1294"/>
      <c r="BD364" s="1294"/>
      <c r="BE364" s="1294"/>
      <c r="BF364" s="1294"/>
      <c r="BG364" s="1294"/>
      <c r="BH364" s="1294"/>
      <c r="BI364" s="1294"/>
      <c r="BJ364" s="1294"/>
      <c r="BK364" s="1294"/>
      <c r="BL364" s="1294"/>
      <c r="BM364" s="1294"/>
      <c r="BN364" s="1294"/>
      <c r="BO364" s="1294"/>
      <c r="BP364" s="1294"/>
      <c r="BQ364" s="1294"/>
      <c r="BR364" s="1294"/>
      <c r="BS364" s="1294"/>
      <c r="BT364" s="1294"/>
      <c r="BU364" s="1294"/>
      <c r="BV364" s="1294"/>
      <c r="BW364" s="1294"/>
      <c r="BX364" s="1294"/>
      <c r="BY364" s="1294"/>
      <c r="BZ364" s="1294"/>
      <c r="CA364" s="1294"/>
      <c r="CB364" s="1294"/>
      <c r="CC364" s="1294"/>
      <c r="CD364" s="1294"/>
      <c r="CE364" s="1294"/>
      <c r="CF364" s="1294"/>
      <c r="CG364" s="1294"/>
      <c r="CH364" s="1294"/>
      <c r="CI364" s="1294"/>
      <c r="CJ364" s="1294"/>
      <c r="CK364" s="1294"/>
      <c r="CL364" s="1294"/>
      <c r="CM364" s="1294"/>
      <c r="CN364" s="1294"/>
      <c r="CO364" s="1294"/>
      <c r="CP364" s="1294"/>
      <c r="CQ364" s="1294"/>
      <c r="CR364" s="1294"/>
      <c r="CS364" s="1294"/>
      <c r="CT364" s="1294"/>
      <c r="CU364" s="1294"/>
      <c r="CV364" s="1294"/>
      <c r="CW364" s="1294"/>
      <c r="CX364" s="1294"/>
      <c r="CY364" s="1294"/>
      <c r="CZ364" s="1294"/>
      <c r="DA364" s="1294"/>
      <c r="DB364" s="1294"/>
      <c r="DC364" s="1294"/>
      <c r="DD364" s="1294"/>
      <c r="DE364" s="1294"/>
      <c r="DF364" s="1294"/>
      <c r="DG364" s="1294"/>
      <c r="DH364" s="1294"/>
      <c r="DI364" s="1294"/>
      <c r="DJ364" s="1294"/>
      <c r="DK364" s="1294"/>
      <c r="DL364" s="1294"/>
      <c r="DM364" s="1294"/>
      <c r="DN364" s="1294"/>
      <c r="DO364" s="1294"/>
      <c r="DP364" s="1294"/>
      <c r="DQ364" s="1294"/>
      <c r="DR364" s="1294"/>
      <c r="DS364" s="1294"/>
    </row>
    <row r="365" spans="3:123" x14ac:dyDescent="0.25">
      <c r="C365" s="1294"/>
      <c r="D365" s="1294"/>
      <c r="E365" s="1294"/>
      <c r="F365" s="1294"/>
      <c r="G365" s="1294"/>
      <c r="H365" s="1294"/>
      <c r="I365" s="1294"/>
      <c r="J365" s="1294"/>
      <c r="K365" s="1294"/>
      <c r="L365" s="1294"/>
      <c r="M365" s="1294"/>
      <c r="N365" s="1294"/>
      <c r="O365" s="1294"/>
      <c r="P365" s="1294"/>
      <c r="Q365" s="1294"/>
      <c r="R365" s="1294"/>
      <c r="S365" s="1294"/>
      <c r="T365" s="1294"/>
      <c r="U365" s="1294"/>
      <c r="V365" s="1294"/>
      <c r="W365" s="1294"/>
      <c r="X365" s="1294"/>
      <c r="Y365" s="1294"/>
      <c r="Z365" s="1294"/>
      <c r="AA365" s="1294"/>
      <c r="AB365" s="1294"/>
      <c r="AC365" s="1294"/>
      <c r="AD365" s="1294"/>
      <c r="AE365" s="1294"/>
      <c r="AF365" s="1294"/>
      <c r="AG365" s="1294"/>
      <c r="AH365" s="1294"/>
      <c r="AI365" s="1300"/>
      <c r="AJ365" s="1300"/>
      <c r="AK365" s="1300"/>
      <c r="AL365" s="1300"/>
      <c r="AM365" s="1294"/>
      <c r="AN365" s="1294"/>
      <c r="AO365" s="1294"/>
      <c r="AP365" s="1294"/>
      <c r="AQ365" s="1294"/>
      <c r="AR365" s="1294"/>
      <c r="AS365" s="1294"/>
      <c r="AT365" s="1294"/>
      <c r="AU365" s="1294"/>
      <c r="AV365" s="1294"/>
      <c r="AW365" s="1294"/>
      <c r="AX365" s="1294"/>
      <c r="AY365" s="1294"/>
      <c r="AZ365" s="1294"/>
      <c r="BA365" s="1294"/>
      <c r="BB365" s="1294"/>
      <c r="BC365" s="1294"/>
      <c r="BD365" s="1294"/>
      <c r="BE365" s="1294"/>
      <c r="BF365" s="1294"/>
      <c r="BG365" s="1294"/>
      <c r="BH365" s="1294"/>
      <c r="BI365" s="1294"/>
      <c r="BJ365" s="1294"/>
      <c r="BK365" s="1294"/>
      <c r="BL365" s="1294"/>
      <c r="BM365" s="1294"/>
      <c r="BN365" s="1294"/>
      <c r="BO365" s="1294"/>
      <c r="BP365" s="1294"/>
      <c r="BQ365" s="1294"/>
      <c r="BR365" s="1294"/>
      <c r="BS365" s="1294"/>
      <c r="BT365" s="1294"/>
      <c r="BU365" s="1294"/>
      <c r="BV365" s="1294"/>
      <c r="BW365" s="1294"/>
      <c r="BX365" s="1294"/>
      <c r="BY365" s="1294"/>
      <c r="BZ365" s="1294"/>
      <c r="CA365" s="1294"/>
      <c r="CB365" s="1294"/>
      <c r="CC365" s="1294"/>
      <c r="CD365" s="1294"/>
      <c r="CE365" s="1294"/>
      <c r="CF365" s="1294"/>
      <c r="CG365" s="1294"/>
      <c r="CH365" s="1294"/>
      <c r="CI365" s="1294"/>
      <c r="CJ365" s="1294"/>
      <c r="CK365" s="1294"/>
      <c r="CL365" s="1294"/>
      <c r="CM365" s="1294"/>
      <c r="CN365" s="1294"/>
      <c r="CO365" s="1294"/>
      <c r="CP365" s="1294"/>
      <c r="CQ365" s="1294"/>
      <c r="CR365" s="1294"/>
      <c r="CS365" s="1294"/>
      <c r="CT365" s="1294"/>
      <c r="CU365" s="1294"/>
      <c r="CV365" s="1294"/>
      <c r="CW365" s="1294"/>
      <c r="CX365" s="1294"/>
      <c r="CY365" s="1294"/>
      <c r="CZ365" s="1294"/>
      <c r="DA365" s="1294"/>
      <c r="DB365" s="1294"/>
      <c r="DC365" s="1294"/>
      <c r="DD365" s="1294"/>
      <c r="DE365" s="1294"/>
      <c r="DF365" s="1294"/>
      <c r="DG365" s="1294"/>
      <c r="DH365" s="1294"/>
      <c r="DI365" s="1294"/>
      <c r="DJ365" s="1294"/>
      <c r="DK365" s="1294"/>
      <c r="DL365" s="1294"/>
      <c r="DM365" s="1294"/>
      <c r="DN365" s="1294"/>
      <c r="DO365" s="1294"/>
      <c r="DP365" s="1294"/>
      <c r="DQ365" s="1294"/>
      <c r="DR365" s="1294"/>
      <c r="DS365" s="1294"/>
    </row>
    <row r="366" spans="3:123" x14ac:dyDescent="0.25">
      <c r="C366" s="1294"/>
      <c r="D366" s="1294"/>
      <c r="E366" s="1294"/>
      <c r="F366" s="1294"/>
      <c r="G366" s="1294"/>
      <c r="H366" s="1294"/>
      <c r="I366" s="1294"/>
      <c r="J366" s="1294"/>
      <c r="K366" s="1294"/>
      <c r="L366" s="1294"/>
      <c r="M366" s="1294"/>
      <c r="N366" s="1294"/>
      <c r="O366" s="1294"/>
      <c r="P366" s="1294"/>
      <c r="Q366" s="1294"/>
      <c r="R366" s="1294"/>
      <c r="S366" s="1294"/>
      <c r="T366" s="1294"/>
      <c r="U366" s="1294"/>
      <c r="V366" s="1294"/>
      <c r="W366" s="1294"/>
      <c r="X366" s="1294"/>
      <c r="Y366" s="1294"/>
      <c r="Z366" s="1294"/>
      <c r="AA366" s="1294"/>
      <c r="AB366" s="1294"/>
      <c r="AC366" s="1294"/>
      <c r="AD366" s="1294"/>
      <c r="AE366" s="1294"/>
      <c r="AF366" s="1294"/>
      <c r="AG366" s="1294"/>
      <c r="AH366" s="1294"/>
      <c r="AI366" s="1300"/>
      <c r="AJ366" s="1300"/>
      <c r="AK366" s="1300"/>
      <c r="AL366" s="1300"/>
      <c r="AM366" s="1294"/>
      <c r="AN366" s="1294"/>
      <c r="AO366" s="1294"/>
      <c r="AP366" s="1294"/>
      <c r="AQ366" s="1294"/>
      <c r="AR366" s="1294"/>
      <c r="AS366" s="1294"/>
      <c r="AT366" s="1294"/>
      <c r="AU366" s="1294"/>
      <c r="AV366" s="1294"/>
      <c r="AW366" s="1294"/>
      <c r="AX366" s="1294"/>
      <c r="AY366" s="1294"/>
      <c r="AZ366" s="1294"/>
      <c r="BA366" s="1294"/>
      <c r="BB366" s="1294"/>
      <c r="BC366" s="1294"/>
      <c r="BD366" s="1294"/>
      <c r="BE366" s="1294"/>
      <c r="BF366" s="1294"/>
      <c r="BG366" s="1294"/>
      <c r="BH366" s="1294"/>
      <c r="BI366" s="1294"/>
      <c r="BJ366" s="1294"/>
      <c r="BK366" s="1294"/>
      <c r="BL366" s="1294"/>
      <c r="BM366" s="1294"/>
      <c r="BN366" s="1294"/>
      <c r="BO366" s="1294"/>
      <c r="BP366" s="1294"/>
      <c r="BQ366" s="1294"/>
      <c r="BR366" s="1294"/>
      <c r="BS366" s="1294"/>
      <c r="BT366" s="1294"/>
      <c r="BU366" s="1294"/>
      <c r="BV366" s="1294"/>
      <c r="BW366" s="1294"/>
      <c r="BX366" s="1294"/>
      <c r="BY366" s="1294"/>
      <c r="BZ366" s="1294"/>
      <c r="CA366" s="1294"/>
      <c r="CB366" s="1294"/>
      <c r="CC366" s="1294"/>
      <c r="CD366" s="1294"/>
      <c r="CE366" s="1294"/>
      <c r="CF366" s="1294"/>
      <c r="CG366" s="1294"/>
      <c r="CH366" s="1294"/>
      <c r="CI366" s="1294"/>
      <c r="CJ366" s="1294"/>
      <c r="CK366" s="1294"/>
      <c r="CL366" s="1294"/>
      <c r="CM366" s="1294"/>
      <c r="CN366" s="1294"/>
      <c r="CO366" s="1294"/>
      <c r="CP366" s="1294"/>
      <c r="CQ366" s="1294"/>
      <c r="CR366" s="1294"/>
      <c r="CS366" s="1294"/>
      <c r="CT366" s="1294"/>
      <c r="CU366" s="1294"/>
      <c r="CV366" s="1294"/>
      <c r="CW366" s="1294"/>
      <c r="CX366" s="1294"/>
      <c r="CY366" s="1294"/>
      <c r="CZ366" s="1294"/>
      <c r="DA366" s="1294"/>
      <c r="DB366" s="1294"/>
      <c r="DC366" s="1294"/>
      <c r="DD366" s="1294"/>
      <c r="DE366" s="1294"/>
      <c r="DF366" s="1294"/>
      <c r="DG366" s="1294"/>
      <c r="DH366" s="1294"/>
      <c r="DI366" s="1294"/>
      <c r="DJ366" s="1294"/>
      <c r="DK366" s="1294"/>
      <c r="DL366" s="1294"/>
      <c r="DM366" s="1294"/>
      <c r="DN366" s="1294"/>
      <c r="DO366" s="1294"/>
      <c r="DP366" s="1294"/>
      <c r="DQ366" s="1294"/>
      <c r="DR366" s="1294"/>
      <c r="DS366" s="1294"/>
    </row>
    <row r="367" spans="3:123" x14ac:dyDescent="0.25">
      <c r="C367" s="1294"/>
      <c r="D367" s="1294"/>
      <c r="E367" s="1294"/>
      <c r="F367" s="1294"/>
      <c r="G367" s="1294"/>
      <c r="H367" s="1294"/>
      <c r="I367" s="1294"/>
      <c r="J367" s="1294"/>
      <c r="K367" s="1294"/>
      <c r="L367" s="1294"/>
      <c r="M367" s="1294"/>
      <c r="N367" s="1294"/>
      <c r="O367" s="1294"/>
      <c r="P367" s="1294"/>
      <c r="Q367" s="1294"/>
      <c r="R367" s="1294"/>
      <c r="S367" s="1294"/>
      <c r="T367" s="1294"/>
      <c r="U367" s="1294"/>
      <c r="V367" s="1294"/>
      <c r="W367" s="1294"/>
      <c r="X367" s="1294"/>
      <c r="Y367" s="1294"/>
      <c r="Z367" s="1294"/>
      <c r="AA367" s="1294"/>
      <c r="AB367" s="1294"/>
      <c r="AC367" s="1294"/>
      <c r="AD367" s="1294"/>
      <c r="AE367" s="1294"/>
      <c r="AF367" s="1294"/>
      <c r="AG367" s="1294"/>
      <c r="AH367" s="1294"/>
      <c r="AI367" s="1300"/>
      <c r="AJ367" s="1300"/>
      <c r="AK367" s="1300"/>
      <c r="AL367" s="1300"/>
      <c r="AM367" s="1294"/>
      <c r="AN367" s="1294"/>
      <c r="AO367" s="1294"/>
      <c r="AP367" s="1294"/>
      <c r="AQ367" s="1294"/>
      <c r="AR367" s="1294"/>
      <c r="AS367" s="1294"/>
      <c r="AT367" s="1294"/>
      <c r="AU367" s="1294"/>
      <c r="AV367" s="1294"/>
      <c r="AW367" s="1294"/>
      <c r="AX367" s="1294"/>
      <c r="AY367" s="1294"/>
      <c r="AZ367" s="1294"/>
      <c r="BA367" s="1294"/>
      <c r="BB367" s="1294"/>
      <c r="BC367" s="1294"/>
      <c r="BD367" s="1294"/>
      <c r="BE367" s="1294"/>
      <c r="BF367" s="1294"/>
      <c r="BG367" s="1294"/>
      <c r="BH367" s="1294"/>
      <c r="BI367" s="1294"/>
      <c r="BJ367" s="1294"/>
      <c r="BK367" s="1294"/>
      <c r="BL367" s="1294"/>
      <c r="BM367" s="1294"/>
      <c r="BN367" s="1294"/>
      <c r="BO367" s="1294"/>
      <c r="BP367" s="1294"/>
      <c r="BQ367" s="1294"/>
      <c r="BR367" s="1294"/>
      <c r="BS367" s="1294"/>
      <c r="BT367" s="1294"/>
      <c r="BU367" s="1294"/>
      <c r="BV367" s="1294"/>
      <c r="BW367" s="1294"/>
      <c r="BX367" s="1294"/>
      <c r="BY367" s="1294"/>
      <c r="BZ367" s="1294"/>
      <c r="CA367" s="1294"/>
      <c r="CB367" s="1294"/>
      <c r="CC367" s="1294"/>
      <c r="CD367" s="1294"/>
      <c r="CE367" s="1294"/>
      <c r="CF367" s="1294"/>
      <c r="CG367" s="1294"/>
      <c r="CH367" s="1294"/>
      <c r="CI367" s="1294"/>
      <c r="CJ367" s="1294"/>
      <c r="CK367" s="1294"/>
      <c r="CL367" s="1294"/>
      <c r="CM367" s="1294"/>
      <c r="CN367" s="1294"/>
      <c r="CO367" s="1294"/>
      <c r="CP367" s="1294"/>
      <c r="CQ367" s="1294"/>
      <c r="CR367" s="1294"/>
      <c r="CS367" s="1294"/>
      <c r="CT367" s="1294"/>
      <c r="CU367" s="1294"/>
      <c r="CV367" s="1294"/>
      <c r="CW367" s="1294"/>
      <c r="CX367" s="1294"/>
      <c r="CY367" s="1294"/>
      <c r="CZ367" s="1294"/>
      <c r="DA367" s="1294"/>
      <c r="DB367" s="1294"/>
      <c r="DC367" s="1294"/>
      <c r="DD367" s="1294"/>
      <c r="DE367" s="1294"/>
      <c r="DF367" s="1294"/>
      <c r="DG367" s="1294"/>
      <c r="DH367" s="1294"/>
      <c r="DI367" s="1294"/>
      <c r="DJ367" s="1294"/>
      <c r="DK367" s="1294"/>
      <c r="DL367" s="1294"/>
      <c r="DM367" s="1294"/>
      <c r="DN367" s="1294"/>
      <c r="DO367" s="1294"/>
      <c r="DP367" s="1294"/>
      <c r="DQ367" s="1294"/>
      <c r="DR367" s="1294"/>
      <c r="DS367" s="1294"/>
    </row>
    <row r="368" spans="3:123" x14ac:dyDescent="0.25">
      <c r="C368" s="1294"/>
      <c r="D368" s="1294"/>
      <c r="E368" s="1294"/>
      <c r="F368" s="1294"/>
      <c r="G368" s="1294"/>
      <c r="H368" s="1294"/>
      <c r="I368" s="1294"/>
      <c r="J368" s="1294"/>
      <c r="K368" s="1294"/>
      <c r="L368" s="1294"/>
      <c r="M368" s="1294"/>
      <c r="N368" s="1294"/>
      <c r="O368" s="1294"/>
      <c r="P368" s="1294"/>
      <c r="Q368" s="1294"/>
      <c r="R368" s="1294"/>
      <c r="S368" s="1294"/>
      <c r="T368" s="1294"/>
      <c r="U368" s="1294"/>
      <c r="V368" s="1294"/>
      <c r="W368" s="1294"/>
      <c r="X368" s="1294"/>
      <c r="Y368" s="1294"/>
      <c r="Z368" s="1294"/>
      <c r="AA368" s="1294"/>
      <c r="AB368" s="1294"/>
      <c r="AC368" s="1294"/>
      <c r="AD368" s="1294"/>
      <c r="AE368" s="1294"/>
      <c r="AF368" s="1294"/>
      <c r="AG368" s="1294"/>
      <c r="AH368" s="1294"/>
      <c r="AI368" s="1300"/>
      <c r="AJ368" s="1300"/>
      <c r="AK368" s="1300"/>
      <c r="AL368" s="1300"/>
      <c r="AM368" s="1294"/>
      <c r="AN368" s="1294"/>
      <c r="AO368" s="1294"/>
      <c r="AP368" s="1294"/>
      <c r="AQ368" s="1294"/>
      <c r="AR368" s="1294"/>
      <c r="AS368" s="1294"/>
      <c r="AT368" s="1294"/>
      <c r="AU368" s="1294"/>
      <c r="AV368" s="1294"/>
      <c r="AW368" s="1294"/>
      <c r="AX368" s="1294"/>
      <c r="AY368" s="1294"/>
      <c r="AZ368" s="1294"/>
      <c r="BA368" s="1294"/>
      <c r="BB368" s="1294"/>
      <c r="BC368" s="1294"/>
      <c r="BD368" s="1294"/>
      <c r="BE368" s="1294"/>
      <c r="BF368" s="1294"/>
      <c r="BG368" s="1294"/>
      <c r="BH368" s="1294"/>
      <c r="BI368" s="1294"/>
      <c r="BJ368" s="1294"/>
      <c r="BK368" s="1294"/>
      <c r="BL368" s="1294"/>
      <c r="BM368" s="1294"/>
      <c r="BN368" s="1294"/>
      <c r="BO368" s="1294"/>
      <c r="BP368" s="1294"/>
      <c r="BQ368" s="1294"/>
      <c r="BR368" s="1294"/>
      <c r="BS368" s="1294"/>
      <c r="BT368" s="1294"/>
      <c r="BU368" s="1294"/>
      <c r="BV368" s="1294"/>
      <c r="BW368" s="1294"/>
      <c r="BX368" s="1294"/>
      <c r="BY368" s="1294"/>
      <c r="BZ368" s="1294"/>
      <c r="CA368" s="1294"/>
      <c r="CB368" s="1294"/>
      <c r="CC368" s="1294"/>
      <c r="CD368" s="1294"/>
      <c r="CE368" s="1294"/>
      <c r="CF368" s="1294"/>
      <c r="CG368" s="1294"/>
      <c r="CH368" s="1294"/>
      <c r="CI368" s="1294"/>
      <c r="CJ368" s="1294"/>
      <c r="CK368" s="1294"/>
      <c r="CL368" s="1294"/>
      <c r="CM368" s="1294"/>
      <c r="CN368" s="1294"/>
      <c r="CO368" s="1294"/>
      <c r="CP368" s="1294"/>
      <c r="CQ368" s="1294"/>
      <c r="CR368" s="1294"/>
      <c r="CS368" s="1294"/>
      <c r="CT368" s="1294"/>
      <c r="CU368" s="1294"/>
      <c r="CV368" s="1294"/>
      <c r="CW368" s="1294"/>
      <c r="CX368" s="1294"/>
      <c r="CY368" s="1294"/>
      <c r="CZ368" s="1294"/>
      <c r="DA368" s="1294"/>
      <c r="DB368" s="1294"/>
      <c r="DC368" s="1294"/>
      <c r="DD368" s="1294"/>
      <c r="DE368" s="1294"/>
      <c r="DF368" s="1294"/>
      <c r="DG368" s="1294"/>
      <c r="DH368" s="1294"/>
      <c r="DI368" s="1294"/>
      <c r="DJ368" s="1294"/>
      <c r="DK368" s="1294"/>
      <c r="DL368" s="1294"/>
      <c r="DM368" s="1294"/>
      <c r="DN368" s="1294"/>
      <c r="DO368" s="1294"/>
      <c r="DP368" s="1294"/>
      <c r="DQ368" s="1294"/>
      <c r="DR368" s="1294"/>
      <c r="DS368" s="1294"/>
    </row>
    <row r="369" spans="3:123" x14ac:dyDescent="0.25">
      <c r="C369" s="1294"/>
      <c r="D369" s="1294"/>
      <c r="E369" s="1294"/>
      <c r="F369" s="1294"/>
      <c r="G369" s="1294"/>
      <c r="H369" s="1294"/>
      <c r="I369" s="1294"/>
      <c r="J369" s="1294"/>
      <c r="K369" s="1294"/>
      <c r="L369" s="1294"/>
      <c r="M369" s="1294"/>
      <c r="N369" s="1294"/>
      <c r="O369" s="1294"/>
      <c r="P369" s="1294"/>
      <c r="Q369" s="1294"/>
      <c r="R369" s="1294"/>
      <c r="S369" s="1294"/>
      <c r="T369" s="1294"/>
      <c r="U369" s="1294"/>
      <c r="V369" s="1294"/>
      <c r="W369" s="1294"/>
      <c r="X369" s="1294"/>
      <c r="Y369" s="1294"/>
      <c r="Z369" s="1294"/>
      <c r="AA369" s="1294"/>
      <c r="AB369" s="1294"/>
      <c r="AC369" s="1294"/>
      <c r="AD369" s="1294"/>
      <c r="AE369" s="1294"/>
      <c r="AF369" s="1294"/>
      <c r="AG369" s="1294"/>
      <c r="AH369" s="1294"/>
      <c r="AI369" s="1300"/>
      <c r="AJ369" s="1300"/>
      <c r="AK369" s="1300"/>
      <c r="AL369" s="1300"/>
      <c r="AM369" s="1294"/>
      <c r="AN369" s="1294"/>
      <c r="AO369" s="1294"/>
      <c r="AP369" s="1294"/>
      <c r="AQ369" s="1294"/>
      <c r="AR369" s="1294"/>
      <c r="AS369" s="1294"/>
      <c r="AT369" s="1294"/>
      <c r="AU369" s="1294"/>
      <c r="AV369" s="1294"/>
      <c r="AW369" s="1294"/>
      <c r="AX369" s="1294"/>
      <c r="AY369" s="1294"/>
      <c r="AZ369" s="1294"/>
      <c r="BA369" s="1294"/>
      <c r="BB369" s="1294"/>
      <c r="BC369" s="1294"/>
      <c r="BD369" s="1294"/>
      <c r="BE369" s="1294"/>
      <c r="BF369" s="1294"/>
      <c r="BG369" s="1294"/>
      <c r="BH369" s="1294"/>
      <c r="BI369" s="1294"/>
      <c r="BJ369" s="1294"/>
      <c r="BK369" s="1294"/>
      <c r="BL369" s="1294"/>
      <c r="BM369" s="1294"/>
      <c r="BN369" s="1294"/>
      <c r="BO369" s="1294"/>
      <c r="BP369" s="1294"/>
      <c r="BQ369" s="1294"/>
      <c r="BR369" s="1294"/>
      <c r="BS369" s="1294"/>
      <c r="BT369" s="1294"/>
      <c r="BU369" s="1294"/>
      <c r="BV369" s="1294"/>
      <c r="BW369" s="1294"/>
      <c r="BX369" s="1294"/>
      <c r="BY369" s="1294"/>
      <c r="BZ369" s="1294"/>
      <c r="CA369" s="1294"/>
      <c r="CB369" s="1294"/>
      <c r="CC369" s="1294"/>
      <c r="CD369" s="1294"/>
      <c r="CE369" s="1294"/>
      <c r="CF369" s="1294"/>
      <c r="CG369" s="1294"/>
      <c r="CH369" s="1294"/>
      <c r="CI369" s="1294"/>
      <c r="CJ369" s="1294"/>
      <c r="CK369" s="1294"/>
      <c r="CL369" s="1294"/>
      <c r="CM369" s="1294"/>
      <c r="CN369" s="1294"/>
      <c r="CO369" s="1294"/>
      <c r="CP369" s="1294"/>
      <c r="CQ369" s="1294"/>
      <c r="CR369" s="1294"/>
      <c r="CS369" s="1294"/>
      <c r="CT369" s="1294"/>
      <c r="CU369" s="1294"/>
      <c r="CV369" s="1294"/>
      <c r="CW369" s="1294"/>
      <c r="CX369" s="1294"/>
      <c r="CY369" s="1294"/>
      <c r="CZ369" s="1294"/>
      <c r="DA369" s="1294"/>
      <c r="DB369" s="1294"/>
      <c r="DC369" s="1294"/>
      <c r="DD369" s="1294"/>
      <c r="DE369" s="1294"/>
      <c r="DF369" s="1294"/>
      <c r="DG369" s="1294"/>
      <c r="DH369" s="1294"/>
      <c r="DI369" s="1294"/>
      <c r="DJ369" s="1294"/>
      <c r="DK369" s="1294"/>
      <c r="DL369" s="1294"/>
      <c r="DM369" s="1294"/>
      <c r="DN369" s="1294"/>
      <c r="DO369" s="1294"/>
      <c r="DP369" s="1294"/>
      <c r="DQ369" s="1294"/>
      <c r="DR369" s="1294"/>
      <c r="DS369" s="1294"/>
    </row>
    <row r="370" spans="3:123" x14ac:dyDescent="0.25">
      <c r="C370" s="1294"/>
      <c r="D370" s="1294"/>
      <c r="E370" s="1294"/>
      <c r="F370" s="1294"/>
      <c r="G370" s="1294"/>
      <c r="H370" s="1294"/>
      <c r="I370" s="1294"/>
      <c r="J370" s="1294"/>
      <c r="K370" s="1294"/>
      <c r="L370" s="1294"/>
      <c r="M370" s="1294"/>
      <c r="N370" s="1294"/>
      <c r="O370" s="1294"/>
      <c r="P370" s="1294"/>
      <c r="Q370" s="1294"/>
      <c r="R370" s="1294"/>
      <c r="S370" s="1294"/>
      <c r="T370" s="1294"/>
      <c r="U370" s="1294"/>
      <c r="V370" s="1294"/>
      <c r="W370" s="1294"/>
      <c r="X370" s="1294"/>
      <c r="Y370" s="1294"/>
      <c r="Z370" s="1294"/>
      <c r="AA370" s="1294"/>
      <c r="AB370" s="1294"/>
      <c r="AC370" s="1294"/>
      <c r="AD370" s="1294"/>
      <c r="AE370" s="1294"/>
      <c r="AF370" s="1294"/>
      <c r="AG370" s="1294"/>
      <c r="AH370" s="1294"/>
      <c r="AI370" s="1300"/>
      <c r="AJ370" s="1300"/>
      <c r="AK370" s="1300"/>
      <c r="AL370" s="1300"/>
      <c r="AM370" s="1294"/>
      <c r="AN370" s="1294"/>
      <c r="AO370" s="1294"/>
      <c r="AP370" s="1294"/>
      <c r="AQ370" s="1294"/>
      <c r="AR370" s="1294"/>
      <c r="AS370" s="1294"/>
      <c r="AT370" s="1294"/>
      <c r="AU370" s="1294"/>
      <c r="AV370" s="1294"/>
      <c r="AW370" s="1294"/>
      <c r="AX370" s="1294"/>
      <c r="AY370" s="1294"/>
      <c r="AZ370" s="1294"/>
      <c r="BA370" s="1294"/>
      <c r="BB370" s="1294"/>
      <c r="BC370" s="1294"/>
      <c r="BD370" s="1294"/>
      <c r="BE370" s="1294"/>
      <c r="BF370" s="1294"/>
      <c r="BG370" s="1294"/>
      <c r="BH370" s="1294"/>
      <c r="BI370" s="1294"/>
      <c r="BJ370" s="1294"/>
      <c r="BK370" s="1294"/>
      <c r="BL370" s="1294"/>
      <c r="BM370" s="1294"/>
      <c r="BN370" s="1294"/>
      <c r="BO370" s="1294"/>
      <c r="BP370" s="1294"/>
      <c r="BQ370" s="1294"/>
      <c r="BR370" s="1294"/>
      <c r="BS370" s="1294"/>
      <c r="BT370" s="1294"/>
      <c r="BU370" s="1294"/>
      <c r="BV370" s="1294"/>
      <c r="BW370" s="1294"/>
      <c r="BX370" s="1294"/>
      <c r="BY370" s="1294"/>
      <c r="BZ370" s="1294"/>
      <c r="CA370" s="1294"/>
      <c r="CB370" s="1294"/>
      <c r="CC370" s="1294"/>
      <c r="CD370" s="1294"/>
      <c r="CE370" s="1294"/>
      <c r="CF370" s="1294"/>
      <c r="CG370" s="1294"/>
      <c r="CH370" s="1294"/>
      <c r="CI370" s="1294"/>
      <c r="CJ370" s="1294"/>
      <c r="CK370" s="1294"/>
      <c r="CL370" s="1294"/>
      <c r="CM370" s="1294"/>
      <c r="CN370" s="1294"/>
      <c r="CO370" s="1294"/>
      <c r="CP370" s="1294"/>
      <c r="CQ370" s="1294"/>
      <c r="CR370" s="1294"/>
      <c r="CS370" s="1294"/>
      <c r="CT370" s="1294"/>
      <c r="CU370" s="1294"/>
      <c r="CV370" s="1294"/>
      <c r="CW370" s="1294"/>
      <c r="CX370" s="1294"/>
      <c r="CY370" s="1294"/>
      <c r="CZ370" s="1294"/>
      <c r="DA370" s="1294"/>
      <c r="DB370" s="1294"/>
      <c r="DC370" s="1294"/>
      <c r="DD370" s="1294"/>
      <c r="DE370" s="1294"/>
      <c r="DF370" s="1294"/>
      <c r="DG370" s="1294"/>
      <c r="DH370" s="1294"/>
      <c r="DI370" s="1294"/>
      <c r="DJ370" s="1294"/>
      <c r="DK370" s="1294"/>
      <c r="DL370" s="1294"/>
      <c r="DM370" s="1294"/>
      <c r="DN370" s="1294"/>
      <c r="DO370" s="1294"/>
      <c r="DP370" s="1294"/>
      <c r="DQ370" s="1294"/>
      <c r="DR370" s="1294"/>
      <c r="DS370" s="1294"/>
    </row>
    <row r="371" spans="3:123" x14ac:dyDescent="0.25">
      <c r="C371" s="1294"/>
      <c r="D371" s="1294"/>
      <c r="E371" s="1294"/>
      <c r="F371" s="1294"/>
      <c r="G371" s="1294"/>
      <c r="H371" s="1294"/>
      <c r="I371" s="1294"/>
      <c r="J371" s="1294"/>
      <c r="K371" s="1294"/>
      <c r="L371" s="1294"/>
      <c r="M371" s="1294"/>
      <c r="N371" s="1294"/>
      <c r="O371" s="1294"/>
      <c r="P371" s="1294"/>
      <c r="Q371" s="1294"/>
      <c r="R371" s="1294"/>
      <c r="S371" s="1294"/>
      <c r="T371" s="1294"/>
      <c r="U371" s="1294"/>
      <c r="V371" s="1294"/>
      <c r="W371" s="1294"/>
      <c r="X371" s="1294"/>
      <c r="Y371" s="1294"/>
      <c r="Z371" s="1294"/>
      <c r="AA371" s="1294"/>
      <c r="AB371" s="1294"/>
      <c r="AC371" s="1294"/>
      <c r="AD371" s="1294"/>
      <c r="AE371" s="1294"/>
      <c r="AF371" s="1294"/>
      <c r="AG371" s="1294"/>
      <c r="AH371" s="1294"/>
      <c r="AI371" s="1300"/>
      <c r="AJ371" s="1300"/>
      <c r="AK371" s="1300"/>
      <c r="AL371" s="1300"/>
      <c r="AM371" s="1294"/>
      <c r="AN371" s="1294"/>
      <c r="AO371" s="1294"/>
      <c r="AP371" s="1294"/>
      <c r="AQ371" s="1294"/>
      <c r="AR371" s="1294"/>
      <c r="AS371" s="1294"/>
      <c r="AT371" s="1294"/>
      <c r="AU371" s="1294"/>
      <c r="AV371" s="1294"/>
      <c r="AW371" s="1294"/>
      <c r="AX371" s="1294"/>
      <c r="AY371" s="1294"/>
      <c r="AZ371" s="1294"/>
      <c r="BA371" s="1294"/>
      <c r="BB371" s="1294"/>
      <c r="BC371" s="1294"/>
      <c r="BD371" s="1294"/>
      <c r="BE371" s="1294"/>
      <c r="BF371" s="1294"/>
      <c r="BG371" s="1294"/>
      <c r="BH371" s="1294"/>
      <c r="BI371" s="1294"/>
      <c r="BJ371" s="1294"/>
      <c r="BK371" s="1294"/>
      <c r="BL371" s="1294"/>
      <c r="BM371" s="1294"/>
      <c r="BN371" s="1294"/>
      <c r="BO371" s="1294"/>
      <c r="BP371" s="1294"/>
      <c r="BQ371" s="1294"/>
      <c r="BR371" s="1294"/>
      <c r="BS371" s="1294"/>
      <c r="BT371" s="1294"/>
      <c r="BU371" s="1294"/>
      <c r="BV371" s="1294"/>
      <c r="BW371" s="1294"/>
      <c r="BX371" s="1294"/>
      <c r="BY371" s="1294"/>
      <c r="BZ371" s="1294"/>
      <c r="CA371" s="1294"/>
      <c r="CB371" s="1294"/>
      <c r="CC371" s="1294"/>
      <c r="CD371" s="1294"/>
      <c r="CE371" s="1294"/>
      <c r="CF371" s="1294"/>
      <c r="CG371" s="1294"/>
      <c r="CH371" s="1294"/>
      <c r="CI371" s="1294"/>
      <c r="CJ371" s="1294"/>
      <c r="CK371" s="1294"/>
      <c r="CL371" s="1294"/>
      <c r="CM371" s="1294"/>
      <c r="CN371" s="1294"/>
      <c r="CO371" s="1294"/>
      <c r="CP371" s="1294"/>
      <c r="CQ371" s="1294"/>
      <c r="CR371" s="1294"/>
      <c r="CS371" s="1294"/>
      <c r="CT371" s="1294"/>
      <c r="CU371" s="1294"/>
      <c r="CV371" s="1294"/>
      <c r="CW371" s="1294"/>
      <c r="CX371" s="1294"/>
      <c r="CY371" s="1294"/>
      <c r="CZ371" s="1294"/>
      <c r="DA371" s="1294"/>
      <c r="DB371" s="1294"/>
      <c r="DC371" s="1294"/>
      <c r="DD371" s="1294"/>
      <c r="DE371" s="1294"/>
      <c r="DF371" s="1294"/>
      <c r="DG371" s="1294"/>
      <c r="DH371" s="1294"/>
      <c r="DI371" s="1294"/>
      <c r="DJ371" s="1294"/>
      <c r="DK371" s="1294"/>
      <c r="DL371" s="1294"/>
      <c r="DM371" s="1294"/>
      <c r="DN371" s="1294"/>
      <c r="DO371" s="1294"/>
      <c r="DP371" s="1294"/>
      <c r="DQ371" s="1294"/>
      <c r="DR371" s="1294"/>
      <c r="DS371" s="1294"/>
    </row>
    <row r="372" spans="3:123" x14ac:dyDescent="0.25">
      <c r="C372" s="1294"/>
      <c r="D372" s="1294"/>
      <c r="E372" s="1294"/>
      <c r="F372" s="1294"/>
      <c r="G372" s="1294"/>
      <c r="H372" s="1294"/>
      <c r="I372" s="1294"/>
      <c r="J372" s="1294"/>
      <c r="K372" s="1294"/>
      <c r="L372" s="1294"/>
      <c r="M372" s="1294"/>
      <c r="N372" s="1294"/>
      <c r="O372" s="1294"/>
      <c r="P372" s="1294"/>
      <c r="Q372" s="1294"/>
      <c r="R372" s="1294"/>
      <c r="S372" s="1294"/>
      <c r="T372" s="1294"/>
      <c r="U372" s="1294"/>
      <c r="V372" s="1294"/>
      <c r="W372" s="1294"/>
      <c r="X372" s="1294"/>
      <c r="Y372" s="1294"/>
      <c r="Z372" s="1294"/>
      <c r="AA372" s="1294"/>
      <c r="AB372" s="1294"/>
      <c r="AC372" s="1294"/>
      <c r="AD372" s="1294"/>
      <c r="AE372" s="1294"/>
      <c r="AF372" s="1294"/>
      <c r="AG372" s="1294"/>
      <c r="AH372" s="1294"/>
      <c r="AI372" s="1300"/>
      <c r="AJ372" s="1300"/>
      <c r="AK372" s="1300"/>
      <c r="AL372" s="1300"/>
      <c r="AM372" s="1294"/>
      <c r="AN372" s="1294"/>
      <c r="AO372" s="1294"/>
      <c r="AP372" s="1294"/>
      <c r="AQ372" s="1294"/>
      <c r="AR372" s="1294"/>
      <c r="AS372" s="1294"/>
      <c r="AT372" s="1294"/>
      <c r="AU372" s="1294"/>
      <c r="AV372" s="1294"/>
      <c r="AW372" s="1294"/>
      <c r="AX372" s="1294"/>
      <c r="AY372" s="1294"/>
      <c r="AZ372" s="1294"/>
      <c r="BA372" s="1294"/>
      <c r="BB372" s="1294"/>
      <c r="BC372" s="1294"/>
      <c r="BD372" s="1294"/>
      <c r="BE372" s="1294"/>
      <c r="BF372" s="1294"/>
      <c r="BG372" s="1294"/>
      <c r="BH372" s="1294"/>
      <c r="BI372" s="1294"/>
      <c r="BJ372" s="1294"/>
      <c r="BK372" s="1294"/>
      <c r="BL372" s="1294"/>
      <c r="BM372" s="1294"/>
      <c r="BN372" s="1294"/>
      <c r="BO372" s="1294"/>
      <c r="BP372" s="1294"/>
      <c r="BQ372" s="1294"/>
      <c r="BR372" s="1294"/>
      <c r="BS372" s="1294"/>
      <c r="BT372" s="1294"/>
      <c r="BU372" s="1294"/>
      <c r="BV372" s="1294"/>
      <c r="BW372" s="1294"/>
      <c r="BX372" s="1294"/>
      <c r="BY372" s="1294"/>
      <c r="BZ372" s="1294"/>
      <c r="CA372" s="1294"/>
      <c r="CB372" s="1294"/>
      <c r="CC372" s="1294"/>
      <c r="CD372" s="1294"/>
      <c r="CE372" s="1294"/>
      <c r="CF372" s="1294"/>
      <c r="CG372" s="1294"/>
      <c r="CH372" s="1294"/>
      <c r="CI372" s="1294"/>
      <c r="CJ372" s="1294"/>
      <c r="CK372" s="1294"/>
      <c r="CL372" s="1294"/>
      <c r="CM372" s="1294"/>
      <c r="CN372" s="1294"/>
      <c r="CO372" s="1294"/>
      <c r="CP372" s="1294"/>
      <c r="CQ372" s="1294"/>
      <c r="CR372" s="1294"/>
      <c r="CS372" s="1294"/>
      <c r="CT372" s="1294"/>
      <c r="CU372" s="1294"/>
      <c r="CV372" s="1294"/>
      <c r="CW372" s="1294"/>
      <c r="CX372" s="1294"/>
      <c r="CY372" s="1294"/>
      <c r="CZ372" s="1294"/>
      <c r="DA372" s="1294"/>
      <c r="DB372" s="1294"/>
      <c r="DC372" s="1294"/>
      <c r="DD372" s="1294"/>
      <c r="DE372" s="1294"/>
      <c r="DF372" s="1294"/>
      <c r="DG372" s="1294"/>
      <c r="DH372" s="1294"/>
      <c r="DI372" s="1294"/>
      <c r="DJ372" s="1294"/>
      <c r="DK372" s="1294"/>
      <c r="DL372" s="1294"/>
      <c r="DM372" s="1294"/>
      <c r="DN372" s="1294"/>
      <c r="DO372" s="1294"/>
      <c r="DP372" s="1294"/>
      <c r="DQ372" s="1294"/>
      <c r="DR372" s="1294"/>
      <c r="DS372" s="1294"/>
    </row>
    <row r="373" spans="3:123" x14ac:dyDescent="0.25">
      <c r="C373" s="1294"/>
      <c r="D373" s="1294"/>
      <c r="E373" s="1294"/>
      <c r="F373" s="1294"/>
      <c r="G373" s="1294"/>
      <c r="H373" s="1294"/>
      <c r="I373" s="1294"/>
      <c r="J373" s="1294"/>
      <c r="K373" s="1294"/>
      <c r="L373" s="1294"/>
      <c r="M373" s="1294"/>
      <c r="N373" s="1294"/>
      <c r="O373" s="1294"/>
      <c r="P373" s="1294"/>
      <c r="Q373" s="1294"/>
      <c r="R373" s="1294"/>
      <c r="S373" s="1294"/>
      <c r="T373" s="1294"/>
      <c r="U373" s="1294"/>
      <c r="V373" s="1294"/>
      <c r="W373" s="1294"/>
      <c r="X373" s="1294"/>
      <c r="Y373" s="1294"/>
      <c r="Z373" s="1294"/>
      <c r="AA373" s="1294"/>
      <c r="AB373" s="1294"/>
      <c r="AC373" s="1294"/>
      <c r="AD373" s="1294"/>
      <c r="AE373" s="1294"/>
      <c r="AF373" s="1294"/>
      <c r="AG373" s="1294"/>
      <c r="AH373" s="1294"/>
      <c r="AI373" s="1300"/>
      <c r="AJ373" s="1300"/>
      <c r="AK373" s="1300"/>
      <c r="AL373" s="1300"/>
      <c r="AM373" s="1294"/>
      <c r="AN373" s="1294"/>
      <c r="AO373" s="1294"/>
      <c r="AP373" s="1294"/>
      <c r="AQ373" s="1294"/>
      <c r="AR373" s="1294"/>
      <c r="AS373" s="1294"/>
      <c r="AT373" s="1294"/>
      <c r="AU373" s="1294"/>
      <c r="AV373" s="1294"/>
      <c r="AW373" s="1294"/>
      <c r="AX373" s="1294"/>
      <c r="AY373" s="1294"/>
      <c r="AZ373" s="1294"/>
      <c r="BA373" s="1294"/>
      <c r="BB373" s="1294"/>
      <c r="BC373" s="1294"/>
      <c r="BD373" s="1294"/>
      <c r="BE373" s="1294"/>
      <c r="BF373" s="1294"/>
      <c r="BG373" s="1294"/>
      <c r="BH373" s="1294"/>
      <c r="BI373" s="1294"/>
      <c r="BJ373" s="1294"/>
      <c r="BK373" s="1294"/>
      <c r="BL373" s="1294"/>
      <c r="BM373" s="1294"/>
      <c r="BN373" s="1294"/>
      <c r="BO373" s="1294"/>
      <c r="BP373" s="1294"/>
      <c r="BQ373" s="1294"/>
      <c r="BR373" s="1294"/>
      <c r="BS373" s="1294"/>
      <c r="BT373" s="1294"/>
      <c r="BU373" s="1294"/>
      <c r="BV373" s="1294"/>
      <c r="BW373" s="1294"/>
      <c r="BX373" s="1294"/>
      <c r="BY373" s="1294"/>
      <c r="BZ373" s="1294"/>
      <c r="CA373" s="1294"/>
      <c r="CB373" s="1294"/>
      <c r="CC373" s="1294"/>
      <c r="CD373" s="1294"/>
      <c r="CE373" s="1294"/>
      <c r="CF373" s="1294"/>
      <c r="CG373" s="1294"/>
      <c r="CH373" s="1294"/>
      <c r="CI373" s="1294"/>
      <c r="CJ373" s="1294"/>
      <c r="CK373" s="1294"/>
      <c r="CL373" s="1294"/>
      <c r="CM373" s="1294"/>
      <c r="CN373" s="1294"/>
      <c r="CO373" s="1294"/>
      <c r="CP373" s="1294"/>
      <c r="CQ373" s="1294"/>
      <c r="CR373" s="1294"/>
      <c r="CS373" s="1294"/>
      <c r="CT373" s="1294"/>
      <c r="CU373" s="1294"/>
      <c r="CV373" s="1294"/>
      <c r="CW373" s="1294"/>
      <c r="CX373" s="1294"/>
      <c r="CY373" s="1294"/>
      <c r="CZ373" s="1294"/>
      <c r="DA373" s="1294"/>
      <c r="DB373" s="1294"/>
      <c r="DC373" s="1294"/>
      <c r="DD373" s="1294"/>
      <c r="DE373" s="1294"/>
      <c r="DF373" s="1294"/>
      <c r="DG373" s="1294"/>
      <c r="DH373" s="1294"/>
      <c r="DI373" s="1294"/>
      <c r="DJ373" s="1294"/>
      <c r="DK373" s="1294"/>
      <c r="DL373" s="1294"/>
      <c r="DM373" s="1294"/>
      <c r="DN373" s="1294"/>
      <c r="DO373" s="1294"/>
      <c r="DP373" s="1294"/>
      <c r="DQ373" s="1294"/>
      <c r="DR373" s="1294"/>
      <c r="DS373" s="1294"/>
    </row>
    <row r="374" spans="3:123" x14ac:dyDescent="0.25">
      <c r="C374" s="1294"/>
      <c r="D374" s="1294"/>
      <c r="E374" s="1294"/>
      <c r="F374" s="1294"/>
      <c r="G374" s="1294"/>
      <c r="H374" s="1294"/>
      <c r="I374" s="1294"/>
      <c r="J374" s="1294"/>
      <c r="K374" s="1294"/>
      <c r="L374" s="1294"/>
      <c r="M374" s="1294"/>
      <c r="N374" s="1294"/>
      <c r="O374" s="1294"/>
      <c r="P374" s="1294"/>
      <c r="Q374" s="1294"/>
      <c r="R374" s="1294"/>
      <c r="S374" s="1294"/>
      <c r="T374" s="1294"/>
      <c r="U374" s="1294"/>
      <c r="V374" s="1294"/>
      <c r="W374" s="1294"/>
      <c r="X374" s="1294"/>
      <c r="Y374" s="1294"/>
      <c r="Z374" s="1294"/>
      <c r="AA374" s="1294"/>
      <c r="AB374" s="1294"/>
      <c r="AC374" s="1294"/>
      <c r="AD374" s="1294"/>
      <c r="AE374" s="1294"/>
      <c r="AF374" s="1294"/>
      <c r="AG374" s="1294"/>
      <c r="AH374" s="1294"/>
      <c r="AI374" s="1300"/>
      <c r="AJ374" s="1300"/>
      <c r="AK374" s="1300"/>
      <c r="AL374" s="1300"/>
      <c r="AM374" s="1294"/>
      <c r="AN374" s="1294"/>
      <c r="AO374" s="1294"/>
      <c r="AP374" s="1294"/>
      <c r="AQ374" s="1294"/>
      <c r="AR374" s="1294"/>
      <c r="AS374" s="1294"/>
      <c r="AT374" s="1294"/>
      <c r="AU374" s="1294"/>
      <c r="AV374" s="1294"/>
      <c r="AW374" s="1294"/>
      <c r="AX374" s="1294"/>
      <c r="AY374" s="1294"/>
      <c r="AZ374" s="1294"/>
      <c r="BA374" s="1294"/>
      <c r="BB374" s="1294"/>
      <c r="BC374" s="1294"/>
      <c r="BD374" s="1294"/>
      <c r="BE374" s="1294"/>
      <c r="BF374" s="1294"/>
      <c r="BG374" s="1294"/>
      <c r="BH374" s="1294"/>
      <c r="BI374" s="1294"/>
      <c r="BJ374" s="1294"/>
      <c r="BK374" s="1294"/>
      <c r="BL374" s="1294"/>
      <c r="BM374" s="1294"/>
      <c r="BN374" s="1294"/>
      <c r="BO374" s="1294"/>
      <c r="BP374" s="1294"/>
      <c r="BQ374" s="1294"/>
      <c r="BR374" s="1294"/>
      <c r="BS374" s="1294"/>
      <c r="BT374" s="1294"/>
      <c r="BU374" s="1294"/>
      <c r="BV374" s="1294"/>
      <c r="BW374" s="1294"/>
      <c r="BX374" s="1294"/>
      <c r="BY374" s="1294"/>
      <c r="BZ374" s="1294"/>
      <c r="CA374" s="1294"/>
      <c r="CB374" s="1294"/>
      <c r="CC374" s="1294"/>
      <c r="CD374" s="1294"/>
      <c r="CE374" s="1294"/>
      <c r="CF374" s="1294"/>
      <c r="CG374" s="1294"/>
      <c r="CH374" s="1294"/>
      <c r="CI374" s="1294"/>
      <c r="CJ374" s="1294"/>
      <c r="CK374" s="1294"/>
      <c r="CL374" s="1294"/>
      <c r="CM374" s="1294"/>
      <c r="CN374" s="1294"/>
      <c r="CO374" s="1294"/>
      <c r="CP374" s="1294"/>
      <c r="CQ374" s="1294"/>
      <c r="CR374" s="1294"/>
      <c r="CS374" s="1294"/>
      <c r="CT374" s="1294"/>
      <c r="CU374" s="1294"/>
      <c r="CV374" s="1294"/>
      <c r="CW374" s="1294"/>
      <c r="CX374" s="1294"/>
      <c r="CY374" s="1294"/>
      <c r="CZ374" s="1294"/>
      <c r="DA374" s="1294"/>
      <c r="DB374" s="1294"/>
      <c r="DC374" s="1294"/>
      <c r="DD374" s="1294"/>
      <c r="DE374" s="1294"/>
      <c r="DF374" s="1294"/>
      <c r="DG374" s="1294"/>
      <c r="DH374" s="1294"/>
      <c r="DI374" s="1294"/>
      <c r="DJ374" s="1294"/>
      <c r="DK374" s="1294"/>
      <c r="DL374" s="1294"/>
      <c r="DM374" s="1294"/>
      <c r="DN374" s="1294"/>
      <c r="DO374" s="1294"/>
      <c r="DP374" s="1294"/>
      <c r="DQ374" s="1294"/>
      <c r="DR374" s="1294"/>
      <c r="DS374" s="1294"/>
    </row>
    <row r="375" spans="3:123" x14ac:dyDescent="0.25">
      <c r="C375" s="1294"/>
      <c r="D375" s="1294"/>
      <c r="E375" s="1294"/>
      <c r="F375" s="1294"/>
      <c r="G375" s="1294"/>
      <c r="H375" s="1294"/>
      <c r="I375" s="1294"/>
      <c r="J375" s="1294"/>
      <c r="K375" s="1294"/>
      <c r="L375" s="1294"/>
      <c r="M375" s="1294"/>
      <c r="N375" s="1294"/>
      <c r="O375" s="1294"/>
      <c r="P375" s="1294"/>
      <c r="Q375" s="1294"/>
      <c r="R375" s="1294"/>
      <c r="S375" s="1294"/>
      <c r="T375" s="1294"/>
      <c r="U375" s="1294"/>
      <c r="V375" s="1294"/>
      <c r="W375" s="1294"/>
      <c r="X375" s="1294"/>
      <c r="Y375" s="1294"/>
      <c r="Z375" s="1294"/>
      <c r="AA375" s="1294"/>
      <c r="AB375" s="1294"/>
      <c r="AC375" s="1294"/>
      <c r="AD375" s="1294"/>
      <c r="AE375" s="1294"/>
      <c r="AF375" s="1294"/>
      <c r="AG375" s="1294"/>
      <c r="AH375" s="1294"/>
      <c r="AI375" s="1300"/>
      <c r="AJ375" s="1300"/>
      <c r="AK375" s="1300"/>
      <c r="AL375" s="1300"/>
      <c r="AM375" s="1294"/>
      <c r="AN375" s="1294"/>
      <c r="AO375" s="1294"/>
      <c r="AP375" s="1294"/>
      <c r="AQ375" s="1294"/>
      <c r="AR375" s="1294"/>
      <c r="AS375" s="1294"/>
      <c r="AT375" s="1294"/>
      <c r="AU375" s="1294"/>
      <c r="AV375" s="1294"/>
      <c r="AW375" s="1294"/>
      <c r="AX375" s="1294"/>
      <c r="AY375" s="1294"/>
      <c r="AZ375" s="1294"/>
      <c r="BA375" s="1294"/>
      <c r="BB375" s="1294"/>
      <c r="BC375" s="1294"/>
      <c r="BD375" s="1294"/>
      <c r="BE375" s="1294"/>
      <c r="BF375" s="1294"/>
      <c r="BG375" s="1294"/>
      <c r="BH375" s="1294"/>
      <c r="BI375" s="1294"/>
      <c r="BJ375" s="1294"/>
      <c r="BK375" s="1294"/>
      <c r="BL375" s="1294"/>
      <c r="BM375" s="1294"/>
      <c r="BN375" s="1294"/>
      <c r="BO375" s="1294"/>
      <c r="BP375" s="1294"/>
      <c r="BQ375" s="1294"/>
      <c r="BR375" s="1294"/>
      <c r="BS375" s="1294"/>
      <c r="BT375" s="1294"/>
      <c r="BU375" s="1294"/>
      <c r="BV375" s="1294"/>
      <c r="BW375" s="1294"/>
      <c r="BX375" s="1294"/>
      <c r="BY375" s="1294"/>
      <c r="BZ375" s="1294"/>
      <c r="CA375" s="1294"/>
      <c r="CB375" s="1294"/>
      <c r="CC375" s="1294"/>
      <c r="CD375" s="1294"/>
      <c r="CE375" s="1294"/>
      <c r="CF375" s="1294"/>
      <c r="CG375" s="1294"/>
      <c r="CH375" s="1294"/>
      <c r="CI375" s="1294"/>
      <c r="CJ375" s="1294"/>
      <c r="CK375" s="1294"/>
      <c r="CL375" s="1294"/>
      <c r="CM375" s="1294"/>
      <c r="CN375" s="1294"/>
      <c r="CO375" s="1294"/>
      <c r="CP375" s="1294"/>
      <c r="CQ375" s="1294"/>
      <c r="CR375" s="1294"/>
      <c r="CS375" s="1294"/>
      <c r="CT375" s="1294"/>
      <c r="CU375" s="1294"/>
      <c r="CV375" s="1294"/>
      <c r="CW375" s="1294"/>
      <c r="CX375" s="1294"/>
      <c r="CY375" s="1294"/>
      <c r="CZ375" s="1294"/>
      <c r="DA375" s="1294"/>
      <c r="DB375" s="1294"/>
      <c r="DC375" s="1294"/>
      <c r="DD375" s="1294"/>
      <c r="DE375" s="1294"/>
      <c r="DF375" s="1294"/>
      <c r="DG375" s="1294"/>
      <c r="DH375" s="1294"/>
      <c r="DI375" s="1294"/>
      <c r="DJ375" s="1294"/>
      <c r="DK375" s="1294"/>
      <c r="DL375" s="1294"/>
      <c r="DM375" s="1294"/>
      <c r="DN375" s="1294"/>
      <c r="DO375" s="1294"/>
      <c r="DP375" s="1294"/>
      <c r="DQ375" s="1294"/>
      <c r="DR375" s="1294"/>
      <c r="DS375" s="1294"/>
    </row>
    <row r="376" spans="3:123" x14ac:dyDescent="0.25">
      <c r="C376" s="1294"/>
      <c r="D376" s="1294"/>
      <c r="E376" s="1294"/>
      <c r="F376" s="1294"/>
      <c r="G376" s="1294"/>
      <c r="H376" s="1294"/>
      <c r="I376" s="1294"/>
      <c r="J376" s="1294"/>
      <c r="K376" s="1294"/>
      <c r="L376" s="1294"/>
      <c r="M376" s="1294"/>
      <c r="N376" s="1294"/>
      <c r="O376" s="1294"/>
      <c r="P376" s="1294"/>
      <c r="Q376" s="1294"/>
      <c r="R376" s="1294"/>
      <c r="S376" s="1294"/>
      <c r="T376" s="1294"/>
      <c r="U376" s="1294"/>
      <c r="V376" s="1294"/>
      <c r="W376" s="1294"/>
      <c r="X376" s="1294"/>
      <c r="Y376" s="1294"/>
      <c r="Z376" s="1294"/>
      <c r="AA376" s="1294"/>
      <c r="AB376" s="1294"/>
      <c r="AC376" s="1294"/>
      <c r="AD376" s="1294"/>
      <c r="AE376" s="1294"/>
      <c r="AF376" s="1294"/>
      <c r="AG376" s="1294"/>
      <c r="AH376" s="1294"/>
      <c r="AI376" s="1300"/>
      <c r="AJ376" s="1300"/>
      <c r="AK376" s="1300"/>
      <c r="AL376" s="1300"/>
      <c r="AM376" s="1294"/>
      <c r="AN376" s="1294"/>
      <c r="AO376" s="1294"/>
      <c r="AP376" s="1294"/>
      <c r="AQ376" s="1294"/>
      <c r="AR376" s="1294"/>
      <c r="AS376" s="1294"/>
      <c r="AT376" s="1294"/>
      <c r="AU376" s="1294"/>
      <c r="AV376" s="1294"/>
      <c r="AW376" s="1294"/>
      <c r="AX376" s="1294"/>
      <c r="AY376" s="1294"/>
      <c r="AZ376" s="1294"/>
      <c r="BA376" s="1294"/>
      <c r="BB376" s="1294"/>
      <c r="BC376" s="1294"/>
      <c r="BD376" s="1294"/>
      <c r="BE376" s="1294"/>
      <c r="BF376" s="1294"/>
      <c r="BG376" s="1294"/>
      <c r="BH376" s="1294"/>
      <c r="BI376" s="1294"/>
      <c r="BJ376" s="1294"/>
      <c r="BK376" s="1294"/>
      <c r="BL376" s="1294"/>
      <c r="BM376" s="1294"/>
      <c r="BN376" s="1294"/>
      <c r="BO376" s="1294"/>
      <c r="BP376" s="1294"/>
      <c r="BQ376" s="1294"/>
      <c r="BR376" s="1294"/>
      <c r="BS376" s="1294"/>
      <c r="BT376" s="1294"/>
      <c r="BU376" s="1294"/>
      <c r="BV376" s="1294"/>
      <c r="BW376" s="1294"/>
      <c r="BX376" s="1294"/>
      <c r="BY376" s="1294"/>
      <c r="BZ376" s="1294"/>
      <c r="CA376" s="1294"/>
      <c r="CB376" s="1294"/>
      <c r="CC376" s="1294"/>
      <c r="CD376" s="1294"/>
      <c r="CE376" s="1294"/>
      <c r="CF376" s="1294"/>
      <c r="CG376" s="1294"/>
      <c r="CH376" s="1294"/>
      <c r="CI376" s="1294"/>
      <c r="CJ376" s="1294"/>
      <c r="CK376" s="1294"/>
      <c r="CL376" s="1294"/>
      <c r="CM376" s="1294"/>
      <c r="CN376" s="1294"/>
      <c r="CO376" s="1294"/>
      <c r="CP376" s="1294"/>
      <c r="CQ376" s="1294"/>
      <c r="CR376" s="1294"/>
      <c r="CS376" s="1294"/>
      <c r="CT376" s="1294"/>
      <c r="CU376" s="1294"/>
      <c r="CV376" s="1294"/>
      <c r="CW376" s="1294"/>
      <c r="CX376" s="1294"/>
      <c r="CY376" s="1294"/>
      <c r="CZ376" s="1294"/>
      <c r="DA376" s="1294"/>
      <c r="DB376" s="1294"/>
      <c r="DC376" s="1294"/>
      <c r="DD376" s="1294"/>
      <c r="DE376" s="1294"/>
      <c r="DF376" s="1294"/>
      <c r="DG376" s="1294"/>
      <c r="DH376" s="1294"/>
      <c r="DI376" s="1294"/>
      <c r="DJ376" s="1294"/>
      <c r="DK376" s="1294"/>
      <c r="DL376" s="1294"/>
      <c r="DM376" s="1294"/>
      <c r="DN376" s="1294"/>
      <c r="DO376" s="1294"/>
      <c r="DP376" s="1294"/>
      <c r="DQ376" s="1294"/>
      <c r="DR376" s="1294"/>
      <c r="DS376" s="1294"/>
    </row>
    <row r="377" spans="3:123" x14ac:dyDescent="0.25">
      <c r="C377" s="1294"/>
      <c r="D377" s="1294"/>
      <c r="E377" s="1294"/>
      <c r="F377" s="1294"/>
      <c r="G377" s="1294"/>
      <c r="H377" s="1294"/>
      <c r="I377" s="1294"/>
      <c r="J377" s="1294"/>
      <c r="K377" s="1294"/>
      <c r="L377" s="1294"/>
      <c r="M377" s="1294"/>
      <c r="N377" s="1294"/>
      <c r="O377" s="1294"/>
      <c r="P377" s="1294"/>
      <c r="Q377" s="1294"/>
      <c r="R377" s="1294"/>
      <c r="S377" s="1294"/>
      <c r="T377" s="1294"/>
      <c r="U377" s="1294"/>
      <c r="V377" s="1294"/>
      <c r="W377" s="1294"/>
      <c r="X377" s="1294"/>
      <c r="Y377" s="1294"/>
      <c r="Z377" s="1294"/>
      <c r="AA377" s="1294"/>
      <c r="AB377" s="1294"/>
      <c r="AC377" s="1294"/>
      <c r="AD377" s="1294"/>
      <c r="AE377" s="1294"/>
      <c r="AF377" s="1294"/>
      <c r="AG377" s="1294"/>
      <c r="AH377" s="1294"/>
      <c r="AI377" s="1300"/>
      <c r="AJ377" s="1300"/>
      <c r="AK377" s="1300"/>
      <c r="AL377" s="1300"/>
      <c r="AM377" s="1294"/>
      <c r="AN377" s="1294"/>
      <c r="AO377" s="1294"/>
      <c r="AP377" s="1294"/>
      <c r="AQ377" s="1294"/>
      <c r="AR377" s="1294"/>
      <c r="AS377" s="1294"/>
      <c r="AT377" s="1294"/>
      <c r="AU377" s="1294"/>
      <c r="AV377" s="1294"/>
      <c r="AW377" s="1294"/>
      <c r="AX377" s="1294"/>
      <c r="AY377" s="1294"/>
      <c r="AZ377" s="1294"/>
      <c r="BA377" s="1294"/>
      <c r="BB377" s="1294"/>
      <c r="BC377" s="1294"/>
      <c r="BD377" s="1294"/>
      <c r="BE377" s="1294"/>
      <c r="BF377" s="1294"/>
      <c r="BG377" s="1294"/>
      <c r="BH377" s="1294"/>
      <c r="BI377" s="1294"/>
      <c r="BJ377" s="1294"/>
      <c r="BK377" s="1294"/>
      <c r="BL377" s="1294"/>
      <c r="BM377" s="1294"/>
      <c r="BN377" s="1294"/>
      <c r="BO377" s="1294"/>
      <c r="BP377" s="1294"/>
      <c r="BQ377" s="1294"/>
      <c r="BR377" s="1294"/>
      <c r="BS377" s="1294"/>
      <c r="BT377" s="1294"/>
      <c r="BU377" s="1294"/>
      <c r="BV377" s="1294"/>
      <c r="BW377" s="1294"/>
      <c r="BX377" s="1294"/>
      <c r="BY377" s="1294"/>
      <c r="BZ377" s="1294"/>
      <c r="CA377" s="1294"/>
      <c r="CB377" s="1294"/>
      <c r="CC377" s="1294"/>
      <c r="CD377" s="1294"/>
      <c r="CE377" s="1294"/>
      <c r="CF377" s="1294"/>
      <c r="CG377" s="1294"/>
      <c r="CH377" s="1294"/>
      <c r="CI377" s="1294"/>
      <c r="CJ377" s="1294"/>
      <c r="CK377" s="1294"/>
      <c r="CL377" s="1294"/>
      <c r="CM377" s="1294"/>
      <c r="CN377" s="1294"/>
      <c r="CO377" s="1294"/>
      <c r="CP377" s="1294"/>
      <c r="CQ377" s="1294"/>
      <c r="CR377" s="1294"/>
      <c r="CS377" s="1294"/>
      <c r="CT377" s="1294"/>
      <c r="CU377" s="1294"/>
      <c r="CV377" s="1294"/>
      <c r="CW377" s="1294"/>
      <c r="CX377" s="1294"/>
      <c r="CY377" s="1294"/>
      <c r="CZ377" s="1294"/>
      <c r="DA377" s="1294"/>
      <c r="DB377" s="1294"/>
      <c r="DC377" s="1294"/>
      <c r="DD377" s="1294"/>
      <c r="DE377" s="1294"/>
      <c r="DF377" s="1294"/>
      <c r="DG377" s="1294"/>
      <c r="DH377" s="1294"/>
      <c r="DI377" s="1294"/>
      <c r="DJ377" s="1294"/>
      <c r="DK377" s="1294"/>
      <c r="DL377" s="1294"/>
      <c r="DM377" s="1294"/>
      <c r="DN377" s="1294"/>
      <c r="DO377" s="1294"/>
      <c r="DP377" s="1294"/>
      <c r="DQ377" s="1294"/>
      <c r="DR377" s="1294"/>
      <c r="DS377" s="1294"/>
    </row>
    <row r="378" spans="3:123" x14ac:dyDescent="0.25">
      <c r="C378" s="1294"/>
      <c r="D378" s="1294"/>
      <c r="E378" s="1294"/>
      <c r="F378" s="1294"/>
      <c r="G378" s="1294"/>
      <c r="H378" s="1294"/>
      <c r="I378" s="1294"/>
      <c r="J378" s="1294"/>
      <c r="K378" s="1294"/>
      <c r="L378" s="1294"/>
      <c r="M378" s="1294"/>
      <c r="N378" s="1294"/>
      <c r="O378" s="1294"/>
      <c r="P378" s="1294"/>
      <c r="Q378" s="1294"/>
      <c r="R378" s="1294"/>
      <c r="S378" s="1294"/>
      <c r="T378" s="1294"/>
      <c r="U378" s="1294"/>
      <c r="V378" s="1294"/>
      <c r="W378" s="1294"/>
      <c r="X378" s="1294"/>
      <c r="Y378" s="1294"/>
      <c r="Z378" s="1294"/>
      <c r="AA378" s="1294"/>
      <c r="AB378" s="1294"/>
      <c r="AC378" s="1294"/>
      <c r="AD378" s="1294"/>
      <c r="AE378" s="1294"/>
      <c r="AF378" s="1294"/>
      <c r="AG378" s="1294"/>
      <c r="AH378" s="1294"/>
      <c r="AI378" s="1300"/>
      <c r="AJ378" s="1300"/>
      <c r="AK378" s="1300"/>
      <c r="AL378" s="1300"/>
      <c r="AM378" s="1294"/>
      <c r="AN378" s="1294"/>
      <c r="AO378" s="1294"/>
      <c r="AP378" s="1294"/>
      <c r="AQ378" s="1294"/>
      <c r="AR378" s="1294"/>
      <c r="AS378" s="1294"/>
      <c r="AT378" s="1294"/>
      <c r="AU378" s="1294"/>
      <c r="AV378" s="1294"/>
      <c r="AW378" s="1294"/>
      <c r="AX378" s="1294"/>
      <c r="AY378" s="1294"/>
      <c r="AZ378" s="1294"/>
      <c r="BA378" s="1294"/>
      <c r="BB378" s="1294"/>
      <c r="BC378" s="1294"/>
      <c r="BD378" s="1294"/>
      <c r="BE378" s="1294"/>
      <c r="BF378" s="1294"/>
      <c r="BG378" s="1294"/>
      <c r="BH378" s="1294"/>
      <c r="BI378" s="1294"/>
      <c r="BJ378" s="1294"/>
      <c r="BK378" s="1294"/>
      <c r="BL378" s="1294"/>
      <c r="BM378" s="1294"/>
      <c r="BN378" s="1294"/>
      <c r="BO378" s="1294"/>
      <c r="BP378" s="1294"/>
      <c r="BQ378" s="1294"/>
      <c r="BR378" s="1294"/>
      <c r="BS378" s="1294"/>
      <c r="BT378" s="1294"/>
      <c r="BU378" s="1294"/>
      <c r="BV378" s="1294"/>
      <c r="BW378" s="1294"/>
      <c r="BX378" s="1294"/>
      <c r="BY378" s="1294"/>
      <c r="BZ378" s="1294"/>
      <c r="CA378" s="1294"/>
      <c r="CB378" s="1294"/>
      <c r="CC378" s="1294"/>
      <c r="CD378" s="1294"/>
      <c r="CE378" s="1294"/>
      <c r="CF378" s="1294"/>
      <c r="CG378" s="1294"/>
      <c r="CH378" s="1294"/>
      <c r="CI378" s="1294"/>
      <c r="CJ378" s="1294"/>
      <c r="CK378" s="1294"/>
      <c r="CL378" s="1294"/>
      <c r="CM378" s="1294"/>
      <c r="CN378" s="1294"/>
      <c r="CO378" s="1294"/>
      <c r="CP378" s="1294"/>
      <c r="CQ378" s="1294"/>
      <c r="CR378" s="1294"/>
      <c r="CS378" s="1294"/>
      <c r="CT378" s="1294"/>
      <c r="CU378" s="1294"/>
      <c r="CV378" s="1294"/>
      <c r="CW378" s="1294"/>
      <c r="CX378" s="1294"/>
      <c r="CY378" s="1294"/>
      <c r="CZ378" s="1294"/>
      <c r="DA378" s="1294"/>
      <c r="DB378" s="1294"/>
      <c r="DC378" s="1294"/>
      <c r="DD378" s="1294"/>
      <c r="DE378" s="1294"/>
      <c r="DF378" s="1294"/>
      <c r="DG378" s="1294"/>
      <c r="DH378" s="1294"/>
      <c r="DI378" s="1294"/>
      <c r="DJ378" s="1294"/>
      <c r="DK378" s="1294"/>
      <c r="DL378" s="1294"/>
      <c r="DM378" s="1294"/>
      <c r="DN378" s="1294"/>
      <c r="DO378" s="1294"/>
      <c r="DP378" s="1294"/>
      <c r="DQ378" s="1294"/>
      <c r="DR378" s="1294"/>
      <c r="DS378" s="1294"/>
    </row>
    <row r="379" spans="3:123" x14ac:dyDescent="0.25">
      <c r="C379" s="1294"/>
      <c r="D379" s="1294"/>
      <c r="E379" s="1294"/>
      <c r="F379" s="1294"/>
      <c r="G379" s="1294"/>
      <c r="H379" s="1294"/>
      <c r="I379" s="1294"/>
      <c r="J379" s="1294"/>
      <c r="K379" s="1294"/>
      <c r="L379" s="1294"/>
      <c r="M379" s="1294"/>
      <c r="N379" s="1294"/>
      <c r="O379" s="1294"/>
      <c r="P379" s="1294"/>
      <c r="Q379" s="1294"/>
      <c r="R379" s="1294"/>
      <c r="S379" s="1294"/>
      <c r="T379" s="1294"/>
      <c r="U379" s="1294"/>
      <c r="V379" s="1294"/>
      <c r="W379" s="1294"/>
      <c r="X379" s="1294"/>
      <c r="Y379" s="1294"/>
      <c r="Z379" s="1294"/>
      <c r="AA379" s="1294"/>
      <c r="AB379" s="1294"/>
      <c r="AC379" s="1294"/>
      <c r="AD379" s="1294"/>
      <c r="AE379" s="1294"/>
      <c r="AF379" s="1294"/>
      <c r="AG379" s="1294"/>
      <c r="AH379" s="1294"/>
      <c r="AI379" s="1300"/>
      <c r="AJ379" s="1300"/>
      <c r="AK379" s="1300"/>
      <c r="AL379" s="1300"/>
      <c r="AM379" s="1294"/>
      <c r="AN379" s="1294"/>
      <c r="AO379" s="1294"/>
      <c r="AP379" s="1294"/>
      <c r="AQ379" s="1294"/>
      <c r="AR379" s="1294"/>
      <c r="AS379" s="1294"/>
      <c r="AT379" s="1294"/>
      <c r="AU379" s="1294"/>
      <c r="AV379" s="1294"/>
      <c r="AW379" s="1294"/>
      <c r="AX379" s="1294"/>
      <c r="AY379" s="1294"/>
      <c r="AZ379" s="1294"/>
      <c r="BA379" s="1294"/>
      <c r="BB379" s="1294"/>
      <c r="BC379" s="1294"/>
      <c r="BD379" s="1294"/>
      <c r="BE379" s="1294"/>
      <c r="BF379" s="1294"/>
      <c r="BG379" s="1294"/>
      <c r="BH379" s="1294"/>
      <c r="BI379" s="1294"/>
      <c r="BJ379" s="1294"/>
      <c r="BK379" s="1294"/>
      <c r="BL379" s="1294"/>
      <c r="BM379" s="1294"/>
      <c r="BN379" s="1294"/>
      <c r="BO379" s="1294"/>
      <c r="BP379" s="1294"/>
      <c r="BQ379" s="1294"/>
      <c r="BR379" s="1294"/>
      <c r="BS379" s="1294"/>
      <c r="BT379" s="1294"/>
      <c r="BU379" s="1294"/>
      <c r="BV379" s="1294"/>
      <c r="BW379" s="1294"/>
      <c r="BX379" s="1294"/>
      <c r="BY379" s="1294"/>
      <c r="BZ379" s="1294"/>
      <c r="CA379" s="1294"/>
      <c r="CB379" s="1294"/>
      <c r="CC379" s="1294"/>
      <c r="CD379" s="1294"/>
      <c r="CE379" s="1294"/>
      <c r="CF379" s="1294"/>
      <c r="CG379" s="1294"/>
      <c r="CH379" s="1294"/>
      <c r="CI379" s="1294"/>
      <c r="CJ379" s="1294"/>
      <c r="CK379" s="1294"/>
      <c r="CL379" s="1294"/>
      <c r="CM379" s="1294"/>
      <c r="CN379" s="1294"/>
      <c r="CO379" s="1294"/>
      <c r="CP379" s="1294"/>
      <c r="CQ379" s="1294"/>
      <c r="CR379" s="1294"/>
      <c r="CS379" s="1294"/>
      <c r="CT379" s="1294"/>
      <c r="CU379" s="1294"/>
      <c r="CV379" s="1294"/>
      <c r="CW379" s="1294"/>
      <c r="CX379" s="1294"/>
      <c r="CY379" s="1294"/>
      <c r="CZ379" s="1294"/>
      <c r="DA379" s="1294"/>
      <c r="DB379" s="1294"/>
      <c r="DC379" s="1294"/>
      <c r="DD379" s="1294"/>
      <c r="DE379" s="1294"/>
      <c r="DF379" s="1294"/>
      <c r="DG379" s="1294"/>
      <c r="DH379" s="1294"/>
      <c r="DI379" s="1294"/>
      <c r="DJ379" s="1294"/>
      <c r="DK379" s="1294"/>
      <c r="DL379" s="1294"/>
      <c r="DM379" s="1294"/>
      <c r="DN379" s="1294"/>
      <c r="DO379" s="1294"/>
      <c r="DP379" s="1294"/>
      <c r="DQ379" s="1294"/>
      <c r="DR379" s="1294"/>
      <c r="DS379" s="1294"/>
    </row>
    <row r="380" spans="3:123" x14ac:dyDescent="0.25">
      <c r="C380" s="1294"/>
      <c r="D380" s="1294"/>
      <c r="E380" s="1294"/>
      <c r="F380" s="1294"/>
      <c r="G380" s="1294"/>
      <c r="H380" s="1294"/>
      <c r="I380" s="1294"/>
      <c r="J380" s="1294"/>
      <c r="K380" s="1294"/>
      <c r="L380" s="1294"/>
      <c r="M380" s="1294"/>
      <c r="N380" s="1294"/>
      <c r="O380" s="1294"/>
      <c r="P380" s="1294"/>
      <c r="Q380" s="1294"/>
      <c r="R380" s="1294"/>
      <c r="S380" s="1294"/>
      <c r="T380" s="1294"/>
      <c r="U380" s="1294"/>
      <c r="V380" s="1294"/>
      <c r="W380" s="1294"/>
      <c r="X380" s="1294"/>
      <c r="Y380" s="1294"/>
      <c r="Z380" s="1294"/>
      <c r="AA380" s="1294"/>
      <c r="AB380" s="1294"/>
      <c r="AC380" s="1294"/>
      <c r="AD380" s="1294"/>
      <c r="AE380" s="1294"/>
      <c r="AF380" s="1294"/>
      <c r="AG380" s="1294"/>
      <c r="AH380" s="1294"/>
      <c r="AI380" s="1300"/>
      <c r="AJ380" s="1300"/>
      <c r="AK380" s="1300"/>
      <c r="AL380" s="1300"/>
      <c r="AM380" s="1294"/>
      <c r="AN380" s="1294"/>
      <c r="AO380" s="1294"/>
      <c r="AP380" s="1294"/>
      <c r="AQ380" s="1294"/>
      <c r="AR380" s="1294"/>
      <c r="AS380" s="1294"/>
      <c r="AT380" s="1294"/>
      <c r="AU380" s="1294"/>
      <c r="AV380" s="1294"/>
      <c r="AW380" s="1294"/>
      <c r="AX380" s="1294"/>
      <c r="AY380" s="1294"/>
      <c r="AZ380" s="1294"/>
      <c r="BA380" s="1294"/>
      <c r="BB380" s="1294"/>
      <c r="BC380" s="1294"/>
      <c r="BD380" s="1294"/>
      <c r="BE380" s="1294"/>
      <c r="BF380" s="1294"/>
      <c r="BG380" s="1294"/>
      <c r="BH380" s="1294"/>
      <c r="BI380" s="1294"/>
      <c r="BJ380" s="1294"/>
      <c r="BK380" s="1294"/>
      <c r="BL380" s="1294"/>
      <c r="BM380" s="1294"/>
      <c r="BN380" s="1294"/>
      <c r="BO380" s="1294"/>
      <c r="BP380" s="1294"/>
      <c r="BQ380" s="1294"/>
      <c r="BR380" s="1294"/>
      <c r="BS380" s="1294"/>
      <c r="BT380" s="1294"/>
      <c r="BU380" s="1294"/>
      <c r="BV380" s="1294"/>
      <c r="BW380" s="1294"/>
      <c r="BX380" s="1294"/>
      <c r="BY380" s="1294"/>
      <c r="BZ380" s="1294"/>
      <c r="CA380" s="1294"/>
      <c r="CB380" s="1294"/>
      <c r="CC380" s="1294"/>
      <c r="CD380" s="1294"/>
      <c r="CE380" s="1294"/>
      <c r="CF380" s="1294"/>
      <c r="CG380" s="1294"/>
      <c r="CH380" s="1294"/>
      <c r="CI380" s="1294"/>
      <c r="CJ380" s="1294"/>
      <c r="CK380" s="1294"/>
      <c r="CL380" s="1294"/>
      <c r="CM380" s="1294"/>
      <c r="CN380" s="1294"/>
      <c r="CO380" s="1294"/>
      <c r="CP380" s="1294"/>
      <c r="CQ380" s="1294"/>
      <c r="CR380" s="1294"/>
      <c r="CS380" s="1294"/>
      <c r="CT380" s="1294"/>
      <c r="CU380" s="1294"/>
      <c r="CV380" s="1294"/>
      <c r="CW380" s="1294"/>
      <c r="CX380" s="1294"/>
      <c r="CY380" s="1294"/>
      <c r="CZ380" s="1294"/>
      <c r="DA380" s="1294"/>
      <c r="DB380" s="1294"/>
      <c r="DC380" s="1294"/>
      <c r="DD380" s="1294"/>
      <c r="DE380" s="1294"/>
      <c r="DF380" s="1294"/>
      <c r="DG380" s="1294"/>
      <c r="DH380" s="1294"/>
      <c r="DI380" s="1294"/>
      <c r="DJ380" s="1294"/>
      <c r="DK380" s="1294"/>
      <c r="DL380" s="1294"/>
      <c r="DM380" s="1294"/>
      <c r="DN380" s="1294"/>
      <c r="DO380" s="1294"/>
      <c r="DP380" s="1294"/>
      <c r="DQ380" s="1294"/>
      <c r="DR380" s="1294"/>
      <c r="DS380" s="1294"/>
    </row>
    <row r="381" spans="3:123" x14ac:dyDescent="0.25">
      <c r="C381" s="1294"/>
      <c r="D381" s="1294"/>
      <c r="E381" s="1294"/>
      <c r="F381" s="1294"/>
      <c r="G381" s="1294"/>
      <c r="H381" s="1294"/>
      <c r="I381" s="1294"/>
      <c r="J381" s="1294"/>
      <c r="K381" s="1294"/>
      <c r="L381" s="1294"/>
      <c r="M381" s="1294"/>
      <c r="N381" s="1294"/>
      <c r="O381" s="1294"/>
      <c r="P381" s="1294"/>
      <c r="Q381" s="1294"/>
      <c r="R381" s="1294"/>
      <c r="S381" s="1294"/>
      <c r="T381" s="1294"/>
      <c r="U381" s="1294"/>
      <c r="V381" s="1294"/>
      <c r="W381" s="1294"/>
      <c r="X381" s="1294"/>
      <c r="Y381" s="1294"/>
      <c r="Z381" s="1294"/>
      <c r="AA381" s="1294"/>
      <c r="AB381" s="1294"/>
      <c r="AC381" s="1294"/>
      <c r="AD381" s="1294"/>
      <c r="AE381" s="1294"/>
      <c r="AF381" s="1294"/>
      <c r="AG381" s="1294"/>
      <c r="AH381" s="1294"/>
      <c r="AI381" s="1300"/>
      <c r="AJ381" s="1300"/>
      <c r="AK381" s="1300"/>
      <c r="AL381" s="1300"/>
      <c r="AM381" s="1294"/>
      <c r="AN381" s="1294"/>
      <c r="AO381" s="1294"/>
      <c r="AP381" s="1294"/>
      <c r="AQ381" s="1294"/>
      <c r="AR381" s="1294"/>
      <c r="AS381" s="1294"/>
      <c r="AT381" s="1294"/>
      <c r="AU381" s="1294"/>
      <c r="AV381" s="1294"/>
      <c r="AW381" s="1294"/>
      <c r="AX381" s="1294"/>
      <c r="AY381" s="1294"/>
      <c r="AZ381" s="1294"/>
      <c r="BA381" s="1294"/>
      <c r="BB381" s="1294"/>
      <c r="BC381" s="1294"/>
      <c r="BD381" s="1294"/>
      <c r="BE381" s="1294"/>
      <c r="BF381" s="1294"/>
      <c r="BG381" s="1294"/>
      <c r="BH381" s="1294"/>
      <c r="BI381" s="1294"/>
      <c r="BJ381" s="1294"/>
      <c r="BK381" s="1294"/>
      <c r="BL381" s="1294"/>
      <c r="BM381" s="1294"/>
      <c r="BN381" s="1294"/>
      <c r="BO381" s="1294"/>
      <c r="BP381" s="1294"/>
      <c r="BQ381" s="1294"/>
      <c r="BR381" s="1294"/>
      <c r="BS381" s="1294"/>
      <c r="BT381" s="1294"/>
      <c r="BU381" s="1294"/>
      <c r="BV381" s="1294"/>
      <c r="BW381" s="1294"/>
      <c r="BX381" s="1294"/>
      <c r="BY381" s="1294"/>
      <c r="BZ381" s="1294"/>
      <c r="CA381" s="1294"/>
      <c r="CB381" s="1294"/>
      <c r="CC381" s="1294"/>
      <c r="CD381" s="1294"/>
      <c r="CE381" s="1294"/>
      <c r="CF381" s="1294"/>
      <c r="CG381" s="1294"/>
      <c r="CH381" s="1294"/>
      <c r="CI381" s="1294"/>
      <c r="CJ381" s="1294"/>
      <c r="CK381" s="1294"/>
      <c r="CL381" s="1294"/>
      <c r="CM381" s="1294"/>
      <c r="CN381" s="1294"/>
      <c r="CO381" s="1294"/>
      <c r="CP381" s="1294"/>
      <c r="CQ381" s="1294"/>
      <c r="CR381" s="1294"/>
      <c r="CS381" s="1294"/>
      <c r="CT381" s="1294"/>
      <c r="CU381" s="1294"/>
      <c r="CV381" s="1294"/>
      <c r="CW381" s="1294"/>
      <c r="CX381" s="1294"/>
      <c r="CY381" s="1294"/>
      <c r="CZ381" s="1294"/>
      <c r="DA381" s="1294"/>
      <c r="DB381" s="1294"/>
      <c r="DC381" s="1294"/>
      <c r="DD381" s="1294"/>
      <c r="DE381" s="1294"/>
      <c r="DF381" s="1294"/>
      <c r="DG381" s="1294"/>
      <c r="DH381" s="1294"/>
      <c r="DI381" s="1294"/>
      <c r="DJ381" s="1294"/>
      <c r="DK381" s="1294"/>
      <c r="DL381" s="1294"/>
      <c r="DM381" s="1294"/>
      <c r="DN381" s="1294"/>
      <c r="DO381" s="1294"/>
      <c r="DP381" s="1294"/>
      <c r="DQ381" s="1294"/>
      <c r="DR381" s="1294"/>
      <c r="DS381" s="1294"/>
    </row>
    <row r="382" spans="3:123" x14ac:dyDescent="0.25">
      <c r="C382" s="1294"/>
      <c r="D382" s="1294"/>
      <c r="E382" s="1294"/>
      <c r="F382" s="1294"/>
      <c r="G382" s="1294"/>
      <c r="H382" s="1294"/>
      <c r="I382" s="1294"/>
      <c r="J382" s="1294"/>
      <c r="K382" s="1294"/>
      <c r="L382" s="1294"/>
      <c r="M382" s="1294"/>
      <c r="N382" s="1294"/>
      <c r="O382" s="1294"/>
      <c r="P382" s="1294"/>
      <c r="Q382" s="1294"/>
      <c r="R382" s="1294"/>
      <c r="S382" s="1294"/>
      <c r="T382" s="1294"/>
      <c r="U382" s="1294"/>
      <c r="V382" s="1294"/>
      <c r="W382" s="1294"/>
      <c r="X382" s="1294"/>
      <c r="Y382" s="1294"/>
      <c r="Z382" s="1294"/>
      <c r="AA382" s="1294"/>
      <c r="AB382" s="1294"/>
      <c r="AC382" s="1294"/>
      <c r="AD382" s="1294"/>
      <c r="AE382" s="1294"/>
      <c r="AF382" s="1294"/>
      <c r="AG382" s="1294"/>
      <c r="AH382" s="1294"/>
      <c r="AI382" s="1300"/>
      <c r="AJ382" s="1300"/>
      <c r="AK382" s="1300"/>
      <c r="AL382" s="1300"/>
      <c r="AM382" s="1294"/>
      <c r="AN382" s="1294"/>
      <c r="AO382" s="1294"/>
      <c r="AP382" s="1294"/>
      <c r="AQ382" s="1294"/>
      <c r="AR382" s="1294"/>
      <c r="AS382" s="1294"/>
      <c r="AT382" s="1294"/>
      <c r="AU382" s="1294"/>
      <c r="AV382" s="1294"/>
      <c r="AW382" s="1294"/>
      <c r="AX382" s="1294"/>
      <c r="AY382" s="1294"/>
      <c r="AZ382" s="1294"/>
      <c r="BA382" s="1294"/>
      <c r="BB382" s="1294"/>
      <c r="BC382" s="1294"/>
      <c r="BD382" s="1294"/>
      <c r="BE382" s="1294"/>
      <c r="BF382" s="1294"/>
      <c r="BG382" s="1294"/>
      <c r="BH382" s="1294"/>
      <c r="BI382" s="1294"/>
      <c r="BJ382" s="1294"/>
      <c r="BK382" s="1294"/>
      <c r="BL382" s="1294"/>
      <c r="BM382" s="1294"/>
      <c r="BN382" s="1294"/>
      <c r="BO382" s="1294"/>
      <c r="BP382" s="1294"/>
      <c r="BQ382" s="1294"/>
      <c r="BR382" s="1294"/>
      <c r="BS382" s="1294"/>
      <c r="BT382" s="1294"/>
      <c r="BU382" s="1294"/>
      <c r="BV382" s="1294"/>
      <c r="BW382" s="1294"/>
      <c r="BX382" s="1294"/>
      <c r="BY382" s="1294"/>
      <c r="BZ382" s="1294"/>
      <c r="CA382" s="1294"/>
      <c r="CB382" s="1294"/>
      <c r="CC382" s="1294"/>
      <c r="CD382" s="1294"/>
      <c r="CE382" s="1294"/>
      <c r="CF382" s="1294"/>
      <c r="CG382" s="1294"/>
      <c r="CH382" s="1294"/>
      <c r="CI382" s="1294"/>
      <c r="CJ382" s="1294"/>
      <c r="CK382" s="1294"/>
      <c r="CL382" s="1294"/>
      <c r="CM382" s="1294"/>
      <c r="CN382" s="1294"/>
      <c r="CO382" s="1294"/>
      <c r="CP382" s="1294"/>
      <c r="CQ382" s="1294"/>
      <c r="CR382" s="1294"/>
      <c r="CS382" s="1294"/>
      <c r="CT382" s="1294"/>
      <c r="CU382" s="1294"/>
      <c r="CV382" s="1294"/>
      <c r="CW382" s="1294"/>
      <c r="CX382" s="1294"/>
      <c r="CY382" s="1294"/>
      <c r="CZ382" s="1294"/>
      <c r="DA382" s="1294"/>
      <c r="DB382" s="1294"/>
      <c r="DC382" s="1294"/>
      <c r="DD382" s="1294"/>
      <c r="DE382" s="1294"/>
      <c r="DF382" s="1294"/>
      <c r="DG382" s="1294"/>
      <c r="DH382" s="1294"/>
      <c r="DI382" s="1294"/>
      <c r="DJ382" s="1294"/>
      <c r="DK382" s="1294"/>
      <c r="DL382" s="1294"/>
      <c r="DM382" s="1294"/>
      <c r="DN382" s="1294"/>
      <c r="DO382" s="1294"/>
      <c r="DP382" s="1294"/>
      <c r="DQ382" s="1294"/>
      <c r="DR382" s="1294"/>
      <c r="DS382" s="1294"/>
    </row>
    <row r="383" spans="3:123" x14ac:dyDescent="0.25">
      <c r="C383" s="1294"/>
      <c r="D383" s="1294"/>
      <c r="E383" s="1294"/>
      <c r="F383" s="1294"/>
      <c r="G383" s="1294"/>
      <c r="H383" s="1294"/>
      <c r="I383" s="1294"/>
      <c r="J383" s="1294"/>
      <c r="K383" s="1294"/>
      <c r="L383" s="1294"/>
      <c r="M383" s="1294"/>
      <c r="N383" s="1294"/>
      <c r="O383" s="1294"/>
      <c r="P383" s="1294"/>
      <c r="Q383" s="1294"/>
      <c r="R383" s="1294"/>
      <c r="S383" s="1294"/>
      <c r="T383" s="1294"/>
      <c r="U383" s="1294"/>
      <c r="V383" s="1294"/>
      <c r="W383" s="1294"/>
      <c r="X383" s="1294"/>
      <c r="Y383" s="1294"/>
      <c r="Z383" s="1294"/>
      <c r="AA383" s="1294"/>
      <c r="AB383" s="1294"/>
      <c r="AC383" s="1294"/>
      <c r="AD383" s="1294"/>
      <c r="AE383" s="1294"/>
      <c r="AF383" s="1294"/>
      <c r="AG383" s="1294"/>
      <c r="AH383" s="1294"/>
      <c r="AI383" s="1300"/>
      <c r="AJ383" s="1300"/>
      <c r="AK383" s="1300"/>
      <c r="AL383" s="1300"/>
      <c r="AM383" s="1294"/>
      <c r="AN383" s="1294"/>
      <c r="AO383" s="1294"/>
      <c r="AP383" s="1294"/>
      <c r="AQ383" s="1294"/>
      <c r="AR383" s="1294"/>
      <c r="AS383" s="1294"/>
      <c r="AT383" s="1294"/>
      <c r="AU383" s="1294"/>
      <c r="AV383" s="1294"/>
      <c r="AW383" s="1294"/>
      <c r="AX383" s="1294"/>
      <c r="AY383" s="1294"/>
      <c r="AZ383" s="1294"/>
      <c r="BA383" s="1294"/>
      <c r="BB383" s="1294"/>
      <c r="BC383" s="1294"/>
      <c r="BD383" s="1294"/>
      <c r="BE383" s="1294"/>
      <c r="BF383" s="1294"/>
      <c r="BG383" s="1294"/>
      <c r="BH383" s="1294"/>
      <c r="BI383" s="1294"/>
      <c r="BJ383" s="1294"/>
      <c r="BK383" s="1294"/>
      <c r="BL383" s="1294"/>
      <c r="BM383" s="1294"/>
      <c r="BN383" s="1294"/>
      <c r="BO383" s="1294"/>
      <c r="BP383" s="1294"/>
      <c r="BQ383" s="1294"/>
      <c r="BR383" s="1294"/>
      <c r="BS383" s="1294"/>
      <c r="BT383" s="1294"/>
      <c r="BU383" s="1294"/>
      <c r="BV383" s="1294"/>
      <c r="BW383" s="1294"/>
      <c r="BX383" s="1294"/>
      <c r="BY383" s="1294"/>
      <c r="BZ383" s="1294"/>
      <c r="CA383" s="1294"/>
      <c r="CB383" s="1294"/>
      <c r="CC383" s="1294"/>
      <c r="CD383" s="1294"/>
      <c r="CE383" s="1294"/>
      <c r="CF383" s="1294"/>
      <c r="CG383" s="1294"/>
      <c r="CH383" s="1294"/>
      <c r="CI383" s="1294"/>
      <c r="CJ383" s="1294"/>
      <c r="CK383" s="1294"/>
      <c r="CL383" s="1294"/>
      <c r="CM383" s="1294"/>
      <c r="CN383" s="1294"/>
      <c r="CO383" s="1294"/>
      <c r="CP383" s="1294"/>
      <c r="CQ383" s="1294"/>
      <c r="CR383" s="1294"/>
      <c r="CS383" s="1294"/>
      <c r="CT383" s="1294"/>
      <c r="CU383" s="1294"/>
      <c r="CV383" s="1294"/>
      <c r="CW383" s="1294"/>
      <c r="CX383" s="1294"/>
      <c r="CY383" s="1294"/>
      <c r="CZ383" s="1294"/>
      <c r="DA383" s="1294"/>
      <c r="DB383" s="1294"/>
      <c r="DC383" s="1294"/>
      <c r="DD383" s="1294"/>
      <c r="DE383" s="1294"/>
      <c r="DF383" s="1294"/>
      <c r="DG383" s="1294"/>
      <c r="DH383" s="1294"/>
      <c r="DI383" s="1294"/>
      <c r="DJ383" s="1294"/>
      <c r="DK383" s="1294"/>
      <c r="DL383" s="1294"/>
      <c r="DM383" s="1294"/>
      <c r="DN383" s="1294"/>
      <c r="DO383" s="1294"/>
      <c r="DP383" s="1294"/>
      <c r="DQ383" s="1294"/>
      <c r="DR383" s="1294"/>
      <c r="DS383" s="1294"/>
    </row>
    <row r="384" spans="3:123" x14ac:dyDescent="0.25">
      <c r="C384" s="1294"/>
      <c r="D384" s="1294"/>
      <c r="E384" s="1294"/>
      <c r="F384" s="1294"/>
      <c r="G384" s="1294"/>
      <c r="H384" s="1294"/>
      <c r="I384" s="1294"/>
      <c r="J384" s="1294"/>
      <c r="K384" s="1294"/>
      <c r="L384" s="1294"/>
      <c r="M384" s="1294"/>
      <c r="N384" s="1294"/>
      <c r="O384" s="1294"/>
      <c r="P384" s="1294"/>
      <c r="Q384" s="1294"/>
      <c r="R384" s="1294"/>
      <c r="S384" s="1294"/>
      <c r="T384" s="1294"/>
      <c r="U384" s="1294"/>
      <c r="V384" s="1294"/>
      <c r="W384" s="1294"/>
      <c r="X384" s="1294"/>
      <c r="Y384" s="1294"/>
      <c r="Z384" s="1294"/>
      <c r="AA384" s="1294"/>
      <c r="AB384" s="1294"/>
      <c r="AC384" s="1294"/>
      <c r="AD384" s="1294"/>
      <c r="AE384" s="1294"/>
      <c r="AF384" s="1294"/>
      <c r="AG384" s="1294"/>
      <c r="AH384" s="1294"/>
      <c r="AI384" s="1300"/>
      <c r="AJ384" s="1300"/>
      <c r="AK384" s="1300"/>
      <c r="AL384" s="1300"/>
      <c r="AM384" s="1294"/>
      <c r="AN384" s="1294"/>
      <c r="AO384" s="1294"/>
      <c r="AP384" s="1294"/>
      <c r="AQ384" s="1294"/>
      <c r="AR384" s="1294"/>
      <c r="AS384" s="1294"/>
      <c r="AT384" s="1294"/>
      <c r="AU384" s="1294"/>
      <c r="AV384" s="1294"/>
      <c r="AW384" s="1294"/>
      <c r="AX384" s="1294"/>
      <c r="AY384" s="1294"/>
      <c r="AZ384" s="1294"/>
      <c r="BA384" s="1294"/>
      <c r="BB384" s="1294"/>
      <c r="BC384" s="1294"/>
      <c r="BD384" s="1294"/>
      <c r="BE384" s="1294"/>
      <c r="BF384" s="1294"/>
      <c r="BG384" s="1294"/>
      <c r="BH384" s="1294"/>
      <c r="BI384" s="1294"/>
      <c r="BJ384" s="1294"/>
      <c r="BK384" s="1294"/>
      <c r="BL384" s="1294"/>
      <c r="BM384" s="1294"/>
      <c r="BN384" s="1294"/>
      <c r="BO384" s="1294"/>
      <c r="BP384" s="1294"/>
      <c r="BQ384" s="1294"/>
      <c r="BR384" s="1294"/>
      <c r="BS384" s="1294"/>
      <c r="BT384" s="1294"/>
      <c r="BU384" s="1294"/>
      <c r="BV384" s="1294"/>
      <c r="BW384" s="1294"/>
      <c r="BX384" s="1294"/>
      <c r="BY384" s="1294"/>
      <c r="BZ384" s="1294"/>
      <c r="CA384" s="1294"/>
      <c r="CB384" s="1294"/>
      <c r="CC384" s="1294"/>
      <c r="CD384" s="1294"/>
      <c r="CE384" s="1294"/>
      <c r="CF384" s="1294"/>
      <c r="CG384" s="1294"/>
      <c r="CH384" s="1294"/>
      <c r="CI384" s="1294"/>
      <c r="CJ384" s="1294"/>
      <c r="CK384" s="1294"/>
      <c r="CL384" s="1294"/>
      <c r="CM384" s="1294"/>
      <c r="CN384" s="1294"/>
      <c r="CO384" s="1294"/>
      <c r="CP384" s="1294"/>
      <c r="CQ384" s="1294"/>
      <c r="CR384" s="1294"/>
      <c r="CS384" s="1294"/>
      <c r="CT384" s="1294"/>
      <c r="CU384" s="1294"/>
      <c r="CV384" s="1294"/>
      <c r="CW384" s="1294"/>
      <c r="CX384" s="1294"/>
      <c r="CY384" s="1294"/>
      <c r="CZ384" s="1294"/>
      <c r="DA384" s="1294"/>
      <c r="DB384" s="1294"/>
      <c r="DC384" s="1294"/>
      <c r="DD384" s="1294"/>
      <c r="DE384" s="1294"/>
      <c r="DF384" s="1294"/>
      <c r="DG384" s="1294"/>
      <c r="DH384" s="1294"/>
      <c r="DI384" s="1294"/>
      <c r="DJ384" s="1294"/>
      <c r="DK384" s="1294"/>
      <c r="DL384" s="1294"/>
      <c r="DM384" s="1294"/>
      <c r="DN384" s="1294"/>
      <c r="DO384" s="1294"/>
      <c r="DP384" s="1294"/>
      <c r="DQ384" s="1294"/>
      <c r="DR384" s="1294"/>
      <c r="DS384" s="1294"/>
    </row>
    <row r="385" spans="3:123" x14ac:dyDescent="0.25">
      <c r="C385" s="1294"/>
      <c r="D385" s="1294"/>
      <c r="E385" s="1294"/>
      <c r="F385" s="1294"/>
      <c r="G385" s="1294"/>
      <c r="H385" s="1294"/>
      <c r="I385" s="1294"/>
      <c r="J385" s="1294"/>
      <c r="K385" s="1294"/>
      <c r="L385" s="1294"/>
      <c r="M385" s="1294"/>
      <c r="N385" s="1294"/>
      <c r="O385" s="1294"/>
      <c r="P385" s="1294"/>
      <c r="Q385" s="1294"/>
      <c r="R385" s="1294"/>
      <c r="S385" s="1294"/>
      <c r="T385" s="1294"/>
      <c r="U385" s="1294"/>
      <c r="V385" s="1294"/>
      <c r="W385" s="1294"/>
      <c r="X385" s="1294"/>
      <c r="Y385" s="1294"/>
      <c r="Z385" s="1294"/>
      <c r="AA385" s="1294"/>
      <c r="AB385" s="1294"/>
      <c r="AC385" s="1294"/>
      <c r="AD385" s="1294"/>
      <c r="AE385" s="1294"/>
      <c r="AF385" s="1294"/>
      <c r="AG385" s="1294"/>
      <c r="AH385" s="1294"/>
      <c r="AI385" s="1300"/>
      <c r="AJ385" s="1300"/>
      <c r="AK385" s="1300"/>
      <c r="AL385" s="1300"/>
      <c r="AM385" s="1294"/>
      <c r="AN385" s="1294"/>
      <c r="AO385" s="1294"/>
      <c r="AP385" s="1294"/>
      <c r="AQ385" s="1294"/>
      <c r="AR385" s="1294"/>
      <c r="AS385" s="1294"/>
      <c r="AT385" s="1294"/>
      <c r="AU385" s="1294"/>
      <c r="AV385" s="1294"/>
      <c r="AW385" s="1294"/>
      <c r="AX385" s="1294"/>
      <c r="AY385" s="1294"/>
      <c r="AZ385" s="1294"/>
      <c r="BA385" s="1294"/>
      <c r="BB385" s="1294"/>
      <c r="BC385" s="1294"/>
      <c r="BD385" s="1294"/>
      <c r="BE385" s="1294"/>
      <c r="BF385" s="1294"/>
      <c r="BG385" s="1294"/>
      <c r="BH385" s="1294"/>
      <c r="BI385" s="1294"/>
      <c r="BJ385" s="1294"/>
      <c r="BK385" s="1294"/>
      <c r="BL385" s="1294"/>
      <c r="BM385" s="1294"/>
      <c r="BN385" s="1294"/>
      <c r="BO385" s="1294"/>
      <c r="BP385" s="1294"/>
      <c r="BQ385" s="1294"/>
      <c r="BR385" s="1294"/>
      <c r="BS385" s="1294"/>
      <c r="BT385" s="1294"/>
      <c r="BU385" s="1294"/>
      <c r="BV385" s="1294"/>
      <c r="BW385" s="1294"/>
      <c r="BX385" s="1294"/>
      <c r="BY385" s="1294"/>
      <c r="BZ385" s="1294"/>
      <c r="CA385" s="1294"/>
      <c r="CB385" s="1294"/>
      <c r="CC385" s="1294"/>
      <c r="CD385" s="1294"/>
      <c r="CE385" s="1294"/>
      <c r="CF385" s="1294"/>
      <c r="CG385" s="1294"/>
      <c r="CH385" s="1294"/>
      <c r="CI385" s="1294"/>
      <c r="CJ385" s="1294"/>
      <c r="CK385" s="1294"/>
      <c r="CL385" s="1294"/>
      <c r="CM385" s="1294"/>
      <c r="CN385" s="1294"/>
      <c r="CO385" s="1294"/>
      <c r="CP385" s="1294"/>
      <c r="CQ385" s="1294"/>
      <c r="CR385" s="1294"/>
      <c r="CS385" s="1294"/>
      <c r="CT385" s="1294"/>
      <c r="CU385" s="1294"/>
      <c r="CV385" s="1294"/>
      <c r="CW385" s="1294"/>
      <c r="CX385" s="1294"/>
      <c r="CY385" s="1294"/>
      <c r="CZ385" s="1294"/>
      <c r="DA385" s="1294"/>
      <c r="DB385" s="1294"/>
      <c r="DC385" s="1294"/>
      <c r="DD385" s="1294"/>
      <c r="DE385" s="1294"/>
      <c r="DF385" s="1294"/>
      <c r="DG385" s="1294"/>
      <c r="DH385" s="1294"/>
      <c r="DI385" s="1294"/>
      <c r="DJ385" s="1294"/>
      <c r="DK385" s="1294"/>
      <c r="DL385" s="1294"/>
      <c r="DM385" s="1294"/>
      <c r="DN385" s="1294"/>
      <c r="DO385" s="1294"/>
      <c r="DP385" s="1294"/>
      <c r="DQ385" s="1294"/>
      <c r="DR385" s="1294"/>
      <c r="DS385" s="1294"/>
    </row>
    <row r="386" spans="3:123" x14ac:dyDescent="0.25">
      <c r="C386" s="1294"/>
      <c r="D386" s="1294"/>
      <c r="E386" s="1294"/>
      <c r="F386" s="1294"/>
      <c r="G386" s="1294"/>
      <c r="H386" s="1294"/>
      <c r="I386" s="1294"/>
      <c r="J386" s="1294"/>
      <c r="K386" s="1294"/>
      <c r="L386" s="1294"/>
      <c r="M386" s="1294"/>
      <c r="N386" s="1294"/>
      <c r="O386" s="1294"/>
      <c r="P386" s="1294"/>
      <c r="Q386" s="1294"/>
      <c r="R386" s="1294"/>
      <c r="S386" s="1294"/>
      <c r="T386" s="1294"/>
      <c r="U386" s="1294"/>
      <c r="V386" s="1294"/>
      <c r="W386" s="1294"/>
      <c r="X386" s="1294"/>
      <c r="Y386" s="1294"/>
      <c r="Z386" s="1294"/>
      <c r="AA386" s="1294"/>
      <c r="AB386" s="1294"/>
      <c r="AC386" s="1294"/>
      <c r="AD386" s="1294"/>
      <c r="AE386" s="1294"/>
      <c r="AF386" s="1294"/>
      <c r="AG386" s="1294"/>
      <c r="AH386" s="1294"/>
      <c r="AI386" s="1300"/>
      <c r="AJ386" s="1300"/>
      <c r="AK386" s="1300"/>
      <c r="AL386" s="1300"/>
      <c r="AM386" s="1294"/>
      <c r="AN386" s="1294"/>
      <c r="AO386" s="1294"/>
      <c r="AP386" s="1294"/>
      <c r="AQ386" s="1294"/>
      <c r="AR386" s="1294"/>
      <c r="AS386" s="1294"/>
      <c r="AT386" s="1294"/>
      <c r="AU386" s="1294"/>
      <c r="AV386" s="1294"/>
      <c r="AW386" s="1294"/>
      <c r="AX386" s="1294"/>
      <c r="AY386" s="1294"/>
      <c r="AZ386" s="1294"/>
      <c r="BA386" s="1294"/>
      <c r="BB386" s="1294"/>
      <c r="BC386" s="1294"/>
      <c r="BD386" s="1294"/>
      <c r="BE386" s="1294"/>
      <c r="BF386" s="1294"/>
      <c r="BG386" s="1294"/>
      <c r="BH386" s="1294"/>
      <c r="BI386" s="1294"/>
      <c r="BJ386" s="1294"/>
      <c r="BK386" s="1294"/>
      <c r="BL386" s="1294"/>
      <c r="BM386" s="1294"/>
      <c r="BN386" s="1294"/>
      <c r="BO386" s="1294"/>
      <c r="BP386" s="1294"/>
      <c r="BQ386" s="1294"/>
      <c r="BR386" s="1294"/>
      <c r="BS386" s="1294"/>
      <c r="BT386" s="1294"/>
      <c r="BU386" s="1294"/>
      <c r="BV386" s="1294"/>
      <c r="BW386" s="1294"/>
      <c r="BX386" s="1294"/>
      <c r="BY386" s="1294"/>
      <c r="BZ386" s="1294"/>
      <c r="CA386" s="1294"/>
      <c r="CB386" s="1294"/>
      <c r="CC386" s="1294"/>
      <c r="CD386" s="1294"/>
      <c r="CE386" s="1294"/>
      <c r="CF386" s="1294"/>
      <c r="CG386" s="1294"/>
      <c r="CH386" s="1294"/>
      <c r="CI386" s="1294"/>
      <c r="CJ386" s="1294"/>
      <c r="CK386" s="1294"/>
      <c r="CL386" s="1294"/>
      <c r="CM386" s="1294"/>
      <c r="CN386" s="1294"/>
      <c r="CO386" s="1294"/>
      <c r="CP386" s="1294"/>
      <c r="CQ386" s="1294"/>
      <c r="CR386" s="1294"/>
      <c r="CS386" s="1294"/>
      <c r="CT386" s="1294"/>
      <c r="CU386" s="1294"/>
      <c r="CV386" s="1294"/>
      <c r="CW386" s="1294"/>
      <c r="CX386" s="1294"/>
      <c r="CY386" s="1294"/>
      <c r="CZ386" s="1294"/>
      <c r="DA386" s="1294"/>
      <c r="DB386" s="1294"/>
      <c r="DC386" s="1294"/>
      <c r="DD386" s="1294"/>
      <c r="DE386" s="1294"/>
      <c r="DF386" s="1294"/>
      <c r="DG386" s="1294"/>
      <c r="DH386" s="1294"/>
      <c r="DI386" s="1294"/>
      <c r="DJ386" s="1294"/>
      <c r="DK386" s="1294"/>
      <c r="DL386" s="1294"/>
      <c r="DM386" s="1294"/>
      <c r="DN386" s="1294"/>
      <c r="DO386" s="1294"/>
      <c r="DP386" s="1294"/>
      <c r="DQ386" s="1294"/>
      <c r="DR386" s="1294"/>
      <c r="DS386" s="1294"/>
    </row>
    <row r="387" spans="3:123" x14ac:dyDescent="0.25">
      <c r="C387" s="1294"/>
      <c r="D387" s="1294"/>
      <c r="E387" s="1294"/>
      <c r="F387" s="1294"/>
      <c r="G387" s="1294"/>
      <c r="H387" s="1294"/>
      <c r="I387" s="1294"/>
      <c r="J387" s="1294"/>
      <c r="K387" s="1294"/>
      <c r="L387" s="1294"/>
      <c r="M387" s="1294"/>
      <c r="N387" s="1294"/>
      <c r="O387" s="1294"/>
      <c r="P387" s="1294"/>
      <c r="Q387" s="1294"/>
      <c r="R387" s="1294"/>
      <c r="S387" s="1294"/>
      <c r="T387" s="1294"/>
      <c r="U387" s="1294"/>
      <c r="V387" s="1294"/>
      <c r="W387" s="1294"/>
      <c r="X387" s="1294"/>
      <c r="Y387" s="1294"/>
      <c r="Z387" s="1294"/>
      <c r="AA387" s="1294"/>
      <c r="AB387" s="1294"/>
      <c r="AC387" s="1294"/>
      <c r="AD387" s="1294"/>
      <c r="AE387" s="1294"/>
      <c r="AF387" s="1294"/>
      <c r="AG387" s="1294"/>
      <c r="AH387" s="1294"/>
      <c r="AI387" s="1300"/>
      <c r="AJ387" s="1300"/>
      <c r="AK387" s="1300"/>
      <c r="AL387" s="1300"/>
      <c r="AM387" s="1294"/>
      <c r="AN387" s="1294"/>
      <c r="AO387" s="1294"/>
      <c r="AP387" s="1294"/>
      <c r="AQ387" s="1294"/>
      <c r="AR387" s="1294"/>
      <c r="AS387" s="1294"/>
      <c r="AT387" s="1294"/>
      <c r="AU387" s="1294"/>
      <c r="AV387" s="1294"/>
      <c r="AW387" s="1294"/>
      <c r="AX387" s="1294"/>
      <c r="AY387" s="1294"/>
      <c r="AZ387" s="1294"/>
      <c r="BA387" s="1294"/>
      <c r="BB387" s="1294"/>
      <c r="BC387" s="1294"/>
      <c r="BD387" s="1294"/>
      <c r="BE387" s="1294"/>
      <c r="BF387" s="1294"/>
      <c r="BG387" s="1294"/>
      <c r="BH387" s="1294"/>
      <c r="BI387" s="1294"/>
      <c r="BJ387" s="1294"/>
      <c r="BK387" s="1294"/>
      <c r="BL387" s="1294"/>
      <c r="BM387" s="1294"/>
      <c r="BN387" s="1294"/>
      <c r="BO387" s="1294"/>
      <c r="BP387" s="1294"/>
      <c r="BQ387" s="1294"/>
      <c r="BR387" s="1294"/>
      <c r="BS387" s="1294"/>
      <c r="BT387" s="1294"/>
      <c r="BU387" s="1294"/>
      <c r="BV387" s="1294"/>
      <c r="BW387" s="1294"/>
      <c r="BX387" s="1294"/>
      <c r="BY387" s="1294"/>
      <c r="BZ387" s="1294"/>
      <c r="CA387" s="1294"/>
      <c r="CB387" s="1294"/>
      <c r="CC387" s="1294"/>
      <c r="CD387" s="1294"/>
      <c r="CE387" s="1294"/>
      <c r="CF387" s="1294"/>
      <c r="CG387" s="1294"/>
      <c r="CH387" s="1294"/>
      <c r="CI387" s="1294"/>
      <c r="CJ387" s="1294"/>
      <c r="CK387" s="1294"/>
      <c r="CL387" s="1294"/>
      <c r="CM387" s="1294"/>
      <c r="CN387" s="1294"/>
      <c r="CO387" s="1294"/>
      <c r="CP387" s="1294"/>
      <c r="CQ387" s="1294"/>
      <c r="CR387" s="1294"/>
      <c r="CS387" s="1294"/>
      <c r="CT387" s="1294"/>
      <c r="CU387" s="1294"/>
      <c r="CV387" s="1294"/>
      <c r="CW387" s="1294"/>
      <c r="CX387" s="1294"/>
      <c r="CY387" s="1294"/>
      <c r="CZ387" s="1294"/>
      <c r="DA387" s="1294"/>
      <c r="DB387" s="1294"/>
      <c r="DC387" s="1294"/>
      <c r="DD387" s="1294"/>
      <c r="DE387" s="1294"/>
      <c r="DF387" s="1294"/>
      <c r="DG387" s="1294"/>
      <c r="DH387" s="1294"/>
      <c r="DI387" s="1294"/>
      <c r="DJ387" s="1294"/>
      <c r="DK387" s="1294"/>
      <c r="DL387" s="1294"/>
      <c r="DM387" s="1294"/>
      <c r="DN387" s="1294"/>
      <c r="DO387" s="1294"/>
      <c r="DP387" s="1294"/>
      <c r="DQ387" s="1294"/>
      <c r="DR387" s="1294"/>
      <c r="DS387" s="1294"/>
    </row>
    <row r="388" spans="3:123" x14ac:dyDescent="0.25">
      <c r="C388" s="1294"/>
      <c r="D388" s="1294"/>
      <c r="E388" s="1294"/>
      <c r="F388" s="1294"/>
      <c r="G388" s="1294"/>
      <c r="H388" s="1294"/>
      <c r="I388" s="1294"/>
      <c r="J388" s="1294"/>
      <c r="K388" s="1294"/>
      <c r="L388" s="1294"/>
      <c r="M388" s="1294"/>
      <c r="N388" s="1294"/>
      <c r="O388" s="1294"/>
      <c r="P388" s="1294"/>
      <c r="Q388" s="1294"/>
      <c r="R388" s="1294"/>
      <c r="S388" s="1294"/>
      <c r="T388" s="1294"/>
      <c r="U388" s="1294"/>
      <c r="V388" s="1294"/>
      <c r="W388" s="1294"/>
      <c r="X388" s="1294"/>
      <c r="Y388" s="1294"/>
      <c r="Z388" s="1294"/>
      <c r="AA388" s="1294"/>
      <c r="AB388" s="1294"/>
      <c r="AC388" s="1294"/>
      <c r="AD388" s="1294"/>
      <c r="AE388" s="1294"/>
      <c r="AF388" s="1294"/>
      <c r="AG388" s="1294"/>
      <c r="AH388" s="1294"/>
      <c r="AI388" s="1300"/>
      <c r="AJ388" s="1300"/>
      <c r="AK388" s="1300"/>
      <c r="AL388" s="1300"/>
      <c r="AM388" s="1294"/>
      <c r="AN388" s="1294"/>
      <c r="AO388" s="1294"/>
      <c r="AP388" s="1294"/>
      <c r="AQ388" s="1294"/>
      <c r="AR388" s="1294"/>
      <c r="AS388" s="1294"/>
      <c r="AT388" s="1294"/>
      <c r="AU388" s="1294"/>
      <c r="AV388" s="1294"/>
      <c r="AW388" s="1294"/>
      <c r="AX388" s="1294"/>
      <c r="AY388" s="1294"/>
      <c r="AZ388" s="1294"/>
      <c r="BA388" s="1294"/>
      <c r="BB388" s="1294"/>
      <c r="BC388" s="1294"/>
      <c r="BD388" s="1294"/>
      <c r="BE388" s="1294"/>
      <c r="BF388" s="1294"/>
      <c r="BG388" s="1294"/>
      <c r="BH388" s="1294"/>
      <c r="BI388" s="1294"/>
      <c r="BJ388" s="1294"/>
      <c r="BK388" s="1294"/>
      <c r="BL388" s="1294"/>
      <c r="BM388" s="1294"/>
      <c r="BN388" s="1294"/>
      <c r="BO388" s="1294"/>
      <c r="BP388" s="1294"/>
      <c r="BQ388" s="1294"/>
      <c r="BR388" s="1294"/>
      <c r="BS388" s="1294"/>
      <c r="BT388" s="1294"/>
      <c r="BU388" s="1294"/>
      <c r="BV388" s="1294"/>
      <c r="BW388" s="1294"/>
      <c r="BX388" s="1294"/>
      <c r="BY388" s="1294"/>
      <c r="BZ388" s="1294"/>
      <c r="CA388" s="1294"/>
      <c r="CB388" s="1294"/>
      <c r="CC388" s="1294"/>
      <c r="CD388" s="1294"/>
      <c r="CE388" s="1294"/>
      <c r="CF388" s="1294"/>
      <c r="CG388" s="1294"/>
      <c r="CH388" s="1294"/>
      <c r="CI388" s="1294"/>
      <c r="CJ388" s="1294"/>
      <c r="CK388" s="1294"/>
      <c r="CL388" s="1294"/>
      <c r="CM388" s="1294"/>
      <c r="CN388" s="1294"/>
      <c r="CO388" s="1294"/>
      <c r="CP388" s="1294"/>
      <c r="CQ388" s="1294"/>
      <c r="CR388" s="1294"/>
      <c r="CS388" s="1294"/>
      <c r="CT388" s="1294"/>
      <c r="CU388" s="1294"/>
      <c r="CV388" s="1294"/>
      <c r="CW388" s="1294"/>
      <c r="CX388" s="1294"/>
      <c r="CY388" s="1294"/>
      <c r="CZ388" s="1294"/>
      <c r="DA388" s="1294"/>
      <c r="DB388" s="1294"/>
      <c r="DC388" s="1294"/>
      <c r="DD388" s="1294"/>
      <c r="DE388" s="1294"/>
      <c r="DF388" s="1294"/>
      <c r="DG388" s="1294"/>
      <c r="DH388" s="1294"/>
      <c r="DI388" s="1294"/>
      <c r="DJ388" s="1294"/>
      <c r="DK388" s="1294"/>
      <c r="DL388" s="1294"/>
      <c r="DM388" s="1294"/>
      <c r="DN388" s="1294"/>
      <c r="DO388" s="1294"/>
      <c r="DP388" s="1294"/>
      <c r="DQ388" s="1294"/>
      <c r="DR388" s="1294"/>
      <c r="DS388" s="1294"/>
    </row>
    <row r="389" spans="3:123" x14ac:dyDescent="0.25">
      <c r="C389" s="1294"/>
      <c r="D389" s="1294"/>
      <c r="E389" s="1294"/>
      <c r="F389" s="1294"/>
      <c r="G389" s="1294"/>
      <c r="H389" s="1294"/>
      <c r="I389" s="1294"/>
      <c r="J389" s="1294"/>
      <c r="K389" s="1294"/>
      <c r="L389" s="1294"/>
      <c r="M389" s="1294"/>
      <c r="N389" s="1294"/>
      <c r="O389" s="1294"/>
      <c r="P389" s="1294"/>
      <c r="Q389" s="1294"/>
      <c r="R389" s="1294"/>
      <c r="S389" s="1294"/>
      <c r="T389" s="1294"/>
      <c r="U389" s="1294"/>
      <c r="V389" s="1294"/>
      <c r="W389" s="1294"/>
      <c r="X389" s="1294"/>
      <c r="Y389" s="1294"/>
      <c r="Z389" s="1294"/>
      <c r="AA389" s="1294"/>
      <c r="AB389" s="1294"/>
      <c r="AC389" s="1294"/>
      <c r="AD389" s="1294"/>
      <c r="AE389" s="1294"/>
      <c r="AF389" s="1294"/>
      <c r="AG389" s="1294"/>
      <c r="AH389" s="1294"/>
      <c r="AI389" s="1300"/>
      <c r="AJ389" s="1300"/>
      <c r="AK389" s="1300"/>
      <c r="AL389" s="1300"/>
      <c r="AM389" s="1294"/>
      <c r="AN389" s="1294"/>
      <c r="AO389" s="1294"/>
      <c r="AP389" s="1294"/>
      <c r="AQ389" s="1294"/>
      <c r="AR389" s="1294"/>
      <c r="AS389" s="1294"/>
      <c r="AT389" s="1294"/>
      <c r="AU389" s="1294"/>
      <c r="AV389" s="1294"/>
      <c r="AW389" s="1294"/>
      <c r="AX389" s="1294"/>
      <c r="AY389" s="1294"/>
      <c r="AZ389" s="1294"/>
      <c r="BA389" s="1294"/>
      <c r="BB389" s="1294"/>
      <c r="BC389" s="1294"/>
      <c r="BD389" s="1294"/>
      <c r="BE389" s="1294"/>
      <c r="BF389" s="1294"/>
      <c r="BG389" s="1294"/>
      <c r="BH389" s="1294"/>
      <c r="BI389" s="1294"/>
      <c r="BJ389" s="1294"/>
      <c r="BK389" s="1294"/>
      <c r="BL389" s="1294"/>
      <c r="BM389" s="1294"/>
      <c r="BN389" s="1294"/>
      <c r="BO389" s="1294"/>
      <c r="BP389" s="1294"/>
      <c r="BQ389" s="1294"/>
      <c r="BR389" s="1294"/>
      <c r="BS389" s="1294"/>
      <c r="BT389" s="1294"/>
      <c r="BU389" s="1294"/>
      <c r="BV389" s="1294"/>
      <c r="BW389" s="1294"/>
      <c r="BX389" s="1294"/>
      <c r="BY389" s="1294"/>
      <c r="BZ389" s="1294"/>
      <c r="CA389" s="1294"/>
      <c r="CB389" s="1294"/>
      <c r="CC389" s="1294"/>
      <c r="CD389" s="1294"/>
      <c r="CE389" s="1294"/>
      <c r="CF389" s="1294"/>
      <c r="CG389" s="1294"/>
      <c r="CH389" s="1294"/>
      <c r="CI389" s="1294"/>
      <c r="CJ389" s="1294"/>
      <c r="CK389" s="1294"/>
      <c r="CL389" s="1294"/>
      <c r="CM389" s="1294"/>
      <c r="CN389" s="1294"/>
      <c r="CO389" s="1294"/>
      <c r="CP389" s="1294"/>
      <c r="CQ389" s="1294"/>
      <c r="CR389" s="1294"/>
      <c r="CS389" s="1294"/>
      <c r="CT389" s="1294"/>
      <c r="CU389" s="1294"/>
      <c r="CV389" s="1294"/>
      <c r="CW389" s="1294"/>
      <c r="CX389" s="1294"/>
      <c r="CY389" s="1294"/>
      <c r="CZ389" s="1294"/>
      <c r="DA389" s="1294"/>
      <c r="DB389" s="1294"/>
      <c r="DC389" s="1294"/>
      <c r="DD389" s="1294"/>
      <c r="DE389" s="1294"/>
      <c r="DF389" s="1294"/>
      <c r="DG389" s="1294"/>
      <c r="DH389" s="1294"/>
      <c r="DI389" s="1294"/>
      <c r="DJ389" s="1294"/>
      <c r="DK389" s="1294"/>
      <c r="DL389" s="1294"/>
      <c r="DM389" s="1294"/>
      <c r="DN389" s="1294"/>
      <c r="DO389" s="1294"/>
      <c r="DP389" s="1294"/>
      <c r="DQ389" s="1294"/>
      <c r="DR389" s="1294"/>
      <c r="DS389" s="1294"/>
    </row>
    <row r="390" spans="3:123" x14ac:dyDescent="0.25">
      <c r="C390" s="1294"/>
      <c r="D390" s="1294"/>
      <c r="E390" s="1294"/>
      <c r="F390" s="1294"/>
      <c r="G390" s="1294"/>
      <c r="H390" s="1294"/>
      <c r="I390" s="1294"/>
      <c r="J390" s="1294"/>
      <c r="K390" s="1294"/>
      <c r="L390" s="1294"/>
      <c r="M390" s="1294"/>
      <c r="N390" s="1294"/>
      <c r="O390" s="1294"/>
      <c r="P390" s="1294"/>
      <c r="Q390" s="1294"/>
      <c r="R390" s="1294"/>
      <c r="S390" s="1294"/>
      <c r="T390" s="1294"/>
      <c r="U390" s="1294"/>
      <c r="V390" s="1294"/>
      <c r="W390" s="1294"/>
      <c r="X390" s="1294"/>
      <c r="Y390" s="1294"/>
      <c r="Z390" s="1294"/>
      <c r="AA390" s="1294"/>
      <c r="AB390" s="1294"/>
      <c r="AC390" s="1294"/>
      <c r="AD390" s="1294"/>
      <c r="AE390" s="1294"/>
      <c r="AF390" s="1294"/>
      <c r="AG390" s="1294"/>
      <c r="AH390" s="1294"/>
      <c r="AI390" s="1300"/>
      <c r="AJ390" s="1300"/>
      <c r="AK390" s="1300"/>
      <c r="AL390" s="1300"/>
      <c r="AM390" s="1294"/>
      <c r="AN390" s="1294"/>
      <c r="AO390" s="1294"/>
      <c r="AP390" s="1294"/>
      <c r="AQ390" s="1294"/>
      <c r="AR390" s="1294"/>
      <c r="AS390" s="1294"/>
      <c r="AT390" s="1294"/>
      <c r="AU390" s="1294"/>
      <c r="AV390" s="1294"/>
      <c r="AW390" s="1294"/>
      <c r="AX390" s="1294"/>
      <c r="AY390" s="1294"/>
      <c r="AZ390" s="1294"/>
      <c r="BA390" s="1294"/>
      <c r="BB390" s="1294"/>
      <c r="BC390" s="1294"/>
      <c r="BD390" s="1294"/>
      <c r="BE390" s="1294"/>
      <c r="BF390" s="1294"/>
      <c r="BG390" s="1294"/>
      <c r="BH390" s="1294"/>
      <c r="BI390" s="1294"/>
      <c r="BJ390" s="1294"/>
      <c r="BK390" s="1294"/>
      <c r="BL390" s="1294"/>
      <c r="BM390" s="1294"/>
      <c r="BN390" s="1294"/>
      <c r="BO390" s="1294"/>
      <c r="BP390" s="1294"/>
      <c r="BQ390" s="1294"/>
      <c r="BR390" s="1294"/>
      <c r="BS390" s="1294"/>
      <c r="BT390" s="1294"/>
      <c r="BU390" s="1294"/>
      <c r="BV390" s="1294"/>
      <c r="BW390" s="1294"/>
      <c r="BX390" s="1294"/>
      <c r="BY390" s="1294"/>
      <c r="BZ390" s="1294"/>
      <c r="CA390" s="1294"/>
      <c r="CB390" s="1294"/>
      <c r="CC390" s="1294"/>
      <c r="CD390" s="1294"/>
      <c r="CE390" s="1294"/>
      <c r="CF390" s="1294"/>
      <c r="CG390" s="1294"/>
      <c r="CH390" s="1294"/>
      <c r="CI390" s="1294"/>
      <c r="CJ390" s="1294"/>
      <c r="CK390" s="1294"/>
      <c r="CL390" s="1294"/>
      <c r="CM390" s="1294"/>
      <c r="CN390" s="1294"/>
      <c r="CO390" s="1294"/>
      <c r="CP390" s="1294"/>
      <c r="CQ390" s="1294"/>
      <c r="CR390" s="1294"/>
      <c r="CS390" s="1294"/>
      <c r="CT390" s="1294"/>
      <c r="CU390" s="1294"/>
      <c r="CV390" s="1294"/>
      <c r="CW390" s="1294"/>
      <c r="CX390" s="1294"/>
      <c r="CY390" s="1294"/>
      <c r="CZ390" s="1294"/>
      <c r="DA390" s="1294"/>
      <c r="DB390" s="1294"/>
      <c r="DC390" s="1294"/>
      <c r="DD390" s="1294"/>
      <c r="DE390" s="1294"/>
      <c r="DF390" s="1294"/>
      <c r="DG390" s="1294"/>
      <c r="DH390" s="1294"/>
      <c r="DI390" s="1294"/>
      <c r="DJ390" s="1294"/>
      <c r="DK390" s="1294"/>
      <c r="DL390" s="1294"/>
      <c r="DM390" s="1294"/>
      <c r="DN390" s="1294"/>
      <c r="DO390" s="1294"/>
      <c r="DP390" s="1294"/>
      <c r="DQ390" s="1294"/>
      <c r="DR390" s="1294"/>
      <c r="DS390" s="1294"/>
    </row>
    <row r="391" spans="3:123" x14ac:dyDescent="0.25">
      <c r="C391" s="1294"/>
      <c r="D391" s="1294"/>
      <c r="E391" s="1294"/>
      <c r="F391" s="1294"/>
      <c r="G391" s="1294"/>
      <c r="H391" s="1294"/>
      <c r="I391" s="1294"/>
      <c r="J391" s="1294"/>
      <c r="K391" s="1294"/>
      <c r="L391" s="1294"/>
      <c r="M391" s="1294"/>
      <c r="N391" s="1294"/>
      <c r="O391" s="1294"/>
      <c r="P391" s="1294"/>
      <c r="Q391" s="1294"/>
      <c r="R391" s="1294"/>
      <c r="S391" s="1294"/>
      <c r="T391" s="1294"/>
      <c r="U391" s="1294"/>
      <c r="V391" s="1294"/>
      <c r="W391" s="1294"/>
      <c r="X391" s="1294"/>
      <c r="Y391" s="1294"/>
      <c r="Z391" s="1294"/>
      <c r="AA391" s="1294"/>
      <c r="AB391" s="1294"/>
      <c r="AC391" s="1294"/>
      <c r="AD391" s="1294"/>
      <c r="AE391" s="1294"/>
      <c r="AF391" s="1294"/>
      <c r="AG391" s="1294"/>
      <c r="AH391" s="1294"/>
      <c r="AI391" s="1300"/>
      <c r="AJ391" s="1300"/>
      <c r="AK391" s="1300"/>
      <c r="AL391" s="1300"/>
      <c r="AM391" s="1294"/>
      <c r="AN391" s="1294"/>
      <c r="AO391" s="1294"/>
      <c r="AP391" s="1294"/>
      <c r="AQ391" s="1294"/>
      <c r="AR391" s="1294"/>
      <c r="AS391" s="1294"/>
      <c r="AT391" s="1294"/>
      <c r="AU391" s="1294"/>
      <c r="AV391" s="1294"/>
      <c r="AW391" s="1294"/>
      <c r="AX391" s="1294"/>
      <c r="AY391" s="1294"/>
      <c r="AZ391" s="1294"/>
      <c r="BA391" s="1294"/>
      <c r="BB391" s="1294"/>
      <c r="BC391" s="1294"/>
      <c r="BD391" s="1294"/>
      <c r="BE391" s="1294"/>
      <c r="BF391" s="1294"/>
      <c r="BG391" s="1294"/>
      <c r="BH391" s="1294"/>
      <c r="BI391" s="1294"/>
      <c r="BJ391" s="1294"/>
      <c r="BK391" s="1294"/>
      <c r="BL391" s="1294"/>
      <c r="BM391" s="1294"/>
      <c r="BN391" s="1294"/>
      <c r="BO391" s="1294"/>
      <c r="BP391" s="1294"/>
      <c r="BQ391" s="1294"/>
      <c r="BR391" s="1294"/>
      <c r="BS391" s="1294"/>
      <c r="BT391" s="1294"/>
      <c r="BU391" s="1294"/>
      <c r="BV391" s="1294"/>
      <c r="BW391" s="1294"/>
      <c r="BX391" s="1294"/>
      <c r="BY391" s="1294"/>
      <c r="BZ391" s="1294"/>
      <c r="CA391" s="1294"/>
      <c r="CB391" s="1294"/>
      <c r="CC391" s="1294"/>
      <c r="CD391" s="1294"/>
      <c r="CE391" s="1294"/>
      <c r="CF391" s="1294"/>
      <c r="CG391" s="1294"/>
      <c r="CH391" s="1294"/>
      <c r="CI391" s="1294"/>
      <c r="CJ391" s="1294"/>
      <c r="CK391" s="1294"/>
      <c r="CL391" s="1294"/>
      <c r="CM391" s="1294"/>
      <c r="CN391" s="1294"/>
      <c r="CO391" s="1294"/>
      <c r="CP391" s="1294"/>
      <c r="CQ391" s="1294"/>
      <c r="CR391" s="1294"/>
      <c r="CS391" s="1294"/>
      <c r="CT391" s="1294"/>
      <c r="CU391" s="1294"/>
      <c r="CV391" s="1294"/>
      <c r="CW391" s="1294"/>
      <c r="CX391" s="1294"/>
      <c r="CY391" s="1294"/>
      <c r="CZ391" s="1294"/>
      <c r="DA391" s="1294"/>
      <c r="DB391" s="1294"/>
      <c r="DC391" s="1294"/>
      <c r="DD391" s="1294"/>
      <c r="DE391" s="1294"/>
      <c r="DF391" s="1294"/>
      <c r="DG391" s="1294"/>
      <c r="DH391" s="1294"/>
      <c r="DI391" s="1294"/>
      <c r="DJ391" s="1294"/>
      <c r="DK391" s="1294"/>
      <c r="DL391" s="1294"/>
      <c r="DM391" s="1294"/>
      <c r="DN391" s="1294"/>
      <c r="DO391" s="1294"/>
      <c r="DP391" s="1294"/>
      <c r="DQ391" s="1294"/>
      <c r="DR391" s="1294"/>
      <c r="DS391" s="1294"/>
    </row>
    <row r="392" spans="3:123" x14ac:dyDescent="0.25">
      <c r="C392" s="1294"/>
      <c r="D392" s="1294"/>
      <c r="E392" s="1294"/>
      <c r="F392" s="1294"/>
      <c r="G392" s="1294"/>
      <c r="H392" s="1294"/>
      <c r="I392" s="1294"/>
      <c r="J392" s="1294"/>
      <c r="K392" s="1294"/>
      <c r="L392" s="1294"/>
      <c r="M392" s="1294"/>
      <c r="N392" s="1294"/>
      <c r="O392" s="1294"/>
      <c r="P392" s="1294"/>
      <c r="Q392" s="1294"/>
      <c r="R392" s="1294"/>
      <c r="S392" s="1294"/>
      <c r="T392" s="1294"/>
      <c r="U392" s="1294"/>
      <c r="V392" s="1294"/>
      <c r="W392" s="1294"/>
      <c r="X392" s="1294"/>
      <c r="Y392" s="1294"/>
      <c r="Z392" s="1294"/>
      <c r="AA392" s="1294"/>
      <c r="AB392" s="1294"/>
      <c r="AC392" s="1294"/>
      <c r="AD392" s="1294"/>
      <c r="AE392" s="1294"/>
      <c r="AF392" s="1294"/>
      <c r="AG392" s="1294"/>
      <c r="AH392" s="1294"/>
      <c r="AI392" s="1300"/>
      <c r="AJ392" s="1300"/>
      <c r="AK392" s="1300"/>
      <c r="AL392" s="1300"/>
      <c r="AM392" s="1294"/>
      <c r="AN392" s="1294"/>
      <c r="AO392" s="1294"/>
      <c r="AP392" s="1294"/>
      <c r="AQ392" s="1294"/>
      <c r="AR392" s="1294"/>
      <c r="AS392" s="1294"/>
      <c r="AT392" s="1294"/>
      <c r="AU392" s="1294"/>
      <c r="AV392" s="1294"/>
      <c r="AW392" s="1294"/>
      <c r="AX392" s="1294"/>
      <c r="AY392" s="1294"/>
      <c r="AZ392" s="1294"/>
      <c r="BA392" s="1294"/>
      <c r="BB392" s="1294"/>
      <c r="BC392" s="1294"/>
      <c r="BD392" s="1294"/>
      <c r="BE392" s="1294"/>
      <c r="BF392" s="1294"/>
      <c r="BG392" s="1294"/>
      <c r="BH392" s="1294"/>
      <c r="BI392" s="1294"/>
      <c r="BJ392" s="1294"/>
      <c r="BK392" s="1294"/>
      <c r="BL392" s="1294"/>
      <c r="BM392" s="1294"/>
      <c r="BN392" s="1294"/>
      <c r="BO392" s="1294"/>
      <c r="BP392" s="1294"/>
      <c r="BQ392" s="1294"/>
      <c r="BR392" s="1294"/>
      <c r="BS392" s="1294"/>
      <c r="BT392" s="1294"/>
      <c r="BU392" s="1294"/>
      <c r="BV392" s="1294"/>
      <c r="BW392" s="1294"/>
      <c r="BX392" s="1294"/>
      <c r="BY392" s="1294"/>
      <c r="BZ392" s="1294"/>
      <c r="CA392" s="1294"/>
      <c r="CB392" s="1294"/>
      <c r="CC392" s="1294"/>
      <c r="CD392" s="1294"/>
      <c r="CE392" s="1294"/>
      <c r="CF392" s="1294"/>
      <c r="CG392" s="1294"/>
      <c r="CH392" s="1294"/>
      <c r="CI392" s="1294"/>
      <c r="CJ392" s="1294"/>
      <c r="CK392" s="1294"/>
      <c r="CL392" s="1294"/>
      <c r="CM392" s="1294"/>
      <c r="CN392" s="1294"/>
      <c r="CO392" s="1294"/>
      <c r="CP392" s="1294"/>
      <c r="CQ392" s="1294"/>
      <c r="CR392" s="1294"/>
      <c r="CS392" s="1294"/>
      <c r="CT392" s="1294"/>
      <c r="CU392" s="1294"/>
      <c r="CV392" s="1294"/>
      <c r="CW392" s="1294"/>
      <c r="CX392" s="1294"/>
      <c r="CY392" s="1294"/>
      <c r="CZ392" s="1294"/>
      <c r="DA392" s="1294"/>
      <c r="DB392" s="1294"/>
      <c r="DC392" s="1294"/>
      <c r="DD392" s="1294"/>
      <c r="DE392" s="1294"/>
      <c r="DF392" s="1294"/>
      <c r="DG392" s="1294"/>
      <c r="DH392" s="1294"/>
      <c r="DI392" s="1294"/>
      <c r="DJ392" s="1294"/>
      <c r="DK392" s="1294"/>
      <c r="DL392" s="1294"/>
      <c r="DM392" s="1294"/>
      <c r="DN392" s="1294"/>
      <c r="DO392" s="1294"/>
      <c r="DP392" s="1294"/>
      <c r="DQ392" s="1294"/>
      <c r="DR392" s="1294"/>
      <c r="DS392" s="1294"/>
    </row>
    <row r="393" spans="3:123" x14ac:dyDescent="0.25">
      <c r="C393" s="1294"/>
      <c r="D393" s="1294"/>
      <c r="E393" s="1294"/>
      <c r="F393" s="1294"/>
      <c r="G393" s="1294"/>
      <c r="H393" s="1294"/>
      <c r="I393" s="1294"/>
      <c r="J393" s="1294"/>
      <c r="K393" s="1294"/>
      <c r="L393" s="1294"/>
      <c r="M393" s="1294"/>
      <c r="N393" s="1294"/>
      <c r="O393" s="1294"/>
      <c r="P393" s="1294"/>
      <c r="Q393" s="1294"/>
      <c r="R393" s="1294"/>
      <c r="S393" s="1294"/>
      <c r="T393" s="1294"/>
      <c r="U393" s="1294"/>
      <c r="V393" s="1294"/>
      <c r="W393" s="1294"/>
      <c r="X393" s="1294"/>
      <c r="Y393" s="1294"/>
      <c r="Z393" s="1294"/>
      <c r="AA393" s="1294"/>
      <c r="AB393" s="1294"/>
      <c r="AC393" s="1294"/>
      <c r="AD393" s="1294"/>
      <c r="AE393" s="1294"/>
      <c r="AF393" s="1294"/>
      <c r="AG393" s="1294"/>
      <c r="AH393" s="1294"/>
      <c r="AI393" s="1300"/>
      <c r="AJ393" s="1300"/>
      <c r="AK393" s="1300"/>
      <c r="AL393" s="1300"/>
      <c r="AM393" s="1294"/>
      <c r="AN393" s="1294"/>
      <c r="AO393" s="1294"/>
      <c r="AP393" s="1294"/>
      <c r="AQ393" s="1294"/>
      <c r="AR393" s="1294"/>
      <c r="AS393" s="1294"/>
      <c r="AT393" s="1294"/>
      <c r="AU393" s="1294"/>
      <c r="AV393" s="1294"/>
      <c r="AW393" s="1294"/>
      <c r="AX393" s="1294"/>
      <c r="AY393" s="1294"/>
      <c r="AZ393" s="1294"/>
      <c r="BA393" s="1294"/>
      <c r="BB393" s="1294"/>
      <c r="BC393" s="1294"/>
      <c r="BD393" s="1294"/>
      <c r="BE393" s="1294"/>
      <c r="BF393" s="1294"/>
      <c r="BG393" s="1294"/>
      <c r="BH393" s="1294"/>
      <c r="BI393" s="1294"/>
      <c r="BJ393" s="1294"/>
      <c r="BK393" s="1294"/>
      <c r="BL393" s="1294"/>
      <c r="BM393" s="1294"/>
      <c r="BN393" s="1294"/>
      <c r="BO393" s="1294"/>
      <c r="BP393" s="1294"/>
      <c r="BQ393" s="1294"/>
      <c r="BR393" s="1294"/>
      <c r="BS393" s="1294"/>
      <c r="BT393" s="1294"/>
      <c r="BU393" s="1294"/>
      <c r="BV393" s="1294"/>
      <c r="BW393" s="1294"/>
      <c r="BX393" s="1294"/>
      <c r="BY393" s="1294"/>
      <c r="BZ393" s="1294"/>
      <c r="CA393" s="1294"/>
      <c r="CB393" s="1294"/>
      <c r="CC393" s="1294"/>
      <c r="CD393" s="1294"/>
      <c r="CE393" s="1294"/>
      <c r="CF393" s="1294"/>
      <c r="CG393" s="1294"/>
      <c r="CH393" s="1294"/>
      <c r="CI393" s="1294"/>
      <c r="CJ393" s="1294"/>
      <c r="CK393" s="1294"/>
      <c r="CL393" s="1294"/>
      <c r="CM393" s="1294"/>
      <c r="CN393" s="1294"/>
      <c r="CO393" s="1294"/>
      <c r="CP393" s="1294"/>
      <c r="CQ393" s="1294"/>
      <c r="CR393" s="1294"/>
      <c r="CS393" s="1294"/>
      <c r="CT393" s="1294"/>
      <c r="CU393" s="1294"/>
      <c r="CV393" s="1294"/>
      <c r="CW393" s="1294"/>
      <c r="CX393" s="1294"/>
      <c r="CY393" s="1294"/>
      <c r="CZ393" s="1294"/>
      <c r="DA393" s="1294"/>
      <c r="DB393" s="1294"/>
      <c r="DC393" s="1294"/>
      <c r="DD393" s="1294"/>
      <c r="DE393" s="1294"/>
      <c r="DF393" s="1294"/>
      <c r="DG393" s="1294"/>
      <c r="DH393" s="1294"/>
      <c r="DI393" s="1294"/>
      <c r="DJ393" s="1294"/>
      <c r="DK393" s="1294"/>
      <c r="DL393" s="1294"/>
      <c r="DM393" s="1294"/>
      <c r="DN393" s="1294"/>
      <c r="DO393" s="1294"/>
      <c r="DP393" s="1294"/>
      <c r="DQ393" s="1294"/>
      <c r="DR393" s="1294"/>
      <c r="DS393" s="1294"/>
    </row>
    <row r="394" spans="3:123" x14ac:dyDescent="0.25">
      <c r="C394" s="1294"/>
      <c r="D394" s="1294"/>
      <c r="E394" s="1294"/>
      <c r="F394" s="1294"/>
      <c r="G394" s="1294"/>
      <c r="H394" s="1294"/>
      <c r="I394" s="1294"/>
      <c r="J394" s="1294"/>
      <c r="K394" s="1294"/>
      <c r="L394" s="1294"/>
      <c r="M394" s="1294"/>
      <c r="N394" s="1294"/>
      <c r="O394" s="1294"/>
      <c r="P394" s="1294"/>
      <c r="Q394" s="1294"/>
      <c r="R394" s="1294"/>
      <c r="S394" s="1294"/>
      <c r="T394" s="1294"/>
      <c r="U394" s="1294"/>
      <c r="V394" s="1294"/>
      <c r="W394" s="1294"/>
      <c r="X394" s="1294"/>
      <c r="Y394" s="1294"/>
      <c r="Z394" s="1294"/>
      <c r="AA394" s="1294"/>
      <c r="AB394" s="1294"/>
      <c r="AC394" s="1294"/>
      <c r="AD394" s="1294"/>
      <c r="AE394" s="1294"/>
      <c r="AF394" s="1294"/>
      <c r="AG394" s="1294"/>
      <c r="AH394" s="1294"/>
      <c r="AI394" s="1300"/>
      <c r="AJ394" s="1300"/>
      <c r="AK394" s="1300"/>
      <c r="AL394" s="1300"/>
      <c r="AM394" s="1294"/>
      <c r="AN394" s="1294"/>
      <c r="AO394" s="1294"/>
      <c r="AP394" s="1294"/>
      <c r="AQ394" s="1294"/>
      <c r="AR394" s="1294"/>
      <c r="AS394" s="1294"/>
      <c r="AT394" s="1294"/>
      <c r="AU394" s="1294"/>
      <c r="AV394" s="1294"/>
      <c r="AW394" s="1294"/>
      <c r="AX394" s="1294"/>
      <c r="AY394" s="1294"/>
      <c r="AZ394" s="1294"/>
      <c r="BA394" s="1294"/>
      <c r="BB394" s="1294"/>
      <c r="BC394" s="1294"/>
      <c r="BD394" s="1294"/>
      <c r="BE394" s="1294"/>
      <c r="BF394" s="1294"/>
      <c r="BG394" s="1294"/>
      <c r="BH394" s="1294"/>
      <c r="BI394" s="1294"/>
      <c r="BJ394" s="1294"/>
      <c r="BK394" s="1294"/>
      <c r="BL394" s="1294"/>
      <c r="BM394" s="1294"/>
      <c r="BN394" s="1294"/>
      <c r="BO394" s="1294"/>
      <c r="BP394" s="1294"/>
      <c r="BQ394" s="1294"/>
      <c r="BR394" s="1294"/>
      <c r="BS394" s="1294"/>
      <c r="BT394" s="1294"/>
      <c r="BU394" s="1294"/>
      <c r="BV394" s="1294"/>
      <c r="BW394" s="1294"/>
      <c r="BX394" s="1294"/>
      <c r="BY394" s="1294"/>
      <c r="BZ394" s="1294"/>
      <c r="CA394" s="1294"/>
      <c r="CB394" s="1294"/>
      <c r="CC394" s="1294"/>
      <c r="CD394" s="1294"/>
      <c r="CE394" s="1294"/>
      <c r="CF394" s="1294"/>
      <c r="CG394" s="1294"/>
      <c r="CH394" s="1294"/>
      <c r="CI394" s="1294"/>
      <c r="CJ394" s="1294"/>
      <c r="CK394" s="1294"/>
      <c r="CL394" s="1294"/>
      <c r="CM394" s="1294"/>
      <c r="CN394" s="1294"/>
      <c r="CO394" s="1294"/>
      <c r="CP394" s="1294"/>
      <c r="CQ394" s="1294"/>
      <c r="CR394" s="1294"/>
      <c r="CS394" s="1294"/>
      <c r="CT394" s="1294"/>
      <c r="CU394" s="1294"/>
      <c r="CV394" s="1294"/>
      <c r="CW394" s="1294"/>
      <c r="CX394" s="1294"/>
      <c r="CY394" s="1294"/>
      <c r="CZ394" s="1294"/>
      <c r="DA394" s="1294"/>
      <c r="DB394" s="1294"/>
      <c r="DC394" s="1294"/>
      <c r="DD394" s="1294"/>
      <c r="DE394" s="1294"/>
      <c r="DF394" s="1294"/>
      <c r="DG394" s="1294"/>
      <c r="DH394" s="1294"/>
      <c r="DI394" s="1294"/>
      <c r="DJ394" s="1294"/>
      <c r="DK394" s="1294"/>
      <c r="DL394" s="1294"/>
      <c r="DM394" s="1294"/>
      <c r="DN394" s="1294"/>
      <c r="DO394" s="1294"/>
      <c r="DP394" s="1294"/>
      <c r="DQ394" s="1294"/>
      <c r="DR394" s="1294"/>
      <c r="DS394" s="1294"/>
    </row>
    <row r="395" spans="3:123" x14ac:dyDescent="0.25">
      <c r="C395" s="1294"/>
      <c r="D395" s="1294"/>
      <c r="E395" s="1294"/>
      <c r="F395" s="1294"/>
      <c r="G395" s="1294"/>
      <c r="H395" s="1294"/>
      <c r="I395" s="1294"/>
      <c r="J395" s="1294"/>
      <c r="K395" s="1294"/>
      <c r="L395" s="1294"/>
      <c r="M395" s="1294"/>
      <c r="N395" s="1294"/>
      <c r="O395" s="1294"/>
      <c r="P395" s="1294"/>
      <c r="Q395" s="1294"/>
      <c r="R395" s="1294"/>
      <c r="S395" s="1294"/>
      <c r="T395" s="1294"/>
      <c r="U395" s="1294"/>
      <c r="V395" s="1294"/>
      <c r="W395" s="1294"/>
      <c r="X395" s="1294"/>
      <c r="Y395" s="1294"/>
      <c r="Z395" s="1294"/>
      <c r="AA395" s="1294"/>
      <c r="AB395" s="1294"/>
      <c r="AC395" s="1294"/>
      <c r="AD395" s="1294"/>
      <c r="AE395" s="1294"/>
      <c r="AF395" s="1294"/>
      <c r="AG395" s="1294"/>
      <c r="AH395" s="1294"/>
      <c r="AI395" s="1300"/>
      <c r="AJ395" s="1300"/>
      <c r="AK395" s="1300"/>
      <c r="AL395" s="1300"/>
      <c r="AM395" s="1294"/>
      <c r="AN395" s="1294"/>
      <c r="AO395" s="1294"/>
      <c r="AP395" s="1294"/>
      <c r="AQ395" s="1294"/>
      <c r="AR395" s="1294"/>
      <c r="AS395" s="1294"/>
      <c r="AT395" s="1294"/>
      <c r="AU395" s="1294"/>
      <c r="AV395" s="1294"/>
      <c r="AW395" s="1294"/>
      <c r="AX395" s="1294"/>
      <c r="AY395" s="1294"/>
      <c r="AZ395" s="1294"/>
      <c r="BA395" s="1294"/>
      <c r="BB395" s="1294"/>
      <c r="BC395" s="1294"/>
      <c r="BD395" s="1294"/>
      <c r="BE395" s="1294"/>
      <c r="BF395" s="1294"/>
      <c r="BG395" s="1294"/>
      <c r="BH395" s="1294"/>
      <c r="BI395" s="1294"/>
      <c r="BJ395" s="1294"/>
      <c r="BK395" s="1294"/>
      <c r="BL395" s="1294"/>
      <c r="BM395" s="1294"/>
      <c r="BN395" s="1294"/>
      <c r="BO395" s="1294"/>
      <c r="BP395" s="1294"/>
      <c r="BQ395" s="1294"/>
      <c r="BR395" s="1294"/>
      <c r="BS395" s="1294"/>
      <c r="BT395" s="1294"/>
      <c r="BU395" s="1294"/>
      <c r="BV395" s="1294"/>
      <c r="BW395" s="1294"/>
      <c r="BX395" s="1294"/>
      <c r="BY395" s="1294"/>
      <c r="BZ395" s="1294"/>
      <c r="CA395" s="1294"/>
      <c r="CB395" s="1294"/>
      <c r="CC395" s="1294"/>
      <c r="CD395" s="1294"/>
      <c r="CE395" s="1294"/>
      <c r="CF395" s="1294"/>
      <c r="CG395" s="1294"/>
      <c r="CH395" s="1294"/>
      <c r="CI395" s="1294"/>
      <c r="CJ395" s="1294"/>
      <c r="CK395" s="1294"/>
      <c r="CL395" s="1294"/>
      <c r="CM395" s="1294"/>
      <c r="CN395" s="1294"/>
      <c r="CO395" s="1294"/>
      <c r="CP395" s="1294"/>
      <c r="CQ395" s="1294"/>
      <c r="CR395" s="1294"/>
      <c r="CS395" s="1294"/>
      <c r="CT395" s="1294"/>
      <c r="CU395" s="1294"/>
      <c r="CV395" s="1294"/>
      <c r="CW395" s="1294"/>
      <c r="CX395" s="1294"/>
      <c r="CY395" s="1294"/>
      <c r="CZ395" s="1294"/>
      <c r="DA395" s="1294"/>
      <c r="DB395" s="1294"/>
      <c r="DC395" s="1294"/>
      <c r="DD395" s="1294"/>
      <c r="DE395" s="1294"/>
      <c r="DF395" s="1294"/>
      <c r="DG395" s="1294"/>
      <c r="DH395" s="1294"/>
      <c r="DI395" s="1294"/>
      <c r="DJ395" s="1294"/>
      <c r="DK395" s="1294"/>
      <c r="DL395" s="1294"/>
      <c r="DM395" s="1294"/>
      <c r="DN395" s="1294"/>
      <c r="DO395" s="1294"/>
      <c r="DP395" s="1294"/>
      <c r="DQ395" s="1294"/>
      <c r="DR395" s="1294"/>
      <c r="DS395" s="1294"/>
    </row>
    <row r="396" spans="3:123" x14ac:dyDescent="0.25">
      <c r="C396" s="1294"/>
      <c r="D396" s="1294"/>
      <c r="E396" s="1294"/>
      <c r="F396" s="1294"/>
      <c r="G396" s="1294"/>
      <c r="H396" s="1294"/>
      <c r="I396" s="1294"/>
      <c r="J396" s="1294"/>
      <c r="K396" s="1294"/>
      <c r="L396" s="1294"/>
      <c r="M396" s="1294"/>
      <c r="N396" s="1294"/>
      <c r="O396" s="1294"/>
      <c r="P396" s="1294"/>
      <c r="Q396" s="1294"/>
      <c r="R396" s="1294"/>
      <c r="S396" s="1294"/>
      <c r="T396" s="1294"/>
      <c r="U396" s="1294"/>
      <c r="V396" s="1294"/>
      <c r="W396" s="1294"/>
      <c r="X396" s="1294"/>
      <c r="Y396" s="1294"/>
      <c r="Z396" s="1294"/>
      <c r="AA396" s="1294"/>
      <c r="AB396" s="1294"/>
      <c r="AC396" s="1294"/>
      <c r="AD396" s="1294"/>
      <c r="AE396" s="1294"/>
      <c r="AF396" s="1294"/>
      <c r="AG396" s="1294"/>
      <c r="AH396" s="1294"/>
      <c r="AI396" s="1300"/>
      <c r="AJ396" s="1300"/>
      <c r="AK396" s="1300"/>
      <c r="AL396" s="1300"/>
      <c r="AM396" s="1294"/>
      <c r="AN396" s="1294"/>
      <c r="AO396" s="1294"/>
      <c r="AP396" s="1294"/>
      <c r="AQ396" s="1294"/>
      <c r="AR396" s="1294"/>
      <c r="AS396" s="1294"/>
      <c r="AT396" s="1294"/>
      <c r="AU396" s="1294"/>
      <c r="AV396" s="1294"/>
      <c r="AW396" s="1294"/>
      <c r="AX396" s="1294"/>
      <c r="AY396" s="1294"/>
      <c r="AZ396" s="1294"/>
      <c r="BA396" s="1294"/>
      <c r="BB396" s="1294"/>
      <c r="BC396" s="1294"/>
      <c r="BD396" s="1294"/>
      <c r="BE396" s="1294"/>
      <c r="BF396" s="1294"/>
      <c r="BG396" s="1294"/>
      <c r="BH396" s="1294"/>
      <c r="BI396" s="1294"/>
      <c r="BJ396" s="1294"/>
      <c r="BK396" s="1294"/>
      <c r="BL396" s="1294"/>
      <c r="BM396" s="1294"/>
      <c r="BN396" s="1294"/>
      <c r="BO396" s="1294"/>
      <c r="BP396" s="1294"/>
      <c r="BQ396" s="1294"/>
      <c r="BR396" s="1294"/>
      <c r="BS396" s="1294"/>
      <c r="BT396" s="1294"/>
      <c r="BU396" s="1294"/>
      <c r="BV396" s="1294"/>
      <c r="BW396" s="1294"/>
      <c r="BX396" s="1294"/>
      <c r="BY396" s="1294"/>
      <c r="BZ396" s="1294"/>
      <c r="CA396" s="1294"/>
      <c r="CB396" s="1294"/>
      <c r="CC396" s="1294"/>
      <c r="CD396" s="1294"/>
      <c r="CE396" s="1294"/>
      <c r="CF396" s="1294"/>
      <c r="CG396" s="1294"/>
      <c r="CH396" s="1294"/>
      <c r="CI396" s="1294"/>
      <c r="CJ396" s="1294"/>
      <c r="CK396" s="1294"/>
      <c r="CL396" s="1294"/>
      <c r="CM396" s="1294"/>
      <c r="CN396" s="1294"/>
      <c r="CO396" s="1294"/>
      <c r="CP396" s="1294"/>
      <c r="CQ396" s="1294"/>
      <c r="CR396" s="1294"/>
      <c r="CS396" s="1294"/>
      <c r="CT396" s="1294"/>
      <c r="CU396" s="1294"/>
      <c r="CV396" s="1294"/>
      <c r="CW396" s="1294"/>
      <c r="CX396" s="1294"/>
      <c r="CY396" s="1294"/>
      <c r="CZ396" s="1294"/>
      <c r="DA396" s="1294"/>
      <c r="DB396" s="1294"/>
      <c r="DC396" s="1294"/>
      <c r="DD396" s="1294"/>
      <c r="DE396" s="1294"/>
      <c r="DF396" s="1294"/>
      <c r="DG396" s="1294"/>
      <c r="DH396" s="1294"/>
      <c r="DI396" s="1294"/>
      <c r="DJ396" s="1294"/>
      <c r="DK396" s="1294"/>
      <c r="DL396" s="1294"/>
      <c r="DM396" s="1294"/>
      <c r="DN396" s="1294"/>
      <c r="DO396" s="1294"/>
      <c r="DP396" s="1294"/>
      <c r="DQ396" s="1294"/>
      <c r="DR396" s="1294"/>
      <c r="DS396" s="1294"/>
    </row>
    <row r="397" spans="3:123" x14ac:dyDescent="0.25">
      <c r="C397" s="1294"/>
      <c r="D397" s="1294"/>
      <c r="E397" s="1294"/>
      <c r="F397" s="1294"/>
      <c r="G397" s="1294"/>
      <c r="H397" s="1294"/>
      <c r="I397" s="1294"/>
      <c r="J397" s="1294"/>
      <c r="K397" s="1294"/>
      <c r="L397" s="1294"/>
      <c r="M397" s="1294"/>
      <c r="N397" s="1294"/>
      <c r="O397" s="1294"/>
      <c r="P397" s="1294"/>
      <c r="Q397" s="1294"/>
      <c r="R397" s="1294"/>
      <c r="S397" s="1294"/>
      <c r="T397" s="1294"/>
      <c r="U397" s="1294"/>
      <c r="V397" s="1294"/>
      <c r="W397" s="1294"/>
      <c r="X397" s="1294"/>
      <c r="Y397" s="1294"/>
      <c r="Z397" s="1294"/>
      <c r="AA397" s="1294"/>
      <c r="AB397" s="1294"/>
      <c r="AC397" s="1294"/>
      <c r="AD397" s="1294"/>
      <c r="AE397" s="1294"/>
      <c r="AF397" s="1294"/>
      <c r="AG397" s="1294"/>
      <c r="AH397" s="1294"/>
      <c r="AI397" s="1300"/>
      <c r="AJ397" s="1300"/>
      <c r="AK397" s="1300"/>
      <c r="AL397" s="1300"/>
      <c r="AM397" s="1294"/>
      <c r="AN397" s="1294"/>
      <c r="AO397" s="1294"/>
      <c r="AP397" s="1294"/>
      <c r="AQ397" s="1294"/>
      <c r="AR397" s="1294"/>
      <c r="AS397" s="1294"/>
      <c r="AT397" s="1294"/>
      <c r="AU397" s="1294"/>
      <c r="AV397" s="1294"/>
      <c r="AW397" s="1294"/>
      <c r="AX397" s="1294"/>
      <c r="AY397" s="1294"/>
      <c r="AZ397" s="1294"/>
      <c r="BA397" s="1294"/>
      <c r="BB397" s="1294"/>
      <c r="BC397" s="1294"/>
      <c r="BD397" s="1294"/>
      <c r="BE397" s="1294"/>
      <c r="BF397" s="1294"/>
      <c r="BG397" s="1294"/>
      <c r="BH397" s="1294"/>
      <c r="BI397" s="1294"/>
      <c r="BJ397" s="1294"/>
      <c r="BK397" s="1294"/>
      <c r="BL397" s="1294"/>
      <c r="BM397" s="1294"/>
      <c r="BN397" s="1294"/>
      <c r="BO397" s="1294"/>
      <c r="BP397" s="1294"/>
      <c r="BQ397" s="1294"/>
      <c r="BR397" s="1294"/>
      <c r="BS397" s="1294"/>
      <c r="BT397" s="1294"/>
      <c r="BU397" s="1294"/>
      <c r="BV397" s="1294"/>
      <c r="BW397" s="1294"/>
      <c r="BX397" s="1294"/>
      <c r="BY397" s="1294"/>
      <c r="BZ397" s="1294"/>
      <c r="CA397" s="1294"/>
      <c r="CB397" s="1294"/>
      <c r="CC397" s="1294"/>
      <c r="CD397" s="1294"/>
      <c r="CE397" s="1294"/>
      <c r="CF397" s="1294"/>
      <c r="CG397" s="1294"/>
      <c r="CH397" s="1294"/>
      <c r="CI397" s="1294"/>
      <c r="CJ397" s="1294"/>
      <c r="CK397" s="1294"/>
      <c r="CL397" s="1294"/>
      <c r="CM397" s="1294"/>
      <c r="CN397" s="1294"/>
      <c r="CO397" s="1294"/>
      <c r="CP397" s="1294"/>
      <c r="CQ397" s="1294"/>
      <c r="CR397" s="1294"/>
      <c r="CS397" s="1294"/>
      <c r="CT397" s="1294"/>
      <c r="CU397" s="1294"/>
      <c r="CV397" s="1294"/>
      <c r="CW397" s="1294"/>
      <c r="CX397" s="1294"/>
      <c r="CY397" s="1294"/>
      <c r="CZ397" s="1294"/>
      <c r="DA397" s="1294"/>
      <c r="DB397" s="1294"/>
      <c r="DC397" s="1294"/>
      <c r="DD397" s="1294"/>
      <c r="DE397" s="1294"/>
      <c r="DF397" s="1294"/>
      <c r="DG397" s="1294"/>
      <c r="DH397" s="1294"/>
      <c r="DI397" s="1294"/>
      <c r="DJ397" s="1294"/>
      <c r="DK397" s="1294"/>
      <c r="DL397" s="1294"/>
      <c r="DM397" s="1294"/>
      <c r="DN397" s="1294"/>
      <c r="DO397" s="1294"/>
      <c r="DP397" s="1294"/>
      <c r="DQ397" s="1294"/>
      <c r="DR397" s="1294"/>
      <c r="DS397" s="1294"/>
    </row>
    <row r="398" spans="3:123" x14ac:dyDescent="0.25">
      <c r="C398" s="1294"/>
      <c r="D398" s="1294"/>
      <c r="E398" s="1294"/>
      <c r="F398" s="1294"/>
      <c r="G398" s="1294"/>
      <c r="H398" s="1294"/>
      <c r="I398" s="1294"/>
      <c r="J398" s="1294"/>
      <c r="K398" s="1294"/>
      <c r="L398" s="1294"/>
      <c r="M398" s="1294"/>
      <c r="N398" s="1294"/>
      <c r="O398" s="1294"/>
      <c r="P398" s="1294"/>
      <c r="Q398" s="1294"/>
      <c r="R398" s="1294"/>
      <c r="S398" s="1294"/>
      <c r="T398" s="1294"/>
      <c r="U398" s="1294"/>
      <c r="V398" s="1294"/>
      <c r="W398" s="1294"/>
      <c r="X398" s="1294"/>
      <c r="Y398" s="1294"/>
      <c r="Z398" s="1294"/>
      <c r="AA398" s="1294"/>
      <c r="AB398" s="1294"/>
      <c r="AC398" s="1294"/>
      <c r="AD398" s="1294"/>
      <c r="AE398" s="1294"/>
      <c r="AF398" s="1294"/>
      <c r="AG398" s="1294"/>
      <c r="AH398" s="1294"/>
      <c r="AI398" s="1300"/>
      <c r="AJ398" s="1300"/>
      <c r="AK398" s="1300"/>
      <c r="AL398" s="1300"/>
      <c r="AM398" s="1294"/>
      <c r="AN398" s="1294"/>
      <c r="AO398" s="1294"/>
      <c r="AP398" s="1294"/>
      <c r="AQ398" s="1294"/>
      <c r="AR398" s="1294"/>
      <c r="AS398" s="1294"/>
      <c r="AT398" s="1294"/>
      <c r="AU398" s="1294"/>
      <c r="AV398" s="1294"/>
      <c r="AW398" s="1294"/>
      <c r="AX398" s="1294"/>
      <c r="AY398" s="1294"/>
      <c r="AZ398" s="1294"/>
      <c r="BA398" s="1294"/>
      <c r="BB398" s="1294"/>
      <c r="BC398" s="1294"/>
      <c r="BD398" s="1294"/>
      <c r="BE398" s="1294"/>
      <c r="BF398" s="1294"/>
      <c r="BG398" s="1294"/>
      <c r="BH398" s="1294"/>
      <c r="BI398" s="1294"/>
      <c r="BJ398" s="1294"/>
      <c r="BK398" s="1294"/>
      <c r="BL398" s="1294"/>
      <c r="BM398" s="1294"/>
      <c r="BN398" s="1294"/>
      <c r="BO398" s="1294"/>
      <c r="BP398" s="1294"/>
      <c r="BQ398" s="1294"/>
      <c r="BR398" s="1294"/>
      <c r="BS398" s="1294"/>
      <c r="BT398" s="1294"/>
      <c r="BU398" s="1294"/>
      <c r="BV398" s="1294"/>
      <c r="BW398" s="1294"/>
      <c r="BX398" s="1294"/>
      <c r="BY398" s="1294"/>
      <c r="BZ398" s="1294"/>
      <c r="CA398" s="1294"/>
      <c r="CB398" s="1294"/>
      <c r="CC398" s="1294"/>
      <c r="CD398" s="1294"/>
      <c r="CE398" s="1294"/>
      <c r="CF398" s="1294"/>
      <c r="CG398" s="1294"/>
      <c r="CH398" s="1294"/>
      <c r="CI398" s="1294"/>
      <c r="CJ398" s="1294"/>
      <c r="CK398" s="1294"/>
      <c r="CL398" s="1294"/>
      <c r="CM398" s="1294"/>
      <c r="CN398" s="1294"/>
      <c r="CO398" s="1294"/>
      <c r="CP398" s="1294"/>
      <c r="CQ398" s="1294"/>
      <c r="CR398" s="1294"/>
      <c r="CS398" s="1294"/>
      <c r="CT398" s="1294"/>
      <c r="CU398" s="1294"/>
      <c r="CV398" s="1294"/>
      <c r="CW398" s="1294"/>
      <c r="CX398" s="1294"/>
      <c r="CY398" s="1294"/>
      <c r="CZ398" s="1294"/>
      <c r="DA398" s="1294"/>
      <c r="DB398" s="1294"/>
      <c r="DC398" s="1294"/>
      <c r="DD398" s="1294"/>
      <c r="DE398" s="1294"/>
      <c r="DF398" s="1294"/>
      <c r="DG398" s="1294"/>
      <c r="DH398" s="1294"/>
      <c r="DI398" s="1294"/>
      <c r="DJ398" s="1294"/>
      <c r="DK398" s="1294"/>
      <c r="DL398" s="1294"/>
      <c r="DM398" s="1294"/>
      <c r="DN398" s="1294"/>
      <c r="DO398" s="1294"/>
      <c r="DP398" s="1294"/>
      <c r="DQ398" s="1294"/>
      <c r="DR398" s="1294"/>
      <c r="DS398" s="1294"/>
    </row>
    <row r="399" spans="3:123" x14ac:dyDescent="0.25">
      <c r="C399" s="1294"/>
      <c r="D399" s="1294"/>
      <c r="E399" s="1294"/>
      <c r="F399" s="1294"/>
      <c r="G399" s="1294"/>
      <c r="H399" s="1294"/>
      <c r="I399" s="1294"/>
      <c r="J399" s="1294"/>
      <c r="K399" s="1294"/>
      <c r="L399" s="1294"/>
      <c r="M399" s="1294"/>
      <c r="N399" s="1294"/>
      <c r="O399" s="1294"/>
      <c r="P399" s="1294"/>
      <c r="Q399" s="1294"/>
      <c r="R399" s="1294"/>
      <c r="S399" s="1294"/>
      <c r="T399" s="1294"/>
      <c r="U399" s="1294"/>
      <c r="V399" s="1294"/>
      <c r="W399" s="1294"/>
      <c r="X399" s="1294"/>
      <c r="Y399" s="1294"/>
      <c r="Z399" s="1294"/>
      <c r="AA399" s="1294"/>
      <c r="AB399" s="1294"/>
      <c r="AC399" s="1294"/>
      <c r="AD399" s="1294"/>
      <c r="AE399" s="1294"/>
      <c r="AF399" s="1294"/>
      <c r="AG399" s="1294"/>
      <c r="AH399" s="1294"/>
      <c r="AI399" s="1300"/>
      <c r="AJ399" s="1300"/>
      <c r="AK399" s="1300"/>
      <c r="AL399" s="1300"/>
      <c r="AM399" s="1294"/>
      <c r="AN399" s="1294"/>
      <c r="AO399" s="1294"/>
      <c r="AP399" s="1294"/>
      <c r="AQ399" s="1294"/>
      <c r="AR399" s="1294"/>
      <c r="AS399" s="1294"/>
      <c r="AT399" s="1294"/>
      <c r="AU399" s="1294"/>
      <c r="AV399" s="1294"/>
      <c r="AW399" s="1294"/>
      <c r="AX399" s="1294"/>
      <c r="AY399" s="1294"/>
      <c r="AZ399" s="1294"/>
      <c r="BA399" s="1294"/>
      <c r="BB399" s="1294"/>
      <c r="BC399" s="1294"/>
      <c r="BD399" s="1294"/>
      <c r="BE399" s="1294"/>
      <c r="BF399" s="1294"/>
      <c r="BG399" s="1294"/>
      <c r="BH399" s="1294"/>
      <c r="BI399" s="1294"/>
      <c r="BJ399" s="1294"/>
      <c r="BK399" s="1294"/>
      <c r="BL399" s="1294"/>
      <c r="BM399" s="1294"/>
      <c r="BN399" s="1294"/>
      <c r="BO399" s="1294"/>
      <c r="BP399" s="1294"/>
      <c r="BQ399" s="1294"/>
      <c r="BR399" s="1294"/>
      <c r="BS399" s="1294"/>
      <c r="BT399" s="1294"/>
      <c r="BU399" s="1294"/>
      <c r="BV399" s="1294"/>
      <c r="BW399" s="1294"/>
      <c r="BX399" s="1294"/>
      <c r="BY399" s="1294"/>
      <c r="BZ399" s="1294"/>
      <c r="CA399" s="1294"/>
      <c r="CB399" s="1294"/>
      <c r="CC399" s="1294"/>
      <c r="CD399" s="1294"/>
      <c r="CE399" s="1294"/>
      <c r="CF399" s="1294"/>
      <c r="CG399" s="1294"/>
      <c r="CH399" s="1294"/>
      <c r="CI399" s="1294"/>
      <c r="CJ399" s="1294"/>
      <c r="CK399" s="1294"/>
      <c r="CL399" s="1294"/>
      <c r="CM399" s="1294"/>
      <c r="CN399" s="1294"/>
      <c r="CO399" s="1294"/>
      <c r="CP399" s="1294"/>
      <c r="CQ399" s="1294"/>
      <c r="CR399" s="1294"/>
      <c r="CS399" s="1294"/>
      <c r="CT399" s="1294"/>
      <c r="CU399" s="1294"/>
      <c r="CV399" s="1294"/>
      <c r="CW399" s="1294"/>
      <c r="CX399" s="1294"/>
      <c r="CY399" s="1294"/>
      <c r="CZ399" s="1294"/>
      <c r="DA399" s="1294"/>
      <c r="DB399" s="1294"/>
      <c r="DC399" s="1294"/>
      <c r="DD399" s="1294"/>
      <c r="DE399" s="1294"/>
      <c r="DF399" s="1294"/>
      <c r="DG399" s="1294"/>
      <c r="DH399" s="1294"/>
      <c r="DI399" s="1294"/>
      <c r="DJ399" s="1294"/>
      <c r="DK399" s="1294"/>
      <c r="DL399" s="1294"/>
      <c r="DM399" s="1294"/>
      <c r="DN399" s="1294"/>
      <c r="DO399" s="1294"/>
      <c r="DP399" s="1294"/>
      <c r="DQ399" s="1294"/>
      <c r="DR399" s="1294"/>
      <c r="DS399" s="1294"/>
    </row>
    <row r="400" spans="3:123" x14ac:dyDescent="0.25">
      <c r="C400" s="1294"/>
      <c r="D400" s="1294"/>
      <c r="E400" s="1294"/>
      <c r="F400" s="1294"/>
      <c r="G400" s="1294"/>
      <c r="H400" s="1294"/>
      <c r="I400" s="1294"/>
      <c r="J400" s="1294"/>
      <c r="K400" s="1294"/>
      <c r="L400" s="1294"/>
      <c r="M400" s="1294"/>
      <c r="N400" s="1294"/>
      <c r="O400" s="1294"/>
      <c r="P400" s="1294"/>
      <c r="Q400" s="1294"/>
      <c r="R400" s="1294"/>
      <c r="S400" s="1294"/>
      <c r="T400" s="1294"/>
      <c r="U400" s="1294"/>
      <c r="V400" s="1294"/>
      <c r="W400" s="1294"/>
      <c r="X400" s="1294"/>
      <c r="Y400" s="1294"/>
      <c r="Z400" s="1294"/>
      <c r="AA400" s="1294"/>
      <c r="AB400" s="1294"/>
      <c r="AC400" s="1294"/>
      <c r="AD400" s="1294"/>
      <c r="AE400" s="1294"/>
      <c r="AF400" s="1294"/>
      <c r="AG400" s="1294"/>
      <c r="AH400" s="1294"/>
      <c r="AI400" s="1300"/>
      <c r="AJ400" s="1300"/>
      <c r="AK400" s="1300"/>
      <c r="AL400" s="1300"/>
      <c r="AM400" s="1294"/>
      <c r="AN400" s="1294"/>
      <c r="AO400" s="1294"/>
      <c r="AP400" s="1294"/>
      <c r="AQ400" s="1294"/>
      <c r="AR400" s="1294"/>
      <c r="AS400" s="1294"/>
      <c r="AT400" s="1294"/>
      <c r="AU400" s="1294"/>
      <c r="AV400" s="1294"/>
      <c r="AW400" s="1294"/>
      <c r="AX400" s="1294"/>
      <c r="AY400" s="1294"/>
      <c r="AZ400" s="1294"/>
      <c r="BA400" s="1294"/>
      <c r="BB400" s="1294"/>
      <c r="BC400" s="1294"/>
      <c r="BD400" s="1294"/>
      <c r="BE400" s="1294"/>
      <c r="BF400" s="1294"/>
      <c r="BG400" s="1294"/>
      <c r="BH400" s="1294"/>
      <c r="BI400" s="1294"/>
      <c r="BJ400" s="1294"/>
      <c r="BK400" s="1294"/>
      <c r="BL400" s="1294"/>
      <c r="BM400" s="1294"/>
      <c r="BN400" s="1294"/>
      <c r="BO400" s="1294"/>
      <c r="BP400" s="1294"/>
      <c r="BQ400" s="1294"/>
      <c r="BR400" s="1294"/>
      <c r="BS400" s="1294"/>
      <c r="BT400" s="1294"/>
      <c r="BU400" s="1294"/>
      <c r="BV400" s="1294"/>
      <c r="BW400" s="1294"/>
      <c r="BX400" s="1294"/>
      <c r="BY400" s="1294"/>
      <c r="BZ400" s="1294"/>
      <c r="CA400" s="1294"/>
      <c r="CB400" s="1294"/>
      <c r="CC400" s="1294"/>
      <c r="CD400" s="1294"/>
      <c r="CE400" s="1294"/>
      <c r="CF400" s="1294"/>
      <c r="CG400" s="1294"/>
      <c r="CH400" s="1294"/>
      <c r="CI400" s="1294"/>
      <c r="CJ400" s="1294"/>
      <c r="CK400" s="1294"/>
      <c r="CL400" s="1294"/>
      <c r="CM400" s="1294"/>
      <c r="CN400" s="1294"/>
      <c r="CO400" s="1294"/>
      <c r="CP400" s="1294"/>
      <c r="CQ400" s="1294"/>
      <c r="CR400" s="1294"/>
      <c r="CS400" s="1294"/>
      <c r="CT400" s="1294"/>
      <c r="CU400" s="1294"/>
      <c r="CV400" s="1294"/>
      <c r="CW400" s="1294"/>
      <c r="CX400" s="1294"/>
      <c r="CY400" s="1294"/>
      <c r="CZ400" s="1294"/>
      <c r="DA400" s="1294"/>
      <c r="DB400" s="1294"/>
      <c r="DC400" s="1294"/>
      <c r="DD400" s="1294"/>
      <c r="DE400" s="1294"/>
      <c r="DF400" s="1294"/>
      <c r="DG400" s="1294"/>
      <c r="DH400" s="1294"/>
      <c r="DI400" s="1294"/>
      <c r="DJ400" s="1294"/>
      <c r="DK400" s="1294"/>
      <c r="DL400" s="1294"/>
      <c r="DM400" s="1294"/>
      <c r="DN400" s="1294"/>
      <c r="DO400" s="1294"/>
      <c r="DP400" s="1294"/>
      <c r="DQ400" s="1294"/>
      <c r="DR400" s="1294"/>
      <c r="DS400" s="1294"/>
    </row>
    <row r="401" spans="3:123" x14ac:dyDescent="0.25">
      <c r="C401" s="1294"/>
      <c r="D401" s="1294"/>
      <c r="E401" s="1294"/>
      <c r="F401" s="1294"/>
      <c r="G401" s="1294"/>
      <c r="H401" s="1294"/>
      <c r="I401" s="1294"/>
      <c r="J401" s="1294"/>
      <c r="K401" s="1294"/>
      <c r="L401" s="1294"/>
      <c r="M401" s="1294"/>
      <c r="N401" s="1294"/>
      <c r="O401" s="1294"/>
      <c r="P401" s="1294"/>
      <c r="Q401" s="1294"/>
      <c r="R401" s="1294"/>
      <c r="S401" s="1294"/>
      <c r="T401" s="1294"/>
      <c r="U401" s="1294"/>
      <c r="V401" s="1294"/>
      <c r="W401" s="1294"/>
      <c r="X401" s="1294"/>
      <c r="Y401" s="1294"/>
      <c r="Z401" s="1294"/>
      <c r="AA401" s="1294"/>
      <c r="AB401" s="1294"/>
      <c r="AC401" s="1294"/>
      <c r="AD401" s="1294"/>
      <c r="AE401" s="1294"/>
      <c r="AF401" s="1294"/>
      <c r="AG401" s="1294"/>
      <c r="AH401" s="1294"/>
      <c r="AI401" s="1300"/>
      <c r="AJ401" s="1300"/>
      <c r="AK401" s="1300"/>
      <c r="AL401" s="1300"/>
      <c r="AM401" s="1294"/>
      <c r="AN401" s="1294"/>
      <c r="AO401" s="1294"/>
      <c r="AP401" s="1294"/>
      <c r="AQ401" s="1294"/>
      <c r="AR401" s="1294"/>
      <c r="AS401" s="1294"/>
      <c r="AT401" s="1294"/>
      <c r="AU401" s="1294"/>
      <c r="AV401" s="1294"/>
      <c r="AW401" s="1294"/>
      <c r="AX401" s="1294"/>
      <c r="AY401" s="1294"/>
      <c r="AZ401" s="1294"/>
      <c r="BA401" s="1294"/>
      <c r="BB401" s="1294"/>
      <c r="BC401" s="1294"/>
      <c r="BD401" s="1294"/>
      <c r="BE401" s="1294"/>
      <c r="BF401" s="1294"/>
      <c r="BG401" s="1294"/>
      <c r="BH401" s="1294"/>
      <c r="BI401" s="1294"/>
      <c r="BJ401" s="1294"/>
      <c r="BK401" s="1294"/>
      <c r="BL401" s="1294"/>
      <c r="BM401" s="1294"/>
      <c r="BN401" s="1294"/>
      <c r="BO401" s="1294"/>
      <c r="BP401" s="1294"/>
      <c r="BQ401" s="1294"/>
      <c r="BR401" s="1294"/>
      <c r="BS401" s="1294"/>
      <c r="BT401" s="1294"/>
      <c r="BU401" s="1294"/>
      <c r="BV401" s="1294"/>
      <c r="BW401" s="1294"/>
      <c r="BX401" s="1294"/>
      <c r="BY401" s="1294"/>
      <c r="BZ401" s="1294"/>
      <c r="CA401" s="1294"/>
      <c r="CB401" s="1294"/>
      <c r="CC401" s="1294"/>
      <c r="CD401" s="1294"/>
      <c r="CE401" s="1294"/>
      <c r="CF401" s="1294"/>
      <c r="CG401" s="1294"/>
      <c r="CH401" s="1294"/>
      <c r="CI401" s="1294"/>
      <c r="CJ401" s="1294"/>
      <c r="CK401" s="1294"/>
      <c r="CL401" s="1294"/>
      <c r="CM401" s="1294"/>
      <c r="CN401" s="1294"/>
      <c r="CO401" s="1294"/>
      <c r="CP401" s="1294"/>
      <c r="CQ401" s="1294"/>
      <c r="CR401" s="1294"/>
      <c r="CS401" s="1294"/>
      <c r="CT401" s="1294"/>
      <c r="CU401" s="1294"/>
      <c r="CV401" s="1294"/>
      <c r="CW401" s="1294"/>
      <c r="CX401" s="1294"/>
      <c r="CY401" s="1294"/>
      <c r="CZ401" s="1294"/>
      <c r="DA401" s="1294"/>
      <c r="DB401" s="1294"/>
      <c r="DC401" s="1294"/>
      <c r="DD401" s="1294"/>
      <c r="DE401" s="1294"/>
      <c r="DF401" s="1294"/>
      <c r="DG401" s="1294"/>
      <c r="DH401" s="1294"/>
      <c r="DI401" s="1294"/>
      <c r="DJ401" s="1294"/>
      <c r="DK401" s="1294"/>
      <c r="DL401" s="1294"/>
      <c r="DM401" s="1294"/>
      <c r="DN401" s="1294"/>
      <c r="DO401" s="1294"/>
      <c r="DP401" s="1294"/>
      <c r="DQ401" s="1294"/>
      <c r="DR401" s="1294"/>
      <c r="DS401" s="1294"/>
    </row>
    <row r="402" spans="3:123" x14ac:dyDescent="0.25">
      <c r="C402" s="1294"/>
      <c r="D402" s="1294"/>
      <c r="E402" s="1294"/>
      <c r="F402" s="1294"/>
      <c r="G402" s="1294"/>
      <c r="H402" s="1294"/>
      <c r="I402" s="1294"/>
      <c r="J402" s="1294"/>
      <c r="K402" s="1294"/>
      <c r="L402" s="1294"/>
      <c r="M402" s="1294"/>
      <c r="N402" s="1294"/>
      <c r="O402" s="1294"/>
      <c r="P402" s="1294"/>
      <c r="Q402" s="1294"/>
      <c r="R402" s="1294"/>
      <c r="S402" s="1294"/>
      <c r="T402" s="1294"/>
      <c r="U402" s="1294"/>
      <c r="V402" s="1294"/>
      <c r="W402" s="1294"/>
      <c r="X402" s="1294"/>
      <c r="Y402" s="1294"/>
      <c r="Z402" s="1294"/>
      <c r="AA402" s="1294"/>
      <c r="AB402" s="1294"/>
      <c r="AC402" s="1294"/>
      <c r="AD402" s="1294"/>
      <c r="AE402" s="1294"/>
      <c r="AF402" s="1294"/>
      <c r="AG402" s="1294"/>
      <c r="AH402" s="1294"/>
      <c r="AI402" s="1300"/>
      <c r="AJ402" s="1300"/>
      <c r="AK402" s="1300"/>
      <c r="AL402" s="1300"/>
      <c r="AM402" s="1294"/>
      <c r="AN402" s="1294"/>
      <c r="AO402" s="1294"/>
      <c r="AP402" s="1294"/>
      <c r="AQ402" s="1294"/>
      <c r="AR402" s="1294"/>
      <c r="AS402" s="1294"/>
      <c r="AT402" s="1294"/>
      <c r="AU402" s="1294"/>
      <c r="AV402" s="1294"/>
      <c r="AW402" s="1294"/>
      <c r="AX402" s="1294"/>
      <c r="AY402" s="1294"/>
      <c r="AZ402" s="1294"/>
      <c r="BA402" s="1294"/>
      <c r="BB402" s="1294"/>
      <c r="BC402" s="1294"/>
      <c r="BD402" s="1294"/>
      <c r="BE402" s="1294"/>
      <c r="BF402" s="1294"/>
      <c r="BG402" s="1294"/>
      <c r="BH402" s="1294"/>
      <c r="BI402" s="1294"/>
      <c r="BJ402" s="1294"/>
      <c r="BK402" s="1294"/>
      <c r="BL402" s="1294"/>
      <c r="BM402" s="1294"/>
      <c r="BN402" s="1294"/>
      <c r="BO402" s="1294"/>
      <c r="BP402" s="1294"/>
      <c r="BQ402" s="1294"/>
      <c r="BR402" s="1294"/>
      <c r="BS402" s="1294"/>
      <c r="BT402" s="1294"/>
      <c r="BU402" s="1294"/>
      <c r="BV402" s="1294"/>
      <c r="BW402" s="1294"/>
      <c r="BX402" s="1294"/>
      <c r="BY402" s="1294"/>
      <c r="BZ402" s="1294"/>
      <c r="CA402" s="1294"/>
      <c r="CB402" s="1294"/>
      <c r="CC402" s="1294"/>
      <c r="CD402" s="1294"/>
      <c r="CE402" s="1294"/>
      <c r="CF402" s="1294"/>
      <c r="CG402" s="1294"/>
      <c r="CH402" s="1294"/>
      <c r="CI402" s="1294"/>
      <c r="CJ402" s="1294"/>
      <c r="CK402" s="1294"/>
      <c r="CL402" s="1294"/>
      <c r="CM402" s="1294"/>
      <c r="CN402" s="1294"/>
      <c r="CO402" s="1294"/>
      <c r="CP402" s="1294"/>
      <c r="CQ402" s="1294"/>
      <c r="CR402" s="1294"/>
      <c r="CS402" s="1294"/>
      <c r="CT402" s="1294"/>
      <c r="CU402" s="1294"/>
      <c r="CV402" s="1294"/>
      <c r="CW402" s="1294"/>
      <c r="CX402" s="1294"/>
      <c r="CY402" s="1294"/>
      <c r="CZ402" s="1294"/>
      <c r="DA402" s="1294"/>
      <c r="DB402" s="1294"/>
      <c r="DC402" s="1294"/>
      <c r="DD402" s="1294"/>
      <c r="DE402" s="1294"/>
      <c r="DF402" s="1294"/>
      <c r="DG402" s="1294"/>
      <c r="DH402" s="1294"/>
      <c r="DI402" s="1294"/>
      <c r="DJ402" s="1294"/>
      <c r="DK402" s="1294"/>
      <c r="DL402" s="1294"/>
      <c r="DM402" s="1294"/>
      <c r="DN402" s="1294"/>
      <c r="DO402" s="1294"/>
      <c r="DP402" s="1294"/>
      <c r="DQ402" s="1294"/>
      <c r="DR402" s="1294"/>
      <c r="DS402" s="1294"/>
    </row>
    <row r="403" spans="3:123" x14ac:dyDescent="0.25">
      <c r="C403" s="1294"/>
      <c r="D403" s="1294"/>
      <c r="E403" s="1294"/>
      <c r="F403" s="1294"/>
      <c r="G403" s="1294"/>
      <c r="H403" s="1294"/>
      <c r="I403" s="1294"/>
      <c r="J403" s="1294"/>
      <c r="K403" s="1294"/>
      <c r="L403" s="1294"/>
      <c r="M403" s="1294"/>
      <c r="N403" s="1294"/>
      <c r="O403" s="1294"/>
      <c r="P403" s="1294"/>
      <c r="Q403" s="1294"/>
      <c r="R403" s="1294"/>
      <c r="S403" s="1294"/>
      <c r="T403" s="1294"/>
      <c r="U403" s="1294"/>
      <c r="V403" s="1294"/>
      <c r="W403" s="1294"/>
      <c r="X403" s="1294"/>
      <c r="Y403" s="1294"/>
      <c r="Z403" s="1294"/>
      <c r="AA403" s="1294"/>
      <c r="AB403" s="1294"/>
      <c r="AC403" s="1294"/>
      <c r="AD403" s="1294"/>
      <c r="AE403" s="1294"/>
      <c r="AF403" s="1294"/>
      <c r="AG403" s="1294"/>
      <c r="AH403" s="1294"/>
      <c r="AI403" s="1300"/>
      <c r="AJ403" s="1300"/>
      <c r="AK403" s="1300"/>
      <c r="AL403" s="1300"/>
      <c r="AM403" s="1294"/>
      <c r="AN403" s="1294"/>
      <c r="AO403" s="1294"/>
      <c r="AP403" s="1294"/>
      <c r="AQ403" s="1294"/>
      <c r="AR403" s="1294"/>
      <c r="AS403" s="1294"/>
      <c r="AT403" s="1294"/>
      <c r="AU403" s="1294"/>
      <c r="AV403" s="1294"/>
      <c r="AW403" s="1294"/>
      <c r="AX403" s="1294"/>
      <c r="AY403" s="1294"/>
      <c r="AZ403" s="1294"/>
      <c r="BA403" s="1294"/>
      <c r="BB403" s="1294"/>
      <c r="BC403" s="1294"/>
      <c r="BD403" s="1294"/>
      <c r="BE403" s="1294"/>
      <c r="BF403" s="1294"/>
      <c r="BG403" s="1294"/>
      <c r="BH403" s="1294"/>
      <c r="BI403" s="1294"/>
      <c r="BJ403" s="1294"/>
      <c r="BK403" s="1294"/>
      <c r="BL403" s="1294"/>
      <c r="BM403" s="1294"/>
      <c r="BN403" s="1294"/>
      <c r="BO403" s="1294"/>
      <c r="BP403" s="1294"/>
      <c r="BQ403" s="1294"/>
      <c r="BR403" s="1294"/>
      <c r="BS403" s="1294"/>
      <c r="BT403" s="1294"/>
      <c r="BU403" s="1294"/>
      <c r="BV403" s="1294"/>
      <c r="BW403" s="1294"/>
      <c r="BX403" s="1294"/>
      <c r="BY403" s="1294"/>
      <c r="BZ403" s="1294"/>
      <c r="CA403" s="1294"/>
      <c r="CB403" s="1294"/>
      <c r="CC403" s="1294"/>
      <c r="CD403" s="1294"/>
      <c r="CE403" s="1294"/>
      <c r="CF403" s="1294"/>
      <c r="CG403" s="1294"/>
      <c r="CH403" s="1294"/>
      <c r="CI403" s="1294"/>
      <c r="CJ403" s="1294"/>
      <c r="CK403" s="1294"/>
      <c r="CL403" s="1294"/>
      <c r="CM403" s="1294"/>
      <c r="CN403" s="1294"/>
      <c r="CO403" s="1294"/>
      <c r="CP403" s="1294"/>
      <c r="CQ403" s="1294"/>
      <c r="CR403" s="1294"/>
      <c r="CS403" s="1294"/>
      <c r="CT403" s="1294"/>
      <c r="CU403" s="1294"/>
      <c r="CV403" s="1294"/>
      <c r="CW403" s="1294"/>
      <c r="CX403" s="1294"/>
      <c r="CY403" s="1294"/>
      <c r="CZ403" s="1294"/>
      <c r="DA403" s="1294"/>
      <c r="DB403" s="1294"/>
      <c r="DC403" s="1294"/>
      <c r="DD403" s="1294"/>
      <c r="DE403" s="1294"/>
      <c r="DF403" s="1294"/>
      <c r="DG403" s="1294"/>
      <c r="DH403" s="1294"/>
      <c r="DI403" s="1294"/>
      <c r="DJ403" s="1294"/>
      <c r="DK403" s="1294"/>
      <c r="DL403" s="1294"/>
      <c r="DM403" s="1294"/>
      <c r="DN403" s="1294"/>
      <c r="DO403" s="1294"/>
      <c r="DP403" s="1294"/>
      <c r="DQ403" s="1294"/>
      <c r="DR403" s="1294"/>
      <c r="DS403" s="1294"/>
    </row>
    <row r="404" spans="3:123" x14ac:dyDescent="0.25">
      <c r="AI404" s="1300"/>
      <c r="AJ404" s="1300"/>
      <c r="AK404" s="1300"/>
      <c r="AL404" s="1300"/>
    </row>
    <row r="405" spans="3:123" x14ac:dyDescent="0.25">
      <c r="AI405" s="1300"/>
      <c r="AJ405" s="1300"/>
      <c r="AK405" s="1300"/>
      <c r="AL405" s="1300"/>
    </row>
    <row r="406" spans="3:123" x14ac:dyDescent="0.25">
      <c r="AI406" s="1300"/>
      <c r="AJ406" s="1300"/>
      <c r="AK406" s="1300"/>
      <c r="AL406" s="1300"/>
    </row>
    <row r="407" spans="3:123" x14ac:dyDescent="0.25">
      <c r="AI407" s="1300"/>
      <c r="AJ407" s="1300"/>
      <c r="AK407" s="1300"/>
      <c r="AL407" s="1300"/>
    </row>
    <row r="408" spans="3:123" x14ac:dyDescent="0.25">
      <c r="AI408" s="1300"/>
      <c r="AJ408" s="1300"/>
      <c r="AK408" s="1300"/>
      <c r="AL408" s="1300"/>
    </row>
    <row r="409" spans="3:123" x14ac:dyDescent="0.25">
      <c r="AI409" s="1300"/>
      <c r="AJ409" s="1300"/>
      <c r="AK409" s="1300"/>
      <c r="AL409" s="1300"/>
    </row>
    <row r="410" spans="3:123" x14ac:dyDescent="0.25">
      <c r="AI410" s="1300"/>
      <c r="AJ410" s="1300"/>
      <c r="AK410" s="1300"/>
      <c r="AL410" s="1300"/>
    </row>
    <row r="411" spans="3:123" x14ac:dyDescent="0.25">
      <c r="AI411" s="1300"/>
      <c r="AJ411" s="1300"/>
      <c r="AK411" s="1300"/>
      <c r="AL411" s="1300"/>
    </row>
    <row r="412" spans="3:123" x14ac:dyDescent="0.25">
      <c r="AI412" s="1300"/>
      <c r="AJ412" s="1300"/>
      <c r="AK412" s="1300"/>
      <c r="AL412" s="1300"/>
    </row>
    <row r="413" spans="3:123" x14ac:dyDescent="0.25">
      <c r="AI413" s="1300"/>
      <c r="AJ413" s="1300"/>
      <c r="AK413" s="1300"/>
      <c r="AL413" s="1300"/>
    </row>
    <row r="414" spans="3:123" x14ac:dyDescent="0.25">
      <c r="AI414" s="1300"/>
      <c r="AJ414" s="1300"/>
      <c r="AK414" s="1300"/>
      <c r="AL414" s="1300"/>
    </row>
    <row r="415" spans="3:123" x14ac:dyDescent="0.25">
      <c r="AI415" s="1300"/>
      <c r="AJ415" s="1300"/>
      <c r="AK415" s="1300"/>
      <c r="AL415" s="1300"/>
    </row>
    <row r="416" spans="3:123" x14ac:dyDescent="0.25">
      <c r="AI416" s="1300"/>
      <c r="AJ416" s="1300"/>
      <c r="AK416" s="1300"/>
      <c r="AL416" s="1300"/>
    </row>
    <row r="417" spans="35:38" x14ac:dyDescent="0.25">
      <c r="AI417" s="1300"/>
      <c r="AJ417" s="1300"/>
      <c r="AK417" s="1300"/>
      <c r="AL417" s="1300"/>
    </row>
    <row r="418" spans="35:38" x14ac:dyDescent="0.25">
      <c r="AI418" s="1300"/>
      <c r="AJ418" s="1300"/>
      <c r="AK418" s="1300"/>
      <c r="AL418" s="1300"/>
    </row>
    <row r="419" spans="35:38" x14ac:dyDescent="0.25">
      <c r="AI419" s="1300"/>
      <c r="AJ419" s="1300"/>
      <c r="AK419" s="1300"/>
      <c r="AL419" s="1300"/>
    </row>
    <row r="420" spans="35:38" x14ac:dyDescent="0.25">
      <c r="AI420" s="1300"/>
      <c r="AJ420" s="1300"/>
      <c r="AK420" s="1300"/>
      <c r="AL420" s="1300"/>
    </row>
    <row r="421" spans="35:38" x14ac:dyDescent="0.25">
      <c r="AI421" s="1300"/>
      <c r="AJ421" s="1300"/>
      <c r="AK421" s="1300"/>
      <c r="AL421" s="1300"/>
    </row>
    <row r="422" spans="35:38" x14ac:dyDescent="0.25">
      <c r="AI422" s="1300"/>
      <c r="AJ422" s="1300"/>
      <c r="AK422" s="1300"/>
      <c r="AL422" s="1300"/>
    </row>
    <row r="423" spans="35:38" x14ac:dyDescent="0.25">
      <c r="AI423" s="1300"/>
      <c r="AJ423" s="1300"/>
      <c r="AK423" s="1300"/>
      <c r="AL423" s="1300"/>
    </row>
    <row r="424" spans="35:38" x14ac:dyDescent="0.25">
      <c r="AI424" s="1300"/>
      <c r="AJ424" s="1300"/>
      <c r="AK424" s="1300"/>
      <c r="AL424" s="1300"/>
    </row>
    <row r="425" spans="35:38" x14ac:dyDescent="0.25">
      <c r="AI425" s="1300"/>
      <c r="AJ425" s="1300"/>
      <c r="AK425" s="1300"/>
      <c r="AL425" s="1300"/>
    </row>
    <row r="426" spans="35:38" x14ac:dyDescent="0.25">
      <c r="AI426" s="1300"/>
      <c r="AJ426" s="1300"/>
      <c r="AK426" s="1300"/>
      <c r="AL426" s="1300"/>
    </row>
    <row r="427" spans="35:38" x14ac:dyDescent="0.25">
      <c r="AI427" s="1300"/>
      <c r="AJ427" s="1300"/>
      <c r="AK427" s="1300"/>
      <c r="AL427" s="1300"/>
    </row>
    <row r="428" spans="35:38" x14ac:dyDescent="0.25">
      <c r="AI428" s="1300"/>
      <c r="AJ428" s="1300"/>
      <c r="AK428" s="1300"/>
      <c r="AL428" s="1300"/>
    </row>
    <row r="429" spans="35:38" x14ac:dyDescent="0.25">
      <c r="AI429" s="1300"/>
      <c r="AJ429" s="1300"/>
      <c r="AK429" s="1300"/>
      <c r="AL429" s="1300"/>
    </row>
    <row r="430" spans="35:38" x14ac:dyDescent="0.25">
      <c r="AI430" s="1300"/>
      <c r="AJ430" s="1300"/>
      <c r="AK430" s="1300"/>
      <c r="AL430" s="1300"/>
    </row>
    <row r="431" spans="35:38" x14ac:dyDescent="0.25">
      <c r="AI431" s="1300"/>
      <c r="AJ431" s="1300"/>
      <c r="AK431" s="1300"/>
      <c r="AL431" s="1300"/>
    </row>
    <row r="432" spans="35:38" x14ac:dyDescent="0.25">
      <c r="AI432" s="1300"/>
      <c r="AJ432" s="1300"/>
      <c r="AK432" s="1300"/>
      <c r="AL432" s="1300"/>
    </row>
    <row r="433" spans="35:38" x14ac:dyDescent="0.25">
      <c r="AI433" s="1300"/>
      <c r="AJ433" s="1300"/>
      <c r="AK433" s="1300"/>
      <c r="AL433" s="1300"/>
    </row>
    <row r="434" spans="35:38" x14ac:dyDescent="0.25">
      <c r="AI434" s="1300"/>
      <c r="AJ434" s="1300"/>
      <c r="AK434" s="1300"/>
      <c r="AL434" s="1300"/>
    </row>
    <row r="435" spans="35:38" x14ac:dyDescent="0.25">
      <c r="AI435" s="1300"/>
      <c r="AJ435" s="1300"/>
      <c r="AK435" s="1300"/>
      <c r="AL435" s="1300"/>
    </row>
    <row r="436" spans="35:38" x14ac:dyDescent="0.25">
      <c r="AI436" s="1300"/>
      <c r="AJ436" s="1300"/>
      <c r="AK436" s="1300"/>
      <c r="AL436" s="1300"/>
    </row>
    <row r="437" spans="35:38" x14ac:dyDescent="0.25">
      <c r="AI437" s="1300"/>
      <c r="AJ437" s="1300"/>
      <c r="AK437" s="1300"/>
      <c r="AL437" s="1300"/>
    </row>
    <row r="438" spans="35:38" x14ac:dyDescent="0.25">
      <c r="AI438" s="1300"/>
      <c r="AJ438" s="1300"/>
      <c r="AK438" s="1300"/>
      <c r="AL438" s="1300"/>
    </row>
    <row r="439" spans="35:38" x14ac:dyDescent="0.25">
      <c r="AI439" s="1300"/>
      <c r="AJ439" s="1300"/>
      <c r="AK439" s="1300"/>
      <c r="AL439" s="1300"/>
    </row>
    <row r="440" spans="35:38" x14ac:dyDescent="0.25">
      <c r="AI440" s="1300"/>
      <c r="AJ440" s="1300"/>
      <c r="AK440" s="1300"/>
      <c r="AL440" s="1300"/>
    </row>
    <row r="441" spans="35:38" x14ac:dyDescent="0.25">
      <c r="AI441" s="1300"/>
      <c r="AJ441" s="1300"/>
      <c r="AK441" s="1300"/>
      <c r="AL441" s="1300"/>
    </row>
    <row r="442" spans="35:38" x14ac:dyDescent="0.25">
      <c r="AI442" s="1300"/>
      <c r="AJ442" s="1300"/>
      <c r="AK442" s="1300"/>
      <c r="AL442" s="1300"/>
    </row>
    <row r="443" spans="35:38" x14ac:dyDescent="0.25">
      <c r="AI443" s="1300"/>
      <c r="AJ443" s="1300"/>
      <c r="AK443" s="1300"/>
      <c r="AL443" s="1300"/>
    </row>
    <row r="444" spans="35:38" x14ac:dyDescent="0.25">
      <c r="AI444" s="1300"/>
      <c r="AJ444" s="1300"/>
      <c r="AK444" s="1300"/>
      <c r="AL444" s="1300"/>
    </row>
    <row r="445" spans="35:38" x14ac:dyDescent="0.25">
      <c r="AI445" s="1300"/>
      <c r="AJ445" s="1300"/>
      <c r="AK445" s="1300"/>
      <c r="AL445" s="1300"/>
    </row>
    <row r="446" spans="35:38" x14ac:dyDescent="0.25">
      <c r="AI446" s="1300"/>
      <c r="AJ446" s="1300"/>
      <c r="AK446" s="1300"/>
      <c r="AL446" s="1300"/>
    </row>
    <row r="447" spans="35:38" x14ac:dyDescent="0.25">
      <c r="AI447" s="1300"/>
      <c r="AJ447" s="1300"/>
      <c r="AK447" s="1300"/>
      <c r="AL447" s="1300"/>
    </row>
    <row r="448" spans="35:38" x14ac:dyDescent="0.25">
      <c r="AI448" s="1300"/>
      <c r="AJ448" s="1300"/>
      <c r="AK448" s="1300"/>
      <c r="AL448" s="1300"/>
    </row>
    <row r="449" spans="35:38" x14ac:dyDescent="0.25">
      <c r="AI449" s="1300"/>
      <c r="AJ449" s="1300"/>
      <c r="AK449" s="1300"/>
      <c r="AL449" s="1300"/>
    </row>
    <row r="450" spans="35:38" x14ac:dyDescent="0.25">
      <c r="AI450" s="1300"/>
      <c r="AJ450" s="1300"/>
      <c r="AK450" s="1300"/>
      <c r="AL450" s="1300"/>
    </row>
    <row r="451" spans="35:38" x14ac:dyDescent="0.25">
      <c r="AI451" s="1300"/>
      <c r="AJ451" s="1300"/>
      <c r="AK451" s="1300"/>
      <c r="AL451" s="1300"/>
    </row>
    <row r="452" spans="35:38" x14ac:dyDescent="0.25">
      <c r="AI452" s="1300"/>
      <c r="AJ452" s="1300"/>
      <c r="AK452" s="1300"/>
      <c r="AL452" s="1300"/>
    </row>
    <row r="453" spans="35:38" x14ac:dyDescent="0.25">
      <c r="AI453" s="1300"/>
      <c r="AJ453" s="1300"/>
      <c r="AK453" s="1300"/>
      <c r="AL453" s="1300"/>
    </row>
    <row r="454" spans="35:38" x14ac:dyDescent="0.25">
      <c r="AI454" s="1300"/>
      <c r="AJ454" s="1300"/>
      <c r="AK454" s="1300"/>
      <c r="AL454" s="1300"/>
    </row>
    <row r="455" spans="35:38" x14ac:dyDescent="0.25">
      <c r="AI455" s="1300"/>
      <c r="AJ455" s="1300"/>
      <c r="AK455" s="1300"/>
      <c r="AL455" s="1300"/>
    </row>
    <row r="456" spans="35:38" x14ac:dyDescent="0.25">
      <c r="AI456" s="1300"/>
      <c r="AJ456" s="1300"/>
      <c r="AK456" s="1300"/>
      <c r="AL456" s="1300"/>
    </row>
    <row r="457" spans="35:38" x14ac:dyDescent="0.25">
      <c r="AI457" s="1300"/>
      <c r="AJ457" s="1300"/>
      <c r="AK457" s="1300"/>
      <c r="AL457" s="1300"/>
    </row>
    <row r="458" spans="35:38" x14ac:dyDescent="0.25">
      <c r="AI458" s="1300"/>
      <c r="AJ458" s="1300"/>
      <c r="AK458" s="1300"/>
      <c r="AL458" s="1300"/>
    </row>
    <row r="459" spans="35:38" x14ac:dyDescent="0.25">
      <c r="AI459" s="1300"/>
      <c r="AJ459" s="1300"/>
      <c r="AK459" s="1300"/>
      <c r="AL459" s="1300"/>
    </row>
    <row r="460" spans="35:38" x14ac:dyDescent="0.25">
      <c r="AI460" s="1300"/>
      <c r="AJ460" s="1300"/>
      <c r="AK460" s="1300"/>
      <c r="AL460" s="1300"/>
    </row>
    <row r="461" spans="35:38" x14ac:dyDescent="0.25">
      <c r="AI461" s="1300"/>
      <c r="AJ461" s="1300"/>
      <c r="AK461" s="1300"/>
      <c r="AL461" s="1300"/>
    </row>
    <row r="462" spans="35:38" x14ac:dyDescent="0.25">
      <c r="AI462" s="1300"/>
      <c r="AJ462" s="1300"/>
      <c r="AK462" s="1300"/>
      <c r="AL462" s="1300"/>
    </row>
    <row r="463" spans="35:38" x14ac:dyDescent="0.25">
      <c r="AI463" s="1300"/>
      <c r="AJ463" s="1300"/>
      <c r="AK463" s="1300"/>
      <c r="AL463" s="1300"/>
    </row>
    <row r="464" spans="35:38" x14ac:dyDescent="0.25">
      <c r="AI464" s="1300"/>
      <c r="AJ464" s="1300"/>
      <c r="AK464" s="1300"/>
      <c r="AL464" s="1300"/>
    </row>
    <row r="465" spans="35:38" x14ac:dyDescent="0.25">
      <c r="AI465" s="1300"/>
      <c r="AJ465" s="1300"/>
      <c r="AK465" s="1300"/>
      <c r="AL465" s="1300"/>
    </row>
    <row r="466" spans="35:38" x14ac:dyDescent="0.25">
      <c r="AI466" s="1300"/>
      <c r="AJ466" s="1300"/>
      <c r="AK466" s="1300"/>
      <c r="AL466" s="1300"/>
    </row>
    <row r="467" spans="35:38" x14ac:dyDescent="0.25">
      <c r="AI467" s="1300"/>
      <c r="AJ467" s="1300"/>
      <c r="AK467" s="1300"/>
      <c r="AL467" s="1300"/>
    </row>
    <row r="468" spans="35:38" x14ac:dyDescent="0.25">
      <c r="AI468" s="1300"/>
      <c r="AJ468" s="1300"/>
      <c r="AK468" s="1300"/>
      <c r="AL468" s="1300"/>
    </row>
    <row r="469" spans="35:38" x14ac:dyDescent="0.25">
      <c r="AI469" s="1300"/>
      <c r="AJ469" s="1300"/>
      <c r="AK469" s="1300"/>
      <c r="AL469" s="1300"/>
    </row>
    <row r="470" spans="35:38" x14ac:dyDescent="0.25">
      <c r="AI470" s="1300"/>
      <c r="AJ470" s="1300"/>
      <c r="AK470" s="1300"/>
      <c r="AL470" s="1300"/>
    </row>
    <row r="471" spans="35:38" x14ac:dyDescent="0.25">
      <c r="AI471" s="1300"/>
      <c r="AJ471" s="1300"/>
      <c r="AK471" s="1300"/>
      <c r="AL471" s="1300"/>
    </row>
    <row r="472" spans="35:38" x14ac:dyDescent="0.25">
      <c r="AI472" s="1300"/>
      <c r="AJ472" s="1300"/>
      <c r="AK472" s="1300"/>
      <c r="AL472" s="1300"/>
    </row>
    <row r="473" spans="35:38" x14ac:dyDescent="0.25">
      <c r="AI473" s="1300"/>
      <c r="AJ473" s="1300"/>
      <c r="AK473" s="1300"/>
      <c r="AL473" s="1300"/>
    </row>
    <row r="474" spans="35:38" x14ac:dyDescent="0.25">
      <c r="AI474" s="1300"/>
      <c r="AJ474" s="1300"/>
      <c r="AK474" s="1300"/>
      <c r="AL474" s="1300"/>
    </row>
    <row r="475" spans="35:38" x14ac:dyDescent="0.25">
      <c r="AI475" s="1300"/>
      <c r="AJ475" s="1300"/>
      <c r="AK475" s="1300"/>
      <c r="AL475" s="1300"/>
    </row>
    <row r="476" spans="35:38" x14ac:dyDescent="0.25">
      <c r="AI476" s="1300"/>
      <c r="AJ476" s="1300"/>
      <c r="AK476" s="1300"/>
      <c r="AL476" s="1300"/>
    </row>
    <row r="477" spans="35:38" x14ac:dyDescent="0.25">
      <c r="AI477" s="1300"/>
      <c r="AJ477" s="1300"/>
      <c r="AK477" s="1300"/>
      <c r="AL477" s="1300"/>
    </row>
    <row r="478" spans="35:38" x14ac:dyDescent="0.25">
      <c r="AI478" s="1300"/>
      <c r="AJ478" s="1300"/>
      <c r="AK478" s="1300"/>
      <c r="AL478" s="1300"/>
    </row>
    <row r="479" spans="35:38" x14ac:dyDescent="0.25">
      <c r="AI479" s="1300"/>
      <c r="AJ479" s="1300"/>
      <c r="AK479" s="1300"/>
      <c r="AL479" s="1300"/>
    </row>
    <row r="480" spans="35:38" x14ac:dyDescent="0.25">
      <c r="AI480" s="1300"/>
      <c r="AJ480" s="1300"/>
      <c r="AK480" s="1300"/>
      <c r="AL480" s="1300"/>
    </row>
    <row r="481" spans="35:38" x14ac:dyDescent="0.25">
      <c r="AI481" s="1300"/>
      <c r="AJ481" s="1300"/>
      <c r="AK481" s="1300"/>
      <c r="AL481" s="1300"/>
    </row>
    <row r="482" spans="35:38" x14ac:dyDescent="0.25">
      <c r="AI482" s="1300"/>
      <c r="AJ482" s="1300"/>
      <c r="AK482" s="1300"/>
      <c r="AL482" s="1300"/>
    </row>
    <row r="483" spans="35:38" x14ac:dyDescent="0.25">
      <c r="AI483" s="1300"/>
      <c r="AJ483" s="1300"/>
      <c r="AK483" s="1300"/>
      <c r="AL483" s="1300"/>
    </row>
    <row r="484" spans="35:38" x14ac:dyDescent="0.25">
      <c r="AI484" s="1300"/>
      <c r="AJ484" s="1300"/>
      <c r="AK484" s="1300"/>
      <c r="AL484" s="1300"/>
    </row>
    <row r="485" spans="35:38" x14ac:dyDescent="0.25">
      <c r="AI485" s="1300"/>
      <c r="AJ485" s="1300"/>
      <c r="AK485" s="1300"/>
      <c r="AL485" s="1300"/>
    </row>
    <row r="486" spans="35:38" x14ac:dyDescent="0.25">
      <c r="AI486" s="1300"/>
      <c r="AJ486" s="1300"/>
      <c r="AK486" s="1300"/>
      <c r="AL486" s="1300"/>
    </row>
    <row r="487" spans="35:38" x14ac:dyDescent="0.25">
      <c r="AI487" s="1300"/>
      <c r="AJ487" s="1300"/>
      <c r="AK487" s="1300"/>
      <c r="AL487" s="1300"/>
    </row>
    <row r="488" spans="35:38" x14ac:dyDescent="0.25">
      <c r="AI488" s="1300"/>
      <c r="AJ488" s="1300"/>
      <c r="AK488" s="1300"/>
      <c r="AL488" s="1300"/>
    </row>
    <row r="489" spans="35:38" x14ac:dyDescent="0.25">
      <c r="AI489" s="1300"/>
      <c r="AJ489" s="1300"/>
      <c r="AK489" s="1300"/>
      <c r="AL489" s="1300"/>
    </row>
    <row r="490" spans="35:38" x14ac:dyDescent="0.25">
      <c r="AI490" s="1300"/>
      <c r="AJ490" s="1300"/>
      <c r="AK490" s="1300"/>
      <c r="AL490" s="1300"/>
    </row>
    <row r="491" spans="35:38" x14ac:dyDescent="0.25">
      <c r="AI491" s="1300"/>
      <c r="AJ491" s="1300"/>
      <c r="AK491" s="1300"/>
      <c r="AL491" s="1300"/>
    </row>
    <row r="492" spans="35:38" x14ac:dyDescent="0.25">
      <c r="AI492" s="1300"/>
      <c r="AJ492" s="1300"/>
      <c r="AK492" s="1300"/>
      <c r="AL492" s="1300"/>
    </row>
    <row r="493" spans="35:38" x14ac:dyDescent="0.25">
      <c r="AI493" s="1300"/>
      <c r="AJ493" s="1300"/>
      <c r="AK493" s="1300"/>
      <c r="AL493" s="1300"/>
    </row>
    <row r="494" spans="35:38" x14ac:dyDescent="0.25">
      <c r="AI494" s="1300"/>
      <c r="AJ494" s="1300"/>
      <c r="AK494" s="1300"/>
      <c r="AL494" s="1300"/>
    </row>
    <row r="495" spans="35:38" x14ac:dyDescent="0.25">
      <c r="AI495" s="1300"/>
      <c r="AJ495" s="1300"/>
      <c r="AK495" s="1300"/>
      <c r="AL495" s="1300"/>
    </row>
    <row r="496" spans="35:38" x14ac:dyDescent="0.25">
      <c r="AI496" s="1300"/>
      <c r="AJ496" s="1300"/>
      <c r="AK496" s="1300"/>
      <c r="AL496" s="1300"/>
    </row>
    <row r="497" spans="35:38" x14ac:dyDescent="0.25">
      <c r="AI497" s="1300"/>
      <c r="AJ497" s="1300"/>
      <c r="AK497" s="1300"/>
      <c r="AL497" s="1300"/>
    </row>
    <row r="498" spans="35:38" x14ac:dyDescent="0.25">
      <c r="AI498" s="1300"/>
      <c r="AJ498" s="1300"/>
      <c r="AK498" s="1300"/>
      <c r="AL498" s="1300"/>
    </row>
    <row r="499" spans="35:38" x14ac:dyDescent="0.25">
      <c r="AI499" s="1300"/>
      <c r="AJ499" s="1300"/>
      <c r="AK499" s="1300"/>
      <c r="AL499" s="1300"/>
    </row>
    <row r="500" spans="35:38" x14ac:dyDescent="0.25">
      <c r="AI500" s="1300"/>
      <c r="AJ500" s="1300"/>
      <c r="AK500" s="1300"/>
      <c r="AL500" s="1300"/>
    </row>
    <row r="501" spans="35:38" x14ac:dyDescent="0.25">
      <c r="AI501" s="1300"/>
      <c r="AJ501" s="1300"/>
      <c r="AK501" s="1300"/>
      <c r="AL501" s="1300"/>
    </row>
    <row r="502" spans="35:38" x14ac:dyDescent="0.25">
      <c r="AI502" s="1300"/>
      <c r="AJ502" s="1300"/>
      <c r="AK502" s="1300"/>
      <c r="AL502" s="1300"/>
    </row>
    <row r="503" spans="35:38" x14ac:dyDescent="0.25">
      <c r="AI503" s="1300"/>
      <c r="AJ503" s="1300"/>
      <c r="AK503" s="1300"/>
      <c r="AL503" s="1300"/>
    </row>
    <row r="504" spans="35:38" x14ac:dyDescent="0.25">
      <c r="AI504" s="1300"/>
      <c r="AJ504" s="1300"/>
      <c r="AK504" s="1300"/>
      <c r="AL504" s="1300"/>
    </row>
    <row r="505" spans="35:38" x14ac:dyDescent="0.25">
      <c r="AI505" s="1300"/>
      <c r="AJ505" s="1300"/>
      <c r="AK505" s="1300"/>
      <c r="AL505" s="1300"/>
    </row>
    <row r="506" spans="35:38" x14ac:dyDescent="0.25">
      <c r="AI506" s="1300"/>
      <c r="AJ506" s="1300"/>
      <c r="AK506" s="1300"/>
      <c r="AL506" s="1300"/>
    </row>
    <row r="507" spans="35:38" x14ac:dyDescent="0.25">
      <c r="AI507" s="1300"/>
      <c r="AJ507" s="1300"/>
      <c r="AK507" s="1300"/>
      <c r="AL507" s="1300"/>
    </row>
    <row r="508" spans="35:38" x14ac:dyDescent="0.25">
      <c r="AI508" s="1300"/>
      <c r="AJ508" s="1300"/>
      <c r="AK508" s="1300"/>
      <c r="AL508" s="1300"/>
    </row>
    <row r="509" spans="35:38" x14ac:dyDescent="0.25">
      <c r="AI509" s="1300"/>
      <c r="AJ509" s="1300"/>
      <c r="AK509" s="1300"/>
      <c r="AL509" s="1300"/>
    </row>
    <row r="510" spans="35:38" x14ac:dyDescent="0.25">
      <c r="AI510" s="1300"/>
      <c r="AJ510" s="1300"/>
      <c r="AK510" s="1300"/>
      <c r="AL510" s="1300"/>
    </row>
    <row r="511" spans="35:38" x14ac:dyDescent="0.25">
      <c r="AI511" s="1300"/>
      <c r="AJ511" s="1300"/>
      <c r="AK511" s="1300"/>
      <c r="AL511" s="1300"/>
    </row>
    <row r="512" spans="35:38" x14ac:dyDescent="0.25">
      <c r="AI512" s="1300"/>
      <c r="AJ512" s="1300"/>
      <c r="AK512" s="1300"/>
      <c r="AL512" s="1300"/>
    </row>
    <row r="513" spans="35:38" x14ac:dyDescent="0.25">
      <c r="AI513" s="1300"/>
      <c r="AJ513" s="1300"/>
      <c r="AK513" s="1300"/>
      <c r="AL513" s="1300"/>
    </row>
    <row r="514" spans="35:38" x14ac:dyDescent="0.25">
      <c r="AI514" s="1300"/>
      <c r="AJ514" s="1300"/>
      <c r="AK514" s="1300"/>
      <c r="AL514" s="1300"/>
    </row>
    <row r="515" spans="35:38" x14ac:dyDescent="0.25">
      <c r="AI515" s="1300"/>
      <c r="AJ515" s="1300"/>
      <c r="AK515" s="1300"/>
      <c r="AL515" s="1300"/>
    </row>
    <row r="516" spans="35:38" x14ac:dyDescent="0.25">
      <c r="AI516" s="1300"/>
      <c r="AJ516" s="1300"/>
      <c r="AK516" s="1300"/>
      <c r="AL516" s="1300"/>
    </row>
    <row r="517" spans="35:38" x14ac:dyDescent="0.25">
      <c r="AI517" s="1300"/>
      <c r="AJ517" s="1300"/>
      <c r="AK517" s="1300"/>
      <c r="AL517" s="1300"/>
    </row>
    <row r="518" spans="35:38" x14ac:dyDescent="0.25">
      <c r="AI518" s="1300"/>
      <c r="AJ518" s="1300"/>
      <c r="AK518" s="1300"/>
      <c r="AL518" s="1300"/>
    </row>
    <row r="519" spans="35:38" x14ac:dyDescent="0.25">
      <c r="AI519" s="1300"/>
      <c r="AJ519" s="1300"/>
      <c r="AK519" s="1300"/>
      <c r="AL519" s="1300"/>
    </row>
    <row r="520" spans="35:38" x14ac:dyDescent="0.25">
      <c r="AI520" s="1300"/>
      <c r="AJ520" s="1300"/>
      <c r="AK520" s="1300"/>
      <c r="AL520" s="1300"/>
    </row>
    <row r="521" spans="35:38" x14ac:dyDescent="0.25">
      <c r="AI521" s="1300"/>
      <c r="AJ521" s="1300"/>
      <c r="AK521" s="1300"/>
      <c r="AL521" s="1300"/>
    </row>
    <row r="522" spans="35:38" x14ac:dyDescent="0.25">
      <c r="AI522" s="1300"/>
      <c r="AJ522" s="1300"/>
      <c r="AK522" s="1300"/>
      <c r="AL522" s="1300"/>
    </row>
    <row r="523" spans="35:38" x14ac:dyDescent="0.25">
      <c r="AI523" s="1300"/>
      <c r="AJ523" s="1300"/>
      <c r="AK523" s="1300"/>
      <c r="AL523" s="1300"/>
    </row>
    <row r="524" spans="35:38" x14ac:dyDescent="0.25">
      <c r="AI524" s="1300"/>
      <c r="AJ524" s="1300"/>
      <c r="AK524" s="1300"/>
      <c r="AL524" s="1300"/>
    </row>
    <row r="525" spans="35:38" x14ac:dyDescent="0.25">
      <c r="AI525" s="1300"/>
      <c r="AJ525" s="1300"/>
      <c r="AK525" s="1300"/>
      <c r="AL525" s="1300"/>
    </row>
    <row r="526" spans="35:38" x14ac:dyDescent="0.25">
      <c r="AI526" s="1300"/>
      <c r="AJ526" s="1300"/>
      <c r="AK526" s="1300"/>
      <c r="AL526" s="1300"/>
    </row>
    <row r="527" spans="35:38" x14ac:dyDescent="0.25">
      <c r="AI527" s="1300"/>
      <c r="AJ527" s="1300"/>
      <c r="AK527" s="1300"/>
      <c r="AL527" s="1300"/>
    </row>
    <row r="528" spans="35:38" x14ac:dyDescent="0.25">
      <c r="AI528" s="1300"/>
      <c r="AJ528" s="1300"/>
      <c r="AK528" s="1300"/>
      <c r="AL528" s="1300"/>
    </row>
    <row r="529" spans="35:38" x14ac:dyDescent="0.25">
      <c r="AI529" s="1300"/>
      <c r="AJ529" s="1300"/>
      <c r="AK529" s="1300"/>
      <c r="AL529" s="1300"/>
    </row>
    <row r="530" spans="35:38" x14ac:dyDescent="0.25">
      <c r="AI530" s="1300"/>
      <c r="AJ530" s="1300"/>
      <c r="AK530" s="1300"/>
      <c r="AL530" s="1300"/>
    </row>
    <row r="531" spans="35:38" x14ac:dyDescent="0.25">
      <c r="AI531" s="1300"/>
      <c r="AJ531" s="1300"/>
      <c r="AK531" s="1300"/>
      <c r="AL531" s="1300"/>
    </row>
    <row r="532" spans="35:38" x14ac:dyDescent="0.25">
      <c r="AI532" s="1300"/>
      <c r="AJ532" s="1300"/>
      <c r="AK532" s="1300"/>
      <c r="AL532" s="1300"/>
    </row>
    <row r="533" spans="35:38" x14ac:dyDescent="0.25">
      <c r="AI533" s="1300"/>
      <c r="AJ533" s="1300"/>
      <c r="AK533" s="1300"/>
      <c r="AL533" s="1300"/>
    </row>
    <row r="534" spans="35:38" x14ac:dyDescent="0.25">
      <c r="AI534" s="1300"/>
      <c r="AJ534" s="1300"/>
      <c r="AK534" s="1300"/>
      <c r="AL534" s="1300"/>
    </row>
    <row r="535" spans="35:38" x14ac:dyDescent="0.25">
      <c r="AI535" s="1300"/>
      <c r="AJ535" s="1300"/>
      <c r="AK535" s="1300"/>
      <c r="AL535" s="1300"/>
    </row>
    <row r="536" spans="35:38" x14ac:dyDescent="0.25">
      <c r="AI536" s="1300"/>
      <c r="AJ536" s="1300"/>
      <c r="AK536" s="1300"/>
      <c r="AL536" s="1300"/>
    </row>
    <row r="537" spans="35:38" x14ac:dyDescent="0.25">
      <c r="AI537" s="1300"/>
      <c r="AJ537" s="1300"/>
      <c r="AK537" s="1300"/>
      <c r="AL537" s="1300"/>
    </row>
    <row r="538" spans="35:38" x14ac:dyDescent="0.25">
      <c r="AI538" s="1300"/>
      <c r="AJ538" s="1300"/>
      <c r="AK538" s="1300"/>
      <c r="AL538" s="1300"/>
    </row>
    <row r="539" spans="35:38" x14ac:dyDescent="0.25">
      <c r="AI539" s="1300"/>
      <c r="AJ539" s="1300"/>
      <c r="AK539" s="1300"/>
      <c r="AL539" s="1300"/>
    </row>
    <row r="540" spans="35:38" x14ac:dyDescent="0.25">
      <c r="AI540" s="1300"/>
      <c r="AJ540" s="1300"/>
      <c r="AK540" s="1300"/>
      <c r="AL540" s="1300"/>
    </row>
    <row r="541" spans="35:38" x14ac:dyDescent="0.25">
      <c r="AI541" s="1300"/>
      <c r="AJ541" s="1300"/>
      <c r="AK541" s="1300"/>
      <c r="AL541" s="1300"/>
    </row>
    <row r="542" spans="35:38" x14ac:dyDescent="0.25">
      <c r="AI542" s="1300"/>
      <c r="AJ542" s="1300"/>
      <c r="AK542" s="1300"/>
      <c r="AL542" s="1300"/>
    </row>
    <row r="543" spans="35:38" x14ac:dyDescent="0.25">
      <c r="AI543" s="1300"/>
      <c r="AJ543" s="1300"/>
      <c r="AK543" s="1300"/>
      <c r="AL543" s="1300"/>
    </row>
    <row r="544" spans="35:38" x14ac:dyDescent="0.25">
      <c r="AI544" s="1300"/>
      <c r="AJ544" s="1300"/>
      <c r="AK544" s="1300"/>
      <c r="AL544" s="1300"/>
    </row>
    <row r="545" spans="35:38" x14ac:dyDescent="0.25">
      <c r="AI545" s="1300"/>
      <c r="AJ545" s="1300"/>
      <c r="AK545" s="1300"/>
      <c r="AL545" s="1300"/>
    </row>
    <row r="546" spans="35:38" x14ac:dyDescent="0.25">
      <c r="AI546" s="1300"/>
      <c r="AJ546" s="1300"/>
      <c r="AK546" s="1300"/>
      <c r="AL546" s="1300"/>
    </row>
    <row r="547" spans="35:38" x14ac:dyDescent="0.25">
      <c r="AI547" s="1300"/>
      <c r="AJ547" s="1300"/>
      <c r="AK547" s="1300"/>
      <c r="AL547" s="1300"/>
    </row>
    <row r="548" spans="35:38" x14ac:dyDescent="0.25">
      <c r="AI548" s="1300"/>
      <c r="AJ548" s="1300"/>
      <c r="AK548" s="1300"/>
      <c r="AL548" s="1300"/>
    </row>
    <row r="549" spans="35:38" x14ac:dyDescent="0.25">
      <c r="AI549" s="1300"/>
      <c r="AJ549" s="1300"/>
      <c r="AK549" s="1300"/>
      <c r="AL549" s="1300"/>
    </row>
    <row r="550" spans="35:38" x14ac:dyDescent="0.25">
      <c r="AI550" s="1300"/>
      <c r="AJ550" s="1300"/>
      <c r="AK550" s="1300"/>
      <c r="AL550" s="1300"/>
    </row>
    <row r="551" spans="35:38" x14ac:dyDescent="0.25">
      <c r="AI551" s="1300"/>
      <c r="AJ551" s="1300"/>
      <c r="AK551" s="1300"/>
      <c r="AL551" s="1300"/>
    </row>
    <row r="552" spans="35:38" x14ac:dyDescent="0.25">
      <c r="AI552" s="1300"/>
      <c r="AJ552" s="1300"/>
      <c r="AK552" s="1300"/>
      <c r="AL552" s="1300"/>
    </row>
    <row r="553" spans="35:38" x14ac:dyDescent="0.25">
      <c r="AI553" s="1300"/>
      <c r="AJ553" s="1300"/>
      <c r="AK553" s="1300"/>
      <c r="AL553" s="1300"/>
    </row>
    <row r="554" spans="35:38" x14ac:dyDescent="0.25">
      <c r="AI554" s="1300"/>
      <c r="AJ554" s="1300"/>
      <c r="AK554" s="1300"/>
      <c r="AL554" s="1300"/>
    </row>
    <row r="555" spans="35:38" x14ac:dyDescent="0.25">
      <c r="AI555" s="1300"/>
      <c r="AJ555" s="1300"/>
      <c r="AK555" s="1300"/>
      <c r="AL555" s="1300"/>
    </row>
    <row r="556" spans="35:38" x14ac:dyDescent="0.25">
      <c r="AI556" s="1300"/>
      <c r="AJ556" s="1300"/>
      <c r="AK556" s="1300"/>
      <c r="AL556" s="1300"/>
    </row>
    <row r="557" spans="35:38" x14ac:dyDescent="0.25">
      <c r="AI557" s="1300"/>
      <c r="AJ557" s="1300"/>
      <c r="AK557" s="1300"/>
      <c r="AL557" s="1300"/>
    </row>
    <row r="558" spans="35:38" x14ac:dyDescent="0.25">
      <c r="AI558" s="1300"/>
      <c r="AJ558" s="1300"/>
      <c r="AK558" s="1300"/>
      <c r="AL558" s="1300"/>
    </row>
    <row r="559" spans="35:38" x14ac:dyDescent="0.25">
      <c r="AI559" s="1300"/>
      <c r="AJ559" s="1300"/>
      <c r="AK559" s="1300"/>
      <c r="AL559" s="1300"/>
    </row>
    <row r="560" spans="35:38" x14ac:dyDescent="0.25">
      <c r="AI560" s="1300"/>
      <c r="AJ560" s="1300"/>
      <c r="AK560" s="1300"/>
      <c r="AL560" s="1300"/>
    </row>
    <row r="561" spans="35:38" x14ac:dyDescent="0.25">
      <c r="AI561" s="1300"/>
      <c r="AJ561" s="1300"/>
      <c r="AK561" s="1300"/>
      <c r="AL561" s="1300"/>
    </row>
    <row r="562" spans="35:38" x14ac:dyDescent="0.25">
      <c r="AI562" s="1300"/>
      <c r="AJ562" s="1300"/>
      <c r="AK562" s="1300"/>
      <c r="AL562" s="1300"/>
    </row>
    <row r="563" spans="35:38" x14ac:dyDescent="0.25">
      <c r="AI563" s="1300"/>
      <c r="AJ563" s="1300"/>
      <c r="AK563" s="1300"/>
      <c r="AL563" s="1300"/>
    </row>
    <row r="564" spans="35:38" x14ac:dyDescent="0.25">
      <c r="AI564" s="1300"/>
      <c r="AJ564" s="1300"/>
      <c r="AK564" s="1300"/>
      <c r="AL564" s="1300"/>
    </row>
    <row r="565" spans="35:38" x14ac:dyDescent="0.25">
      <c r="AI565" s="1300"/>
      <c r="AJ565" s="1300"/>
      <c r="AK565" s="1300"/>
      <c r="AL565" s="1300"/>
    </row>
    <row r="566" spans="35:38" x14ac:dyDescent="0.25">
      <c r="AI566" s="1300"/>
      <c r="AJ566" s="1300"/>
      <c r="AK566" s="1300"/>
      <c r="AL566" s="1300"/>
    </row>
    <row r="567" spans="35:38" x14ac:dyDescent="0.25">
      <c r="AI567" s="1300"/>
      <c r="AJ567" s="1300"/>
      <c r="AK567" s="1300"/>
      <c r="AL567" s="1300"/>
    </row>
    <row r="568" spans="35:38" x14ac:dyDescent="0.25">
      <c r="AI568" s="1300"/>
      <c r="AJ568" s="1300"/>
      <c r="AK568" s="1300"/>
      <c r="AL568" s="1300"/>
    </row>
    <row r="569" spans="35:38" x14ac:dyDescent="0.25">
      <c r="AI569" s="1300"/>
      <c r="AJ569" s="1300"/>
      <c r="AK569" s="1300"/>
      <c r="AL569" s="1300"/>
    </row>
    <row r="570" spans="35:38" x14ac:dyDescent="0.25">
      <c r="AI570" s="1300"/>
      <c r="AJ570" s="1300"/>
      <c r="AK570" s="1300"/>
      <c r="AL570" s="1300"/>
    </row>
    <row r="571" spans="35:38" x14ac:dyDescent="0.25">
      <c r="AI571" s="1300"/>
      <c r="AJ571" s="1300"/>
      <c r="AK571" s="1300"/>
      <c r="AL571" s="1300"/>
    </row>
    <row r="572" spans="35:38" x14ac:dyDescent="0.25">
      <c r="AI572" s="1300"/>
      <c r="AJ572" s="1300"/>
      <c r="AK572" s="1300"/>
      <c r="AL572" s="1300"/>
    </row>
    <row r="573" spans="35:38" x14ac:dyDescent="0.25">
      <c r="AI573" s="1300"/>
      <c r="AJ573" s="1300"/>
      <c r="AK573" s="1300"/>
      <c r="AL573" s="1300"/>
    </row>
    <row r="574" spans="35:38" x14ac:dyDescent="0.25">
      <c r="AI574" s="1300"/>
      <c r="AJ574" s="1300"/>
      <c r="AK574" s="1300"/>
      <c r="AL574" s="1300"/>
    </row>
    <row r="575" spans="35:38" x14ac:dyDescent="0.25">
      <c r="AI575" s="1300"/>
      <c r="AJ575" s="1300"/>
      <c r="AK575" s="1300"/>
      <c r="AL575" s="1300"/>
    </row>
    <row r="576" spans="35:38" x14ac:dyDescent="0.25">
      <c r="AI576" s="1300"/>
      <c r="AJ576" s="1300"/>
      <c r="AK576" s="1300"/>
      <c r="AL576" s="1300"/>
    </row>
    <row r="577" spans="35:38" x14ac:dyDescent="0.25">
      <c r="AI577" s="1300"/>
      <c r="AJ577" s="1300"/>
      <c r="AK577" s="1300"/>
      <c r="AL577" s="1300"/>
    </row>
    <row r="578" spans="35:38" x14ac:dyDescent="0.25">
      <c r="AI578" s="1300"/>
      <c r="AJ578" s="1300"/>
      <c r="AK578" s="1300"/>
      <c r="AL578" s="1300"/>
    </row>
    <row r="579" spans="35:38" x14ac:dyDescent="0.25">
      <c r="AI579" s="1300"/>
      <c r="AJ579" s="1300"/>
      <c r="AK579" s="1300"/>
      <c r="AL579" s="1300"/>
    </row>
    <row r="580" spans="35:38" x14ac:dyDescent="0.25">
      <c r="AI580" s="1300"/>
      <c r="AJ580" s="1300"/>
      <c r="AK580" s="1300"/>
      <c r="AL580" s="1300"/>
    </row>
    <row r="581" spans="35:38" x14ac:dyDescent="0.25">
      <c r="AI581" s="1300"/>
      <c r="AJ581" s="1300"/>
      <c r="AK581" s="1300"/>
      <c r="AL581" s="1300"/>
    </row>
    <row r="582" spans="35:38" x14ac:dyDescent="0.25">
      <c r="AI582" s="1300"/>
      <c r="AJ582" s="1300"/>
      <c r="AK582" s="1300"/>
      <c r="AL582" s="1300"/>
    </row>
    <row r="583" spans="35:38" x14ac:dyDescent="0.25">
      <c r="AI583" s="1300"/>
      <c r="AJ583" s="1300"/>
      <c r="AK583" s="1300"/>
      <c r="AL583" s="1300"/>
    </row>
    <row r="584" spans="35:38" x14ac:dyDescent="0.25">
      <c r="AI584" s="1300"/>
      <c r="AJ584" s="1300"/>
      <c r="AK584" s="1300"/>
      <c r="AL584" s="1300"/>
    </row>
    <row r="585" spans="35:38" x14ac:dyDescent="0.25">
      <c r="AI585" s="1300"/>
      <c r="AJ585" s="1300"/>
      <c r="AK585" s="1300"/>
      <c r="AL585" s="1300"/>
    </row>
    <row r="586" spans="35:38" x14ac:dyDescent="0.25">
      <c r="AI586" s="1300"/>
      <c r="AJ586" s="1300"/>
      <c r="AK586" s="1300"/>
      <c r="AL586" s="1300"/>
    </row>
    <row r="587" spans="35:38" x14ac:dyDescent="0.25">
      <c r="AI587" s="1300"/>
      <c r="AJ587" s="1300"/>
      <c r="AK587" s="1300"/>
      <c r="AL587" s="1300"/>
    </row>
    <row r="588" spans="35:38" x14ac:dyDescent="0.25">
      <c r="AI588" s="1300"/>
      <c r="AJ588" s="1300"/>
      <c r="AK588" s="1300"/>
      <c r="AL588" s="1300"/>
    </row>
    <row r="589" spans="35:38" x14ac:dyDescent="0.25">
      <c r="AI589" s="1300"/>
      <c r="AJ589" s="1300"/>
      <c r="AK589" s="1300"/>
      <c r="AL589" s="1300"/>
    </row>
    <row r="590" spans="35:38" x14ac:dyDescent="0.25">
      <c r="AI590" s="1300"/>
      <c r="AJ590" s="1300"/>
      <c r="AK590" s="1300"/>
      <c r="AL590" s="1300"/>
    </row>
    <row r="591" spans="35:38" x14ac:dyDescent="0.25">
      <c r="AI591" s="1300"/>
      <c r="AJ591" s="1300"/>
      <c r="AK591" s="1300"/>
      <c r="AL591" s="1300"/>
    </row>
    <row r="592" spans="35:38" x14ac:dyDescent="0.25">
      <c r="AI592" s="1300"/>
      <c r="AJ592" s="1300"/>
      <c r="AK592" s="1300"/>
      <c r="AL592" s="1300"/>
    </row>
    <row r="593" spans="35:38" x14ac:dyDescent="0.25">
      <c r="AI593" s="1300"/>
      <c r="AJ593" s="1300"/>
      <c r="AK593" s="1300"/>
      <c r="AL593" s="1300"/>
    </row>
    <row r="594" spans="35:38" x14ac:dyDescent="0.25">
      <c r="AI594" s="1300"/>
      <c r="AJ594" s="1300"/>
      <c r="AK594" s="1300"/>
      <c r="AL594" s="1300"/>
    </row>
    <row r="595" spans="35:38" x14ac:dyDescent="0.25">
      <c r="AI595" s="1300"/>
      <c r="AJ595" s="1300"/>
      <c r="AK595" s="1300"/>
      <c r="AL595" s="1300"/>
    </row>
    <row r="596" spans="35:38" x14ac:dyDescent="0.25">
      <c r="AI596" s="1300"/>
      <c r="AJ596" s="1300"/>
      <c r="AK596" s="1300"/>
      <c r="AL596" s="1300"/>
    </row>
    <row r="597" spans="35:38" x14ac:dyDescent="0.25">
      <c r="AI597" s="1300"/>
      <c r="AJ597" s="1300"/>
      <c r="AK597" s="1300"/>
      <c r="AL597" s="1300"/>
    </row>
    <row r="598" spans="35:38" x14ac:dyDescent="0.25">
      <c r="AI598" s="1300"/>
      <c r="AJ598" s="1300"/>
      <c r="AK598" s="1300"/>
      <c r="AL598" s="1300"/>
    </row>
    <row r="599" spans="35:38" x14ac:dyDescent="0.25">
      <c r="AI599" s="1300"/>
      <c r="AJ599" s="1300"/>
      <c r="AK599" s="1300"/>
      <c r="AL599" s="1300"/>
    </row>
    <row r="600" spans="35:38" x14ac:dyDescent="0.25">
      <c r="AI600" s="1300"/>
      <c r="AJ600" s="1300"/>
      <c r="AK600" s="1300"/>
      <c r="AL600" s="1300"/>
    </row>
    <row r="601" spans="35:38" x14ac:dyDescent="0.25">
      <c r="AI601" s="1300"/>
      <c r="AJ601" s="1300"/>
      <c r="AK601" s="1300"/>
      <c r="AL601" s="1300"/>
    </row>
    <row r="602" spans="35:38" x14ac:dyDescent="0.25">
      <c r="AI602" s="1300"/>
      <c r="AJ602" s="1300"/>
      <c r="AK602" s="1300"/>
      <c r="AL602" s="1300"/>
    </row>
    <row r="603" spans="35:38" x14ac:dyDescent="0.25">
      <c r="AI603" s="1300"/>
      <c r="AJ603" s="1300"/>
      <c r="AK603" s="1300"/>
      <c r="AL603" s="1300"/>
    </row>
    <row r="604" spans="35:38" x14ac:dyDescent="0.25">
      <c r="AI604" s="1300"/>
      <c r="AJ604" s="1300"/>
      <c r="AK604" s="1300"/>
      <c r="AL604" s="1300"/>
    </row>
    <row r="605" spans="35:38" x14ac:dyDescent="0.25">
      <c r="AI605" s="1300"/>
      <c r="AJ605" s="1300"/>
      <c r="AK605" s="1300"/>
      <c r="AL605" s="1300"/>
    </row>
    <row r="606" spans="35:38" x14ac:dyDescent="0.25">
      <c r="AI606" s="1300"/>
      <c r="AJ606" s="1300"/>
      <c r="AK606" s="1300"/>
      <c r="AL606" s="1300"/>
    </row>
    <row r="607" spans="35:38" x14ac:dyDescent="0.25">
      <c r="AI607" s="1300"/>
      <c r="AJ607" s="1300"/>
      <c r="AK607" s="1300"/>
      <c r="AL607" s="1300"/>
    </row>
    <row r="608" spans="35:38" x14ac:dyDescent="0.25">
      <c r="AI608" s="1300"/>
      <c r="AJ608" s="1300"/>
      <c r="AK608" s="1300"/>
      <c r="AL608" s="1300"/>
    </row>
    <row r="609" spans="35:38" x14ac:dyDescent="0.25">
      <c r="AI609" s="1300"/>
      <c r="AJ609" s="1300"/>
      <c r="AK609" s="1300"/>
      <c r="AL609" s="1300"/>
    </row>
    <row r="610" spans="35:38" x14ac:dyDescent="0.25">
      <c r="AI610" s="1300"/>
      <c r="AJ610" s="1300"/>
      <c r="AK610" s="1300"/>
      <c r="AL610" s="1300"/>
    </row>
    <row r="611" spans="35:38" x14ac:dyDescent="0.25">
      <c r="AI611" s="1300"/>
      <c r="AJ611" s="1300"/>
      <c r="AK611" s="1300"/>
      <c r="AL611" s="1300"/>
    </row>
    <row r="612" spans="35:38" x14ac:dyDescent="0.25">
      <c r="AI612" s="1300"/>
      <c r="AJ612" s="1300"/>
      <c r="AK612" s="1300"/>
      <c r="AL612" s="1300"/>
    </row>
    <row r="613" spans="35:38" x14ac:dyDescent="0.25">
      <c r="AI613" s="1300"/>
      <c r="AJ613" s="1300"/>
      <c r="AK613" s="1300"/>
      <c r="AL613" s="1300"/>
    </row>
    <row r="614" spans="35:38" x14ac:dyDescent="0.25">
      <c r="AI614" s="1300"/>
      <c r="AJ614" s="1300"/>
      <c r="AK614" s="1300"/>
      <c r="AL614" s="1300"/>
    </row>
    <row r="615" spans="35:38" x14ac:dyDescent="0.25">
      <c r="AI615" s="1300"/>
      <c r="AJ615" s="1300"/>
      <c r="AK615" s="1300"/>
      <c r="AL615" s="1300"/>
    </row>
    <row r="616" spans="35:38" x14ac:dyDescent="0.25">
      <c r="AI616" s="1300"/>
      <c r="AJ616" s="1300"/>
      <c r="AK616" s="1300"/>
      <c r="AL616" s="1300"/>
    </row>
    <row r="617" spans="35:38" x14ac:dyDescent="0.25">
      <c r="AI617" s="1300"/>
      <c r="AJ617" s="1300"/>
      <c r="AK617" s="1300"/>
      <c r="AL617" s="1300"/>
    </row>
    <row r="618" spans="35:38" x14ac:dyDescent="0.25">
      <c r="AI618" s="1300"/>
      <c r="AJ618" s="1300"/>
      <c r="AK618" s="1300"/>
      <c r="AL618" s="1300"/>
    </row>
    <row r="619" spans="35:38" x14ac:dyDescent="0.25">
      <c r="AI619" s="1300"/>
      <c r="AJ619" s="1300"/>
      <c r="AK619" s="1300"/>
      <c r="AL619" s="1300"/>
    </row>
    <row r="620" spans="35:38" x14ac:dyDescent="0.25">
      <c r="AI620" s="1300"/>
      <c r="AJ620" s="1300"/>
      <c r="AK620" s="1300"/>
      <c r="AL620" s="1300"/>
    </row>
    <row r="621" spans="35:38" x14ac:dyDescent="0.25">
      <c r="AI621" s="1300"/>
      <c r="AJ621" s="1300"/>
      <c r="AK621" s="1300"/>
      <c r="AL621" s="1300"/>
    </row>
    <row r="622" spans="35:38" x14ac:dyDescent="0.25">
      <c r="AI622" s="1300"/>
      <c r="AJ622" s="1300"/>
      <c r="AK622" s="1300"/>
      <c r="AL622" s="1300"/>
    </row>
    <row r="623" spans="35:38" x14ac:dyDescent="0.25">
      <c r="AI623" s="1300"/>
      <c r="AJ623" s="1300"/>
      <c r="AK623" s="1300"/>
      <c r="AL623" s="1300"/>
    </row>
    <row r="624" spans="35:38" x14ac:dyDescent="0.25">
      <c r="AI624" s="1300"/>
      <c r="AJ624" s="1300"/>
      <c r="AK624" s="1300"/>
      <c r="AL624" s="1300"/>
    </row>
    <row r="625" spans="35:38" x14ac:dyDescent="0.25">
      <c r="AI625" s="1300"/>
      <c r="AJ625" s="1300"/>
      <c r="AK625" s="1300"/>
      <c r="AL625" s="1300"/>
    </row>
    <row r="626" spans="35:38" x14ac:dyDescent="0.25">
      <c r="AI626" s="1300"/>
      <c r="AJ626" s="1300"/>
      <c r="AK626" s="1300"/>
      <c r="AL626" s="1300"/>
    </row>
    <row r="627" spans="35:38" x14ac:dyDescent="0.25">
      <c r="AI627" s="1300"/>
      <c r="AJ627" s="1300"/>
      <c r="AK627" s="1300"/>
      <c r="AL627" s="1300"/>
    </row>
    <row r="628" spans="35:38" x14ac:dyDescent="0.25">
      <c r="AI628" s="1300"/>
      <c r="AJ628" s="1300"/>
      <c r="AK628" s="1300"/>
      <c r="AL628" s="1300"/>
    </row>
    <row r="629" spans="35:38" x14ac:dyDescent="0.25">
      <c r="AI629" s="1300"/>
      <c r="AJ629" s="1300"/>
      <c r="AK629" s="1300"/>
      <c r="AL629" s="1300"/>
    </row>
    <row r="630" spans="35:38" x14ac:dyDescent="0.25">
      <c r="AI630" s="1300"/>
      <c r="AJ630" s="1300"/>
      <c r="AK630" s="1300"/>
      <c r="AL630" s="1300"/>
    </row>
    <row r="631" spans="35:38" x14ac:dyDescent="0.25">
      <c r="AI631" s="1300"/>
      <c r="AJ631" s="1300"/>
      <c r="AK631" s="1300"/>
      <c r="AL631" s="1300"/>
    </row>
    <row r="632" spans="35:38" x14ac:dyDescent="0.25">
      <c r="AI632" s="1300"/>
      <c r="AJ632" s="1300"/>
      <c r="AK632" s="1300"/>
      <c r="AL632" s="1300"/>
    </row>
    <row r="633" spans="35:38" x14ac:dyDescent="0.25">
      <c r="AI633" s="1300"/>
      <c r="AJ633" s="1300"/>
      <c r="AK633" s="1300"/>
      <c r="AL633" s="1300"/>
    </row>
    <row r="634" spans="35:38" x14ac:dyDescent="0.25">
      <c r="AI634" s="1300"/>
      <c r="AJ634" s="1300"/>
      <c r="AK634" s="1300"/>
      <c r="AL634" s="1300"/>
    </row>
    <row r="635" spans="35:38" x14ac:dyDescent="0.25">
      <c r="AI635" s="1300"/>
      <c r="AJ635" s="1300"/>
      <c r="AK635" s="1300"/>
      <c r="AL635" s="1300"/>
    </row>
    <row r="636" spans="35:38" x14ac:dyDescent="0.25">
      <c r="AI636" s="1300"/>
      <c r="AJ636" s="1300"/>
      <c r="AK636" s="1300"/>
      <c r="AL636" s="1300"/>
    </row>
    <row r="637" spans="35:38" x14ac:dyDescent="0.25">
      <c r="AI637" s="1300"/>
      <c r="AJ637" s="1300"/>
      <c r="AK637" s="1300"/>
      <c r="AL637" s="1300"/>
    </row>
    <row r="638" spans="35:38" x14ac:dyDescent="0.25">
      <c r="AI638" s="1300"/>
      <c r="AJ638" s="1300"/>
      <c r="AK638" s="1300"/>
      <c r="AL638" s="1300"/>
    </row>
    <row r="639" spans="35:38" x14ac:dyDescent="0.25">
      <c r="AI639" s="1300"/>
      <c r="AJ639" s="1300"/>
      <c r="AK639" s="1300"/>
      <c r="AL639" s="1300"/>
    </row>
    <row r="640" spans="35:38" x14ac:dyDescent="0.25">
      <c r="AI640" s="1300"/>
      <c r="AJ640" s="1300"/>
      <c r="AK640" s="1300"/>
      <c r="AL640" s="1300"/>
    </row>
    <row r="641" spans="35:38" x14ac:dyDescent="0.25">
      <c r="AI641" s="1300"/>
      <c r="AJ641" s="1300"/>
      <c r="AK641" s="1300"/>
      <c r="AL641" s="1300"/>
    </row>
    <row r="642" spans="35:38" x14ac:dyDescent="0.25">
      <c r="AI642" s="1300"/>
      <c r="AJ642" s="1300"/>
      <c r="AK642" s="1300"/>
      <c r="AL642" s="1300"/>
    </row>
    <row r="643" spans="35:38" x14ac:dyDescent="0.25">
      <c r="AI643" s="1300"/>
      <c r="AJ643" s="1300"/>
      <c r="AK643" s="1300"/>
      <c r="AL643" s="1300"/>
    </row>
    <row r="644" spans="35:38" x14ac:dyDescent="0.25">
      <c r="AI644" s="1300"/>
      <c r="AJ644" s="1300"/>
      <c r="AK644" s="1300"/>
      <c r="AL644" s="1300"/>
    </row>
    <row r="645" spans="35:38" x14ac:dyDescent="0.25">
      <c r="AI645" s="1300"/>
      <c r="AJ645" s="1300"/>
      <c r="AK645" s="1300"/>
      <c r="AL645" s="1300"/>
    </row>
    <row r="646" spans="35:38" x14ac:dyDescent="0.25">
      <c r="AI646" s="1300"/>
      <c r="AJ646" s="1300"/>
      <c r="AK646" s="1300"/>
      <c r="AL646" s="1300"/>
    </row>
    <row r="647" spans="35:38" x14ac:dyDescent="0.25">
      <c r="AI647" s="1300"/>
      <c r="AJ647" s="1300"/>
      <c r="AK647" s="1300"/>
      <c r="AL647" s="1300"/>
    </row>
    <row r="648" spans="35:38" x14ac:dyDescent="0.25">
      <c r="AI648" s="1300"/>
      <c r="AJ648" s="1300"/>
      <c r="AK648" s="1300"/>
      <c r="AL648" s="1300"/>
    </row>
    <row r="649" spans="35:38" x14ac:dyDescent="0.25">
      <c r="AI649" s="1300"/>
      <c r="AJ649" s="1300"/>
      <c r="AK649" s="1300"/>
      <c r="AL649" s="1300"/>
    </row>
    <row r="650" spans="35:38" x14ac:dyDescent="0.25">
      <c r="AI650" s="1300"/>
      <c r="AJ650" s="1300"/>
      <c r="AK650" s="1300"/>
      <c r="AL650" s="1300"/>
    </row>
    <row r="651" spans="35:38" x14ac:dyDescent="0.25">
      <c r="AI651" s="1300"/>
      <c r="AJ651" s="1300"/>
      <c r="AK651" s="1300"/>
      <c r="AL651" s="1300"/>
    </row>
    <row r="652" spans="35:38" x14ac:dyDescent="0.25">
      <c r="AI652" s="1300"/>
      <c r="AJ652" s="1300"/>
      <c r="AK652" s="1300"/>
      <c r="AL652" s="1300"/>
    </row>
    <row r="653" spans="35:38" x14ac:dyDescent="0.25">
      <c r="AI653" s="1300"/>
      <c r="AJ653" s="1300"/>
      <c r="AK653" s="1300"/>
      <c r="AL653" s="1300"/>
    </row>
    <row r="654" spans="35:38" x14ac:dyDescent="0.25">
      <c r="AI654" s="1300"/>
      <c r="AJ654" s="1300"/>
      <c r="AK654" s="1300"/>
      <c r="AL654" s="1300"/>
    </row>
    <row r="655" spans="35:38" x14ac:dyDescent="0.25">
      <c r="AI655" s="1300"/>
      <c r="AJ655" s="1300"/>
      <c r="AK655" s="1300"/>
      <c r="AL655" s="1300"/>
    </row>
    <row r="656" spans="35:38" x14ac:dyDescent="0.25">
      <c r="AI656" s="1300"/>
      <c r="AJ656" s="1300"/>
      <c r="AK656" s="1300"/>
      <c r="AL656" s="1300"/>
    </row>
    <row r="657" spans="35:38" x14ac:dyDescent="0.25">
      <c r="AI657" s="1300"/>
      <c r="AJ657" s="1300"/>
      <c r="AK657" s="1300"/>
      <c r="AL657" s="1300"/>
    </row>
    <row r="658" spans="35:38" x14ac:dyDescent="0.25">
      <c r="AI658" s="1300"/>
      <c r="AJ658" s="1300"/>
      <c r="AK658" s="1300"/>
      <c r="AL658" s="1300"/>
    </row>
    <row r="659" spans="35:38" x14ac:dyDescent="0.25">
      <c r="AI659" s="1300"/>
      <c r="AJ659" s="1300"/>
      <c r="AK659" s="1300"/>
      <c r="AL659" s="1300"/>
    </row>
    <row r="660" spans="35:38" x14ac:dyDescent="0.25">
      <c r="AI660" s="1300"/>
      <c r="AJ660" s="1300"/>
      <c r="AK660" s="1300"/>
      <c r="AL660" s="1300"/>
    </row>
    <row r="661" spans="35:38" x14ac:dyDescent="0.25">
      <c r="AI661" s="1300"/>
      <c r="AJ661" s="1300"/>
      <c r="AK661" s="1300"/>
      <c r="AL661" s="1300"/>
    </row>
    <row r="662" spans="35:38" x14ac:dyDescent="0.25">
      <c r="AI662" s="1300"/>
      <c r="AJ662" s="1300"/>
      <c r="AK662" s="1300"/>
      <c r="AL662" s="1300"/>
    </row>
    <row r="663" spans="35:38" x14ac:dyDescent="0.25">
      <c r="AI663" s="1300"/>
      <c r="AJ663" s="1300"/>
      <c r="AK663" s="1300"/>
      <c r="AL663" s="1300"/>
    </row>
    <row r="664" spans="35:38" x14ac:dyDescent="0.25">
      <c r="AI664" s="1300"/>
      <c r="AJ664" s="1300"/>
      <c r="AK664" s="1300"/>
      <c r="AL664" s="1300"/>
    </row>
    <row r="665" spans="35:38" x14ac:dyDescent="0.25">
      <c r="AI665" s="1300"/>
      <c r="AJ665" s="1300"/>
      <c r="AK665" s="1300"/>
      <c r="AL665" s="1300"/>
    </row>
    <row r="666" spans="35:38" x14ac:dyDescent="0.25">
      <c r="AI666" s="1300"/>
      <c r="AJ666" s="1300"/>
      <c r="AK666" s="1300"/>
      <c r="AL666" s="1300"/>
    </row>
    <row r="667" spans="35:38" x14ac:dyDescent="0.25">
      <c r="AI667" s="1300"/>
      <c r="AJ667" s="1300"/>
      <c r="AK667" s="1300"/>
      <c r="AL667" s="1300"/>
    </row>
    <row r="668" spans="35:38" x14ac:dyDescent="0.25">
      <c r="AI668" s="1300"/>
      <c r="AJ668" s="1300"/>
      <c r="AK668" s="1300"/>
      <c r="AL668" s="1300"/>
    </row>
    <row r="669" spans="35:38" x14ac:dyDescent="0.25">
      <c r="AI669" s="1300"/>
      <c r="AJ669" s="1300"/>
      <c r="AK669" s="1300"/>
      <c r="AL669" s="1300"/>
    </row>
    <row r="670" spans="35:38" x14ac:dyDescent="0.25">
      <c r="AI670" s="1300"/>
      <c r="AJ670" s="1300"/>
      <c r="AK670" s="1300"/>
      <c r="AL670" s="1300"/>
    </row>
    <row r="671" spans="35:38" x14ac:dyDescent="0.25">
      <c r="AI671" s="1300"/>
      <c r="AJ671" s="1300"/>
      <c r="AK671" s="1300"/>
      <c r="AL671" s="1300"/>
    </row>
    <row r="672" spans="35:38" x14ac:dyDescent="0.25">
      <c r="AI672" s="1300"/>
      <c r="AJ672" s="1300"/>
      <c r="AK672" s="1300"/>
      <c r="AL672" s="1300"/>
    </row>
    <row r="673" spans="35:38" x14ac:dyDescent="0.25">
      <c r="AI673" s="1300"/>
      <c r="AJ673" s="1300"/>
      <c r="AK673" s="1300"/>
      <c r="AL673" s="1300"/>
    </row>
    <row r="674" spans="35:38" x14ac:dyDescent="0.25">
      <c r="AI674" s="1300"/>
      <c r="AJ674" s="1300"/>
      <c r="AK674" s="1300"/>
      <c r="AL674" s="1300"/>
    </row>
    <row r="675" spans="35:38" x14ac:dyDescent="0.25">
      <c r="AI675" s="1300"/>
      <c r="AJ675" s="1300"/>
      <c r="AK675" s="1300"/>
      <c r="AL675" s="1300"/>
    </row>
    <row r="676" spans="35:38" x14ac:dyDescent="0.25">
      <c r="AI676" s="1300"/>
      <c r="AJ676" s="1300"/>
      <c r="AK676" s="1300"/>
      <c r="AL676" s="1300"/>
    </row>
    <row r="677" spans="35:38" x14ac:dyDescent="0.25">
      <c r="AI677" s="1300"/>
      <c r="AJ677" s="1300"/>
      <c r="AK677" s="1300"/>
      <c r="AL677" s="1300"/>
    </row>
    <row r="678" spans="35:38" x14ac:dyDescent="0.25">
      <c r="AI678" s="1300"/>
      <c r="AJ678" s="1300"/>
      <c r="AK678" s="1300"/>
      <c r="AL678" s="1300"/>
    </row>
    <row r="679" spans="35:38" x14ac:dyDescent="0.25">
      <c r="AI679" s="1300"/>
      <c r="AJ679" s="1300"/>
      <c r="AK679" s="1300"/>
      <c r="AL679" s="1300"/>
    </row>
    <row r="680" spans="35:38" x14ac:dyDescent="0.25">
      <c r="AI680" s="1300"/>
      <c r="AJ680" s="1300"/>
      <c r="AK680" s="1300"/>
      <c r="AL680" s="1300"/>
    </row>
    <row r="681" spans="35:38" x14ac:dyDescent="0.25">
      <c r="AI681" s="1300"/>
      <c r="AJ681" s="1300"/>
      <c r="AK681" s="1300"/>
      <c r="AL681" s="1300"/>
    </row>
    <row r="682" spans="35:38" x14ac:dyDescent="0.25">
      <c r="AI682" s="1300"/>
      <c r="AJ682" s="1300"/>
      <c r="AK682" s="1300"/>
      <c r="AL682" s="1300"/>
    </row>
    <row r="683" spans="35:38" x14ac:dyDescent="0.25">
      <c r="AI683" s="1300"/>
      <c r="AJ683" s="1300"/>
      <c r="AK683" s="1300"/>
      <c r="AL683" s="1300"/>
    </row>
    <row r="684" spans="35:38" x14ac:dyDescent="0.25">
      <c r="AI684" s="1300"/>
      <c r="AJ684" s="1300"/>
      <c r="AK684" s="1300"/>
      <c r="AL684" s="1300"/>
    </row>
    <row r="685" spans="35:38" x14ac:dyDescent="0.25">
      <c r="AI685" s="1300"/>
      <c r="AJ685" s="1300"/>
      <c r="AK685" s="1300"/>
      <c r="AL685" s="1300"/>
    </row>
    <row r="686" spans="35:38" x14ac:dyDescent="0.25">
      <c r="AI686" s="1300"/>
      <c r="AJ686" s="1300"/>
      <c r="AK686" s="1300"/>
      <c r="AL686" s="1300"/>
    </row>
    <row r="687" spans="35:38" x14ac:dyDescent="0.25">
      <c r="AI687" s="1300"/>
      <c r="AJ687" s="1300"/>
      <c r="AK687" s="1300"/>
      <c r="AL687" s="1300"/>
    </row>
    <row r="688" spans="35:38" x14ac:dyDescent="0.25">
      <c r="AI688" s="1300"/>
      <c r="AJ688" s="1300"/>
      <c r="AK688" s="1300"/>
      <c r="AL688" s="1300"/>
    </row>
    <row r="689" spans="35:38" x14ac:dyDescent="0.25">
      <c r="AI689" s="1300"/>
      <c r="AJ689" s="1300"/>
      <c r="AK689" s="1300"/>
      <c r="AL689" s="1300"/>
    </row>
    <row r="690" spans="35:38" x14ac:dyDescent="0.25">
      <c r="AI690" s="1300"/>
      <c r="AJ690" s="1300"/>
      <c r="AK690" s="1300"/>
      <c r="AL690" s="1300"/>
    </row>
    <row r="691" spans="35:38" x14ac:dyDescent="0.25">
      <c r="AI691" s="1300"/>
      <c r="AJ691" s="1300"/>
      <c r="AK691" s="1300"/>
      <c r="AL691" s="1300"/>
    </row>
    <row r="692" spans="35:38" x14ac:dyDescent="0.25">
      <c r="AI692" s="1300"/>
      <c r="AJ692" s="1300"/>
      <c r="AK692" s="1300"/>
      <c r="AL692" s="1300"/>
    </row>
    <row r="693" spans="35:38" x14ac:dyDescent="0.25">
      <c r="AI693" s="1300"/>
      <c r="AJ693" s="1300"/>
      <c r="AK693" s="1300"/>
      <c r="AL693" s="1300"/>
    </row>
    <row r="694" spans="35:38" x14ac:dyDescent="0.25">
      <c r="AI694" s="1300"/>
      <c r="AJ694" s="1300"/>
      <c r="AK694" s="1300"/>
      <c r="AL694" s="1300"/>
    </row>
    <row r="695" spans="35:38" x14ac:dyDescent="0.25">
      <c r="AI695" s="1300"/>
      <c r="AJ695" s="1300"/>
      <c r="AK695" s="1300"/>
      <c r="AL695" s="1300"/>
    </row>
    <row r="696" spans="35:38" x14ac:dyDescent="0.25">
      <c r="AI696" s="1300"/>
      <c r="AJ696" s="1300"/>
      <c r="AK696" s="1300"/>
      <c r="AL696" s="1300"/>
    </row>
    <row r="697" spans="35:38" x14ac:dyDescent="0.25">
      <c r="AI697" s="1300"/>
      <c r="AJ697" s="1300"/>
      <c r="AK697" s="1300"/>
      <c r="AL697" s="1300"/>
    </row>
    <row r="698" spans="35:38" x14ac:dyDescent="0.25">
      <c r="AI698" s="1300"/>
      <c r="AJ698" s="1300"/>
      <c r="AK698" s="1300"/>
      <c r="AL698" s="1300"/>
    </row>
    <row r="699" spans="35:38" x14ac:dyDescent="0.25">
      <c r="AI699" s="1300"/>
      <c r="AJ699" s="1300"/>
      <c r="AK699" s="1300"/>
      <c r="AL699" s="1300"/>
    </row>
    <row r="700" spans="35:38" x14ac:dyDescent="0.25">
      <c r="AI700" s="1300"/>
      <c r="AJ700" s="1300"/>
      <c r="AK700" s="1300"/>
      <c r="AL700" s="1300"/>
    </row>
    <row r="701" spans="35:38" x14ac:dyDescent="0.25">
      <c r="AI701" s="1300"/>
      <c r="AJ701" s="1300"/>
      <c r="AK701" s="1300"/>
      <c r="AL701" s="1300"/>
    </row>
    <row r="702" spans="35:38" x14ac:dyDescent="0.25">
      <c r="AI702" s="1300"/>
      <c r="AJ702" s="1300"/>
      <c r="AK702" s="1300"/>
      <c r="AL702" s="1300"/>
    </row>
    <row r="703" spans="35:38" x14ac:dyDescent="0.25">
      <c r="AI703" s="1300"/>
      <c r="AJ703" s="1300"/>
      <c r="AK703" s="1300"/>
      <c r="AL703" s="1300"/>
    </row>
    <row r="704" spans="35:38" x14ac:dyDescent="0.25">
      <c r="AI704" s="1300"/>
      <c r="AJ704" s="1300"/>
      <c r="AK704" s="1300"/>
      <c r="AL704" s="1300"/>
    </row>
    <row r="705" spans="35:38" x14ac:dyDescent="0.25">
      <c r="AI705" s="1300"/>
      <c r="AJ705" s="1300"/>
      <c r="AK705" s="1300"/>
      <c r="AL705" s="1300"/>
    </row>
    <row r="706" spans="35:38" x14ac:dyDescent="0.25">
      <c r="AI706" s="1300"/>
      <c r="AJ706" s="1300"/>
      <c r="AK706" s="1300"/>
      <c r="AL706" s="1300"/>
    </row>
    <row r="707" spans="35:38" x14ac:dyDescent="0.25">
      <c r="AI707" s="1300"/>
      <c r="AJ707" s="1300"/>
      <c r="AK707" s="1300"/>
      <c r="AL707" s="1300"/>
    </row>
    <row r="708" spans="35:38" x14ac:dyDescent="0.25">
      <c r="AI708" s="1300"/>
      <c r="AJ708" s="1300"/>
      <c r="AK708" s="1300"/>
      <c r="AL708" s="1300"/>
    </row>
    <row r="709" spans="35:38" x14ac:dyDescent="0.25">
      <c r="AI709" s="1300"/>
      <c r="AJ709" s="1300"/>
      <c r="AK709" s="1300"/>
      <c r="AL709" s="1300"/>
    </row>
    <row r="710" spans="35:38" x14ac:dyDescent="0.25">
      <c r="AI710" s="1300"/>
      <c r="AJ710" s="1300"/>
      <c r="AK710" s="1300"/>
      <c r="AL710" s="1300"/>
    </row>
    <row r="711" spans="35:38" x14ac:dyDescent="0.25">
      <c r="AI711" s="1300"/>
      <c r="AJ711" s="1300"/>
      <c r="AK711" s="1300"/>
      <c r="AL711" s="1300"/>
    </row>
    <row r="712" spans="35:38" x14ac:dyDescent="0.25">
      <c r="AI712" s="1300"/>
      <c r="AJ712" s="1300"/>
      <c r="AK712" s="1300"/>
      <c r="AL712" s="1300"/>
    </row>
    <row r="713" spans="35:38" x14ac:dyDescent="0.25">
      <c r="AI713" s="1300"/>
      <c r="AJ713" s="1300"/>
      <c r="AK713" s="1300"/>
      <c r="AL713" s="1300"/>
    </row>
    <row r="714" spans="35:38" x14ac:dyDescent="0.25">
      <c r="AI714" s="1300"/>
      <c r="AJ714" s="1300"/>
      <c r="AK714" s="1300"/>
      <c r="AL714" s="1300"/>
    </row>
    <row r="715" spans="35:38" x14ac:dyDescent="0.25">
      <c r="AI715" s="1300"/>
      <c r="AJ715" s="1300"/>
      <c r="AK715" s="1300"/>
      <c r="AL715" s="1300"/>
    </row>
    <row r="716" spans="35:38" x14ac:dyDescent="0.25">
      <c r="AI716" s="1300"/>
      <c r="AJ716" s="1300"/>
      <c r="AK716" s="1300"/>
      <c r="AL716" s="1300"/>
    </row>
    <row r="717" spans="35:38" x14ac:dyDescent="0.25">
      <c r="AI717" s="1300"/>
      <c r="AJ717" s="1300"/>
      <c r="AK717" s="1300"/>
      <c r="AL717" s="1300"/>
    </row>
    <row r="718" spans="35:38" x14ac:dyDescent="0.25">
      <c r="AI718" s="1300"/>
      <c r="AJ718" s="1300"/>
      <c r="AK718" s="1300"/>
      <c r="AL718" s="1300"/>
    </row>
    <row r="719" spans="35:38" x14ac:dyDescent="0.25">
      <c r="AI719" s="1300"/>
      <c r="AJ719" s="1300"/>
      <c r="AK719" s="1300"/>
      <c r="AL719" s="1300"/>
    </row>
    <row r="720" spans="35:38" x14ac:dyDescent="0.25">
      <c r="AI720" s="1300"/>
      <c r="AJ720" s="1300"/>
      <c r="AK720" s="1300"/>
      <c r="AL720" s="1300"/>
    </row>
    <row r="721" spans="35:38" x14ac:dyDescent="0.25">
      <c r="AI721" s="1300"/>
      <c r="AJ721" s="1300"/>
      <c r="AK721" s="1300"/>
      <c r="AL721" s="1300"/>
    </row>
    <row r="722" spans="35:38" x14ac:dyDescent="0.25">
      <c r="AI722" s="1300"/>
      <c r="AJ722" s="1300"/>
      <c r="AK722" s="1300"/>
      <c r="AL722" s="1300"/>
    </row>
    <row r="723" spans="35:38" x14ac:dyDescent="0.25">
      <c r="AI723" s="1300"/>
      <c r="AJ723" s="1300"/>
      <c r="AK723" s="1300"/>
      <c r="AL723" s="1300"/>
    </row>
    <row r="724" spans="35:38" x14ac:dyDescent="0.25">
      <c r="AI724" s="1300"/>
      <c r="AJ724" s="1300"/>
      <c r="AK724" s="1300"/>
      <c r="AL724" s="1300"/>
    </row>
    <row r="725" spans="35:38" x14ac:dyDescent="0.25">
      <c r="AI725" s="1300"/>
      <c r="AJ725" s="1300"/>
      <c r="AK725" s="1300"/>
      <c r="AL725" s="1300"/>
    </row>
    <row r="726" spans="35:38" x14ac:dyDescent="0.25">
      <c r="AI726" s="1300"/>
      <c r="AJ726" s="1300"/>
      <c r="AK726" s="1300"/>
      <c r="AL726" s="1300"/>
    </row>
    <row r="727" spans="35:38" x14ac:dyDescent="0.25">
      <c r="AI727" s="1300"/>
      <c r="AJ727" s="1300"/>
      <c r="AK727" s="1300"/>
      <c r="AL727" s="1300"/>
    </row>
    <row r="728" spans="35:38" x14ac:dyDescent="0.25">
      <c r="AI728" s="1300"/>
      <c r="AJ728" s="1300"/>
      <c r="AK728" s="1300"/>
      <c r="AL728" s="1300"/>
    </row>
    <row r="729" spans="35:38" x14ac:dyDescent="0.25">
      <c r="AI729" s="1300"/>
      <c r="AJ729" s="1300"/>
      <c r="AK729" s="1300"/>
      <c r="AL729" s="1300"/>
    </row>
    <row r="730" spans="35:38" x14ac:dyDescent="0.25">
      <c r="AI730" s="1300"/>
      <c r="AJ730" s="1300"/>
      <c r="AK730" s="1300"/>
      <c r="AL730" s="1300"/>
    </row>
    <row r="731" spans="35:38" x14ac:dyDescent="0.25">
      <c r="AI731" s="1300"/>
      <c r="AJ731" s="1300"/>
      <c r="AK731" s="1300"/>
      <c r="AL731" s="1300"/>
    </row>
    <row r="732" spans="35:38" x14ac:dyDescent="0.25">
      <c r="AI732" s="1300"/>
      <c r="AJ732" s="1300"/>
      <c r="AK732" s="1300"/>
      <c r="AL732" s="1300"/>
    </row>
    <row r="733" spans="35:38" x14ac:dyDescent="0.25">
      <c r="AI733" s="1300"/>
      <c r="AJ733" s="1300"/>
      <c r="AK733" s="1300"/>
      <c r="AL733" s="1300"/>
    </row>
    <row r="734" spans="35:38" x14ac:dyDescent="0.25">
      <c r="AI734" s="1300"/>
      <c r="AJ734" s="1300"/>
      <c r="AK734" s="1300"/>
      <c r="AL734" s="1300"/>
    </row>
    <row r="735" spans="35:38" x14ac:dyDescent="0.25">
      <c r="AI735" s="1300"/>
      <c r="AJ735" s="1300"/>
      <c r="AK735" s="1300"/>
      <c r="AL735" s="1300"/>
    </row>
    <row r="736" spans="35:38" x14ac:dyDescent="0.25">
      <c r="AI736" s="1300"/>
      <c r="AJ736" s="1300"/>
      <c r="AK736" s="1300"/>
      <c r="AL736" s="1300"/>
    </row>
    <row r="737" spans="35:38" x14ac:dyDescent="0.25">
      <c r="AI737" s="1300"/>
      <c r="AJ737" s="1300"/>
      <c r="AK737" s="1300"/>
      <c r="AL737" s="1300"/>
    </row>
    <row r="738" spans="35:38" x14ac:dyDescent="0.25">
      <c r="AI738" s="1300"/>
      <c r="AJ738" s="1300"/>
      <c r="AK738" s="1300"/>
      <c r="AL738" s="1300"/>
    </row>
    <row r="739" spans="35:38" x14ac:dyDescent="0.25">
      <c r="AI739" s="1300"/>
      <c r="AJ739" s="1300"/>
      <c r="AK739" s="1300"/>
      <c r="AL739" s="1300"/>
    </row>
    <row r="740" spans="35:38" x14ac:dyDescent="0.25">
      <c r="AI740" s="1300"/>
      <c r="AJ740" s="1300"/>
      <c r="AK740" s="1300"/>
      <c r="AL740" s="1300"/>
    </row>
    <row r="741" spans="35:38" x14ac:dyDescent="0.25">
      <c r="AI741" s="1300"/>
      <c r="AJ741" s="1300"/>
      <c r="AK741" s="1300"/>
      <c r="AL741" s="1300"/>
    </row>
    <row r="742" spans="35:38" x14ac:dyDescent="0.25">
      <c r="AI742" s="1300"/>
      <c r="AJ742" s="1300"/>
      <c r="AK742" s="1300"/>
      <c r="AL742" s="1300"/>
    </row>
    <row r="743" spans="35:38" x14ac:dyDescent="0.25">
      <c r="AI743" s="1300"/>
      <c r="AJ743" s="1300"/>
      <c r="AK743" s="1300"/>
      <c r="AL743" s="1300"/>
    </row>
    <row r="744" spans="35:38" x14ac:dyDescent="0.25">
      <c r="AI744" s="1300"/>
      <c r="AJ744" s="1300"/>
      <c r="AK744" s="1300"/>
      <c r="AL744" s="1300"/>
    </row>
    <row r="745" spans="35:38" x14ac:dyDescent="0.25">
      <c r="AI745" s="1300"/>
      <c r="AJ745" s="1300"/>
      <c r="AK745" s="1300"/>
      <c r="AL745" s="1300"/>
    </row>
    <row r="746" spans="35:38" x14ac:dyDescent="0.25">
      <c r="AI746" s="1300"/>
      <c r="AJ746" s="1300"/>
      <c r="AK746" s="1300"/>
      <c r="AL746" s="1300"/>
    </row>
    <row r="747" spans="35:38" x14ac:dyDescent="0.25">
      <c r="AI747" s="1300"/>
      <c r="AJ747" s="1300"/>
      <c r="AK747" s="1300"/>
      <c r="AL747" s="1300"/>
    </row>
    <row r="748" spans="35:38" x14ac:dyDescent="0.25">
      <c r="AI748" s="1300"/>
      <c r="AJ748" s="1300"/>
      <c r="AK748" s="1300"/>
      <c r="AL748" s="1300"/>
    </row>
    <row r="749" spans="35:38" x14ac:dyDescent="0.25">
      <c r="AI749" s="1300"/>
      <c r="AJ749" s="1300"/>
      <c r="AK749" s="1300"/>
      <c r="AL749" s="1300"/>
    </row>
    <row r="750" spans="35:38" x14ac:dyDescent="0.25">
      <c r="AI750" s="1300"/>
      <c r="AJ750" s="1300"/>
      <c r="AK750" s="1300"/>
      <c r="AL750" s="1300"/>
    </row>
    <row r="751" spans="35:38" x14ac:dyDescent="0.25">
      <c r="AI751" s="1300"/>
      <c r="AJ751" s="1300"/>
      <c r="AK751" s="1300"/>
      <c r="AL751" s="1300"/>
    </row>
    <row r="752" spans="35:38" x14ac:dyDescent="0.25">
      <c r="AI752" s="1300"/>
      <c r="AJ752" s="1300"/>
      <c r="AK752" s="1300"/>
      <c r="AL752" s="1300"/>
    </row>
    <row r="753" spans="35:38" x14ac:dyDescent="0.25">
      <c r="AI753" s="1300"/>
      <c r="AJ753" s="1300"/>
      <c r="AK753" s="1300"/>
      <c r="AL753" s="1300"/>
    </row>
    <row r="754" spans="35:38" x14ac:dyDescent="0.25">
      <c r="AI754" s="1300"/>
      <c r="AJ754" s="1300"/>
      <c r="AK754" s="1300"/>
      <c r="AL754" s="1300"/>
    </row>
    <row r="755" spans="35:38" x14ac:dyDescent="0.25">
      <c r="AI755" s="1300"/>
      <c r="AJ755" s="1300"/>
      <c r="AK755" s="1300"/>
      <c r="AL755" s="1300"/>
    </row>
    <row r="756" spans="35:38" x14ac:dyDescent="0.25">
      <c r="AI756" s="1300"/>
      <c r="AJ756" s="1300"/>
      <c r="AK756" s="1300"/>
      <c r="AL756" s="1300"/>
    </row>
    <row r="757" spans="35:38" x14ac:dyDescent="0.25">
      <c r="AI757" s="1300"/>
      <c r="AJ757" s="1300"/>
      <c r="AK757" s="1300"/>
      <c r="AL757" s="1300"/>
    </row>
    <row r="758" spans="35:38" x14ac:dyDescent="0.25">
      <c r="AI758" s="1300"/>
      <c r="AJ758" s="1300"/>
      <c r="AK758" s="1300"/>
      <c r="AL758" s="1300"/>
    </row>
    <row r="759" spans="35:38" x14ac:dyDescent="0.25">
      <c r="AI759" s="1300"/>
      <c r="AJ759" s="1300"/>
      <c r="AK759" s="1300"/>
      <c r="AL759" s="1300"/>
    </row>
    <row r="760" spans="35:38" x14ac:dyDescent="0.25">
      <c r="AI760" s="1300"/>
      <c r="AJ760" s="1300"/>
      <c r="AK760" s="1300"/>
      <c r="AL760" s="1300"/>
    </row>
    <row r="761" spans="35:38" x14ac:dyDescent="0.25">
      <c r="AI761" s="1300"/>
      <c r="AJ761" s="1300"/>
      <c r="AK761" s="1300"/>
      <c r="AL761" s="1300"/>
    </row>
    <row r="762" spans="35:38" x14ac:dyDescent="0.25">
      <c r="AI762" s="1300"/>
      <c r="AJ762" s="1300"/>
      <c r="AK762" s="1300"/>
      <c r="AL762" s="1300"/>
    </row>
    <row r="763" spans="35:38" x14ac:dyDescent="0.25">
      <c r="AI763" s="1300"/>
      <c r="AJ763" s="1300"/>
      <c r="AK763" s="1300"/>
      <c r="AL763" s="1300"/>
    </row>
    <row r="764" spans="35:38" x14ac:dyDescent="0.25">
      <c r="AI764" s="1300"/>
      <c r="AJ764" s="1300"/>
      <c r="AK764" s="1300"/>
      <c r="AL764" s="1300"/>
    </row>
    <row r="765" spans="35:38" x14ac:dyDescent="0.25">
      <c r="AI765" s="1300"/>
      <c r="AJ765" s="1300"/>
      <c r="AK765" s="1300"/>
      <c r="AL765" s="1300"/>
    </row>
    <row r="766" spans="35:38" x14ac:dyDescent="0.25">
      <c r="AI766" s="1300"/>
      <c r="AJ766" s="1300"/>
      <c r="AK766" s="1300"/>
      <c r="AL766" s="1300"/>
    </row>
    <row r="767" spans="35:38" x14ac:dyDescent="0.25">
      <c r="AI767" s="1300"/>
      <c r="AJ767" s="1300"/>
      <c r="AK767" s="1300"/>
      <c r="AL767" s="1300"/>
    </row>
    <row r="768" spans="35:38" x14ac:dyDescent="0.25">
      <c r="AI768" s="1300"/>
      <c r="AJ768" s="1300"/>
      <c r="AK768" s="1300"/>
      <c r="AL768" s="1300"/>
    </row>
    <row r="769" spans="35:38" x14ac:dyDescent="0.25">
      <c r="AI769" s="1300"/>
      <c r="AJ769" s="1300"/>
      <c r="AK769" s="1300"/>
      <c r="AL769" s="1300"/>
    </row>
    <row r="770" spans="35:38" x14ac:dyDescent="0.25">
      <c r="AI770" s="1300"/>
      <c r="AJ770" s="1300"/>
      <c r="AK770" s="1300"/>
      <c r="AL770" s="1300"/>
    </row>
    <row r="771" spans="35:38" x14ac:dyDescent="0.25">
      <c r="AI771" s="1300"/>
      <c r="AJ771" s="1300"/>
      <c r="AK771" s="1300"/>
      <c r="AL771" s="1300"/>
    </row>
    <row r="772" spans="35:38" x14ac:dyDescent="0.25">
      <c r="AI772" s="1300"/>
      <c r="AJ772" s="1300"/>
      <c r="AK772" s="1300"/>
      <c r="AL772" s="1300"/>
    </row>
    <row r="773" spans="35:38" x14ac:dyDescent="0.25">
      <c r="AI773" s="1300"/>
      <c r="AJ773" s="1300"/>
      <c r="AK773" s="1300"/>
      <c r="AL773" s="1300"/>
    </row>
    <row r="774" spans="35:38" x14ac:dyDescent="0.25">
      <c r="AI774" s="1300"/>
      <c r="AJ774" s="1300"/>
      <c r="AK774" s="1300"/>
      <c r="AL774" s="1300"/>
    </row>
    <row r="775" spans="35:38" x14ac:dyDescent="0.25">
      <c r="AI775" s="1300"/>
      <c r="AJ775" s="1300"/>
      <c r="AK775" s="1300"/>
      <c r="AL775" s="1300"/>
    </row>
    <row r="776" spans="35:38" x14ac:dyDescent="0.25">
      <c r="AI776" s="1300"/>
      <c r="AJ776" s="1300"/>
      <c r="AK776" s="1300"/>
      <c r="AL776" s="1300"/>
    </row>
    <row r="777" spans="35:38" x14ac:dyDescent="0.25">
      <c r="AI777" s="1300"/>
      <c r="AJ777" s="1300"/>
      <c r="AK777" s="1300"/>
      <c r="AL777" s="1300"/>
    </row>
    <row r="778" spans="35:38" x14ac:dyDescent="0.25">
      <c r="AI778" s="1300"/>
      <c r="AJ778" s="1300"/>
      <c r="AK778" s="1300"/>
      <c r="AL778" s="1300"/>
    </row>
    <row r="779" spans="35:38" x14ac:dyDescent="0.25">
      <c r="AI779" s="1300"/>
      <c r="AJ779" s="1300"/>
      <c r="AK779" s="1300"/>
      <c r="AL779" s="1300"/>
    </row>
    <row r="780" spans="35:38" x14ac:dyDescent="0.25">
      <c r="AI780" s="1300"/>
      <c r="AJ780" s="1300"/>
      <c r="AK780" s="1300"/>
      <c r="AL780" s="1300"/>
    </row>
    <row r="781" spans="35:38" x14ac:dyDescent="0.25">
      <c r="AI781" s="1300"/>
      <c r="AJ781" s="1300"/>
      <c r="AK781" s="1300"/>
      <c r="AL781" s="1300"/>
    </row>
    <row r="782" spans="35:38" x14ac:dyDescent="0.25">
      <c r="AI782" s="1300"/>
      <c r="AJ782" s="1300"/>
      <c r="AK782" s="1300"/>
      <c r="AL782" s="1300"/>
    </row>
    <row r="783" spans="35:38" x14ac:dyDescent="0.25">
      <c r="AI783" s="1300"/>
      <c r="AJ783" s="1300"/>
      <c r="AK783" s="1300"/>
      <c r="AL783" s="1300"/>
    </row>
    <row r="784" spans="35:38" x14ac:dyDescent="0.25">
      <c r="AI784" s="1300"/>
      <c r="AJ784" s="1300"/>
      <c r="AK784" s="1300"/>
      <c r="AL784" s="1300"/>
    </row>
    <row r="785" spans="35:38" x14ac:dyDescent="0.25">
      <c r="AI785" s="1300"/>
      <c r="AJ785" s="1300"/>
      <c r="AK785" s="1300"/>
      <c r="AL785" s="1300"/>
    </row>
    <row r="786" spans="35:38" x14ac:dyDescent="0.25">
      <c r="AI786" s="1300"/>
      <c r="AJ786" s="1300"/>
      <c r="AK786" s="1300"/>
      <c r="AL786" s="1300"/>
    </row>
    <row r="787" spans="35:38" x14ac:dyDescent="0.25">
      <c r="AI787" s="1300"/>
      <c r="AJ787" s="1300"/>
      <c r="AK787" s="1300"/>
      <c r="AL787" s="1300"/>
    </row>
    <row r="788" spans="35:38" x14ac:dyDescent="0.25">
      <c r="AI788" s="1300"/>
      <c r="AJ788" s="1300"/>
      <c r="AK788" s="1300"/>
      <c r="AL788" s="1300"/>
    </row>
    <row r="789" spans="35:38" x14ac:dyDescent="0.25">
      <c r="AI789" s="1300"/>
      <c r="AJ789" s="1300"/>
      <c r="AK789" s="1300"/>
      <c r="AL789" s="1300"/>
    </row>
    <row r="790" spans="35:38" x14ac:dyDescent="0.25">
      <c r="AI790" s="1300"/>
      <c r="AJ790" s="1300"/>
      <c r="AK790" s="1300"/>
      <c r="AL790" s="1300"/>
    </row>
    <row r="791" spans="35:38" x14ac:dyDescent="0.25">
      <c r="AI791" s="1300"/>
      <c r="AJ791" s="1300"/>
      <c r="AK791" s="1300"/>
      <c r="AL791" s="1300"/>
    </row>
    <row r="792" spans="35:38" x14ac:dyDescent="0.25">
      <c r="AI792" s="1300"/>
      <c r="AJ792" s="1300"/>
      <c r="AK792" s="1300"/>
      <c r="AL792" s="1300"/>
    </row>
    <row r="793" spans="35:38" x14ac:dyDescent="0.25">
      <c r="AI793" s="1300"/>
      <c r="AJ793" s="1300"/>
      <c r="AK793" s="1300"/>
      <c r="AL793" s="1300"/>
    </row>
    <row r="794" spans="35:38" x14ac:dyDescent="0.25">
      <c r="AI794" s="1300"/>
      <c r="AJ794" s="1300"/>
      <c r="AK794" s="1300"/>
      <c r="AL794" s="1300"/>
    </row>
    <row r="795" spans="35:38" x14ac:dyDescent="0.25">
      <c r="AI795" s="1300"/>
      <c r="AJ795" s="1300"/>
      <c r="AK795" s="1300"/>
      <c r="AL795" s="1300"/>
    </row>
    <row r="796" spans="35:38" x14ac:dyDescent="0.25">
      <c r="AI796" s="1300"/>
      <c r="AJ796" s="1300"/>
      <c r="AK796" s="1300"/>
      <c r="AL796" s="1300"/>
    </row>
    <row r="797" spans="35:38" x14ac:dyDescent="0.25">
      <c r="AI797" s="1300"/>
      <c r="AJ797" s="1300"/>
      <c r="AK797" s="1300"/>
      <c r="AL797" s="1300"/>
    </row>
    <row r="798" spans="35:38" x14ac:dyDescent="0.25">
      <c r="AI798" s="1300"/>
      <c r="AJ798" s="1300"/>
      <c r="AK798" s="1300"/>
      <c r="AL798" s="1300"/>
    </row>
    <row r="799" spans="35:38" x14ac:dyDescent="0.25">
      <c r="AI799" s="1300"/>
      <c r="AJ799" s="1300"/>
      <c r="AK799" s="1300"/>
      <c r="AL799" s="1300"/>
    </row>
    <row r="800" spans="35:38" x14ac:dyDescent="0.25">
      <c r="AI800" s="1300"/>
      <c r="AJ800" s="1300"/>
      <c r="AK800" s="1300"/>
      <c r="AL800" s="1300"/>
    </row>
    <row r="801" spans="35:38" x14ac:dyDescent="0.25">
      <c r="AI801" s="1300"/>
      <c r="AJ801" s="1300"/>
      <c r="AK801" s="1300"/>
      <c r="AL801" s="1300"/>
    </row>
    <row r="802" spans="35:38" x14ac:dyDescent="0.25">
      <c r="AI802" s="1300"/>
      <c r="AJ802" s="1300"/>
      <c r="AK802" s="1300"/>
      <c r="AL802" s="1300"/>
    </row>
    <row r="803" spans="35:38" x14ac:dyDescent="0.25">
      <c r="AI803" s="1300"/>
      <c r="AJ803" s="1300"/>
      <c r="AK803" s="1300"/>
      <c r="AL803" s="1300"/>
    </row>
    <row r="804" spans="35:38" x14ac:dyDescent="0.25">
      <c r="AI804" s="1300"/>
      <c r="AJ804" s="1300"/>
      <c r="AK804" s="1300"/>
      <c r="AL804" s="1300"/>
    </row>
    <row r="805" spans="35:38" x14ac:dyDescent="0.25">
      <c r="AI805" s="1300"/>
      <c r="AJ805" s="1300"/>
      <c r="AK805" s="1300"/>
      <c r="AL805" s="1300"/>
    </row>
    <row r="806" spans="35:38" x14ac:dyDescent="0.25">
      <c r="AI806" s="1300"/>
      <c r="AJ806" s="1300"/>
      <c r="AK806" s="1300"/>
      <c r="AL806" s="1300"/>
    </row>
    <row r="807" spans="35:38" x14ac:dyDescent="0.25">
      <c r="AI807" s="1300"/>
      <c r="AJ807" s="1300"/>
      <c r="AK807" s="1300"/>
      <c r="AL807" s="1300"/>
    </row>
    <row r="808" spans="35:38" x14ac:dyDescent="0.25">
      <c r="AI808" s="1300"/>
      <c r="AJ808" s="1300"/>
      <c r="AK808" s="1300"/>
      <c r="AL808" s="1300"/>
    </row>
    <row r="809" spans="35:38" x14ac:dyDescent="0.25">
      <c r="AI809" s="1300"/>
      <c r="AJ809" s="1300"/>
      <c r="AK809" s="1300"/>
      <c r="AL809" s="1300"/>
    </row>
    <row r="810" spans="35:38" x14ac:dyDescent="0.25">
      <c r="AI810" s="1300"/>
      <c r="AJ810" s="1300"/>
      <c r="AK810" s="1300"/>
      <c r="AL810" s="1300"/>
    </row>
    <row r="811" spans="35:38" x14ac:dyDescent="0.25">
      <c r="AI811" s="1300"/>
      <c r="AJ811" s="1300"/>
      <c r="AK811" s="1300"/>
      <c r="AL811" s="1300"/>
    </row>
    <row r="812" spans="35:38" x14ac:dyDescent="0.25">
      <c r="AI812" s="1300"/>
      <c r="AJ812" s="1300"/>
      <c r="AK812" s="1300"/>
      <c r="AL812" s="1300"/>
    </row>
    <row r="813" spans="35:38" x14ac:dyDescent="0.25">
      <c r="AI813" s="1300"/>
      <c r="AJ813" s="1300"/>
      <c r="AK813" s="1300"/>
      <c r="AL813" s="1300"/>
    </row>
    <row r="814" spans="35:38" x14ac:dyDescent="0.25">
      <c r="AI814" s="1300"/>
      <c r="AJ814" s="1300"/>
      <c r="AK814" s="1300"/>
      <c r="AL814" s="1300"/>
    </row>
    <row r="815" spans="35:38" x14ac:dyDescent="0.25">
      <c r="AI815" s="1300"/>
      <c r="AJ815" s="1300"/>
      <c r="AK815" s="1300"/>
      <c r="AL815" s="1300"/>
    </row>
    <row r="816" spans="35:38" x14ac:dyDescent="0.25">
      <c r="AI816" s="1300"/>
      <c r="AJ816" s="1300"/>
      <c r="AK816" s="1300"/>
      <c r="AL816" s="1300"/>
    </row>
    <row r="817" spans="35:38" x14ac:dyDescent="0.25">
      <c r="AI817" s="1300"/>
      <c r="AJ817" s="1300"/>
      <c r="AK817" s="1300"/>
      <c r="AL817" s="1300"/>
    </row>
    <row r="818" spans="35:38" x14ac:dyDescent="0.25">
      <c r="AI818" s="1300"/>
      <c r="AJ818" s="1300"/>
      <c r="AK818" s="1300"/>
      <c r="AL818" s="1300"/>
    </row>
    <row r="819" spans="35:38" x14ac:dyDescent="0.25">
      <c r="AI819" s="1300"/>
      <c r="AJ819" s="1300"/>
      <c r="AK819" s="1300"/>
      <c r="AL819" s="1300"/>
    </row>
    <row r="820" spans="35:38" x14ac:dyDescent="0.25">
      <c r="AI820" s="1300"/>
      <c r="AJ820" s="1300"/>
      <c r="AK820" s="1300"/>
      <c r="AL820" s="1300"/>
    </row>
    <row r="821" spans="35:38" x14ac:dyDescent="0.25">
      <c r="AI821" s="1300"/>
      <c r="AJ821" s="1300"/>
      <c r="AK821" s="1300"/>
      <c r="AL821" s="1300"/>
    </row>
    <row r="822" spans="35:38" x14ac:dyDescent="0.25">
      <c r="AI822" s="1300"/>
      <c r="AJ822" s="1300"/>
      <c r="AK822" s="1300"/>
      <c r="AL822" s="1300"/>
    </row>
    <row r="823" spans="35:38" x14ac:dyDescent="0.25">
      <c r="AI823" s="1300"/>
      <c r="AJ823" s="1300"/>
      <c r="AK823" s="1300"/>
      <c r="AL823" s="1300"/>
    </row>
    <row r="824" spans="35:38" x14ac:dyDescent="0.25">
      <c r="AI824" s="1300"/>
      <c r="AJ824" s="1300"/>
      <c r="AK824" s="1300"/>
      <c r="AL824" s="1300"/>
    </row>
    <row r="825" spans="35:38" x14ac:dyDescent="0.25">
      <c r="AI825" s="1300"/>
      <c r="AJ825" s="1300"/>
      <c r="AK825" s="1300"/>
      <c r="AL825" s="1300"/>
    </row>
    <row r="826" spans="35:38" x14ac:dyDescent="0.25">
      <c r="AI826" s="1300"/>
      <c r="AJ826" s="1300"/>
      <c r="AK826" s="1300"/>
      <c r="AL826" s="1300"/>
    </row>
    <row r="827" spans="35:38" x14ac:dyDescent="0.25">
      <c r="AI827" s="1300"/>
      <c r="AJ827" s="1300"/>
      <c r="AK827" s="1300"/>
      <c r="AL827" s="1300"/>
    </row>
    <row r="828" spans="35:38" x14ac:dyDescent="0.25">
      <c r="AI828" s="1300"/>
      <c r="AJ828" s="1300"/>
      <c r="AK828" s="1300"/>
      <c r="AL828" s="1300"/>
    </row>
    <row r="829" spans="35:38" x14ac:dyDescent="0.25">
      <c r="AI829" s="1300"/>
      <c r="AJ829" s="1300"/>
      <c r="AK829" s="1300"/>
      <c r="AL829" s="1300"/>
    </row>
    <row r="830" spans="35:38" x14ac:dyDescent="0.25">
      <c r="AI830" s="1300"/>
      <c r="AJ830" s="1300"/>
      <c r="AK830" s="1300"/>
      <c r="AL830" s="1300"/>
    </row>
    <row r="831" spans="35:38" x14ac:dyDescent="0.25">
      <c r="AI831" s="1300"/>
      <c r="AJ831" s="1300"/>
      <c r="AK831" s="1300"/>
      <c r="AL831" s="1300"/>
    </row>
    <row r="832" spans="35:38" x14ac:dyDescent="0.25">
      <c r="AI832" s="1300"/>
      <c r="AJ832" s="1300"/>
      <c r="AK832" s="1300"/>
      <c r="AL832" s="1300"/>
    </row>
    <row r="833" spans="35:38" x14ac:dyDescent="0.25">
      <c r="AI833" s="1300"/>
      <c r="AJ833" s="1300"/>
      <c r="AK833" s="1300"/>
      <c r="AL833" s="1300"/>
    </row>
    <row r="834" spans="35:38" x14ac:dyDescent="0.25">
      <c r="AI834" s="1300"/>
      <c r="AJ834" s="1300"/>
      <c r="AK834" s="1300"/>
      <c r="AL834" s="1300"/>
    </row>
    <row r="835" spans="35:38" x14ac:dyDescent="0.25">
      <c r="AI835" s="1300"/>
      <c r="AJ835" s="1300"/>
      <c r="AK835" s="1300"/>
      <c r="AL835" s="1300"/>
    </row>
    <row r="836" spans="35:38" x14ac:dyDescent="0.25">
      <c r="AI836" s="1300"/>
      <c r="AJ836" s="1300"/>
      <c r="AK836" s="1300"/>
      <c r="AL836" s="1300"/>
    </row>
    <row r="837" spans="35:38" x14ac:dyDescent="0.25">
      <c r="AI837" s="1300"/>
      <c r="AJ837" s="1300"/>
      <c r="AK837" s="1300"/>
      <c r="AL837" s="1300"/>
    </row>
    <row r="838" spans="35:38" x14ac:dyDescent="0.25">
      <c r="AI838" s="1300"/>
      <c r="AJ838" s="1300"/>
      <c r="AK838" s="1300"/>
      <c r="AL838" s="1300"/>
    </row>
    <row r="839" spans="35:38" x14ac:dyDescent="0.25">
      <c r="AI839" s="1300"/>
      <c r="AJ839" s="1300"/>
      <c r="AK839" s="1300"/>
      <c r="AL839" s="1300"/>
    </row>
    <row r="840" spans="35:38" x14ac:dyDescent="0.25">
      <c r="AI840" s="1300"/>
      <c r="AJ840" s="1300"/>
      <c r="AK840" s="1300"/>
      <c r="AL840" s="1300"/>
    </row>
    <row r="841" spans="35:38" x14ac:dyDescent="0.25">
      <c r="AI841" s="1300"/>
      <c r="AJ841" s="1300"/>
      <c r="AK841" s="1300"/>
      <c r="AL841" s="1300"/>
    </row>
    <row r="842" spans="35:38" x14ac:dyDescent="0.25">
      <c r="AI842" s="1300"/>
      <c r="AJ842" s="1300"/>
      <c r="AK842" s="1300"/>
      <c r="AL842" s="1300"/>
    </row>
    <row r="843" spans="35:38" x14ac:dyDescent="0.25">
      <c r="AI843" s="1300"/>
      <c r="AJ843" s="1300"/>
      <c r="AK843" s="1300"/>
      <c r="AL843" s="1300"/>
    </row>
    <row r="844" spans="35:38" x14ac:dyDescent="0.25">
      <c r="AI844" s="1300"/>
      <c r="AJ844" s="1300"/>
      <c r="AK844" s="1300"/>
      <c r="AL844" s="1300"/>
    </row>
    <row r="845" spans="35:38" x14ac:dyDescent="0.25">
      <c r="AI845" s="1300"/>
      <c r="AJ845" s="1300"/>
      <c r="AK845" s="1300"/>
      <c r="AL845" s="1300"/>
    </row>
    <row r="846" spans="35:38" x14ac:dyDescent="0.25">
      <c r="AI846" s="1300"/>
      <c r="AJ846" s="1300"/>
      <c r="AK846" s="1300"/>
      <c r="AL846" s="1300"/>
    </row>
    <row r="847" spans="35:38" x14ac:dyDescent="0.25">
      <c r="AI847" s="1300"/>
      <c r="AJ847" s="1300"/>
      <c r="AK847" s="1300"/>
      <c r="AL847" s="1300"/>
    </row>
    <row r="848" spans="35:38" x14ac:dyDescent="0.25">
      <c r="AI848" s="1300"/>
      <c r="AJ848" s="1300"/>
      <c r="AK848" s="1300"/>
      <c r="AL848" s="1300"/>
    </row>
    <row r="849" spans="35:38" x14ac:dyDescent="0.25">
      <c r="AI849" s="1300"/>
      <c r="AJ849" s="1300"/>
      <c r="AK849" s="1300"/>
      <c r="AL849" s="1300"/>
    </row>
    <row r="850" spans="35:38" x14ac:dyDescent="0.25">
      <c r="AI850" s="1300"/>
      <c r="AJ850" s="1300"/>
      <c r="AK850" s="1300"/>
      <c r="AL850" s="1300"/>
    </row>
    <row r="851" spans="35:38" x14ac:dyDescent="0.25">
      <c r="AI851" s="1300"/>
      <c r="AJ851" s="1300"/>
      <c r="AK851" s="1300"/>
      <c r="AL851" s="1300"/>
    </row>
    <row r="852" spans="35:38" x14ac:dyDescent="0.25">
      <c r="AI852" s="1300"/>
      <c r="AJ852" s="1300"/>
      <c r="AK852" s="1300"/>
      <c r="AL852" s="1300"/>
    </row>
    <row r="853" spans="35:38" x14ac:dyDescent="0.25">
      <c r="AI853" s="1300"/>
      <c r="AJ853" s="1300"/>
      <c r="AK853" s="1300"/>
      <c r="AL853" s="1300"/>
    </row>
    <row r="854" spans="35:38" x14ac:dyDescent="0.25">
      <c r="AI854" s="1300"/>
      <c r="AJ854" s="1300"/>
      <c r="AK854" s="1300"/>
      <c r="AL854" s="1300"/>
    </row>
    <row r="855" spans="35:38" x14ac:dyDescent="0.25">
      <c r="AI855" s="1300"/>
      <c r="AJ855" s="1300"/>
      <c r="AK855" s="1300"/>
      <c r="AL855" s="1300"/>
    </row>
    <row r="856" spans="35:38" x14ac:dyDescent="0.25">
      <c r="AI856" s="1300"/>
      <c r="AJ856" s="1300"/>
      <c r="AK856" s="1300"/>
      <c r="AL856" s="1300"/>
    </row>
    <row r="857" spans="35:38" x14ac:dyDescent="0.25">
      <c r="AI857" s="1300"/>
      <c r="AJ857" s="1300"/>
      <c r="AK857" s="1300"/>
      <c r="AL857" s="1300"/>
    </row>
    <row r="858" spans="35:38" x14ac:dyDescent="0.25">
      <c r="AI858" s="1300"/>
      <c r="AJ858" s="1300"/>
      <c r="AK858" s="1300"/>
      <c r="AL858" s="1300"/>
    </row>
    <row r="859" spans="35:38" x14ac:dyDescent="0.25">
      <c r="AI859" s="1300"/>
      <c r="AJ859" s="1300"/>
      <c r="AK859" s="1300"/>
      <c r="AL859" s="1300"/>
    </row>
    <row r="860" spans="35:38" x14ac:dyDescent="0.25">
      <c r="AI860" s="1300"/>
      <c r="AJ860" s="1300"/>
      <c r="AK860" s="1300"/>
      <c r="AL860" s="1300"/>
    </row>
    <row r="861" spans="35:38" x14ac:dyDescent="0.25">
      <c r="AI861" s="1300"/>
      <c r="AJ861" s="1300"/>
      <c r="AK861" s="1300"/>
      <c r="AL861" s="1300"/>
    </row>
    <row r="862" spans="35:38" x14ac:dyDescent="0.25">
      <c r="AI862" s="1300"/>
      <c r="AJ862" s="1300"/>
      <c r="AK862" s="1300"/>
      <c r="AL862" s="1300"/>
    </row>
    <row r="863" spans="35:38" x14ac:dyDescent="0.25">
      <c r="AI863" s="1300"/>
      <c r="AJ863" s="1300"/>
      <c r="AK863" s="1300"/>
      <c r="AL863" s="1300"/>
    </row>
    <row r="864" spans="35:38" x14ac:dyDescent="0.25">
      <c r="AI864" s="1300"/>
      <c r="AJ864" s="1300"/>
      <c r="AK864" s="1300"/>
      <c r="AL864" s="1300"/>
    </row>
    <row r="865" spans="35:38" x14ac:dyDescent="0.25">
      <c r="AI865" s="1300"/>
      <c r="AJ865" s="1300"/>
      <c r="AK865" s="1300"/>
      <c r="AL865" s="1300"/>
    </row>
    <row r="866" spans="35:38" x14ac:dyDescent="0.25">
      <c r="AI866" s="1300"/>
      <c r="AJ866" s="1300"/>
      <c r="AK866" s="1300"/>
      <c r="AL866" s="1300"/>
    </row>
    <row r="867" spans="35:38" x14ac:dyDescent="0.25">
      <c r="AI867" s="1300"/>
      <c r="AJ867" s="1300"/>
      <c r="AK867" s="1300"/>
      <c r="AL867" s="1300"/>
    </row>
    <row r="868" spans="35:38" x14ac:dyDescent="0.25">
      <c r="AI868" s="1300"/>
      <c r="AJ868" s="1300"/>
      <c r="AK868" s="1300"/>
      <c r="AL868" s="1300"/>
    </row>
    <row r="869" spans="35:38" x14ac:dyDescent="0.25">
      <c r="AI869" s="1300"/>
      <c r="AJ869" s="1300"/>
      <c r="AK869" s="1300"/>
      <c r="AL869" s="1300"/>
    </row>
    <row r="870" spans="35:38" x14ac:dyDescent="0.25">
      <c r="AI870" s="1300"/>
      <c r="AJ870" s="1300"/>
      <c r="AK870" s="1300"/>
      <c r="AL870" s="1300"/>
    </row>
    <row r="871" spans="35:38" x14ac:dyDescent="0.25">
      <c r="AI871" s="1300"/>
      <c r="AJ871" s="1300"/>
      <c r="AK871" s="1300"/>
      <c r="AL871" s="1300"/>
    </row>
    <row r="872" spans="35:38" x14ac:dyDescent="0.25">
      <c r="AI872" s="1300"/>
      <c r="AJ872" s="1300"/>
      <c r="AK872" s="1300"/>
      <c r="AL872" s="1300"/>
    </row>
    <row r="873" spans="35:38" x14ac:dyDescent="0.25">
      <c r="AI873" s="1300"/>
      <c r="AJ873" s="1300"/>
      <c r="AK873" s="1300"/>
      <c r="AL873" s="1300"/>
    </row>
    <row r="874" spans="35:38" x14ac:dyDescent="0.25">
      <c r="AI874" s="1300"/>
      <c r="AJ874" s="1300"/>
      <c r="AK874" s="1300"/>
      <c r="AL874" s="1300"/>
    </row>
    <row r="875" spans="35:38" x14ac:dyDescent="0.25">
      <c r="AI875" s="1300"/>
      <c r="AJ875" s="1300"/>
      <c r="AK875" s="1300"/>
      <c r="AL875" s="1300"/>
    </row>
    <row r="876" spans="35:38" x14ac:dyDescent="0.25">
      <c r="AI876" s="1300"/>
      <c r="AJ876" s="1300"/>
      <c r="AK876" s="1300"/>
      <c r="AL876" s="1300"/>
    </row>
    <row r="877" spans="35:38" x14ac:dyDescent="0.25">
      <c r="AI877" s="1300"/>
      <c r="AJ877" s="1300"/>
      <c r="AK877" s="1300"/>
      <c r="AL877" s="1300"/>
    </row>
    <row r="878" spans="35:38" x14ac:dyDescent="0.25">
      <c r="AI878" s="1300"/>
      <c r="AJ878" s="1300"/>
      <c r="AK878" s="1300"/>
      <c r="AL878" s="1300"/>
    </row>
    <row r="879" spans="35:38" x14ac:dyDescent="0.25">
      <c r="AI879" s="1300"/>
      <c r="AJ879" s="1300"/>
      <c r="AK879" s="1300"/>
      <c r="AL879" s="1300"/>
    </row>
    <row r="880" spans="35:38" x14ac:dyDescent="0.25">
      <c r="AI880" s="1300"/>
      <c r="AJ880" s="1300"/>
      <c r="AK880" s="1300"/>
      <c r="AL880" s="1300"/>
    </row>
    <row r="881" spans="35:38" x14ac:dyDescent="0.25">
      <c r="AI881" s="1300"/>
      <c r="AJ881" s="1300"/>
      <c r="AK881" s="1300"/>
      <c r="AL881" s="1300"/>
    </row>
    <row r="882" spans="35:38" x14ac:dyDescent="0.25">
      <c r="AI882" s="1300"/>
      <c r="AJ882" s="1300"/>
      <c r="AK882" s="1300"/>
      <c r="AL882" s="1300"/>
    </row>
    <row r="883" spans="35:38" x14ac:dyDescent="0.25">
      <c r="AI883" s="1300"/>
      <c r="AJ883" s="1300"/>
      <c r="AK883" s="1300"/>
      <c r="AL883" s="1300"/>
    </row>
    <row r="884" spans="35:38" x14ac:dyDescent="0.25">
      <c r="AI884" s="1300"/>
      <c r="AJ884" s="1300"/>
      <c r="AK884" s="1300"/>
      <c r="AL884" s="1300"/>
    </row>
    <row r="885" spans="35:38" x14ac:dyDescent="0.25">
      <c r="AI885" s="1300"/>
      <c r="AJ885" s="1300"/>
      <c r="AK885" s="1300"/>
      <c r="AL885" s="1300"/>
    </row>
    <row r="886" spans="35:38" x14ac:dyDescent="0.25">
      <c r="AI886" s="1300"/>
      <c r="AJ886" s="1300"/>
      <c r="AK886" s="1300"/>
      <c r="AL886" s="1300"/>
    </row>
    <row r="887" spans="35:38" x14ac:dyDescent="0.25">
      <c r="AI887" s="1300"/>
      <c r="AJ887" s="1300"/>
      <c r="AK887" s="1300"/>
      <c r="AL887" s="1300"/>
    </row>
    <row r="888" spans="35:38" x14ac:dyDescent="0.25">
      <c r="AI888" s="1300"/>
      <c r="AJ888" s="1300"/>
      <c r="AK888" s="1300"/>
      <c r="AL888" s="1300"/>
    </row>
    <row r="889" spans="35:38" x14ac:dyDescent="0.25">
      <c r="AI889" s="1300"/>
      <c r="AJ889" s="1300"/>
      <c r="AK889" s="1300"/>
      <c r="AL889" s="1300"/>
    </row>
    <row r="890" spans="35:38" x14ac:dyDescent="0.25">
      <c r="AI890" s="1300"/>
      <c r="AJ890" s="1300"/>
      <c r="AK890" s="1300"/>
      <c r="AL890" s="1300"/>
    </row>
    <row r="891" spans="35:38" x14ac:dyDescent="0.25">
      <c r="AI891" s="1300"/>
      <c r="AJ891" s="1300"/>
      <c r="AK891" s="1300"/>
      <c r="AL891" s="1300"/>
    </row>
    <row r="892" spans="35:38" x14ac:dyDescent="0.25">
      <c r="AI892" s="1300"/>
      <c r="AJ892" s="1300"/>
      <c r="AK892" s="1300"/>
      <c r="AL892" s="1300"/>
    </row>
    <row r="893" spans="35:38" x14ac:dyDescent="0.25">
      <c r="AI893" s="1300"/>
      <c r="AJ893" s="1300"/>
      <c r="AK893" s="1300"/>
      <c r="AL893" s="1300"/>
    </row>
    <row r="894" spans="35:38" x14ac:dyDescent="0.25">
      <c r="AI894" s="1300"/>
      <c r="AJ894" s="1300"/>
      <c r="AK894" s="1300"/>
      <c r="AL894" s="1300"/>
    </row>
    <row r="895" spans="35:38" x14ac:dyDescent="0.25">
      <c r="AI895" s="1300"/>
      <c r="AJ895" s="1300"/>
      <c r="AK895" s="1300"/>
      <c r="AL895" s="1300"/>
    </row>
    <row r="896" spans="35:38" x14ac:dyDescent="0.25">
      <c r="AI896" s="1300"/>
      <c r="AJ896" s="1300"/>
      <c r="AK896" s="1300"/>
      <c r="AL896" s="1300"/>
    </row>
    <row r="897" spans="35:38" x14ac:dyDescent="0.25">
      <c r="AI897" s="1300"/>
      <c r="AJ897" s="1300"/>
      <c r="AK897" s="1300"/>
      <c r="AL897" s="1300"/>
    </row>
    <row r="898" spans="35:38" x14ac:dyDescent="0.25">
      <c r="AI898" s="1300"/>
      <c r="AJ898" s="1300"/>
      <c r="AK898" s="1300"/>
      <c r="AL898" s="1300"/>
    </row>
    <row r="899" spans="35:38" x14ac:dyDescent="0.25">
      <c r="AI899" s="1300"/>
      <c r="AJ899" s="1300"/>
      <c r="AK899" s="1300"/>
      <c r="AL899" s="1300"/>
    </row>
    <row r="900" spans="35:38" x14ac:dyDescent="0.25">
      <c r="AI900" s="1300"/>
      <c r="AJ900" s="1300"/>
      <c r="AK900" s="1300"/>
      <c r="AL900" s="1300"/>
    </row>
    <row r="901" spans="35:38" x14ac:dyDescent="0.25">
      <c r="AI901" s="1300"/>
      <c r="AJ901" s="1300"/>
      <c r="AK901" s="1300"/>
      <c r="AL901" s="1300"/>
    </row>
    <row r="902" spans="35:38" x14ac:dyDescent="0.25">
      <c r="AI902" s="1300"/>
      <c r="AJ902" s="1300"/>
      <c r="AK902" s="1300"/>
      <c r="AL902" s="1300"/>
    </row>
    <row r="903" spans="35:38" x14ac:dyDescent="0.25">
      <c r="AI903" s="1300"/>
      <c r="AJ903" s="1300"/>
      <c r="AK903" s="1300"/>
      <c r="AL903" s="1300"/>
    </row>
    <row r="904" spans="35:38" x14ac:dyDescent="0.25">
      <c r="AI904" s="1300"/>
      <c r="AJ904" s="1300"/>
      <c r="AK904" s="1300"/>
      <c r="AL904" s="1300"/>
    </row>
    <row r="905" spans="35:38" x14ac:dyDescent="0.25">
      <c r="AI905" s="1300"/>
      <c r="AJ905" s="1300"/>
      <c r="AK905" s="1300"/>
      <c r="AL905" s="1300"/>
    </row>
    <row r="906" spans="35:38" x14ac:dyDescent="0.25">
      <c r="AI906" s="1300"/>
      <c r="AJ906" s="1300"/>
      <c r="AK906" s="1300"/>
      <c r="AL906" s="1300"/>
    </row>
    <row r="907" spans="35:38" x14ac:dyDescent="0.25">
      <c r="AI907" s="1300"/>
      <c r="AJ907" s="1300"/>
      <c r="AK907" s="1300"/>
      <c r="AL907" s="1300"/>
    </row>
    <row r="908" spans="35:38" x14ac:dyDescent="0.25">
      <c r="AI908" s="1300"/>
      <c r="AJ908" s="1300"/>
      <c r="AK908" s="1300"/>
      <c r="AL908" s="1300"/>
    </row>
    <row r="909" spans="35:38" x14ac:dyDescent="0.25">
      <c r="AI909" s="1300"/>
      <c r="AJ909" s="1300"/>
      <c r="AK909" s="1300"/>
      <c r="AL909" s="1300"/>
    </row>
    <row r="910" spans="35:38" x14ac:dyDescent="0.25">
      <c r="AI910" s="1300"/>
      <c r="AJ910" s="1300"/>
      <c r="AK910" s="1300"/>
      <c r="AL910" s="1300"/>
    </row>
    <row r="911" spans="35:38" x14ac:dyDescent="0.25">
      <c r="AI911" s="1300"/>
      <c r="AJ911" s="1300"/>
      <c r="AK911" s="1300"/>
      <c r="AL911" s="1300"/>
    </row>
    <row r="912" spans="35:38" x14ac:dyDescent="0.25">
      <c r="AI912" s="1300"/>
      <c r="AJ912" s="1300"/>
      <c r="AK912" s="1300"/>
      <c r="AL912" s="1300"/>
    </row>
    <row r="913" spans="35:38" x14ac:dyDescent="0.25">
      <c r="AI913" s="1300"/>
      <c r="AJ913" s="1300"/>
      <c r="AK913" s="1300"/>
      <c r="AL913" s="1300"/>
    </row>
    <row r="914" spans="35:38" x14ac:dyDescent="0.25">
      <c r="AI914" s="1300"/>
      <c r="AJ914" s="1300"/>
      <c r="AK914" s="1300"/>
      <c r="AL914" s="1300"/>
    </row>
    <row r="915" spans="35:38" x14ac:dyDescent="0.25">
      <c r="AI915" s="1300"/>
      <c r="AJ915" s="1300"/>
      <c r="AK915" s="1300"/>
      <c r="AL915" s="1300"/>
    </row>
    <row r="916" spans="35:38" x14ac:dyDescent="0.25">
      <c r="AI916" s="1300"/>
      <c r="AJ916" s="1300"/>
      <c r="AK916" s="1300"/>
      <c r="AL916" s="1300"/>
    </row>
    <row r="917" spans="35:38" x14ac:dyDescent="0.25">
      <c r="AI917" s="1300"/>
      <c r="AJ917" s="1300"/>
      <c r="AK917" s="1300"/>
      <c r="AL917" s="1300"/>
    </row>
    <row r="918" spans="35:38" x14ac:dyDescent="0.25">
      <c r="AI918" s="1300"/>
      <c r="AJ918" s="1300"/>
      <c r="AK918" s="1300"/>
      <c r="AL918" s="1300"/>
    </row>
    <row r="919" spans="35:38" x14ac:dyDescent="0.25">
      <c r="AI919" s="1300"/>
      <c r="AJ919" s="1300"/>
      <c r="AK919" s="1300"/>
      <c r="AL919" s="1300"/>
    </row>
    <row r="920" spans="35:38" x14ac:dyDescent="0.25">
      <c r="AI920" s="1300"/>
      <c r="AJ920" s="1300"/>
      <c r="AK920" s="1300"/>
      <c r="AL920" s="1300"/>
    </row>
    <row r="921" spans="35:38" x14ac:dyDescent="0.25">
      <c r="AI921" s="1300"/>
      <c r="AJ921" s="1300"/>
      <c r="AK921" s="1300"/>
      <c r="AL921" s="1300"/>
    </row>
    <row r="922" spans="35:38" x14ac:dyDescent="0.25">
      <c r="AI922" s="1300"/>
      <c r="AJ922" s="1300"/>
      <c r="AK922" s="1300"/>
      <c r="AL922" s="1300"/>
    </row>
    <row r="923" spans="35:38" x14ac:dyDescent="0.25">
      <c r="AI923" s="1300"/>
      <c r="AJ923" s="1300"/>
      <c r="AK923" s="1300"/>
      <c r="AL923" s="1300"/>
    </row>
    <row r="924" spans="35:38" x14ac:dyDescent="0.25">
      <c r="AI924" s="1300"/>
      <c r="AJ924" s="1300"/>
      <c r="AK924" s="1300"/>
      <c r="AL924" s="1300"/>
    </row>
    <row r="925" spans="35:38" x14ac:dyDescent="0.25">
      <c r="AI925" s="1300"/>
      <c r="AJ925" s="1300"/>
      <c r="AK925" s="1300"/>
      <c r="AL925" s="1300"/>
    </row>
    <row r="926" spans="35:38" x14ac:dyDescent="0.25">
      <c r="AI926" s="1300"/>
      <c r="AJ926" s="1300"/>
      <c r="AK926" s="1300"/>
      <c r="AL926" s="1300"/>
    </row>
    <row r="927" spans="35:38" x14ac:dyDescent="0.25">
      <c r="AI927" s="1300"/>
      <c r="AJ927" s="1300"/>
      <c r="AK927" s="1300"/>
      <c r="AL927" s="1300"/>
    </row>
    <row r="928" spans="35:38" x14ac:dyDescent="0.25">
      <c r="AI928" s="1300"/>
      <c r="AJ928" s="1300"/>
      <c r="AK928" s="1300"/>
      <c r="AL928" s="1300"/>
    </row>
    <row r="929" spans="35:38" x14ac:dyDescent="0.25">
      <c r="AI929" s="1300"/>
      <c r="AJ929" s="1300"/>
      <c r="AK929" s="1300"/>
      <c r="AL929" s="1300"/>
    </row>
    <row r="930" spans="35:38" x14ac:dyDescent="0.25">
      <c r="AI930" s="1300"/>
      <c r="AJ930" s="1300"/>
      <c r="AK930" s="1300"/>
      <c r="AL930" s="1300"/>
    </row>
    <row r="931" spans="35:38" x14ac:dyDescent="0.25">
      <c r="AI931" s="1300"/>
      <c r="AJ931" s="1300"/>
      <c r="AK931" s="1300"/>
      <c r="AL931" s="1300"/>
    </row>
    <row r="932" spans="35:38" x14ac:dyDescent="0.25">
      <c r="AI932" s="1300"/>
      <c r="AJ932" s="1300"/>
      <c r="AK932" s="1300"/>
      <c r="AL932" s="1300"/>
    </row>
    <row r="933" spans="35:38" x14ac:dyDescent="0.25">
      <c r="AI933" s="1300"/>
      <c r="AJ933" s="1300"/>
      <c r="AK933" s="1300"/>
      <c r="AL933" s="1300"/>
    </row>
    <row r="934" spans="35:38" x14ac:dyDescent="0.25">
      <c r="AI934" s="1300"/>
      <c r="AJ934" s="1300"/>
      <c r="AK934" s="1300"/>
      <c r="AL934" s="1300"/>
    </row>
    <row r="935" spans="35:38" x14ac:dyDescent="0.25">
      <c r="AI935" s="1300"/>
      <c r="AJ935" s="1300"/>
      <c r="AK935" s="1300"/>
      <c r="AL935" s="1300"/>
    </row>
    <row r="936" spans="35:38" x14ac:dyDescent="0.25">
      <c r="AI936" s="1300"/>
      <c r="AJ936" s="1300"/>
      <c r="AK936" s="1300"/>
      <c r="AL936" s="1300"/>
    </row>
    <row r="937" spans="35:38" x14ac:dyDescent="0.25">
      <c r="AI937" s="1300"/>
      <c r="AJ937" s="1300"/>
      <c r="AK937" s="1300"/>
      <c r="AL937" s="1300"/>
    </row>
    <row r="938" spans="35:38" x14ac:dyDescent="0.25">
      <c r="AI938" s="1300"/>
      <c r="AJ938" s="1300"/>
      <c r="AK938" s="1300"/>
      <c r="AL938" s="1300"/>
    </row>
    <row r="939" spans="35:38" x14ac:dyDescent="0.25">
      <c r="AI939" s="1300"/>
      <c r="AJ939" s="1300"/>
      <c r="AK939" s="1300"/>
      <c r="AL939" s="1300"/>
    </row>
    <row r="940" spans="35:38" x14ac:dyDescent="0.25">
      <c r="AI940" s="1300"/>
      <c r="AJ940" s="1300"/>
      <c r="AK940" s="1300"/>
      <c r="AL940" s="1300"/>
    </row>
    <row r="941" spans="35:38" x14ac:dyDescent="0.25">
      <c r="AI941" s="1300"/>
      <c r="AJ941" s="1300"/>
      <c r="AK941" s="1300"/>
      <c r="AL941" s="1300"/>
    </row>
    <row r="942" spans="35:38" x14ac:dyDescent="0.25">
      <c r="AI942" s="1300"/>
      <c r="AJ942" s="1300"/>
      <c r="AK942" s="1300"/>
      <c r="AL942" s="1300"/>
    </row>
    <row r="943" spans="35:38" x14ac:dyDescent="0.25">
      <c r="AI943" s="1300"/>
      <c r="AJ943" s="1300"/>
      <c r="AK943" s="1300"/>
      <c r="AL943" s="1300"/>
    </row>
    <row r="944" spans="35:38" x14ac:dyDescent="0.25">
      <c r="AI944" s="1300"/>
      <c r="AJ944" s="1300"/>
      <c r="AK944" s="1300"/>
      <c r="AL944" s="1300"/>
    </row>
    <row r="945" spans="35:38" x14ac:dyDescent="0.25">
      <c r="AI945" s="1300"/>
      <c r="AJ945" s="1300"/>
      <c r="AK945" s="1300"/>
      <c r="AL945" s="1300"/>
    </row>
    <row r="946" spans="35:38" x14ac:dyDescent="0.25">
      <c r="AI946" s="1300"/>
      <c r="AJ946" s="1300"/>
      <c r="AK946" s="1300"/>
      <c r="AL946" s="1300"/>
    </row>
    <row r="947" spans="35:38" x14ac:dyDescent="0.25">
      <c r="AI947" s="1300"/>
      <c r="AJ947" s="1300"/>
      <c r="AK947" s="1300"/>
      <c r="AL947" s="1300"/>
    </row>
    <row r="948" spans="35:38" x14ac:dyDescent="0.25">
      <c r="AI948" s="1300"/>
      <c r="AJ948" s="1300"/>
      <c r="AK948" s="1300"/>
      <c r="AL948" s="1300"/>
    </row>
    <row r="949" spans="35:38" x14ac:dyDescent="0.25">
      <c r="AI949" s="1300"/>
      <c r="AJ949" s="1300"/>
      <c r="AK949" s="1300"/>
      <c r="AL949" s="1300"/>
    </row>
    <row r="950" spans="35:38" x14ac:dyDescent="0.25">
      <c r="AI950" s="1300"/>
      <c r="AJ950" s="1300"/>
      <c r="AK950" s="1300"/>
      <c r="AL950" s="1300"/>
    </row>
    <row r="951" spans="35:38" x14ac:dyDescent="0.25">
      <c r="AI951" s="1300"/>
      <c r="AJ951" s="1300"/>
      <c r="AK951" s="1300"/>
      <c r="AL951" s="1300"/>
    </row>
    <row r="952" spans="35:38" x14ac:dyDescent="0.25">
      <c r="AI952" s="1300"/>
      <c r="AJ952" s="1300"/>
      <c r="AK952" s="1300"/>
      <c r="AL952" s="1300"/>
    </row>
    <row r="953" spans="35:38" x14ac:dyDescent="0.25">
      <c r="AI953" s="1300"/>
      <c r="AJ953" s="1300"/>
      <c r="AK953" s="1300"/>
      <c r="AL953" s="1300"/>
    </row>
    <row r="954" spans="35:38" x14ac:dyDescent="0.25">
      <c r="AI954" s="1300"/>
      <c r="AJ954" s="1300"/>
      <c r="AK954" s="1300"/>
      <c r="AL954" s="1300"/>
    </row>
    <row r="955" spans="35:38" x14ac:dyDescent="0.25">
      <c r="AI955" s="1300"/>
      <c r="AJ955" s="1300"/>
      <c r="AK955" s="1300"/>
      <c r="AL955" s="1300"/>
    </row>
    <row r="956" spans="35:38" x14ac:dyDescent="0.25">
      <c r="AI956" s="1300"/>
      <c r="AJ956" s="1300"/>
      <c r="AK956" s="1300"/>
      <c r="AL956" s="1300"/>
    </row>
    <row r="957" spans="35:38" x14ac:dyDescent="0.25">
      <c r="AI957" s="1300"/>
      <c r="AJ957" s="1300"/>
      <c r="AK957" s="1300"/>
      <c r="AL957" s="1300"/>
    </row>
    <row r="958" spans="35:38" x14ac:dyDescent="0.25">
      <c r="AI958" s="1300"/>
      <c r="AJ958" s="1300"/>
      <c r="AK958" s="1300"/>
      <c r="AL958" s="1300"/>
    </row>
    <row r="959" spans="35:38" x14ac:dyDescent="0.25">
      <c r="AI959" s="1300"/>
      <c r="AJ959" s="1300"/>
      <c r="AK959" s="1300"/>
      <c r="AL959" s="1300"/>
    </row>
    <row r="960" spans="35:38" x14ac:dyDescent="0.25">
      <c r="AI960" s="1300"/>
      <c r="AJ960" s="1300"/>
      <c r="AK960" s="1300"/>
      <c r="AL960" s="1300"/>
    </row>
    <row r="961" spans="35:38" x14ac:dyDescent="0.25">
      <c r="AI961" s="1300"/>
      <c r="AJ961" s="1300"/>
      <c r="AK961" s="1300"/>
      <c r="AL961" s="1300"/>
    </row>
    <row r="962" spans="35:38" x14ac:dyDescent="0.25">
      <c r="AI962" s="1300"/>
      <c r="AJ962" s="1300"/>
      <c r="AK962" s="1300"/>
      <c r="AL962" s="1300"/>
    </row>
    <row r="963" spans="35:38" x14ac:dyDescent="0.25">
      <c r="AI963" s="1300"/>
      <c r="AJ963" s="1300"/>
      <c r="AK963" s="1300"/>
      <c r="AL963" s="1300"/>
    </row>
    <row r="964" spans="35:38" x14ac:dyDescent="0.25">
      <c r="AI964" s="1300"/>
      <c r="AJ964" s="1300"/>
      <c r="AK964" s="1300"/>
      <c r="AL964" s="1300"/>
    </row>
    <row r="965" spans="35:38" x14ac:dyDescent="0.25">
      <c r="AI965" s="1300"/>
      <c r="AJ965" s="1300"/>
      <c r="AK965" s="1300"/>
      <c r="AL965" s="1300"/>
    </row>
    <row r="966" spans="35:38" x14ac:dyDescent="0.25">
      <c r="AI966" s="1300"/>
      <c r="AJ966" s="1300"/>
      <c r="AK966" s="1300"/>
      <c r="AL966" s="1300"/>
    </row>
    <row r="967" spans="35:38" x14ac:dyDescent="0.25">
      <c r="AI967" s="1300"/>
      <c r="AJ967" s="1300"/>
      <c r="AK967" s="1300"/>
      <c r="AL967" s="1300"/>
    </row>
    <row r="968" spans="35:38" x14ac:dyDescent="0.25">
      <c r="AI968" s="1300"/>
      <c r="AJ968" s="1300"/>
      <c r="AK968" s="1300"/>
      <c r="AL968" s="1300"/>
    </row>
    <row r="969" spans="35:38" x14ac:dyDescent="0.25">
      <c r="AI969" s="1300"/>
      <c r="AJ969" s="1300"/>
      <c r="AK969" s="1300"/>
      <c r="AL969" s="1300"/>
    </row>
    <row r="970" spans="35:38" x14ac:dyDescent="0.25">
      <c r="AI970" s="1300"/>
      <c r="AJ970" s="1300"/>
      <c r="AK970" s="1300"/>
      <c r="AL970" s="1300"/>
    </row>
    <row r="971" spans="35:38" x14ac:dyDescent="0.25">
      <c r="AI971" s="1300"/>
      <c r="AJ971" s="1300"/>
      <c r="AK971" s="1300"/>
      <c r="AL971" s="1300"/>
    </row>
    <row r="972" spans="35:38" x14ac:dyDescent="0.25">
      <c r="AI972" s="1300"/>
      <c r="AJ972" s="1300"/>
      <c r="AK972" s="1300"/>
      <c r="AL972" s="1300"/>
    </row>
    <row r="973" spans="35:38" x14ac:dyDescent="0.25">
      <c r="AI973" s="1300"/>
      <c r="AJ973" s="1300"/>
      <c r="AK973" s="1300"/>
      <c r="AL973" s="1300"/>
    </row>
    <row r="974" spans="35:38" x14ac:dyDescent="0.25">
      <c r="AI974" s="1300"/>
      <c r="AJ974" s="1300"/>
      <c r="AK974" s="1300"/>
      <c r="AL974" s="1300"/>
    </row>
    <row r="975" spans="35:38" x14ac:dyDescent="0.25">
      <c r="AI975" s="1300"/>
      <c r="AJ975" s="1300"/>
      <c r="AK975" s="1300"/>
      <c r="AL975" s="1300"/>
    </row>
    <row r="976" spans="35:38" x14ac:dyDescent="0.25">
      <c r="AI976" s="1300"/>
      <c r="AJ976" s="1300"/>
      <c r="AK976" s="1300"/>
      <c r="AL976" s="1300"/>
    </row>
    <row r="977" spans="35:38" x14ac:dyDescent="0.25">
      <c r="AI977" s="1300"/>
      <c r="AJ977" s="1300"/>
      <c r="AK977" s="1300"/>
      <c r="AL977" s="1300"/>
    </row>
    <row r="978" spans="35:38" x14ac:dyDescent="0.25">
      <c r="AI978" s="1300"/>
      <c r="AJ978" s="1300"/>
      <c r="AK978" s="1300"/>
      <c r="AL978" s="1300"/>
    </row>
    <row r="979" spans="35:38" x14ac:dyDescent="0.25">
      <c r="AI979" s="1300"/>
      <c r="AJ979" s="1300"/>
      <c r="AK979" s="1300"/>
      <c r="AL979" s="1300"/>
    </row>
    <row r="980" spans="35:38" x14ac:dyDescent="0.25">
      <c r="AI980" s="1300"/>
      <c r="AJ980" s="1300"/>
      <c r="AK980" s="1300"/>
      <c r="AL980" s="1300"/>
    </row>
    <row r="981" spans="35:38" x14ac:dyDescent="0.25">
      <c r="AI981" s="1300"/>
      <c r="AJ981" s="1300"/>
      <c r="AK981" s="1300"/>
      <c r="AL981" s="1300"/>
    </row>
    <row r="982" spans="35:38" x14ac:dyDescent="0.25">
      <c r="AI982" s="1300"/>
      <c r="AJ982" s="1300"/>
      <c r="AK982" s="1300"/>
      <c r="AL982" s="1300"/>
    </row>
    <row r="983" spans="35:38" x14ac:dyDescent="0.25">
      <c r="AI983" s="1300"/>
      <c r="AJ983" s="1300"/>
      <c r="AK983" s="1300"/>
      <c r="AL983" s="1300"/>
    </row>
    <row r="984" spans="35:38" x14ac:dyDescent="0.25">
      <c r="AI984" s="1300"/>
      <c r="AJ984" s="1300"/>
      <c r="AK984" s="1300"/>
      <c r="AL984" s="1300"/>
    </row>
    <row r="985" spans="35:38" x14ac:dyDescent="0.25">
      <c r="AI985" s="1300"/>
      <c r="AJ985" s="1300"/>
      <c r="AK985" s="1300"/>
      <c r="AL985" s="1300"/>
    </row>
    <row r="986" spans="35:38" x14ac:dyDescent="0.25">
      <c r="AI986" s="1300"/>
      <c r="AJ986" s="1300"/>
      <c r="AK986" s="1300"/>
      <c r="AL986" s="1300"/>
    </row>
    <row r="987" spans="35:38" x14ac:dyDescent="0.25">
      <c r="AI987" s="1300"/>
      <c r="AJ987" s="1300"/>
      <c r="AK987" s="1300"/>
      <c r="AL987" s="1300"/>
    </row>
    <row r="988" spans="35:38" x14ac:dyDescent="0.25">
      <c r="AI988" s="1300"/>
      <c r="AJ988" s="1300"/>
      <c r="AK988" s="1300"/>
      <c r="AL988" s="1300"/>
    </row>
    <row r="989" spans="35:38" x14ac:dyDescent="0.25">
      <c r="AI989" s="1300"/>
      <c r="AJ989" s="1300"/>
      <c r="AK989" s="1300"/>
      <c r="AL989" s="1300"/>
    </row>
    <row r="990" spans="35:38" x14ac:dyDescent="0.25">
      <c r="AI990" s="1300"/>
      <c r="AJ990" s="1300"/>
      <c r="AK990" s="1300"/>
      <c r="AL990" s="1300"/>
    </row>
    <row r="991" spans="35:38" x14ac:dyDescent="0.25">
      <c r="AI991" s="1300"/>
      <c r="AJ991" s="1300"/>
      <c r="AK991" s="1300"/>
      <c r="AL991" s="1300"/>
    </row>
    <row r="992" spans="35:38" x14ac:dyDescent="0.25">
      <c r="AI992" s="1300"/>
      <c r="AJ992" s="1300"/>
      <c r="AK992" s="1300"/>
      <c r="AL992" s="1300"/>
    </row>
    <row r="993" spans="35:38" x14ac:dyDescent="0.25">
      <c r="AI993" s="1300"/>
      <c r="AJ993" s="1300"/>
      <c r="AK993" s="1300"/>
      <c r="AL993" s="1300"/>
    </row>
    <row r="994" spans="35:38" x14ac:dyDescent="0.25">
      <c r="AI994" s="1300"/>
      <c r="AJ994" s="1300"/>
      <c r="AK994" s="1300"/>
      <c r="AL994" s="1300"/>
    </row>
    <row r="995" spans="35:38" x14ac:dyDescent="0.25">
      <c r="AI995" s="1300"/>
      <c r="AJ995" s="1300"/>
      <c r="AK995" s="1300"/>
      <c r="AL995" s="1300"/>
    </row>
    <row r="996" spans="35:38" x14ac:dyDescent="0.25">
      <c r="AI996" s="1300"/>
      <c r="AJ996" s="1300"/>
      <c r="AK996" s="1300"/>
      <c r="AL996" s="1300"/>
    </row>
    <row r="997" spans="35:38" x14ac:dyDescent="0.25">
      <c r="AI997" s="1300"/>
      <c r="AJ997" s="1300"/>
      <c r="AK997" s="1300"/>
      <c r="AL997" s="1300"/>
    </row>
    <row r="998" spans="35:38" x14ac:dyDescent="0.25">
      <c r="AI998" s="1300"/>
      <c r="AJ998" s="1300"/>
      <c r="AK998" s="1300"/>
      <c r="AL998" s="1300"/>
    </row>
    <row r="999" spans="35:38" x14ac:dyDescent="0.25">
      <c r="AI999" s="1300"/>
      <c r="AJ999" s="1300"/>
      <c r="AK999" s="1300"/>
      <c r="AL999" s="1300"/>
    </row>
    <row r="1000" spans="35:38" x14ac:dyDescent="0.25">
      <c r="AI1000" s="1300"/>
      <c r="AJ1000" s="1300"/>
      <c r="AK1000" s="1300"/>
      <c r="AL1000" s="1300"/>
    </row>
    <row r="1001" spans="35:38" x14ac:dyDescent="0.25">
      <c r="AI1001" s="1300"/>
      <c r="AJ1001" s="1300"/>
      <c r="AK1001" s="1300"/>
      <c r="AL1001" s="1300"/>
    </row>
    <row r="1002" spans="35:38" x14ac:dyDescent="0.25">
      <c r="AI1002" s="1300"/>
      <c r="AJ1002" s="1300"/>
      <c r="AK1002" s="1300"/>
      <c r="AL1002" s="1300"/>
    </row>
    <row r="1003" spans="35:38" x14ac:dyDescent="0.25">
      <c r="AI1003" s="1300"/>
      <c r="AJ1003" s="1300"/>
      <c r="AK1003" s="1300"/>
      <c r="AL1003" s="1300"/>
    </row>
    <row r="1004" spans="35:38" x14ac:dyDescent="0.25">
      <c r="AI1004" s="1300"/>
      <c r="AJ1004" s="1300"/>
      <c r="AK1004" s="1300"/>
      <c r="AL1004" s="1300"/>
    </row>
    <row r="1005" spans="35:38" x14ac:dyDescent="0.25">
      <c r="AI1005" s="1300"/>
      <c r="AJ1005" s="1300"/>
      <c r="AK1005" s="1300"/>
      <c r="AL1005" s="1300"/>
    </row>
    <row r="1006" spans="35:38" x14ac:dyDescent="0.25">
      <c r="AI1006" s="1300"/>
      <c r="AJ1006" s="1300"/>
      <c r="AK1006" s="1300"/>
      <c r="AL1006" s="1300"/>
    </row>
    <row r="1007" spans="35:38" x14ac:dyDescent="0.25">
      <c r="AI1007" s="1300"/>
      <c r="AJ1007" s="1300"/>
      <c r="AK1007" s="1300"/>
      <c r="AL1007" s="1300"/>
    </row>
    <row r="1008" spans="35:38" x14ac:dyDescent="0.25">
      <c r="AI1008" s="1300"/>
      <c r="AJ1008" s="1300"/>
      <c r="AK1008" s="1300"/>
      <c r="AL1008" s="1300"/>
    </row>
    <row r="1009" spans="35:38" x14ac:dyDescent="0.25">
      <c r="AI1009" s="1300"/>
      <c r="AJ1009" s="1300"/>
      <c r="AK1009" s="1300"/>
      <c r="AL1009" s="1300"/>
    </row>
    <row r="1010" spans="35:38" x14ac:dyDescent="0.25">
      <c r="AI1010" s="1300"/>
      <c r="AJ1010" s="1300"/>
      <c r="AK1010" s="1300"/>
      <c r="AL1010" s="1300"/>
    </row>
    <row r="1011" spans="35:38" x14ac:dyDescent="0.25">
      <c r="AI1011" s="1300"/>
      <c r="AJ1011" s="1300"/>
      <c r="AK1011" s="1300"/>
      <c r="AL1011" s="1300"/>
    </row>
    <row r="1012" spans="35:38" x14ac:dyDescent="0.25">
      <c r="AI1012" s="1300"/>
      <c r="AJ1012" s="1300"/>
      <c r="AK1012" s="1300"/>
      <c r="AL1012" s="1300"/>
    </row>
    <row r="1013" spans="35:38" x14ac:dyDescent="0.25">
      <c r="AI1013" s="1300"/>
      <c r="AJ1013" s="1300"/>
      <c r="AK1013" s="1300"/>
      <c r="AL1013" s="1300"/>
    </row>
    <row r="1014" spans="35:38" x14ac:dyDescent="0.25">
      <c r="AI1014" s="1300"/>
      <c r="AJ1014" s="1300"/>
      <c r="AK1014" s="1300"/>
      <c r="AL1014" s="1300"/>
    </row>
    <row r="1015" spans="35:38" x14ac:dyDescent="0.25">
      <c r="AI1015" s="1300"/>
      <c r="AJ1015" s="1300"/>
      <c r="AK1015" s="1300"/>
      <c r="AL1015" s="1300"/>
    </row>
    <row r="1016" spans="35:38" x14ac:dyDescent="0.25">
      <c r="AI1016" s="1300"/>
      <c r="AJ1016" s="1300"/>
      <c r="AK1016" s="1300"/>
      <c r="AL1016" s="1300"/>
    </row>
    <row r="1017" spans="35:38" x14ac:dyDescent="0.25">
      <c r="AI1017" s="1300"/>
      <c r="AJ1017" s="1300"/>
      <c r="AK1017" s="1300"/>
      <c r="AL1017" s="1300"/>
    </row>
    <row r="1018" spans="35:38" x14ac:dyDescent="0.25">
      <c r="AI1018" s="1300"/>
      <c r="AJ1018" s="1300"/>
      <c r="AK1018" s="1300"/>
      <c r="AL1018" s="1300"/>
    </row>
    <row r="1019" spans="35:38" x14ac:dyDescent="0.25">
      <c r="AI1019" s="1300"/>
      <c r="AJ1019" s="1300"/>
      <c r="AK1019" s="1300"/>
      <c r="AL1019" s="1300"/>
    </row>
    <row r="1020" spans="35:38" x14ac:dyDescent="0.25">
      <c r="AI1020" s="1300"/>
      <c r="AJ1020" s="1300"/>
      <c r="AK1020" s="1300"/>
      <c r="AL1020" s="1300"/>
    </row>
    <row r="1021" spans="35:38" x14ac:dyDescent="0.25">
      <c r="AI1021" s="1300"/>
      <c r="AJ1021" s="1300"/>
      <c r="AK1021" s="1300"/>
      <c r="AL1021" s="1300"/>
    </row>
    <row r="1022" spans="35:38" x14ac:dyDescent="0.25">
      <c r="AI1022" s="1300"/>
      <c r="AJ1022" s="1300"/>
      <c r="AK1022" s="1300"/>
      <c r="AL1022" s="1300"/>
    </row>
    <row r="1023" spans="35:38" x14ac:dyDescent="0.25">
      <c r="AI1023" s="1300"/>
      <c r="AJ1023" s="1300"/>
      <c r="AK1023" s="1300"/>
      <c r="AL1023" s="1300"/>
    </row>
    <row r="1024" spans="35:38" x14ac:dyDescent="0.25">
      <c r="AI1024" s="1300"/>
      <c r="AJ1024" s="1300"/>
      <c r="AK1024" s="1300"/>
      <c r="AL1024" s="1300"/>
    </row>
    <row r="1025" spans="35:38" x14ac:dyDescent="0.25">
      <c r="AI1025" s="1300"/>
      <c r="AJ1025" s="1300"/>
      <c r="AK1025" s="1300"/>
      <c r="AL1025" s="1300"/>
    </row>
    <row r="1026" spans="35:38" x14ac:dyDescent="0.25">
      <c r="AI1026" s="1300"/>
      <c r="AJ1026" s="1300"/>
      <c r="AK1026" s="1300"/>
      <c r="AL1026" s="1300"/>
    </row>
    <row r="1027" spans="35:38" x14ac:dyDescent="0.25">
      <c r="AI1027" s="1300"/>
      <c r="AJ1027" s="1300"/>
      <c r="AK1027" s="1300"/>
      <c r="AL1027" s="1300"/>
    </row>
    <row r="1028" spans="35:38" x14ac:dyDescent="0.25">
      <c r="AI1028" s="1300"/>
      <c r="AJ1028" s="1300"/>
      <c r="AK1028" s="1300"/>
      <c r="AL1028" s="1300"/>
    </row>
    <row r="1029" spans="35:38" x14ac:dyDescent="0.25">
      <c r="AI1029" s="1300"/>
      <c r="AJ1029" s="1300"/>
      <c r="AK1029" s="1300"/>
      <c r="AL1029" s="1300"/>
    </row>
    <row r="1030" spans="35:38" x14ac:dyDescent="0.25">
      <c r="AI1030" s="1300"/>
      <c r="AJ1030" s="1300"/>
      <c r="AK1030" s="1300"/>
      <c r="AL1030" s="1300"/>
    </row>
    <row r="1031" spans="35:38" x14ac:dyDescent="0.25">
      <c r="AI1031" s="1300"/>
      <c r="AJ1031" s="1300"/>
      <c r="AK1031" s="1300"/>
      <c r="AL1031" s="1300"/>
    </row>
    <row r="1032" spans="35:38" x14ac:dyDescent="0.25">
      <c r="AI1032" s="1300"/>
      <c r="AJ1032" s="1300"/>
      <c r="AK1032" s="1300"/>
      <c r="AL1032" s="1300"/>
    </row>
    <row r="1033" spans="35:38" x14ac:dyDescent="0.25">
      <c r="AI1033" s="1300"/>
      <c r="AJ1033" s="1300"/>
      <c r="AK1033" s="1300"/>
      <c r="AL1033" s="1300"/>
    </row>
    <row r="1034" spans="35:38" x14ac:dyDescent="0.25">
      <c r="AI1034" s="1300"/>
      <c r="AJ1034" s="1300"/>
      <c r="AK1034" s="1300"/>
      <c r="AL1034" s="1300"/>
    </row>
    <row r="1035" spans="35:38" x14ac:dyDescent="0.25">
      <c r="AI1035" s="1300"/>
      <c r="AJ1035" s="1300"/>
      <c r="AK1035" s="1300"/>
      <c r="AL1035" s="1300"/>
    </row>
    <row r="1036" spans="35:38" x14ac:dyDescent="0.25">
      <c r="AI1036" s="1300"/>
      <c r="AJ1036" s="1300"/>
      <c r="AK1036" s="1300"/>
      <c r="AL1036" s="1300"/>
    </row>
    <row r="1037" spans="35:38" x14ac:dyDescent="0.25">
      <c r="AI1037" s="1300"/>
      <c r="AJ1037" s="1300"/>
      <c r="AK1037" s="1300"/>
      <c r="AL1037" s="1300"/>
    </row>
    <row r="1038" spans="35:38" x14ac:dyDescent="0.25">
      <c r="AI1038" s="1300"/>
      <c r="AJ1038" s="1300"/>
      <c r="AK1038" s="1300"/>
      <c r="AL1038" s="1300"/>
    </row>
    <row r="1039" spans="35:38" x14ac:dyDescent="0.25">
      <c r="AI1039" s="1300"/>
      <c r="AJ1039" s="1300"/>
      <c r="AK1039" s="1300"/>
      <c r="AL1039" s="1300"/>
    </row>
    <row r="1040" spans="35:38" x14ac:dyDescent="0.25">
      <c r="AI1040" s="1300"/>
      <c r="AJ1040" s="1300"/>
      <c r="AK1040" s="1300"/>
      <c r="AL1040" s="1300"/>
    </row>
    <row r="1041" spans="35:38" x14ac:dyDescent="0.25">
      <c r="AI1041" s="1300"/>
      <c r="AJ1041" s="1300"/>
      <c r="AK1041" s="1300"/>
      <c r="AL1041" s="1300"/>
    </row>
    <row r="1042" spans="35:38" x14ac:dyDescent="0.25">
      <c r="AI1042" s="1300"/>
      <c r="AJ1042" s="1300"/>
      <c r="AK1042" s="1300"/>
      <c r="AL1042" s="1300"/>
    </row>
    <row r="1043" spans="35:38" x14ac:dyDescent="0.25">
      <c r="AI1043" s="1300"/>
      <c r="AJ1043" s="1300"/>
      <c r="AK1043" s="1300"/>
      <c r="AL1043" s="1300"/>
    </row>
    <row r="1044" spans="35:38" x14ac:dyDescent="0.25">
      <c r="AI1044" s="1300"/>
      <c r="AJ1044" s="1300"/>
      <c r="AK1044" s="1300"/>
      <c r="AL1044" s="1300"/>
    </row>
    <row r="1045" spans="35:38" x14ac:dyDescent="0.25">
      <c r="AI1045" s="1300"/>
      <c r="AJ1045" s="1300"/>
      <c r="AK1045" s="1300"/>
      <c r="AL1045" s="1300"/>
    </row>
    <row r="1046" spans="35:38" x14ac:dyDescent="0.25">
      <c r="AI1046" s="1300"/>
      <c r="AJ1046" s="1300"/>
      <c r="AK1046" s="1300"/>
      <c r="AL1046" s="1300"/>
    </row>
    <row r="1047" spans="35:38" x14ac:dyDescent="0.25">
      <c r="AI1047" s="1300"/>
      <c r="AJ1047" s="1300"/>
      <c r="AK1047" s="1300"/>
      <c r="AL1047" s="1300"/>
    </row>
    <row r="1048" spans="35:38" x14ac:dyDescent="0.25">
      <c r="AI1048" s="1300"/>
      <c r="AJ1048" s="1300"/>
      <c r="AK1048" s="1300"/>
      <c r="AL1048" s="1300"/>
    </row>
    <row r="1049" spans="35:38" x14ac:dyDescent="0.25">
      <c r="AI1049" s="1300"/>
      <c r="AJ1049" s="1300"/>
      <c r="AK1049" s="1300"/>
      <c r="AL1049" s="1300"/>
    </row>
    <row r="1050" spans="35:38" x14ac:dyDescent="0.25">
      <c r="AI1050" s="1300"/>
      <c r="AJ1050" s="1300"/>
      <c r="AK1050" s="1300"/>
      <c r="AL1050" s="1300"/>
    </row>
    <row r="1051" spans="35:38" x14ac:dyDescent="0.25">
      <c r="AI1051" s="1300"/>
      <c r="AJ1051" s="1300"/>
      <c r="AK1051" s="1300"/>
      <c r="AL1051" s="1300"/>
    </row>
    <row r="1052" spans="35:38" x14ac:dyDescent="0.25">
      <c r="AI1052" s="1300"/>
      <c r="AJ1052" s="1300"/>
      <c r="AK1052" s="1300"/>
      <c r="AL1052" s="1300"/>
    </row>
    <row r="1053" spans="35:38" x14ac:dyDescent="0.25">
      <c r="AI1053" s="1300"/>
      <c r="AJ1053" s="1300"/>
      <c r="AK1053" s="1300"/>
      <c r="AL1053" s="1300"/>
    </row>
    <row r="1054" spans="35:38" x14ac:dyDescent="0.25">
      <c r="AI1054" s="1300"/>
      <c r="AJ1054" s="1300"/>
      <c r="AK1054" s="1300"/>
      <c r="AL1054" s="1300"/>
    </row>
    <row r="1055" spans="35:38" x14ac:dyDescent="0.25">
      <c r="AI1055" s="1300"/>
      <c r="AJ1055" s="1300"/>
      <c r="AK1055" s="1300"/>
      <c r="AL1055" s="1300"/>
    </row>
    <row r="1056" spans="35:38" x14ac:dyDescent="0.25">
      <c r="AI1056" s="1300"/>
      <c r="AJ1056" s="1300"/>
      <c r="AK1056" s="1300"/>
      <c r="AL1056" s="1300"/>
    </row>
    <row r="1057" spans="35:38" x14ac:dyDescent="0.25">
      <c r="AI1057" s="1300"/>
      <c r="AJ1057" s="1300"/>
      <c r="AK1057" s="1300"/>
      <c r="AL1057" s="1300"/>
    </row>
    <row r="1058" spans="35:38" x14ac:dyDescent="0.25">
      <c r="AI1058" s="1300"/>
      <c r="AJ1058" s="1300"/>
      <c r="AK1058" s="1300"/>
      <c r="AL1058" s="1300"/>
    </row>
    <row r="1059" spans="35:38" x14ac:dyDescent="0.25">
      <c r="AI1059" s="1300"/>
      <c r="AJ1059" s="1300"/>
      <c r="AK1059" s="1300"/>
      <c r="AL1059" s="1300"/>
    </row>
    <row r="1060" spans="35:38" x14ac:dyDescent="0.25">
      <c r="AI1060" s="1300"/>
      <c r="AJ1060" s="1300"/>
      <c r="AK1060" s="1300"/>
      <c r="AL1060" s="1300"/>
    </row>
    <row r="1061" spans="35:38" x14ac:dyDescent="0.25">
      <c r="AI1061" s="1300"/>
      <c r="AJ1061" s="1300"/>
      <c r="AK1061" s="1300"/>
      <c r="AL1061" s="1300"/>
    </row>
    <row r="1062" spans="35:38" x14ac:dyDescent="0.25">
      <c r="AI1062" s="1300"/>
      <c r="AJ1062" s="1300"/>
      <c r="AK1062" s="1300"/>
      <c r="AL1062" s="1300"/>
    </row>
    <row r="1063" spans="35:38" x14ac:dyDescent="0.25">
      <c r="AI1063" s="1300"/>
      <c r="AJ1063" s="1300"/>
      <c r="AK1063" s="1300"/>
      <c r="AL1063" s="1300"/>
    </row>
    <row r="1064" spans="35:38" x14ac:dyDescent="0.25">
      <c r="AI1064" s="1300"/>
      <c r="AJ1064" s="1300"/>
      <c r="AK1064" s="1300"/>
      <c r="AL1064" s="1300"/>
    </row>
    <row r="1065" spans="35:38" x14ac:dyDescent="0.25">
      <c r="AI1065" s="1300"/>
      <c r="AJ1065" s="1300"/>
      <c r="AK1065" s="1300"/>
      <c r="AL1065" s="1300"/>
    </row>
    <row r="1066" spans="35:38" x14ac:dyDescent="0.25">
      <c r="AI1066" s="1300"/>
      <c r="AJ1066" s="1300"/>
      <c r="AK1066" s="1300"/>
      <c r="AL1066" s="1300"/>
    </row>
    <row r="1067" spans="35:38" x14ac:dyDescent="0.25">
      <c r="AI1067" s="1300"/>
      <c r="AJ1067" s="1300"/>
      <c r="AK1067" s="1300"/>
      <c r="AL1067" s="1300"/>
    </row>
    <row r="1068" spans="35:38" x14ac:dyDescent="0.25">
      <c r="AI1068" s="1300"/>
      <c r="AJ1068" s="1300"/>
      <c r="AK1068" s="1300"/>
      <c r="AL1068" s="1300"/>
    </row>
    <row r="1069" spans="35:38" x14ac:dyDescent="0.25">
      <c r="AI1069" s="1300"/>
      <c r="AJ1069" s="1300"/>
      <c r="AK1069" s="1300"/>
      <c r="AL1069" s="1300"/>
    </row>
    <row r="1070" spans="35:38" x14ac:dyDescent="0.25">
      <c r="AI1070" s="1300"/>
      <c r="AJ1070" s="1300"/>
      <c r="AK1070" s="1300"/>
      <c r="AL1070" s="1300"/>
    </row>
    <row r="1071" spans="35:38" x14ac:dyDescent="0.25">
      <c r="AI1071" s="1300"/>
      <c r="AJ1071" s="1300"/>
      <c r="AK1071" s="1300"/>
      <c r="AL1071" s="1300"/>
    </row>
    <row r="1072" spans="35:38" x14ac:dyDescent="0.25">
      <c r="AI1072" s="1300"/>
      <c r="AJ1072" s="1300"/>
      <c r="AK1072" s="1300"/>
      <c r="AL1072" s="1300"/>
    </row>
    <row r="1073" spans="35:38" x14ac:dyDescent="0.25">
      <c r="AI1073" s="1300"/>
      <c r="AJ1073" s="1300"/>
      <c r="AK1073" s="1300"/>
      <c r="AL1073" s="1300"/>
    </row>
    <row r="1074" spans="35:38" x14ac:dyDescent="0.25">
      <c r="AI1074" s="1300"/>
      <c r="AJ1074" s="1300"/>
      <c r="AK1074" s="1300"/>
      <c r="AL1074" s="1300"/>
    </row>
    <row r="1075" spans="35:38" x14ac:dyDescent="0.25">
      <c r="AI1075" s="1300"/>
      <c r="AJ1075" s="1300"/>
      <c r="AK1075" s="1300"/>
      <c r="AL1075" s="1300"/>
    </row>
    <row r="1076" spans="35:38" x14ac:dyDescent="0.25">
      <c r="AI1076" s="1300"/>
      <c r="AJ1076" s="1300"/>
      <c r="AK1076" s="1300"/>
      <c r="AL1076" s="1300"/>
    </row>
    <row r="1077" spans="35:38" x14ac:dyDescent="0.25">
      <c r="AI1077" s="1300"/>
      <c r="AJ1077" s="1300"/>
      <c r="AK1077" s="1300"/>
      <c r="AL1077" s="1300"/>
    </row>
    <row r="1078" spans="35:38" x14ac:dyDescent="0.25">
      <c r="AI1078" s="1300"/>
      <c r="AJ1078" s="1300"/>
      <c r="AK1078" s="1300"/>
      <c r="AL1078" s="1300"/>
    </row>
    <row r="1079" spans="35:38" x14ac:dyDescent="0.25">
      <c r="AI1079" s="1300"/>
      <c r="AJ1079" s="1300"/>
      <c r="AK1079" s="1300"/>
      <c r="AL1079" s="1300"/>
    </row>
    <row r="1080" spans="35:38" x14ac:dyDescent="0.25">
      <c r="AI1080" s="1300"/>
      <c r="AJ1080" s="1300"/>
      <c r="AK1080" s="1300"/>
      <c r="AL1080" s="1300"/>
    </row>
    <row r="1081" spans="35:38" x14ac:dyDescent="0.25">
      <c r="AI1081" s="1300"/>
      <c r="AJ1081" s="1300"/>
      <c r="AK1081" s="1300"/>
      <c r="AL1081" s="1300"/>
    </row>
    <row r="1082" spans="35:38" x14ac:dyDescent="0.25">
      <c r="AI1082" s="1300"/>
      <c r="AJ1082" s="1300"/>
      <c r="AK1082" s="1300"/>
      <c r="AL1082" s="1300"/>
    </row>
    <row r="1083" spans="35:38" x14ac:dyDescent="0.25">
      <c r="AI1083" s="1300"/>
      <c r="AJ1083" s="1300"/>
      <c r="AK1083" s="1300"/>
      <c r="AL1083" s="1300"/>
    </row>
    <row r="1084" spans="35:38" x14ac:dyDescent="0.25">
      <c r="AI1084" s="1300"/>
      <c r="AJ1084" s="1300"/>
      <c r="AK1084" s="1300"/>
      <c r="AL1084" s="1300"/>
    </row>
    <row r="1085" spans="35:38" x14ac:dyDescent="0.25">
      <c r="AI1085" s="1300"/>
      <c r="AJ1085" s="1300"/>
      <c r="AK1085" s="1300"/>
      <c r="AL1085" s="1300"/>
    </row>
    <row r="1086" spans="35:38" x14ac:dyDescent="0.25">
      <c r="AI1086" s="1300"/>
      <c r="AJ1086" s="1300"/>
      <c r="AK1086" s="1300"/>
      <c r="AL1086" s="1300"/>
    </row>
    <row r="1087" spans="35:38" x14ac:dyDescent="0.25">
      <c r="AI1087" s="1300"/>
      <c r="AJ1087" s="1300"/>
      <c r="AK1087" s="1300"/>
      <c r="AL1087" s="1300"/>
    </row>
    <row r="1088" spans="35:38" x14ac:dyDescent="0.25">
      <c r="AI1088" s="1300"/>
      <c r="AJ1088" s="1300"/>
      <c r="AK1088" s="1300"/>
      <c r="AL1088" s="1300"/>
    </row>
    <row r="1089" spans="35:38" x14ac:dyDescent="0.25">
      <c r="AI1089" s="1300"/>
      <c r="AJ1089" s="1300"/>
      <c r="AK1089" s="1300"/>
      <c r="AL1089" s="1300"/>
    </row>
    <row r="1090" spans="35:38" x14ac:dyDescent="0.25">
      <c r="AI1090" s="1300"/>
      <c r="AJ1090" s="1300"/>
      <c r="AK1090" s="1300"/>
      <c r="AL1090" s="1300"/>
    </row>
    <row r="1091" spans="35:38" x14ac:dyDescent="0.25">
      <c r="AI1091" s="1300"/>
      <c r="AJ1091" s="1300"/>
      <c r="AK1091" s="1300"/>
      <c r="AL1091" s="1300"/>
    </row>
    <row r="1092" spans="35:38" x14ac:dyDescent="0.25">
      <c r="AI1092" s="1300"/>
      <c r="AJ1092" s="1300"/>
      <c r="AK1092" s="1300"/>
      <c r="AL1092" s="1300"/>
    </row>
    <row r="1093" spans="35:38" x14ac:dyDescent="0.25">
      <c r="AI1093" s="1300"/>
      <c r="AJ1093" s="1300"/>
      <c r="AK1093" s="1300"/>
      <c r="AL1093" s="1300"/>
    </row>
    <row r="1094" spans="35:38" x14ac:dyDescent="0.25">
      <c r="AI1094" s="1300"/>
      <c r="AJ1094" s="1300"/>
      <c r="AK1094" s="1300"/>
      <c r="AL1094" s="1300"/>
    </row>
    <row r="1095" spans="35:38" x14ac:dyDescent="0.25">
      <c r="AI1095" s="1300"/>
      <c r="AJ1095" s="1300"/>
      <c r="AK1095" s="1300"/>
      <c r="AL1095" s="1300"/>
    </row>
    <row r="1096" spans="35:38" x14ac:dyDescent="0.25">
      <c r="AI1096" s="1300"/>
      <c r="AJ1096" s="1300"/>
      <c r="AK1096" s="1300"/>
      <c r="AL1096" s="1300"/>
    </row>
    <row r="1097" spans="35:38" x14ac:dyDescent="0.25">
      <c r="AI1097" s="1300"/>
      <c r="AJ1097" s="1300"/>
      <c r="AK1097" s="1300"/>
      <c r="AL1097" s="1300"/>
    </row>
    <row r="1098" spans="35:38" x14ac:dyDescent="0.25">
      <c r="AI1098" s="1300"/>
      <c r="AJ1098" s="1300"/>
      <c r="AK1098" s="1300"/>
      <c r="AL1098" s="1300"/>
    </row>
    <row r="1099" spans="35:38" x14ac:dyDescent="0.25">
      <c r="AI1099" s="1300"/>
      <c r="AJ1099" s="1300"/>
      <c r="AK1099" s="1300"/>
      <c r="AL1099" s="1300"/>
    </row>
    <row r="1100" spans="35:38" x14ac:dyDescent="0.25">
      <c r="AI1100" s="1300"/>
      <c r="AJ1100" s="1300"/>
      <c r="AK1100" s="1300"/>
      <c r="AL1100" s="1300"/>
    </row>
    <row r="1101" spans="35:38" x14ac:dyDescent="0.25">
      <c r="AI1101" s="1300"/>
      <c r="AJ1101" s="1300"/>
      <c r="AK1101" s="1300"/>
      <c r="AL1101" s="1300"/>
    </row>
    <row r="1102" spans="35:38" x14ac:dyDescent="0.25">
      <c r="AI1102" s="1300"/>
      <c r="AJ1102" s="1300"/>
      <c r="AK1102" s="1300"/>
      <c r="AL1102" s="1300"/>
    </row>
    <row r="1103" spans="35:38" x14ac:dyDescent="0.25">
      <c r="AI1103" s="1300"/>
      <c r="AJ1103" s="1300"/>
      <c r="AK1103" s="1300"/>
      <c r="AL1103" s="1300"/>
    </row>
    <row r="1104" spans="35:38" x14ac:dyDescent="0.25">
      <c r="AI1104" s="1300"/>
      <c r="AJ1104" s="1300"/>
      <c r="AK1104" s="1300"/>
      <c r="AL1104" s="1300"/>
    </row>
    <row r="1105" spans="35:38" x14ac:dyDescent="0.25">
      <c r="AI1105" s="1300"/>
      <c r="AJ1105" s="1300"/>
      <c r="AK1105" s="1300"/>
      <c r="AL1105" s="1300"/>
    </row>
    <row r="1106" spans="35:38" x14ac:dyDescent="0.25">
      <c r="AI1106" s="1300"/>
      <c r="AJ1106" s="1300"/>
      <c r="AK1106" s="1300"/>
      <c r="AL1106" s="1300"/>
    </row>
    <row r="1107" spans="35:38" x14ac:dyDescent="0.25">
      <c r="AI1107" s="1300"/>
      <c r="AJ1107" s="1300"/>
      <c r="AK1107" s="1300"/>
      <c r="AL1107" s="1300"/>
    </row>
    <row r="1108" spans="35:38" x14ac:dyDescent="0.25">
      <c r="AI1108" s="1300"/>
      <c r="AJ1108" s="1300"/>
      <c r="AK1108" s="1300"/>
      <c r="AL1108" s="1300"/>
    </row>
    <row r="1109" spans="35:38" x14ac:dyDescent="0.25">
      <c r="AI1109" s="1300"/>
      <c r="AJ1109" s="1300"/>
      <c r="AK1109" s="1300"/>
      <c r="AL1109" s="1300"/>
    </row>
    <row r="1110" spans="35:38" x14ac:dyDescent="0.25">
      <c r="AI1110" s="1300"/>
      <c r="AJ1110" s="1300"/>
      <c r="AK1110" s="1300"/>
      <c r="AL1110" s="1300"/>
    </row>
    <row r="1111" spans="35:38" x14ac:dyDescent="0.25">
      <c r="AI1111" s="1300"/>
      <c r="AJ1111" s="1300"/>
      <c r="AK1111" s="1300"/>
      <c r="AL1111" s="1300"/>
    </row>
    <row r="1112" spans="35:38" x14ac:dyDescent="0.25">
      <c r="AI1112" s="1300"/>
      <c r="AJ1112" s="1300"/>
      <c r="AK1112" s="1300"/>
      <c r="AL1112" s="1300"/>
    </row>
    <row r="1113" spans="35:38" x14ac:dyDescent="0.25">
      <c r="AI1113" s="1300"/>
      <c r="AJ1113" s="1300"/>
      <c r="AK1113" s="1300"/>
      <c r="AL1113" s="1300"/>
    </row>
    <row r="1114" spans="35:38" x14ac:dyDescent="0.25">
      <c r="AI1114" s="1300"/>
      <c r="AJ1114" s="1300"/>
      <c r="AK1114" s="1300"/>
      <c r="AL1114" s="1300"/>
    </row>
    <row r="1115" spans="35:38" x14ac:dyDescent="0.25">
      <c r="AI1115" s="1300"/>
      <c r="AJ1115" s="1300"/>
      <c r="AK1115" s="1300"/>
      <c r="AL1115" s="1300"/>
    </row>
    <row r="1116" spans="35:38" x14ac:dyDescent="0.25">
      <c r="AI1116" s="1300"/>
      <c r="AJ1116" s="1300"/>
      <c r="AK1116" s="1300"/>
      <c r="AL1116" s="1300"/>
    </row>
    <row r="1117" spans="35:38" x14ac:dyDescent="0.25">
      <c r="AI1117" s="1300"/>
      <c r="AJ1117" s="1300"/>
      <c r="AK1117" s="1300"/>
      <c r="AL1117" s="1300"/>
    </row>
    <row r="1118" spans="35:38" x14ac:dyDescent="0.25">
      <c r="AI1118" s="1300"/>
      <c r="AJ1118" s="1300"/>
      <c r="AK1118" s="1300"/>
      <c r="AL1118" s="1300"/>
    </row>
    <row r="1119" spans="35:38" x14ac:dyDescent="0.25">
      <c r="AI1119" s="1300"/>
      <c r="AJ1119" s="1300"/>
      <c r="AK1119" s="1300"/>
      <c r="AL1119" s="1300"/>
    </row>
    <row r="1120" spans="35:38" x14ac:dyDescent="0.25">
      <c r="AI1120" s="1300"/>
      <c r="AJ1120" s="1300"/>
      <c r="AK1120" s="1300"/>
      <c r="AL1120" s="1300"/>
    </row>
    <row r="1121" spans="35:38" x14ac:dyDescent="0.25">
      <c r="AI1121" s="1300"/>
      <c r="AJ1121" s="1300"/>
      <c r="AK1121" s="1300"/>
      <c r="AL1121" s="1300"/>
    </row>
    <row r="1122" spans="35:38" x14ac:dyDescent="0.25">
      <c r="AI1122" s="1300"/>
      <c r="AJ1122" s="1300"/>
      <c r="AK1122" s="1300"/>
      <c r="AL1122" s="1300"/>
    </row>
    <row r="1123" spans="35:38" x14ac:dyDescent="0.25">
      <c r="AI1123" s="1300"/>
      <c r="AJ1123" s="1300"/>
      <c r="AK1123" s="1300"/>
      <c r="AL1123" s="1300"/>
    </row>
    <row r="1124" spans="35:38" x14ac:dyDescent="0.25">
      <c r="AI1124" s="1300"/>
      <c r="AJ1124" s="1300"/>
      <c r="AK1124" s="1300"/>
      <c r="AL1124" s="1300"/>
    </row>
    <row r="1125" spans="35:38" x14ac:dyDescent="0.25">
      <c r="AI1125" s="1300"/>
      <c r="AJ1125" s="1300"/>
      <c r="AK1125" s="1300"/>
      <c r="AL1125" s="1300"/>
    </row>
    <row r="1126" spans="35:38" x14ac:dyDescent="0.25">
      <c r="AI1126" s="1300"/>
      <c r="AJ1126" s="1300"/>
      <c r="AK1126" s="1300"/>
      <c r="AL1126" s="1300"/>
    </row>
    <row r="1127" spans="35:38" x14ac:dyDescent="0.25">
      <c r="AI1127" s="1300"/>
      <c r="AJ1127" s="1300"/>
      <c r="AK1127" s="1300"/>
      <c r="AL1127" s="1300"/>
    </row>
    <row r="1128" spans="35:38" x14ac:dyDescent="0.25">
      <c r="AI1128" s="1300"/>
      <c r="AJ1128" s="1300"/>
      <c r="AK1128" s="1300"/>
      <c r="AL1128" s="1300"/>
    </row>
    <row r="1129" spans="35:38" x14ac:dyDescent="0.25">
      <c r="AI1129" s="1300"/>
      <c r="AJ1129" s="1300"/>
      <c r="AK1129" s="1300"/>
      <c r="AL1129" s="1300"/>
    </row>
    <row r="1130" spans="35:38" x14ac:dyDescent="0.25">
      <c r="AI1130" s="1300"/>
      <c r="AJ1130" s="1300"/>
      <c r="AK1130" s="1300"/>
      <c r="AL1130" s="1300"/>
    </row>
    <row r="1131" spans="35:38" x14ac:dyDescent="0.25">
      <c r="AI1131" s="1300"/>
      <c r="AJ1131" s="1300"/>
      <c r="AK1131" s="1300"/>
      <c r="AL1131" s="1300"/>
    </row>
    <row r="1132" spans="35:38" x14ac:dyDescent="0.25">
      <c r="AI1132" s="1300"/>
      <c r="AJ1132" s="1300"/>
      <c r="AK1132" s="1300"/>
      <c r="AL1132" s="1300"/>
    </row>
    <row r="1133" spans="35:38" x14ac:dyDescent="0.25">
      <c r="AI1133" s="1300"/>
      <c r="AJ1133" s="1300"/>
      <c r="AK1133" s="1300"/>
      <c r="AL1133" s="1300"/>
    </row>
    <row r="1134" spans="35:38" x14ac:dyDescent="0.25">
      <c r="AI1134" s="1300"/>
      <c r="AJ1134" s="1300"/>
      <c r="AK1134" s="1300"/>
      <c r="AL1134" s="1300"/>
    </row>
    <row r="1135" spans="35:38" x14ac:dyDescent="0.25">
      <c r="AI1135" s="1300"/>
      <c r="AJ1135" s="1300"/>
      <c r="AK1135" s="1300"/>
      <c r="AL1135" s="1300"/>
    </row>
    <row r="1136" spans="35:38" x14ac:dyDescent="0.25">
      <c r="AI1136" s="1300"/>
      <c r="AJ1136" s="1300"/>
      <c r="AK1136" s="1300"/>
      <c r="AL1136" s="1300"/>
    </row>
    <row r="1137" spans="35:38" x14ac:dyDescent="0.25">
      <c r="AI1137" s="1300"/>
      <c r="AJ1137" s="1300"/>
      <c r="AK1137" s="1300"/>
      <c r="AL1137" s="1300"/>
    </row>
    <row r="1138" spans="35:38" x14ac:dyDescent="0.25">
      <c r="AI1138" s="1300"/>
      <c r="AJ1138" s="1300"/>
      <c r="AK1138" s="1300"/>
      <c r="AL1138" s="1300"/>
    </row>
    <row r="1139" spans="35:38" x14ac:dyDescent="0.25">
      <c r="AI1139" s="1300"/>
      <c r="AJ1139" s="1300"/>
      <c r="AK1139" s="1300"/>
      <c r="AL1139" s="1300"/>
    </row>
    <row r="1140" spans="35:38" x14ac:dyDescent="0.25">
      <c r="AI1140" s="1300"/>
      <c r="AJ1140" s="1300"/>
      <c r="AK1140" s="1300"/>
      <c r="AL1140" s="1300"/>
    </row>
    <row r="1141" spans="35:38" x14ac:dyDescent="0.25">
      <c r="AI1141" s="1300"/>
      <c r="AJ1141" s="1300"/>
      <c r="AK1141" s="1300"/>
      <c r="AL1141" s="1300"/>
    </row>
    <row r="1142" spans="35:38" x14ac:dyDescent="0.25">
      <c r="AI1142" s="1300"/>
      <c r="AJ1142" s="1300"/>
      <c r="AK1142" s="1300"/>
      <c r="AL1142" s="1300"/>
    </row>
    <row r="1143" spans="35:38" x14ac:dyDescent="0.25">
      <c r="AI1143" s="1300"/>
      <c r="AJ1143" s="1300"/>
      <c r="AK1143" s="1300"/>
      <c r="AL1143" s="1300"/>
    </row>
    <row r="1144" spans="35:38" x14ac:dyDescent="0.25">
      <c r="AI1144" s="1300"/>
      <c r="AJ1144" s="1300"/>
      <c r="AK1144" s="1300"/>
      <c r="AL1144" s="1300"/>
    </row>
    <row r="1145" spans="35:38" x14ac:dyDescent="0.25">
      <c r="AI1145" s="1300"/>
      <c r="AJ1145" s="1300"/>
      <c r="AK1145" s="1300"/>
      <c r="AL1145" s="1300"/>
    </row>
    <row r="1146" spans="35:38" x14ac:dyDescent="0.25">
      <c r="AI1146" s="1300"/>
      <c r="AJ1146" s="1300"/>
      <c r="AK1146" s="1300"/>
      <c r="AL1146" s="1300"/>
    </row>
    <row r="1147" spans="35:38" x14ac:dyDescent="0.25">
      <c r="AI1147" s="1300"/>
      <c r="AJ1147" s="1300"/>
      <c r="AK1147" s="1300"/>
      <c r="AL1147" s="1300"/>
    </row>
    <row r="1148" spans="35:38" x14ac:dyDescent="0.25">
      <c r="AI1148" s="1300"/>
      <c r="AJ1148" s="1300"/>
      <c r="AK1148" s="1300"/>
      <c r="AL1148" s="1300"/>
    </row>
    <row r="1149" spans="35:38" x14ac:dyDescent="0.25">
      <c r="AI1149" s="1300"/>
      <c r="AJ1149" s="1300"/>
      <c r="AK1149" s="1300"/>
      <c r="AL1149" s="1300"/>
    </row>
    <row r="1150" spans="35:38" x14ac:dyDescent="0.25">
      <c r="AI1150" s="1300"/>
      <c r="AJ1150" s="1300"/>
      <c r="AK1150" s="1300"/>
      <c r="AL1150" s="1300"/>
    </row>
    <row r="1151" spans="35:38" x14ac:dyDescent="0.25">
      <c r="AI1151" s="1300"/>
      <c r="AJ1151" s="1300"/>
      <c r="AK1151" s="1300"/>
      <c r="AL1151" s="1300"/>
    </row>
    <row r="1152" spans="35:38" x14ac:dyDescent="0.25">
      <c r="AI1152" s="1300"/>
      <c r="AJ1152" s="1300"/>
      <c r="AK1152" s="1300"/>
      <c r="AL1152" s="1300"/>
    </row>
    <row r="1153" spans="35:38" x14ac:dyDescent="0.25">
      <c r="AI1153" s="1300"/>
      <c r="AJ1153" s="1300"/>
      <c r="AK1153" s="1300"/>
      <c r="AL1153" s="1300"/>
    </row>
    <row r="1154" spans="35:38" x14ac:dyDescent="0.25">
      <c r="AI1154" s="1300"/>
      <c r="AJ1154" s="1300"/>
      <c r="AK1154" s="1300"/>
      <c r="AL1154" s="1300"/>
    </row>
    <row r="1155" spans="35:38" x14ac:dyDescent="0.25">
      <c r="AI1155" s="1300"/>
      <c r="AJ1155" s="1300"/>
      <c r="AK1155" s="1300"/>
      <c r="AL1155" s="1300"/>
    </row>
    <row r="1156" spans="35:38" x14ac:dyDescent="0.25">
      <c r="AI1156" s="1300"/>
      <c r="AJ1156" s="1300"/>
      <c r="AK1156" s="1300"/>
      <c r="AL1156" s="1300"/>
    </row>
    <row r="1157" spans="35:38" x14ac:dyDescent="0.25">
      <c r="AI1157" s="1300"/>
      <c r="AJ1157" s="1300"/>
      <c r="AK1157" s="1300"/>
      <c r="AL1157" s="1300"/>
    </row>
    <row r="1158" spans="35:38" x14ac:dyDescent="0.25">
      <c r="AI1158" s="1300"/>
      <c r="AJ1158" s="1300"/>
      <c r="AK1158" s="1300"/>
      <c r="AL1158" s="1300"/>
    </row>
    <row r="1159" spans="35:38" x14ac:dyDescent="0.25">
      <c r="AI1159" s="1300"/>
      <c r="AJ1159" s="1300"/>
      <c r="AK1159" s="1300"/>
      <c r="AL1159" s="1300"/>
    </row>
    <row r="1160" spans="35:38" x14ac:dyDescent="0.25">
      <c r="AI1160" s="1300"/>
      <c r="AJ1160" s="1300"/>
      <c r="AK1160" s="1300"/>
      <c r="AL1160" s="1300"/>
    </row>
    <row r="1161" spans="35:38" x14ac:dyDescent="0.25">
      <c r="AI1161" s="1300"/>
      <c r="AJ1161" s="1300"/>
      <c r="AK1161" s="1300"/>
      <c r="AL1161" s="1300"/>
    </row>
    <row r="1162" spans="35:38" x14ac:dyDescent="0.25">
      <c r="AI1162" s="1300"/>
      <c r="AJ1162" s="1300"/>
      <c r="AK1162" s="1300"/>
      <c r="AL1162" s="1300"/>
    </row>
    <row r="1163" spans="35:38" x14ac:dyDescent="0.25">
      <c r="AI1163" s="1300"/>
      <c r="AJ1163" s="1300"/>
      <c r="AK1163" s="1300"/>
      <c r="AL1163" s="1300"/>
    </row>
    <row r="1164" spans="35:38" x14ac:dyDescent="0.25">
      <c r="AI1164" s="1300"/>
      <c r="AJ1164" s="1300"/>
      <c r="AK1164" s="1300"/>
      <c r="AL1164" s="1300"/>
    </row>
    <row r="1165" spans="35:38" x14ac:dyDescent="0.25">
      <c r="AI1165" s="1300"/>
      <c r="AJ1165" s="1300"/>
      <c r="AK1165" s="1300"/>
      <c r="AL1165" s="1300"/>
    </row>
    <row r="1166" spans="35:38" x14ac:dyDescent="0.25">
      <c r="AI1166" s="1300"/>
      <c r="AJ1166" s="1300"/>
      <c r="AK1166" s="1300"/>
      <c r="AL1166" s="1300"/>
    </row>
    <row r="1167" spans="35:38" x14ac:dyDescent="0.25">
      <c r="AI1167" s="1300"/>
      <c r="AJ1167" s="1300"/>
      <c r="AK1167" s="1300"/>
      <c r="AL1167" s="1300"/>
    </row>
    <row r="1168" spans="35:38" x14ac:dyDescent="0.25">
      <c r="AI1168" s="1300"/>
      <c r="AJ1168" s="1300"/>
      <c r="AK1168" s="1300"/>
      <c r="AL1168" s="1300"/>
    </row>
    <row r="1169" spans="35:38" x14ac:dyDescent="0.25">
      <c r="AI1169" s="1300"/>
      <c r="AJ1169" s="1300"/>
      <c r="AK1169" s="1300"/>
      <c r="AL1169" s="1300"/>
    </row>
    <row r="1170" spans="35:38" x14ac:dyDescent="0.25">
      <c r="AI1170" s="1300"/>
      <c r="AJ1170" s="1300"/>
      <c r="AK1170" s="1300"/>
      <c r="AL1170" s="1300"/>
    </row>
    <row r="1171" spans="35:38" x14ac:dyDescent="0.25">
      <c r="AI1171" s="1300"/>
      <c r="AJ1171" s="1300"/>
      <c r="AK1171" s="1300"/>
      <c r="AL1171" s="1300"/>
    </row>
    <row r="1172" spans="35:38" x14ac:dyDescent="0.25">
      <c r="AI1172" s="1300"/>
      <c r="AJ1172" s="1300"/>
      <c r="AK1172" s="1300"/>
      <c r="AL1172" s="1300"/>
    </row>
    <row r="1173" spans="35:38" x14ac:dyDescent="0.25">
      <c r="AI1173" s="1300"/>
      <c r="AJ1173" s="1300"/>
      <c r="AK1173" s="1300"/>
      <c r="AL1173" s="1300"/>
    </row>
    <row r="1174" spans="35:38" x14ac:dyDescent="0.25">
      <c r="AI1174" s="1300"/>
      <c r="AJ1174" s="1300"/>
      <c r="AK1174" s="1300"/>
      <c r="AL1174" s="1300"/>
    </row>
    <row r="1175" spans="35:38" x14ac:dyDescent="0.25">
      <c r="AI1175" s="1300"/>
      <c r="AJ1175" s="1300"/>
      <c r="AK1175" s="1300"/>
      <c r="AL1175" s="1300"/>
    </row>
    <row r="1176" spans="35:38" x14ac:dyDescent="0.25">
      <c r="AI1176" s="1300"/>
      <c r="AJ1176" s="1300"/>
      <c r="AK1176" s="1300"/>
      <c r="AL1176" s="1300"/>
    </row>
    <row r="1177" spans="35:38" x14ac:dyDescent="0.25">
      <c r="AI1177" s="1300"/>
      <c r="AJ1177" s="1300"/>
      <c r="AK1177" s="1300"/>
      <c r="AL1177" s="1300"/>
    </row>
    <row r="1178" spans="35:38" x14ac:dyDescent="0.25">
      <c r="AI1178" s="1300"/>
      <c r="AJ1178" s="1300"/>
      <c r="AK1178" s="1300"/>
      <c r="AL1178" s="1300"/>
    </row>
    <row r="1179" spans="35:38" x14ac:dyDescent="0.25">
      <c r="AI1179" s="1300"/>
      <c r="AJ1179" s="1300"/>
      <c r="AK1179" s="1300"/>
      <c r="AL1179" s="1300"/>
    </row>
    <row r="1180" spans="35:38" x14ac:dyDescent="0.25">
      <c r="AI1180" s="1300"/>
      <c r="AJ1180" s="1300"/>
      <c r="AK1180" s="1300"/>
      <c r="AL1180" s="1300"/>
    </row>
    <row r="1181" spans="35:38" x14ac:dyDescent="0.25">
      <c r="AI1181" s="1300"/>
      <c r="AJ1181" s="1300"/>
      <c r="AK1181" s="1300"/>
      <c r="AL1181" s="1300"/>
    </row>
    <row r="1182" spans="35:38" x14ac:dyDescent="0.25">
      <c r="AI1182" s="1300"/>
      <c r="AJ1182" s="1300"/>
      <c r="AK1182" s="1300"/>
      <c r="AL1182" s="1300"/>
    </row>
    <row r="1183" spans="35:38" x14ac:dyDescent="0.25">
      <c r="AI1183" s="1300"/>
      <c r="AJ1183" s="1300"/>
      <c r="AK1183" s="1300"/>
      <c r="AL1183" s="1300"/>
    </row>
    <row r="1184" spans="35:38" x14ac:dyDescent="0.25">
      <c r="AI1184" s="1300"/>
      <c r="AJ1184" s="1300"/>
      <c r="AK1184" s="1300"/>
      <c r="AL1184" s="1300"/>
    </row>
    <row r="1185" spans="35:38" x14ac:dyDescent="0.25">
      <c r="AI1185" s="1300"/>
      <c r="AJ1185" s="1300"/>
      <c r="AK1185" s="1300"/>
      <c r="AL1185" s="1300"/>
    </row>
    <row r="1186" spans="35:38" x14ac:dyDescent="0.25">
      <c r="AI1186" s="1300"/>
      <c r="AJ1186" s="1300"/>
      <c r="AK1186" s="1300"/>
      <c r="AL1186" s="1300"/>
    </row>
    <row r="1187" spans="35:38" x14ac:dyDescent="0.25">
      <c r="AI1187" s="1300"/>
      <c r="AJ1187" s="1300"/>
      <c r="AK1187" s="1300"/>
      <c r="AL1187" s="1300"/>
    </row>
    <row r="1188" spans="35:38" x14ac:dyDescent="0.25">
      <c r="AI1188" s="1300"/>
      <c r="AJ1188" s="1300"/>
      <c r="AK1188" s="1300"/>
      <c r="AL1188" s="1300"/>
    </row>
    <row r="1189" spans="35:38" x14ac:dyDescent="0.25">
      <c r="AI1189" s="1300"/>
      <c r="AJ1189" s="1300"/>
      <c r="AK1189" s="1300"/>
      <c r="AL1189" s="1300"/>
    </row>
    <row r="1190" spans="35:38" x14ac:dyDescent="0.25">
      <c r="AI1190" s="1300"/>
      <c r="AJ1190" s="1300"/>
      <c r="AK1190" s="1300"/>
      <c r="AL1190" s="1300"/>
    </row>
    <row r="1191" spans="35:38" x14ac:dyDescent="0.25">
      <c r="AI1191" s="1300"/>
      <c r="AJ1191" s="1300"/>
      <c r="AK1191" s="1300"/>
      <c r="AL1191" s="1300"/>
    </row>
    <row r="1192" spans="35:38" x14ac:dyDescent="0.25">
      <c r="AI1192" s="1300"/>
      <c r="AJ1192" s="1300"/>
      <c r="AK1192" s="1300"/>
      <c r="AL1192" s="1300"/>
    </row>
    <row r="1193" spans="35:38" x14ac:dyDescent="0.25">
      <c r="AI1193" s="1300"/>
      <c r="AJ1193" s="1300"/>
      <c r="AK1193" s="1300"/>
      <c r="AL1193" s="1300"/>
    </row>
    <row r="1194" spans="35:38" x14ac:dyDescent="0.25">
      <c r="AI1194" s="1300"/>
      <c r="AJ1194" s="1300"/>
      <c r="AK1194" s="1300"/>
      <c r="AL1194" s="1300"/>
    </row>
    <row r="1195" spans="35:38" x14ac:dyDescent="0.25">
      <c r="AI1195" s="1300"/>
      <c r="AJ1195" s="1300"/>
      <c r="AK1195" s="1300"/>
      <c r="AL1195" s="1300"/>
    </row>
    <row r="1196" spans="35:38" x14ac:dyDescent="0.25">
      <c r="AI1196" s="1300"/>
      <c r="AJ1196" s="1300"/>
      <c r="AK1196" s="1300"/>
      <c r="AL1196" s="1300"/>
    </row>
    <row r="1197" spans="35:38" x14ac:dyDescent="0.25">
      <c r="AI1197" s="1300"/>
      <c r="AJ1197" s="1300"/>
      <c r="AK1197" s="1300"/>
      <c r="AL1197" s="1300"/>
    </row>
    <row r="1198" spans="35:38" x14ac:dyDescent="0.25">
      <c r="AI1198" s="1300"/>
      <c r="AJ1198" s="1300"/>
      <c r="AK1198" s="1300"/>
      <c r="AL1198" s="1300"/>
    </row>
    <row r="1199" spans="35:38" x14ac:dyDescent="0.25">
      <c r="AI1199" s="1300"/>
      <c r="AJ1199" s="1300"/>
      <c r="AK1199" s="1300"/>
      <c r="AL1199" s="1300"/>
    </row>
    <row r="1200" spans="35:38" x14ac:dyDescent="0.25">
      <c r="AI1200" s="1300"/>
      <c r="AJ1200" s="1300"/>
      <c r="AK1200" s="1300"/>
      <c r="AL1200" s="1300"/>
    </row>
    <row r="1201" spans="35:38" x14ac:dyDescent="0.25">
      <c r="AI1201" s="1300"/>
      <c r="AJ1201" s="1300"/>
      <c r="AK1201" s="1300"/>
      <c r="AL1201" s="1300"/>
    </row>
    <row r="1202" spans="35:38" x14ac:dyDescent="0.25">
      <c r="AI1202" s="1300"/>
      <c r="AJ1202" s="1300"/>
      <c r="AK1202" s="1300"/>
      <c r="AL1202" s="1300"/>
    </row>
    <row r="1203" spans="35:38" x14ac:dyDescent="0.25">
      <c r="AI1203" s="1300"/>
      <c r="AJ1203" s="1300"/>
      <c r="AK1203" s="1300"/>
      <c r="AL1203" s="1300"/>
    </row>
    <row r="1204" spans="35:38" x14ac:dyDescent="0.25">
      <c r="AI1204" s="1300"/>
      <c r="AJ1204" s="1300"/>
      <c r="AK1204" s="1300"/>
      <c r="AL1204" s="1300"/>
    </row>
    <row r="1205" spans="35:38" x14ac:dyDescent="0.25">
      <c r="AI1205" s="1300"/>
      <c r="AJ1205" s="1300"/>
      <c r="AK1205" s="1300"/>
      <c r="AL1205" s="1300"/>
    </row>
    <row r="1206" spans="35:38" x14ac:dyDescent="0.25">
      <c r="AI1206" s="1300"/>
      <c r="AJ1206" s="1300"/>
      <c r="AK1206" s="1300"/>
      <c r="AL1206" s="1300"/>
    </row>
    <row r="1207" spans="35:38" x14ac:dyDescent="0.25">
      <c r="AI1207" s="1300"/>
      <c r="AJ1207" s="1300"/>
      <c r="AK1207" s="1300"/>
      <c r="AL1207" s="1300"/>
    </row>
    <row r="1208" spans="35:38" x14ac:dyDescent="0.25">
      <c r="AI1208" s="1300"/>
      <c r="AJ1208" s="1300"/>
      <c r="AK1208" s="1300"/>
      <c r="AL1208" s="1300"/>
    </row>
    <row r="1209" spans="35:38" x14ac:dyDescent="0.25">
      <c r="AI1209" s="1300"/>
      <c r="AJ1209" s="1300"/>
      <c r="AK1209" s="1300"/>
      <c r="AL1209" s="1300"/>
    </row>
    <row r="1210" spans="35:38" x14ac:dyDescent="0.25">
      <c r="AI1210" s="1300"/>
      <c r="AJ1210" s="1300"/>
      <c r="AK1210" s="1300"/>
      <c r="AL1210" s="1300"/>
    </row>
    <row r="1211" spans="35:38" x14ac:dyDescent="0.25">
      <c r="AI1211" s="1300"/>
      <c r="AJ1211" s="1300"/>
      <c r="AK1211" s="1300"/>
      <c r="AL1211" s="1300"/>
    </row>
    <row r="1212" spans="35:38" x14ac:dyDescent="0.25">
      <c r="AI1212" s="1300"/>
      <c r="AJ1212" s="1300"/>
      <c r="AK1212" s="1300"/>
      <c r="AL1212" s="1300"/>
    </row>
    <row r="1213" spans="35:38" x14ac:dyDescent="0.25">
      <c r="AI1213" s="1300"/>
      <c r="AJ1213" s="1300"/>
      <c r="AK1213" s="1300"/>
      <c r="AL1213" s="1300"/>
    </row>
    <row r="1214" spans="35:38" x14ac:dyDescent="0.25">
      <c r="AI1214" s="1300"/>
      <c r="AJ1214" s="1300"/>
      <c r="AK1214" s="1300"/>
      <c r="AL1214" s="1300"/>
    </row>
    <row r="1215" spans="35:38" x14ac:dyDescent="0.25">
      <c r="AI1215" s="1300"/>
      <c r="AJ1215" s="1300"/>
      <c r="AK1215" s="1300"/>
      <c r="AL1215" s="1300"/>
    </row>
    <row r="1216" spans="35:38" x14ac:dyDescent="0.25">
      <c r="AI1216" s="1300"/>
      <c r="AJ1216" s="1300"/>
      <c r="AK1216" s="1300"/>
      <c r="AL1216" s="1300"/>
    </row>
    <row r="1217" spans="35:38" x14ac:dyDescent="0.25">
      <c r="AI1217" s="1300"/>
      <c r="AJ1217" s="1300"/>
      <c r="AK1217" s="1300"/>
      <c r="AL1217" s="1300"/>
    </row>
    <row r="1218" spans="35:38" x14ac:dyDescent="0.25">
      <c r="AI1218" s="1300"/>
      <c r="AJ1218" s="1300"/>
      <c r="AK1218" s="1300"/>
      <c r="AL1218" s="1300"/>
    </row>
    <row r="1219" spans="35:38" x14ac:dyDescent="0.25">
      <c r="AI1219" s="1300"/>
      <c r="AJ1219" s="1300"/>
      <c r="AK1219" s="1300"/>
      <c r="AL1219" s="1300"/>
    </row>
    <row r="1220" spans="35:38" x14ac:dyDescent="0.25">
      <c r="AI1220" s="1300"/>
      <c r="AJ1220" s="1300"/>
      <c r="AK1220" s="1300"/>
      <c r="AL1220" s="1300"/>
    </row>
    <row r="1221" spans="35:38" x14ac:dyDescent="0.25">
      <c r="AI1221" s="1300"/>
      <c r="AJ1221" s="1300"/>
      <c r="AK1221" s="1300"/>
      <c r="AL1221" s="1300"/>
    </row>
    <row r="1222" spans="35:38" x14ac:dyDescent="0.25">
      <c r="AI1222" s="1300"/>
      <c r="AJ1222" s="1300"/>
      <c r="AK1222" s="1300"/>
      <c r="AL1222" s="1300"/>
    </row>
    <row r="1223" spans="35:38" x14ac:dyDescent="0.25">
      <c r="AI1223" s="1300"/>
      <c r="AJ1223" s="1300"/>
      <c r="AK1223" s="1300"/>
      <c r="AL1223" s="1300"/>
    </row>
    <row r="1224" spans="35:38" x14ac:dyDescent="0.25">
      <c r="AI1224" s="1300"/>
      <c r="AJ1224" s="1300"/>
      <c r="AK1224" s="1300"/>
      <c r="AL1224" s="1300"/>
    </row>
    <row r="1225" spans="35:38" x14ac:dyDescent="0.25">
      <c r="AI1225" s="1300"/>
      <c r="AJ1225" s="1300"/>
      <c r="AK1225" s="1300"/>
      <c r="AL1225" s="1300"/>
    </row>
    <row r="1226" spans="35:38" x14ac:dyDescent="0.25">
      <c r="AI1226" s="1300"/>
      <c r="AJ1226" s="1300"/>
      <c r="AK1226" s="1300"/>
      <c r="AL1226" s="1300"/>
    </row>
    <row r="1227" spans="35:38" x14ac:dyDescent="0.25">
      <c r="AI1227" s="1300"/>
      <c r="AJ1227" s="1300"/>
      <c r="AK1227" s="1300"/>
      <c r="AL1227" s="1300"/>
    </row>
    <row r="1228" spans="35:38" x14ac:dyDescent="0.25">
      <c r="AI1228" s="1300"/>
      <c r="AJ1228" s="1300"/>
      <c r="AK1228" s="1300"/>
      <c r="AL1228" s="1300"/>
    </row>
    <row r="1229" spans="35:38" x14ac:dyDescent="0.25">
      <c r="AI1229" s="1300"/>
      <c r="AJ1229" s="1300"/>
      <c r="AK1229" s="1300"/>
      <c r="AL1229" s="1300"/>
    </row>
    <row r="1230" spans="35:38" x14ac:dyDescent="0.25">
      <c r="AI1230" s="1300"/>
      <c r="AJ1230" s="1300"/>
      <c r="AK1230" s="1300"/>
      <c r="AL1230" s="1300"/>
    </row>
    <row r="1231" spans="35:38" x14ac:dyDescent="0.25">
      <c r="AI1231" s="1300"/>
      <c r="AJ1231" s="1300"/>
      <c r="AK1231" s="1300"/>
      <c r="AL1231" s="1300"/>
    </row>
    <row r="1232" spans="35:38" x14ac:dyDescent="0.25">
      <c r="AI1232" s="1300"/>
      <c r="AJ1232" s="1300"/>
      <c r="AK1232" s="1300"/>
      <c r="AL1232" s="1300"/>
    </row>
    <row r="1233" spans="35:38" x14ac:dyDescent="0.25">
      <c r="AI1233" s="1300"/>
      <c r="AJ1233" s="1300"/>
      <c r="AK1233" s="1300"/>
      <c r="AL1233" s="1300"/>
    </row>
    <row r="1234" spans="35:38" x14ac:dyDescent="0.25">
      <c r="AI1234" s="1300"/>
      <c r="AJ1234" s="1300"/>
      <c r="AK1234" s="1300"/>
      <c r="AL1234" s="1300"/>
    </row>
    <row r="1235" spans="35:38" x14ac:dyDescent="0.25">
      <c r="AI1235" s="1300"/>
      <c r="AJ1235" s="1300"/>
      <c r="AK1235" s="1300"/>
      <c r="AL1235" s="1300"/>
    </row>
    <row r="1236" spans="35:38" x14ac:dyDescent="0.25">
      <c r="AI1236" s="1300"/>
      <c r="AJ1236" s="1300"/>
      <c r="AK1236" s="1300"/>
      <c r="AL1236" s="1300"/>
    </row>
    <row r="1237" spans="35:38" x14ac:dyDescent="0.25">
      <c r="AI1237" s="1300"/>
      <c r="AJ1237" s="1300"/>
      <c r="AK1237" s="1300"/>
      <c r="AL1237" s="1300"/>
    </row>
    <row r="1238" spans="35:38" x14ac:dyDescent="0.25">
      <c r="AI1238" s="1300"/>
      <c r="AJ1238" s="1300"/>
      <c r="AK1238" s="1300"/>
      <c r="AL1238" s="1300"/>
    </row>
    <row r="1239" spans="35:38" x14ac:dyDescent="0.25">
      <c r="AI1239" s="1300"/>
      <c r="AJ1239" s="1300"/>
      <c r="AK1239" s="1300"/>
      <c r="AL1239" s="1300"/>
    </row>
    <row r="1240" spans="35:38" x14ac:dyDescent="0.25">
      <c r="AI1240" s="1300"/>
      <c r="AJ1240" s="1300"/>
      <c r="AK1240" s="1300"/>
      <c r="AL1240" s="1300"/>
    </row>
    <row r="1241" spans="35:38" x14ac:dyDescent="0.25">
      <c r="AI1241" s="1300"/>
      <c r="AJ1241" s="1300"/>
      <c r="AK1241" s="1300"/>
      <c r="AL1241" s="1300"/>
    </row>
    <row r="1242" spans="35:38" x14ac:dyDescent="0.25">
      <c r="AI1242" s="1300"/>
      <c r="AJ1242" s="1300"/>
      <c r="AK1242" s="1300"/>
      <c r="AL1242" s="1300"/>
    </row>
    <row r="1243" spans="35:38" x14ac:dyDescent="0.25">
      <c r="AI1243" s="1300"/>
      <c r="AJ1243" s="1300"/>
      <c r="AK1243" s="1300"/>
      <c r="AL1243" s="1300"/>
    </row>
    <row r="1244" spans="35:38" x14ac:dyDescent="0.25">
      <c r="AI1244" s="1300"/>
      <c r="AJ1244" s="1300"/>
      <c r="AK1244" s="1300"/>
      <c r="AL1244" s="1300"/>
    </row>
    <row r="1245" spans="35:38" x14ac:dyDescent="0.25">
      <c r="AI1245" s="1300"/>
      <c r="AJ1245" s="1300"/>
      <c r="AK1245" s="1300"/>
      <c r="AL1245" s="1300"/>
    </row>
    <row r="1246" spans="35:38" x14ac:dyDescent="0.25">
      <c r="AI1246" s="1300"/>
      <c r="AJ1246" s="1300"/>
      <c r="AK1246" s="1300"/>
      <c r="AL1246" s="1300"/>
    </row>
    <row r="1247" spans="35:38" x14ac:dyDescent="0.25">
      <c r="AI1247" s="1300"/>
      <c r="AJ1247" s="1300"/>
      <c r="AK1247" s="1300"/>
      <c r="AL1247" s="1300"/>
    </row>
    <row r="1248" spans="35:38" x14ac:dyDescent="0.25">
      <c r="AI1248" s="1300"/>
      <c r="AJ1248" s="1300"/>
      <c r="AK1248" s="1300"/>
      <c r="AL1248" s="1300"/>
    </row>
    <row r="1249" spans="35:38" x14ac:dyDescent="0.25">
      <c r="AI1249" s="1300"/>
      <c r="AJ1249" s="1300"/>
      <c r="AK1249" s="1300"/>
      <c r="AL1249" s="1300"/>
    </row>
    <row r="1250" spans="35:38" x14ac:dyDescent="0.25">
      <c r="AI1250" s="1300"/>
      <c r="AJ1250" s="1300"/>
      <c r="AK1250" s="1300"/>
      <c r="AL1250" s="1300"/>
    </row>
    <row r="1251" spans="35:38" x14ac:dyDescent="0.25">
      <c r="AI1251" s="1300"/>
      <c r="AJ1251" s="1300"/>
      <c r="AK1251" s="1300"/>
      <c r="AL1251" s="1300"/>
    </row>
    <row r="1252" spans="35:38" x14ac:dyDescent="0.25">
      <c r="AI1252" s="1300"/>
      <c r="AJ1252" s="1300"/>
      <c r="AK1252" s="1300"/>
      <c r="AL1252" s="1300"/>
    </row>
    <row r="1253" spans="35:38" x14ac:dyDescent="0.25">
      <c r="AI1253" s="1300"/>
      <c r="AJ1253" s="1300"/>
      <c r="AK1253" s="1300"/>
      <c r="AL1253" s="1300"/>
    </row>
    <row r="1254" spans="35:38" x14ac:dyDescent="0.25">
      <c r="AI1254" s="1300"/>
      <c r="AJ1254" s="1300"/>
      <c r="AK1254" s="1300"/>
      <c r="AL1254" s="1300"/>
    </row>
    <row r="1255" spans="35:38" x14ac:dyDescent="0.25">
      <c r="AI1255" s="1300"/>
      <c r="AJ1255" s="1300"/>
      <c r="AK1255" s="1300"/>
      <c r="AL1255" s="1300"/>
    </row>
    <row r="1256" spans="35:38" x14ac:dyDescent="0.25">
      <c r="AI1256" s="1300"/>
      <c r="AJ1256" s="1300"/>
      <c r="AK1256" s="1300"/>
      <c r="AL1256" s="1300"/>
    </row>
    <row r="1257" spans="35:38" x14ac:dyDescent="0.25">
      <c r="AI1257" s="1300"/>
      <c r="AJ1257" s="1300"/>
      <c r="AK1257" s="1300"/>
      <c r="AL1257" s="1300"/>
    </row>
    <row r="1258" spans="35:38" x14ac:dyDescent="0.25">
      <c r="AI1258" s="1300"/>
      <c r="AJ1258" s="1300"/>
      <c r="AK1258" s="1300"/>
      <c r="AL1258" s="1300"/>
    </row>
    <row r="1259" spans="35:38" x14ac:dyDescent="0.25">
      <c r="AI1259" s="1300"/>
      <c r="AJ1259" s="1300"/>
      <c r="AK1259" s="1300"/>
      <c r="AL1259" s="1300"/>
    </row>
    <row r="1260" spans="35:38" x14ac:dyDescent="0.25">
      <c r="AI1260" s="1300"/>
      <c r="AJ1260" s="1300"/>
      <c r="AK1260" s="1300"/>
      <c r="AL1260" s="1300"/>
    </row>
    <row r="1261" spans="35:38" x14ac:dyDescent="0.25">
      <c r="AI1261" s="1300"/>
      <c r="AJ1261" s="1300"/>
      <c r="AK1261" s="1300"/>
      <c r="AL1261" s="1300"/>
    </row>
    <row r="1262" spans="35:38" x14ac:dyDescent="0.25">
      <c r="AI1262" s="1300"/>
      <c r="AJ1262" s="1300"/>
      <c r="AK1262" s="1300"/>
      <c r="AL1262" s="1300"/>
    </row>
    <row r="1263" spans="35:38" x14ac:dyDescent="0.25">
      <c r="AI1263" s="1300"/>
      <c r="AJ1263" s="1300"/>
      <c r="AK1263" s="1300"/>
      <c r="AL1263" s="1300"/>
    </row>
    <row r="1264" spans="35:38" x14ac:dyDescent="0.25">
      <c r="AI1264" s="1300"/>
      <c r="AJ1264" s="1300"/>
      <c r="AK1264" s="1300"/>
      <c r="AL1264" s="1300"/>
    </row>
    <row r="1265" spans="35:38" x14ac:dyDescent="0.25">
      <c r="AI1265" s="1300"/>
      <c r="AJ1265" s="1300"/>
      <c r="AK1265" s="1300"/>
      <c r="AL1265" s="1300"/>
    </row>
    <row r="1266" spans="35:38" x14ac:dyDescent="0.25">
      <c r="AI1266" s="1300"/>
      <c r="AJ1266" s="1300"/>
      <c r="AK1266" s="1300"/>
      <c r="AL1266" s="1300"/>
    </row>
    <row r="1267" spans="35:38" x14ac:dyDescent="0.25">
      <c r="AI1267" s="1300"/>
      <c r="AJ1267" s="1300"/>
      <c r="AK1267" s="1300"/>
      <c r="AL1267" s="1300"/>
    </row>
    <row r="1268" spans="35:38" x14ac:dyDescent="0.25">
      <c r="AI1268" s="1300"/>
      <c r="AJ1268" s="1300"/>
      <c r="AK1268" s="1300"/>
      <c r="AL1268" s="1300"/>
    </row>
    <row r="1269" spans="35:38" x14ac:dyDescent="0.25">
      <c r="AI1269" s="1300"/>
      <c r="AJ1269" s="1300"/>
      <c r="AK1269" s="1300"/>
      <c r="AL1269" s="1300"/>
    </row>
    <row r="1270" spans="35:38" x14ac:dyDescent="0.25">
      <c r="AI1270" s="1300"/>
      <c r="AJ1270" s="1300"/>
      <c r="AK1270" s="1300"/>
      <c r="AL1270" s="1300"/>
    </row>
    <row r="1271" spans="35:38" x14ac:dyDescent="0.25">
      <c r="AI1271" s="1300"/>
      <c r="AJ1271" s="1300"/>
      <c r="AK1271" s="1300"/>
      <c r="AL1271" s="1300"/>
    </row>
    <row r="1272" spans="35:38" x14ac:dyDescent="0.25">
      <c r="AI1272" s="1300"/>
      <c r="AJ1272" s="1300"/>
      <c r="AK1272" s="1300"/>
      <c r="AL1272" s="1300"/>
    </row>
    <row r="1273" spans="35:38" x14ac:dyDescent="0.25">
      <c r="AI1273" s="1300"/>
      <c r="AJ1273" s="1300"/>
      <c r="AK1273" s="1300"/>
      <c r="AL1273" s="1300"/>
    </row>
    <row r="1274" spans="35:38" x14ac:dyDescent="0.25">
      <c r="AI1274" s="1300"/>
      <c r="AJ1274" s="1300"/>
      <c r="AK1274" s="1300"/>
      <c r="AL1274" s="1300"/>
    </row>
    <row r="1275" spans="35:38" x14ac:dyDescent="0.25">
      <c r="AI1275" s="1300"/>
      <c r="AJ1275" s="1300"/>
      <c r="AK1275" s="1300"/>
      <c r="AL1275" s="1300"/>
    </row>
    <row r="1276" spans="35:38" x14ac:dyDescent="0.25">
      <c r="AI1276" s="1300"/>
      <c r="AJ1276" s="1300"/>
      <c r="AK1276" s="1300"/>
      <c r="AL1276" s="1300"/>
    </row>
    <row r="1277" spans="35:38" x14ac:dyDescent="0.25">
      <c r="AI1277" s="1300"/>
      <c r="AJ1277" s="1300"/>
      <c r="AK1277" s="1300"/>
      <c r="AL1277" s="1300"/>
    </row>
    <row r="1278" spans="35:38" x14ac:dyDescent="0.25">
      <c r="AI1278" s="1300"/>
      <c r="AJ1278" s="1300"/>
      <c r="AK1278" s="1300"/>
      <c r="AL1278" s="1300"/>
    </row>
    <row r="1279" spans="35:38" x14ac:dyDescent="0.25">
      <c r="AI1279" s="1300"/>
      <c r="AJ1279" s="1300"/>
      <c r="AK1279" s="1300"/>
      <c r="AL1279" s="1300"/>
    </row>
    <row r="1280" spans="35:38" x14ac:dyDescent="0.25">
      <c r="AI1280" s="1300"/>
      <c r="AJ1280" s="1300"/>
      <c r="AK1280" s="1300"/>
      <c r="AL1280" s="1300"/>
    </row>
    <row r="1281" spans="35:38" x14ac:dyDescent="0.25">
      <c r="AI1281" s="1300"/>
      <c r="AJ1281" s="1300"/>
      <c r="AK1281" s="1300"/>
      <c r="AL1281" s="1300"/>
    </row>
    <row r="1282" spans="35:38" x14ac:dyDescent="0.25">
      <c r="AI1282" s="1300"/>
      <c r="AJ1282" s="1300"/>
      <c r="AK1282" s="1300"/>
      <c r="AL1282" s="1300"/>
    </row>
    <row r="1283" spans="35:38" x14ac:dyDescent="0.25">
      <c r="AI1283" s="1300"/>
      <c r="AJ1283" s="1300"/>
      <c r="AK1283" s="1300"/>
      <c r="AL1283" s="1300"/>
    </row>
    <row r="1284" spans="35:38" x14ac:dyDescent="0.25">
      <c r="AI1284" s="1300"/>
      <c r="AJ1284" s="1300"/>
      <c r="AK1284" s="1300"/>
      <c r="AL1284" s="1300"/>
    </row>
    <row r="1285" spans="35:38" x14ac:dyDescent="0.25">
      <c r="AI1285" s="1300"/>
      <c r="AJ1285" s="1300"/>
      <c r="AK1285" s="1300"/>
      <c r="AL1285" s="1300"/>
    </row>
    <row r="1286" spans="35:38" x14ac:dyDescent="0.25">
      <c r="AI1286" s="1300"/>
      <c r="AJ1286" s="1300"/>
      <c r="AK1286" s="1300"/>
      <c r="AL1286" s="1300"/>
    </row>
    <row r="1287" spans="35:38" x14ac:dyDescent="0.25">
      <c r="AI1287" s="1300"/>
      <c r="AJ1287" s="1300"/>
      <c r="AK1287" s="1300"/>
      <c r="AL1287" s="1300"/>
    </row>
    <row r="1288" spans="35:38" x14ac:dyDescent="0.25">
      <c r="AI1288" s="1300"/>
      <c r="AJ1288" s="1300"/>
      <c r="AK1288" s="1300"/>
      <c r="AL1288" s="1300"/>
    </row>
    <row r="1289" spans="35:38" x14ac:dyDescent="0.25">
      <c r="AI1289" s="1300"/>
      <c r="AJ1289" s="1300"/>
      <c r="AK1289" s="1300"/>
      <c r="AL1289" s="1300"/>
    </row>
    <row r="1290" spans="35:38" x14ac:dyDescent="0.25">
      <c r="AI1290" s="1300"/>
      <c r="AJ1290" s="1300"/>
      <c r="AK1290" s="1300"/>
      <c r="AL1290" s="1300"/>
    </row>
    <row r="1291" spans="35:38" x14ac:dyDescent="0.25">
      <c r="AI1291" s="1300"/>
      <c r="AJ1291" s="1300"/>
      <c r="AK1291" s="1300"/>
      <c r="AL1291" s="1300"/>
    </row>
    <row r="1292" spans="35:38" x14ac:dyDescent="0.25">
      <c r="AI1292" s="1300"/>
      <c r="AJ1292" s="1300"/>
      <c r="AK1292" s="1300"/>
      <c r="AL1292" s="1300"/>
    </row>
    <row r="1293" spans="35:38" x14ac:dyDescent="0.25">
      <c r="AI1293" s="1300"/>
      <c r="AJ1293" s="1300"/>
      <c r="AK1293" s="1300"/>
      <c r="AL1293" s="1300"/>
    </row>
    <row r="1294" spans="35:38" x14ac:dyDescent="0.25">
      <c r="AI1294" s="1300"/>
      <c r="AJ1294" s="1300"/>
      <c r="AK1294" s="1300"/>
      <c r="AL1294" s="1300"/>
    </row>
    <row r="1295" spans="35:38" x14ac:dyDescent="0.25">
      <c r="AI1295" s="1300"/>
      <c r="AJ1295" s="1300"/>
      <c r="AK1295" s="1300"/>
      <c r="AL1295" s="1300"/>
    </row>
    <row r="1296" spans="35:38" x14ac:dyDescent="0.25">
      <c r="AI1296" s="1300"/>
      <c r="AJ1296" s="1300"/>
      <c r="AK1296" s="1300"/>
      <c r="AL1296" s="1300"/>
    </row>
    <row r="1297" spans="35:38" x14ac:dyDescent="0.25">
      <c r="AI1297" s="1300"/>
      <c r="AJ1297" s="1300"/>
      <c r="AK1297" s="1300"/>
      <c r="AL1297" s="1300"/>
    </row>
    <row r="1298" spans="35:38" x14ac:dyDescent="0.25">
      <c r="AI1298" s="1300"/>
      <c r="AJ1298" s="1300"/>
      <c r="AK1298" s="1300"/>
      <c r="AL1298" s="1300"/>
    </row>
    <row r="1299" spans="35:38" x14ac:dyDescent="0.25">
      <c r="AI1299" s="1300"/>
      <c r="AJ1299" s="1300"/>
      <c r="AK1299" s="1300"/>
      <c r="AL1299" s="1300"/>
    </row>
    <row r="1300" spans="35:38" x14ac:dyDescent="0.25">
      <c r="AI1300" s="1300"/>
      <c r="AJ1300" s="1300"/>
      <c r="AK1300" s="1300"/>
      <c r="AL1300" s="1300"/>
    </row>
    <row r="1301" spans="35:38" x14ac:dyDescent="0.25">
      <c r="AI1301" s="1300"/>
      <c r="AJ1301" s="1300"/>
      <c r="AK1301" s="1300"/>
      <c r="AL1301" s="1300"/>
    </row>
    <row r="1302" spans="35:38" x14ac:dyDescent="0.25">
      <c r="AI1302" s="1300"/>
      <c r="AJ1302" s="1300"/>
      <c r="AK1302" s="1300"/>
      <c r="AL1302" s="1300"/>
    </row>
    <row r="1303" spans="35:38" x14ac:dyDescent="0.25">
      <c r="AI1303" s="1300"/>
      <c r="AJ1303" s="1300"/>
      <c r="AK1303" s="1300"/>
      <c r="AL1303" s="1300"/>
    </row>
    <row r="1304" spans="35:38" x14ac:dyDescent="0.25">
      <c r="AI1304" s="1300"/>
      <c r="AJ1304" s="1300"/>
      <c r="AK1304" s="1300"/>
      <c r="AL1304" s="1300"/>
    </row>
    <row r="1305" spans="35:38" x14ac:dyDescent="0.25">
      <c r="AI1305" s="1300"/>
      <c r="AJ1305" s="1300"/>
      <c r="AK1305" s="1300"/>
      <c r="AL1305" s="1300"/>
    </row>
    <row r="1306" spans="35:38" x14ac:dyDescent="0.25">
      <c r="AI1306" s="1300"/>
      <c r="AJ1306" s="1300"/>
      <c r="AK1306" s="1300"/>
      <c r="AL1306" s="1300"/>
    </row>
    <row r="1307" spans="35:38" x14ac:dyDescent="0.25">
      <c r="AI1307" s="1300"/>
      <c r="AJ1307" s="1300"/>
      <c r="AK1307" s="1300"/>
      <c r="AL1307" s="1300"/>
    </row>
    <row r="1308" spans="35:38" x14ac:dyDescent="0.25">
      <c r="AI1308" s="1300"/>
      <c r="AJ1308" s="1300"/>
      <c r="AK1308" s="1300"/>
      <c r="AL1308" s="1300"/>
    </row>
    <row r="1309" spans="35:38" x14ac:dyDescent="0.25">
      <c r="AI1309" s="1300"/>
      <c r="AJ1309" s="1300"/>
      <c r="AK1309" s="1300"/>
      <c r="AL1309" s="1300"/>
    </row>
    <row r="1310" spans="35:38" x14ac:dyDescent="0.25">
      <c r="AI1310" s="1300"/>
      <c r="AJ1310" s="1300"/>
      <c r="AK1310" s="1300"/>
      <c r="AL1310" s="1300"/>
    </row>
    <row r="1311" spans="35:38" x14ac:dyDescent="0.25">
      <c r="AI1311" s="1300"/>
      <c r="AJ1311" s="1300"/>
      <c r="AK1311" s="1300"/>
      <c r="AL1311" s="1300"/>
    </row>
    <row r="1312" spans="35:38" x14ac:dyDescent="0.25">
      <c r="AI1312" s="1300"/>
      <c r="AJ1312" s="1300"/>
      <c r="AK1312" s="1300"/>
      <c r="AL1312" s="1300"/>
    </row>
    <row r="1313" spans="35:38" x14ac:dyDescent="0.25">
      <c r="AI1313" s="1300"/>
      <c r="AJ1313" s="1300"/>
      <c r="AK1313" s="1300"/>
      <c r="AL1313" s="1300"/>
    </row>
    <row r="1314" spans="35:38" x14ac:dyDescent="0.25">
      <c r="AI1314" s="1300"/>
      <c r="AJ1314" s="1300"/>
      <c r="AK1314" s="1300"/>
      <c r="AL1314" s="1300"/>
    </row>
    <row r="1315" spans="35:38" x14ac:dyDescent="0.25">
      <c r="AI1315" s="1300"/>
      <c r="AJ1315" s="1300"/>
      <c r="AK1315" s="1300"/>
      <c r="AL1315" s="1300"/>
    </row>
    <row r="1316" spans="35:38" x14ac:dyDescent="0.25">
      <c r="AI1316" s="1300"/>
      <c r="AJ1316" s="1300"/>
      <c r="AK1316" s="1300"/>
      <c r="AL1316" s="1300"/>
    </row>
    <row r="1317" spans="35:38" x14ac:dyDescent="0.25">
      <c r="AI1317" s="1300"/>
      <c r="AJ1317" s="1300"/>
      <c r="AK1317" s="1300"/>
      <c r="AL1317" s="1300"/>
    </row>
    <row r="1318" spans="35:38" x14ac:dyDescent="0.25">
      <c r="AI1318" s="1300"/>
      <c r="AJ1318" s="1300"/>
      <c r="AK1318" s="1300"/>
      <c r="AL1318" s="1300"/>
    </row>
    <row r="1319" spans="35:38" x14ac:dyDescent="0.25">
      <c r="AI1319" s="1300"/>
      <c r="AJ1319" s="1300"/>
      <c r="AK1319" s="1300"/>
      <c r="AL1319" s="1300"/>
    </row>
    <row r="1320" spans="35:38" x14ac:dyDescent="0.25">
      <c r="AI1320" s="1300"/>
      <c r="AJ1320" s="1300"/>
      <c r="AK1320" s="1300"/>
      <c r="AL1320" s="1300"/>
    </row>
    <row r="1321" spans="35:38" x14ac:dyDescent="0.25">
      <c r="AI1321" s="1300"/>
      <c r="AJ1321" s="1300"/>
      <c r="AK1321" s="1300"/>
      <c r="AL1321" s="1300"/>
    </row>
    <row r="1322" spans="35:38" x14ac:dyDescent="0.25">
      <c r="AI1322" s="1300"/>
      <c r="AJ1322" s="1300"/>
      <c r="AK1322" s="1300"/>
      <c r="AL1322" s="1300"/>
    </row>
    <row r="1323" spans="35:38" x14ac:dyDescent="0.25">
      <c r="AI1323" s="1300"/>
      <c r="AJ1323" s="1300"/>
      <c r="AK1323" s="1300"/>
      <c r="AL1323" s="1300"/>
    </row>
    <row r="1324" spans="35:38" x14ac:dyDescent="0.25">
      <c r="AI1324" s="1300"/>
      <c r="AJ1324" s="1300"/>
      <c r="AK1324" s="1300"/>
      <c r="AL1324" s="1300"/>
    </row>
    <row r="1325" spans="35:38" x14ac:dyDescent="0.25">
      <c r="AI1325" s="1300"/>
      <c r="AJ1325" s="1300"/>
      <c r="AK1325" s="1300"/>
      <c r="AL1325" s="1300"/>
    </row>
    <row r="1326" spans="35:38" x14ac:dyDescent="0.25">
      <c r="AI1326" s="1300"/>
      <c r="AJ1326" s="1300"/>
      <c r="AK1326" s="1300"/>
      <c r="AL1326" s="1300"/>
    </row>
    <row r="1327" spans="35:38" x14ac:dyDescent="0.25">
      <c r="AI1327" s="1300"/>
      <c r="AJ1327" s="1300"/>
      <c r="AK1327" s="1300"/>
      <c r="AL1327" s="1300"/>
    </row>
    <row r="1328" spans="35:38" x14ac:dyDescent="0.25">
      <c r="AI1328" s="1300"/>
      <c r="AJ1328" s="1300"/>
      <c r="AK1328" s="1300"/>
      <c r="AL1328" s="1300"/>
    </row>
    <row r="1329" spans="35:38" x14ac:dyDescent="0.25">
      <c r="AI1329" s="1300"/>
      <c r="AJ1329" s="1300"/>
      <c r="AK1329" s="1300"/>
      <c r="AL1329" s="1300"/>
    </row>
    <row r="1330" spans="35:38" x14ac:dyDescent="0.25">
      <c r="AI1330" s="1300"/>
      <c r="AJ1330" s="1300"/>
      <c r="AK1330" s="1300"/>
      <c r="AL1330" s="1300"/>
    </row>
    <row r="1331" spans="35:38" x14ac:dyDescent="0.25">
      <c r="AI1331" s="1300"/>
      <c r="AJ1331" s="1300"/>
      <c r="AK1331" s="1300"/>
      <c r="AL1331" s="1300"/>
    </row>
    <row r="1332" spans="35:38" x14ac:dyDescent="0.25">
      <c r="AI1332" s="1300"/>
      <c r="AJ1332" s="1300"/>
      <c r="AK1332" s="1300"/>
      <c r="AL1332" s="1300"/>
    </row>
    <row r="1333" spans="35:38" x14ac:dyDescent="0.25">
      <c r="AI1333" s="1300"/>
      <c r="AJ1333" s="1300"/>
      <c r="AK1333" s="1300"/>
      <c r="AL1333" s="1300"/>
    </row>
    <row r="1334" spans="35:38" x14ac:dyDescent="0.25">
      <c r="AI1334" s="1300"/>
      <c r="AJ1334" s="1300"/>
      <c r="AK1334" s="1300"/>
      <c r="AL1334" s="1300"/>
    </row>
    <row r="1335" spans="35:38" x14ac:dyDescent="0.25">
      <c r="AI1335" s="1300"/>
      <c r="AJ1335" s="1300"/>
      <c r="AK1335" s="1300"/>
      <c r="AL1335" s="1300"/>
    </row>
    <row r="1336" spans="35:38" x14ac:dyDescent="0.25">
      <c r="AI1336" s="1300"/>
      <c r="AJ1336" s="1300"/>
      <c r="AK1336" s="1300"/>
      <c r="AL1336" s="1300"/>
    </row>
    <row r="1337" spans="35:38" x14ac:dyDescent="0.25">
      <c r="AI1337" s="1300"/>
      <c r="AJ1337" s="1300"/>
      <c r="AK1337" s="1300"/>
      <c r="AL1337" s="1300"/>
    </row>
    <row r="1338" spans="35:38" x14ac:dyDescent="0.25">
      <c r="AI1338" s="1300"/>
      <c r="AJ1338" s="1300"/>
      <c r="AK1338" s="1300"/>
      <c r="AL1338" s="1300"/>
    </row>
    <row r="1339" spans="35:38" x14ac:dyDescent="0.25">
      <c r="AI1339" s="1300"/>
      <c r="AJ1339" s="1300"/>
      <c r="AK1339" s="1300"/>
      <c r="AL1339" s="1300"/>
    </row>
    <row r="1340" spans="35:38" x14ac:dyDescent="0.25">
      <c r="AI1340" s="1300"/>
      <c r="AJ1340" s="1300"/>
      <c r="AK1340" s="1300"/>
      <c r="AL1340" s="1300"/>
    </row>
    <row r="1341" spans="35:38" x14ac:dyDescent="0.25">
      <c r="AI1341" s="1300"/>
      <c r="AJ1341" s="1300"/>
      <c r="AK1341" s="1300"/>
      <c r="AL1341" s="1300"/>
    </row>
    <row r="1342" spans="35:38" x14ac:dyDescent="0.25">
      <c r="AI1342" s="1300"/>
      <c r="AJ1342" s="1300"/>
      <c r="AK1342" s="1300"/>
      <c r="AL1342" s="1300"/>
    </row>
    <row r="1343" spans="35:38" x14ac:dyDescent="0.25">
      <c r="AI1343" s="1300"/>
      <c r="AJ1343" s="1300"/>
      <c r="AK1343" s="1300"/>
      <c r="AL1343" s="1300"/>
    </row>
    <row r="1344" spans="35:38" x14ac:dyDescent="0.25">
      <c r="AI1344" s="1300"/>
      <c r="AJ1344" s="1300"/>
      <c r="AK1344" s="1300"/>
      <c r="AL1344" s="1300"/>
    </row>
    <row r="1345" spans="35:38" x14ac:dyDescent="0.25">
      <c r="AI1345" s="1300"/>
      <c r="AJ1345" s="1300"/>
      <c r="AK1345" s="1300"/>
      <c r="AL1345" s="1300"/>
    </row>
    <row r="1346" spans="35:38" x14ac:dyDescent="0.25">
      <c r="AI1346" s="1300"/>
      <c r="AJ1346" s="1300"/>
      <c r="AK1346" s="1300"/>
      <c r="AL1346" s="1300"/>
    </row>
    <row r="1347" spans="35:38" x14ac:dyDescent="0.25">
      <c r="AI1347" s="1300"/>
      <c r="AJ1347" s="1300"/>
      <c r="AK1347" s="1300"/>
      <c r="AL1347" s="1300"/>
    </row>
    <row r="1348" spans="35:38" x14ac:dyDescent="0.25">
      <c r="AI1348" s="1300"/>
      <c r="AJ1348" s="1300"/>
      <c r="AK1348" s="1300"/>
      <c r="AL1348" s="1300"/>
    </row>
    <row r="1349" spans="35:38" x14ac:dyDescent="0.25">
      <c r="AI1349" s="1300"/>
      <c r="AJ1349" s="1300"/>
      <c r="AK1349" s="1300"/>
      <c r="AL1349" s="1300"/>
    </row>
    <row r="1350" spans="35:38" x14ac:dyDescent="0.25">
      <c r="AI1350" s="1300"/>
      <c r="AJ1350" s="1300"/>
      <c r="AK1350" s="1300"/>
      <c r="AL1350" s="1300"/>
    </row>
    <row r="1351" spans="35:38" x14ac:dyDescent="0.25">
      <c r="AI1351" s="1300"/>
      <c r="AJ1351" s="1300"/>
      <c r="AK1351" s="1300"/>
      <c r="AL1351" s="1300"/>
    </row>
    <row r="1352" spans="35:38" x14ac:dyDescent="0.25">
      <c r="AI1352" s="1300"/>
      <c r="AJ1352" s="1300"/>
      <c r="AK1352" s="1300"/>
      <c r="AL1352" s="1300"/>
    </row>
    <row r="1353" spans="35:38" x14ac:dyDescent="0.25">
      <c r="AI1353" s="1300"/>
      <c r="AJ1353" s="1300"/>
      <c r="AK1353" s="1300"/>
      <c r="AL1353" s="1300"/>
    </row>
    <row r="1354" spans="35:38" x14ac:dyDescent="0.25">
      <c r="AI1354" s="1300"/>
      <c r="AJ1354" s="1300"/>
      <c r="AK1354" s="1300"/>
      <c r="AL1354" s="1300"/>
    </row>
    <row r="1355" spans="35:38" x14ac:dyDescent="0.25">
      <c r="AI1355" s="1300"/>
      <c r="AJ1355" s="1300"/>
      <c r="AK1355" s="1300"/>
      <c r="AL1355" s="1300"/>
    </row>
    <row r="1356" spans="35:38" x14ac:dyDescent="0.25">
      <c r="AI1356" s="1300"/>
      <c r="AJ1356" s="1300"/>
      <c r="AK1356" s="1300"/>
      <c r="AL1356" s="1300"/>
    </row>
    <row r="1357" spans="35:38" x14ac:dyDescent="0.25">
      <c r="AI1357" s="1300"/>
      <c r="AJ1357" s="1300"/>
      <c r="AK1357" s="1300"/>
      <c r="AL1357" s="1300"/>
    </row>
    <row r="1358" spans="35:38" x14ac:dyDescent="0.25">
      <c r="AI1358" s="1300"/>
      <c r="AJ1358" s="1300"/>
      <c r="AK1358" s="1300"/>
      <c r="AL1358" s="1300"/>
    </row>
    <row r="1359" spans="35:38" x14ac:dyDescent="0.25">
      <c r="AI1359" s="1300"/>
      <c r="AJ1359" s="1300"/>
      <c r="AK1359" s="1300"/>
      <c r="AL1359" s="1300"/>
    </row>
    <row r="1360" spans="35:38" x14ac:dyDescent="0.25">
      <c r="AI1360" s="1300"/>
      <c r="AJ1360" s="1300"/>
      <c r="AK1360" s="1300"/>
      <c r="AL1360" s="1300"/>
    </row>
    <row r="1361" spans="35:38" x14ac:dyDescent="0.25">
      <c r="AI1361" s="1300"/>
      <c r="AJ1361" s="1300"/>
      <c r="AK1361" s="1300"/>
      <c r="AL1361" s="1300"/>
    </row>
    <row r="1362" spans="35:38" x14ac:dyDescent="0.25">
      <c r="AI1362" s="1300"/>
      <c r="AJ1362" s="1300"/>
      <c r="AK1362" s="1300"/>
      <c r="AL1362" s="1300"/>
    </row>
    <row r="1363" spans="35:38" x14ac:dyDescent="0.25">
      <c r="AI1363" s="1300"/>
      <c r="AJ1363" s="1300"/>
      <c r="AK1363" s="1300"/>
      <c r="AL1363" s="1300"/>
    </row>
    <row r="1364" spans="35:38" x14ac:dyDescent="0.25">
      <c r="AI1364" s="1300"/>
      <c r="AJ1364" s="1300"/>
      <c r="AK1364" s="1300"/>
      <c r="AL1364" s="1300"/>
    </row>
    <row r="1365" spans="35:38" x14ac:dyDescent="0.25">
      <c r="AI1365" s="1300"/>
      <c r="AJ1365" s="1300"/>
      <c r="AK1365" s="1300"/>
      <c r="AL1365" s="1300"/>
    </row>
    <row r="1366" spans="35:38" x14ac:dyDescent="0.25">
      <c r="AI1366" s="1300"/>
      <c r="AJ1366" s="1300"/>
      <c r="AK1366" s="1300"/>
      <c r="AL1366" s="1300"/>
    </row>
    <row r="1367" spans="35:38" x14ac:dyDescent="0.25">
      <c r="AI1367" s="1300"/>
      <c r="AJ1367" s="1300"/>
      <c r="AK1367" s="1300"/>
      <c r="AL1367" s="1300"/>
    </row>
    <row r="1368" spans="35:38" x14ac:dyDescent="0.25">
      <c r="AI1368" s="1300"/>
      <c r="AJ1368" s="1300"/>
      <c r="AK1368" s="1300"/>
      <c r="AL1368" s="1300"/>
    </row>
    <row r="1369" spans="35:38" x14ac:dyDescent="0.25">
      <c r="AI1369" s="1300"/>
      <c r="AJ1369" s="1300"/>
      <c r="AK1369" s="1300"/>
      <c r="AL1369" s="1300"/>
    </row>
    <row r="1370" spans="35:38" x14ac:dyDescent="0.25">
      <c r="AI1370" s="1300"/>
      <c r="AJ1370" s="1300"/>
      <c r="AK1370" s="1300"/>
      <c r="AL1370" s="1300"/>
    </row>
    <row r="1371" spans="35:38" x14ac:dyDescent="0.25">
      <c r="AI1371" s="1300"/>
      <c r="AJ1371" s="1300"/>
      <c r="AK1371" s="1300"/>
      <c r="AL1371" s="1300"/>
    </row>
    <row r="1372" spans="35:38" x14ac:dyDescent="0.25">
      <c r="AI1372" s="1300"/>
      <c r="AJ1372" s="1300"/>
      <c r="AK1372" s="1300"/>
      <c r="AL1372" s="1300"/>
    </row>
    <row r="1373" spans="35:38" x14ac:dyDescent="0.25">
      <c r="AI1373" s="1300"/>
      <c r="AJ1373" s="1300"/>
      <c r="AK1373" s="1300"/>
      <c r="AL1373" s="1300"/>
    </row>
    <row r="1374" spans="35:38" x14ac:dyDescent="0.25">
      <c r="AI1374" s="1300"/>
      <c r="AJ1374" s="1300"/>
      <c r="AK1374" s="1300"/>
      <c r="AL1374" s="1300"/>
    </row>
    <row r="1375" spans="35:38" x14ac:dyDescent="0.25">
      <c r="AI1375" s="1300"/>
      <c r="AJ1375" s="1300"/>
      <c r="AK1375" s="1300"/>
      <c r="AL1375" s="1300"/>
    </row>
    <row r="1376" spans="35:38" x14ac:dyDescent="0.25">
      <c r="AI1376" s="1300"/>
      <c r="AJ1376" s="1300"/>
      <c r="AK1376" s="1300"/>
      <c r="AL1376" s="1300"/>
    </row>
    <row r="1377" spans="35:38" x14ac:dyDescent="0.25">
      <c r="AI1377" s="1300"/>
      <c r="AJ1377" s="1300"/>
      <c r="AK1377" s="1300"/>
      <c r="AL1377" s="1300"/>
    </row>
    <row r="1378" spans="35:38" x14ac:dyDescent="0.25">
      <c r="AI1378" s="1300"/>
      <c r="AJ1378" s="1300"/>
      <c r="AK1378" s="1300"/>
      <c r="AL1378" s="1300"/>
    </row>
    <row r="1379" spans="35:38" x14ac:dyDescent="0.25">
      <c r="AI1379" s="1300"/>
      <c r="AJ1379" s="1300"/>
      <c r="AK1379" s="1300"/>
      <c r="AL1379" s="1300"/>
    </row>
    <row r="1380" spans="35:38" x14ac:dyDescent="0.25">
      <c r="AI1380" s="1300"/>
      <c r="AJ1380" s="1300"/>
      <c r="AK1380" s="1300"/>
      <c r="AL1380" s="1300"/>
    </row>
    <row r="1381" spans="35:38" x14ac:dyDescent="0.25">
      <c r="AI1381" s="1300"/>
      <c r="AJ1381" s="1300"/>
      <c r="AK1381" s="1300"/>
      <c r="AL1381" s="1300"/>
    </row>
    <row r="1382" spans="35:38" x14ac:dyDescent="0.25">
      <c r="AI1382" s="1300"/>
      <c r="AJ1382" s="1300"/>
      <c r="AK1382" s="1300"/>
      <c r="AL1382" s="1300"/>
    </row>
    <row r="1383" spans="35:38" x14ac:dyDescent="0.25">
      <c r="AI1383" s="1300"/>
      <c r="AJ1383" s="1300"/>
      <c r="AK1383" s="1300"/>
      <c r="AL1383" s="1300"/>
    </row>
    <row r="1384" spans="35:38" x14ac:dyDescent="0.25">
      <c r="AI1384" s="1300"/>
      <c r="AJ1384" s="1300"/>
      <c r="AK1384" s="1300"/>
      <c r="AL1384" s="1300"/>
    </row>
    <row r="1385" spans="35:38" x14ac:dyDescent="0.25">
      <c r="AI1385" s="1300"/>
      <c r="AJ1385" s="1300"/>
      <c r="AK1385" s="1300"/>
      <c r="AL1385" s="1300"/>
    </row>
    <row r="1386" spans="35:38" x14ac:dyDescent="0.25">
      <c r="AI1386" s="1300"/>
      <c r="AJ1386" s="1300"/>
      <c r="AK1386" s="1300"/>
      <c r="AL1386" s="1300"/>
    </row>
    <row r="1387" spans="35:38" x14ac:dyDescent="0.25">
      <c r="AI1387" s="1300"/>
      <c r="AJ1387" s="1300"/>
      <c r="AK1387" s="1300"/>
      <c r="AL1387" s="1300"/>
    </row>
    <row r="1388" spans="35:38" x14ac:dyDescent="0.25">
      <c r="AI1388" s="1300"/>
      <c r="AJ1388" s="1300"/>
      <c r="AK1388" s="1300"/>
      <c r="AL1388" s="1300"/>
    </row>
    <row r="1389" spans="35:38" x14ac:dyDescent="0.25">
      <c r="AI1389" s="1300"/>
      <c r="AJ1389" s="1300"/>
      <c r="AK1389" s="1300"/>
      <c r="AL1389" s="1300"/>
    </row>
    <row r="1390" spans="35:38" x14ac:dyDescent="0.25">
      <c r="AI1390" s="1300"/>
      <c r="AJ1390" s="1300"/>
      <c r="AK1390" s="1300"/>
      <c r="AL1390" s="1300"/>
    </row>
    <row r="1391" spans="35:38" x14ac:dyDescent="0.25">
      <c r="AI1391" s="1300"/>
      <c r="AJ1391" s="1300"/>
      <c r="AK1391" s="1300"/>
      <c r="AL1391" s="1300"/>
    </row>
    <row r="1392" spans="35:38" x14ac:dyDescent="0.25">
      <c r="AI1392" s="1300"/>
      <c r="AJ1392" s="1300"/>
      <c r="AK1392" s="1300"/>
      <c r="AL1392" s="1300"/>
    </row>
    <row r="1393" spans="35:38" x14ac:dyDescent="0.25">
      <c r="AI1393" s="1300"/>
      <c r="AJ1393" s="1300"/>
      <c r="AK1393" s="1300"/>
      <c r="AL1393" s="1300"/>
    </row>
  </sheetData>
  <mergeCells count="13">
    <mergeCell ref="AT5:AT6"/>
    <mergeCell ref="A6:B6"/>
    <mergeCell ref="A119:R119"/>
    <mergeCell ref="A1:AT1"/>
    <mergeCell ref="A2:AT2"/>
    <mergeCell ref="A3:AT3"/>
    <mergeCell ref="C5:H5"/>
    <mergeCell ref="I5:N5"/>
    <mergeCell ref="O5:X5"/>
    <mergeCell ref="Y5:AF5"/>
    <mergeCell ref="AG5:AL5"/>
    <mergeCell ref="AM5:AN5"/>
    <mergeCell ref="AO5:AS5"/>
  </mergeCells>
  <conditionalFormatting sqref="A70:B70">
    <cfRule type="expression" dxfId="114" priority="54" stopIfTrue="1">
      <formula>$A$8&lt;&gt;""</formula>
    </cfRule>
  </conditionalFormatting>
  <conditionalFormatting sqref="A9">
    <cfRule type="expression" dxfId="113" priority="92" stopIfTrue="1">
      <formula>$A$9&lt;&gt;""</formula>
    </cfRule>
  </conditionalFormatting>
  <conditionalFormatting sqref="A10">
    <cfRule type="expression" dxfId="112" priority="91" stopIfTrue="1">
      <formula>$A$10&lt;&gt;""</formula>
    </cfRule>
  </conditionalFormatting>
  <conditionalFormatting sqref="A11">
    <cfRule type="expression" dxfId="111" priority="90" stopIfTrue="1">
      <formula>$A$11&lt;&gt;""</formula>
    </cfRule>
  </conditionalFormatting>
  <conditionalFormatting sqref="A12">
    <cfRule type="expression" dxfId="110" priority="89" stopIfTrue="1">
      <formula>$A$12&lt;&gt;""</formula>
    </cfRule>
  </conditionalFormatting>
  <conditionalFormatting sqref="A13">
    <cfRule type="expression" dxfId="109" priority="88" stopIfTrue="1">
      <formula>$A$13&lt;&gt;""</formula>
    </cfRule>
  </conditionalFormatting>
  <conditionalFormatting sqref="A14">
    <cfRule type="expression" dxfId="108" priority="87" stopIfTrue="1">
      <formula>$A$14&lt;&gt;""</formula>
    </cfRule>
  </conditionalFormatting>
  <conditionalFormatting sqref="A15:A18">
    <cfRule type="expression" dxfId="107" priority="86" stopIfTrue="1">
      <formula>$A$15&lt;&gt;""</formula>
    </cfRule>
  </conditionalFormatting>
  <conditionalFormatting sqref="A19">
    <cfRule type="expression" dxfId="106" priority="85" stopIfTrue="1">
      <formula>$A$19&lt;&gt;""</formula>
    </cfRule>
  </conditionalFormatting>
  <conditionalFormatting sqref="A20">
    <cfRule type="expression" dxfId="105" priority="84" stopIfTrue="1">
      <formula>$A$20&lt;&gt;""</formula>
    </cfRule>
  </conditionalFormatting>
  <conditionalFormatting sqref="A21">
    <cfRule type="expression" dxfId="104" priority="83" stopIfTrue="1">
      <formula>$A$21&lt;&gt;""</formula>
    </cfRule>
  </conditionalFormatting>
  <conditionalFormatting sqref="A23">
    <cfRule type="expression" dxfId="103" priority="82" stopIfTrue="1">
      <formula>$A$23&lt;&gt;""</formula>
    </cfRule>
  </conditionalFormatting>
  <conditionalFormatting sqref="A24">
    <cfRule type="expression" dxfId="102" priority="81" stopIfTrue="1">
      <formula>$A$24&lt;&gt;""</formula>
    </cfRule>
  </conditionalFormatting>
  <conditionalFormatting sqref="A26:A29">
    <cfRule type="expression" dxfId="101" priority="80" stopIfTrue="1">
      <formula>$A$26&lt;&gt;""</formula>
    </cfRule>
  </conditionalFormatting>
  <conditionalFormatting sqref="A30">
    <cfRule type="expression" dxfId="100" priority="79" stopIfTrue="1">
      <formula>$A$30&lt;&gt;""</formula>
    </cfRule>
  </conditionalFormatting>
  <conditionalFormatting sqref="A31">
    <cfRule type="expression" dxfId="99" priority="78" stopIfTrue="1">
      <formula>$A$31&lt;&gt;""</formula>
    </cfRule>
  </conditionalFormatting>
  <conditionalFormatting sqref="A32">
    <cfRule type="expression" dxfId="98" priority="77" stopIfTrue="1">
      <formula>$A$32&lt;&gt;""</formula>
    </cfRule>
  </conditionalFormatting>
  <conditionalFormatting sqref="A33">
    <cfRule type="expression" dxfId="97" priority="76" stopIfTrue="1">
      <formula>$A$33&lt;&gt;""</formula>
    </cfRule>
  </conditionalFormatting>
  <conditionalFormatting sqref="A35">
    <cfRule type="expression" dxfId="96" priority="75" stopIfTrue="1">
      <formula>$A$35&lt;&gt;""</formula>
    </cfRule>
  </conditionalFormatting>
  <conditionalFormatting sqref="A36">
    <cfRule type="expression" dxfId="95" priority="74" stopIfTrue="1">
      <formula>$A$36&lt;&gt;""</formula>
    </cfRule>
  </conditionalFormatting>
  <conditionalFormatting sqref="A37:A40">
    <cfRule type="expression" dxfId="94" priority="73" stopIfTrue="1">
      <formula>$A$37&lt;&gt;""</formula>
    </cfRule>
  </conditionalFormatting>
  <conditionalFormatting sqref="A41">
    <cfRule type="expression" dxfId="93" priority="72" stopIfTrue="1">
      <formula>$A$41&lt;&gt;""</formula>
    </cfRule>
  </conditionalFormatting>
  <conditionalFormatting sqref="A42">
    <cfRule type="expression" dxfId="92" priority="71" stopIfTrue="1">
      <formula>$A$42&lt;&gt;""</formula>
    </cfRule>
  </conditionalFormatting>
  <conditionalFormatting sqref="A43">
    <cfRule type="expression" dxfId="91" priority="70" stopIfTrue="1">
      <formula>$A$43&lt;&gt;""</formula>
    </cfRule>
  </conditionalFormatting>
  <conditionalFormatting sqref="A44">
    <cfRule type="expression" dxfId="90" priority="69" stopIfTrue="1">
      <formula>$A$44&lt;&gt;""</formula>
    </cfRule>
  </conditionalFormatting>
  <conditionalFormatting sqref="A8">
    <cfRule type="expression" dxfId="89" priority="68" stopIfTrue="1">
      <formula>$A$8&lt;&gt;""</formula>
    </cfRule>
  </conditionalFormatting>
  <conditionalFormatting sqref="A55">
    <cfRule type="expression" dxfId="88" priority="67" stopIfTrue="1">
      <formula>$A$55&lt;&gt;""</formula>
    </cfRule>
  </conditionalFormatting>
  <conditionalFormatting sqref="A59">
    <cfRule type="expression" dxfId="87" priority="66" stopIfTrue="1">
      <formula>$A$59&lt;&gt;""</formula>
    </cfRule>
  </conditionalFormatting>
  <conditionalFormatting sqref="A61">
    <cfRule type="expression" dxfId="86" priority="65" stopIfTrue="1">
      <formula>$A$61&lt;&gt;""</formula>
    </cfRule>
  </conditionalFormatting>
  <conditionalFormatting sqref="A63">
    <cfRule type="expression" dxfId="85" priority="64" stopIfTrue="1">
      <formula>$A$63&lt;&gt;""</formula>
    </cfRule>
  </conditionalFormatting>
  <conditionalFormatting sqref="A79">
    <cfRule type="expression" dxfId="84" priority="63" stopIfTrue="1">
      <formula>$A$79&lt;&gt;""</formula>
    </cfRule>
  </conditionalFormatting>
  <conditionalFormatting sqref="A81">
    <cfRule type="expression" dxfId="83" priority="62" stopIfTrue="1">
      <formula>$A$81&lt;&gt;""</formula>
    </cfRule>
  </conditionalFormatting>
  <conditionalFormatting sqref="A87">
    <cfRule type="expression" dxfId="82" priority="61" stopIfTrue="1">
      <formula>$A$87&lt;&gt;""</formula>
    </cfRule>
  </conditionalFormatting>
  <conditionalFormatting sqref="A106">
    <cfRule type="expression" dxfId="81" priority="60" stopIfTrue="1">
      <formula>$A$106&lt;&gt;""</formula>
    </cfRule>
  </conditionalFormatting>
  <conditionalFormatting sqref="A22">
    <cfRule type="expression" dxfId="80" priority="59" stopIfTrue="1">
      <formula>$A$8&lt;&gt;""</formula>
    </cfRule>
  </conditionalFormatting>
  <conditionalFormatting sqref="A34">
    <cfRule type="expression" dxfId="79" priority="58" stopIfTrue="1">
      <formula>$A$8&lt;&gt;""</formula>
    </cfRule>
  </conditionalFormatting>
  <conditionalFormatting sqref="A64">
    <cfRule type="expression" dxfId="78" priority="57" stopIfTrue="1">
      <formula>$A$8&lt;&gt;""</formula>
    </cfRule>
  </conditionalFormatting>
  <conditionalFormatting sqref="A66">
    <cfRule type="expression" dxfId="77" priority="56" stopIfTrue="1">
      <formula>$A$8&lt;&gt;""</formula>
    </cfRule>
  </conditionalFormatting>
  <conditionalFormatting sqref="A68">
    <cfRule type="expression" dxfId="76" priority="55" stopIfTrue="1">
      <formula>$A$8&lt;&gt;""</formula>
    </cfRule>
  </conditionalFormatting>
  <conditionalFormatting sqref="A72:B72">
    <cfRule type="expression" dxfId="75" priority="53" stopIfTrue="1">
      <formula>$A$8&lt;&gt;""</formula>
    </cfRule>
  </conditionalFormatting>
  <conditionalFormatting sqref="C118:AT118">
    <cfRule type="expression" dxfId="74" priority="48" stopIfTrue="1">
      <formula>$A$22&lt;&gt;""</formula>
    </cfRule>
  </conditionalFormatting>
  <conditionalFormatting sqref="A90:B90">
    <cfRule type="expression" dxfId="73" priority="52" stopIfTrue="1">
      <formula>$A$8&lt;&gt;""</formula>
    </cfRule>
  </conditionalFormatting>
  <conditionalFormatting sqref="A98:B98">
    <cfRule type="expression" dxfId="72" priority="51" stopIfTrue="1">
      <formula>$A$8&lt;&gt;""</formula>
    </cfRule>
  </conditionalFormatting>
  <conditionalFormatting sqref="A115:B115">
    <cfRule type="expression" dxfId="71" priority="50" stopIfTrue="1">
      <formula>$A$8&lt;&gt;""</formula>
    </cfRule>
  </conditionalFormatting>
  <conditionalFormatting sqref="A118:B118">
    <cfRule type="expression" dxfId="70" priority="49" stopIfTrue="1">
      <formula>$A$8&lt;&gt;""</formula>
    </cfRule>
  </conditionalFormatting>
  <conditionalFormatting sqref="B9">
    <cfRule type="expression" dxfId="69" priority="47" stopIfTrue="1">
      <formula>$A$9&lt;&gt;""</formula>
    </cfRule>
  </conditionalFormatting>
  <conditionalFormatting sqref="B10">
    <cfRule type="expression" dxfId="68" priority="46" stopIfTrue="1">
      <formula>$A$10&lt;&gt;""</formula>
    </cfRule>
  </conditionalFormatting>
  <conditionalFormatting sqref="B11">
    <cfRule type="expression" dxfId="67" priority="45" stopIfTrue="1">
      <formula>$A$11&lt;&gt;""</formula>
    </cfRule>
  </conditionalFormatting>
  <conditionalFormatting sqref="B12">
    <cfRule type="expression" dxfId="66" priority="44" stopIfTrue="1">
      <formula>$A$12&lt;&gt;""</formula>
    </cfRule>
  </conditionalFormatting>
  <conditionalFormatting sqref="B13">
    <cfRule type="expression" dxfId="65" priority="43" stopIfTrue="1">
      <formula>$A$13&lt;&gt;""</formula>
    </cfRule>
  </conditionalFormatting>
  <conditionalFormatting sqref="B14">
    <cfRule type="expression" dxfId="64" priority="42" stopIfTrue="1">
      <formula>$A$14&lt;&gt;""</formula>
    </cfRule>
  </conditionalFormatting>
  <conditionalFormatting sqref="B15">
    <cfRule type="expression" dxfId="63" priority="41" stopIfTrue="1">
      <formula>$A$15&lt;&gt;""</formula>
    </cfRule>
  </conditionalFormatting>
  <conditionalFormatting sqref="B16">
    <cfRule type="expression" dxfId="62" priority="40" stopIfTrue="1">
      <formula>$A$16&lt;&gt;""</formula>
    </cfRule>
  </conditionalFormatting>
  <conditionalFormatting sqref="B17">
    <cfRule type="expression" dxfId="61" priority="39" stopIfTrue="1">
      <formula>$A$17&lt;&gt;""</formula>
    </cfRule>
  </conditionalFormatting>
  <conditionalFormatting sqref="B18">
    <cfRule type="expression" dxfId="60" priority="38" stopIfTrue="1">
      <formula>$A$18&lt;&gt;""</formula>
    </cfRule>
  </conditionalFormatting>
  <conditionalFormatting sqref="B20">
    <cfRule type="expression" dxfId="59" priority="37" stopIfTrue="1">
      <formula>$A$20&lt;&gt;""</formula>
    </cfRule>
  </conditionalFormatting>
  <conditionalFormatting sqref="B21">
    <cfRule type="expression" dxfId="58" priority="36" stopIfTrue="1">
      <formula>$A$21&lt;&gt;""</formula>
    </cfRule>
  </conditionalFormatting>
  <conditionalFormatting sqref="B23">
    <cfRule type="expression" dxfId="57" priority="35" stopIfTrue="1">
      <formula>$A$23&lt;&gt;""</formula>
    </cfRule>
  </conditionalFormatting>
  <conditionalFormatting sqref="B24">
    <cfRule type="expression" dxfId="56" priority="34" stopIfTrue="1">
      <formula>$A$24&lt;&gt;""</formula>
    </cfRule>
  </conditionalFormatting>
  <conditionalFormatting sqref="B26">
    <cfRule type="expression" dxfId="55" priority="33" stopIfTrue="1">
      <formula>$A$26&lt;&gt;""</formula>
    </cfRule>
  </conditionalFormatting>
  <conditionalFormatting sqref="B27">
    <cfRule type="expression" dxfId="54" priority="32" stopIfTrue="1">
      <formula>$A$27&lt;&gt;""</formula>
    </cfRule>
  </conditionalFormatting>
  <conditionalFormatting sqref="B28">
    <cfRule type="expression" dxfId="53" priority="31" stopIfTrue="1">
      <formula>$A$28&lt;&gt;""</formula>
    </cfRule>
  </conditionalFormatting>
  <conditionalFormatting sqref="B29">
    <cfRule type="expression" dxfId="52" priority="30" stopIfTrue="1">
      <formula>$A$29&lt;&gt;""</formula>
    </cfRule>
  </conditionalFormatting>
  <conditionalFormatting sqref="B30">
    <cfRule type="expression" dxfId="51" priority="29" stopIfTrue="1">
      <formula>$A$30&lt;&gt;""</formula>
    </cfRule>
  </conditionalFormatting>
  <conditionalFormatting sqref="B31">
    <cfRule type="expression" dxfId="50" priority="28" stopIfTrue="1">
      <formula>$A$31&lt;&gt;""</formula>
    </cfRule>
  </conditionalFormatting>
  <conditionalFormatting sqref="B32">
    <cfRule type="expression" dxfId="49" priority="27" stopIfTrue="1">
      <formula>$A$32&lt;&gt;""</formula>
    </cfRule>
  </conditionalFormatting>
  <conditionalFormatting sqref="B33">
    <cfRule type="expression" dxfId="48" priority="26" stopIfTrue="1">
      <formula>$A$33&lt;&gt;""</formula>
    </cfRule>
  </conditionalFormatting>
  <conditionalFormatting sqref="B35">
    <cfRule type="expression" dxfId="47" priority="25" stopIfTrue="1">
      <formula>$A$35&lt;&gt;""</formula>
    </cfRule>
  </conditionalFormatting>
  <conditionalFormatting sqref="B36">
    <cfRule type="expression" dxfId="46" priority="24" stopIfTrue="1">
      <formula>$A$36&lt;&gt;""</formula>
    </cfRule>
  </conditionalFormatting>
  <conditionalFormatting sqref="B37">
    <cfRule type="expression" dxfId="45" priority="23" stopIfTrue="1">
      <formula>$A$37&lt;&gt;""</formula>
    </cfRule>
  </conditionalFormatting>
  <conditionalFormatting sqref="B38">
    <cfRule type="expression" dxfId="44" priority="22" stopIfTrue="1">
      <formula>$A$38&lt;&gt;""</formula>
    </cfRule>
  </conditionalFormatting>
  <conditionalFormatting sqref="B39">
    <cfRule type="expression" dxfId="43" priority="21" stopIfTrue="1">
      <formula>$A$39&lt;&gt;""</formula>
    </cfRule>
  </conditionalFormatting>
  <conditionalFormatting sqref="B40">
    <cfRule type="expression" dxfId="42" priority="20" stopIfTrue="1">
      <formula>$A$40&lt;&gt;""</formula>
    </cfRule>
  </conditionalFormatting>
  <conditionalFormatting sqref="B41">
    <cfRule type="expression" dxfId="41" priority="19" stopIfTrue="1">
      <formula>$A$41&lt;&gt;""</formula>
    </cfRule>
  </conditionalFormatting>
  <conditionalFormatting sqref="B50">
    <cfRule type="expression" dxfId="40" priority="18" stopIfTrue="1">
      <formula>$A$50&lt;&gt;""</formula>
    </cfRule>
  </conditionalFormatting>
  <conditionalFormatting sqref="B52">
    <cfRule type="expression" dxfId="39" priority="17" stopIfTrue="1">
      <formula>$A$52&lt;&gt;""</formula>
    </cfRule>
  </conditionalFormatting>
  <conditionalFormatting sqref="B54">
    <cfRule type="expression" dxfId="38" priority="16" stopIfTrue="1">
      <formula>$A$54&lt;&gt;""</formula>
    </cfRule>
  </conditionalFormatting>
  <conditionalFormatting sqref="B56">
    <cfRule type="expression" dxfId="37" priority="15" stopIfTrue="1">
      <formula>$A$56&lt;&gt;""</formula>
    </cfRule>
  </conditionalFormatting>
  <conditionalFormatting sqref="B74">
    <cfRule type="expression" dxfId="36" priority="14" stopIfTrue="1">
      <formula>$A$74&lt;&gt;""</formula>
    </cfRule>
  </conditionalFormatting>
  <conditionalFormatting sqref="B80">
    <cfRule type="expression" dxfId="35" priority="13" stopIfTrue="1">
      <formula>$A$80&lt;&gt;""</formula>
    </cfRule>
  </conditionalFormatting>
  <conditionalFormatting sqref="B97">
    <cfRule type="expression" dxfId="34" priority="12" stopIfTrue="1">
      <formula>$A$97&lt;&gt;""</formula>
    </cfRule>
  </conditionalFormatting>
  <conditionalFormatting sqref="C115:AT115">
    <cfRule type="expression" dxfId="33" priority="11" stopIfTrue="1">
      <formula>$A$22&lt;&gt;""</formula>
    </cfRule>
  </conditionalFormatting>
  <conditionalFormatting sqref="C98:AT98">
    <cfRule type="expression" dxfId="32" priority="10" stopIfTrue="1">
      <formula>$A$22&lt;&gt;""</formula>
    </cfRule>
  </conditionalFormatting>
  <conditionalFormatting sqref="C90:AT90">
    <cfRule type="expression" dxfId="31" priority="9" stopIfTrue="1">
      <formula>$A$22&lt;&gt;""</formula>
    </cfRule>
  </conditionalFormatting>
  <conditionalFormatting sqref="C72:AT72">
    <cfRule type="expression" dxfId="30" priority="8" stopIfTrue="1">
      <formula>$A$22&lt;&gt;""</formula>
    </cfRule>
  </conditionalFormatting>
  <conditionalFormatting sqref="C70:AT70">
    <cfRule type="expression" dxfId="29" priority="7" stopIfTrue="1">
      <formula>$A$22&lt;&gt;""</formula>
    </cfRule>
  </conditionalFormatting>
  <conditionalFormatting sqref="B68:AT68">
    <cfRule type="expression" dxfId="28" priority="6" stopIfTrue="1">
      <formula>$A$22&lt;&gt;""</formula>
    </cfRule>
  </conditionalFormatting>
  <conditionalFormatting sqref="B66:AT66">
    <cfRule type="expression" dxfId="27" priority="5" stopIfTrue="1">
      <formula>$A$22&lt;&gt;""</formula>
    </cfRule>
  </conditionalFormatting>
  <conditionalFormatting sqref="B64:AT64">
    <cfRule type="expression" dxfId="26" priority="4" stopIfTrue="1">
      <formula>$A$22&lt;&gt;""</formula>
    </cfRule>
  </conditionalFormatting>
  <conditionalFormatting sqref="B34:AT34">
    <cfRule type="expression" dxfId="25" priority="3" stopIfTrue="1">
      <formula>$A$22&lt;&gt;""</formula>
    </cfRule>
  </conditionalFormatting>
  <conditionalFormatting sqref="B22:AT22">
    <cfRule type="expression" dxfId="24" priority="2" stopIfTrue="1">
      <formula>$A$22&lt;&gt;""</formula>
    </cfRule>
  </conditionalFormatting>
  <conditionalFormatting sqref="B8:AT8">
    <cfRule type="expression" dxfId="23" priority="1" stopIfTrue="1">
      <formula>$A$22&lt;&gt;""</formula>
    </cfRule>
  </conditionalFormatting>
  <pageMargins left="0.7" right="0.7" top="0.75" bottom="0.75" header="0.3" footer="0.3"/>
  <pageSetup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121"/>
  <sheetViews>
    <sheetView topLeftCell="Y1" workbookViewId="0">
      <selection activeCell="AQ30" sqref="AQ30"/>
    </sheetView>
  </sheetViews>
  <sheetFormatPr baseColWidth="10" defaultRowHeight="12.75" x14ac:dyDescent="0.2"/>
  <cols>
    <col min="1" max="16384" width="11.42578125" style="247"/>
  </cols>
  <sheetData>
    <row r="1" spans="1:46" ht="15" customHeight="1" x14ac:dyDescent="0.25">
      <c r="A1" s="1983" t="s">
        <v>2036</v>
      </c>
      <c r="B1" s="1984"/>
      <c r="C1" s="1984"/>
      <c r="D1" s="1984"/>
      <c r="E1" s="1984"/>
      <c r="F1" s="1984"/>
      <c r="G1" s="1984"/>
      <c r="H1" s="1984"/>
      <c r="I1" s="1984"/>
      <c r="J1" s="1984"/>
      <c r="K1" s="1984"/>
      <c r="L1" s="1984"/>
      <c r="M1" s="1984"/>
      <c r="N1" s="1984"/>
      <c r="O1" s="1984"/>
      <c r="P1" s="1984"/>
      <c r="Q1" s="1984"/>
      <c r="R1" s="1984"/>
      <c r="S1" s="1984"/>
      <c r="T1" s="1984"/>
      <c r="U1" s="1984"/>
      <c r="V1" s="1984"/>
      <c r="W1" s="1984"/>
      <c r="X1" s="1984"/>
      <c r="Y1" s="1984"/>
      <c r="Z1" s="1984"/>
      <c r="AA1" s="1984"/>
      <c r="AB1" s="1984"/>
      <c r="AC1" s="1984"/>
      <c r="AD1" s="1984"/>
      <c r="AE1" s="1984"/>
      <c r="AF1" s="1984"/>
      <c r="AG1" s="1984"/>
      <c r="AH1" s="1984"/>
      <c r="AI1" s="1984"/>
      <c r="AJ1" s="1984"/>
      <c r="AK1" s="1984"/>
      <c r="AL1" s="1984"/>
      <c r="AM1" s="1984"/>
      <c r="AN1" s="1984"/>
      <c r="AO1" s="1984"/>
      <c r="AP1" s="1984"/>
      <c r="AQ1" s="1984"/>
      <c r="AR1" s="1984"/>
      <c r="AS1" s="1984"/>
      <c r="AT1" s="1984"/>
    </row>
    <row r="2" spans="1:46" ht="15" customHeight="1" x14ac:dyDescent="0.25">
      <c r="A2" s="1983" t="s">
        <v>2153</v>
      </c>
      <c r="B2" s="1984"/>
      <c r="C2" s="1984"/>
      <c r="D2" s="1984"/>
      <c r="E2" s="1984"/>
      <c r="F2" s="1984"/>
      <c r="G2" s="1984"/>
      <c r="H2" s="1984"/>
      <c r="I2" s="1984"/>
      <c r="J2" s="1984"/>
      <c r="K2" s="1984"/>
      <c r="L2" s="1984"/>
      <c r="M2" s="1984"/>
      <c r="N2" s="1984"/>
      <c r="O2" s="1984"/>
      <c r="P2" s="1984"/>
      <c r="Q2" s="1984"/>
      <c r="R2" s="1984"/>
      <c r="S2" s="1984"/>
      <c r="T2" s="1984"/>
      <c r="U2" s="1984"/>
      <c r="V2" s="1984"/>
      <c r="W2" s="1984"/>
      <c r="X2" s="1984"/>
      <c r="Y2" s="1984"/>
      <c r="Z2" s="1984"/>
      <c r="AA2" s="1984"/>
      <c r="AB2" s="1984"/>
      <c r="AC2" s="1984"/>
      <c r="AD2" s="1984"/>
      <c r="AE2" s="1984"/>
      <c r="AF2" s="1984"/>
      <c r="AG2" s="1984"/>
      <c r="AH2" s="1984"/>
      <c r="AI2" s="1984"/>
      <c r="AJ2" s="1984"/>
      <c r="AK2" s="1984"/>
      <c r="AL2" s="1984"/>
      <c r="AM2" s="1984"/>
      <c r="AN2" s="1984"/>
      <c r="AO2" s="1984"/>
      <c r="AP2" s="1984"/>
      <c r="AQ2" s="1984"/>
      <c r="AR2" s="1984"/>
      <c r="AS2" s="1984"/>
      <c r="AT2" s="1984"/>
    </row>
    <row r="3" spans="1:46" ht="15" x14ac:dyDescent="0.25">
      <c r="A3" s="1983" t="s">
        <v>2037</v>
      </c>
      <c r="B3" s="1984"/>
      <c r="C3" s="1984"/>
      <c r="D3" s="1984"/>
      <c r="E3" s="1984"/>
      <c r="F3" s="1984"/>
      <c r="G3" s="1984"/>
      <c r="H3" s="1984"/>
      <c r="I3" s="1984"/>
      <c r="J3" s="1984"/>
      <c r="K3" s="1984"/>
      <c r="L3" s="1984"/>
      <c r="M3" s="1984"/>
      <c r="N3" s="1984"/>
      <c r="O3" s="1984"/>
      <c r="P3" s="1984"/>
      <c r="Q3" s="1984"/>
      <c r="R3" s="1984"/>
      <c r="S3" s="1984"/>
      <c r="T3" s="1984"/>
      <c r="U3" s="1984"/>
      <c r="V3" s="1984"/>
      <c r="W3" s="1984"/>
      <c r="X3" s="1984"/>
      <c r="Y3" s="1984"/>
      <c r="Z3" s="1984"/>
      <c r="AA3" s="1984"/>
      <c r="AB3" s="1984"/>
      <c r="AC3" s="1984"/>
      <c r="AD3" s="1984"/>
      <c r="AE3" s="1984"/>
      <c r="AF3" s="1984"/>
      <c r="AG3" s="1984"/>
      <c r="AH3" s="1984"/>
      <c r="AI3" s="1984"/>
      <c r="AJ3" s="1984"/>
      <c r="AK3" s="1984"/>
      <c r="AL3" s="1984"/>
      <c r="AM3" s="1984"/>
      <c r="AN3" s="1984"/>
      <c r="AO3" s="1984"/>
      <c r="AP3" s="1984"/>
      <c r="AQ3" s="1984"/>
      <c r="AR3" s="1984"/>
      <c r="AS3" s="1984"/>
      <c r="AT3" s="1984"/>
    </row>
    <row r="4" spans="1:46" ht="15.75" thickBot="1" x14ac:dyDescent="0.3">
      <c r="A4" s="1285"/>
      <c r="B4" s="1285"/>
      <c r="C4" s="1285"/>
      <c r="D4" s="1285"/>
      <c r="E4" s="1285"/>
      <c r="F4" s="1285"/>
      <c r="G4" s="1285"/>
      <c r="H4" s="1285"/>
      <c r="I4" s="1285"/>
      <c r="J4" s="1285"/>
      <c r="K4" s="1285"/>
      <c r="L4" s="1285"/>
      <c r="M4" s="1285"/>
      <c r="N4" s="1285"/>
      <c r="O4" s="1285"/>
      <c r="P4" s="1285"/>
      <c r="Q4" s="1285"/>
      <c r="R4" s="1285"/>
      <c r="S4" s="1285"/>
      <c r="T4" s="1285"/>
      <c r="U4" s="1285"/>
      <c r="V4" s="1285"/>
      <c r="W4" s="1285"/>
      <c r="X4" s="1285"/>
      <c r="Y4" s="1285"/>
      <c r="Z4" s="1285"/>
      <c r="AA4" s="1285"/>
      <c r="AB4" s="1285"/>
      <c r="AC4" s="1285"/>
      <c r="AD4" s="1285"/>
      <c r="AE4" s="1285"/>
      <c r="AF4" s="1285"/>
      <c r="AG4" s="1285"/>
      <c r="AH4" s="1285"/>
      <c r="AI4" s="1285"/>
      <c r="AJ4" s="1285"/>
      <c r="AK4" s="1285"/>
      <c r="AL4" s="1285"/>
      <c r="AM4" s="1285"/>
      <c r="AN4" s="1285"/>
      <c r="AO4" s="1285"/>
      <c r="AP4" s="1285"/>
      <c r="AQ4" s="1285"/>
      <c r="AR4" s="1285"/>
      <c r="AS4" s="1285"/>
      <c r="AT4" s="1285"/>
    </row>
    <row r="5" spans="1:46" ht="13.5" thickBot="1" x14ac:dyDescent="0.25">
      <c r="A5" s="1286" t="s">
        <v>390</v>
      </c>
      <c r="B5" s="1286"/>
      <c r="C5" s="1985" t="s">
        <v>407</v>
      </c>
      <c r="D5" s="1986" t="s">
        <v>407</v>
      </c>
      <c r="E5" s="1986" t="s">
        <v>407</v>
      </c>
      <c r="F5" s="1986"/>
      <c r="G5" s="1986" t="s">
        <v>407</v>
      </c>
      <c r="H5" s="1987" t="s">
        <v>407</v>
      </c>
      <c r="I5" s="1985" t="s">
        <v>408</v>
      </c>
      <c r="J5" s="1986" t="s">
        <v>408</v>
      </c>
      <c r="K5" s="1986" t="s">
        <v>408</v>
      </c>
      <c r="L5" s="1986" t="s">
        <v>408</v>
      </c>
      <c r="M5" s="1986" t="s">
        <v>408</v>
      </c>
      <c r="N5" s="1987" t="s">
        <v>408</v>
      </c>
      <c r="O5" s="1985" t="s">
        <v>409</v>
      </c>
      <c r="P5" s="1986" t="s">
        <v>409</v>
      </c>
      <c r="Q5" s="1986" t="s">
        <v>409</v>
      </c>
      <c r="R5" s="1986" t="s">
        <v>409</v>
      </c>
      <c r="S5" s="1986" t="s">
        <v>409</v>
      </c>
      <c r="T5" s="1986" t="s">
        <v>409</v>
      </c>
      <c r="U5" s="1986" t="s">
        <v>409</v>
      </c>
      <c r="V5" s="1986" t="s">
        <v>409</v>
      </c>
      <c r="W5" s="1986" t="s">
        <v>409</v>
      </c>
      <c r="X5" s="1987" t="s">
        <v>409</v>
      </c>
      <c r="Y5" s="1985" t="s">
        <v>398</v>
      </c>
      <c r="Z5" s="1986" t="s">
        <v>398</v>
      </c>
      <c r="AA5" s="1986"/>
      <c r="AB5" s="1986" t="s">
        <v>398</v>
      </c>
      <c r="AC5" s="1986" t="s">
        <v>398</v>
      </c>
      <c r="AD5" s="1986" t="s">
        <v>398</v>
      </c>
      <c r="AE5" s="1986" t="s">
        <v>398</v>
      </c>
      <c r="AF5" s="1987" t="s">
        <v>398</v>
      </c>
      <c r="AG5" s="1985" t="s">
        <v>410</v>
      </c>
      <c r="AH5" s="1986" t="s">
        <v>410</v>
      </c>
      <c r="AI5" s="1986" t="s">
        <v>410</v>
      </c>
      <c r="AJ5" s="1986" t="s">
        <v>410</v>
      </c>
      <c r="AK5" s="1986" t="s">
        <v>410</v>
      </c>
      <c r="AL5" s="1987" t="s">
        <v>410</v>
      </c>
      <c r="AM5" s="1985" t="s">
        <v>411</v>
      </c>
      <c r="AN5" s="1987" t="s">
        <v>411</v>
      </c>
      <c r="AO5" s="1985" t="s">
        <v>412</v>
      </c>
      <c r="AP5" s="1986" t="s">
        <v>412</v>
      </c>
      <c r="AQ5" s="1986" t="s">
        <v>412</v>
      </c>
      <c r="AR5" s="1986" t="s">
        <v>412</v>
      </c>
      <c r="AS5" s="1987" t="s">
        <v>412</v>
      </c>
      <c r="AT5" s="1978" t="s">
        <v>299</v>
      </c>
    </row>
    <row r="6" spans="1:46" ht="13.5" thickBot="1" x14ac:dyDescent="0.25">
      <c r="A6" s="1980" t="s">
        <v>413</v>
      </c>
      <c r="B6" s="1981"/>
      <c r="C6" s="1287" t="s">
        <v>414</v>
      </c>
      <c r="D6" s="1288" t="s">
        <v>415</v>
      </c>
      <c r="E6" s="1288" t="s">
        <v>1090</v>
      </c>
      <c r="F6" s="1288" t="s">
        <v>1680</v>
      </c>
      <c r="G6" s="1288" t="s">
        <v>1341</v>
      </c>
      <c r="H6" s="1289" t="s">
        <v>416</v>
      </c>
      <c r="I6" s="1287" t="s">
        <v>1091</v>
      </c>
      <c r="J6" s="1288" t="s">
        <v>417</v>
      </c>
      <c r="K6" s="1288" t="s">
        <v>418</v>
      </c>
      <c r="L6" s="1288" t="s">
        <v>419</v>
      </c>
      <c r="M6" s="1288" t="s">
        <v>420</v>
      </c>
      <c r="N6" s="1289" t="s">
        <v>1092</v>
      </c>
      <c r="O6" s="1287" t="s">
        <v>885</v>
      </c>
      <c r="P6" s="1288" t="s">
        <v>421</v>
      </c>
      <c r="Q6" s="1288" t="s">
        <v>422</v>
      </c>
      <c r="R6" s="1288" t="s">
        <v>423</v>
      </c>
      <c r="S6" s="1288" t="s">
        <v>424</v>
      </c>
      <c r="T6" s="1288" t="s">
        <v>425</v>
      </c>
      <c r="U6" s="1288" t="s">
        <v>551</v>
      </c>
      <c r="V6" s="1288" t="s">
        <v>426</v>
      </c>
      <c r="W6" s="1288" t="s">
        <v>886</v>
      </c>
      <c r="X6" s="1289" t="s">
        <v>427</v>
      </c>
      <c r="Y6" s="1287" t="s">
        <v>1108</v>
      </c>
      <c r="Z6" s="1288" t="s">
        <v>428</v>
      </c>
      <c r="AA6" s="1288" t="s">
        <v>1943</v>
      </c>
      <c r="AB6" s="1288" t="s">
        <v>429</v>
      </c>
      <c r="AC6" s="1288" t="s">
        <v>430</v>
      </c>
      <c r="AD6" s="1288" t="s">
        <v>1093</v>
      </c>
      <c r="AE6" s="1288" t="s">
        <v>431</v>
      </c>
      <c r="AF6" s="1289" t="s">
        <v>432</v>
      </c>
      <c r="AG6" s="1287" t="s">
        <v>433</v>
      </c>
      <c r="AH6" s="1288" t="s">
        <v>434</v>
      </c>
      <c r="AI6" s="1288" t="s">
        <v>792</v>
      </c>
      <c r="AJ6" s="1288" t="s">
        <v>435</v>
      </c>
      <c r="AK6" s="1288" t="s">
        <v>436</v>
      </c>
      <c r="AL6" s="1289" t="s">
        <v>437</v>
      </c>
      <c r="AM6" s="1287" t="s">
        <v>438</v>
      </c>
      <c r="AN6" s="1289" t="s">
        <v>439</v>
      </c>
      <c r="AO6" s="1287" t="s">
        <v>552</v>
      </c>
      <c r="AP6" s="1288" t="s">
        <v>440</v>
      </c>
      <c r="AQ6" s="1288" t="s">
        <v>553</v>
      </c>
      <c r="AR6" s="1288" t="s">
        <v>441</v>
      </c>
      <c r="AS6" s="1289" t="s">
        <v>442</v>
      </c>
      <c r="AT6" s="1979"/>
    </row>
    <row r="7" spans="1:46" ht="15" x14ac:dyDescent="0.25">
      <c r="A7" s="1302" t="s">
        <v>443</v>
      </c>
      <c r="B7" s="484"/>
      <c r="C7" s="483">
        <v>0</v>
      </c>
      <c r="D7" s="483">
        <v>4.6728862149854932E-3</v>
      </c>
      <c r="E7" s="483">
        <v>0</v>
      </c>
      <c r="F7" s="483">
        <v>0</v>
      </c>
      <c r="G7" s="483">
        <v>0</v>
      </c>
      <c r="H7" s="483">
        <v>0</v>
      </c>
      <c r="I7" s="483">
        <v>0</v>
      </c>
      <c r="J7" s="483">
        <v>0</v>
      </c>
      <c r="K7" s="483">
        <v>0</v>
      </c>
      <c r="L7" s="483">
        <v>0</v>
      </c>
      <c r="M7" s="483">
        <v>0</v>
      </c>
      <c r="N7" s="483">
        <v>0</v>
      </c>
      <c r="O7" s="483">
        <v>0</v>
      </c>
      <c r="P7" s="483">
        <v>0</v>
      </c>
      <c r="Q7" s="483">
        <v>0</v>
      </c>
      <c r="R7" s="483">
        <v>0</v>
      </c>
      <c r="S7" s="483">
        <v>0</v>
      </c>
      <c r="T7" s="483">
        <v>0</v>
      </c>
      <c r="U7" s="483">
        <v>0</v>
      </c>
      <c r="V7" s="483">
        <v>0</v>
      </c>
      <c r="W7" s="483">
        <v>0</v>
      </c>
      <c r="X7" s="483">
        <v>0</v>
      </c>
      <c r="Y7" s="483">
        <v>0</v>
      </c>
      <c r="Z7" s="483">
        <v>0</v>
      </c>
      <c r="AA7" s="483">
        <v>0</v>
      </c>
      <c r="AB7" s="483">
        <v>0</v>
      </c>
      <c r="AC7" s="483">
        <v>0</v>
      </c>
      <c r="AD7" s="483">
        <v>0</v>
      </c>
      <c r="AE7" s="483">
        <v>0</v>
      </c>
      <c r="AF7" s="483">
        <v>1.005292183875455E-2</v>
      </c>
      <c r="AG7" s="483">
        <v>0.26993784447670272</v>
      </c>
      <c r="AH7" s="483">
        <v>2.3681721642136947E-2</v>
      </c>
      <c r="AI7" s="483">
        <v>0</v>
      </c>
      <c r="AJ7" s="483">
        <v>0</v>
      </c>
      <c r="AK7" s="483">
        <v>0</v>
      </c>
      <c r="AL7" s="483">
        <v>1.0494444776595264E-2</v>
      </c>
      <c r="AM7" s="483">
        <v>0</v>
      </c>
      <c r="AN7" s="483">
        <v>0</v>
      </c>
      <c r="AO7" s="483">
        <v>0</v>
      </c>
      <c r="AP7" s="483">
        <v>0</v>
      </c>
      <c r="AQ7" s="483">
        <v>0</v>
      </c>
      <c r="AR7" s="483">
        <v>3.3253370680728423E-3</v>
      </c>
      <c r="AS7" s="483">
        <v>0</v>
      </c>
      <c r="AT7" s="483">
        <v>6.7390147530651647E-3</v>
      </c>
    </row>
    <row r="8" spans="1:46" x14ac:dyDescent="0.2">
      <c r="A8" s="1303"/>
      <c r="B8" s="1303" t="s">
        <v>61</v>
      </c>
      <c r="C8" s="1304"/>
      <c r="D8" s="1304"/>
      <c r="E8" s="1304"/>
      <c r="F8" s="1304"/>
      <c r="G8" s="1304"/>
      <c r="H8" s="1304"/>
      <c r="I8" s="1304"/>
      <c r="J8" s="1304"/>
      <c r="K8" s="1304"/>
      <c r="L8" s="1304"/>
      <c r="M8" s="1304"/>
      <c r="N8" s="1304"/>
      <c r="O8" s="1304"/>
      <c r="P8" s="1304"/>
      <c r="Q8" s="1304"/>
      <c r="R8" s="1304"/>
      <c r="S8" s="1304"/>
      <c r="T8" s="1304"/>
      <c r="U8" s="1304"/>
      <c r="V8" s="1304"/>
      <c r="W8" s="1304"/>
      <c r="X8" s="1304"/>
      <c r="Y8" s="1304"/>
      <c r="Z8" s="1304"/>
      <c r="AA8" s="1304"/>
      <c r="AB8" s="1304"/>
      <c r="AC8" s="1304"/>
      <c r="AD8" s="1304"/>
      <c r="AE8" s="1304"/>
      <c r="AF8" s="1304"/>
      <c r="AG8" s="1304">
        <v>0.10839676547082144</v>
      </c>
      <c r="AH8" s="1304">
        <v>5.3200637381314265E-3</v>
      </c>
      <c r="AI8" s="1304"/>
      <c r="AJ8" s="1304"/>
      <c r="AK8" s="1304"/>
      <c r="AL8" s="1304"/>
      <c r="AM8" s="1304"/>
      <c r="AN8" s="1304"/>
      <c r="AO8" s="1304"/>
      <c r="AP8" s="1304"/>
      <c r="AQ8" s="1304"/>
      <c r="AR8" s="1304"/>
      <c r="AS8" s="1304"/>
      <c r="AT8" s="1304">
        <v>1.9640382075280516E-3</v>
      </c>
    </row>
    <row r="9" spans="1:46" x14ac:dyDescent="0.2">
      <c r="A9" s="1303"/>
      <c r="B9" s="1303" t="s">
        <v>62</v>
      </c>
      <c r="C9" s="1304"/>
      <c r="D9" s="1304"/>
      <c r="E9" s="1304"/>
      <c r="F9" s="1304"/>
      <c r="G9" s="1304"/>
      <c r="H9" s="1304"/>
      <c r="I9" s="1304"/>
      <c r="J9" s="1304"/>
      <c r="K9" s="1304"/>
      <c r="L9" s="1304"/>
      <c r="M9" s="1304"/>
      <c r="N9" s="1304"/>
      <c r="O9" s="1304"/>
      <c r="P9" s="1304"/>
      <c r="Q9" s="1304"/>
      <c r="R9" s="1304"/>
      <c r="S9" s="1304"/>
      <c r="T9" s="1304"/>
      <c r="U9" s="1304"/>
      <c r="V9" s="1304"/>
      <c r="W9" s="1304"/>
      <c r="X9" s="1304"/>
      <c r="Y9" s="1304"/>
      <c r="Z9" s="1304"/>
      <c r="AA9" s="1304"/>
      <c r="AB9" s="1304"/>
      <c r="AC9" s="1304"/>
      <c r="AD9" s="1304"/>
      <c r="AE9" s="1304"/>
      <c r="AF9" s="1304">
        <v>4.3298890971333752E-4</v>
      </c>
      <c r="AG9" s="1304">
        <v>0.104741958511737</v>
      </c>
      <c r="AH9" s="1304">
        <v>1.836165790400552E-2</v>
      </c>
      <c r="AI9" s="1304"/>
      <c r="AJ9" s="1304"/>
      <c r="AK9" s="1304"/>
      <c r="AL9" s="1304">
        <v>1.0494444776595264E-2</v>
      </c>
      <c r="AM9" s="1304"/>
      <c r="AN9" s="1304"/>
      <c r="AO9" s="1304"/>
      <c r="AP9" s="1304"/>
      <c r="AQ9" s="1304"/>
      <c r="AR9" s="1304"/>
      <c r="AS9" s="1304"/>
      <c r="AT9" s="1304">
        <v>3.4807936156701653E-3</v>
      </c>
    </row>
    <row r="10" spans="1:46" x14ac:dyDescent="0.2">
      <c r="A10" s="1303"/>
      <c r="B10" s="1303" t="s">
        <v>53</v>
      </c>
      <c r="C10" s="1304"/>
      <c r="D10" s="1304">
        <v>5.6875463629734593E-5</v>
      </c>
      <c r="E10" s="1304"/>
      <c r="F10" s="1304"/>
      <c r="G10" s="1304"/>
      <c r="H10" s="1304"/>
      <c r="I10" s="1304"/>
      <c r="J10" s="1304"/>
      <c r="K10" s="1304"/>
      <c r="L10" s="1304"/>
      <c r="M10" s="1304"/>
      <c r="N10" s="1304"/>
      <c r="O10" s="1304"/>
      <c r="P10" s="1304"/>
      <c r="Q10" s="1304"/>
      <c r="R10" s="1304"/>
      <c r="S10" s="1304"/>
      <c r="T10" s="1304"/>
      <c r="U10" s="1304"/>
      <c r="V10" s="1304"/>
      <c r="W10" s="1304"/>
      <c r="X10" s="1304"/>
      <c r="Y10" s="1304"/>
      <c r="Z10" s="1304"/>
      <c r="AA10" s="1304"/>
      <c r="AB10" s="1304"/>
      <c r="AC10" s="1304"/>
      <c r="AD10" s="1304"/>
      <c r="AE10" s="1304"/>
      <c r="AF10" s="1304"/>
      <c r="AG10" s="1304"/>
      <c r="AH10" s="1304"/>
      <c r="AI10" s="1304"/>
      <c r="AJ10" s="1304"/>
      <c r="AK10" s="1304"/>
      <c r="AL10" s="1304"/>
      <c r="AM10" s="1304"/>
      <c r="AN10" s="1304"/>
      <c r="AO10" s="1304"/>
      <c r="AP10" s="1304"/>
      <c r="AQ10" s="1304"/>
      <c r="AR10" s="1304"/>
      <c r="AS10" s="1304"/>
      <c r="AT10" s="1304">
        <v>1.7742108782960983E-6</v>
      </c>
    </row>
    <row r="11" spans="1:46" x14ac:dyDescent="0.2">
      <c r="A11" s="1303"/>
      <c r="B11" s="1303" t="s">
        <v>54</v>
      </c>
      <c r="C11" s="1304"/>
      <c r="D11" s="1304"/>
      <c r="E11" s="1304"/>
      <c r="F11" s="1304"/>
      <c r="G11" s="1304"/>
      <c r="H11" s="1304"/>
      <c r="I11" s="1304"/>
      <c r="J11" s="1304"/>
      <c r="K11" s="1304"/>
      <c r="L11" s="1304"/>
      <c r="M11" s="1304"/>
      <c r="N11" s="1304"/>
      <c r="O11" s="1304"/>
      <c r="P11" s="1304"/>
      <c r="Q11" s="1304"/>
      <c r="R11" s="1304"/>
      <c r="S11" s="1304"/>
      <c r="T11" s="1304"/>
      <c r="U11" s="1304"/>
      <c r="V11" s="1304"/>
      <c r="W11" s="1304"/>
      <c r="X11" s="1304"/>
      <c r="Y11" s="1304"/>
      <c r="Z11" s="1304"/>
      <c r="AA11" s="1304"/>
      <c r="AB11" s="1304"/>
      <c r="AC11" s="1304"/>
      <c r="AD11" s="1304"/>
      <c r="AE11" s="1304"/>
      <c r="AF11" s="1304">
        <v>9.6199329290412115E-3</v>
      </c>
      <c r="AG11" s="1304"/>
      <c r="AH11" s="1304"/>
      <c r="AI11" s="1304"/>
      <c r="AJ11" s="1304"/>
      <c r="AK11" s="1304"/>
      <c r="AL11" s="1304"/>
      <c r="AM11" s="1304"/>
      <c r="AN11" s="1304"/>
      <c r="AO11" s="1304"/>
      <c r="AP11" s="1304"/>
      <c r="AQ11" s="1304"/>
      <c r="AR11" s="1304"/>
      <c r="AS11" s="1304"/>
      <c r="AT11" s="1304">
        <v>1.6798602373276018E-4</v>
      </c>
    </row>
    <row r="12" spans="1:46" x14ac:dyDescent="0.2">
      <c r="A12" s="1303"/>
      <c r="B12" s="1303" t="s">
        <v>20</v>
      </c>
      <c r="C12" s="1304"/>
      <c r="D12" s="1304"/>
      <c r="E12" s="1304"/>
      <c r="F12" s="1304"/>
      <c r="G12" s="1304"/>
      <c r="H12" s="1304"/>
      <c r="I12" s="1304"/>
      <c r="J12" s="1304"/>
      <c r="K12" s="1304"/>
      <c r="L12" s="1304"/>
      <c r="M12" s="1304"/>
      <c r="N12" s="1304"/>
      <c r="O12" s="1304"/>
      <c r="P12" s="1304"/>
      <c r="Q12" s="1304"/>
      <c r="R12" s="1304"/>
      <c r="S12" s="1304"/>
      <c r="T12" s="1304"/>
      <c r="U12" s="1304"/>
      <c r="V12" s="1304"/>
      <c r="W12" s="1304"/>
      <c r="X12" s="1304"/>
      <c r="Y12" s="1304"/>
      <c r="Z12" s="1304"/>
      <c r="AA12" s="1304"/>
      <c r="AB12" s="1304"/>
      <c r="AC12" s="1304"/>
      <c r="AD12" s="1304"/>
      <c r="AE12" s="1304"/>
      <c r="AF12" s="1304"/>
      <c r="AG12" s="1304">
        <v>1.7371233593178388E-2</v>
      </c>
      <c r="AH12" s="1304"/>
      <c r="AI12" s="1304"/>
      <c r="AJ12" s="1304"/>
      <c r="AK12" s="1304"/>
      <c r="AL12" s="1304"/>
      <c r="AM12" s="1304"/>
      <c r="AN12" s="1304"/>
      <c r="AO12" s="1304"/>
      <c r="AP12" s="1304"/>
      <c r="AQ12" s="1304"/>
      <c r="AR12" s="1304"/>
      <c r="AS12" s="1304"/>
      <c r="AT12" s="1304">
        <v>2.8641729225927648E-4</v>
      </c>
    </row>
    <row r="13" spans="1:46" x14ac:dyDescent="0.2">
      <c r="A13" s="1303"/>
      <c r="B13" s="1303" t="s">
        <v>22</v>
      </c>
      <c r="C13" s="1304"/>
      <c r="D13" s="1304"/>
      <c r="E13" s="1304"/>
      <c r="F13" s="1304"/>
      <c r="G13" s="1304"/>
      <c r="H13" s="1304"/>
      <c r="I13" s="1304"/>
      <c r="J13" s="1304"/>
      <c r="K13" s="1304"/>
      <c r="L13" s="1304"/>
      <c r="M13" s="1304"/>
      <c r="N13" s="1304"/>
      <c r="O13" s="1304"/>
      <c r="P13" s="1304"/>
      <c r="Q13" s="1304"/>
      <c r="R13" s="1304"/>
      <c r="S13" s="1304"/>
      <c r="T13" s="1304"/>
      <c r="U13" s="1304"/>
      <c r="V13" s="1304"/>
      <c r="W13" s="1304"/>
      <c r="X13" s="1304"/>
      <c r="Y13" s="1304"/>
      <c r="Z13" s="1304"/>
      <c r="AA13" s="1304"/>
      <c r="AB13" s="1304"/>
      <c r="AC13" s="1304"/>
      <c r="AD13" s="1304"/>
      <c r="AE13" s="1304"/>
      <c r="AF13" s="1304"/>
      <c r="AG13" s="1304">
        <v>1.2146922102535318E-2</v>
      </c>
      <c r="AH13" s="1304"/>
      <c r="AI13" s="1304"/>
      <c r="AJ13" s="1304"/>
      <c r="AK13" s="1304"/>
      <c r="AL13" s="1304"/>
      <c r="AM13" s="1304"/>
      <c r="AN13" s="1304"/>
      <c r="AO13" s="1304"/>
      <c r="AP13" s="1304"/>
      <c r="AQ13" s="1304"/>
      <c r="AR13" s="1304">
        <v>3.3253370680728423E-3</v>
      </c>
      <c r="AS13" s="1304"/>
      <c r="AT13" s="1304">
        <v>2.4420134222431425E-4</v>
      </c>
    </row>
    <row r="14" spans="1:46" x14ac:dyDescent="0.2">
      <c r="A14" s="1303"/>
      <c r="B14" s="1303" t="s">
        <v>90</v>
      </c>
      <c r="C14" s="1304"/>
      <c r="D14" s="1304"/>
      <c r="E14" s="1304"/>
      <c r="F14" s="1304"/>
      <c r="G14" s="1304"/>
      <c r="H14" s="1304"/>
      <c r="I14" s="1304"/>
      <c r="J14" s="1304"/>
      <c r="K14" s="1304"/>
      <c r="L14" s="1304"/>
      <c r="M14" s="1304"/>
      <c r="N14" s="1304"/>
      <c r="O14" s="1304"/>
      <c r="P14" s="1304"/>
      <c r="Q14" s="1304"/>
      <c r="R14" s="1304"/>
      <c r="S14" s="1304"/>
      <c r="T14" s="1304"/>
      <c r="U14" s="1304"/>
      <c r="V14" s="1304"/>
      <c r="W14" s="1304"/>
      <c r="X14" s="1304"/>
      <c r="Y14" s="1304"/>
      <c r="Z14" s="1304"/>
      <c r="AA14" s="1304"/>
      <c r="AB14" s="1304"/>
      <c r="AC14" s="1304"/>
      <c r="AD14" s="1304"/>
      <c r="AE14" s="1304"/>
      <c r="AF14" s="1304"/>
      <c r="AG14" s="1304">
        <v>1.8621282128265006E-2</v>
      </c>
      <c r="AH14" s="1304"/>
      <c r="AI14" s="1304"/>
      <c r="AJ14" s="1304"/>
      <c r="AK14" s="1304"/>
      <c r="AL14" s="1304"/>
      <c r="AM14" s="1304"/>
      <c r="AN14" s="1304"/>
      <c r="AO14" s="1304"/>
      <c r="AP14" s="1304"/>
      <c r="AQ14" s="1304"/>
      <c r="AR14" s="1304"/>
      <c r="AS14" s="1304"/>
      <c r="AT14" s="1304">
        <v>3.0702812077019939E-4</v>
      </c>
    </row>
    <row r="15" spans="1:46" x14ac:dyDescent="0.2">
      <c r="A15" s="1303"/>
      <c r="B15" s="1303" t="s">
        <v>44</v>
      </c>
      <c r="C15" s="1304"/>
      <c r="D15" s="1304"/>
      <c r="E15" s="1304"/>
      <c r="F15" s="1304"/>
      <c r="G15" s="1304"/>
      <c r="H15" s="1304"/>
      <c r="I15" s="1304"/>
      <c r="J15" s="1304"/>
      <c r="K15" s="1304"/>
      <c r="L15" s="1304"/>
      <c r="M15" s="1304"/>
      <c r="N15" s="1304"/>
      <c r="O15" s="1304"/>
      <c r="P15" s="1304"/>
      <c r="Q15" s="1304"/>
      <c r="R15" s="1304"/>
      <c r="S15" s="1304"/>
      <c r="T15" s="1304"/>
      <c r="U15" s="1304"/>
      <c r="V15" s="1304"/>
      <c r="W15" s="1304"/>
      <c r="X15" s="1304"/>
      <c r="Y15" s="1304"/>
      <c r="Z15" s="1304"/>
      <c r="AA15" s="1304"/>
      <c r="AB15" s="1304"/>
      <c r="AC15" s="1304"/>
      <c r="AD15" s="1304"/>
      <c r="AE15" s="1304"/>
      <c r="AF15" s="1304"/>
      <c r="AG15" s="1304">
        <v>2.5324260727091403E-3</v>
      </c>
      <c r="AH15" s="1304"/>
      <c r="AI15" s="1304"/>
      <c r="AJ15" s="1304"/>
      <c r="AK15" s="1304"/>
      <c r="AL15" s="1304"/>
      <c r="AM15" s="1304"/>
      <c r="AN15" s="1304"/>
      <c r="AO15" s="1304"/>
      <c r="AP15" s="1304"/>
      <c r="AQ15" s="1304"/>
      <c r="AR15" s="1304"/>
      <c r="AS15" s="1304"/>
      <c r="AT15" s="1304">
        <v>4.1754698346637849E-5</v>
      </c>
    </row>
    <row r="16" spans="1:46" x14ac:dyDescent="0.2">
      <c r="A16" s="1303"/>
      <c r="B16" s="1303" t="s">
        <v>29</v>
      </c>
      <c r="C16" s="1304"/>
      <c r="D16" s="1304">
        <v>3.8891114078053414E-3</v>
      </c>
      <c r="E16" s="1304"/>
      <c r="F16" s="1304"/>
      <c r="G16" s="1304"/>
      <c r="H16" s="1304"/>
      <c r="I16" s="1304"/>
      <c r="J16" s="1304"/>
      <c r="K16" s="1304"/>
      <c r="L16" s="1304"/>
      <c r="M16" s="1304"/>
      <c r="N16" s="1304"/>
      <c r="O16" s="1304"/>
      <c r="P16" s="1304"/>
      <c r="Q16" s="1304"/>
      <c r="R16" s="1304"/>
      <c r="S16" s="1304"/>
      <c r="T16" s="1304"/>
      <c r="U16" s="1304"/>
      <c r="V16" s="1304"/>
      <c r="W16" s="1304"/>
      <c r="X16" s="1304"/>
      <c r="Y16" s="1304"/>
      <c r="Z16" s="1304"/>
      <c r="AA16" s="1304"/>
      <c r="AB16" s="1304"/>
      <c r="AC16" s="1304"/>
      <c r="AD16" s="1304"/>
      <c r="AE16" s="1304"/>
      <c r="AF16" s="1304"/>
      <c r="AG16" s="1304">
        <v>2.7094226192835445E-3</v>
      </c>
      <c r="AH16" s="1304"/>
      <c r="AI16" s="1304"/>
      <c r="AJ16" s="1304"/>
      <c r="AK16" s="1304"/>
      <c r="AL16" s="1304"/>
      <c r="AM16" s="1304"/>
      <c r="AN16" s="1304"/>
      <c r="AO16" s="1304"/>
      <c r="AP16" s="1304"/>
      <c r="AQ16" s="1304"/>
      <c r="AR16" s="1304"/>
      <c r="AS16" s="1304"/>
      <c r="AT16" s="1304">
        <v>1.6599253823139162E-4</v>
      </c>
    </row>
    <row r="17" spans="1:46" x14ac:dyDescent="0.2">
      <c r="A17" s="1303"/>
      <c r="B17" s="1303" t="s">
        <v>17</v>
      </c>
      <c r="C17" s="1304"/>
      <c r="D17" s="1304">
        <v>5.8757828850399289E-4</v>
      </c>
      <c r="E17" s="1304"/>
      <c r="F17" s="1304"/>
      <c r="G17" s="1304"/>
      <c r="H17" s="1304"/>
      <c r="I17" s="1304"/>
      <c r="J17" s="1304"/>
      <c r="K17" s="1304"/>
      <c r="L17" s="1304"/>
      <c r="M17" s="1304"/>
      <c r="N17" s="1304"/>
      <c r="O17" s="1304"/>
      <c r="P17" s="1304"/>
      <c r="Q17" s="1304"/>
      <c r="R17" s="1304"/>
      <c r="S17" s="1304"/>
      <c r="T17" s="1304"/>
      <c r="U17" s="1304"/>
      <c r="V17" s="1304"/>
      <c r="W17" s="1304"/>
      <c r="X17" s="1304"/>
      <c r="Y17" s="1304"/>
      <c r="Z17" s="1304"/>
      <c r="AA17" s="1304"/>
      <c r="AB17" s="1304"/>
      <c r="AC17" s="1304"/>
      <c r="AD17" s="1304"/>
      <c r="AE17" s="1304"/>
      <c r="AF17" s="1304"/>
      <c r="AG17" s="1304"/>
      <c r="AH17" s="1304"/>
      <c r="AI17" s="1304"/>
      <c r="AJ17" s="1304"/>
      <c r="AK17" s="1304"/>
      <c r="AL17" s="1304"/>
      <c r="AM17" s="1304"/>
      <c r="AN17" s="1304"/>
      <c r="AO17" s="1304"/>
      <c r="AP17" s="1304"/>
      <c r="AQ17" s="1304"/>
      <c r="AR17" s="1304"/>
      <c r="AS17" s="1304"/>
      <c r="AT17" s="1304">
        <v>1.8329306255876802E-5</v>
      </c>
    </row>
    <row r="18" spans="1:46" x14ac:dyDescent="0.2">
      <c r="A18" s="1303"/>
      <c r="B18" s="1303" t="s">
        <v>45</v>
      </c>
      <c r="C18" s="1304"/>
      <c r="D18" s="1304"/>
      <c r="E18" s="1304"/>
      <c r="F18" s="1304"/>
      <c r="G18" s="1304"/>
      <c r="H18" s="1304"/>
      <c r="I18" s="1304"/>
      <c r="J18" s="1304"/>
      <c r="K18" s="1304"/>
      <c r="L18" s="1304"/>
      <c r="M18" s="1304"/>
      <c r="N18" s="1304"/>
      <c r="O18" s="1304"/>
      <c r="P18" s="1304"/>
      <c r="Q18" s="1304"/>
      <c r="R18" s="1304"/>
      <c r="S18" s="1304"/>
      <c r="T18" s="1304"/>
      <c r="U18" s="1304"/>
      <c r="V18" s="1304"/>
      <c r="W18" s="1304"/>
      <c r="X18" s="1304"/>
      <c r="Y18" s="1304"/>
      <c r="Z18" s="1304"/>
      <c r="AA18" s="1304"/>
      <c r="AB18" s="1304"/>
      <c r="AC18" s="1304"/>
      <c r="AD18" s="1304"/>
      <c r="AE18" s="1304"/>
      <c r="AF18" s="1304"/>
      <c r="AG18" s="1304">
        <v>2.8551045036478723E-3</v>
      </c>
      <c r="AH18" s="1304"/>
      <c r="AI18" s="1304"/>
      <c r="AJ18" s="1304"/>
      <c r="AK18" s="1304"/>
      <c r="AL18" s="1304"/>
      <c r="AM18" s="1304"/>
      <c r="AN18" s="1304"/>
      <c r="AO18" s="1304"/>
      <c r="AP18" s="1304"/>
      <c r="AQ18" s="1304"/>
      <c r="AR18" s="1304"/>
      <c r="AS18" s="1304"/>
      <c r="AT18" s="1304">
        <v>4.7075027611926003E-5</v>
      </c>
    </row>
    <row r="19" spans="1:46" x14ac:dyDescent="0.2">
      <c r="A19" s="1303"/>
      <c r="B19" s="1303" t="s">
        <v>25</v>
      </c>
      <c r="C19" s="1304"/>
      <c r="D19" s="1304">
        <v>1.3932105504642418E-4</v>
      </c>
      <c r="E19" s="1304"/>
      <c r="F19" s="1304"/>
      <c r="G19" s="1304"/>
      <c r="H19" s="1304"/>
      <c r="I19" s="1304"/>
      <c r="J19" s="1304"/>
      <c r="K19" s="1304"/>
      <c r="L19" s="1304"/>
      <c r="M19" s="1304"/>
      <c r="N19" s="1304"/>
      <c r="O19" s="1304"/>
      <c r="P19" s="1304"/>
      <c r="Q19" s="1304"/>
      <c r="R19" s="1304"/>
      <c r="S19" s="1304"/>
      <c r="T19" s="1304"/>
      <c r="U19" s="1304"/>
      <c r="V19" s="1304"/>
      <c r="W19" s="1304"/>
      <c r="X19" s="1304"/>
      <c r="Y19" s="1304"/>
      <c r="Z19" s="1304"/>
      <c r="AA19" s="1304"/>
      <c r="AB19" s="1304"/>
      <c r="AC19" s="1304"/>
      <c r="AD19" s="1304"/>
      <c r="AE19" s="1304"/>
      <c r="AF19" s="1304"/>
      <c r="AG19" s="1304"/>
      <c r="AH19" s="1304"/>
      <c r="AI19" s="1304"/>
      <c r="AJ19" s="1304"/>
      <c r="AK19" s="1304"/>
      <c r="AL19" s="1304"/>
      <c r="AM19" s="1304"/>
      <c r="AN19" s="1304"/>
      <c r="AO19" s="1304"/>
      <c r="AP19" s="1304"/>
      <c r="AQ19" s="1304"/>
      <c r="AR19" s="1304"/>
      <c r="AS19" s="1304"/>
      <c r="AT19" s="1304">
        <v>4.3460732566200418E-6</v>
      </c>
    </row>
    <row r="20" spans="1:46" x14ac:dyDescent="0.2">
      <c r="A20" s="1303"/>
      <c r="B20" s="1303" t="s">
        <v>36</v>
      </c>
      <c r="C20" s="1304"/>
      <c r="D20" s="1304"/>
      <c r="E20" s="1304"/>
      <c r="F20" s="1304"/>
      <c r="G20" s="1304"/>
      <c r="H20" s="1304"/>
      <c r="I20" s="1304"/>
      <c r="J20" s="1304"/>
      <c r="K20" s="1304"/>
      <c r="L20" s="1304"/>
      <c r="M20" s="1304"/>
      <c r="N20" s="1304"/>
      <c r="O20" s="1304"/>
      <c r="P20" s="1304"/>
      <c r="Q20" s="1304"/>
      <c r="R20" s="1304"/>
      <c r="S20" s="1304"/>
      <c r="T20" s="1304"/>
      <c r="U20" s="1304"/>
      <c r="V20" s="1304"/>
      <c r="W20" s="1304"/>
      <c r="X20" s="1304"/>
      <c r="Y20" s="1304"/>
      <c r="Z20" s="1304"/>
      <c r="AA20" s="1304"/>
      <c r="AB20" s="1304"/>
      <c r="AC20" s="1304"/>
      <c r="AD20" s="1304"/>
      <c r="AE20" s="1304"/>
      <c r="AF20" s="1304"/>
      <c r="AG20" s="1304">
        <v>5.6272947452495154E-4</v>
      </c>
      <c r="AH20" s="1304"/>
      <c r="AI20" s="1304"/>
      <c r="AJ20" s="1304"/>
      <c r="AK20" s="1304"/>
      <c r="AL20" s="1304"/>
      <c r="AM20" s="1304"/>
      <c r="AN20" s="1304"/>
      <c r="AO20" s="1304"/>
      <c r="AP20" s="1304"/>
      <c r="AQ20" s="1304"/>
      <c r="AR20" s="1304"/>
      <c r="AS20" s="1304"/>
      <c r="AT20" s="1304">
        <v>9.2782962996488077E-6</v>
      </c>
    </row>
    <row r="21" spans="1:46" ht="15" x14ac:dyDescent="0.25">
      <c r="A21" s="1305" t="s">
        <v>331</v>
      </c>
      <c r="B21" s="484"/>
      <c r="C21" s="483">
        <v>1.7987316110403821E-2</v>
      </c>
      <c r="D21" s="483">
        <v>0.13322648276553778</v>
      </c>
      <c r="E21" s="483">
        <v>3.1393851918884677E-2</v>
      </c>
      <c r="F21" s="483">
        <v>0</v>
      </c>
      <c r="G21" s="483">
        <v>0</v>
      </c>
      <c r="H21" s="483">
        <v>0.15342967100414617</v>
      </c>
      <c r="I21" s="483">
        <v>0.14994597302047946</v>
      </c>
      <c r="J21" s="483">
        <v>6.1976236768638261E-2</v>
      </c>
      <c r="K21" s="483">
        <v>3.4817919875345535E-2</v>
      </c>
      <c r="L21" s="483">
        <v>0.10863661714113618</v>
      </c>
      <c r="M21" s="483">
        <v>0.10672158504296853</v>
      </c>
      <c r="N21" s="483">
        <v>0.17318862798492921</v>
      </c>
      <c r="O21" s="483">
        <v>0</v>
      </c>
      <c r="P21" s="483">
        <v>3.6377873763199044E-2</v>
      </c>
      <c r="Q21" s="483">
        <v>1.0780020214433281E-2</v>
      </c>
      <c r="R21" s="483">
        <v>0.23695039245457966</v>
      </c>
      <c r="S21" s="483">
        <v>5.4333053644820811E-3</v>
      </c>
      <c r="T21" s="483">
        <v>6.6313089037200318E-2</v>
      </c>
      <c r="U21" s="483">
        <v>0.27646872142214596</v>
      </c>
      <c r="V21" s="483">
        <v>3.229921466561262E-2</v>
      </c>
      <c r="W21" s="483">
        <v>1.8494473888481942E-2</v>
      </c>
      <c r="X21" s="483">
        <v>0</v>
      </c>
      <c r="Y21" s="483">
        <v>0.12640039799272379</v>
      </c>
      <c r="Z21" s="483">
        <v>0.2003878090914141</v>
      </c>
      <c r="AA21" s="483">
        <v>5.9145485716060389E-2</v>
      </c>
      <c r="AB21" s="483">
        <v>0.13974784719924124</v>
      </c>
      <c r="AC21" s="483">
        <v>0.10892509240945847</v>
      </c>
      <c r="AD21" s="483">
        <v>0.17707920812234351</v>
      </c>
      <c r="AE21" s="483">
        <v>0.10946491267327044</v>
      </c>
      <c r="AF21" s="483">
        <v>0.30056069586501233</v>
      </c>
      <c r="AG21" s="483">
        <v>8.8578996275121807E-2</v>
      </c>
      <c r="AH21" s="483">
        <v>1.6900205999020902E-2</v>
      </c>
      <c r="AI21" s="483">
        <v>0.19950222516346194</v>
      </c>
      <c r="AJ21" s="483">
        <v>7.7341955456015909E-2</v>
      </c>
      <c r="AK21" s="483">
        <v>0.12770107719114554</v>
      </c>
      <c r="AL21" s="483">
        <v>9.0122480791799076E-2</v>
      </c>
      <c r="AM21" s="483">
        <v>0</v>
      </c>
      <c r="AN21" s="483">
        <v>0</v>
      </c>
      <c r="AO21" s="483">
        <v>5.7469658593545546E-2</v>
      </c>
      <c r="AP21" s="483">
        <v>0.11338597459159316</v>
      </c>
      <c r="AQ21" s="483">
        <v>0.13768095402233865</v>
      </c>
      <c r="AR21" s="483">
        <v>3.0126947149141395E-2</v>
      </c>
      <c r="AS21" s="483">
        <v>6.3361041074402796E-2</v>
      </c>
      <c r="AT21" s="483">
        <v>9.7108933306038661E-2</v>
      </c>
    </row>
    <row r="22" spans="1:46" x14ac:dyDescent="0.2">
      <c r="A22" s="1303"/>
      <c r="B22" s="1303" t="s">
        <v>52</v>
      </c>
      <c r="C22" s="1304">
        <v>5.4638485095783841E-3</v>
      </c>
      <c r="D22" s="1304">
        <v>9.8041618478637259E-3</v>
      </c>
      <c r="E22" s="1304"/>
      <c r="F22" s="1304"/>
      <c r="G22" s="1304"/>
      <c r="H22" s="1304">
        <v>2.1946001119726419E-2</v>
      </c>
      <c r="I22" s="1304"/>
      <c r="J22" s="1304"/>
      <c r="K22" s="1304"/>
      <c r="L22" s="1304"/>
      <c r="M22" s="1304"/>
      <c r="N22" s="1304"/>
      <c r="O22" s="1304"/>
      <c r="P22" s="1304"/>
      <c r="Q22" s="1304"/>
      <c r="R22" s="1304"/>
      <c r="S22" s="1304"/>
      <c r="T22" s="1304"/>
      <c r="U22" s="1304"/>
      <c r="V22" s="1304"/>
      <c r="W22" s="1304"/>
      <c r="X22" s="1304"/>
      <c r="Y22" s="1304">
        <v>2.0050878185815517E-2</v>
      </c>
      <c r="Z22" s="1304">
        <v>1.346303032622297E-2</v>
      </c>
      <c r="AA22" s="1304"/>
      <c r="AB22" s="1304"/>
      <c r="AC22" s="1304"/>
      <c r="AD22" s="1304"/>
      <c r="AE22" s="1304"/>
      <c r="AF22" s="1304">
        <v>1.1676115973584006E-2</v>
      </c>
      <c r="AG22" s="1304">
        <v>1.4725254667355954E-2</v>
      </c>
      <c r="AH22" s="1304"/>
      <c r="AI22" s="1304">
        <v>5.5031919323262721E-2</v>
      </c>
      <c r="AJ22" s="1304">
        <v>4.3982046350219732E-2</v>
      </c>
      <c r="AK22" s="1304">
        <v>3.0555545337122281E-2</v>
      </c>
      <c r="AL22" s="1304">
        <v>7.6945802660444958E-3</v>
      </c>
      <c r="AM22" s="1304"/>
      <c r="AN22" s="1304"/>
      <c r="AO22" s="1304">
        <v>1.9206629195279448E-2</v>
      </c>
      <c r="AP22" s="1304">
        <v>1.8232798255616075E-2</v>
      </c>
      <c r="AQ22" s="1304">
        <v>6.2249674421976584E-4</v>
      </c>
      <c r="AR22" s="1304"/>
      <c r="AS22" s="1304">
        <v>1.5963842604137676E-2</v>
      </c>
      <c r="AT22" s="1304">
        <v>7.3466612947766397E-3</v>
      </c>
    </row>
    <row r="23" spans="1:46" x14ac:dyDescent="0.2">
      <c r="A23" s="1303"/>
      <c r="B23" s="1303" t="s">
        <v>61</v>
      </c>
      <c r="C23" s="1304"/>
      <c r="D23" s="1304"/>
      <c r="E23" s="1304"/>
      <c r="F23" s="1304"/>
      <c r="G23" s="1304"/>
      <c r="H23" s="1304">
        <v>1.6302918163037393E-3</v>
      </c>
      <c r="I23" s="1304">
        <v>2.879596142620458E-2</v>
      </c>
      <c r="J23" s="1304">
        <v>3.3428326510385895E-4</v>
      </c>
      <c r="K23" s="1304">
        <v>5.1184875482569786E-3</v>
      </c>
      <c r="L23" s="1304"/>
      <c r="M23" s="1304">
        <v>1.0160405617992897E-2</v>
      </c>
      <c r="N23" s="1304">
        <v>4.7608510614442691E-2</v>
      </c>
      <c r="O23" s="1304"/>
      <c r="P23" s="1304"/>
      <c r="Q23" s="1304"/>
      <c r="R23" s="1304"/>
      <c r="S23" s="1304"/>
      <c r="T23" s="1304"/>
      <c r="U23" s="1304"/>
      <c r="V23" s="1304"/>
      <c r="W23" s="1304"/>
      <c r="X23" s="1304"/>
      <c r="Y23" s="1304">
        <v>2.0292123845731147E-2</v>
      </c>
      <c r="Z23" s="1304">
        <v>4.2859660229382437E-2</v>
      </c>
      <c r="AA23" s="1304"/>
      <c r="AB23" s="1304"/>
      <c r="AC23" s="1304"/>
      <c r="AD23" s="1304">
        <v>2.0425569007235501E-2</v>
      </c>
      <c r="AE23" s="1304"/>
      <c r="AF23" s="1304">
        <v>6.4754123644992057E-2</v>
      </c>
      <c r="AG23" s="1304"/>
      <c r="AH23" s="1304"/>
      <c r="AI23" s="1304"/>
      <c r="AJ23" s="1304"/>
      <c r="AK23" s="1304">
        <v>3.6559359684981349E-3</v>
      </c>
      <c r="AL23" s="1304">
        <v>7.3972867963961611E-4</v>
      </c>
      <c r="AM23" s="1304"/>
      <c r="AN23" s="1304"/>
      <c r="AO23" s="1304">
        <v>1.2618901226222874E-3</v>
      </c>
      <c r="AP23" s="1304"/>
      <c r="AQ23" s="1304"/>
      <c r="AR23" s="1304"/>
      <c r="AS23" s="1304"/>
      <c r="AT23" s="1304">
        <v>5.4667138729175271E-3</v>
      </c>
    </row>
    <row r="24" spans="1:46" x14ac:dyDescent="0.2">
      <c r="A24" s="1303"/>
      <c r="B24" s="1303" t="s">
        <v>62</v>
      </c>
      <c r="C24" s="1304"/>
      <c r="D24" s="1304"/>
      <c r="E24" s="1304"/>
      <c r="F24" s="1304"/>
      <c r="G24" s="1304"/>
      <c r="H24" s="1304"/>
      <c r="I24" s="1304">
        <v>4.0989955382858073E-2</v>
      </c>
      <c r="J24" s="1304">
        <v>1.2729275859614853E-4</v>
      </c>
      <c r="K24" s="1304"/>
      <c r="L24" s="1304">
        <v>6.4166094707303455E-3</v>
      </c>
      <c r="M24" s="1304">
        <v>5.4257239841254266E-2</v>
      </c>
      <c r="N24" s="1304"/>
      <c r="O24" s="1304"/>
      <c r="P24" s="1304">
        <v>3.6377873763199044E-2</v>
      </c>
      <c r="Q24" s="1304"/>
      <c r="R24" s="1304"/>
      <c r="S24" s="1304"/>
      <c r="T24" s="1304">
        <v>1.8461720548273872E-2</v>
      </c>
      <c r="U24" s="1304">
        <v>1.404212577132255E-2</v>
      </c>
      <c r="V24" s="1304">
        <v>3.0824079163867552E-2</v>
      </c>
      <c r="W24" s="1304"/>
      <c r="X24" s="1304"/>
      <c r="Y24" s="1304">
        <v>1.7635720061385723E-2</v>
      </c>
      <c r="Z24" s="1304">
        <v>1.2578460507977911E-2</v>
      </c>
      <c r="AA24" s="1304"/>
      <c r="AB24" s="1304"/>
      <c r="AC24" s="1304"/>
      <c r="AD24" s="1304"/>
      <c r="AE24" s="1304"/>
      <c r="AF24" s="1304">
        <v>3.0030277319340763E-2</v>
      </c>
      <c r="AG24" s="1304"/>
      <c r="AH24" s="1304"/>
      <c r="AI24" s="1304">
        <v>1.242836227576224E-2</v>
      </c>
      <c r="AJ24" s="1304"/>
      <c r="AK24" s="1304">
        <v>1.6654759671934888E-2</v>
      </c>
      <c r="AL24" s="1304"/>
      <c r="AM24" s="1304"/>
      <c r="AN24" s="1304"/>
      <c r="AO24" s="1304"/>
      <c r="AP24" s="1304"/>
      <c r="AQ24" s="1304">
        <v>1.245382823890556E-2</v>
      </c>
      <c r="AR24" s="1304"/>
      <c r="AS24" s="1304"/>
      <c r="AT24" s="1304">
        <v>5.6132926338045442E-3</v>
      </c>
    </row>
    <row r="25" spans="1:46" x14ac:dyDescent="0.2">
      <c r="A25" s="1303"/>
      <c r="B25" s="1303" t="s">
        <v>53</v>
      </c>
      <c r="C25" s="1304"/>
      <c r="D25" s="1304">
        <v>6.5990105989687312E-2</v>
      </c>
      <c r="E25" s="1304">
        <v>1.7451995063990131E-2</v>
      </c>
      <c r="F25" s="1304"/>
      <c r="G25" s="1304"/>
      <c r="H25" s="1304">
        <v>3.4350261629356435E-2</v>
      </c>
      <c r="I25" s="1304"/>
      <c r="J25" s="1304">
        <v>2.6115873018389621E-2</v>
      </c>
      <c r="K25" s="1304"/>
      <c r="L25" s="1304">
        <v>1.6834357817384713E-2</v>
      </c>
      <c r="M25" s="1304">
        <v>5.5652490510177278E-3</v>
      </c>
      <c r="N25" s="1304">
        <v>6.4030737603223045E-2</v>
      </c>
      <c r="O25" s="1304"/>
      <c r="P25" s="1304"/>
      <c r="Q25" s="1304">
        <v>1.0780020214433281E-2</v>
      </c>
      <c r="R25" s="1304">
        <v>9.169069209590118E-2</v>
      </c>
      <c r="S25" s="1304"/>
      <c r="T25" s="1304"/>
      <c r="U25" s="1304">
        <v>0.14893112375630846</v>
      </c>
      <c r="V25" s="1304"/>
      <c r="W25" s="1304">
        <v>1.8494473888481942E-2</v>
      </c>
      <c r="X25" s="1304"/>
      <c r="Y25" s="1304">
        <v>1.5212644026890921E-2</v>
      </c>
      <c r="Z25" s="1304">
        <v>8.0637238713698281E-2</v>
      </c>
      <c r="AA25" s="1304">
        <v>2.1603332228363827E-2</v>
      </c>
      <c r="AB25" s="1304">
        <v>5.8438447656011812E-2</v>
      </c>
      <c r="AC25" s="1304">
        <v>3.6030800239838838E-2</v>
      </c>
      <c r="AD25" s="1304"/>
      <c r="AE25" s="1304">
        <v>4.413739167865071E-2</v>
      </c>
      <c r="AF25" s="1304">
        <v>7.4427688685785587E-2</v>
      </c>
      <c r="AG25" s="1304"/>
      <c r="AH25" s="1304">
        <v>1.1746304480213288E-2</v>
      </c>
      <c r="AI25" s="1304"/>
      <c r="AJ25" s="1304"/>
      <c r="AK25" s="1304"/>
      <c r="AL25" s="1304">
        <v>6.0148607624397263E-2</v>
      </c>
      <c r="AM25" s="1304"/>
      <c r="AN25" s="1304"/>
      <c r="AO25" s="1304"/>
      <c r="AP25" s="1304">
        <v>3.375328430632496E-2</v>
      </c>
      <c r="AQ25" s="1304">
        <v>2.2597382855821736E-2</v>
      </c>
      <c r="AR25" s="1304">
        <v>2.4909646097366952E-3</v>
      </c>
      <c r="AS25" s="1304"/>
      <c r="AT25" s="1304">
        <v>3.057221548876625E-2</v>
      </c>
    </row>
    <row r="26" spans="1:46" x14ac:dyDescent="0.2">
      <c r="A26" s="1303"/>
      <c r="B26" s="1303" t="s">
        <v>54</v>
      </c>
      <c r="C26" s="1304">
        <v>1.0385649024053512E-3</v>
      </c>
      <c r="D26" s="1304">
        <v>1.3754095502589717E-2</v>
      </c>
      <c r="E26" s="1304">
        <v>5.8083481979014024E-3</v>
      </c>
      <c r="F26" s="1304"/>
      <c r="G26" s="1304"/>
      <c r="H26" s="1304">
        <v>3.2650981247938922E-2</v>
      </c>
      <c r="I26" s="1304"/>
      <c r="J26" s="1304">
        <v>9.9972546663711272E-3</v>
      </c>
      <c r="K26" s="1304"/>
      <c r="L26" s="1304">
        <v>5.7972369437667128E-2</v>
      </c>
      <c r="M26" s="1304"/>
      <c r="N26" s="1304">
        <v>6.1549379767263469E-2</v>
      </c>
      <c r="O26" s="1304"/>
      <c r="P26" s="1304"/>
      <c r="Q26" s="1304"/>
      <c r="R26" s="1304">
        <v>0.14440211726270422</v>
      </c>
      <c r="S26" s="1304">
        <v>5.4333053644820811E-3</v>
      </c>
      <c r="T26" s="1304">
        <v>4.6535175274549312E-2</v>
      </c>
      <c r="U26" s="1304">
        <v>0.11349547189451495</v>
      </c>
      <c r="V26" s="1304"/>
      <c r="W26" s="1304"/>
      <c r="X26" s="1304"/>
      <c r="Y26" s="1304">
        <v>1.3231696090465478E-4</v>
      </c>
      <c r="Z26" s="1304">
        <v>1.3459459495545483E-2</v>
      </c>
      <c r="AA26" s="1304"/>
      <c r="AB26" s="1304">
        <v>8.1309399543229424E-2</v>
      </c>
      <c r="AC26" s="1304">
        <v>7.2894292169619637E-2</v>
      </c>
      <c r="AD26" s="1304">
        <v>8.8680496235350098E-2</v>
      </c>
      <c r="AE26" s="1304">
        <v>6.5327520994619734E-2</v>
      </c>
      <c r="AF26" s="1304">
        <v>3.2718932565971859E-2</v>
      </c>
      <c r="AG26" s="1304">
        <v>4.2612482875916902E-2</v>
      </c>
      <c r="AH26" s="1304"/>
      <c r="AI26" s="1304">
        <v>6.0169017230615941E-2</v>
      </c>
      <c r="AJ26" s="1304"/>
      <c r="AK26" s="1304">
        <v>1.8723456083721151E-2</v>
      </c>
      <c r="AL26" s="1304">
        <v>1.0767480815197015E-2</v>
      </c>
      <c r="AM26" s="1304"/>
      <c r="AN26" s="1304"/>
      <c r="AO26" s="1304">
        <v>9.0314870104930191E-3</v>
      </c>
      <c r="AP26" s="1304">
        <v>1.6798663102163724E-2</v>
      </c>
      <c r="AQ26" s="1304">
        <v>9.7153544938660782E-2</v>
      </c>
      <c r="AR26" s="1304">
        <v>1.5606189581296398E-2</v>
      </c>
      <c r="AS26" s="1304">
        <v>1.1087856393556417E-2</v>
      </c>
      <c r="AT26" s="1304">
        <v>2.6563065324742119E-2</v>
      </c>
    </row>
    <row r="27" spans="1:46" x14ac:dyDescent="0.2">
      <c r="A27" s="1303"/>
      <c r="B27" s="1303" t="s">
        <v>55</v>
      </c>
      <c r="C27" s="1304"/>
      <c r="D27" s="1304"/>
      <c r="E27" s="1304"/>
      <c r="F27" s="1304"/>
      <c r="G27" s="1304"/>
      <c r="H27" s="1304"/>
      <c r="I27" s="1304"/>
      <c r="J27" s="1304"/>
      <c r="K27" s="1304"/>
      <c r="L27" s="1304"/>
      <c r="M27" s="1304">
        <v>1.0508212383615066E-2</v>
      </c>
      <c r="N27" s="1304"/>
      <c r="O27" s="1304"/>
      <c r="P27" s="1304"/>
      <c r="Q27" s="1304"/>
      <c r="R27" s="1304"/>
      <c r="S27" s="1304"/>
      <c r="T27" s="1304">
        <v>1.3161932143771402E-3</v>
      </c>
      <c r="U27" s="1304"/>
      <c r="V27" s="1304"/>
      <c r="W27" s="1304"/>
      <c r="X27" s="1304"/>
      <c r="Y27" s="1304"/>
      <c r="Z27" s="1304"/>
      <c r="AA27" s="1304"/>
      <c r="AB27" s="1304"/>
      <c r="AC27" s="1304"/>
      <c r="AD27" s="1304"/>
      <c r="AE27" s="1304"/>
      <c r="AF27" s="1304">
        <v>6.5952692289107636E-3</v>
      </c>
      <c r="AG27" s="1304"/>
      <c r="AH27" s="1304">
        <v>5.1539015188076147E-3</v>
      </c>
      <c r="AI27" s="1304">
        <v>8.2002596457566822E-3</v>
      </c>
      <c r="AJ27" s="1304">
        <v>2.1355819236185247E-2</v>
      </c>
      <c r="AK27" s="1304">
        <v>1.0799296445995506E-2</v>
      </c>
      <c r="AL27" s="1304">
        <v>1.582086008644987E-3</v>
      </c>
      <c r="AM27" s="1304"/>
      <c r="AN27" s="1304"/>
      <c r="AO27" s="1304"/>
      <c r="AP27" s="1304"/>
      <c r="AQ27" s="1304"/>
      <c r="AR27" s="1304"/>
      <c r="AS27" s="1304"/>
      <c r="AT27" s="1304">
        <v>1.7218964320908252E-3</v>
      </c>
    </row>
    <row r="28" spans="1:46" x14ac:dyDescent="0.2">
      <c r="A28" s="1303"/>
      <c r="B28" s="1303" t="s">
        <v>337</v>
      </c>
      <c r="C28" s="1304"/>
      <c r="D28" s="1304"/>
      <c r="E28" s="1304"/>
      <c r="F28" s="1304"/>
      <c r="G28" s="1304"/>
      <c r="H28" s="1304">
        <v>6.4997937491045605E-4</v>
      </c>
      <c r="I28" s="1304"/>
      <c r="J28" s="1304"/>
      <c r="K28" s="1304"/>
      <c r="L28" s="1304"/>
      <c r="M28" s="1304"/>
      <c r="N28" s="1304"/>
      <c r="O28" s="1304"/>
      <c r="P28" s="1304"/>
      <c r="Q28" s="1304"/>
      <c r="R28" s="1304">
        <v>8.5758309597428221E-4</v>
      </c>
      <c r="S28" s="1304"/>
      <c r="T28" s="1304"/>
      <c r="U28" s="1304"/>
      <c r="V28" s="1304"/>
      <c r="W28" s="1304"/>
      <c r="X28" s="1304"/>
      <c r="Y28" s="1304">
        <v>2.5299322649904917E-3</v>
      </c>
      <c r="Z28" s="1304">
        <v>1.0572625964582874E-2</v>
      </c>
      <c r="AA28" s="1304">
        <v>2.1449034415098999E-2</v>
      </c>
      <c r="AB28" s="1304"/>
      <c r="AC28" s="1304"/>
      <c r="AD28" s="1304"/>
      <c r="AE28" s="1304"/>
      <c r="AF28" s="1304"/>
      <c r="AG28" s="1304"/>
      <c r="AH28" s="1304"/>
      <c r="AI28" s="1304"/>
      <c r="AJ28" s="1304">
        <v>1.2004089869610927E-2</v>
      </c>
      <c r="AK28" s="1304">
        <v>1.5167976706457361E-2</v>
      </c>
      <c r="AL28" s="1304"/>
      <c r="AM28" s="1304"/>
      <c r="AN28" s="1304"/>
      <c r="AO28" s="1304">
        <v>1.221119527595403E-2</v>
      </c>
      <c r="AP28" s="1304">
        <v>6.0914998941981853E-3</v>
      </c>
      <c r="AQ28" s="1304"/>
      <c r="AR28" s="1304"/>
      <c r="AS28" s="1304"/>
      <c r="AT28" s="1304">
        <v>2.0406535727866149E-3</v>
      </c>
    </row>
    <row r="29" spans="1:46" x14ac:dyDescent="0.2">
      <c r="A29" s="1303"/>
      <c r="B29" s="1303" t="s">
        <v>63</v>
      </c>
      <c r="C29" s="1304"/>
      <c r="D29" s="1304"/>
      <c r="E29" s="1304"/>
      <c r="F29" s="1304"/>
      <c r="G29" s="1304"/>
      <c r="H29" s="1304"/>
      <c r="I29" s="1304"/>
      <c r="J29" s="1304"/>
      <c r="K29" s="1304"/>
      <c r="L29" s="1304"/>
      <c r="M29" s="1304"/>
      <c r="N29" s="1304"/>
      <c r="O29" s="1304"/>
      <c r="P29" s="1304"/>
      <c r="Q29" s="1304"/>
      <c r="R29" s="1304"/>
      <c r="S29" s="1304"/>
      <c r="T29" s="1304"/>
      <c r="U29" s="1304"/>
      <c r="V29" s="1304"/>
      <c r="W29" s="1304"/>
      <c r="X29" s="1304"/>
      <c r="Y29" s="1304"/>
      <c r="Z29" s="1304"/>
      <c r="AA29" s="1304"/>
      <c r="AB29" s="1304"/>
      <c r="AC29" s="1304"/>
      <c r="AD29" s="1304"/>
      <c r="AE29" s="1304"/>
      <c r="AF29" s="1304"/>
      <c r="AG29" s="1304"/>
      <c r="AH29" s="1304"/>
      <c r="AI29" s="1304"/>
      <c r="AJ29" s="1304"/>
      <c r="AK29" s="1304"/>
      <c r="AL29" s="1304"/>
      <c r="AM29" s="1304"/>
      <c r="AN29" s="1304"/>
      <c r="AO29" s="1304">
        <v>8.9085648054041434E-3</v>
      </c>
      <c r="AP29" s="1304">
        <v>6.0787760368449005E-3</v>
      </c>
      <c r="AQ29" s="1304"/>
      <c r="AR29" s="1304"/>
      <c r="AS29" s="1304"/>
      <c r="AT29" s="1304">
        <v>2.801553393385852E-4</v>
      </c>
    </row>
    <row r="30" spans="1:46" x14ac:dyDescent="0.2">
      <c r="A30" s="1303"/>
      <c r="B30" s="1303" t="s">
        <v>64</v>
      </c>
      <c r="C30" s="1304"/>
      <c r="D30" s="1304"/>
      <c r="E30" s="1304"/>
      <c r="F30" s="1304"/>
      <c r="G30" s="1304"/>
      <c r="H30" s="1304">
        <v>1.6186580663950718E-3</v>
      </c>
      <c r="I30" s="1304"/>
      <c r="J30" s="1304"/>
      <c r="K30" s="1304"/>
      <c r="L30" s="1304"/>
      <c r="M30" s="1304"/>
      <c r="N30" s="1304"/>
      <c r="O30" s="1304"/>
      <c r="P30" s="1304"/>
      <c r="Q30" s="1304"/>
      <c r="R30" s="1304"/>
      <c r="S30" s="1304"/>
      <c r="T30" s="1304"/>
      <c r="U30" s="1304"/>
      <c r="V30" s="1304"/>
      <c r="W30" s="1304"/>
      <c r="X30" s="1304"/>
      <c r="Y30" s="1304"/>
      <c r="Z30" s="1304"/>
      <c r="AA30" s="1304"/>
      <c r="AB30" s="1304"/>
      <c r="AC30" s="1304"/>
      <c r="AD30" s="1304"/>
      <c r="AE30" s="1304"/>
      <c r="AF30" s="1304"/>
      <c r="AG30" s="1304"/>
      <c r="AH30" s="1304"/>
      <c r="AI30" s="1304"/>
      <c r="AJ30" s="1304"/>
      <c r="AK30" s="1304"/>
      <c r="AL30" s="1304"/>
      <c r="AM30" s="1304"/>
      <c r="AN30" s="1304"/>
      <c r="AO30" s="1304">
        <v>6.8498921837926068E-3</v>
      </c>
      <c r="AP30" s="1304"/>
      <c r="AQ30" s="1304"/>
      <c r="AR30" s="1304">
        <v>1.2594795352824787E-3</v>
      </c>
      <c r="AS30" s="1304"/>
      <c r="AT30" s="1304">
        <v>2.0135049416605455E-4</v>
      </c>
    </row>
    <row r="31" spans="1:46" x14ac:dyDescent="0.2">
      <c r="A31" s="1303"/>
      <c r="B31" s="1303" t="s">
        <v>58</v>
      </c>
      <c r="C31" s="1304">
        <v>1.1484902698420084E-2</v>
      </c>
      <c r="D31" s="1304">
        <v>4.1148483720636633E-2</v>
      </c>
      <c r="E31" s="1304">
        <v>8.1335086569931415E-3</v>
      </c>
      <c r="F31" s="1304"/>
      <c r="G31" s="1304"/>
      <c r="H31" s="1304">
        <v>6.0583497749515137E-2</v>
      </c>
      <c r="I31" s="1304">
        <v>8.0160056211416794E-2</v>
      </c>
      <c r="J31" s="1304">
        <v>2.5401533060177506E-2</v>
      </c>
      <c r="K31" s="1304">
        <v>2.9699432327088559E-2</v>
      </c>
      <c r="L31" s="1304">
        <v>2.7413280415353989E-2</v>
      </c>
      <c r="M31" s="1304">
        <v>2.6230478149088569E-2</v>
      </c>
      <c r="N31" s="1304"/>
      <c r="O31" s="1304"/>
      <c r="P31" s="1304"/>
      <c r="Q31" s="1304"/>
      <c r="R31" s="1304"/>
      <c r="S31" s="1304"/>
      <c r="T31" s="1304"/>
      <c r="U31" s="1304"/>
      <c r="V31" s="1304">
        <v>1.4751355017450713E-3</v>
      </c>
      <c r="W31" s="1304"/>
      <c r="X31" s="1304"/>
      <c r="Y31" s="1304">
        <v>5.054678264700533E-2</v>
      </c>
      <c r="Z31" s="1304">
        <v>2.6817333854004179E-2</v>
      </c>
      <c r="AA31" s="1304">
        <v>1.6093119072597559E-2</v>
      </c>
      <c r="AB31" s="1304"/>
      <c r="AC31" s="1304"/>
      <c r="AD31" s="1304">
        <v>6.797314287975792E-2</v>
      </c>
      <c r="AE31" s="1304"/>
      <c r="AF31" s="1304">
        <v>8.035828844642727E-2</v>
      </c>
      <c r="AG31" s="1304">
        <v>3.1241258731848943E-2</v>
      </c>
      <c r="AH31" s="1304"/>
      <c r="AI31" s="1304">
        <v>6.367266668806433E-2</v>
      </c>
      <c r="AJ31" s="1304"/>
      <c r="AK31" s="1304">
        <v>3.2144106977416223E-2</v>
      </c>
      <c r="AL31" s="1304">
        <v>9.189997397875703E-3</v>
      </c>
      <c r="AM31" s="1304"/>
      <c r="AN31" s="1304"/>
      <c r="AO31" s="1304"/>
      <c r="AP31" s="1304">
        <v>3.2430952996445321E-2</v>
      </c>
      <c r="AQ31" s="1304">
        <v>4.8537012447307983E-3</v>
      </c>
      <c r="AR31" s="1304">
        <v>4.646763220325512E-4</v>
      </c>
      <c r="AS31" s="1304">
        <v>3.6309342076708703E-2</v>
      </c>
      <c r="AT31" s="1304">
        <v>1.708789601950832E-2</v>
      </c>
    </row>
    <row r="32" spans="1:46" x14ac:dyDescent="0.2">
      <c r="A32" s="1303"/>
      <c r="B32" s="1303" t="s">
        <v>580</v>
      </c>
      <c r="C32" s="1304"/>
      <c r="D32" s="1304">
        <v>2.5296357047604034E-3</v>
      </c>
      <c r="E32" s="1304"/>
      <c r="F32" s="1304"/>
      <c r="G32" s="1304"/>
      <c r="H32" s="1304"/>
      <c r="I32" s="1304"/>
      <c r="J32" s="1304"/>
      <c r="K32" s="1304"/>
      <c r="L32" s="1304"/>
      <c r="M32" s="1304"/>
      <c r="N32" s="1304"/>
      <c r="O32" s="1304"/>
      <c r="P32" s="1304"/>
      <c r="Q32" s="1304"/>
      <c r="R32" s="1304"/>
      <c r="S32" s="1304"/>
      <c r="T32" s="1304"/>
      <c r="U32" s="1304"/>
      <c r="V32" s="1304"/>
      <c r="W32" s="1304"/>
      <c r="X32" s="1304"/>
      <c r="Y32" s="1304"/>
      <c r="Z32" s="1304"/>
      <c r="AA32" s="1304"/>
      <c r="AB32" s="1304"/>
      <c r="AC32" s="1304"/>
      <c r="AD32" s="1304"/>
      <c r="AE32" s="1304"/>
      <c r="AF32" s="1304"/>
      <c r="AG32" s="1304"/>
      <c r="AH32" s="1304"/>
      <c r="AI32" s="1304"/>
      <c r="AJ32" s="1304"/>
      <c r="AK32" s="1304"/>
      <c r="AL32" s="1304"/>
      <c r="AM32" s="1304"/>
      <c r="AN32" s="1304"/>
      <c r="AO32" s="1304"/>
      <c r="AP32" s="1304"/>
      <c r="AQ32" s="1304"/>
      <c r="AR32" s="1304">
        <v>1.0305637100793274E-2</v>
      </c>
      <c r="AS32" s="1304"/>
      <c r="AT32" s="1304">
        <v>2.1503283314119003E-4</v>
      </c>
    </row>
    <row r="33" spans="1:46" ht="15" x14ac:dyDescent="0.25">
      <c r="A33" s="1306" t="s">
        <v>332</v>
      </c>
      <c r="B33" s="484"/>
      <c r="C33" s="483">
        <v>2.4629860086174356E-2</v>
      </c>
      <c r="D33" s="483">
        <v>6.9460035772288486E-2</v>
      </c>
      <c r="E33" s="483">
        <v>2.0478928286997581E-3</v>
      </c>
      <c r="F33" s="483">
        <v>0</v>
      </c>
      <c r="G33" s="483">
        <v>0.17046599306496044</v>
      </c>
      <c r="H33" s="483">
        <v>6.7597436715825202E-2</v>
      </c>
      <c r="I33" s="483">
        <v>1.9941816152593619E-2</v>
      </c>
      <c r="J33" s="483">
        <v>4.194948198465473E-2</v>
      </c>
      <c r="K33" s="483">
        <v>0</v>
      </c>
      <c r="L33" s="483">
        <v>4.6759446578710138E-2</v>
      </c>
      <c r="M33" s="483">
        <v>3.2240068211794815E-2</v>
      </c>
      <c r="N33" s="483">
        <v>8.3017190955025494E-2</v>
      </c>
      <c r="O33" s="483">
        <v>0</v>
      </c>
      <c r="P33" s="483">
        <v>9.461863092327414E-3</v>
      </c>
      <c r="Q33" s="483">
        <v>0</v>
      </c>
      <c r="R33" s="483">
        <v>0</v>
      </c>
      <c r="S33" s="483">
        <v>0</v>
      </c>
      <c r="T33" s="483">
        <v>4.1989187796761217E-3</v>
      </c>
      <c r="U33" s="483">
        <v>1.1164551703690625E-3</v>
      </c>
      <c r="V33" s="483">
        <v>7.0541129048237068E-3</v>
      </c>
      <c r="W33" s="483">
        <v>2.7408944876940976E-2</v>
      </c>
      <c r="X33" s="483">
        <v>0</v>
      </c>
      <c r="Y33" s="483">
        <v>6.3184742832498156E-2</v>
      </c>
      <c r="Z33" s="483">
        <v>8.550412609182248E-2</v>
      </c>
      <c r="AA33" s="483">
        <v>0</v>
      </c>
      <c r="AB33" s="483">
        <v>3.8490111827799912E-2</v>
      </c>
      <c r="AC33" s="483">
        <v>3.4485416788526624E-2</v>
      </c>
      <c r="AD33" s="483">
        <v>0.31977073079106449</v>
      </c>
      <c r="AE33" s="483">
        <v>2.8329967017301665E-2</v>
      </c>
      <c r="AF33" s="483">
        <v>0.21362925064952912</v>
      </c>
      <c r="AG33" s="483">
        <v>6.2352690779221648E-2</v>
      </c>
      <c r="AH33" s="483">
        <v>0.11771489135954427</v>
      </c>
      <c r="AI33" s="483">
        <v>0.14037853412663204</v>
      </c>
      <c r="AJ33" s="483">
        <v>2.377740608328047E-2</v>
      </c>
      <c r="AK33" s="483">
        <v>5.1073894938660221E-2</v>
      </c>
      <c r="AL33" s="483">
        <v>6.9214705168124668E-2</v>
      </c>
      <c r="AM33" s="483">
        <v>0</v>
      </c>
      <c r="AN33" s="483">
        <v>0</v>
      </c>
      <c r="AO33" s="483">
        <v>6.4178043308382185E-2</v>
      </c>
      <c r="AP33" s="483">
        <v>0.11867568504088247</v>
      </c>
      <c r="AQ33" s="483">
        <v>3.489280625948598E-2</v>
      </c>
      <c r="AR33" s="483">
        <v>7.5193322415861047E-2</v>
      </c>
      <c r="AS33" s="483">
        <v>0.1366854316734088</v>
      </c>
      <c r="AT33" s="483">
        <v>4.9031438492203726E-2</v>
      </c>
    </row>
    <row r="34" spans="1:46" x14ac:dyDescent="0.2">
      <c r="A34" s="1303"/>
      <c r="B34" s="1303" t="s">
        <v>60</v>
      </c>
      <c r="C34" s="1304">
        <v>6.640204803489075E-3</v>
      </c>
      <c r="D34" s="1304">
        <v>2.1526643119426248E-2</v>
      </c>
      <c r="E34" s="1304"/>
      <c r="F34" s="1304"/>
      <c r="G34" s="1304">
        <v>9.8340563250914531E-2</v>
      </c>
      <c r="H34" s="1304">
        <v>3.5027299765000956E-2</v>
      </c>
      <c r="I34" s="1304"/>
      <c r="J34" s="1304"/>
      <c r="K34" s="1304"/>
      <c r="L34" s="1304"/>
      <c r="M34" s="1304"/>
      <c r="N34" s="1304"/>
      <c r="O34" s="1304"/>
      <c r="P34" s="1304"/>
      <c r="Q34" s="1304"/>
      <c r="R34" s="1304"/>
      <c r="S34" s="1304"/>
      <c r="T34" s="1304"/>
      <c r="U34" s="1304"/>
      <c r="V34" s="1304"/>
      <c r="W34" s="1304"/>
      <c r="X34" s="1304"/>
      <c r="Y34" s="1304">
        <v>3.0819473479910494E-4</v>
      </c>
      <c r="Z34" s="1304">
        <v>6.6485725516787072E-3</v>
      </c>
      <c r="AA34" s="1304"/>
      <c r="AB34" s="1304">
        <v>1.6945281651758644E-3</v>
      </c>
      <c r="AC34" s="1304">
        <v>9.1889067223711732E-4</v>
      </c>
      <c r="AD34" s="1304">
        <v>8.9834124842001789E-2</v>
      </c>
      <c r="AE34" s="1304">
        <v>1.1738708183715867E-3</v>
      </c>
      <c r="AF34" s="1304">
        <v>2.644834292676122E-2</v>
      </c>
      <c r="AG34" s="1304"/>
      <c r="AH34" s="1304"/>
      <c r="AI34" s="1304"/>
      <c r="AJ34" s="1304"/>
      <c r="AK34" s="1304"/>
      <c r="AL34" s="1304"/>
      <c r="AM34" s="1304"/>
      <c r="AN34" s="1304"/>
      <c r="AO34" s="1304"/>
      <c r="AP34" s="1304"/>
      <c r="AQ34" s="1304"/>
      <c r="AR34" s="1304">
        <v>7.1464348719944377E-3</v>
      </c>
      <c r="AS34" s="1304">
        <v>4.1867567904568311E-2</v>
      </c>
      <c r="AT34" s="1304">
        <v>3.8634766582042834E-3</v>
      </c>
    </row>
    <row r="35" spans="1:46" x14ac:dyDescent="0.2">
      <c r="A35" s="1303"/>
      <c r="B35" s="1303" t="s">
        <v>444</v>
      </c>
      <c r="C35" s="1304"/>
      <c r="D35" s="1304">
        <v>2.0329465358610389E-2</v>
      </c>
      <c r="E35" s="1304"/>
      <c r="F35" s="1304"/>
      <c r="G35" s="1304"/>
      <c r="H35" s="1304"/>
      <c r="I35" s="1304"/>
      <c r="J35" s="1304"/>
      <c r="K35" s="1304"/>
      <c r="L35" s="1304"/>
      <c r="M35" s="1304"/>
      <c r="N35" s="1304"/>
      <c r="O35" s="1304"/>
      <c r="P35" s="1304"/>
      <c r="Q35" s="1304"/>
      <c r="R35" s="1304"/>
      <c r="S35" s="1304"/>
      <c r="T35" s="1304"/>
      <c r="U35" s="1304"/>
      <c r="V35" s="1304"/>
      <c r="W35" s="1304"/>
      <c r="X35" s="1304"/>
      <c r="Y35" s="1304"/>
      <c r="Z35" s="1304">
        <v>4.5265600330541261E-3</v>
      </c>
      <c r="AA35" s="1304"/>
      <c r="AB35" s="1304">
        <v>8.4296317948205218E-3</v>
      </c>
      <c r="AC35" s="1304">
        <v>5.7139136027949322E-3</v>
      </c>
      <c r="AD35" s="1304"/>
      <c r="AE35" s="1304">
        <v>4.171114235688873E-3</v>
      </c>
      <c r="AF35" s="1304">
        <v>1.9317501661742051E-2</v>
      </c>
      <c r="AG35" s="1304">
        <v>5.8355064356141878E-2</v>
      </c>
      <c r="AH35" s="1304">
        <v>7.6586687493940625E-2</v>
      </c>
      <c r="AI35" s="1304">
        <v>5.3701917657199123E-2</v>
      </c>
      <c r="AJ35" s="1304">
        <v>2.377740608328047E-2</v>
      </c>
      <c r="AK35" s="1304">
        <v>4.1979816764507967E-2</v>
      </c>
      <c r="AL35" s="1304">
        <v>2.4561822532116976E-2</v>
      </c>
      <c r="AM35" s="1304"/>
      <c r="AN35" s="1304"/>
      <c r="AO35" s="1304"/>
      <c r="AP35" s="1304"/>
      <c r="AQ35" s="1304">
        <v>6.1501226646511085E-3</v>
      </c>
      <c r="AR35" s="1304"/>
      <c r="AS35" s="1304"/>
      <c r="AT35" s="1304">
        <v>1.1120026120659307E-2</v>
      </c>
    </row>
    <row r="36" spans="1:46" x14ac:dyDescent="0.2">
      <c r="A36" s="1303"/>
      <c r="B36" s="1303" t="s">
        <v>27</v>
      </c>
      <c r="C36" s="1304"/>
      <c r="D36" s="1304"/>
      <c r="E36" s="1304"/>
      <c r="F36" s="1304"/>
      <c r="G36" s="1304"/>
      <c r="H36" s="1304"/>
      <c r="I36" s="1304"/>
      <c r="J36" s="1304"/>
      <c r="K36" s="1304"/>
      <c r="L36" s="1304"/>
      <c r="M36" s="1304"/>
      <c r="N36" s="1304"/>
      <c r="O36" s="1304"/>
      <c r="P36" s="1304"/>
      <c r="Q36" s="1304"/>
      <c r="R36" s="1304"/>
      <c r="S36" s="1304"/>
      <c r="T36" s="1304"/>
      <c r="U36" s="1304"/>
      <c r="V36" s="1304"/>
      <c r="W36" s="1304"/>
      <c r="X36" s="1304"/>
      <c r="Y36" s="1304"/>
      <c r="Z36" s="1304"/>
      <c r="AA36" s="1304"/>
      <c r="AB36" s="1304"/>
      <c r="AC36" s="1304"/>
      <c r="AD36" s="1304"/>
      <c r="AE36" s="1304"/>
      <c r="AF36" s="1304">
        <v>1.798258520086532E-2</v>
      </c>
      <c r="AG36" s="1304"/>
      <c r="AH36" s="1304"/>
      <c r="AI36" s="1304">
        <v>2.0141617307827954E-4</v>
      </c>
      <c r="AJ36" s="1304"/>
      <c r="AK36" s="1304">
        <v>3.1804880243627501E-3</v>
      </c>
      <c r="AL36" s="1304">
        <v>1.0915539399223538E-3</v>
      </c>
      <c r="AM36" s="1304"/>
      <c r="AN36" s="1304"/>
      <c r="AO36" s="1304"/>
      <c r="AP36" s="1304"/>
      <c r="AQ36" s="1304"/>
      <c r="AR36" s="1304"/>
      <c r="AS36" s="1304"/>
      <c r="AT36" s="1304">
        <v>5.5407621982371308E-4</v>
      </c>
    </row>
    <row r="37" spans="1:46" x14ac:dyDescent="0.2">
      <c r="A37" s="1303"/>
      <c r="B37" s="1303" t="s">
        <v>1818</v>
      </c>
      <c r="C37" s="1304">
        <v>1.6427160822105134E-2</v>
      </c>
      <c r="D37" s="1304">
        <v>2.3147041895653361E-2</v>
      </c>
      <c r="E37" s="1304"/>
      <c r="F37" s="1304"/>
      <c r="G37" s="1304"/>
      <c r="H37" s="1304"/>
      <c r="I37" s="1304"/>
      <c r="J37" s="1304"/>
      <c r="K37" s="1304"/>
      <c r="L37" s="1304"/>
      <c r="M37" s="1304"/>
      <c r="N37" s="1304"/>
      <c r="O37" s="1304"/>
      <c r="P37" s="1304"/>
      <c r="Q37" s="1304"/>
      <c r="R37" s="1304"/>
      <c r="S37" s="1304"/>
      <c r="T37" s="1304"/>
      <c r="U37" s="1304"/>
      <c r="V37" s="1304"/>
      <c r="W37" s="1304"/>
      <c r="X37" s="1304"/>
      <c r="Y37" s="1304"/>
      <c r="Z37" s="1304"/>
      <c r="AA37" s="1304"/>
      <c r="AB37" s="1304"/>
      <c r="AC37" s="1304"/>
      <c r="AD37" s="1304"/>
      <c r="AE37" s="1304"/>
      <c r="AF37" s="1304"/>
      <c r="AG37" s="1304"/>
      <c r="AH37" s="1304"/>
      <c r="AI37" s="1304"/>
      <c r="AJ37" s="1304"/>
      <c r="AK37" s="1304"/>
      <c r="AL37" s="1304"/>
      <c r="AM37" s="1304"/>
      <c r="AN37" s="1304"/>
      <c r="AO37" s="1304"/>
      <c r="AP37" s="1304"/>
      <c r="AQ37" s="1304"/>
      <c r="AR37" s="1304"/>
      <c r="AS37" s="1304"/>
      <c r="AT37" s="1304">
        <v>1.1211015983606061E-3</v>
      </c>
    </row>
    <row r="38" spans="1:46" x14ac:dyDescent="0.2">
      <c r="A38" s="1303"/>
      <c r="B38" s="1303" t="s">
        <v>46</v>
      </c>
      <c r="C38" s="1304"/>
      <c r="D38" s="1304"/>
      <c r="E38" s="1304"/>
      <c r="F38" s="1304"/>
      <c r="G38" s="1304"/>
      <c r="H38" s="1304"/>
      <c r="I38" s="1304"/>
      <c r="J38" s="1304"/>
      <c r="K38" s="1304"/>
      <c r="L38" s="1304"/>
      <c r="M38" s="1304">
        <v>1.234322392027647E-3</v>
      </c>
      <c r="N38" s="1304"/>
      <c r="O38" s="1304"/>
      <c r="P38" s="1304"/>
      <c r="Q38" s="1304"/>
      <c r="R38" s="1304"/>
      <c r="S38" s="1304"/>
      <c r="T38" s="1304"/>
      <c r="U38" s="1304"/>
      <c r="V38" s="1304"/>
      <c r="W38" s="1304"/>
      <c r="X38" s="1304"/>
      <c r="Y38" s="1304">
        <v>1.7224753520596403E-3</v>
      </c>
      <c r="Z38" s="1304"/>
      <c r="AA38" s="1304"/>
      <c r="AB38" s="1304"/>
      <c r="AC38" s="1304"/>
      <c r="AD38" s="1304"/>
      <c r="AE38" s="1304"/>
      <c r="AF38" s="1304"/>
      <c r="AG38" s="1304">
        <v>6.1780848127333583E-6</v>
      </c>
      <c r="AH38" s="1304"/>
      <c r="AI38" s="1304">
        <v>1.8825675232233915E-4</v>
      </c>
      <c r="AJ38" s="1304"/>
      <c r="AK38" s="1304"/>
      <c r="AL38" s="1304"/>
      <c r="AM38" s="1304"/>
      <c r="AN38" s="1304"/>
      <c r="AO38" s="1304"/>
      <c r="AP38" s="1304">
        <v>1.8011873867301166E-3</v>
      </c>
      <c r="AQ38" s="1304">
        <v>1.1289820575636541E-3</v>
      </c>
      <c r="AR38" s="1304">
        <v>1.5390094669749852E-3</v>
      </c>
      <c r="AS38" s="1304"/>
      <c r="AT38" s="1304">
        <v>1.3344217413914825E-4</v>
      </c>
    </row>
    <row r="39" spans="1:46" x14ac:dyDescent="0.2">
      <c r="A39" s="1303"/>
      <c r="B39" s="1303" t="s">
        <v>41</v>
      </c>
      <c r="C39" s="1304"/>
      <c r="D39" s="1304"/>
      <c r="E39" s="1304"/>
      <c r="F39" s="1304"/>
      <c r="G39" s="1304"/>
      <c r="H39" s="1304"/>
      <c r="I39" s="1304"/>
      <c r="J39" s="1304"/>
      <c r="K39" s="1304"/>
      <c r="L39" s="1304"/>
      <c r="M39" s="1304"/>
      <c r="N39" s="1304"/>
      <c r="O39" s="1304"/>
      <c r="P39" s="1304"/>
      <c r="Q39" s="1304"/>
      <c r="R39" s="1304"/>
      <c r="S39" s="1304"/>
      <c r="T39" s="1304"/>
      <c r="U39" s="1304"/>
      <c r="V39" s="1304"/>
      <c r="W39" s="1304"/>
      <c r="X39" s="1304"/>
      <c r="Y39" s="1304">
        <v>1.5718455232881276E-2</v>
      </c>
      <c r="Z39" s="1304">
        <v>9.2091161545363003E-3</v>
      </c>
      <c r="AA39" s="1304"/>
      <c r="AB39" s="1304"/>
      <c r="AC39" s="1304"/>
      <c r="AD39" s="1304">
        <v>6.7509221124586752E-2</v>
      </c>
      <c r="AE39" s="1304"/>
      <c r="AF39" s="1304">
        <v>2.0705243361633995E-2</v>
      </c>
      <c r="AG39" s="1304"/>
      <c r="AH39" s="1304"/>
      <c r="AI39" s="1304"/>
      <c r="AJ39" s="1304"/>
      <c r="AK39" s="1304"/>
      <c r="AL39" s="1304"/>
      <c r="AM39" s="1304"/>
      <c r="AN39" s="1304"/>
      <c r="AO39" s="1304"/>
      <c r="AP39" s="1304">
        <v>1.198371957985065E-2</v>
      </c>
      <c r="AQ39" s="1304"/>
      <c r="AR39" s="1304"/>
      <c r="AS39" s="1304"/>
      <c r="AT39" s="1304">
        <v>1.4540468409892525E-3</v>
      </c>
    </row>
    <row r="40" spans="1:46" x14ac:dyDescent="0.2">
      <c r="A40" s="1303"/>
      <c r="B40" s="1303" t="s">
        <v>560</v>
      </c>
      <c r="C40" s="1304"/>
      <c r="D40" s="1304"/>
      <c r="E40" s="1304"/>
      <c r="F40" s="1304"/>
      <c r="G40" s="1304"/>
      <c r="H40" s="1304"/>
      <c r="I40" s="1304"/>
      <c r="J40" s="1304"/>
      <c r="K40" s="1304"/>
      <c r="L40" s="1304"/>
      <c r="M40" s="1304"/>
      <c r="N40" s="1304"/>
      <c r="O40" s="1304"/>
      <c r="P40" s="1304"/>
      <c r="Q40" s="1304"/>
      <c r="R40" s="1304"/>
      <c r="S40" s="1304"/>
      <c r="T40" s="1304"/>
      <c r="U40" s="1304"/>
      <c r="V40" s="1304"/>
      <c r="W40" s="1304"/>
      <c r="X40" s="1304"/>
      <c r="Y40" s="1304">
        <v>7.0489686659064681E-3</v>
      </c>
      <c r="Z40" s="1304"/>
      <c r="AA40" s="1304"/>
      <c r="AB40" s="1304"/>
      <c r="AC40" s="1304"/>
      <c r="AD40" s="1304"/>
      <c r="AE40" s="1304"/>
      <c r="AF40" s="1304"/>
      <c r="AG40" s="1304"/>
      <c r="AH40" s="1304"/>
      <c r="AI40" s="1304"/>
      <c r="AJ40" s="1304"/>
      <c r="AK40" s="1304"/>
      <c r="AL40" s="1304"/>
      <c r="AM40" s="1304"/>
      <c r="AN40" s="1304"/>
      <c r="AO40" s="1304"/>
      <c r="AP40" s="1304">
        <v>3.1644276038707571E-2</v>
      </c>
      <c r="AQ40" s="1304"/>
      <c r="AR40" s="1304"/>
      <c r="AS40" s="1304"/>
      <c r="AT40" s="1304">
        <v>7.511682458137259E-4</v>
      </c>
    </row>
    <row r="41" spans="1:46" x14ac:dyDescent="0.2">
      <c r="A41" s="1303"/>
      <c r="B41" s="1303" t="s">
        <v>47</v>
      </c>
      <c r="C41" s="1304"/>
      <c r="D41" s="1304"/>
      <c r="E41" s="1304"/>
      <c r="F41" s="1304"/>
      <c r="G41" s="1304"/>
      <c r="H41" s="1304"/>
      <c r="I41" s="1304"/>
      <c r="J41" s="1304"/>
      <c r="K41" s="1304"/>
      <c r="L41" s="1304"/>
      <c r="M41" s="1304"/>
      <c r="N41" s="1304"/>
      <c r="O41" s="1304"/>
      <c r="P41" s="1304"/>
      <c r="Q41" s="1304"/>
      <c r="R41" s="1304"/>
      <c r="S41" s="1304"/>
      <c r="T41" s="1304"/>
      <c r="U41" s="1304"/>
      <c r="V41" s="1304"/>
      <c r="W41" s="1304"/>
      <c r="X41" s="1304"/>
      <c r="Y41" s="1304"/>
      <c r="Z41" s="1304">
        <v>4.6536481557855032E-3</v>
      </c>
      <c r="AA41" s="1304"/>
      <c r="AB41" s="1304"/>
      <c r="AC41" s="1304"/>
      <c r="AD41" s="1304"/>
      <c r="AE41" s="1304"/>
      <c r="AF41" s="1304">
        <v>6.6163043879323633E-3</v>
      </c>
      <c r="AG41" s="1304"/>
      <c r="AH41" s="1304"/>
      <c r="AI41" s="1304"/>
      <c r="AJ41" s="1304"/>
      <c r="AK41" s="1304"/>
      <c r="AL41" s="1304"/>
      <c r="AM41" s="1304"/>
      <c r="AN41" s="1304"/>
      <c r="AO41" s="1304"/>
      <c r="AP41" s="1304"/>
      <c r="AQ41" s="1304"/>
      <c r="AR41" s="1304"/>
      <c r="AS41" s="1304"/>
      <c r="AT41" s="1304">
        <v>3.4660740593494318E-4</v>
      </c>
    </row>
    <row r="42" spans="1:46" x14ac:dyDescent="0.2">
      <c r="A42" s="1303"/>
      <c r="B42" s="1303" t="s">
        <v>73</v>
      </c>
      <c r="C42" s="1304"/>
      <c r="D42" s="1304"/>
      <c r="E42" s="1304"/>
      <c r="F42" s="1304"/>
      <c r="G42" s="1304"/>
      <c r="H42" s="1304"/>
      <c r="I42" s="1304">
        <v>1.9941816152593619E-2</v>
      </c>
      <c r="J42" s="1304">
        <v>3.4167015153104899E-3</v>
      </c>
      <c r="K42" s="1304"/>
      <c r="L42" s="1304">
        <v>5.8383035452084127E-3</v>
      </c>
      <c r="M42" s="1304">
        <v>3.1005745819767169E-2</v>
      </c>
      <c r="N42" s="1304"/>
      <c r="O42" s="1304"/>
      <c r="P42" s="1304"/>
      <c r="Q42" s="1304"/>
      <c r="R42" s="1304"/>
      <c r="S42" s="1304"/>
      <c r="T42" s="1304"/>
      <c r="U42" s="1304"/>
      <c r="V42" s="1304"/>
      <c r="W42" s="1304"/>
      <c r="X42" s="1304"/>
      <c r="Y42" s="1304"/>
      <c r="Z42" s="1304"/>
      <c r="AA42" s="1304"/>
      <c r="AB42" s="1304"/>
      <c r="AC42" s="1304"/>
      <c r="AD42" s="1304"/>
      <c r="AE42" s="1304"/>
      <c r="AF42" s="1304"/>
      <c r="AG42" s="1304"/>
      <c r="AH42" s="1304"/>
      <c r="AI42" s="1304"/>
      <c r="AJ42" s="1304"/>
      <c r="AK42" s="1304"/>
      <c r="AL42" s="1304"/>
      <c r="AM42" s="1304"/>
      <c r="AN42" s="1304"/>
      <c r="AO42" s="1304"/>
      <c r="AP42" s="1304"/>
      <c r="AQ42" s="1304"/>
      <c r="AR42" s="1304"/>
      <c r="AS42" s="1304"/>
      <c r="AT42" s="1304">
        <v>1.3858015202716167E-3</v>
      </c>
    </row>
    <row r="43" spans="1:46" x14ac:dyDescent="0.2">
      <c r="A43" s="1303"/>
      <c r="B43" s="1303" t="s">
        <v>50</v>
      </c>
      <c r="C43" s="1304"/>
      <c r="D43" s="1304"/>
      <c r="E43" s="1304"/>
      <c r="F43" s="1304"/>
      <c r="G43" s="1304">
        <v>2.0761688509931479E-2</v>
      </c>
      <c r="H43" s="1304">
        <v>3.1878150044866767E-3</v>
      </c>
      <c r="I43" s="1304"/>
      <c r="J43" s="1304"/>
      <c r="K43" s="1304"/>
      <c r="L43" s="1304"/>
      <c r="M43" s="1304"/>
      <c r="N43" s="1304"/>
      <c r="O43" s="1304"/>
      <c r="P43" s="1304"/>
      <c r="Q43" s="1304"/>
      <c r="R43" s="1304"/>
      <c r="S43" s="1304"/>
      <c r="T43" s="1304"/>
      <c r="U43" s="1304"/>
      <c r="V43" s="1304"/>
      <c r="W43" s="1304">
        <v>2.7408944876940976E-2</v>
      </c>
      <c r="X43" s="1304"/>
      <c r="Y43" s="1304"/>
      <c r="Z43" s="1304"/>
      <c r="AA43" s="1304"/>
      <c r="AB43" s="1304"/>
      <c r="AC43" s="1304"/>
      <c r="AD43" s="1304"/>
      <c r="AE43" s="1304"/>
      <c r="AF43" s="1304"/>
      <c r="AG43" s="1304"/>
      <c r="AH43" s="1304"/>
      <c r="AI43" s="1304"/>
      <c r="AJ43" s="1304"/>
      <c r="AK43" s="1304"/>
      <c r="AL43" s="1304"/>
      <c r="AM43" s="1304"/>
      <c r="AN43" s="1304"/>
      <c r="AO43" s="1304"/>
      <c r="AP43" s="1304"/>
      <c r="AQ43" s="1304"/>
      <c r="AR43" s="1304"/>
      <c r="AS43" s="1304"/>
      <c r="AT43" s="1304">
        <v>4.575500424160863E-4</v>
      </c>
    </row>
    <row r="44" spans="1:46" x14ac:dyDescent="0.2">
      <c r="A44" s="1303"/>
      <c r="B44" s="1303" t="s">
        <v>950</v>
      </c>
      <c r="C44" s="1304"/>
      <c r="D44" s="1304"/>
      <c r="E44" s="1304"/>
      <c r="F44" s="1304"/>
      <c r="G44" s="1304"/>
      <c r="H44" s="1304"/>
      <c r="I44" s="1304"/>
      <c r="J44" s="1304"/>
      <c r="K44" s="1304"/>
      <c r="L44" s="1304"/>
      <c r="M44" s="1304"/>
      <c r="N44" s="1304"/>
      <c r="O44" s="1304"/>
      <c r="P44" s="1304"/>
      <c r="Q44" s="1304"/>
      <c r="R44" s="1304"/>
      <c r="S44" s="1304"/>
      <c r="T44" s="1304"/>
      <c r="U44" s="1304"/>
      <c r="V44" s="1304"/>
      <c r="W44" s="1304"/>
      <c r="X44" s="1304"/>
      <c r="Y44" s="1304">
        <v>1.1492261504956571E-2</v>
      </c>
      <c r="Z44" s="1304">
        <v>5.2152231829067381E-3</v>
      </c>
      <c r="AA44" s="1304"/>
      <c r="AB44" s="1304"/>
      <c r="AC44" s="1304"/>
      <c r="AD44" s="1304"/>
      <c r="AE44" s="1304"/>
      <c r="AF44" s="1304">
        <v>2.7340079353211769E-2</v>
      </c>
      <c r="AG44" s="1304"/>
      <c r="AH44" s="1304"/>
      <c r="AI44" s="1304"/>
      <c r="AJ44" s="1304"/>
      <c r="AK44" s="1304"/>
      <c r="AL44" s="1304"/>
      <c r="AM44" s="1304"/>
      <c r="AN44" s="1304"/>
      <c r="AO44" s="1304"/>
      <c r="AP44" s="1304"/>
      <c r="AQ44" s="1304"/>
      <c r="AR44" s="1304"/>
      <c r="AS44" s="1304"/>
      <c r="AT44" s="1304">
        <v>9.9533224109549321E-4</v>
      </c>
    </row>
    <row r="45" spans="1:46" x14ac:dyDescent="0.2">
      <c r="A45" s="1303"/>
      <c r="B45" s="1303" t="s">
        <v>38</v>
      </c>
      <c r="C45" s="1304"/>
      <c r="D45" s="1304"/>
      <c r="E45" s="1304"/>
      <c r="F45" s="1304"/>
      <c r="G45" s="1304"/>
      <c r="H45" s="1304"/>
      <c r="I45" s="1304"/>
      <c r="J45" s="1304"/>
      <c r="K45" s="1304"/>
      <c r="L45" s="1304"/>
      <c r="M45" s="1304"/>
      <c r="N45" s="1304"/>
      <c r="O45" s="1304"/>
      <c r="P45" s="1304"/>
      <c r="Q45" s="1304"/>
      <c r="R45" s="1304"/>
      <c r="S45" s="1304"/>
      <c r="T45" s="1304"/>
      <c r="U45" s="1304"/>
      <c r="V45" s="1304"/>
      <c r="W45" s="1304"/>
      <c r="X45" s="1304"/>
      <c r="Y45" s="1304">
        <v>5.2504772746786305E-3</v>
      </c>
      <c r="Z45" s="1304">
        <v>1.0561049932250152E-2</v>
      </c>
      <c r="AA45" s="1304"/>
      <c r="AB45" s="1304"/>
      <c r="AC45" s="1304"/>
      <c r="AD45" s="1304">
        <v>1.9617252310457434E-3</v>
      </c>
      <c r="AE45" s="1304"/>
      <c r="AF45" s="1304">
        <v>1.6462803564079784E-2</v>
      </c>
      <c r="AG45" s="1304"/>
      <c r="AH45" s="1304"/>
      <c r="AI45" s="1304"/>
      <c r="AJ45" s="1304"/>
      <c r="AK45" s="1304"/>
      <c r="AL45" s="1304"/>
      <c r="AM45" s="1304"/>
      <c r="AN45" s="1304"/>
      <c r="AO45" s="1304">
        <v>2.4252862667815862E-2</v>
      </c>
      <c r="AP45" s="1304">
        <v>1.2692024045840872E-2</v>
      </c>
      <c r="AQ45" s="1304">
        <v>1.3909158482934069E-2</v>
      </c>
      <c r="AR45" s="1304"/>
      <c r="AS45" s="1304">
        <v>1.0417197764562888E-2</v>
      </c>
      <c r="AT45" s="1304">
        <v>1.8496069829748794E-3</v>
      </c>
    </row>
    <row r="46" spans="1:46" x14ac:dyDescent="0.2">
      <c r="A46" s="1303"/>
      <c r="B46" s="1303" t="s">
        <v>923</v>
      </c>
      <c r="C46" s="1304"/>
      <c r="D46" s="1304"/>
      <c r="E46" s="1304"/>
      <c r="F46" s="1304"/>
      <c r="G46" s="1304"/>
      <c r="H46" s="1304"/>
      <c r="I46" s="1304"/>
      <c r="J46" s="1304"/>
      <c r="K46" s="1304"/>
      <c r="L46" s="1304"/>
      <c r="M46" s="1304"/>
      <c r="N46" s="1304"/>
      <c r="O46" s="1304"/>
      <c r="P46" s="1304"/>
      <c r="Q46" s="1304"/>
      <c r="R46" s="1304"/>
      <c r="S46" s="1304"/>
      <c r="T46" s="1304"/>
      <c r="U46" s="1304"/>
      <c r="V46" s="1304"/>
      <c r="W46" s="1304"/>
      <c r="X46" s="1304"/>
      <c r="Y46" s="1304"/>
      <c r="Z46" s="1304"/>
      <c r="AA46" s="1304"/>
      <c r="AB46" s="1304"/>
      <c r="AC46" s="1304"/>
      <c r="AD46" s="1304"/>
      <c r="AE46" s="1304"/>
      <c r="AF46" s="1304"/>
      <c r="AG46" s="1304"/>
      <c r="AH46" s="1304"/>
      <c r="AI46" s="1304"/>
      <c r="AJ46" s="1304"/>
      <c r="AK46" s="1304">
        <v>4.4951293433876885E-4</v>
      </c>
      <c r="AL46" s="1304"/>
      <c r="AM46" s="1304"/>
      <c r="AN46" s="1304"/>
      <c r="AO46" s="1304"/>
      <c r="AP46" s="1304"/>
      <c r="AQ46" s="1304"/>
      <c r="AR46" s="1304"/>
      <c r="AS46" s="1304"/>
      <c r="AT46" s="1304">
        <v>1.6867922242874648E-5</v>
      </c>
    </row>
    <row r="47" spans="1:46" x14ac:dyDescent="0.2">
      <c r="A47" s="1303"/>
      <c r="B47" s="1303" t="s">
        <v>213</v>
      </c>
      <c r="C47" s="1304"/>
      <c r="D47" s="1304"/>
      <c r="E47" s="1304"/>
      <c r="F47" s="1304"/>
      <c r="G47" s="1304"/>
      <c r="H47" s="1304"/>
      <c r="I47" s="1304"/>
      <c r="J47" s="1304"/>
      <c r="K47" s="1304"/>
      <c r="L47" s="1304"/>
      <c r="M47" s="1304"/>
      <c r="N47" s="1304"/>
      <c r="O47" s="1304"/>
      <c r="P47" s="1304"/>
      <c r="Q47" s="1304"/>
      <c r="R47" s="1304"/>
      <c r="S47" s="1304"/>
      <c r="T47" s="1304"/>
      <c r="U47" s="1304"/>
      <c r="V47" s="1304"/>
      <c r="W47" s="1304"/>
      <c r="X47" s="1304"/>
      <c r="Y47" s="1304"/>
      <c r="Z47" s="1304">
        <v>4.8123037497520239E-3</v>
      </c>
      <c r="AA47" s="1304"/>
      <c r="AB47" s="1304"/>
      <c r="AC47" s="1304"/>
      <c r="AD47" s="1304"/>
      <c r="AE47" s="1304"/>
      <c r="AF47" s="1304">
        <v>5.5400080649246142E-3</v>
      </c>
      <c r="AG47" s="1304"/>
      <c r="AH47" s="1304"/>
      <c r="AI47" s="1304">
        <v>7.8726287695274108E-2</v>
      </c>
      <c r="AJ47" s="1304"/>
      <c r="AK47" s="1304">
        <v>4.8551193587743373E-3</v>
      </c>
      <c r="AL47" s="1304"/>
      <c r="AM47" s="1304"/>
      <c r="AN47" s="1304"/>
      <c r="AO47" s="1304"/>
      <c r="AP47" s="1304"/>
      <c r="AQ47" s="1304"/>
      <c r="AR47" s="1304"/>
      <c r="AS47" s="1304"/>
      <c r="AT47" s="1304">
        <v>1.5129821189653592E-3</v>
      </c>
    </row>
    <row r="48" spans="1:46" x14ac:dyDescent="0.2">
      <c r="A48" s="1303"/>
      <c r="B48" s="1303" t="s">
        <v>1247</v>
      </c>
      <c r="C48" s="1304"/>
      <c r="D48" s="1304"/>
      <c r="E48" s="1304"/>
      <c r="F48" s="1304"/>
      <c r="G48" s="1304">
        <v>5.1363741304114412E-2</v>
      </c>
      <c r="H48" s="1304"/>
      <c r="I48" s="1304"/>
      <c r="J48" s="1304"/>
      <c r="K48" s="1304"/>
      <c r="L48" s="1304"/>
      <c r="M48" s="1304"/>
      <c r="N48" s="1304"/>
      <c r="O48" s="1304"/>
      <c r="P48" s="1304"/>
      <c r="Q48" s="1304"/>
      <c r="R48" s="1304"/>
      <c r="S48" s="1304"/>
      <c r="T48" s="1304"/>
      <c r="U48" s="1304"/>
      <c r="V48" s="1304"/>
      <c r="W48" s="1304"/>
      <c r="X48" s="1304"/>
      <c r="Y48" s="1304">
        <v>5.0533155021223741E-3</v>
      </c>
      <c r="Z48" s="1304">
        <v>2.2932099261615438E-3</v>
      </c>
      <c r="AA48" s="1304"/>
      <c r="AB48" s="1304"/>
      <c r="AC48" s="1304"/>
      <c r="AD48" s="1304"/>
      <c r="AE48" s="1304"/>
      <c r="AF48" s="1304">
        <v>6.5207228346431155E-3</v>
      </c>
      <c r="AG48" s="1304"/>
      <c r="AH48" s="1304"/>
      <c r="AI48" s="1304"/>
      <c r="AJ48" s="1304"/>
      <c r="AK48" s="1304"/>
      <c r="AL48" s="1304"/>
      <c r="AM48" s="1304"/>
      <c r="AN48" s="1304"/>
      <c r="AO48" s="1304"/>
      <c r="AP48" s="1304"/>
      <c r="AQ48" s="1304"/>
      <c r="AR48" s="1304"/>
      <c r="AS48" s="1304"/>
      <c r="AT48" s="1304">
        <v>4.7855384581009573E-4</v>
      </c>
    </row>
    <row r="49" spans="1:46" x14ac:dyDescent="0.2">
      <c r="A49" s="1303"/>
      <c r="B49" s="1303" t="s">
        <v>1307</v>
      </c>
      <c r="C49" s="1304"/>
      <c r="D49" s="1304"/>
      <c r="E49" s="1304"/>
      <c r="F49" s="1304"/>
      <c r="G49" s="1304"/>
      <c r="H49" s="1304"/>
      <c r="I49" s="1304"/>
      <c r="J49" s="1304">
        <v>3.7937048974946645E-2</v>
      </c>
      <c r="K49" s="1304"/>
      <c r="L49" s="1304">
        <v>3.4397174818167377E-2</v>
      </c>
      <c r="M49" s="1304"/>
      <c r="N49" s="1304">
        <v>8.3017190955025494E-2</v>
      </c>
      <c r="O49" s="1304"/>
      <c r="P49" s="1304"/>
      <c r="Q49" s="1304"/>
      <c r="R49" s="1304"/>
      <c r="S49" s="1304"/>
      <c r="T49" s="1304"/>
      <c r="U49" s="1304"/>
      <c r="V49" s="1304"/>
      <c r="W49" s="1304"/>
      <c r="X49" s="1304"/>
      <c r="Y49" s="1304"/>
      <c r="Z49" s="1304"/>
      <c r="AA49" s="1304"/>
      <c r="AB49" s="1304">
        <v>1.1650527073147635E-2</v>
      </c>
      <c r="AC49" s="1304">
        <v>1.5732174425885783E-2</v>
      </c>
      <c r="AD49" s="1304"/>
      <c r="AE49" s="1304">
        <v>1.1541667634942713E-2</v>
      </c>
      <c r="AF49" s="1304"/>
      <c r="AG49" s="1304"/>
      <c r="AH49" s="1304"/>
      <c r="AI49" s="1304"/>
      <c r="AJ49" s="1304"/>
      <c r="AK49" s="1304"/>
      <c r="AL49" s="1304"/>
      <c r="AM49" s="1304"/>
      <c r="AN49" s="1304"/>
      <c r="AO49" s="1304"/>
      <c r="AP49" s="1304"/>
      <c r="AQ49" s="1304"/>
      <c r="AR49" s="1304"/>
      <c r="AS49" s="1304"/>
      <c r="AT49" s="1304">
        <v>5.7414748053919119E-3</v>
      </c>
    </row>
    <row r="50" spans="1:46" x14ac:dyDescent="0.2">
      <c r="A50" s="1303"/>
      <c r="B50" s="1303" t="s">
        <v>788</v>
      </c>
      <c r="C50" s="1304"/>
      <c r="D50" s="1304"/>
      <c r="E50" s="1304"/>
      <c r="F50" s="1304"/>
      <c r="G50" s="1304"/>
      <c r="H50" s="1304"/>
      <c r="I50" s="1304"/>
      <c r="J50" s="1304"/>
      <c r="K50" s="1304"/>
      <c r="L50" s="1304"/>
      <c r="M50" s="1304"/>
      <c r="N50" s="1304"/>
      <c r="O50" s="1304"/>
      <c r="P50" s="1304"/>
      <c r="Q50" s="1304"/>
      <c r="R50" s="1304"/>
      <c r="S50" s="1304"/>
      <c r="T50" s="1304"/>
      <c r="U50" s="1304"/>
      <c r="V50" s="1304"/>
      <c r="W50" s="1304"/>
      <c r="X50" s="1304"/>
      <c r="Y50" s="1304">
        <v>1.1218641644108022E-2</v>
      </c>
      <c r="Z50" s="1304">
        <v>5.095417904008458E-3</v>
      </c>
      <c r="AA50" s="1304"/>
      <c r="AB50" s="1304"/>
      <c r="AC50" s="1304"/>
      <c r="AD50" s="1304">
        <v>6.5753006821473656E-2</v>
      </c>
      <c r="AE50" s="1304"/>
      <c r="AF50" s="1304">
        <v>9.8855921382022677E-3</v>
      </c>
      <c r="AG50" s="1304"/>
      <c r="AH50" s="1304"/>
      <c r="AI50" s="1304"/>
      <c r="AJ50" s="1304"/>
      <c r="AK50" s="1304"/>
      <c r="AL50" s="1304"/>
      <c r="AM50" s="1304"/>
      <c r="AN50" s="1304"/>
      <c r="AO50" s="1304"/>
      <c r="AP50" s="1304"/>
      <c r="AQ50" s="1304"/>
      <c r="AR50" s="1304"/>
      <c r="AS50" s="1304"/>
      <c r="AT50" s="1304">
        <v>7.336627061847816E-4</v>
      </c>
    </row>
    <row r="51" spans="1:46" x14ac:dyDescent="0.2">
      <c r="A51" s="1303"/>
      <c r="B51" s="1303" t="s">
        <v>214</v>
      </c>
      <c r="C51" s="1304"/>
      <c r="D51" s="1304"/>
      <c r="E51" s="1304"/>
      <c r="F51" s="1304"/>
      <c r="G51" s="1304"/>
      <c r="H51" s="1304"/>
      <c r="I51" s="1304"/>
      <c r="J51" s="1304"/>
      <c r="K51" s="1304"/>
      <c r="L51" s="1304"/>
      <c r="M51" s="1304"/>
      <c r="N51" s="1304"/>
      <c r="O51" s="1304"/>
      <c r="P51" s="1304"/>
      <c r="Q51" s="1304"/>
      <c r="R51" s="1304"/>
      <c r="S51" s="1304"/>
      <c r="T51" s="1304"/>
      <c r="U51" s="1304"/>
      <c r="V51" s="1304"/>
      <c r="W51" s="1304"/>
      <c r="X51" s="1304"/>
      <c r="Y51" s="1304"/>
      <c r="Z51" s="1304">
        <v>6.3430637534801285E-3</v>
      </c>
      <c r="AA51" s="1304"/>
      <c r="AB51" s="1304"/>
      <c r="AC51" s="1304"/>
      <c r="AD51" s="1304">
        <v>6.8057357245371583E-2</v>
      </c>
      <c r="AE51" s="1304"/>
      <c r="AF51" s="1304">
        <v>1.6427382336191648E-2</v>
      </c>
      <c r="AG51" s="1304"/>
      <c r="AH51" s="1304"/>
      <c r="AI51" s="1304">
        <v>3.7113089199960997E-3</v>
      </c>
      <c r="AJ51" s="1304"/>
      <c r="AK51" s="1304"/>
      <c r="AL51" s="1304"/>
      <c r="AM51" s="1304"/>
      <c r="AN51" s="1304"/>
      <c r="AO51" s="1304"/>
      <c r="AP51" s="1304"/>
      <c r="AQ51" s="1304"/>
      <c r="AR51" s="1304"/>
      <c r="AS51" s="1304"/>
      <c r="AT51" s="1304">
        <v>7.0590429840085278E-4</v>
      </c>
    </row>
    <row r="52" spans="1:46" x14ac:dyDescent="0.2">
      <c r="A52" s="1303"/>
      <c r="B52" s="1303" t="s">
        <v>1191</v>
      </c>
      <c r="C52" s="1304"/>
      <c r="D52" s="1304"/>
      <c r="E52" s="1304"/>
      <c r="F52" s="1304"/>
      <c r="G52" s="1304"/>
      <c r="H52" s="1304"/>
      <c r="I52" s="1304"/>
      <c r="J52" s="1304"/>
      <c r="K52" s="1304"/>
      <c r="L52" s="1304"/>
      <c r="M52" s="1304"/>
      <c r="N52" s="1304"/>
      <c r="O52" s="1304"/>
      <c r="P52" s="1304">
        <v>8.4931795582728706E-3</v>
      </c>
      <c r="Q52" s="1304"/>
      <c r="R52" s="1304"/>
      <c r="S52" s="1304"/>
      <c r="T52" s="1304"/>
      <c r="U52" s="1304"/>
      <c r="V52" s="1304"/>
      <c r="W52" s="1304"/>
      <c r="X52" s="1304"/>
      <c r="Y52" s="1304"/>
      <c r="Z52" s="1304"/>
      <c r="AA52" s="1304"/>
      <c r="AB52" s="1304"/>
      <c r="AC52" s="1304"/>
      <c r="AD52" s="1304"/>
      <c r="AE52" s="1304"/>
      <c r="AF52" s="1304"/>
      <c r="AG52" s="1304"/>
      <c r="AH52" s="1304"/>
      <c r="AI52" s="1304"/>
      <c r="AJ52" s="1304"/>
      <c r="AK52" s="1304"/>
      <c r="AL52" s="1304"/>
      <c r="AM52" s="1304"/>
      <c r="AN52" s="1304"/>
      <c r="AO52" s="1304"/>
      <c r="AP52" s="1304"/>
      <c r="AQ52" s="1304"/>
      <c r="AR52" s="1304"/>
      <c r="AS52" s="1304"/>
      <c r="AT52" s="1304">
        <v>7.9867322547957689E-5</v>
      </c>
    </row>
    <row r="53" spans="1:46" x14ac:dyDescent="0.2">
      <c r="A53" s="1303"/>
      <c r="B53" s="1303" t="s">
        <v>653</v>
      </c>
      <c r="C53" s="1304"/>
      <c r="D53" s="1304"/>
      <c r="E53" s="1304"/>
      <c r="F53" s="1304"/>
      <c r="G53" s="1304"/>
      <c r="H53" s="1304"/>
      <c r="I53" s="1304"/>
      <c r="J53" s="1304"/>
      <c r="K53" s="1304"/>
      <c r="L53" s="1304"/>
      <c r="M53" s="1304"/>
      <c r="N53" s="1304"/>
      <c r="O53" s="1304"/>
      <c r="P53" s="1304"/>
      <c r="Q53" s="1304"/>
      <c r="R53" s="1304"/>
      <c r="S53" s="1304"/>
      <c r="T53" s="1304"/>
      <c r="U53" s="1304"/>
      <c r="V53" s="1304"/>
      <c r="W53" s="1304"/>
      <c r="X53" s="1304"/>
      <c r="Y53" s="1304"/>
      <c r="Z53" s="1304"/>
      <c r="AA53" s="1304"/>
      <c r="AB53" s="1304"/>
      <c r="AC53" s="1304"/>
      <c r="AD53" s="1304"/>
      <c r="AE53" s="1304"/>
      <c r="AF53" s="1304"/>
      <c r="AG53" s="1304"/>
      <c r="AH53" s="1304"/>
      <c r="AI53" s="1304"/>
      <c r="AJ53" s="1304"/>
      <c r="AK53" s="1304"/>
      <c r="AL53" s="1304"/>
      <c r="AM53" s="1304"/>
      <c r="AN53" s="1304"/>
      <c r="AO53" s="1304"/>
      <c r="AP53" s="1304">
        <v>1.4866154165260001E-2</v>
      </c>
      <c r="AQ53" s="1304"/>
      <c r="AR53" s="1304">
        <v>1.8081363236493932E-3</v>
      </c>
      <c r="AS53" s="1304"/>
      <c r="AT53" s="1304">
        <v>3.0215479157530824E-4</v>
      </c>
    </row>
    <row r="54" spans="1:46" x14ac:dyDescent="0.2">
      <c r="A54" s="1303"/>
      <c r="B54" s="1303" t="s">
        <v>34</v>
      </c>
      <c r="C54" s="1304"/>
      <c r="D54" s="1304"/>
      <c r="E54" s="1304"/>
      <c r="F54" s="1304"/>
      <c r="G54" s="1304"/>
      <c r="H54" s="1304"/>
      <c r="I54" s="1304"/>
      <c r="J54" s="1304"/>
      <c r="K54" s="1304"/>
      <c r="L54" s="1304"/>
      <c r="M54" s="1304"/>
      <c r="N54" s="1304"/>
      <c r="O54" s="1304"/>
      <c r="P54" s="1304"/>
      <c r="Q54" s="1304"/>
      <c r="R54" s="1304"/>
      <c r="S54" s="1304"/>
      <c r="T54" s="1304"/>
      <c r="U54" s="1304"/>
      <c r="V54" s="1304"/>
      <c r="W54" s="1304"/>
      <c r="X54" s="1304"/>
      <c r="Y54" s="1304"/>
      <c r="Z54" s="1304"/>
      <c r="AA54" s="1304"/>
      <c r="AB54" s="1304">
        <v>4.4762582550201069E-3</v>
      </c>
      <c r="AC54" s="1304">
        <v>3.0341720202652178E-3</v>
      </c>
      <c r="AD54" s="1304"/>
      <c r="AE54" s="1304">
        <v>2.2149229034661216E-3</v>
      </c>
      <c r="AF54" s="1304"/>
      <c r="AG54" s="1304"/>
      <c r="AH54" s="1304"/>
      <c r="AI54" s="1304"/>
      <c r="AJ54" s="1304"/>
      <c r="AK54" s="1304"/>
      <c r="AL54" s="1304"/>
      <c r="AM54" s="1304"/>
      <c r="AN54" s="1304"/>
      <c r="AO54" s="1304"/>
      <c r="AP54" s="1304"/>
      <c r="AQ54" s="1304"/>
      <c r="AR54" s="1304"/>
      <c r="AS54" s="1304"/>
      <c r="AT54" s="1304">
        <v>4.6753010378963229E-4</v>
      </c>
    </row>
    <row r="55" spans="1:46" x14ac:dyDescent="0.2">
      <c r="A55" s="1303"/>
      <c r="B55" s="1303" t="s">
        <v>559</v>
      </c>
      <c r="C55" s="1304"/>
      <c r="D55" s="1304"/>
      <c r="E55" s="1304"/>
      <c r="F55" s="1304"/>
      <c r="G55" s="1304"/>
      <c r="H55" s="1304"/>
      <c r="I55" s="1304"/>
      <c r="J55" s="1304"/>
      <c r="K55" s="1304"/>
      <c r="L55" s="1304"/>
      <c r="M55" s="1304"/>
      <c r="N55" s="1304"/>
      <c r="O55" s="1304"/>
      <c r="P55" s="1304"/>
      <c r="Q55" s="1304"/>
      <c r="R55" s="1304"/>
      <c r="S55" s="1304"/>
      <c r="T55" s="1304"/>
      <c r="U55" s="1304"/>
      <c r="V55" s="1304"/>
      <c r="W55" s="1304"/>
      <c r="X55" s="1304"/>
      <c r="Y55" s="1304"/>
      <c r="Z55" s="1304">
        <v>1.1772182889967234E-4</v>
      </c>
      <c r="AA55" s="1304"/>
      <c r="AB55" s="1304"/>
      <c r="AC55" s="1304"/>
      <c r="AD55" s="1304"/>
      <c r="AE55" s="1304"/>
      <c r="AF55" s="1304">
        <v>4.8399831008820986E-3</v>
      </c>
      <c r="AG55" s="1304">
        <v>3.9914483382670306E-3</v>
      </c>
      <c r="AH55" s="1304">
        <v>2.3889785650602617E-2</v>
      </c>
      <c r="AI55" s="1304">
        <v>3.8493469287620877E-3</v>
      </c>
      <c r="AJ55" s="1304"/>
      <c r="AK55" s="1304">
        <v>6.0895785667639619E-4</v>
      </c>
      <c r="AL55" s="1304">
        <v>8.6839590696117883E-3</v>
      </c>
      <c r="AM55" s="1304"/>
      <c r="AN55" s="1304"/>
      <c r="AO55" s="1304"/>
      <c r="AP55" s="1304"/>
      <c r="AQ55" s="1304">
        <v>1.7527825286110955E-3</v>
      </c>
      <c r="AR55" s="1304"/>
      <c r="AS55" s="1304">
        <v>3.2038262788118424E-3</v>
      </c>
      <c r="AT55" s="1304">
        <v>2.007527065854821E-3</v>
      </c>
    </row>
    <row r="56" spans="1:46" x14ac:dyDescent="0.2">
      <c r="A56" s="1303"/>
      <c r="B56" s="1303" t="s">
        <v>1940</v>
      </c>
      <c r="C56" s="1304"/>
      <c r="D56" s="1304"/>
      <c r="E56" s="1304"/>
      <c r="F56" s="1304"/>
      <c r="G56" s="1304"/>
      <c r="H56" s="1304">
        <v>2.263156240161902E-2</v>
      </c>
      <c r="I56" s="1304"/>
      <c r="J56" s="1304"/>
      <c r="K56" s="1304"/>
      <c r="L56" s="1304"/>
      <c r="M56" s="1304"/>
      <c r="N56" s="1304"/>
      <c r="O56" s="1304"/>
      <c r="P56" s="1304"/>
      <c r="Q56" s="1304"/>
      <c r="R56" s="1304"/>
      <c r="S56" s="1304"/>
      <c r="T56" s="1304"/>
      <c r="U56" s="1304"/>
      <c r="V56" s="1304"/>
      <c r="W56" s="1304"/>
      <c r="X56" s="1304"/>
      <c r="Y56" s="1304"/>
      <c r="Z56" s="1304"/>
      <c r="AA56" s="1304"/>
      <c r="AB56" s="1304"/>
      <c r="AC56" s="1304"/>
      <c r="AD56" s="1304"/>
      <c r="AE56" s="1304"/>
      <c r="AF56" s="1304"/>
      <c r="AG56" s="1304"/>
      <c r="AH56" s="1304"/>
      <c r="AI56" s="1304"/>
      <c r="AJ56" s="1304"/>
      <c r="AK56" s="1304"/>
      <c r="AL56" s="1304"/>
      <c r="AM56" s="1304"/>
      <c r="AN56" s="1304"/>
      <c r="AO56" s="1304"/>
      <c r="AP56" s="1304"/>
      <c r="AQ56" s="1304"/>
      <c r="AR56" s="1304"/>
      <c r="AS56" s="1304"/>
      <c r="AT56" s="1304">
        <v>7.9403600322406687E-4</v>
      </c>
    </row>
    <row r="57" spans="1:46" x14ac:dyDescent="0.2">
      <c r="A57" s="1303"/>
      <c r="B57" s="1303" t="s">
        <v>30</v>
      </c>
      <c r="C57" s="1304"/>
      <c r="D57" s="1304"/>
      <c r="E57" s="1304"/>
      <c r="F57" s="1304"/>
      <c r="G57" s="1304"/>
      <c r="H57" s="1304">
        <v>5.6322328408923514E-3</v>
      </c>
      <c r="I57" s="1304"/>
      <c r="J57" s="1304"/>
      <c r="K57" s="1304"/>
      <c r="L57" s="1304">
        <v>7.3917080680325077E-4</v>
      </c>
      <c r="M57" s="1304"/>
      <c r="N57" s="1304"/>
      <c r="O57" s="1304"/>
      <c r="P57" s="1304"/>
      <c r="Q57" s="1304"/>
      <c r="R57" s="1304"/>
      <c r="S57" s="1304"/>
      <c r="T57" s="1304"/>
      <c r="U57" s="1304">
        <v>1.1164551703690625E-3</v>
      </c>
      <c r="V57" s="1304"/>
      <c r="W57" s="1304"/>
      <c r="X57" s="1304"/>
      <c r="Y57" s="1304"/>
      <c r="Z57" s="1304">
        <v>8.7274704238133674E-3</v>
      </c>
      <c r="AA57" s="1304"/>
      <c r="AB57" s="1304"/>
      <c r="AC57" s="1304"/>
      <c r="AD57" s="1304"/>
      <c r="AE57" s="1304"/>
      <c r="AF57" s="1304">
        <v>2.3044452128278669E-2</v>
      </c>
      <c r="AG57" s="1304"/>
      <c r="AH57" s="1304"/>
      <c r="AI57" s="1304"/>
      <c r="AJ57" s="1304"/>
      <c r="AK57" s="1304"/>
      <c r="AL57" s="1304"/>
      <c r="AM57" s="1304"/>
      <c r="AN57" s="1304"/>
      <c r="AO57" s="1304"/>
      <c r="AP57" s="1304"/>
      <c r="AQ57" s="1304"/>
      <c r="AR57" s="1304"/>
      <c r="AS57" s="1304">
        <v>9.5008058320863904E-3</v>
      </c>
      <c r="AT57" s="1304">
        <v>1.1625093044768107E-3</v>
      </c>
    </row>
    <row r="58" spans="1:46" x14ac:dyDescent="0.2">
      <c r="A58" s="1303"/>
      <c r="B58" s="1303" t="s">
        <v>333</v>
      </c>
      <c r="C58" s="1304"/>
      <c r="D58" s="1304"/>
      <c r="E58" s="1304"/>
      <c r="F58" s="1304"/>
      <c r="G58" s="1304"/>
      <c r="H58" s="1304"/>
      <c r="I58" s="1304"/>
      <c r="J58" s="1304"/>
      <c r="K58" s="1304"/>
      <c r="L58" s="1304"/>
      <c r="M58" s="1304"/>
      <c r="N58" s="1304"/>
      <c r="O58" s="1304"/>
      <c r="P58" s="1304"/>
      <c r="Q58" s="1304"/>
      <c r="R58" s="1304"/>
      <c r="S58" s="1304"/>
      <c r="T58" s="1304">
        <v>4.1989187796761217E-3</v>
      </c>
      <c r="U58" s="1304"/>
      <c r="V58" s="1304"/>
      <c r="W58" s="1304"/>
      <c r="X58" s="1304"/>
      <c r="Y58" s="1304"/>
      <c r="Z58" s="1304"/>
      <c r="AA58" s="1304"/>
      <c r="AB58" s="1304"/>
      <c r="AC58" s="1304"/>
      <c r="AD58" s="1304"/>
      <c r="AE58" s="1304"/>
      <c r="AF58" s="1304"/>
      <c r="AG58" s="1304"/>
      <c r="AH58" s="1304"/>
      <c r="AI58" s="1304"/>
      <c r="AJ58" s="1304"/>
      <c r="AK58" s="1304"/>
      <c r="AL58" s="1304"/>
      <c r="AM58" s="1304"/>
      <c r="AN58" s="1304"/>
      <c r="AO58" s="1304"/>
      <c r="AP58" s="1304"/>
      <c r="AQ58" s="1304"/>
      <c r="AR58" s="1304"/>
      <c r="AS58" s="1304"/>
      <c r="AT58" s="1304">
        <v>4.8319286299910675E-5</v>
      </c>
    </row>
    <row r="59" spans="1:46" x14ac:dyDescent="0.2">
      <c r="A59" s="1303"/>
      <c r="B59" s="1303" t="s">
        <v>158</v>
      </c>
      <c r="C59" s="1304">
        <v>1.5624944605801471E-3</v>
      </c>
      <c r="D59" s="1304">
        <v>1.2045490243905342E-3</v>
      </c>
      <c r="E59" s="1304">
        <v>2.0478928286997581E-3</v>
      </c>
      <c r="F59" s="1304"/>
      <c r="G59" s="1304"/>
      <c r="H59" s="1304">
        <v>1.1185267038261893E-3</v>
      </c>
      <c r="I59" s="1304"/>
      <c r="J59" s="1304"/>
      <c r="K59" s="1304"/>
      <c r="L59" s="1304">
        <v>6.9500335531221598E-4</v>
      </c>
      <c r="M59" s="1304"/>
      <c r="N59" s="1304"/>
      <c r="O59" s="1304"/>
      <c r="P59" s="1304">
        <v>9.6868353405454399E-4</v>
      </c>
      <c r="Q59" s="1304"/>
      <c r="R59" s="1304"/>
      <c r="S59" s="1304"/>
      <c r="T59" s="1304"/>
      <c r="U59" s="1304"/>
      <c r="V59" s="1304">
        <v>7.0541129048237068E-3</v>
      </c>
      <c r="W59" s="1304"/>
      <c r="X59" s="1304"/>
      <c r="Y59" s="1304">
        <v>5.3719529209860653E-3</v>
      </c>
      <c r="Z59" s="1304">
        <v>1.7300768495495781E-2</v>
      </c>
      <c r="AA59" s="1304"/>
      <c r="AB59" s="1304"/>
      <c r="AC59" s="1304"/>
      <c r="AD59" s="1304">
        <v>2.6655295526584986E-2</v>
      </c>
      <c r="AE59" s="1304"/>
      <c r="AF59" s="1304">
        <v>1.2498249590180227E-2</v>
      </c>
      <c r="AG59" s="1304"/>
      <c r="AH59" s="1304"/>
      <c r="AI59" s="1304"/>
      <c r="AJ59" s="1304"/>
      <c r="AK59" s="1304"/>
      <c r="AL59" s="1304"/>
      <c r="AM59" s="1304"/>
      <c r="AN59" s="1304"/>
      <c r="AO59" s="1304">
        <v>3.992518064056632E-2</v>
      </c>
      <c r="AP59" s="1304">
        <v>1.1131942582402876E-2</v>
      </c>
      <c r="AQ59" s="1304"/>
      <c r="AR59" s="1304"/>
      <c r="AS59" s="1304">
        <v>7.1626766680016191E-2</v>
      </c>
      <c r="AT59" s="1304">
        <v>3.1168567507716643E-3</v>
      </c>
    </row>
    <row r="60" spans="1:46" x14ac:dyDescent="0.2">
      <c r="A60" s="1303"/>
      <c r="B60" s="1303" t="s">
        <v>229</v>
      </c>
      <c r="C60" s="1304"/>
      <c r="D60" s="1304">
        <v>3.252336374207947E-3</v>
      </c>
      <c r="E60" s="1304"/>
      <c r="F60" s="1304"/>
      <c r="G60" s="1304"/>
      <c r="H60" s="1304"/>
      <c r="I60" s="1304"/>
      <c r="J60" s="1304">
        <v>5.957314943975941E-4</v>
      </c>
      <c r="K60" s="1304"/>
      <c r="L60" s="1304">
        <v>5.0897940532188771E-3</v>
      </c>
      <c r="M60" s="1304"/>
      <c r="N60" s="1304"/>
      <c r="O60" s="1304"/>
      <c r="P60" s="1304"/>
      <c r="Q60" s="1304"/>
      <c r="R60" s="1304"/>
      <c r="S60" s="1304"/>
      <c r="T60" s="1304"/>
      <c r="U60" s="1304"/>
      <c r="V60" s="1304"/>
      <c r="W60" s="1304"/>
      <c r="X60" s="1304"/>
      <c r="Y60" s="1304"/>
      <c r="Z60" s="1304"/>
      <c r="AA60" s="1304"/>
      <c r="AB60" s="1304">
        <v>1.2239166539635783E-2</v>
      </c>
      <c r="AC60" s="1304">
        <v>9.0862660673435708E-3</v>
      </c>
      <c r="AD60" s="1304"/>
      <c r="AE60" s="1304">
        <v>9.2283914248323679E-3</v>
      </c>
      <c r="AF60" s="1304"/>
      <c r="AG60" s="1304"/>
      <c r="AH60" s="1304">
        <v>1.7238418215001015E-2</v>
      </c>
      <c r="AI60" s="1304"/>
      <c r="AJ60" s="1304"/>
      <c r="AK60" s="1304"/>
      <c r="AL60" s="1304">
        <v>3.1039839167449568E-2</v>
      </c>
      <c r="AM60" s="1304"/>
      <c r="AN60" s="1304"/>
      <c r="AO60" s="1304"/>
      <c r="AP60" s="1304"/>
      <c r="AQ60" s="1304">
        <v>1.1951760525726053E-2</v>
      </c>
      <c r="AR60" s="1304">
        <v>7.9883403301026171E-3</v>
      </c>
      <c r="AS60" s="1304"/>
      <c r="AT60" s="1304">
        <v>6.0189792513530823E-3</v>
      </c>
    </row>
    <row r="61" spans="1:46" x14ac:dyDescent="0.2">
      <c r="A61" s="1303"/>
      <c r="B61" s="1303" t="s">
        <v>824</v>
      </c>
      <c r="C61" s="1304"/>
      <c r="D61" s="1304"/>
      <c r="E61" s="1304"/>
      <c r="F61" s="1304"/>
      <c r="G61" s="1304"/>
      <c r="H61" s="1304"/>
      <c r="I61" s="1304"/>
      <c r="J61" s="1304"/>
      <c r="K61" s="1304"/>
      <c r="L61" s="1304"/>
      <c r="M61" s="1304"/>
      <c r="N61" s="1304"/>
      <c r="O61" s="1304"/>
      <c r="P61" s="1304"/>
      <c r="Q61" s="1304"/>
      <c r="R61" s="1304"/>
      <c r="S61" s="1304"/>
      <c r="T61" s="1304"/>
      <c r="U61" s="1304"/>
      <c r="V61" s="1304"/>
      <c r="W61" s="1304"/>
      <c r="X61" s="1304"/>
      <c r="Y61" s="1304"/>
      <c r="Z61" s="1304"/>
      <c r="AA61" s="1304"/>
      <c r="AB61" s="1304"/>
      <c r="AC61" s="1304"/>
      <c r="AD61" s="1304"/>
      <c r="AE61" s="1304"/>
      <c r="AF61" s="1304"/>
      <c r="AG61" s="1304"/>
      <c r="AH61" s="1304"/>
      <c r="AI61" s="1304"/>
      <c r="AJ61" s="1304"/>
      <c r="AK61" s="1304"/>
      <c r="AL61" s="1304"/>
      <c r="AM61" s="1304"/>
      <c r="AN61" s="1304"/>
      <c r="AO61" s="1304"/>
      <c r="AP61" s="1304"/>
      <c r="AQ61" s="1304"/>
      <c r="AR61" s="1304">
        <v>2.3330369842124627E-2</v>
      </c>
      <c r="AS61" s="1304"/>
      <c r="AT61" s="1304">
        <v>3.0815849747557869E-4</v>
      </c>
    </row>
    <row r="62" spans="1:46" x14ac:dyDescent="0.2">
      <c r="A62" s="1303"/>
      <c r="B62" s="1303" t="s">
        <v>160</v>
      </c>
      <c r="C62" s="1304"/>
      <c r="D62" s="1304"/>
      <c r="E62" s="1304"/>
      <c r="F62" s="1304"/>
      <c r="G62" s="1304"/>
      <c r="H62" s="1304"/>
      <c r="I62" s="1304"/>
      <c r="J62" s="1304"/>
      <c r="K62" s="1304"/>
      <c r="L62" s="1304"/>
      <c r="M62" s="1304"/>
      <c r="N62" s="1304"/>
      <c r="O62" s="1304"/>
      <c r="P62" s="1304"/>
      <c r="Q62" s="1304"/>
      <c r="R62" s="1304"/>
      <c r="S62" s="1304"/>
      <c r="T62" s="1304"/>
      <c r="U62" s="1304"/>
      <c r="V62" s="1304"/>
      <c r="W62" s="1304"/>
      <c r="X62" s="1304"/>
      <c r="Y62" s="1304"/>
      <c r="Z62" s="1304"/>
      <c r="AA62" s="1304"/>
      <c r="AB62" s="1304"/>
      <c r="AC62" s="1304"/>
      <c r="AD62" s="1304"/>
      <c r="AE62" s="1304"/>
      <c r="AF62" s="1304"/>
      <c r="AG62" s="1304"/>
      <c r="AH62" s="1304"/>
      <c r="AI62" s="1304"/>
      <c r="AJ62" s="1304"/>
      <c r="AK62" s="1304"/>
      <c r="AL62" s="1304">
        <v>3.8375304590239946E-3</v>
      </c>
      <c r="AM62" s="1304"/>
      <c r="AN62" s="1304"/>
      <c r="AO62" s="1304"/>
      <c r="AP62" s="1304">
        <v>3.4556381242090373E-2</v>
      </c>
      <c r="AQ62" s="1304"/>
      <c r="AR62" s="1304">
        <v>3.3381031581014985E-2</v>
      </c>
      <c r="AS62" s="1304">
        <v>6.926721336317622E-5</v>
      </c>
      <c r="AT62" s="1304">
        <v>1.50381836715596E-3</v>
      </c>
    </row>
    <row r="63" spans="1:46" ht="15" x14ac:dyDescent="0.25">
      <c r="A63" s="1307" t="s">
        <v>1107</v>
      </c>
      <c r="B63" s="484"/>
      <c r="C63" s="483">
        <v>0</v>
      </c>
      <c r="D63" s="483">
        <v>0</v>
      </c>
      <c r="E63" s="483">
        <v>0</v>
      </c>
      <c r="F63" s="483">
        <v>0</v>
      </c>
      <c r="G63" s="483">
        <v>0</v>
      </c>
      <c r="H63" s="483">
        <v>0</v>
      </c>
      <c r="I63" s="483">
        <v>0</v>
      </c>
      <c r="J63" s="483">
        <v>0</v>
      </c>
      <c r="K63" s="483">
        <v>0</v>
      </c>
      <c r="L63" s="483">
        <v>0</v>
      </c>
      <c r="M63" s="483">
        <v>0</v>
      </c>
      <c r="N63" s="483">
        <v>0</v>
      </c>
      <c r="O63" s="483">
        <v>0</v>
      </c>
      <c r="P63" s="483">
        <v>0</v>
      </c>
      <c r="Q63" s="483">
        <v>0</v>
      </c>
      <c r="R63" s="483">
        <v>0</v>
      </c>
      <c r="S63" s="483">
        <v>0</v>
      </c>
      <c r="T63" s="483">
        <v>0</v>
      </c>
      <c r="U63" s="483">
        <v>0</v>
      </c>
      <c r="V63" s="483">
        <v>0</v>
      </c>
      <c r="W63" s="483">
        <v>0</v>
      </c>
      <c r="X63" s="483">
        <v>0</v>
      </c>
      <c r="Y63" s="483">
        <v>0</v>
      </c>
      <c r="Z63" s="483">
        <v>0</v>
      </c>
      <c r="AA63" s="483">
        <v>0</v>
      </c>
      <c r="AB63" s="483">
        <v>0</v>
      </c>
      <c r="AC63" s="483">
        <v>0</v>
      </c>
      <c r="AD63" s="483">
        <v>0</v>
      </c>
      <c r="AE63" s="483">
        <v>0</v>
      </c>
      <c r="AF63" s="483">
        <v>0</v>
      </c>
      <c r="AG63" s="483">
        <v>5.9313641661295343E-3</v>
      </c>
      <c r="AH63" s="483">
        <v>0</v>
      </c>
      <c r="AI63" s="483">
        <v>7.7370360897674939E-3</v>
      </c>
      <c r="AJ63" s="483">
        <v>0</v>
      </c>
      <c r="AK63" s="483">
        <v>2.1761570282061046E-2</v>
      </c>
      <c r="AL63" s="483">
        <v>4.5169631144041699E-3</v>
      </c>
      <c r="AM63" s="483">
        <v>0</v>
      </c>
      <c r="AN63" s="483">
        <v>0</v>
      </c>
      <c r="AO63" s="483">
        <v>0</v>
      </c>
      <c r="AP63" s="483">
        <v>0</v>
      </c>
      <c r="AQ63" s="483">
        <v>0</v>
      </c>
      <c r="AR63" s="483">
        <v>0</v>
      </c>
      <c r="AS63" s="483">
        <v>0</v>
      </c>
      <c r="AT63" s="483">
        <v>1.5011757243097894E-3</v>
      </c>
    </row>
    <row r="64" spans="1:46" x14ac:dyDescent="0.2">
      <c r="A64" s="1303"/>
      <c r="B64" s="1303" t="s">
        <v>74</v>
      </c>
      <c r="C64" s="1304"/>
      <c r="D64" s="1304"/>
      <c r="E64" s="1304"/>
      <c r="F64" s="1304"/>
      <c r="G64" s="1304"/>
      <c r="H64" s="1304"/>
      <c r="I64" s="1304"/>
      <c r="J64" s="1304"/>
      <c r="K64" s="1304"/>
      <c r="L64" s="1304"/>
      <c r="M64" s="1304"/>
      <c r="N64" s="1304"/>
      <c r="O64" s="1304"/>
      <c r="P64" s="1304"/>
      <c r="Q64" s="1304"/>
      <c r="R64" s="1304"/>
      <c r="S64" s="1304"/>
      <c r="T64" s="1304"/>
      <c r="U64" s="1304"/>
      <c r="V64" s="1304"/>
      <c r="W64" s="1304"/>
      <c r="X64" s="1304"/>
      <c r="Y64" s="1304"/>
      <c r="Z64" s="1304"/>
      <c r="AA64" s="1304"/>
      <c r="AB64" s="1304"/>
      <c r="AC64" s="1304"/>
      <c r="AD64" s="1304"/>
      <c r="AE64" s="1304"/>
      <c r="AF64" s="1304"/>
      <c r="AG64" s="1304">
        <v>5.9313641661295343E-3</v>
      </c>
      <c r="AH64" s="1304"/>
      <c r="AI64" s="1304">
        <v>7.7370360897674939E-3</v>
      </c>
      <c r="AJ64" s="1304"/>
      <c r="AK64" s="1304">
        <v>2.1761570282061046E-2</v>
      </c>
      <c r="AL64" s="1304">
        <v>4.5169631144041699E-3</v>
      </c>
      <c r="AM64" s="1304"/>
      <c r="AN64" s="1304"/>
      <c r="AO64" s="1304"/>
      <c r="AP64" s="1304"/>
      <c r="AQ64" s="1304"/>
      <c r="AR64" s="1304"/>
      <c r="AS64" s="1304"/>
      <c r="AT64" s="1304">
        <v>1.5011757243097894E-3</v>
      </c>
    </row>
    <row r="65" spans="1:46" ht="15" x14ac:dyDescent="0.25">
      <c r="A65" s="1308" t="s">
        <v>878</v>
      </c>
      <c r="B65" s="484"/>
      <c r="C65" s="483">
        <v>0</v>
      </c>
      <c r="D65" s="483">
        <v>0</v>
      </c>
      <c r="E65" s="483">
        <v>0</v>
      </c>
      <c r="F65" s="483">
        <v>0</v>
      </c>
      <c r="G65" s="483">
        <v>0</v>
      </c>
      <c r="H65" s="483">
        <v>0</v>
      </c>
      <c r="I65" s="483">
        <v>0</v>
      </c>
      <c r="J65" s="483">
        <v>0</v>
      </c>
      <c r="K65" s="483">
        <v>0</v>
      </c>
      <c r="L65" s="483">
        <v>0</v>
      </c>
      <c r="M65" s="483">
        <v>0</v>
      </c>
      <c r="N65" s="483">
        <v>0</v>
      </c>
      <c r="O65" s="483">
        <v>0</v>
      </c>
      <c r="P65" s="483">
        <v>0</v>
      </c>
      <c r="Q65" s="483">
        <v>0</v>
      </c>
      <c r="R65" s="483">
        <v>0</v>
      </c>
      <c r="S65" s="483">
        <v>0</v>
      </c>
      <c r="T65" s="483">
        <v>0</v>
      </c>
      <c r="U65" s="483">
        <v>0</v>
      </c>
      <c r="V65" s="483">
        <v>0</v>
      </c>
      <c r="W65" s="483">
        <v>0</v>
      </c>
      <c r="X65" s="483">
        <v>0</v>
      </c>
      <c r="Y65" s="483">
        <v>0</v>
      </c>
      <c r="Z65" s="483">
        <v>0</v>
      </c>
      <c r="AA65" s="483">
        <v>0</v>
      </c>
      <c r="AB65" s="483">
        <v>0</v>
      </c>
      <c r="AC65" s="483">
        <v>0</v>
      </c>
      <c r="AD65" s="483">
        <v>0</v>
      </c>
      <c r="AE65" s="483">
        <v>0</v>
      </c>
      <c r="AF65" s="483">
        <v>0</v>
      </c>
      <c r="AG65" s="483">
        <v>0</v>
      </c>
      <c r="AH65" s="483">
        <v>0</v>
      </c>
      <c r="AI65" s="483">
        <v>0</v>
      </c>
      <c r="AJ65" s="483">
        <v>0</v>
      </c>
      <c r="AK65" s="483">
        <v>0</v>
      </c>
      <c r="AL65" s="483">
        <v>0</v>
      </c>
      <c r="AM65" s="483">
        <v>0</v>
      </c>
      <c r="AN65" s="483">
        <v>0</v>
      </c>
      <c r="AO65" s="483">
        <v>9.3608118636929593E-3</v>
      </c>
      <c r="AP65" s="483">
        <v>0</v>
      </c>
      <c r="AQ65" s="483">
        <v>5.8839355157880328E-3</v>
      </c>
      <c r="AR65" s="483">
        <v>0</v>
      </c>
      <c r="AS65" s="483">
        <v>1.3031012633441207E-2</v>
      </c>
      <c r="AT65" s="483">
        <v>3.4963117556237745E-4</v>
      </c>
    </row>
    <row r="66" spans="1:46" x14ac:dyDescent="0.2">
      <c r="A66" s="1303"/>
      <c r="B66" s="1303" t="s">
        <v>824</v>
      </c>
      <c r="C66" s="1304"/>
      <c r="D66" s="1304"/>
      <c r="E66" s="1304"/>
      <c r="F66" s="1304"/>
      <c r="G66" s="1304"/>
      <c r="H66" s="1304"/>
      <c r="I66" s="1304"/>
      <c r="J66" s="1304"/>
      <c r="K66" s="1304"/>
      <c r="L66" s="1304"/>
      <c r="M66" s="1304"/>
      <c r="N66" s="1304"/>
      <c r="O66" s="1304"/>
      <c r="P66" s="1304"/>
      <c r="Q66" s="1304"/>
      <c r="R66" s="1304"/>
      <c r="S66" s="1304"/>
      <c r="T66" s="1304"/>
      <c r="U66" s="1304"/>
      <c r="V66" s="1304"/>
      <c r="W66" s="1304"/>
      <c r="X66" s="1304"/>
      <c r="Y66" s="1304"/>
      <c r="Z66" s="1304"/>
      <c r="AA66" s="1304"/>
      <c r="AB66" s="1304"/>
      <c r="AC66" s="1304"/>
      <c r="AD66" s="1304"/>
      <c r="AE66" s="1304"/>
      <c r="AF66" s="1304"/>
      <c r="AG66" s="1304"/>
      <c r="AH66" s="1304"/>
      <c r="AI66" s="1304"/>
      <c r="AJ66" s="1304"/>
      <c r="AK66" s="1304"/>
      <c r="AL66" s="1304"/>
      <c r="AM66" s="1304"/>
      <c r="AN66" s="1304"/>
      <c r="AO66" s="1304">
        <v>9.3608118636929593E-3</v>
      </c>
      <c r="AP66" s="1304"/>
      <c r="AQ66" s="1304">
        <v>5.8839355157880328E-3</v>
      </c>
      <c r="AR66" s="1304"/>
      <c r="AS66" s="1304">
        <v>1.3031012633441207E-2</v>
      </c>
      <c r="AT66" s="1304">
        <v>3.4963117556237745E-4</v>
      </c>
    </row>
    <row r="67" spans="1:46" ht="15" x14ac:dyDescent="0.25">
      <c r="A67" s="1309" t="s">
        <v>334</v>
      </c>
      <c r="B67" s="484"/>
      <c r="C67" s="483">
        <v>0</v>
      </c>
      <c r="D67" s="483">
        <v>0</v>
      </c>
      <c r="E67" s="483">
        <v>0</v>
      </c>
      <c r="F67" s="483">
        <v>0</v>
      </c>
      <c r="G67" s="483">
        <v>0</v>
      </c>
      <c r="H67" s="483">
        <v>0</v>
      </c>
      <c r="I67" s="483">
        <v>0</v>
      </c>
      <c r="J67" s="483">
        <v>0</v>
      </c>
      <c r="K67" s="483">
        <v>0</v>
      </c>
      <c r="L67" s="483">
        <v>0</v>
      </c>
      <c r="M67" s="483">
        <v>0</v>
      </c>
      <c r="N67" s="483">
        <v>0</v>
      </c>
      <c r="O67" s="483">
        <v>5.0992991476783808E-2</v>
      </c>
      <c r="P67" s="483">
        <v>0</v>
      </c>
      <c r="Q67" s="483">
        <v>0</v>
      </c>
      <c r="R67" s="483">
        <v>0</v>
      </c>
      <c r="S67" s="483">
        <v>0</v>
      </c>
      <c r="T67" s="483">
        <v>0</v>
      </c>
      <c r="U67" s="483">
        <v>0</v>
      </c>
      <c r="V67" s="483">
        <v>0</v>
      </c>
      <c r="W67" s="483">
        <v>0</v>
      </c>
      <c r="X67" s="483">
        <v>0</v>
      </c>
      <c r="Y67" s="483">
        <v>0</v>
      </c>
      <c r="Z67" s="483">
        <v>0</v>
      </c>
      <c r="AA67" s="483">
        <v>0</v>
      </c>
      <c r="AB67" s="483">
        <v>0</v>
      </c>
      <c r="AC67" s="483">
        <v>0</v>
      </c>
      <c r="AD67" s="483">
        <v>0</v>
      </c>
      <c r="AE67" s="483">
        <v>0</v>
      </c>
      <c r="AF67" s="483">
        <v>0</v>
      </c>
      <c r="AG67" s="483">
        <v>0</v>
      </c>
      <c r="AH67" s="483">
        <v>0</v>
      </c>
      <c r="AI67" s="483">
        <v>0</v>
      </c>
      <c r="AJ67" s="483">
        <v>0</v>
      </c>
      <c r="AK67" s="483">
        <v>0</v>
      </c>
      <c r="AL67" s="483">
        <v>0</v>
      </c>
      <c r="AM67" s="483">
        <v>0</v>
      </c>
      <c r="AN67" s="483">
        <v>0</v>
      </c>
      <c r="AO67" s="483">
        <v>0</v>
      </c>
      <c r="AP67" s="483">
        <v>0</v>
      </c>
      <c r="AQ67" s="483">
        <v>0</v>
      </c>
      <c r="AR67" s="483">
        <v>0</v>
      </c>
      <c r="AS67" s="483">
        <v>0</v>
      </c>
      <c r="AT67" s="483">
        <v>9.0295202882163187E-4</v>
      </c>
    </row>
    <row r="68" spans="1:46" x14ac:dyDescent="0.2">
      <c r="A68" s="1303"/>
      <c r="B68" s="1303" t="s">
        <v>335</v>
      </c>
      <c r="C68" s="1304"/>
      <c r="D68" s="1304"/>
      <c r="E68" s="1304"/>
      <c r="F68" s="1304"/>
      <c r="G68" s="1304"/>
      <c r="H68" s="1304"/>
      <c r="I68" s="1304"/>
      <c r="J68" s="1304"/>
      <c r="K68" s="1304"/>
      <c r="L68" s="1304"/>
      <c r="M68" s="1304"/>
      <c r="N68" s="1304"/>
      <c r="O68" s="1304">
        <v>5.0992991476783808E-2</v>
      </c>
      <c r="P68" s="1304"/>
      <c r="Q68" s="1304"/>
      <c r="R68" s="1304"/>
      <c r="S68" s="1304"/>
      <c r="T68" s="1304"/>
      <c r="U68" s="1304"/>
      <c r="V68" s="1304"/>
      <c r="W68" s="1304"/>
      <c r="X68" s="1304"/>
      <c r="Y68" s="1304"/>
      <c r="Z68" s="1304"/>
      <c r="AA68" s="1304"/>
      <c r="AB68" s="1304"/>
      <c r="AC68" s="1304"/>
      <c r="AD68" s="1304"/>
      <c r="AE68" s="1304"/>
      <c r="AF68" s="1304"/>
      <c r="AG68" s="1304"/>
      <c r="AH68" s="1304"/>
      <c r="AI68" s="1304"/>
      <c r="AJ68" s="1304"/>
      <c r="AK68" s="1304"/>
      <c r="AL68" s="1304"/>
      <c r="AM68" s="1304"/>
      <c r="AN68" s="1304"/>
      <c r="AO68" s="1304"/>
      <c r="AP68" s="1304"/>
      <c r="AQ68" s="1304"/>
      <c r="AR68" s="1304"/>
      <c r="AS68" s="1304"/>
      <c r="AT68" s="1304">
        <v>9.0295202882163187E-4</v>
      </c>
    </row>
    <row r="69" spans="1:46" ht="15" x14ac:dyDescent="0.25">
      <c r="A69" s="1310" t="s">
        <v>445</v>
      </c>
      <c r="B69" s="484"/>
      <c r="C69" s="483">
        <v>0</v>
      </c>
      <c r="D69" s="483">
        <v>0</v>
      </c>
      <c r="E69" s="483">
        <v>0</v>
      </c>
      <c r="F69" s="483">
        <v>0</v>
      </c>
      <c r="G69" s="483">
        <v>0</v>
      </c>
      <c r="H69" s="483">
        <v>0</v>
      </c>
      <c r="I69" s="483">
        <v>0</v>
      </c>
      <c r="J69" s="483">
        <v>0</v>
      </c>
      <c r="K69" s="483">
        <v>0</v>
      </c>
      <c r="L69" s="483">
        <v>0</v>
      </c>
      <c r="M69" s="483">
        <v>0</v>
      </c>
      <c r="N69" s="483">
        <v>0</v>
      </c>
      <c r="O69" s="483">
        <v>2.2077789359702726E-2</v>
      </c>
      <c r="P69" s="483">
        <v>0</v>
      </c>
      <c r="Q69" s="483">
        <v>0</v>
      </c>
      <c r="R69" s="483">
        <v>0</v>
      </c>
      <c r="S69" s="483">
        <v>0</v>
      </c>
      <c r="T69" s="483">
        <v>0</v>
      </c>
      <c r="U69" s="483">
        <v>2.1107866631291588E-2</v>
      </c>
      <c r="V69" s="483">
        <v>0</v>
      </c>
      <c r="W69" s="483">
        <v>1.0821428395596256E-2</v>
      </c>
      <c r="X69" s="483">
        <v>7.5769455880844864E-3</v>
      </c>
      <c r="Y69" s="483">
        <v>0</v>
      </c>
      <c r="Z69" s="483">
        <v>0</v>
      </c>
      <c r="AA69" s="483">
        <v>0</v>
      </c>
      <c r="AB69" s="483">
        <v>0</v>
      </c>
      <c r="AC69" s="483">
        <v>0</v>
      </c>
      <c r="AD69" s="483">
        <v>0</v>
      </c>
      <c r="AE69" s="483">
        <v>0</v>
      </c>
      <c r="AF69" s="483">
        <v>0</v>
      </c>
      <c r="AG69" s="483">
        <v>0</v>
      </c>
      <c r="AH69" s="483">
        <v>0</v>
      </c>
      <c r="AI69" s="483">
        <v>0</v>
      </c>
      <c r="AJ69" s="483">
        <v>0</v>
      </c>
      <c r="AK69" s="483">
        <v>0</v>
      </c>
      <c r="AL69" s="483">
        <v>0</v>
      </c>
      <c r="AM69" s="483">
        <v>0</v>
      </c>
      <c r="AN69" s="483">
        <v>0</v>
      </c>
      <c r="AO69" s="483">
        <v>0</v>
      </c>
      <c r="AP69" s="483">
        <v>0</v>
      </c>
      <c r="AQ69" s="483">
        <v>0</v>
      </c>
      <c r="AR69" s="483">
        <v>0</v>
      </c>
      <c r="AS69" s="483">
        <v>0</v>
      </c>
      <c r="AT69" s="483">
        <v>7.9128885364881387E-4</v>
      </c>
    </row>
    <row r="70" spans="1:46" x14ac:dyDescent="0.2">
      <c r="A70" s="1303"/>
      <c r="B70" s="1303" t="s">
        <v>335</v>
      </c>
      <c r="C70" s="1304"/>
      <c r="D70" s="1304"/>
      <c r="E70" s="1304"/>
      <c r="F70" s="1304"/>
      <c r="G70" s="1304"/>
      <c r="H70" s="1304"/>
      <c r="I70" s="1304"/>
      <c r="J70" s="1304"/>
      <c r="K70" s="1304"/>
      <c r="L70" s="1304"/>
      <c r="M70" s="1304"/>
      <c r="N70" s="1304"/>
      <c r="O70" s="1304">
        <v>2.2077789359702726E-2</v>
      </c>
      <c r="P70" s="1304"/>
      <c r="Q70" s="1304"/>
      <c r="R70" s="1304"/>
      <c r="S70" s="1304"/>
      <c r="T70" s="1304"/>
      <c r="U70" s="1304">
        <v>2.1107866631291588E-2</v>
      </c>
      <c r="V70" s="1304"/>
      <c r="W70" s="1304">
        <v>1.0821428395596256E-2</v>
      </c>
      <c r="X70" s="1304">
        <v>7.5769455880844864E-3</v>
      </c>
      <c r="Y70" s="1304"/>
      <c r="Z70" s="1304"/>
      <c r="AA70" s="1304"/>
      <c r="AB70" s="1304"/>
      <c r="AC70" s="1304"/>
      <c r="AD70" s="1304"/>
      <c r="AE70" s="1304"/>
      <c r="AF70" s="1304"/>
      <c r="AG70" s="1304"/>
      <c r="AH70" s="1304"/>
      <c r="AI70" s="1304"/>
      <c r="AJ70" s="1304"/>
      <c r="AK70" s="1304"/>
      <c r="AL70" s="1304"/>
      <c r="AM70" s="1304"/>
      <c r="AN70" s="1304"/>
      <c r="AO70" s="1304"/>
      <c r="AP70" s="1304"/>
      <c r="AQ70" s="1304"/>
      <c r="AR70" s="1304"/>
      <c r="AS70" s="1304"/>
      <c r="AT70" s="1304">
        <v>7.9128885364881387E-4</v>
      </c>
    </row>
    <row r="71" spans="1:46" ht="15" x14ac:dyDescent="0.25">
      <c r="A71" s="1311" t="s">
        <v>336</v>
      </c>
      <c r="B71" s="484"/>
      <c r="C71" s="483">
        <v>0.49323077015123529</v>
      </c>
      <c r="D71" s="483">
        <v>0.37120515601210086</v>
      </c>
      <c r="E71" s="483">
        <v>0.45969028926803401</v>
      </c>
      <c r="F71" s="483">
        <v>0.53687766518511226</v>
      </c>
      <c r="G71" s="483">
        <v>0.57843766785807826</v>
      </c>
      <c r="H71" s="483">
        <v>0.38711757675792025</v>
      </c>
      <c r="I71" s="483">
        <v>0.54619962325720739</v>
      </c>
      <c r="J71" s="483">
        <v>0.39636255292555439</v>
      </c>
      <c r="K71" s="483">
        <v>0.62676210758155682</v>
      </c>
      <c r="L71" s="483">
        <v>0.32150005618225508</v>
      </c>
      <c r="M71" s="483">
        <v>0.61907575350625199</v>
      </c>
      <c r="N71" s="483">
        <v>0.35120790017367365</v>
      </c>
      <c r="O71" s="483">
        <v>0.46321836701691416</v>
      </c>
      <c r="P71" s="483">
        <v>0.65330005178436457</v>
      </c>
      <c r="Q71" s="483">
        <v>0.53253504869652146</v>
      </c>
      <c r="R71" s="483">
        <v>0.3369151363861092</v>
      </c>
      <c r="S71" s="483">
        <v>0.70940743795658057</v>
      </c>
      <c r="T71" s="483">
        <v>0.60575835778115539</v>
      </c>
      <c r="U71" s="483">
        <v>0.40842178823357311</v>
      </c>
      <c r="V71" s="483">
        <v>0.54950519777828888</v>
      </c>
      <c r="W71" s="483">
        <v>0.76303968884015294</v>
      </c>
      <c r="X71" s="483">
        <v>0.75062938999171092</v>
      </c>
      <c r="Y71" s="483">
        <v>0.53138521174378173</v>
      </c>
      <c r="Z71" s="483">
        <v>0.40794694538965692</v>
      </c>
      <c r="AA71" s="483">
        <v>0.74366404084041626</v>
      </c>
      <c r="AB71" s="483">
        <v>0.4469341092917356</v>
      </c>
      <c r="AC71" s="483">
        <v>0.41525210139952357</v>
      </c>
      <c r="AD71" s="483">
        <v>0.35262575880499525</v>
      </c>
      <c r="AE71" s="483">
        <v>0.54362534913023364</v>
      </c>
      <c r="AF71" s="483">
        <v>0.36440683445771843</v>
      </c>
      <c r="AG71" s="483">
        <v>0.16681332380039693</v>
      </c>
      <c r="AH71" s="483">
        <v>0.18280224968629022</v>
      </c>
      <c r="AI71" s="483">
        <v>0.46467540540779445</v>
      </c>
      <c r="AJ71" s="483">
        <v>0.49910054211191635</v>
      </c>
      <c r="AK71" s="483">
        <v>0.59311323471854005</v>
      </c>
      <c r="AL71" s="483">
        <v>0.55505716158257123</v>
      </c>
      <c r="AM71" s="483">
        <v>0</v>
      </c>
      <c r="AN71" s="483">
        <v>0.47089414682462694</v>
      </c>
      <c r="AO71" s="483">
        <v>0.76301043453191308</v>
      </c>
      <c r="AP71" s="483">
        <v>0.69878034083976193</v>
      </c>
      <c r="AQ71" s="483">
        <v>0.5266651604583954</v>
      </c>
      <c r="AR71" s="483">
        <v>0.44132230454341836</v>
      </c>
      <c r="AS71" s="483">
        <v>0.66257533393189438</v>
      </c>
      <c r="AT71" s="483">
        <v>0.48629061643440114</v>
      </c>
    </row>
    <row r="72" spans="1:46" x14ac:dyDescent="0.2">
      <c r="A72" s="1303"/>
      <c r="B72" s="1303" t="s">
        <v>52</v>
      </c>
      <c r="C72" s="1304">
        <v>3.0066945115929406E-2</v>
      </c>
      <c r="D72" s="1304"/>
      <c r="E72" s="1304"/>
      <c r="F72" s="1304">
        <v>1.2860248576297889E-2</v>
      </c>
      <c r="G72" s="1304"/>
      <c r="H72" s="1304">
        <v>2.0818132504843059E-2</v>
      </c>
      <c r="I72" s="1304">
        <v>9.316033637164936E-2</v>
      </c>
      <c r="J72" s="1304">
        <v>9.9414166208762374E-3</v>
      </c>
      <c r="K72" s="1304">
        <v>2.2443615301675265E-2</v>
      </c>
      <c r="L72" s="1304"/>
      <c r="M72" s="1304">
        <v>5.0900459149286871E-3</v>
      </c>
      <c r="N72" s="1304"/>
      <c r="O72" s="1304"/>
      <c r="P72" s="1304">
        <v>0.13879337145323864</v>
      </c>
      <c r="Q72" s="1304"/>
      <c r="R72" s="1304"/>
      <c r="S72" s="1304"/>
      <c r="T72" s="1304">
        <v>7.3063948727588604E-2</v>
      </c>
      <c r="U72" s="1304">
        <v>0.11208926020726388</v>
      </c>
      <c r="V72" s="1304"/>
      <c r="W72" s="1304">
        <v>0.17732244851963025</v>
      </c>
      <c r="X72" s="1304"/>
      <c r="Y72" s="1304"/>
      <c r="Z72" s="1304">
        <v>4.5236504328401202E-3</v>
      </c>
      <c r="AA72" s="1304"/>
      <c r="AB72" s="1304"/>
      <c r="AC72" s="1304"/>
      <c r="AD72" s="1304"/>
      <c r="AE72" s="1304"/>
      <c r="AF72" s="1304"/>
      <c r="AG72" s="1304"/>
      <c r="AH72" s="1304"/>
      <c r="AI72" s="1304"/>
      <c r="AJ72" s="1304">
        <v>9.1157950893045653E-2</v>
      </c>
      <c r="AK72" s="1304"/>
      <c r="AL72" s="1304"/>
      <c r="AM72" s="1304"/>
      <c r="AN72" s="1304"/>
      <c r="AO72" s="1304">
        <v>2.3353026932879582E-2</v>
      </c>
      <c r="AP72" s="1304"/>
      <c r="AQ72" s="1304"/>
      <c r="AR72" s="1304"/>
      <c r="AS72" s="1304"/>
      <c r="AT72" s="1304">
        <v>1.25623593103596E-2</v>
      </c>
    </row>
    <row r="73" spans="1:46" x14ac:dyDescent="0.2">
      <c r="A73" s="1303"/>
      <c r="B73" s="1303" t="s">
        <v>61</v>
      </c>
      <c r="C73" s="1304"/>
      <c r="D73" s="1304">
        <v>6.1987414545251807E-2</v>
      </c>
      <c r="E73" s="1304">
        <v>5.2155498906503027E-2</v>
      </c>
      <c r="F73" s="1304">
        <v>1.0407296981164224E-2</v>
      </c>
      <c r="G73" s="1304"/>
      <c r="H73" s="1304"/>
      <c r="I73" s="1304"/>
      <c r="J73" s="1304">
        <v>6.8500843312037832E-2</v>
      </c>
      <c r="K73" s="1304">
        <v>4.8689018005680151E-2</v>
      </c>
      <c r="L73" s="1304"/>
      <c r="M73" s="1304">
        <v>7.4831183932873926E-2</v>
      </c>
      <c r="N73" s="1304"/>
      <c r="O73" s="1304"/>
      <c r="P73" s="1304"/>
      <c r="Q73" s="1304"/>
      <c r="R73" s="1304">
        <v>0.11000634920959811</v>
      </c>
      <c r="S73" s="1304">
        <v>5.3078746311440696E-2</v>
      </c>
      <c r="T73" s="1304">
        <v>0.18878752057847886</v>
      </c>
      <c r="U73" s="1304"/>
      <c r="V73" s="1304">
        <v>9.4876417292476638E-3</v>
      </c>
      <c r="W73" s="1304">
        <v>0.10878411176661203</v>
      </c>
      <c r="X73" s="1304"/>
      <c r="Y73" s="1304">
        <v>4.3705826298976506E-2</v>
      </c>
      <c r="Z73" s="1304">
        <v>1.6142652506080452E-2</v>
      </c>
      <c r="AA73" s="1304">
        <v>3.3240683485255197E-2</v>
      </c>
      <c r="AB73" s="1304">
        <v>5.5719936582408716E-2</v>
      </c>
      <c r="AC73" s="1304">
        <v>3.7812711273631061E-2</v>
      </c>
      <c r="AD73" s="1304"/>
      <c r="AE73" s="1304">
        <v>5.5156650969782867E-2</v>
      </c>
      <c r="AF73" s="1304">
        <v>2.5392197687889806E-2</v>
      </c>
      <c r="AG73" s="1304"/>
      <c r="AH73" s="1304"/>
      <c r="AI73" s="1304">
        <v>2.4679700113231968E-2</v>
      </c>
      <c r="AJ73" s="1304"/>
      <c r="AK73" s="1304">
        <v>1.1865233929862147E-2</v>
      </c>
      <c r="AL73" s="1304">
        <v>2.0778178427824825E-2</v>
      </c>
      <c r="AM73" s="1304"/>
      <c r="AN73" s="1304"/>
      <c r="AO73" s="1304"/>
      <c r="AP73" s="1304"/>
      <c r="AQ73" s="1304"/>
      <c r="AR73" s="1304"/>
      <c r="AS73" s="1304"/>
      <c r="AT73" s="1304">
        <v>2.7632506502903085E-2</v>
      </c>
    </row>
    <row r="74" spans="1:46" x14ac:dyDescent="0.2">
      <c r="A74" s="1303"/>
      <c r="B74" s="1303" t="s">
        <v>62</v>
      </c>
      <c r="C74" s="1304">
        <v>2.0733798033903437E-2</v>
      </c>
      <c r="D74" s="1304">
        <v>0.12463732365771268</v>
      </c>
      <c r="E74" s="1304">
        <v>0.12485335690543276</v>
      </c>
      <c r="F74" s="1304"/>
      <c r="G74" s="1304"/>
      <c r="H74" s="1304">
        <v>4.610722543193263E-2</v>
      </c>
      <c r="I74" s="1304"/>
      <c r="J74" s="1304"/>
      <c r="K74" s="1304"/>
      <c r="L74" s="1304"/>
      <c r="M74" s="1304"/>
      <c r="N74" s="1304"/>
      <c r="O74" s="1304"/>
      <c r="P74" s="1304"/>
      <c r="Q74" s="1304"/>
      <c r="R74" s="1304"/>
      <c r="S74" s="1304"/>
      <c r="T74" s="1304"/>
      <c r="U74" s="1304"/>
      <c r="V74" s="1304"/>
      <c r="W74" s="1304"/>
      <c r="X74" s="1304"/>
      <c r="Y74" s="1304">
        <v>2.4331208743477047E-2</v>
      </c>
      <c r="Z74" s="1304">
        <v>7.7443327707574117E-2</v>
      </c>
      <c r="AA74" s="1304"/>
      <c r="AB74" s="1304">
        <v>6.7598447918807772E-2</v>
      </c>
      <c r="AC74" s="1304">
        <v>3.0567454201867815E-2</v>
      </c>
      <c r="AD74" s="1304">
        <v>9.2179243675037159E-2</v>
      </c>
      <c r="AE74" s="1304">
        <v>0.10027473835812627</v>
      </c>
      <c r="AF74" s="1304">
        <v>9.2657835588816809E-2</v>
      </c>
      <c r="AG74" s="1304"/>
      <c r="AH74" s="1304">
        <v>4.619156232023848E-2</v>
      </c>
      <c r="AI74" s="1304">
        <v>5.4777756374148674E-2</v>
      </c>
      <c r="AJ74" s="1304"/>
      <c r="AK74" s="1304">
        <v>1.3462303506474687E-2</v>
      </c>
      <c r="AL74" s="1304">
        <v>5.9326757082041534E-2</v>
      </c>
      <c r="AM74" s="1304"/>
      <c r="AN74" s="1304">
        <v>0.19349274529344551</v>
      </c>
      <c r="AO74" s="1304">
        <v>8.3025602565738765E-2</v>
      </c>
      <c r="AP74" s="1304">
        <v>1.4226935590080057E-2</v>
      </c>
      <c r="AQ74" s="1304"/>
      <c r="AR74" s="1304"/>
      <c r="AS74" s="1304"/>
      <c r="AT74" s="1304">
        <v>3.8726078077043688E-2</v>
      </c>
    </row>
    <row r="75" spans="1:46" x14ac:dyDescent="0.2">
      <c r="A75" s="1303"/>
      <c r="B75" s="1303" t="s">
        <v>53</v>
      </c>
      <c r="C75" s="1304">
        <v>0.12216554370503513</v>
      </c>
      <c r="D75" s="1304">
        <v>0.10367326928262986</v>
      </c>
      <c r="E75" s="1304">
        <v>8.5514809855463392E-2</v>
      </c>
      <c r="F75" s="1304">
        <v>7.7787459542722634E-2</v>
      </c>
      <c r="G75" s="1304">
        <v>0.18098254815108236</v>
      </c>
      <c r="H75" s="1304">
        <v>8.6860747143957931E-2</v>
      </c>
      <c r="I75" s="1304">
        <v>2.2970461101354683E-2</v>
      </c>
      <c r="J75" s="1304">
        <v>2.2745343897044273E-2</v>
      </c>
      <c r="K75" s="1304">
        <v>0.14367549062822793</v>
      </c>
      <c r="L75" s="1304">
        <v>5.8299309602219566E-2</v>
      </c>
      <c r="M75" s="1304">
        <v>0.10001836684970628</v>
      </c>
      <c r="N75" s="1304">
        <v>9.1680673644383315E-2</v>
      </c>
      <c r="O75" s="1304">
        <v>0.13041983763246151</v>
      </c>
      <c r="P75" s="1304">
        <v>6.8603231785795502E-3</v>
      </c>
      <c r="Q75" s="1304">
        <v>0.140248523510934</v>
      </c>
      <c r="R75" s="1304">
        <v>9.6851474134051665E-2</v>
      </c>
      <c r="S75" s="1304"/>
      <c r="T75" s="1304"/>
      <c r="U75" s="1304"/>
      <c r="V75" s="1304">
        <v>8.0670953757998404E-2</v>
      </c>
      <c r="W75" s="1304">
        <v>0.16720810996443519</v>
      </c>
      <c r="X75" s="1304">
        <v>5.3146633443229944E-2</v>
      </c>
      <c r="Y75" s="1304">
        <v>0.13355867723611889</v>
      </c>
      <c r="Z75" s="1304">
        <v>6.1072567912752632E-2</v>
      </c>
      <c r="AA75" s="1304">
        <v>0.11340092522850181</v>
      </c>
      <c r="AB75" s="1304">
        <v>4.7741149403442935E-2</v>
      </c>
      <c r="AC75" s="1304">
        <v>8.2655585769659548E-2</v>
      </c>
      <c r="AD75" s="1304">
        <v>0.13493319170941848</v>
      </c>
      <c r="AE75" s="1304">
        <v>9.6274998718317295E-2</v>
      </c>
      <c r="AF75" s="1304">
        <v>7.1641385074070099E-2</v>
      </c>
      <c r="AG75" s="1304"/>
      <c r="AH75" s="1304"/>
      <c r="AI75" s="1304">
        <v>0.23993887563637001</v>
      </c>
      <c r="AJ75" s="1304">
        <v>0.16031015244647989</v>
      </c>
      <c r="AK75" s="1304">
        <v>0.1020660183918919</v>
      </c>
      <c r="AL75" s="1304">
        <v>9.1771231718622268E-2</v>
      </c>
      <c r="AM75" s="1304"/>
      <c r="AN75" s="1304"/>
      <c r="AO75" s="1304">
        <v>9.1980667449712318E-3</v>
      </c>
      <c r="AP75" s="1304">
        <v>1.8353642182334706E-2</v>
      </c>
      <c r="AQ75" s="1304">
        <v>5.5847327206780935E-2</v>
      </c>
      <c r="AR75" s="1304">
        <v>2.9755154883913934E-2</v>
      </c>
      <c r="AS75" s="1304"/>
      <c r="AT75" s="1304">
        <v>7.9910274228138664E-2</v>
      </c>
    </row>
    <row r="76" spans="1:46" x14ac:dyDescent="0.2">
      <c r="A76" s="1303"/>
      <c r="B76" s="1303" t="s">
        <v>54</v>
      </c>
      <c r="C76" s="1304"/>
      <c r="D76" s="1304"/>
      <c r="E76" s="1304">
        <v>1.5997083865925851E-2</v>
      </c>
      <c r="F76" s="1304"/>
      <c r="G76" s="1304"/>
      <c r="H76" s="1304"/>
      <c r="I76" s="1304">
        <v>3.5260928844865876E-2</v>
      </c>
      <c r="J76" s="1304"/>
      <c r="K76" s="1304">
        <v>6.9378399447429157E-2</v>
      </c>
      <c r="L76" s="1304"/>
      <c r="M76" s="1304">
        <v>8.3516685579052841E-2</v>
      </c>
      <c r="N76" s="1304"/>
      <c r="O76" s="1304"/>
      <c r="P76" s="1304"/>
      <c r="Q76" s="1304">
        <v>0.16860756463665436</v>
      </c>
      <c r="R76" s="1304">
        <v>2.0771739796563382E-2</v>
      </c>
      <c r="S76" s="1304">
        <v>6.6102758701858916E-2</v>
      </c>
      <c r="T76" s="1304">
        <v>9.9466957148564572E-2</v>
      </c>
      <c r="U76" s="1304">
        <v>3.4502464109298199E-2</v>
      </c>
      <c r="V76" s="1304">
        <v>0.18604272353974846</v>
      </c>
      <c r="W76" s="1304">
        <v>9.7262123272731774E-2</v>
      </c>
      <c r="X76" s="1304"/>
      <c r="Y76" s="1304">
        <v>2.55000731228909E-2</v>
      </c>
      <c r="Z76" s="1304">
        <v>1.1127703494798779E-2</v>
      </c>
      <c r="AA76" s="1304"/>
      <c r="AB76" s="1304"/>
      <c r="AC76" s="1304"/>
      <c r="AD76" s="1304"/>
      <c r="AE76" s="1304">
        <v>1.592712575186464E-2</v>
      </c>
      <c r="AF76" s="1304">
        <v>7.6439139482216483E-3</v>
      </c>
      <c r="AG76" s="1304">
        <v>3.0715357613769496E-2</v>
      </c>
      <c r="AH76" s="1304">
        <v>3.6378196963553606E-2</v>
      </c>
      <c r="AI76" s="1304">
        <v>6.6694098825728673E-2</v>
      </c>
      <c r="AJ76" s="1304">
        <v>7.363382746353922E-2</v>
      </c>
      <c r="AK76" s="1304">
        <v>0.1256650645741989</v>
      </c>
      <c r="AL76" s="1304">
        <v>4.080627387550663E-2</v>
      </c>
      <c r="AM76" s="1304"/>
      <c r="AN76" s="1304"/>
      <c r="AO76" s="1304"/>
      <c r="AP76" s="1304"/>
      <c r="AQ76" s="1304">
        <v>4.8212853614409558E-2</v>
      </c>
      <c r="AR76" s="1304"/>
      <c r="AS76" s="1304"/>
      <c r="AT76" s="1304">
        <v>3.149428264264912E-2</v>
      </c>
    </row>
    <row r="77" spans="1:46" x14ac:dyDescent="0.2">
      <c r="A77" s="1303"/>
      <c r="B77" s="1303" t="s">
        <v>55</v>
      </c>
      <c r="C77" s="1304">
        <v>4.2701493272498503E-2</v>
      </c>
      <c r="D77" s="1304"/>
      <c r="E77" s="1304"/>
      <c r="F77" s="1304">
        <v>0.11633815419492589</v>
      </c>
      <c r="G77" s="1304">
        <v>0.14594504056884786</v>
      </c>
      <c r="H77" s="1304">
        <v>9.1871403339404495E-2</v>
      </c>
      <c r="I77" s="1304">
        <v>0.1448666625520863</v>
      </c>
      <c r="J77" s="1304">
        <v>3.1874382590846184E-2</v>
      </c>
      <c r="K77" s="1304">
        <v>5.8811351723911637E-2</v>
      </c>
      <c r="L77" s="1304"/>
      <c r="M77" s="1304">
        <v>7.704266947564746E-2</v>
      </c>
      <c r="N77" s="1304">
        <v>4.2859776501982284E-2</v>
      </c>
      <c r="O77" s="1304"/>
      <c r="P77" s="1304">
        <v>2.5902084795153504E-2</v>
      </c>
      <c r="Q77" s="1304"/>
      <c r="R77" s="1304">
        <v>5.6343695112001449E-2</v>
      </c>
      <c r="S77" s="1304"/>
      <c r="T77" s="1304"/>
      <c r="U77" s="1304">
        <v>2.091761178834842E-2</v>
      </c>
      <c r="V77" s="1304"/>
      <c r="W77" s="1304"/>
      <c r="X77" s="1304">
        <v>0.10898861928581381</v>
      </c>
      <c r="Y77" s="1304">
        <v>0.14375292661605499</v>
      </c>
      <c r="Z77" s="1304">
        <v>5.1684687745579792E-2</v>
      </c>
      <c r="AA77" s="1304">
        <v>6.9064808565281202E-2</v>
      </c>
      <c r="AB77" s="1304"/>
      <c r="AC77" s="1304"/>
      <c r="AD77" s="1304">
        <v>7.817148971801649E-2</v>
      </c>
      <c r="AE77" s="1304"/>
      <c r="AF77" s="1304">
        <v>5.0985978566584655E-2</v>
      </c>
      <c r="AG77" s="1304"/>
      <c r="AH77" s="1304">
        <v>2.115313826183058E-2</v>
      </c>
      <c r="AI77" s="1304"/>
      <c r="AJ77" s="1304">
        <v>3.3280104709979962E-2</v>
      </c>
      <c r="AK77" s="1304">
        <v>8.5271889759988617E-2</v>
      </c>
      <c r="AL77" s="1304">
        <v>1.6590354106602225E-2</v>
      </c>
      <c r="AM77" s="1304"/>
      <c r="AN77" s="1304"/>
      <c r="AO77" s="1304">
        <v>3.7709657549454247E-2</v>
      </c>
      <c r="AP77" s="1304"/>
      <c r="AQ77" s="1304">
        <v>2.4794536095612153E-2</v>
      </c>
      <c r="AR77" s="1304"/>
      <c r="AS77" s="1304">
        <v>0.12998526753717823</v>
      </c>
      <c r="AT77" s="1304">
        <v>3.3684460107833533E-2</v>
      </c>
    </row>
    <row r="78" spans="1:46" x14ac:dyDescent="0.2">
      <c r="A78" s="1303"/>
      <c r="B78" s="1303" t="s">
        <v>337</v>
      </c>
      <c r="C78" s="1304">
        <v>9.6314985802662442E-2</v>
      </c>
      <c r="D78" s="1304"/>
      <c r="E78" s="1304">
        <v>1.800813058558319E-2</v>
      </c>
      <c r="F78" s="1304">
        <v>0.17411386173909435</v>
      </c>
      <c r="G78" s="1304">
        <v>4.7601455229680963E-2</v>
      </c>
      <c r="H78" s="1304"/>
      <c r="I78" s="1304">
        <v>1.9956419579025029E-2</v>
      </c>
      <c r="J78" s="1304"/>
      <c r="K78" s="1304">
        <v>0.14028156991736263</v>
      </c>
      <c r="L78" s="1304"/>
      <c r="M78" s="1304">
        <v>0.11505982777599869</v>
      </c>
      <c r="N78" s="1304"/>
      <c r="O78" s="1304">
        <v>2.2341519157366664E-3</v>
      </c>
      <c r="P78" s="1304"/>
      <c r="Q78" s="1304"/>
      <c r="R78" s="1304"/>
      <c r="S78" s="1304"/>
      <c r="T78" s="1304">
        <v>3.1728161106059097E-2</v>
      </c>
      <c r="U78" s="1304"/>
      <c r="V78" s="1304"/>
      <c r="W78" s="1304">
        <v>9.2822972742511847E-2</v>
      </c>
      <c r="X78" s="1304"/>
      <c r="Y78" s="1304">
        <v>4.7895318667605047E-2</v>
      </c>
      <c r="Z78" s="1304">
        <v>4.9943258195760419E-2</v>
      </c>
      <c r="AA78" s="1304">
        <v>0.1598927954905052</v>
      </c>
      <c r="AB78" s="1304"/>
      <c r="AC78" s="1304"/>
      <c r="AD78" s="1304">
        <v>4.7341833702523095E-2</v>
      </c>
      <c r="AE78" s="1304"/>
      <c r="AF78" s="1304">
        <v>1.0544526589750573E-2</v>
      </c>
      <c r="AG78" s="1304"/>
      <c r="AH78" s="1304"/>
      <c r="AI78" s="1304"/>
      <c r="AJ78" s="1304"/>
      <c r="AK78" s="1304">
        <v>5.9646410523807982E-3</v>
      </c>
      <c r="AL78" s="1304"/>
      <c r="AM78" s="1304"/>
      <c r="AN78" s="1304"/>
      <c r="AO78" s="1304">
        <v>0.13932344531927837</v>
      </c>
      <c r="AP78" s="1304">
        <v>0.18195572957942879</v>
      </c>
      <c r="AQ78" s="1304">
        <v>2.78692684577127E-2</v>
      </c>
      <c r="AR78" s="1304">
        <v>2.6427006063603483E-2</v>
      </c>
      <c r="AS78" s="1304">
        <v>0.16434401955164021</v>
      </c>
      <c r="AT78" s="1304">
        <v>3.0040435385939469E-2</v>
      </c>
    </row>
    <row r="79" spans="1:46" x14ac:dyDescent="0.2">
      <c r="A79" s="1303"/>
      <c r="B79" s="1303" t="s">
        <v>56</v>
      </c>
      <c r="C79" s="1304">
        <v>4.4855468819203111E-2</v>
      </c>
      <c r="D79" s="1304">
        <v>6.8266688233525052E-2</v>
      </c>
      <c r="E79" s="1304">
        <v>0.13143812130529875</v>
      </c>
      <c r="F79" s="1304">
        <v>6.052005821507795E-2</v>
      </c>
      <c r="G79" s="1304"/>
      <c r="H79" s="1304">
        <v>1.6169783799403901E-2</v>
      </c>
      <c r="I79" s="1304">
        <v>6.9668723739922944E-2</v>
      </c>
      <c r="J79" s="1304">
        <v>0.15965998944735035</v>
      </c>
      <c r="K79" s="1304">
        <v>7.823045708547792E-2</v>
      </c>
      <c r="L79" s="1304">
        <v>0.16614216768108184</v>
      </c>
      <c r="M79" s="1304">
        <v>7.2614844493614411E-2</v>
      </c>
      <c r="N79" s="1304">
        <v>3.0496528381771901E-2</v>
      </c>
      <c r="O79" s="1304">
        <v>6.5936961745042433E-2</v>
      </c>
      <c r="P79" s="1304">
        <v>8.7086967657539635E-2</v>
      </c>
      <c r="Q79" s="1304">
        <v>0.19130405459270428</v>
      </c>
      <c r="R79" s="1304"/>
      <c r="S79" s="1304">
        <v>0.19347950198598682</v>
      </c>
      <c r="T79" s="1304"/>
      <c r="U79" s="1304">
        <v>0.11208583860506174</v>
      </c>
      <c r="V79" s="1304">
        <v>0.16263460400527291</v>
      </c>
      <c r="W79" s="1304">
        <v>9.301186620458772E-2</v>
      </c>
      <c r="X79" s="1304">
        <v>0.1602097006859311</v>
      </c>
      <c r="Y79" s="1304">
        <v>4.857544252692518E-2</v>
      </c>
      <c r="Z79" s="1304">
        <v>4.9080552423572683E-2</v>
      </c>
      <c r="AA79" s="1304">
        <v>0.18028616591834953</v>
      </c>
      <c r="AB79" s="1304">
        <v>0.17146010525028027</v>
      </c>
      <c r="AC79" s="1304">
        <v>0.14752183178333683</v>
      </c>
      <c r="AD79" s="1304"/>
      <c r="AE79" s="1304">
        <v>0.16915637664999372</v>
      </c>
      <c r="AF79" s="1304">
        <v>7.949876649120767E-2</v>
      </c>
      <c r="AG79" s="1304"/>
      <c r="AH79" s="1304">
        <v>4.0508254851015217E-2</v>
      </c>
      <c r="AI79" s="1304"/>
      <c r="AJ79" s="1304"/>
      <c r="AK79" s="1304">
        <v>8.5827568058892516E-3</v>
      </c>
      <c r="AL79" s="1304">
        <v>0.19776825293871023</v>
      </c>
      <c r="AM79" s="1304"/>
      <c r="AN79" s="1304"/>
      <c r="AO79" s="1304"/>
      <c r="AP79" s="1304"/>
      <c r="AQ79" s="1304">
        <v>6.6994805769197197E-2</v>
      </c>
      <c r="AR79" s="1304"/>
      <c r="AS79" s="1304"/>
      <c r="AT79" s="1304">
        <v>9.8108740963452956E-2</v>
      </c>
    </row>
    <row r="80" spans="1:46" x14ac:dyDescent="0.2">
      <c r="A80" s="1303"/>
      <c r="B80" s="1303" t="s">
        <v>35</v>
      </c>
      <c r="C80" s="1304"/>
      <c r="D80" s="1304"/>
      <c r="E80" s="1304"/>
      <c r="F80" s="1304"/>
      <c r="G80" s="1304"/>
      <c r="H80" s="1304"/>
      <c r="I80" s="1304"/>
      <c r="J80" s="1304"/>
      <c r="K80" s="1304"/>
      <c r="L80" s="1304"/>
      <c r="M80" s="1304"/>
      <c r="N80" s="1304"/>
      <c r="O80" s="1304"/>
      <c r="P80" s="1304"/>
      <c r="Q80" s="1304"/>
      <c r="R80" s="1304"/>
      <c r="S80" s="1304">
        <v>0.16316401672796937</v>
      </c>
      <c r="T80" s="1304"/>
      <c r="U80" s="1304"/>
      <c r="V80" s="1304"/>
      <c r="W80" s="1304"/>
      <c r="X80" s="1304">
        <v>0.16925288852945028</v>
      </c>
      <c r="Y80" s="1304"/>
      <c r="Z80" s="1304"/>
      <c r="AA80" s="1304"/>
      <c r="AB80" s="1304"/>
      <c r="AC80" s="1304"/>
      <c r="AD80" s="1304"/>
      <c r="AE80" s="1304"/>
      <c r="AF80" s="1304"/>
      <c r="AG80" s="1304"/>
      <c r="AH80" s="1304"/>
      <c r="AI80" s="1304"/>
      <c r="AJ80" s="1304"/>
      <c r="AK80" s="1304"/>
      <c r="AL80" s="1304"/>
      <c r="AM80" s="1304"/>
      <c r="AN80" s="1304"/>
      <c r="AO80" s="1304">
        <v>3.0103620883654508E-2</v>
      </c>
      <c r="AP80" s="1304">
        <v>6.0645290370112794E-3</v>
      </c>
      <c r="AQ80" s="1304">
        <v>2.4509924183334211E-2</v>
      </c>
      <c r="AR80" s="1304">
        <v>1.7625494855198241E-2</v>
      </c>
      <c r="AS80" s="1304">
        <v>6.1627485184323639E-3</v>
      </c>
      <c r="AT80" s="1304">
        <v>3.1021184747581938E-3</v>
      </c>
    </row>
    <row r="81" spans="1:46" x14ac:dyDescent="0.2">
      <c r="A81" s="1303"/>
      <c r="B81" s="1303" t="s">
        <v>57</v>
      </c>
      <c r="C81" s="1304"/>
      <c r="D81" s="1304"/>
      <c r="E81" s="1304">
        <v>3.1723287843827025E-2</v>
      </c>
      <c r="F81" s="1304"/>
      <c r="G81" s="1304"/>
      <c r="H81" s="1304">
        <v>2.7929533685826305E-2</v>
      </c>
      <c r="I81" s="1304"/>
      <c r="J81" s="1304"/>
      <c r="K81" s="1304"/>
      <c r="L81" s="1304"/>
      <c r="M81" s="1304"/>
      <c r="N81" s="1304"/>
      <c r="O81" s="1304"/>
      <c r="P81" s="1304"/>
      <c r="Q81" s="1304"/>
      <c r="R81" s="1304"/>
      <c r="S81" s="1304"/>
      <c r="T81" s="1304">
        <v>0.18947054532835059</v>
      </c>
      <c r="U81" s="1304"/>
      <c r="V81" s="1304">
        <v>8.7908440363223539E-2</v>
      </c>
      <c r="W81" s="1304"/>
      <c r="X81" s="1304">
        <v>0.10331808862491949</v>
      </c>
      <c r="Y81" s="1304"/>
      <c r="Z81" s="1304"/>
      <c r="AA81" s="1304"/>
      <c r="AB81" s="1304"/>
      <c r="AC81" s="1304"/>
      <c r="AD81" s="1304"/>
      <c r="AE81" s="1304"/>
      <c r="AF81" s="1304"/>
      <c r="AG81" s="1304"/>
      <c r="AH81" s="1304">
        <v>3.1169970394432072E-2</v>
      </c>
      <c r="AI81" s="1304"/>
      <c r="AJ81" s="1304"/>
      <c r="AK81" s="1304"/>
      <c r="AL81" s="1304">
        <v>9.5049540357981226E-3</v>
      </c>
      <c r="AM81" s="1304"/>
      <c r="AN81" s="1304"/>
      <c r="AO81" s="1304">
        <v>3.0680138615073071E-2</v>
      </c>
      <c r="AP81" s="1304"/>
      <c r="AQ81" s="1304"/>
      <c r="AR81" s="1304"/>
      <c r="AS81" s="1304"/>
      <c r="AT81" s="1304">
        <v>8.2812254921269916E-3</v>
      </c>
    </row>
    <row r="82" spans="1:46" x14ac:dyDescent="0.2">
      <c r="A82" s="1303"/>
      <c r="B82" s="1303" t="s">
        <v>139</v>
      </c>
      <c r="C82" s="1304"/>
      <c r="D82" s="1304"/>
      <c r="E82" s="1304"/>
      <c r="F82" s="1304"/>
      <c r="G82" s="1304"/>
      <c r="H82" s="1304"/>
      <c r="I82" s="1304"/>
      <c r="J82" s="1304"/>
      <c r="K82" s="1304"/>
      <c r="L82" s="1304"/>
      <c r="M82" s="1304"/>
      <c r="N82" s="1304"/>
      <c r="O82" s="1304"/>
      <c r="P82" s="1304"/>
      <c r="Q82" s="1304"/>
      <c r="R82" s="1304"/>
      <c r="S82" s="1304"/>
      <c r="T82" s="1304"/>
      <c r="U82" s="1304"/>
      <c r="V82" s="1304"/>
      <c r="W82" s="1304"/>
      <c r="X82" s="1304"/>
      <c r="Y82" s="1304"/>
      <c r="Z82" s="1304"/>
      <c r="AA82" s="1304"/>
      <c r="AB82" s="1304"/>
      <c r="AC82" s="1304"/>
      <c r="AD82" s="1304"/>
      <c r="AE82" s="1304"/>
      <c r="AF82" s="1304"/>
      <c r="AG82" s="1304"/>
      <c r="AH82" s="1304"/>
      <c r="AI82" s="1304"/>
      <c r="AJ82" s="1304"/>
      <c r="AK82" s="1304"/>
      <c r="AL82" s="1304"/>
      <c r="AM82" s="1304"/>
      <c r="AN82" s="1304"/>
      <c r="AO82" s="1304"/>
      <c r="AP82" s="1304">
        <v>5.2750575387752276E-2</v>
      </c>
      <c r="AQ82" s="1304"/>
      <c r="AR82" s="1304"/>
      <c r="AS82" s="1304"/>
      <c r="AT82" s="1304">
        <v>9.8741153851244915E-4</v>
      </c>
    </row>
    <row r="83" spans="1:46" x14ac:dyDescent="0.2">
      <c r="A83" s="1303"/>
      <c r="B83" s="1303" t="s">
        <v>63</v>
      </c>
      <c r="C83" s="1304"/>
      <c r="D83" s="1304"/>
      <c r="E83" s="1304"/>
      <c r="F83" s="1304"/>
      <c r="G83" s="1304"/>
      <c r="H83" s="1304"/>
      <c r="I83" s="1304"/>
      <c r="J83" s="1304"/>
      <c r="K83" s="1304"/>
      <c r="L83" s="1304"/>
      <c r="M83" s="1304"/>
      <c r="N83" s="1304"/>
      <c r="O83" s="1304"/>
      <c r="P83" s="1304">
        <v>0.17446301869840497</v>
      </c>
      <c r="Q83" s="1304"/>
      <c r="R83" s="1304"/>
      <c r="S83" s="1304">
        <v>6.262425627112421E-2</v>
      </c>
      <c r="T83" s="1304"/>
      <c r="U83" s="1304"/>
      <c r="V83" s="1304"/>
      <c r="W83" s="1304"/>
      <c r="X83" s="1304">
        <v>7.3749690456418979E-2</v>
      </c>
      <c r="Y83" s="1304"/>
      <c r="Z83" s="1304"/>
      <c r="AA83" s="1304">
        <v>1.24497561856755E-2</v>
      </c>
      <c r="AB83" s="1304">
        <v>4.0744113196209984E-2</v>
      </c>
      <c r="AC83" s="1304">
        <v>1.5492268608577078E-2</v>
      </c>
      <c r="AD83" s="1304"/>
      <c r="AE83" s="1304">
        <v>1.6805085716996303E-2</v>
      </c>
      <c r="AF83" s="1304">
        <v>1.3253719813569095E-2</v>
      </c>
      <c r="AG83" s="1304">
        <v>8.6288828405694504E-2</v>
      </c>
      <c r="AH83" s="1304"/>
      <c r="AI83" s="1304"/>
      <c r="AJ83" s="1304"/>
      <c r="AK83" s="1304">
        <v>1.6474117479693042E-2</v>
      </c>
      <c r="AL83" s="1304"/>
      <c r="AM83" s="1304"/>
      <c r="AN83" s="1304"/>
      <c r="AO83" s="1304">
        <v>9.712964684443301E-2</v>
      </c>
      <c r="AP83" s="1304">
        <v>2.5693664148872499E-2</v>
      </c>
      <c r="AQ83" s="1304">
        <v>2.4392710309566929E-2</v>
      </c>
      <c r="AR83" s="1304">
        <v>0.13675840134611184</v>
      </c>
      <c r="AS83" s="1304">
        <v>0.19550478898270607</v>
      </c>
      <c r="AT83" s="1304">
        <v>1.4336013797788235E-2</v>
      </c>
    </row>
    <row r="84" spans="1:46" x14ac:dyDescent="0.2">
      <c r="A84" s="1303"/>
      <c r="B84" s="1303" t="s">
        <v>64</v>
      </c>
      <c r="C84" s="1304"/>
      <c r="D84" s="1304"/>
      <c r="E84" s="1304"/>
      <c r="F84" s="1304"/>
      <c r="G84" s="1304"/>
      <c r="H84" s="1304"/>
      <c r="I84" s="1304"/>
      <c r="J84" s="1304">
        <v>2.2697614088336669E-2</v>
      </c>
      <c r="K84" s="1304">
        <v>2.6008362618214334E-2</v>
      </c>
      <c r="L84" s="1304">
        <v>7.9211470547324511E-3</v>
      </c>
      <c r="M84" s="1304">
        <v>3.5688819681159813E-2</v>
      </c>
      <c r="N84" s="1304"/>
      <c r="O84" s="1304">
        <v>0.13299469605998629</v>
      </c>
      <c r="P84" s="1304">
        <v>0.12809147072012184</v>
      </c>
      <c r="Q84" s="1304"/>
      <c r="R84" s="1304">
        <v>8.8719178249315189E-3</v>
      </c>
      <c r="S84" s="1304"/>
      <c r="T84" s="1304"/>
      <c r="U84" s="1304"/>
      <c r="V84" s="1304"/>
      <c r="W84" s="1304"/>
      <c r="X84" s="1304"/>
      <c r="Y84" s="1304">
        <v>1.5919123313107082E-2</v>
      </c>
      <c r="Z84" s="1304">
        <v>3.5922214984941199E-2</v>
      </c>
      <c r="AA84" s="1304">
        <v>1.3141473793447263E-2</v>
      </c>
      <c r="AB84" s="1304">
        <v>1.881897432159204E-2</v>
      </c>
      <c r="AC84" s="1304">
        <v>1.7377679704499039E-2</v>
      </c>
      <c r="AD84" s="1304"/>
      <c r="AE84" s="1304">
        <v>1.5424393215274002E-2</v>
      </c>
      <c r="AF84" s="1304"/>
      <c r="AG84" s="1304"/>
      <c r="AH84" s="1304"/>
      <c r="AI84" s="1304"/>
      <c r="AJ84" s="1304"/>
      <c r="AK84" s="1304"/>
      <c r="AL84" s="1304"/>
      <c r="AM84" s="1304"/>
      <c r="AN84" s="1304"/>
      <c r="AO84" s="1304"/>
      <c r="AP84" s="1304">
        <v>9.4038559106258815E-2</v>
      </c>
      <c r="AQ84" s="1304">
        <v>6.7640024146544173E-2</v>
      </c>
      <c r="AR84" s="1304">
        <v>7.9363845611267664E-2</v>
      </c>
      <c r="AS84" s="1304"/>
      <c r="AT84" s="1304">
        <v>1.4385764917178787E-2</v>
      </c>
    </row>
    <row r="85" spans="1:46" x14ac:dyDescent="0.2">
      <c r="A85" s="1303"/>
      <c r="B85" s="1303" t="s">
        <v>58</v>
      </c>
      <c r="C85" s="1304">
        <v>6.6612332836349819E-2</v>
      </c>
      <c r="D85" s="1304">
        <v>1.2640460292981454E-2</v>
      </c>
      <c r="E85" s="1304"/>
      <c r="F85" s="1304">
        <v>2.5218206890856563E-3</v>
      </c>
      <c r="G85" s="1304">
        <v>0.20390862390846709</v>
      </c>
      <c r="H85" s="1304">
        <v>5.9113909111387357E-2</v>
      </c>
      <c r="I85" s="1304"/>
      <c r="J85" s="1304">
        <v>4.588598616298746E-2</v>
      </c>
      <c r="K85" s="1304">
        <v>3.9243842853577744E-2</v>
      </c>
      <c r="L85" s="1304">
        <v>3.9217629117259831E-2</v>
      </c>
      <c r="M85" s="1304">
        <v>3.4119694463766427E-2</v>
      </c>
      <c r="N85" s="1304">
        <v>0.12336837837798022</v>
      </c>
      <c r="O85" s="1304"/>
      <c r="P85" s="1304">
        <v>4.5745180713708554E-2</v>
      </c>
      <c r="Q85" s="1304"/>
      <c r="R85" s="1304">
        <v>4.4069960308963083E-2</v>
      </c>
      <c r="S85" s="1304">
        <v>0.1709581579582006</v>
      </c>
      <c r="T85" s="1304">
        <v>2.324122489211361E-2</v>
      </c>
      <c r="U85" s="1304"/>
      <c r="V85" s="1304">
        <v>2.2760834382797926E-2</v>
      </c>
      <c r="W85" s="1304"/>
      <c r="X85" s="1304">
        <v>8.1963768965947287E-2</v>
      </c>
      <c r="Y85" s="1304">
        <v>2.1169709305203701E-2</v>
      </c>
      <c r="Z85" s="1304">
        <v>2.9800919892371051E-2</v>
      </c>
      <c r="AA85" s="1304">
        <v>5.4243632963165971E-2</v>
      </c>
      <c r="AB85" s="1304">
        <v>1.1295874658353848E-2</v>
      </c>
      <c r="AC85" s="1304">
        <v>5.3439878300323158E-2</v>
      </c>
      <c r="AD85" s="1304"/>
      <c r="AE85" s="1304">
        <v>3.901071185656825E-2</v>
      </c>
      <c r="AF85" s="1304">
        <v>1.2788510697608082E-2</v>
      </c>
      <c r="AG85" s="1304"/>
      <c r="AH85" s="1304">
        <v>7.4011268952202747E-3</v>
      </c>
      <c r="AI85" s="1304">
        <v>2.9171662171798916E-2</v>
      </c>
      <c r="AJ85" s="1304">
        <v>0.11957883493280867</v>
      </c>
      <c r="AK85" s="1304">
        <v>0.12108356786259514</v>
      </c>
      <c r="AL85" s="1304">
        <v>6.8904516216486689E-2</v>
      </c>
      <c r="AM85" s="1304"/>
      <c r="AN85" s="1304"/>
      <c r="AO85" s="1304">
        <v>0.19542921573359032</v>
      </c>
      <c r="AP85" s="1304">
        <v>0.11985341452912188</v>
      </c>
      <c r="AQ85" s="1304">
        <v>8.8752930482564663E-2</v>
      </c>
      <c r="AR85" s="1304">
        <v>4.5918061493345715E-2</v>
      </c>
      <c r="AS85" s="1304">
        <v>0.15401269033110196</v>
      </c>
      <c r="AT85" s="1304">
        <v>4.667753666844715E-2</v>
      </c>
    </row>
    <row r="86" spans="1:46" x14ac:dyDescent="0.2">
      <c r="A86" s="1303"/>
      <c r="B86" s="1303" t="s">
        <v>59</v>
      </c>
      <c r="C86" s="1304">
        <v>5.5242089221333911E-2</v>
      </c>
      <c r="D86" s="1304"/>
      <c r="E86" s="1304"/>
      <c r="F86" s="1304"/>
      <c r="G86" s="1304"/>
      <c r="H86" s="1304">
        <v>3.8246841741164564E-2</v>
      </c>
      <c r="I86" s="1304"/>
      <c r="J86" s="1304"/>
      <c r="K86" s="1304"/>
      <c r="L86" s="1304"/>
      <c r="M86" s="1304"/>
      <c r="N86" s="1304"/>
      <c r="O86" s="1304"/>
      <c r="P86" s="1304"/>
      <c r="Q86" s="1304"/>
      <c r="R86" s="1304"/>
      <c r="S86" s="1304"/>
      <c r="T86" s="1304"/>
      <c r="U86" s="1304"/>
      <c r="V86" s="1304"/>
      <c r="W86" s="1304"/>
      <c r="X86" s="1304"/>
      <c r="Y86" s="1304"/>
      <c r="Z86" s="1304"/>
      <c r="AA86" s="1304"/>
      <c r="AB86" s="1304"/>
      <c r="AC86" s="1304"/>
      <c r="AD86" s="1304"/>
      <c r="AE86" s="1304"/>
      <c r="AF86" s="1304"/>
      <c r="AG86" s="1304">
        <v>4.9809137780932933E-2</v>
      </c>
      <c r="AH86" s="1304"/>
      <c r="AI86" s="1304">
        <v>4.9413312286516256E-2</v>
      </c>
      <c r="AJ86" s="1304">
        <v>2.1139671666063023E-2</v>
      </c>
      <c r="AK86" s="1304">
        <v>0.10267764135556558</v>
      </c>
      <c r="AL86" s="1304">
        <v>2.0827262298239585E-2</v>
      </c>
      <c r="AM86" s="1304"/>
      <c r="AN86" s="1304"/>
      <c r="AO86" s="1304"/>
      <c r="AP86" s="1304">
        <v>9.2214134433966102E-2</v>
      </c>
      <c r="AQ86" s="1304"/>
      <c r="AR86" s="1304"/>
      <c r="AS86" s="1304"/>
      <c r="AT86" s="1304">
        <v>1.246537316776105E-2</v>
      </c>
    </row>
    <row r="87" spans="1:46" x14ac:dyDescent="0.2">
      <c r="A87" s="1303"/>
      <c r="B87" s="1303" t="s">
        <v>51</v>
      </c>
      <c r="C87" s="1304"/>
      <c r="D87" s="1304"/>
      <c r="E87" s="1304"/>
      <c r="F87" s="1304"/>
      <c r="G87" s="1304"/>
      <c r="H87" s="1304"/>
      <c r="I87" s="1304"/>
      <c r="J87" s="1304"/>
      <c r="K87" s="1304"/>
      <c r="L87" s="1304"/>
      <c r="M87" s="1304"/>
      <c r="N87" s="1304"/>
      <c r="O87" s="1304"/>
      <c r="P87" s="1304"/>
      <c r="Q87" s="1304"/>
      <c r="R87" s="1304"/>
      <c r="S87" s="1304"/>
      <c r="T87" s="1304"/>
      <c r="U87" s="1304"/>
      <c r="V87" s="1304"/>
      <c r="W87" s="1304"/>
      <c r="X87" s="1304"/>
      <c r="Y87" s="1304"/>
      <c r="Z87" s="1304"/>
      <c r="AA87" s="1304"/>
      <c r="AB87" s="1304"/>
      <c r="AC87" s="1304"/>
      <c r="AD87" s="1304"/>
      <c r="AE87" s="1304"/>
      <c r="AF87" s="1304"/>
      <c r="AG87" s="1304"/>
      <c r="AH87" s="1304"/>
      <c r="AI87" s="1304"/>
      <c r="AJ87" s="1304"/>
      <c r="AK87" s="1304"/>
      <c r="AL87" s="1304"/>
      <c r="AM87" s="1304"/>
      <c r="AN87" s="1304">
        <v>0.13643936941901025</v>
      </c>
      <c r="AO87" s="1304">
        <v>4.2816039956643383E-2</v>
      </c>
      <c r="AP87" s="1304">
        <v>9.3629156844935557E-2</v>
      </c>
      <c r="AQ87" s="1304">
        <v>5.6870772213022065E-2</v>
      </c>
      <c r="AR87" s="1304">
        <v>8.7660969527643587E-2</v>
      </c>
      <c r="AS87" s="1304">
        <v>1.2565819010835583E-2</v>
      </c>
      <c r="AT87" s="1304">
        <v>4.3999252212923575E-3</v>
      </c>
    </row>
    <row r="88" spans="1:46" x14ac:dyDescent="0.2">
      <c r="A88" s="1303"/>
      <c r="B88" s="1303" t="s">
        <v>126</v>
      </c>
      <c r="C88" s="1304">
        <v>1.4538113344319528E-2</v>
      </c>
      <c r="D88" s="1304"/>
      <c r="E88" s="1304"/>
      <c r="F88" s="1304">
        <v>8.2328765246743693E-2</v>
      </c>
      <c r="G88" s="1304"/>
      <c r="H88" s="1304"/>
      <c r="I88" s="1304">
        <v>0.16031609106830313</v>
      </c>
      <c r="J88" s="1304">
        <v>3.5056976806075425E-2</v>
      </c>
      <c r="K88" s="1304"/>
      <c r="L88" s="1304">
        <v>4.9919802726961386E-2</v>
      </c>
      <c r="M88" s="1304">
        <v>2.1093615339503512E-2</v>
      </c>
      <c r="N88" s="1304">
        <v>6.2802543267555952E-2</v>
      </c>
      <c r="O88" s="1304">
        <v>0.13163271966368723</v>
      </c>
      <c r="P88" s="1304">
        <v>4.6357634567617795E-2</v>
      </c>
      <c r="Q88" s="1304">
        <v>3.2374905956228842E-2</v>
      </c>
      <c r="R88" s="1304"/>
      <c r="S88" s="1304"/>
      <c r="T88" s="1304"/>
      <c r="U88" s="1304">
        <v>0.12882661352360089</v>
      </c>
      <c r="V88" s="1304"/>
      <c r="W88" s="1304">
        <v>2.662805636964417E-2</v>
      </c>
      <c r="X88" s="1304"/>
      <c r="Y88" s="1304">
        <v>2.6976905913422382E-2</v>
      </c>
      <c r="Z88" s="1304">
        <v>2.1205410093385734E-2</v>
      </c>
      <c r="AA88" s="1304">
        <v>0.1079437992102347</v>
      </c>
      <c r="AB88" s="1304">
        <v>3.355550796064008E-2</v>
      </c>
      <c r="AC88" s="1304">
        <v>3.0384691757629052E-2</v>
      </c>
      <c r="AD88" s="1304"/>
      <c r="AE88" s="1304">
        <v>3.5595267893310245E-2</v>
      </c>
      <c r="AF88" s="1304"/>
      <c r="AG88" s="1304"/>
      <c r="AH88" s="1304"/>
      <c r="AI88" s="1304"/>
      <c r="AJ88" s="1304"/>
      <c r="AK88" s="1304"/>
      <c r="AL88" s="1304">
        <v>2.8779380882739073E-2</v>
      </c>
      <c r="AM88" s="1304"/>
      <c r="AN88" s="1304">
        <v>0.1409620321121712</v>
      </c>
      <c r="AO88" s="1304">
        <v>7.4241973386196675E-2</v>
      </c>
      <c r="AP88" s="1304"/>
      <c r="AQ88" s="1304">
        <v>4.0780007979650867E-2</v>
      </c>
      <c r="AR88" s="1304">
        <v>1.7813370762333972E-2</v>
      </c>
      <c r="AS88" s="1304"/>
      <c r="AT88" s="1304">
        <v>2.9496109938215796E-2</v>
      </c>
    </row>
    <row r="89" spans="1:46" ht="15" x14ac:dyDescent="0.25">
      <c r="A89" s="1308" t="s">
        <v>313</v>
      </c>
      <c r="B89" s="484"/>
      <c r="C89" s="483">
        <v>6.1032593816310737E-2</v>
      </c>
      <c r="D89" s="483">
        <v>0</v>
      </c>
      <c r="E89" s="483">
        <v>2.9970809603094374E-2</v>
      </c>
      <c r="F89" s="483">
        <v>0</v>
      </c>
      <c r="G89" s="483">
        <v>0</v>
      </c>
      <c r="H89" s="483">
        <v>1.3428696228302645E-2</v>
      </c>
      <c r="I89" s="483">
        <v>0</v>
      </c>
      <c r="J89" s="483">
        <v>3.435619377453741E-3</v>
      </c>
      <c r="K89" s="483">
        <v>9.6316653292438034E-3</v>
      </c>
      <c r="L89" s="483">
        <v>2.9353148592840645E-3</v>
      </c>
      <c r="M89" s="483">
        <v>0</v>
      </c>
      <c r="N89" s="483">
        <v>0</v>
      </c>
      <c r="O89" s="483">
        <v>1.1004915388979363E-2</v>
      </c>
      <c r="P89" s="483">
        <v>0</v>
      </c>
      <c r="Q89" s="483">
        <v>0</v>
      </c>
      <c r="R89" s="483">
        <v>0</v>
      </c>
      <c r="S89" s="483">
        <v>0</v>
      </c>
      <c r="T89" s="483">
        <v>0</v>
      </c>
      <c r="U89" s="483">
        <v>0</v>
      </c>
      <c r="V89" s="483">
        <v>0</v>
      </c>
      <c r="W89" s="483">
        <v>0</v>
      </c>
      <c r="X89" s="483">
        <v>0</v>
      </c>
      <c r="Y89" s="483">
        <v>0</v>
      </c>
      <c r="Z89" s="483">
        <v>0</v>
      </c>
      <c r="AA89" s="483">
        <v>0</v>
      </c>
      <c r="AB89" s="483">
        <v>4.4719656494764892E-2</v>
      </c>
      <c r="AC89" s="483">
        <v>3.2097386923331306E-2</v>
      </c>
      <c r="AD89" s="483">
        <v>0</v>
      </c>
      <c r="AE89" s="483">
        <v>2.2127988548093131E-2</v>
      </c>
      <c r="AF89" s="483">
        <v>0</v>
      </c>
      <c r="AG89" s="483">
        <v>0</v>
      </c>
      <c r="AH89" s="483">
        <v>9.629682537252067E-2</v>
      </c>
      <c r="AI89" s="483">
        <v>0</v>
      </c>
      <c r="AJ89" s="483">
        <v>0</v>
      </c>
      <c r="AK89" s="483">
        <v>0</v>
      </c>
      <c r="AL89" s="483">
        <v>4.0358182882200729E-2</v>
      </c>
      <c r="AM89" s="483">
        <v>0</v>
      </c>
      <c r="AN89" s="483">
        <v>0</v>
      </c>
      <c r="AO89" s="483">
        <v>0</v>
      </c>
      <c r="AP89" s="483">
        <v>0</v>
      </c>
      <c r="AQ89" s="483">
        <v>9.0460248677862592E-2</v>
      </c>
      <c r="AR89" s="483">
        <v>0.13103500297170018</v>
      </c>
      <c r="AS89" s="483">
        <v>0</v>
      </c>
      <c r="AT89" s="483">
        <v>1.8587247367244708E-2</v>
      </c>
    </row>
    <row r="90" spans="1:46" x14ac:dyDescent="0.2">
      <c r="A90" s="1303"/>
      <c r="B90" s="1303" t="s">
        <v>60</v>
      </c>
      <c r="C90" s="1304"/>
      <c r="D90" s="1304"/>
      <c r="E90" s="1304"/>
      <c r="F90" s="1304"/>
      <c r="G90" s="1304"/>
      <c r="H90" s="1304"/>
      <c r="I90" s="1304"/>
      <c r="J90" s="1304"/>
      <c r="K90" s="1304">
        <v>9.6316653292438034E-3</v>
      </c>
      <c r="L90" s="1304"/>
      <c r="M90" s="1304"/>
      <c r="N90" s="1304"/>
      <c r="O90" s="1304">
        <v>1.1004915388979363E-2</v>
      </c>
      <c r="P90" s="1304"/>
      <c r="Q90" s="1304"/>
      <c r="R90" s="1304"/>
      <c r="S90" s="1304"/>
      <c r="T90" s="1304"/>
      <c r="U90" s="1304"/>
      <c r="V90" s="1304"/>
      <c r="W90" s="1304"/>
      <c r="X90" s="1304"/>
      <c r="Y90" s="1304"/>
      <c r="Z90" s="1304"/>
      <c r="AA90" s="1304"/>
      <c r="AB90" s="1304"/>
      <c r="AC90" s="1304"/>
      <c r="AD90" s="1304"/>
      <c r="AE90" s="1304"/>
      <c r="AF90" s="1304"/>
      <c r="AG90" s="1304"/>
      <c r="AH90" s="1304"/>
      <c r="AI90" s="1304"/>
      <c r="AJ90" s="1304"/>
      <c r="AK90" s="1304"/>
      <c r="AL90" s="1304"/>
      <c r="AM90" s="1304"/>
      <c r="AN90" s="1304"/>
      <c r="AO90" s="1304"/>
      <c r="AP90" s="1304"/>
      <c r="AQ90" s="1304"/>
      <c r="AR90" s="1304"/>
      <c r="AS90" s="1304"/>
      <c r="AT90" s="1304">
        <v>3.6627163427955433E-4</v>
      </c>
    </row>
    <row r="91" spans="1:46" x14ac:dyDescent="0.2">
      <c r="A91" s="1303"/>
      <c r="B91" s="1303" t="s">
        <v>27</v>
      </c>
      <c r="C91" s="1304">
        <v>4.1636763954320748E-2</v>
      </c>
      <c r="D91" s="1304"/>
      <c r="E91" s="1304"/>
      <c r="F91" s="1304"/>
      <c r="G91" s="1304"/>
      <c r="H91" s="1304"/>
      <c r="I91" s="1304"/>
      <c r="J91" s="1304"/>
      <c r="K91" s="1304"/>
      <c r="L91" s="1304"/>
      <c r="M91" s="1304"/>
      <c r="N91" s="1304"/>
      <c r="O91" s="1304"/>
      <c r="P91" s="1304"/>
      <c r="Q91" s="1304"/>
      <c r="R91" s="1304"/>
      <c r="S91" s="1304"/>
      <c r="T91" s="1304"/>
      <c r="U91" s="1304"/>
      <c r="V91" s="1304"/>
      <c r="W91" s="1304"/>
      <c r="X91" s="1304"/>
      <c r="Y91" s="1304"/>
      <c r="Z91" s="1304"/>
      <c r="AA91" s="1304"/>
      <c r="AB91" s="1304"/>
      <c r="AC91" s="1304"/>
      <c r="AD91" s="1304"/>
      <c r="AE91" s="1304"/>
      <c r="AF91" s="1304"/>
      <c r="AG91" s="1304"/>
      <c r="AH91" s="1304"/>
      <c r="AI91" s="1304"/>
      <c r="AJ91" s="1304"/>
      <c r="AK91" s="1304"/>
      <c r="AL91" s="1304"/>
      <c r="AM91" s="1304"/>
      <c r="AN91" s="1304"/>
      <c r="AO91" s="1304"/>
      <c r="AP91" s="1304"/>
      <c r="AQ91" s="1304"/>
      <c r="AR91" s="1304"/>
      <c r="AS91" s="1304"/>
      <c r="AT91" s="1304">
        <v>1.0114120180526763E-3</v>
      </c>
    </row>
    <row r="92" spans="1:46" x14ac:dyDescent="0.2">
      <c r="A92" s="1303"/>
      <c r="B92" s="1303" t="s">
        <v>31</v>
      </c>
      <c r="C92" s="1304"/>
      <c r="D92" s="1304"/>
      <c r="E92" s="1304"/>
      <c r="F92" s="1304"/>
      <c r="G92" s="1304"/>
      <c r="H92" s="1304"/>
      <c r="I92" s="1304"/>
      <c r="J92" s="1304"/>
      <c r="K92" s="1304"/>
      <c r="L92" s="1304"/>
      <c r="M92" s="1304"/>
      <c r="N92" s="1304"/>
      <c r="O92" s="1304"/>
      <c r="P92" s="1304"/>
      <c r="Q92" s="1304"/>
      <c r="R92" s="1304"/>
      <c r="S92" s="1304"/>
      <c r="T92" s="1304"/>
      <c r="U92" s="1304"/>
      <c r="V92" s="1304"/>
      <c r="W92" s="1304"/>
      <c r="X92" s="1304"/>
      <c r="Y92" s="1304"/>
      <c r="Z92" s="1304"/>
      <c r="AA92" s="1304"/>
      <c r="AB92" s="1304"/>
      <c r="AC92" s="1304">
        <v>1.7847635754458832E-3</v>
      </c>
      <c r="AD92" s="1304"/>
      <c r="AE92" s="1304"/>
      <c r="AF92" s="1304"/>
      <c r="AG92" s="1304"/>
      <c r="AH92" s="1304"/>
      <c r="AI92" s="1304"/>
      <c r="AJ92" s="1304"/>
      <c r="AK92" s="1304"/>
      <c r="AL92" s="1304"/>
      <c r="AM92" s="1304"/>
      <c r="AN92" s="1304"/>
      <c r="AO92" s="1304"/>
      <c r="AP92" s="1304"/>
      <c r="AQ92" s="1304"/>
      <c r="AR92" s="1304"/>
      <c r="AS92" s="1304"/>
      <c r="AT92" s="1304">
        <v>9.1670335333111317E-5</v>
      </c>
    </row>
    <row r="93" spans="1:46" x14ac:dyDescent="0.2">
      <c r="A93" s="1303"/>
      <c r="B93" s="1303" t="s">
        <v>559</v>
      </c>
      <c r="C93" s="1304"/>
      <c r="D93" s="1304"/>
      <c r="E93" s="1304">
        <v>1.726017865906471E-2</v>
      </c>
      <c r="F93" s="1304"/>
      <c r="G93" s="1304"/>
      <c r="H93" s="1304"/>
      <c r="I93" s="1304"/>
      <c r="J93" s="1304"/>
      <c r="K93" s="1304"/>
      <c r="L93" s="1304"/>
      <c r="M93" s="1304"/>
      <c r="N93" s="1304"/>
      <c r="O93" s="1304"/>
      <c r="P93" s="1304"/>
      <c r="Q93" s="1304"/>
      <c r="R93" s="1304"/>
      <c r="S93" s="1304"/>
      <c r="T93" s="1304"/>
      <c r="U93" s="1304"/>
      <c r="V93" s="1304"/>
      <c r="W93" s="1304"/>
      <c r="X93" s="1304"/>
      <c r="Y93" s="1304"/>
      <c r="Z93" s="1304"/>
      <c r="AA93" s="1304"/>
      <c r="AB93" s="1304"/>
      <c r="AC93" s="1304"/>
      <c r="AD93" s="1304"/>
      <c r="AE93" s="1304"/>
      <c r="AF93" s="1304"/>
      <c r="AG93" s="1304"/>
      <c r="AH93" s="1304">
        <v>9.629682537252067E-2</v>
      </c>
      <c r="AI93" s="1304"/>
      <c r="AJ93" s="1304"/>
      <c r="AK93" s="1304"/>
      <c r="AL93" s="1304">
        <v>3.6949496404009734E-2</v>
      </c>
      <c r="AM93" s="1304"/>
      <c r="AN93" s="1304"/>
      <c r="AO93" s="1304"/>
      <c r="AP93" s="1304"/>
      <c r="AQ93" s="1304"/>
      <c r="AR93" s="1304">
        <v>9.5267484868604327E-2</v>
      </c>
      <c r="AS93" s="1304"/>
      <c r="AT93" s="1304">
        <v>9.0981023322959029E-3</v>
      </c>
    </row>
    <row r="94" spans="1:46" x14ac:dyDescent="0.2">
      <c r="A94" s="1303"/>
      <c r="B94" s="1303" t="s">
        <v>1143</v>
      </c>
      <c r="C94" s="1304"/>
      <c r="D94" s="1304"/>
      <c r="E94" s="1304"/>
      <c r="F94" s="1304"/>
      <c r="G94" s="1304"/>
      <c r="H94" s="1304"/>
      <c r="I94" s="1304"/>
      <c r="J94" s="1304"/>
      <c r="K94" s="1304"/>
      <c r="L94" s="1304"/>
      <c r="M94" s="1304"/>
      <c r="N94" s="1304"/>
      <c r="O94" s="1304"/>
      <c r="P94" s="1304"/>
      <c r="Q94" s="1304"/>
      <c r="R94" s="1304"/>
      <c r="S94" s="1304"/>
      <c r="T94" s="1304"/>
      <c r="U94" s="1304"/>
      <c r="V94" s="1304"/>
      <c r="W94" s="1304"/>
      <c r="X94" s="1304"/>
      <c r="Y94" s="1304"/>
      <c r="Z94" s="1304"/>
      <c r="AA94" s="1304"/>
      <c r="AB94" s="1304">
        <v>4.4719656494764892E-2</v>
      </c>
      <c r="AC94" s="1304">
        <v>3.0312623347885422E-2</v>
      </c>
      <c r="AD94" s="1304"/>
      <c r="AE94" s="1304">
        <v>2.2127988548093131E-2</v>
      </c>
      <c r="AF94" s="1304"/>
      <c r="AG94" s="1304"/>
      <c r="AH94" s="1304"/>
      <c r="AI94" s="1304"/>
      <c r="AJ94" s="1304"/>
      <c r="AK94" s="1304"/>
      <c r="AL94" s="1304"/>
      <c r="AM94" s="1304"/>
      <c r="AN94" s="1304"/>
      <c r="AO94" s="1304"/>
      <c r="AP94" s="1304"/>
      <c r="AQ94" s="1304"/>
      <c r="AR94" s="1304"/>
      <c r="AS94" s="1304"/>
      <c r="AT94" s="1304">
        <v>4.6708175559321517E-3</v>
      </c>
    </row>
    <row r="95" spans="1:46" x14ac:dyDescent="0.2">
      <c r="A95" s="1303"/>
      <c r="B95" s="1303" t="s">
        <v>1815</v>
      </c>
      <c r="C95" s="1304">
        <v>1.9395829861989986E-2</v>
      </c>
      <c r="D95" s="1304"/>
      <c r="E95" s="1304">
        <v>1.2710630944029662E-2</v>
      </c>
      <c r="F95" s="1304"/>
      <c r="G95" s="1304"/>
      <c r="H95" s="1304">
        <v>1.3428696228302645E-2</v>
      </c>
      <c r="I95" s="1304"/>
      <c r="J95" s="1304"/>
      <c r="K95" s="1304"/>
      <c r="L95" s="1304"/>
      <c r="M95" s="1304"/>
      <c r="N95" s="1304"/>
      <c r="O95" s="1304"/>
      <c r="P95" s="1304"/>
      <c r="Q95" s="1304"/>
      <c r="R95" s="1304"/>
      <c r="S95" s="1304"/>
      <c r="T95" s="1304"/>
      <c r="U95" s="1304"/>
      <c r="V95" s="1304"/>
      <c r="W95" s="1304"/>
      <c r="X95" s="1304"/>
      <c r="Y95" s="1304"/>
      <c r="Z95" s="1304"/>
      <c r="AA95" s="1304"/>
      <c r="AB95" s="1304"/>
      <c r="AC95" s="1304"/>
      <c r="AD95" s="1304"/>
      <c r="AE95" s="1304"/>
      <c r="AF95" s="1304"/>
      <c r="AG95" s="1304"/>
      <c r="AH95" s="1304"/>
      <c r="AI95" s="1304"/>
      <c r="AJ95" s="1304"/>
      <c r="AK95" s="1304"/>
      <c r="AL95" s="1304"/>
      <c r="AM95" s="1304"/>
      <c r="AN95" s="1304"/>
      <c r="AO95" s="1304"/>
      <c r="AP95" s="1304"/>
      <c r="AQ95" s="1304"/>
      <c r="AR95" s="1304"/>
      <c r="AS95" s="1304"/>
      <c r="AT95" s="1304">
        <v>1.4134510148802715E-3</v>
      </c>
    </row>
    <row r="96" spans="1:46" x14ac:dyDescent="0.2">
      <c r="A96" s="1303"/>
      <c r="B96" s="1303" t="s">
        <v>160</v>
      </c>
      <c r="C96" s="1304"/>
      <c r="D96" s="1304"/>
      <c r="E96" s="1304"/>
      <c r="F96" s="1304"/>
      <c r="G96" s="1304"/>
      <c r="H96" s="1304"/>
      <c r="I96" s="1304"/>
      <c r="J96" s="1304">
        <v>3.435619377453741E-3</v>
      </c>
      <c r="K96" s="1304"/>
      <c r="L96" s="1304">
        <v>2.9353148592840645E-3</v>
      </c>
      <c r="M96" s="1304"/>
      <c r="N96" s="1304"/>
      <c r="O96" s="1304"/>
      <c r="P96" s="1304"/>
      <c r="Q96" s="1304"/>
      <c r="R96" s="1304"/>
      <c r="S96" s="1304"/>
      <c r="T96" s="1304"/>
      <c r="U96" s="1304"/>
      <c r="V96" s="1304"/>
      <c r="W96" s="1304"/>
      <c r="X96" s="1304"/>
      <c r="Y96" s="1304"/>
      <c r="Z96" s="1304"/>
      <c r="AA96" s="1304"/>
      <c r="AB96" s="1304"/>
      <c r="AC96" s="1304"/>
      <c r="AD96" s="1304"/>
      <c r="AE96" s="1304"/>
      <c r="AF96" s="1304"/>
      <c r="AG96" s="1304"/>
      <c r="AH96" s="1304"/>
      <c r="AI96" s="1304"/>
      <c r="AJ96" s="1304"/>
      <c r="AK96" s="1304"/>
      <c r="AL96" s="1304">
        <v>3.4086864781909957E-3</v>
      </c>
      <c r="AM96" s="1304"/>
      <c r="AN96" s="1304"/>
      <c r="AO96" s="1304"/>
      <c r="AP96" s="1304"/>
      <c r="AQ96" s="1304">
        <v>9.0460248677862592E-2</v>
      </c>
      <c r="AR96" s="1304">
        <v>3.5767518103095843E-2</v>
      </c>
      <c r="AS96" s="1304"/>
      <c r="AT96" s="1304">
        <v>1.9355224764710406E-3</v>
      </c>
    </row>
    <row r="97" spans="1:46" ht="15" x14ac:dyDescent="0.25">
      <c r="A97" s="1312" t="s">
        <v>338</v>
      </c>
      <c r="B97" s="484"/>
      <c r="C97" s="483">
        <v>5.1550035276135595E-2</v>
      </c>
      <c r="D97" s="483">
        <v>0</v>
      </c>
      <c r="E97" s="483">
        <v>0</v>
      </c>
      <c r="F97" s="483">
        <v>0</v>
      </c>
      <c r="G97" s="483">
        <v>0.20468201558516916</v>
      </c>
      <c r="H97" s="483">
        <v>0.14275511384004794</v>
      </c>
      <c r="I97" s="483">
        <v>0</v>
      </c>
      <c r="J97" s="483">
        <v>0</v>
      </c>
      <c r="K97" s="483">
        <v>8.3437331002259359E-3</v>
      </c>
      <c r="L97" s="483">
        <v>0</v>
      </c>
      <c r="M97" s="483">
        <v>6.6960412216401739E-3</v>
      </c>
      <c r="N97" s="483">
        <v>0</v>
      </c>
      <c r="O97" s="483">
        <v>0</v>
      </c>
      <c r="P97" s="483">
        <v>0</v>
      </c>
      <c r="Q97" s="483">
        <v>0</v>
      </c>
      <c r="R97" s="483">
        <v>0</v>
      </c>
      <c r="S97" s="483">
        <v>0</v>
      </c>
      <c r="T97" s="483">
        <v>0</v>
      </c>
      <c r="U97" s="483">
        <v>0</v>
      </c>
      <c r="V97" s="483">
        <v>0</v>
      </c>
      <c r="W97" s="483">
        <v>0</v>
      </c>
      <c r="X97" s="483">
        <v>0</v>
      </c>
      <c r="Y97" s="483">
        <v>6.5209910723994808E-3</v>
      </c>
      <c r="Z97" s="483">
        <v>8.230115737642596E-3</v>
      </c>
      <c r="AA97" s="483">
        <v>0</v>
      </c>
      <c r="AB97" s="483">
        <v>0</v>
      </c>
      <c r="AC97" s="483">
        <v>0</v>
      </c>
      <c r="AD97" s="483">
        <v>0</v>
      </c>
      <c r="AE97" s="483">
        <v>0</v>
      </c>
      <c r="AF97" s="483">
        <v>7.5189942551644896E-3</v>
      </c>
      <c r="AG97" s="483">
        <v>2.6086347088731317E-2</v>
      </c>
      <c r="AH97" s="483">
        <v>0</v>
      </c>
      <c r="AI97" s="483">
        <v>5.3230944231150074E-2</v>
      </c>
      <c r="AJ97" s="483">
        <v>0</v>
      </c>
      <c r="AK97" s="483">
        <v>3.7868456875245815E-2</v>
      </c>
      <c r="AL97" s="483">
        <v>0</v>
      </c>
      <c r="AM97" s="483">
        <v>0</v>
      </c>
      <c r="AN97" s="483">
        <v>0</v>
      </c>
      <c r="AO97" s="483">
        <v>0</v>
      </c>
      <c r="AP97" s="483">
        <v>4.1478503285609699E-3</v>
      </c>
      <c r="AQ97" s="483">
        <v>2.7297641367916994E-4</v>
      </c>
      <c r="AR97" s="483">
        <v>4.3936950207990729E-3</v>
      </c>
      <c r="AS97" s="483">
        <v>0</v>
      </c>
      <c r="AT97" s="483">
        <v>1.0452678704056665E-2</v>
      </c>
    </row>
    <row r="98" spans="1:46" x14ac:dyDescent="0.2">
      <c r="A98" s="1303"/>
      <c r="B98" s="1303" t="s">
        <v>926</v>
      </c>
      <c r="C98" s="1304"/>
      <c r="D98" s="1304"/>
      <c r="E98" s="1304"/>
      <c r="F98" s="1304"/>
      <c r="G98" s="1304"/>
      <c r="H98" s="1304"/>
      <c r="I98" s="1304"/>
      <c r="J98" s="1304"/>
      <c r="K98" s="1304"/>
      <c r="L98" s="1304"/>
      <c r="M98" s="1304"/>
      <c r="N98" s="1304"/>
      <c r="O98" s="1304"/>
      <c r="P98" s="1304"/>
      <c r="Q98" s="1304"/>
      <c r="R98" s="1304"/>
      <c r="S98" s="1304"/>
      <c r="T98" s="1304"/>
      <c r="U98" s="1304"/>
      <c r="V98" s="1304"/>
      <c r="W98" s="1304"/>
      <c r="X98" s="1304"/>
      <c r="Y98" s="1304"/>
      <c r="Z98" s="1304"/>
      <c r="AA98" s="1304"/>
      <c r="AB98" s="1304"/>
      <c r="AC98" s="1304"/>
      <c r="AD98" s="1304"/>
      <c r="AE98" s="1304"/>
      <c r="AF98" s="1304"/>
      <c r="AG98" s="1304"/>
      <c r="AH98" s="1304"/>
      <c r="AI98" s="1304"/>
      <c r="AJ98" s="1304"/>
      <c r="AK98" s="1304"/>
      <c r="AL98" s="1304"/>
      <c r="AM98" s="1304"/>
      <c r="AN98" s="1304"/>
      <c r="AO98" s="1304"/>
      <c r="AP98" s="1304">
        <v>3.0996653223432811E-3</v>
      </c>
      <c r="AQ98" s="1304"/>
      <c r="AR98" s="1304">
        <v>4.3936950207990729E-3</v>
      </c>
      <c r="AS98" s="1304"/>
      <c r="AT98" s="1304">
        <v>1.1605506930696892E-4</v>
      </c>
    </row>
    <row r="99" spans="1:46" x14ac:dyDescent="0.2">
      <c r="A99" s="1303"/>
      <c r="B99" s="1303" t="s">
        <v>951</v>
      </c>
      <c r="C99" s="1304"/>
      <c r="D99" s="1304"/>
      <c r="E99" s="1304"/>
      <c r="F99" s="1304"/>
      <c r="G99" s="1304"/>
      <c r="H99" s="1304">
        <v>1.0580177887661661E-2</v>
      </c>
      <c r="I99" s="1304"/>
      <c r="J99" s="1304"/>
      <c r="K99" s="1304">
        <v>8.3437331002259359E-3</v>
      </c>
      <c r="L99" s="1304"/>
      <c r="M99" s="1304">
        <v>6.6960412216401739E-3</v>
      </c>
      <c r="N99" s="1304"/>
      <c r="O99" s="1304"/>
      <c r="P99" s="1304"/>
      <c r="Q99" s="1304"/>
      <c r="R99" s="1304"/>
      <c r="S99" s="1304"/>
      <c r="T99" s="1304"/>
      <c r="U99" s="1304"/>
      <c r="V99" s="1304"/>
      <c r="W99" s="1304"/>
      <c r="X99" s="1304"/>
      <c r="Y99" s="1304"/>
      <c r="Z99" s="1304"/>
      <c r="AA99" s="1304"/>
      <c r="AB99" s="1304"/>
      <c r="AC99" s="1304"/>
      <c r="AD99" s="1304"/>
      <c r="AE99" s="1304"/>
      <c r="AF99" s="1304"/>
      <c r="AG99" s="1304"/>
      <c r="AH99" s="1304"/>
      <c r="AI99" s="1304"/>
      <c r="AJ99" s="1304"/>
      <c r="AK99" s="1304"/>
      <c r="AL99" s="1304"/>
      <c r="AM99" s="1304"/>
      <c r="AN99" s="1304"/>
      <c r="AO99" s="1304"/>
      <c r="AP99" s="1304"/>
      <c r="AQ99" s="1304"/>
      <c r="AR99" s="1304"/>
      <c r="AS99" s="1304"/>
      <c r="AT99" s="1304">
        <v>6.6817640625495332E-4</v>
      </c>
    </row>
    <row r="100" spans="1:46" x14ac:dyDescent="0.2">
      <c r="A100" s="1303"/>
      <c r="B100" s="1303" t="s">
        <v>1145</v>
      </c>
      <c r="C100" s="1304"/>
      <c r="D100" s="1304"/>
      <c r="E100" s="1304"/>
      <c r="F100" s="1304"/>
      <c r="G100" s="1304">
        <v>4.3436728699371457E-2</v>
      </c>
      <c r="H100" s="1304">
        <v>1.608875770093177E-2</v>
      </c>
      <c r="I100" s="1304"/>
      <c r="J100" s="1304"/>
      <c r="K100" s="1304"/>
      <c r="L100" s="1304"/>
      <c r="M100" s="1304"/>
      <c r="N100" s="1304"/>
      <c r="O100" s="1304"/>
      <c r="P100" s="1304"/>
      <c r="Q100" s="1304"/>
      <c r="R100" s="1304"/>
      <c r="S100" s="1304"/>
      <c r="T100" s="1304"/>
      <c r="U100" s="1304"/>
      <c r="V100" s="1304"/>
      <c r="W100" s="1304"/>
      <c r="X100" s="1304"/>
      <c r="Y100" s="1304"/>
      <c r="Z100" s="1304"/>
      <c r="AA100" s="1304"/>
      <c r="AB100" s="1304"/>
      <c r="AC100" s="1304"/>
      <c r="AD100" s="1304"/>
      <c r="AE100" s="1304"/>
      <c r="AF100" s="1304"/>
      <c r="AG100" s="1304"/>
      <c r="AH100" s="1304"/>
      <c r="AI100" s="1304"/>
      <c r="AJ100" s="1304"/>
      <c r="AK100" s="1304"/>
      <c r="AL100" s="1304"/>
      <c r="AM100" s="1304"/>
      <c r="AN100" s="1304"/>
      <c r="AO100" s="1304"/>
      <c r="AP100" s="1304"/>
      <c r="AQ100" s="1304"/>
      <c r="AR100" s="1304"/>
      <c r="AS100" s="1304"/>
      <c r="AT100" s="1304">
        <v>6.8029696819826011E-4</v>
      </c>
    </row>
    <row r="101" spans="1:46" x14ac:dyDescent="0.2">
      <c r="A101" s="1303"/>
      <c r="B101" s="1303" t="s">
        <v>654</v>
      </c>
      <c r="C101" s="1304"/>
      <c r="D101" s="1304"/>
      <c r="E101" s="1304"/>
      <c r="F101" s="1304"/>
      <c r="G101" s="1304"/>
      <c r="H101" s="1304"/>
      <c r="I101" s="1304"/>
      <c r="J101" s="1304"/>
      <c r="K101" s="1304"/>
      <c r="L101" s="1304"/>
      <c r="M101" s="1304"/>
      <c r="N101" s="1304"/>
      <c r="O101" s="1304"/>
      <c r="P101" s="1304"/>
      <c r="Q101" s="1304"/>
      <c r="R101" s="1304"/>
      <c r="S101" s="1304"/>
      <c r="T101" s="1304"/>
      <c r="U101" s="1304"/>
      <c r="V101" s="1304"/>
      <c r="W101" s="1304"/>
      <c r="X101" s="1304"/>
      <c r="Y101" s="1304"/>
      <c r="Z101" s="1304"/>
      <c r="AA101" s="1304"/>
      <c r="AB101" s="1304"/>
      <c r="AC101" s="1304"/>
      <c r="AD101" s="1304"/>
      <c r="AE101" s="1304"/>
      <c r="AF101" s="1304"/>
      <c r="AG101" s="1304"/>
      <c r="AH101" s="1304"/>
      <c r="AI101" s="1304"/>
      <c r="AJ101" s="1304"/>
      <c r="AK101" s="1304"/>
      <c r="AL101" s="1304"/>
      <c r="AM101" s="1304"/>
      <c r="AN101" s="1304"/>
      <c r="AO101" s="1304"/>
      <c r="AP101" s="1304">
        <v>1.048185006217689E-3</v>
      </c>
      <c r="AQ101" s="1304">
        <v>2.7297641367916994E-4</v>
      </c>
      <c r="AR101" s="1304"/>
      <c r="AS101" s="1304"/>
      <c r="AT101" s="1304">
        <v>2.2215745575396689E-5</v>
      </c>
    </row>
    <row r="102" spans="1:46" x14ac:dyDescent="0.2">
      <c r="A102" s="1303"/>
      <c r="B102" s="1303" t="s">
        <v>1678</v>
      </c>
      <c r="C102" s="1304"/>
      <c r="D102" s="1304"/>
      <c r="E102" s="1304"/>
      <c r="F102" s="1304"/>
      <c r="G102" s="1304">
        <v>3.4626596033857607E-2</v>
      </c>
      <c r="H102" s="1304">
        <v>1.3157431915909266E-2</v>
      </c>
      <c r="I102" s="1304"/>
      <c r="J102" s="1304"/>
      <c r="K102" s="1304"/>
      <c r="L102" s="1304"/>
      <c r="M102" s="1304"/>
      <c r="N102" s="1304"/>
      <c r="O102" s="1304"/>
      <c r="P102" s="1304"/>
      <c r="Q102" s="1304"/>
      <c r="R102" s="1304"/>
      <c r="S102" s="1304"/>
      <c r="T102" s="1304"/>
      <c r="U102" s="1304"/>
      <c r="V102" s="1304"/>
      <c r="W102" s="1304"/>
      <c r="X102" s="1304"/>
      <c r="Y102" s="1304"/>
      <c r="Z102" s="1304"/>
      <c r="AA102" s="1304"/>
      <c r="AB102" s="1304"/>
      <c r="AC102" s="1304"/>
      <c r="AD102" s="1304"/>
      <c r="AE102" s="1304"/>
      <c r="AF102" s="1304"/>
      <c r="AG102" s="1304"/>
      <c r="AH102" s="1304"/>
      <c r="AI102" s="1304"/>
      <c r="AJ102" s="1304"/>
      <c r="AK102" s="1304"/>
      <c r="AL102" s="1304"/>
      <c r="AM102" s="1304"/>
      <c r="AN102" s="1304"/>
      <c r="AO102" s="1304"/>
      <c r="AP102" s="1304"/>
      <c r="AQ102" s="1304"/>
      <c r="AR102" s="1304"/>
      <c r="AS102" s="1304"/>
      <c r="AT102" s="1304">
        <v>5.5395952603540851E-4</v>
      </c>
    </row>
    <row r="103" spans="1:46" x14ac:dyDescent="0.2">
      <c r="A103" s="1303"/>
      <c r="B103" s="1303" t="s">
        <v>2165</v>
      </c>
      <c r="C103" s="1304">
        <v>5.1550035276135595E-2</v>
      </c>
      <c r="D103" s="1304"/>
      <c r="E103" s="1304"/>
      <c r="F103" s="1304"/>
      <c r="G103" s="1304"/>
      <c r="H103" s="1304">
        <v>6.8312180189524174E-2</v>
      </c>
      <c r="I103" s="1304"/>
      <c r="J103" s="1304"/>
      <c r="K103" s="1304"/>
      <c r="L103" s="1304"/>
      <c r="M103" s="1304"/>
      <c r="N103" s="1304"/>
      <c r="O103" s="1304"/>
      <c r="P103" s="1304"/>
      <c r="Q103" s="1304"/>
      <c r="R103" s="1304"/>
      <c r="S103" s="1304"/>
      <c r="T103" s="1304"/>
      <c r="U103" s="1304"/>
      <c r="V103" s="1304"/>
      <c r="W103" s="1304"/>
      <c r="X103" s="1304"/>
      <c r="Y103" s="1304"/>
      <c r="Z103" s="1304"/>
      <c r="AA103" s="1304"/>
      <c r="AB103" s="1304"/>
      <c r="AC103" s="1304"/>
      <c r="AD103" s="1304"/>
      <c r="AE103" s="1304"/>
      <c r="AF103" s="1304"/>
      <c r="AG103" s="1304"/>
      <c r="AH103" s="1304"/>
      <c r="AI103" s="1304"/>
      <c r="AJ103" s="1304"/>
      <c r="AK103" s="1304"/>
      <c r="AL103" s="1304"/>
      <c r="AM103" s="1304"/>
      <c r="AN103" s="1304"/>
      <c r="AO103" s="1304"/>
      <c r="AP103" s="1304"/>
      <c r="AQ103" s="1304"/>
      <c r="AR103" s="1304"/>
      <c r="AS103" s="1304"/>
      <c r="AT103" s="1304">
        <v>3.6489743704288535E-3</v>
      </c>
    </row>
    <row r="104" spans="1:46" x14ac:dyDescent="0.2">
      <c r="A104" s="1303"/>
      <c r="B104" s="1303" t="s">
        <v>313</v>
      </c>
      <c r="C104" s="1304"/>
      <c r="D104" s="1304"/>
      <c r="E104" s="1304"/>
      <c r="F104" s="1304"/>
      <c r="G104" s="1304">
        <v>8.4352683315626287E-2</v>
      </c>
      <c r="H104" s="1304">
        <v>3.4616566146021079E-2</v>
      </c>
      <c r="I104" s="1304"/>
      <c r="J104" s="1304"/>
      <c r="K104" s="1304"/>
      <c r="L104" s="1304"/>
      <c r="M104" s="1304"/>
      <c r="N104" s="1304"/>
      <c r="O104" s="1304"/>
      <c r="P104" s="1304"/>
      <c r="Q104" s="1304"/>
      <c r="R104" s="1304"/>
      <c r="S104" s="1304"/>
      <c r="T104" s="1304"/>
      <c r="U104" s="1304"/>
      <c r="V104" s="1304"/>
      <c r="W104" s="1304"/>
      <c r="X104" s="1304"/>
      <c r="Y104" s="1304"/>
      <c r="Z104" s="1304"/>
      <c r="AA104" s="1304"/>
      <c r="AB104" s="1304"/>
      <c r="AC104" s="1304"/>
      <c r="AD104" s="1304"/>
      <c r="AE104" s="1304"/>
      <c r="AF104" s="1304"/>
      <c r="AG104" s="1304"/>
      <c r="AH104" s="1304"/>
      <c r="AI104" s="1304"/>
      <c r="AJ104" s="1304"/>
      <c r="AK104" s="1304"/>
      <c r="AL104" s="1304"/>
      <c r="AM104" s="1304"/>
      <c r="AN104" s="1304"/>
      <c r="AO104" s="1304"/>
      <c r="AP104" s="1304"/>
      <c r="AQ104" s="1304"/>
      <c r="AR104" s="1304"/>
      <c r="AS104" s="1304"/>
      <c r="AT104" s="1304">
        <v>1.4394475914345577E-3</v>
      </c>
    </row>
    <row r="105" spans="1:46" x14ac:dyDescent="0.2">
      <c r="A105" s="1303"/>
      <c r="B105" s="1303" t="s">
        <v>1256</v>
      </c>
      <c r="C105" s="1304"/>
      <c r="D105" s="1304"/>
      <c r="E105" s="1304"/>
      <c r="F105" s="1304"/>
      <c r="G105" s="1304"/>
      <c r="H105" s="1304"/>
      <c r="I105" s="1304"/>
      <c r="J105" s="1304"/>
      <c r="K105" s="1304"/>
      <c r="L105" s="1304"/>
      <c r="M105" s="1304"/>
      <c r="N105" s="1304"/>
      <c r="O105" s="1304"/>
      <c r="P105" s="1304"/>
      <c r="Q105" s="1304"/>
      <c r="R105" s="1304"/>
      <c r="S105" s="1304"/>
      <c r="T105" s="1304"/>
      <c r="U105" s="1304"/>
      <c r="V105" s="1304"/>
      <c r="W105" s="1304"/>
      <c r="X105" s="1304"/>
      <c r="Y105" s="1304">
        <v>1.0934203032654667E-3</v>
      </c>
      <c r="Z105" s="1304">
        <v>9.8256907553306697E-4</v>
      </c>
      <c r="AA105" s="1304"/>
      <c r="AB105" s="1304"/>
      <c r="AC105" s="1304"/>
      <c r="AD105" s="1304"/>
      <c r="AE105" s="1304"/>
      <c r="AF105" s="1304">
        <v>1.3969631656238466E-3</v>
      </c>
      <c r="AG105" s="1304"/>
      <c r="AH105" s="1304"/>
      <c r="AI105" s="1304"/>
      <c r="AJ105" s="1304"/>
      <c r="AK105" s="1304"/>
      <c r="AL105" s="1304"/>
      <c r="AM105" s="1304"/>
      <c r="AN105" s="1304"/>
      <c r="AO105" s="1304"/>
      <c r="AP105" s="1304"/>
      <c r="AQ105" s="1304"/>
      <c r="AR105" s="1304"/>
      <c r="AS105" s="1304"/>
      <c r="AT105" s="1304">
        <v>9.782064030860198E-5</v>
      </c>
    </row>
    <row r="106" spans="1:46" x14ac:dyDescent="0.2">
      <c r="A106" s="1303"/>
      <c r="B106" s="1303" t="s">
        <v>1193</v>
      </c>
      <c r="C106" s="1304"/>
      <c r="D106" s="1304"/>
      <c r="E106" s="1304"/>
      <c r="F106" s="1304"/>
      <c r="G106" s="1304"/>
      <c r="H106" s="1304"/>
      <c r="I106" s="1304"/>
      <c r="J106" s="1304"/>
      <c r="K106" s="1304"/>
      <c r="L106" s="1304"/>
      <c r="M106" s="1304"/>
      <c r="N106" s="1304"/>
      <c r="O106" s="1304"/>
      <c r="P106" s="1304"/>
      <c r="Q106" s="1304"/>
      <c r="R106" s="1304"/>
      <c r="S106" s="1304"/>
      <c r="T106" s="1304"/>
      <c r="U106" s="1304"/>
      <c r="V106" s="1304"/>
      <c r="W106" s="1304"/>
      <c r="X106" s="1304"/>
      <c r="Y106" s="1304"/>
      <c r="Z106" s="1304"/>
      <c r="AA106" s="1304"/>
      <c r="AB106" s="1304"/>
      <c r="AC106" s="1304"/>
      <c r="AD106" s="1304"/>
      <c r="AE106" s="1304"/>
      <c r="AF106" s="1304"/>
      <c r="AG106" s="1304">
        <v>1.7104093916054192E-2</v>
      </c>
      <c r="AH106" s="1304"/>
      <c r="AI106" s="1304"/>
      <c r="AJ106" s="1304"/>
      <c r="AK106" s="1304">
        <v>6.0089647256396581E-3</v>
      </c>
      <c r="AL106" s="1304"/>
      <c r="AM106" s="1304"/>
      <c r="AN106" s="1304"/>
      <c r="AO106" s="1304"/>
      <c r="AP106" s="1304"/>
      <c r="AQ106" s="1304"/>
      <c r="AR106" s="1304"/>
      <c r="AS106" s="1304"/>
      <c r="AT106" s="1304">
        <v>5.0749841190232919E-4</v>
      </c>
    </row>
    <row r="107" spans="1:46" x14ac:dyDescent="0.2">
      <c r="A107" s="1303"/>
      <c r="B107" s="1303" t="s">
        <v>1073</v>
      </c>
      <c r="C107" s="1304"/>
      <c r="D107" s="1304"/>
      <c r="E107" s="1304"/>
      <c r="F107" s="1304"/>
      <c r="G107" s="1304"/>
      <c r="H107" s="1304"/>
      <c r="I107" s="1304"/>
      <c r="J107" s="1304"/>
      <c r="K107" s="1304"/>
      <c r="L107" s="1304"/>
      <c r="M107" s="1304"/>
      <c r="N107" s="1304"/>
      <c r="O107" s="1304"/>
      <c r="P107" s="1304"/>
      <c r="Q107" s="1304"/>
      <c r="R107" s="1304"/>
      <c r="S107" s="1304"/>
      <c r="T107" s="1304"/>
      <c r="U107" s="1304"/>
      <c r="V107" s="1304"/>
      <c r="W107" s="1304"/>
      <c r="X107" s="1304"/>
      <c r="Y107" s="1304">
        <v>9.3708910061700258E-4</v>
      </c>
      <c r="Z107" s="1304"/>
      <c r="AA107" s="1304"/>
      <c r="AB107" s="1304"/>
      <c r="AC107" s="1304"/>
      <c r="AD107" s="1304"/>
      <c r="AE107" s="1304"/>
      <c r="AF107" s="1304">
        <v>1.6122742218379368E-3</v>
      </c>
      <c r="AG107" s="1304">
        <v>1.7059620395743398E-3</v>
      </c>
      <c r="AH107" s="1304"/>
      <c r="AI107" s="1304">
        <v>2.2253042467586322E-3</v>
      </c>
      <c r="AJ107" s="1304"/>
      <c r="AK107" s="1304">
        <v>7.4958094841541729E-4</v>
      </c>
      <c r="AL107" s="1304"/>
      <c r="AM107" s="1304"/>
      <c r="AN107" s="1304"/>
      <c r="AO107" s="1304"/>
      <c r="AP107" s="1304"/>
      <c r="AQ107" s="1304"/>
      <c r="AR107" s="1304"/>
      <c r="AS107" s="1304"/>
      <c r="AT107" s="1304">
        <v>1.3365331378463626E-4</v>
      </c>
    </row>
    <row r="108" spans="1:46" x14ac:dyDescent="0.2">
      <c r="A108" s="1303"/>
      <c r="B108" s="1303" t="s">
        <v>1195</v>
      </c>
      <c r="C108" s="1304"/>
      <c r="D108" s="1304"/>
      <c r="E108" s="1304"/>
      <c r="F108" s="1304"/>
      <c r="G108" s="1304"/>
      <c r="H108" s="1304"/>
      <c r="I108" s="1304"/>
      <c r="J108" s="1304"/>
      <c r="K108" s="1304"/>
      <c r="L108" s="1304"/>
      <c r="M108" s="1304"/>
      <c r="N108" s="1304"/>
      <c r="O108" s="1304"/>
      <c r="P108" s="1304"/>
      <c r="Q108" s="1304"/>
      <c r="R108" s="1304"/>
      <c r="S108" s="1304"/>
      <c r="T108" s="1304"/>
      <c r="U108" s="1304"/>
      <c r="V108" s="1304"/>
      <c r="W108" s="1304"/>
      <c r="X108" s="1304"/>
      <c r="Y108" s="1304"/>
      <c r="Z108" s="1304"/>
      <c r="AA108" s="1304"/>
      <c r="AB108" s="1304"/>
      <c r="AC108" s="1304"/>
      <c r="AD108" s="1304"/>
      <c r="AE108" s="1304"/>
      <c r="AF108" s="1304"/>
      <c r="AG108" s="1304">
        <v>1.1394513323193382E-3</v>
      </c>
      <c r="AH108" s="1304"/>
      <c r="AI108" s="1304"/>
      <c r="AJ108" s="1304"/>
      <c r="AK108" s="1304">
        <v>9.262252748688701E-4</v>
      </c>
      <c r="AL108" s="1304"/>
      <c r="AM108" s="1304"/>
      <c r="AN108" s="1304"/>
      <c r="AO108" s="1304"/>
      <c r="AP108" s="1304"/>
      <c r="AQ108" s="1304"/>
      <c r="AR108" s="1304"/>
      <c r="AS108" s="1304"/>
      <c r="AT108" s="1304">
        <v>5.3543798471263485E-5</v>
      </c>
    </row>
    <row r="109" spans="1:46" x14ac:dyDescent="0.2">
      <c r="A109" s="1303"/>
      <c r="B109" s="1303" t="s">
        <v>1194</v>
      </c>
      <c r="C109" s="1304"/>
      <c r="D109" s="1304"/>
      <c r="E109" s="1304"/>
      <c r="F109" s="1304"/>
      <c r="G109" s="1304"/>
      <c r="H109" s="1304"/>
      <c r="I109" s="1304"/>
      <c r="J109" s="1304"/>
      <c r="K109" s="1304"/>
      <c r="L109" s="1304"/>
      <c r="M109" s="1304"/>
      <c r="N109" s="1304"/>
      <c r="O109" s="1304"/>
      <c r="P109" s="1304"/>
      <c r="Q109" s="1304"/>
      <c r="R109" s="1304"/>
      <c r="S109" s="1304"/>
      <c r="T109" s="1304"/>
      <c r="U109" s="1304"/>
      <c r="V109" s="1304"/>
      <c r="W109" s="1304"/>
      <c r="X109" s="1304"/>
      <c r="Y109" s="1304"/>
      <c r="Z109" s="1304">
        <v>1.1341639941375616E-3</v>
      </c>
      <c r="AA109" s="1304"/>
      <c r="AB109" s="1304"/>
      <c r="AC109" s="1304"/>
      <c r="AD109" s="1304"/>
      <c r="AE109" s="1304"/>
      <c r="AF109" s="1304">
        <v>1.6125314152801078E-3</v>
      </c>
      <c r="AG109" s="1304"/>
      <c r="AH109" s="1304"/>
      <c r="AI109" s="1304">
        <v>1.1138335580373093E-3</v>
      </c>
      <c r="AJ109" s="1304"/>
      <c r="AK109" s="1304">
        <v>1.9141901901513585E-2</v>
      </c>
      <c r="AL109" s="1304"/>
      <c r="AM109" s="1304"/>
      <c r="AN109" s="1304"/>
      <c r="AO109" s="1304"/>
      <c r="AP109" s="1304"/>
      <c r="AQ109" s="1304"/>
      <c r="AR109" s="1304"/>
      <c r="AS109" s="1304"/>
      <c r="AT109" s="1304">
        <v>8.1685072504200694E-4</v>
      </c>
    </row>
    <row r="110" spans="1:46" x14ac:dyDescent="0.2">
      <c r="A110" s="1303"/>
      <c r="B110" s="1303" t="s">
        <v>952</v>
      </c>
      <c r="C110" s="1304"/>
      <c r="D110" s="1304"/>
      <c r="E110" s="1304"/>
      <c r="F110" s="1304"/>
      <c r="G110" s="1304"/>
      <c r="H110" s="1304"/>
      <c r="I110" s="1304"/>
      <c r="J110" s="1304"/>
      <c r="K110" s="1304"/>
      <c r="L110" s="1304"/>
      <c r="M110" s="1304"/>
      <c r="N110" s="1304"/>
      <c r="O110" s="1304"/>
      <c r="P110" s="1304"/>
      <c r="Q110" s="1304"/>
      <c r="R110" s="1304"/>
      <c r="S110" s="1304"/>
      <c r="T110" s="1304"/>
      <c r="U110" s="1304"/>
      <c r="V110" s="1304"/>
      <c r="W110" s="1304"/>
      <c r="X110" s="1304"/>
      <c r="Y110" s="1304"/>
      <c r="Z110" s="1304"/>
      <c r="AA110" s="1304"/>
      <c r="AB110" s="1304"/>
      <c r="AC110" s="1304"/>
      <c r="AD110" s="1304"/>
      <c r="AE110" s="1304"/>
      <c r="AF110" s="1304"/>
      <c r="AG110" s="1304"/>
      <c r="AH110" s="1304"/>
      <c r="AI110" s="1304">
        <v>8.1242419285054582E-4</v>
      </c>
      <c r="AJ110" s="1304"/>
      <c r="AK110" s="1304">
        <v>1.4507886240781958E-3</v>
      </c>
      <c r="AL110" s="1304"/>
      <c r="AM110" s="1304"/>
      <c r="AN110" s="1304"/>
      <c r="AO110" s="1304"/>
      <c r="AP110" s="1304"/>
      <c r="AQ110" s="1304"/>
      <c r="AR110" s="1304"/>
      <c r="AS110" s="1304"/>
      <c r="AT110" s="1304">
        <v>6.470975623148735E-5</v>
      </c>
    </row>
    <row r="111" spans="1:46" x14ac:dyDescent="0.2">
      <c r="A111" s="1303"/>
      <c r="B111" s="1303" t="s">
        <v>1439</v>
      </c>
      <c r="C111" s="1304"/>
      <c r="D111" s="1304"/>
      <c r="E111" s="1304"/>
      <c r="F111" s="1304"/>
      <c r="G111" s="1304">
        <v>4.22660075363138E-2</v>
      </c>
      <c r="H111" s="1304"/>
      <c r="I111" s="1304"/>
      <c r="J111" s="1304"/>
      <c r="K111" s="1304"/>
      <c r="L111" s="1304"/>
      <c r="M111" s="1304"/>
      <c r="N111" s="1304"/>
      <c r="O111" s="1304"/>
      <c r="P111" s="1304"/>
      <c r="Q111" s="1304"/>
      <c r="R111" s="1304"/>
      <c r="S111" s="1304"/>
      <c r="T111" s="1304"/>
      <c r="U111" s="1304"/>
      <c r="V111" s="1304"/>
      <c r="W111" s="1304"/>
      <c r="X111" s="1304"/>
      <c r="Y111" s="1304"/>
      <c r="Z111" s="1304"/>
      <c r="AA111" s="1304"/>
      <c r="AB111" s="1304"/>
      <c r="AC111" s="1304"/>
      <c r="AD111" s="1304"/>
      <c r="AE111" s="1304"/>
      <c r="AF111" s="1304"/>
      <c r="AG111" s="1304"/>
      <c r="AH111" s="1304"/>
      <c r="AI111" s="1304">
        <v>4.4578933469952078E-3</v>
      </c>
      <c r="AJ111" s="1304"/>
      <c r="AK111" s="1304">
        <v>1.5016157578644517E-3</v>
      </c>
      <c r="AL111" s="1304"/>
      <c r="AM111" s="1304"/>
      <c r="AN111" s="1304"/>
      <c r="AO111" s="1304"/>
      <c r="AP111" s="1304"/>
      <c r="AQ111" s="1304"/>
      <c r="AR111" s="1304"/>
      <c r="AS111" s="1304"/>
      <c r="AT111" s="1304">
        <v>2.2539184888721288E-4</v>
      </c>
    </row>
    <row r="112" spans="1:46" x14ac:dyDescent="0.2">
      <c r="A112" s="1303"/>
      <c r="B112" s="1303" t="s">
        <v>1894</v>
      </c>
      <c r="C112" s="1304"/>
      <c r="D112" s="1304"/>
      <c r="E112" s="1304"/>
      <c r="F112" s="1304"/>
      <c r="G112" s="1304"/>
      <c r="H112" s="1304"/>
      <c r="I112" s="1304"/>
      <c r="J112" s="1304"/>
      <c r="K112" s="1304"/>
      <c r="L112" s="1304"/>
      <c r="M112" s="1304"/>
      <c r="N112" s="1304"/>
      <c r="O112" s="1304"/>
      <c r="P112" s="1304"/>
      <c r="Q112" s="1304"/>
      <c r="R112" s="1304"/>
      <c r="S112" s="1304"/>
      <c r="T112" s="1304"/>
      <c r="U112" s="1304"/>
      <c r="V112" s="1304"/>
      <c r="W112" s="1304"/>
      <c r="X112" s="1304"/>
      <c r="Y112" s="1304">
        <v>4.490481668517011E-3</v>
      </c>
      <c r="Z112" s="1304">
        <v>6.1133826679719665E-3</v>
      </c>
      <c r="AA112" s="1304"/>
      <c r="AB112" s="1304"/>
      <c r="AC112" s="1304"/>
      <c r="AD112" s="1304"/>
      <c r="AE112" s="1304"/>
      <c r="AF112" s="1304">
        <v>2.8972254524225983E-3</v>
      </c>
      <c r="AG112" s="1304">
        <v>6.1368398007834481E-3</v>
      </c>
      <c r="AH112" s="1304"/>
      <c r="AI112" s="1304"/>
      <c r="AJ112" s="1304"/>
      <c r="AK112" s="1304">
        <v>8.0893796428656399E-3</v>
      </c>
      <c r="AL112" s="1304"/>
      <c r="AM112" s="1304"/>
      <c r="AN112" s="1304"/>
      <c r="AO112" s="1304"/>
      <c r="AP112" s="1304"/>
      <c r="AQ112" s="1304"/>
      <c r="AR112" s="1304"/>
      <c r="AS112" s="1304"/>
      <c r="AT112" s="1304">
        <v>8.6006700769465563E-4</v>
      </c>
    </row>
    <row r="113" spans="1:46" x14ac:dyDescent="0.2">
      <c r="A113" s="1303"/>
      <c r="B113" s="1303" t="s">
        <v>1817</v>
      </c>
      <c r="C113" s="1304"/>
      <c r="D113" s="1304"/>
      <c r="E113" s="1304"/>
      <c r="F113" s="1304"/>
      <c r="G113" s="1304"/>
      <c r="H113" s="1304"/>
      <c r="I113" s="1304"/>
      <c r="J113" s="1304"/>
      <c r="K113" s="1304"/>
      <c r="L113" s="1304"/>
      <c r="M113" s="1304"/>
      <c r="N113" s="1304"/>
      <c r="O113" s="1304"/>
      <c r="P113" s="1304"/>
      <c r="Q113" s="1304"/>
      <c r="R113" s="1304"/>
      <c r="S113" s="1304"/>
      <c r="T113" s="1304"/>
      <c r="U113" s="1304"/>
      <c r="V113" s="1304"/>
      <c r="W113" s="1304"/>
      <c r="X113" s="1304"/>
      <c r="Y113" s="1304"/>
      <c r="Z113" s="1304"/>
      <c r="AA113" s="1304"/>
      <c r="AB113" s="1304"/>
      <c r="AC113" s="1304"/>
      <c r="AD113" s="1304"/>
      <c r="AE113" s="1304"/>
      <c r="AF113" s="1304"/>
      <c r="AG113" s="1304"/>
      <c r="AH113" s="1304"/>
      <c r="AI113" s="1304">
        <v>4.4621488886508374E-2</v>
      </c>
      <c r="AJ113" s="1304"/>
      <c r="AK113" s="1304"/>
      <c r="AL113" s="1304"/>
      <c r="AM113" s="1304"/>
      <c r="AN113" s="1304"/>
      <c r="AO113" s="1304"/>
      <c r="AP113" s="1304"/>
      <c r="AQ113" s="1304"/>
      <c r="AR113" s="1304"/>
      <c r="AS113" s="1304"/>
      <c r="AT113" s="1304">
        <v>5.640175245000739E-4</v>
      </c>
    </row>
    <row r="114" spans="1:46" ht="30" x14ac:dyDescent="0.25">
      <c r="A114" s="1313" t="s">
        <v>172</v>
      </c>
      <c r="B114" s="484"/>
      <c r="C114" s="483">
        <v>0.64843057544025973</v>
      </c>
      <c r="D114" s="483">
        <v>0.57856456076491258</v>
      </c>
      <c r="E114" s="483">
        <v>0.52310284361871284</v>
      </c>
      <c r="F114" s="483">
        <v>0.53687766518511226</v>
      </c>
      <c r="G114" s="483">
        <v>0.95358567650820791</v>
      </c>
      <c r="H114" s="483">
        <v>0.76432849454624219</v>
      </c>
      <c r="I114" s="483">
        <v>0.71608741243028051</v>
      </c>
      <c r="J114" s="483">
        <v>0.50372389105630111</v>
      </c>
      <c r="K114" s="483">
        <v>0.67955542588637208</v>
      </c>
      <c r="L114" s="483">
        <v>0.47983143476138546</v>
      </c>
      <c r="M114" s="483">
        <v>0.76473344798265552</v>
      </c>
      <c r="N114" s="483">
        <v>0.6074137191136284</v>
      </c>
      <c r="O114" s="483">
        <v>0.54729406324238006</v>
      </c>
      <c r="P114" s="483">
        <v>0.69913978863989101</v>
      </c>
      <c r="Q114" s="483">
        <v>0.54331506891095471</v>
      </c>
      <c r="R114" s="483">
        <v>0.57386552884068887</v>
      </c>
      <c r="S114" s="483">
        <v>0.71484074332106262</v>
      </c>
      <c r="T114" s="483">
        <v>0.67627036559803178</v>
      </c>
      <c r="U114" s="483">
        <v>0.70711483145737974</v>
      </c>
      <c r="V114" s="483">
        <v>0.58885852534872518</v>
      </c>
      <c r="W114" s="483">
        <v>0.81976453600117216</v>
      </c>
      <c r="X114" s="483">
        <v>0.75820633557979544</v>
      </c>
      <c r="Y114" s="483">
        <v>0.72749134364140311</v>
      </c>
      <c r="Z114" s="483">
        <v>0.70206899631053599</v>
      </c>
      <c r="AA114" s="483">
        <v>0.80280952655647664</v>
      </c>
      <c r="AB114" s="483">
        <v>0.66989172481354164</v>
      </c>
      <c r="AC114" s="483">
        <v>0.59075999752083996</v>
      </c>
      <c r="AD114" s="483">
        <v>0.84947569771840326</v>
      </c>
      <c r="AE114" s="483">
        <v>0.70354821736889894</v>
      </c>
      <c r="AF114" s="483">
        <v>0.89616869706617897</v>
      </c>
      <c r="AG114" s="483">
        <v>0.61970056658630401</v>
      </c>
      <c r="AH114" s="483">
        <v>0.43739589405951301</v>
      </c>
      <c r="AI114" s="483">
        <v>0.86552414501880603</v>
      </c>
      <c r="AJ114" s="483">
        <v>0.60021990365121269</v>
      </c>
      <c r="AK114" s="483">
        <v>0.83151823400565261</v>
      </c>
      <c r="AL114" s="483">
        <v>0.76976393831569512</v>
      </c>
      <c r="AM114" s="483">
        <v>0</v>
      </c>
      <c r="AN114" s="483">
        <v>0.47089414682462694</v>
      </c>
      <c r="AO114" s="483">
        <v>0.89401894829753381</v>
      </c>
      <c r="AP114" s="483">
        <v>0.93498985080079855</v>
      </c>
      <c r="AQ114" s="483">
        <v>0.79585608134754993</v>
      </c>
      <c r="AR114" s="483">
        <v>0.68539660916899303</v>
      </c>
      <c r="AS114" s="483">
        <v>0.8756528193131472</v>
      </c>
      <c r="AT114" s="483">
        <v>0.6717549768393527</v>
      </c>
    </row>
    <row r="115" spans="1:46" ht="25.5" x14ac:dyDescent="0.2">
      <c r="A115" s="1303" t="s">
        <v>446</v>
      </c>
      <c r="B115" s="1314"/>
      <c r="C115" s="1304">
        <v>0</v>
      </c>
      <c r="D115" s="1304">
        <v>1.2797942428618363E-2</v>
      </c>
      <c r="E115" s="1304">
        <v>1.3304495627675248E-2</v>
      </c>
      <c r="F115" s="1304">
        <v>0</v>
      </c>
      <c r="G115" s="1304">
        <v>0</v>
      </c>
      <c r="H115" s="1304">
        <v>0</v>
      </c>
      <c r="I115" s="1304">
        <v>0</v>
      </c>
      <c r="J115" s="1304">
        <v>8.7699670674180982E-2</v>
      </c>
      <c r="K115" s="1304">
        <v>0</v>
      </c>
      <c r="L115" s="1304">
        <v>0.23662249607831937</v>
      </c>
      <c r="M115" s="1304">
        <v>0</v>
      </c>
      <c r="N115" s="1304">
        <v>0.12211455485157578</v>
      </c>
      <c r="O115" s="1304">
        <v>0</v>
      </c>
      <c r="P115" s="1304">
        <v>0</v>
      </c>
      <c r="Q115" s="1304">
        <v>3.0991036656023666E-2</v>
      </c>
      <c r="R115" s="1304">
        <v>0</v>
      </c>
      <c r="S115" s="1304">
        <v>0</v>
      </c>
      <c r="T115" s="1304">
        <v>0.14627341822859599</v>
      </c>
      <c r="U115" s="1304">
        <v>0</v>
      </c>
      <c r="V115" s="1304">
        <v>0.23534624175891733</v>
      </c>
      <c r="W115" s="1304">
        <v>0</v>
      </c>
      <c r="X115" s="1304">
        <v>0</v>
      </c>
      <c r="Y115" s="1304">
        <v>0</v>
      </c>
      <c r="Z115" s="1304">
        <v>0</v>
      </c>
      <c r="AA115" s="1304">
        <v>0</v>
      </c>
      <c r="AB115" s="1304">
        <v>0.20006309236225078</v>
      </c>
      <c r="AC115" s="1304">
        <v>0.11505297506414455</v>
      </c>
      <c r="AD115" s="1304">
        <v>0</v>
      </c>
      <c r="AE115" s="1304">
        <v>0.11312134616072594</v>
      </c>
      <c r="AF115" s="1304">
        <v>0</v>
      </c>
      <c r="AG115" s="1304">
        <v>0.29580157072921553</v>
      </c>
      <c r="AH115" s="1304">
        <v>2.4687841204511667E-2</v>
      </c>
      <c r="AI115" s="1304">
        <v>0</v>
      </c>
      <c r="AJ115" s="1304">
        <v>0</v>
      </c>
      <c r="AK115" s="1304">
        <v>0</v>
      </c>
      <c r="AL115" s="1304">
        <v>7.7119876723365094E-2</v>
      </c>
      <c r="AM115" s="1304">
        <v>0</v>
      </c>
      <c r="AN115" s="1304">
        <v>0</v>
      </c>
      <c r="AO115" s="1304">
        <v>0</v>
      </c>
      <c r="AP115" s="1304">
        <v>0</v>
      </c>
      <c r="AQ115" s="1304">
        <v>0.15078754264562161</v>
      </c>
      <c r="AR115" s="1304">
        <v>0.24983691414180048</v>
      </c>
      <c r="AS115" s="1304">
        <v>0</v>
      </c>
      <c r="AT115" s="1304">
        <v>5.9311087732939728E-2</v>
      </c>
    </row>
    <row r="116" spans="1:46" ht="25.5" x14ac:dyDescent="0.2">
      <c r="A116" s="1315" t="s">
        <v>790</v>
      </c>
      <c r="B116" s="1314"/>
      <c r="C116" s="1304">
        <v>0.35156942455974027</v>
      </c>
      <c r="D116" s="1304">
        <v>0.40863749680646905</v>
      </c>
      <c r="E116" s="1304">
        <v>0.463592660753612</v>
      </c>
      <c r="F116" s="1304">
        <v>0.46312233481488774</v>
      </c>
      <c r="G116" s="1304">
        <v>4.6414323491792191E-2</v>
      </c>
      <c r="H116" s="1304">
        <v>0.23567150545375781</v>
      </c>
      <c r="I116" s="1304">
        <v>0.28391258756971965</v>
      </c>
      <c r="J116" s="1304">
        <v>0.40857643826951789</v>
      </c>
      <c r="K116" s="1304">
        <v>0.32044457411362798</v>
      </c>
      <c r="L116" s="1304">
        <v>0.28354606916029518</v>
      </c>
      <c r="M116" s="1304">
        <v>0.23526655201734448</v>
      </c>
      <c r="N116" s="1304">
        <v>0.27047172603479586</v>
      </c>
      <c r="O116" s="1304">
        <v>0.45270593675762005</v>
      </c>
      <c r="P116" s="1304">
        <v>0.3008602113601091</v>
      </c>
      <c r="Q116" s="1304">
        <v>0.42569389443302164</v>
      </c>
      <c r="R116" s="1304">
        <v>0.42613447115931119</v>
      </c>
      <c r="S116" s="1304">
        <v>0.28515925667893738</v>
      </c>
      <c r="T116" s="1304">
        <v>0.17745621617337229</v>
      </c>
      <c r="U116" s="1304">
        <v>0.29288516854262031</v>
      </c>
      <c r="V116" s="1304">
        <v>0.17579523289235752</v>
      </c>
      <c r="W116" s="1304">
        <v>0.18023546399882792</v>
      </c>
      <c r="X116" s="1304">
        <v>0.24179366442020464</v>
      </c>
      <c r="Y116" s="1304">
        <v>0.27250865635859689</v>
      </c>
      <c r="Z116" s="1304">
        <v>0.29793100368946385</v>
      </c>
      <c r="AA116" s="1304">
        <v>0.19719047344352331</v>
      </c>
      <c r="AB116" s="1304">
        <v>0.13004518282420757</v>
      </c>
      <c r="AC116" s="1304">
        <v>0.29418702741501551</v>
      </c>
      <c r="AD116" s="1304">
        <v>0.15052430228159677</v>
      </c>
      <c r="AE116" s="1304">
        <v>0.18333043647037528</v>
      </c>
      <c r="AF116" s="1304">
        <v>0.10383130293382109</v>
      </c>
      <c r="AG116" s="1304">
        <v>8.4497862684480618E-2</v>
      </c>
      <c r="AH116" s="1304">
        <v>0.53791626473597531</v>
      </c>
      <c r="AI116" s="1304">
        <v>0.13447585498119399</v>
      </c>
      <c r="AJ116" s="1304">
        <v>0.3997800963487872</v>
      </c>
      <c r="AK116" s="1304">
        <v>0.16848176599434736</v>
      </c>
      <c r="AL116" s="1304">
        <v>0.15311618496093984</v>
      </c>
      <c r="AM116" s="1304">
        <v>1</v>
      </c>
      <c r="AN116" s="1304">
        <v>0.52910585317537306</v>
      </c>
      <c r="AO116" s="1304">
        <v>0.10598105170246622</v>
      </c>
      <c r="AP116" s="1304">
        <v>6.5010149199201478E-2</v>
      </c>
      <c r="AQ116" s="1304">
        <v>5.3356376006828569E-2</v>
      </c>
      <c r="AR116" s="1304">
        <v>6.476647668920657E-2</v>
      </c>
      <c r="AS116" s="1304">
        <v>0.12434718068685283</v>
      </c>
      <c r="AT116" s="1304">
        <v>0.26893393542770766</v>
      </c>
    </row>
    <row r="117" spans="1:46" ht="15" x14ac:dyDescent="0.25">
      <c r="A117" s="1316" t="s">
        <v>299</v>
      </c>
      <c r="B117" s="484"/>
      <c r="C117" s="484">
        <v>1</v>
      </c>
      <c r="D117" s="484">
        <v>1</v>
      </c>
      <c r="E117" s="484">
        <v>1</v>
      </c>
      <c r="F117" s="484">
        <v>1</v>
      </c>
      <c r="G117" s="484">
        <v>1</v>
      </c>
      <c r="H117" s="484">
        <v>1</v>
      </c>
      <c r="I117" s="484">
        <v>1.0000000000000002</v>
      </c>
      <c r="J117" s="484">
        <v>1</v>
      </c>
      <c r="K117" s="484">
        <v>1</v>
      </c>
      <c r="L117" s="484">
        <v>1</v>
      </c>
      <c r="M117" s="484">
        <v>1</v>
      </c>
      <c r="N117" s="484">
        <v>1</v>
      </c>
      <c r="O117" s="484">
        <v>1</v>
      </c>
      <c r="P117" s="484">
        <v>1</v>
      </c>
      <c r="Q117" s="484">
        <v>1</v>
      </c>
      <c r="R117" s="484">
        <v>1</v>
      </c>
      <c r="S117" s="484">
        <v>1</v>
      </c>
      <c r="T117" s="484">
        <v>1</v>
      </c>
      <c r="U117" s="484">
        <v>1</v>
      </c>
      <c r="V117" s="484">
        <v>1</v>
      </c>
      <c r="W117" s="484">
        <v>1</v>
      </c>
      <c r="X117" s="484">
        <v>1</v>
      </c>
      <c r="Y117" s="484">
        <v>1</v>
      </c>
      <c r="Z117" s="484">
        <v>0.99999999999999978</v>
      </c>
      <c r="AA117" s="484">
        <v>1</v>
      </c>
      <c r="AB117" s="484">
        <v>1</v>
      </c>
      <c r="AC117" s="484">
        <v>1</v>
      </c>
      <c r="AD117" s="484">
        <v>1</v>
      </c>
      <c r="AE117" s="484">
        <v>1</v>
      </c>
      <c r="AF117" s="484">
        <v>1</v>
      </c>
      <c r="AG117" s="484">
        <v>1.0000000000000002</v>
      </c>
      <c r="AH117" s="484">
        <v>1</v>
      </c>
      <c r="AI117" s="484">
        <v>1</v>
      </c>
      <c r="AJ117" s="484">
        <v>0.99999999999999989</v>
      </c>
      <c r="AK117" s="484">
        <v>1</v>
      </c>
      <c r="AL117" s="484">
        <v>1</v>
      </c>
      <c r="AM117" s="484">
        <v>1</v>
      </c>
      <c r="AN117" s="484">
        <v>1</v>
      </c>
      <c r="AO117" s="484">
        <v>1</v>
      </c>
      <c r="AP117" s="484">
        <v>1</v>
      </c>
      <c r="AQ117" s="484">
        <v>1</v>
      </c>
      <c r="AR117" s="484">
        <v>1.0000000000000002</v>
      </c>
      <c r="AS117" s="484">
        <v>1</v>
      </c>
      <c r="AT117" s="484">
        <v>1</v>
      </c>
    </row>
    <row r="118" spans="1:46" x14ac:dyDescent="0.2">
      <c r="AT118" s="1317"/>
    </row>
    <row r="119" spans="1:46" x14ac:dyDescent="0.2">
      <c r="AT119" s="1317"/>
    </row>
    <row r="120" spans="1:46" x14ac:dyDescent="0.2">
      <c r="AT120" s="1317"/>
    </row>
    <row r="121" spans="1:46" x14ac:dyDescent="0.2">
      <c r="AT121" s="1318"/>
    </row>
  </sheetData>
  <mergeCells count="12">
    <mergeCell ref="AT5:AT6"/>
    <mergeCell ref="A6:B6"/>
    <mergeCell ref="A1:AT1"/>
    <mergeCell ref="A2:AT2"/>
    <mergeCell ref="A3:AT3"/>
    <mergeCell ref="C5:H5"/>
    <mergeCell ref="I5:N5"/>
    <mergeCell ref="O5:X5"/>
    <mergeCell ref="Y5:AF5"/>
    <mergeCell ref="AG5:AL5"/>
    <mergeCell ref="AM5:AN5"/>
    <mergeCell ref="AO5:AS5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85"/>
  <sheetViews>
    <sheetView workbookViewId="0">
      <selection activeCell="L39" sqref="L39"/>
    </sheetView>
  </sheetViews>
  <sheetFormatPr baseColWidth="10" defaultColWidth="11.42578125" defaultRowHeight="15" x14ac:dyDescent="0.25"/>
  <cols>
    <col min="1" max="1" width="36.42578125" style="1319" customWidth="1"/>
    <col min="2" max="2" width="68.5703125" style="1319" customWidth="1"/>
    <col min="3" max="12" width="11.42578125" style="1319"/>
    <col min="13" max="13" width="16.85546875" style="1319" customWidth="1"/>
    <col min="14" max="19" width="12" style="1319" bestFit="1" customWidth="1"/>
    <col min="20" max="25" width="12.7109375" style="1319" bestFit="1" customWidth="1"/>
    <col min="26" max="26" width="12" style="1319" bestFit="1" customWidth="1"/>
    <col min="27" max="256" width="11.42578125" style="1319"/>
    <col min="257" max="257" width="33.42578125" style="1319" customWidth="1"/>
    <col min="258" max="258" width="26.42578125" style="1319" customWidth="1"/>
    <col min="259" max="268" width="11.42578125" style="1319"/>
    <col min="269" max="282" width="0" style="1319" hidden="1" customWidth="1"/>
    <col min="283" max="512" width="11.42578125" style="1319"/>
    <col min="513" max="513" width="33.42578125" style="1319" customWidth="1"/>
    <col min="514" max="514" width="26.42578125" style="1319" customWidth="1"/>
    <col min="515" max="524" width="11.42578125" style="1319"/>
    <col min="525" max="538" width="0" style="1319" hidden="1" customWidth="1"/>
    <col min="539" max="768" width="11.42578125" style="1319"/>
    <col min="769" max="769" width="33.42578125" style="1319" customWidth="1"/>
    <col min="770" max="770" width="26.42578125" style="1319" customWidth="1"/>
    <col min="771" max="780" width="11.42578125" style="1319"/>
    <col min="781" max="794" width="0" style="1319" hidden="1" customWidth="1"/>
    <col min="795" max="1024" width="11.42578125" style="1319"/>
    <col min="1025" max="1025" width="33.42578125" style="1319" customWidth="1"/>
    <col min="1026" max="1026" width="26.42578125" style="1319" customWidth="1"/>
    <col min="1027" max="1036" width="11.42578125" style="1319"/>
    <col min="1037" max="1050" width="0" style="1319" hidden="1" customWidth="1"/>
    <col min="1051" max="1280" width="11.42578125" style="1319"/>
    <col min="1281" max="1281" width="33.42578125" style="1319" customWidth="1"/>
    <col min="1282" max="1282" width="26.42578125" style="1319" customWidth="1"/>
    <col min="1283" max="1292" width="11.42578125" style="1319"/>
    <col min="1293" max="1306" width="0" style="1319" hidden="1" customWidth="1"/>
    <col min="1307" max="1536" width="11.42578125" style="1319"/>
    <col min="1537" max="1537" width="33.42578125" style="1319" customWidth="1"/>
    <col min="1538" max="1538" width="26.42578125" style="1319" customWidth="1"/>
    <col min="1539" max="1548" width="11.42578125" style="1319"/>
    <col min="1549" max="1562" width="0" style="1319" hidden="1" customWidth="1"/>
    <col min="1563" max="1792" width="11.42578125" style="1319"/>
    <col min="1793" max="1793" width="33.42578125" style="1319" customWidth="1"/>
    <col min="1794" max="1794" width="26.42578125" style="1319" customWidth="1"/>
    <col min="1795" max="1804" width="11.42578125" style="1319"/>
    <col min="1805" max="1818" width="0" style="1319" hidden="1" customWidth="1"/>
    <col min="1819" max="2048" width="11.42578125" style="1319"/>
    <col min="2049" max="2049" width="33.42578125" style="1319" customWidth="1"/>
    <col min="2050" max="2050" width="26.42578125" style="1319" customWidth="1"/>
    <col min="2051" max="2060" width="11.42578125" style="1319"/>
    <col min="2061" max="2074" width="0" style="1319" hidden="1" customWidth="1"/>
    <col min="2075" max="2304" width="11.42578125" style="1319"/>
    <col min="2305" max="2305" width="33.42578125" style="1319" customWidth="1"/>
    <col min="2306" max="2306" width="26.42578125" style="1319" customWidth="1"/>
    <col min="2307" max="2316" width="11.42578125" style="1319"/>
    <col min="2317" max="2330" width="0" style="1319" hidden="1" customWidth="1"/>
    <col min="2331" max="2560" width="11.42578125" style="1319"/>
    <col min="2561" max="2561" width="33.42578125" style="1319" customWidth="1"/>
    <col min="2562" max="2562" width="26.42578125" style="1319" customWidth="1"/>
    <col min="2563" max="2572" width="11.42578125" style="1319"/>
    <col min="2573" max="2586" width="0" style="1319" hidden="1" customWidth="1"/>
    <col min="2587" max="2816" width="11.42578125" style="1319"/>
    <col min="2817" max="2817" width="33.42578125" style="1319" customWidth="1"/>
    <col min="2818" max="2818" width="26.42578125" style="1319" customWidth="1"/>
    <col min="2819" max="2828" width="11.42578125" style="1319"/>
    <col min="2829" max="2842" width="0" style="1319" hidden="1" customWidth="1"/>
    <col min="2843" max="3072" width="11.42578125" style="1319"/>
    <col min="3073" max="3073" width="33.42578125" style="1319" customWidth="1"/>
    <col min="3074" max="3074" width="26.42578125" style="1319" customWidth="1"/>
    <col min="3075" max="3084" width="11.42578125" style="1319"/>
    <col min="3085" max="3098" width="0" style="1319" hidden="1" customWidth="1"/>
    <col min="3099" max="3328" width="11.42578125" style="1319"/>
    <col min="3329" max="3329" width="33.42578125" style="1319" customWidth="1"/>
    <col min="3330" max="3330" width="26.42578125" style="1319" customWidth="1"/>
    <col min="3331" max="3340" width="11.42578125" style="1319"/>
    <col min="3341" max="3354" width="0" style="1319" hidden="1" customWidth="1"/>
    <col min="3355" max="3584" width="11.42578125" style="1319"/>
    <col min="3585" max="3585" width="33.42578125" style="1319" customWidth="1"/>
    <col min="3586" max="3586" width="26.42578125" style="1319" customWidth="1"/>
    <col min="3587" max="3596" width="11.42578125" style="1319"/>
    <col min="3597" max="3610" width="0" style="1319" hidden="1" customWidth="1"/>
    <col min="3611" max="3840" width="11.42578125" style="1319"/>
    <col min="3841" max="3841" width="33.42578125" style="1319" customWidth="1"/>
    <col min="3842" max="3842" width="26.42578125" style="1319" customWidth="1"/>
    <col min="3843" max="3852" width="11.42578125" style="1319"/>
    <col min="3853" max="3866" width="0" style="1319" hidden="1" customWidth="1"/>
    <col min="3867" max="4096" width="11.42578125" style="1319"/>
    <col min="4097" max="4097" width="33.42578125" style="1319" customWidth="1"/>
    <col min="4098" max="4098" width="26.42578125" style="1319" customWidth="1"/>
    <col min="4099" max="4108" width="11.42578125" style="1319"/>
    <col min="4109" max="4122" width="0" style="1319" hidden="1" customWidth="1"/>
    <col min="4123" max="4352" width="11.42578125" style="1319"/>
    <col min="4353" max="4353" width="33.42578125" style="1319" customWidth="1"/>
    <col min="4354" max="4354" width="26.42578125" style="1319" customWidth="1"/>
    <col min="4355" max="4364" width="11.42578125" style="1319"/>
    <col min="4365" max="4378" width="0" style="1319" hidden="1" customWidth="1"/>
    <col min="4379" max="4608" width="11.42578125" style="1319"/>
    <col min="4609" max="4609" width="33.42578125" style="1319" customWidth="1"/>
    <col min="4610" max="4610" width="26.42578125" style="1319" customWidth="1"/>
    <col min="4611" max="4620" width="11.42578125" style="1319"/>
    <col min="4621" max="4634" width="0" style="1319" hidden="1" customWidth="1"/>
    <col min="4635" max="4864" width="11.42578125" style="1319"/>
    <col min="4865" max="4865" width="33.42578125" style="1319" customWidth="1"/>
    <col min="4866" max="4866" width="26.42578125" style="1319" customWidth="1"/>
    <col min="4867" max="4876" width="11.42578125" style="1319"/>
    <col min="4877" max="4890" width="0" style="1319" hidden="1" customWidth="1"/>
    <col min="4891" max="5120" width="11.42578125" style="1319"/>
    <col min="5121" max="5121" width="33.42578125" style="1319" customWidth="1"/>
    <col min="5122" max="5122" width="26.42578125" style="1319" customWidth="1"/>
    <col min="5123" max="5132" width="11.42578125" style="1319"/>
    <col min="5133" max="5146" width="0" style="1319" hidden="1" customWidth="1"/>
    <col min="5147" max="5376" width="11.42578125" style="1319"/>
    <col min="5377" max="5377" width="33.42578125" style="1319" customWidth="1"/>
    <col min="5378" max="5378" width="26.42578125" style="1319" customWidth="1"/>
    <col min="5379" max="5388" width="11.42578125" style="1319"/>
    <col min="5389" max="5402" width="0" style="1319" hidden="1" customWidth="1"/>
    <col min="5403" max="5632" width="11.42578125" style="1319"/>
    <col min="5633" max="5633" width="33.42578125" style="1319" customWidth="1"/>
    <col min="5634" max="5634" width="26.42578125" style="1319" customWidth="1"/>
    <col min="5635" max="5644" width="11.42578125" style="1319"/>
    <col min="5645" max="5658" width="0" style="1319" hidden="1" customWidth="1"/>
    <col min="5659" max="5888" width="11.42578125" style="1319"/>
    <col min="5889" max="5889" width="33.42578125" style="1319" customWidth="1"/>
    <col min="5890" max="5890" width="26.42578125" style="1319" customWidth="1"/>
    <col min="5891" max="5900" width="11.42578125" style="1319"/>
    <col min="5901" max="5914" width="0" style="1319" hidden="1" customWidth="1"/>
    <col min="5915" max="6144" width="11.42578125" style="1319"/>
    <col min="6145" max="6145" width="33.42578125" style="1319" customWidth="1"/>
    <col min="6146" max="6146" width="26.42578125" style="1319" customWidth="1"/>
    <col min="6147" max="6156" width="11.42578125" style="1319"/>
    <col min="6157" max="6170" width="0" style="1319" hidden="1" customWidth="1"/>
    <col min="6171" max="6400" width="11.42578125" style="1319"/>
    <col min="6401" max="6401" width="33.42578125" style="1319" customWidth="1"/>
    <col min="6402" max="6402" width="26.42578125" style="1319" customWidth="1"/>
    <col min="6403" max="6412" width="11.42578125" style="1319"/>
    <col min="6413" max="6426" width="0" style="1319" hidden="1" customWidth="1"/>
    <col min="6427" max="6656" width="11.42578125" style="1319"/>
    <col min="6657" max="6657" width="33.42578125" style="1319" customWidth="1"/>
    <col min="6658" max="6658" width="26.42578125" style="1319" customWidth="1"/>
    <col min="6659" max="6668" width="11.42578125" style="1319"/>
    <col min="6669" max="6682" width="0" style="1319" hidden="1" customWidth="1"/>
    <col min="6683" max="6912" width="11.42578125" style="1319"/>
    <col min="6913" max="6913" width="33.42578125" style="1319" customWidth="1"/>
    <col min="6914" max="6914" width="26.42578125" style="1319" customWidth="1"/>
    <col min="6915" max="6924" width="11.42578125" style="1319"/>
    <col min="6925" max="6938" width="0" style="1319" hidden="1" customWidth="1"/>
    <col min="6939" max="7168" width="11.42578125" style="1319"/>
    <col min="7169" max="7169" width="33.42578125" style="1319" customWidth="1"/>
    <col min="7170" max="7170" width="26.42578125" style="1319" customWidth="1"/>
    <col min="7171" max="7180" width="11.42578125" style="1319"/>
    <col min="7181" max="7194" width="0" style="1319" hidden="1" customWidth="1"/>
    <col min="7195" max="7424" width="11.42578125" style="1319"/>
    <col min="7425" max="7425" width="33.42578125" style="1319" customWidth="1"/>
    <col min="7426" max="7426" width="26.42578125" style="1319" customWidth="1"/>
    <col min="7427" max="7436" width="11.42578125" style="1319"/>
    <col min="7437" max="7450" width="0" style="1319" hidden="1" customWidth="1"/>
    <col min="7451" max="7680" width="11.42578125" style="1319"/>
    <col min="7681" max="7681" width="33.42578125" style="1319" customWidth="1"/>
    <col min="7682" max="7682" width="26.42578125" style="1319" customWidth="1"/>
    <col min="7683" max="7692" width="11.42578125" style="1319"/>
    <col min="7693" max="7706" width="0" style="1319" hidden="1" customWidth="1"/>
    <col min="7707" max="7936" width="11.42578125" style="1319"/>
    <col min="7937" max="7937" width="33.42578125" style="1319" customWidth="1"/>
    <col min="7938" max="7938" width="26.42578125" style="1319" customWidth="1"/>
    <col min="7939" max="7948" width="11.42578125" style="1319"/>
    <col min="7949" max="7962" width="0" style="1319" hidden="1" customWidth="1"/>
    <col min="7963" max="8192" width="11.42578125" style="1319"/>
    <col min="8193" max="8193" width="33.42578125" style="1319" customWidth="1"/>
    <col min="8194" max="8194" width="26.42578125" style="1319" customWidth="1"/>
    <col min="8195" max="8204" width="11.42578125" style="1319"/>
    <col min="8205" max="8218" width="0" style="1319" hidden="1" customWidth="1"/>
    <col min="8219" max="8448" width="11.42578125" style="1319"/>
    <col min="8449" max="8449" width="33.42578125" style="1319" customWidth="1"/>
    <col min="8450" max="8450" width="26.42578125" style="1319" customWidth="1"/>
    <col min="8451" max="8460" width="11.42578125" style="1319"/>
    <col min="8461" max="8474" width="0" style="1319" hidden="1" customWidth="1"/>
    <col min="8475" max="8704" width="11.42578125" style="1319"/>
    <col min="8705" max="8705" width="33.42578125" style="1319" customWidth="1"/>
    <col min="8706" max="8706" width="26.42578125" style="1319" customWidth="1"/>
    <col min="8707" max="8716" width="11.42578125" style="1319"/>
    <col min="8717" max="8730" width="0" style="1319" hidden="1" customWidth="1"/>
    <col min="8731" max="8960" width="11.42578125" style="1319"/>
    <col min="8961" max="8961" width="33.42578125" style="1319" customWidth="1"/>
    <col min="8962" max="8962" width="26.42578125" style="1319" customWidth="1"/>
    <col min="8963" max="8972" width="11.42578125" style="1319"/>
    <col min="8973" max="8986" width="0" style="1319" hidden="1" customWidth="1"/>
    <col min="8987" max="9216" width="11.42578125" style="1319"/>
    <col min="9217" max="9217" width="33.42578125" style="1319" customWidth="1"/>
    <col min="9218" max="9218" width="26.42578125" style="1319" customWidth="1"/>
    <col min="9219" max="9228" width="11.42578125" style="1319"/>
    <col min="9229" max="9242" width="0" style="1319" hidden="1" customWidth="1"/>
    <col min="9243" max="9472" width="11.42578125" style="1319"/>
    <col min="9473" max="9473" width="33.42578125" style="1319" customWidth="1"/>
    <col min="9474" max="9474" width="26.42578125" style="1319" customWidth="1"/>
    <col min="9475" max="9484" width="11.42578125" style="1319"/>
    <col min="9485" max="9498" width="0" style="1319" hidden="1" customWidth="1"/>
    <col min="9499" max="9728" width="11.42578125" style="1319"/>
    <col min="9729" max="9729" width="33.42578125" style="1319" customWidth="1"/>
    <col min="9730" max="9730" width="26.42578125" style="1319" customWidth="1"/>
    <col min="9731" max="9740" width="11.42578125" style="1319"/>
    <col min="9741" max="9754" width="0" style="1319" hidden="1" customWidth="1"/>
    <col min="9755" max="9984" width="11.42578125" style="1319"/>
    <col min="9985" max="9985" width="33.42578125" style="1319" customWidth="1"/>
    <col min="9986" max="9986" width="26.42578125" style="1319" customWidth="1"/>
    <col min="9987" max="9996" width="11.42578125" style="1319"/>
    <col min="9997" max="10010" width="0" style="1319" hidden="1" customWidth="1"/>
    <col min="10011" max="10240" width="11.42578125" style="1319"/>
    <col min="10241" max="10241" width="33.42578125" style="1319" customWidth="1"/>
    <col min="10242" max="10242" width="26.42578125" style="1319" customWidth="1"/>
    <col min="10243" max="10252" width="11.42578125" style="1319"/>
    <col min="10253" max="10266" width="0" style="1319" hidden="1" customWidth="1"/>
    <col min="10267" max="10496" width="11.42578125" style="1319"/>
    <col min="10497" max="10497" width="33.42578125" style="1319" customWidth="1"/>
    <col min="10498" max="10498" width="26.42578125" style="1319" customWidth="1"/>
    <col min="10499" max="10508" width="11.42578125" style="1319"/>
    <col min="10509" max="10522" width="0" style="1319" hidden="1" customWidth="1"/>
    <col min="10523" max="10752" width="11.42578125" style="1319"/>
    <col min="10753" max="10753" width="33.42578125" style="1319" customWidth="1"/>
    <col min="10754" max="10754" width="26.42578125" style="1319" customWidth="1"/>
    <col min="10755" max="10764" width="11.42578125" style="1319"/>
    <col min="10765" max="10778" width="0" style="1319" hidden="1" customWidth="1"/>
    <col min="10779" max="11008" width="11.42578125" style="1319"/>
    <col min="11009" max="11009" width="33.42578125" style="1319" customWidth="1"/>
    <col min="11010" max="11010" width="26.42578125" style="1319" customWidth="1"/>
    <col min="11011" max="11020" width="11.42578125" style="1319"/>
    <col min="11021" max="11034" width="0" style="1319" hidden="1" customWidth="1"/>
    <col min="11035" max="11264" width="11.42578125" style="1319"/>
    <col min="11265" max="11265" width="33.42578125" style="1319" customWidth="1"/>
    <col min="11266" max="11266" width="26.42578125" style="1319" customWidth="1"/>
    <col min="11267" max="11276" width="11.42578125" style="1319"/>
    <col min="11277" max="11290" width="0" style="1319" hidden="1" customWidth="1"/>
    <col min="11291" max="11520" width="11.42578125" style="1319"/>
    <col min="11521" max="11521" width="33.42578125" style="1319" customWidth="1"/>
    <col min="11522" max="11522" width="26.42578125" style="1319" customWidth="1"/>
    <col min="11523" max="11532" width="11.42578125" style="1319"/>
    <col min="11533" max="11546" width="0" style="1319" hidden="1" customWidth="1"/>
    <col min="11547" max="11776" width="11.42578125" style="1319"/>
    <col min="11777" max="11777" width="33.42578125" style="1319" customWidth="1"/>
    <col min="11778" max="11778" width="26.42578125" style="1319" customWidth="1"/>
    <col min="11779" max="11788" width="11.42578125" style="1319"/>
    <col min="11789" max="11802" width="0" style="1319" hidden="1" customWidth="1"/>
    <col min="11803" max="12032" width="11.42578125" style="1319"/>
    <col min="12033" max="12033" width="33.42578125" style="1319" customWidth="1"/>
    <col min="12034" max="12034" width="26.42578125" style="1319" customWidth="1"/>
    <col min="12035" max="12044" width="11.42578125" style="1319"/>
    <col min="12045" max="12058" width="0" style="1319" hidden="1" customWidth="1"/>
    <col min="12059" max="12288" width="11.42578125" style="1319"/>
    <col min="12289" max="12289" width="33.42578125" style="1319" customWidth="1"/>
    <col min="12290" max="12290" width="26.42578125" style="1319" customWidth="1"/>
    <col min="12291" max="12300" width="11.42578125" style="1319"/>
    <col min="12301" max="12314" width="0" style="1319" hidden="1" customWidth="1"/>
    <col min="12315" max="12544" width="11.42578125" style="1319"/>
    <col min="12545" max="12545" width="33.42578125" style="1319" customWidth="1"/>
    <col min="12546" max="12546" width="26.42578125" style="1319" customWidth="1"/>
    <col min="12547" max="12556" width="11.42578125" style="1319"/>
    <col min="12557" max="12570" width="0" style="1319" hidden="1" customWidth="1"/>
    <col min="12571" max="12800" width="11.42578125" style="1319"/>
    <col min="12801" max="12801" width="33.42578125" style="1319" customWidth="1"/>
    <col min="12802" max="12802" width="26.42578125" style="1319" customWidth="1"/>
    <col min="12803" max="12812" width="11.42578125" style="1319"/>
    <col min="12813" max="12826" width="0" style="1319" hidden="1" customWidth="1"/>
    <col min="12827" max="13056" width="11.42578125" style="1319"/>
    <col min="13057" max="13057" width="33.42578125" style="1319" customWidth="1"/>
    <col min="13058" max="13058" width="26.42578125" style="1319" customWidth="1"/>
    <col min="13059" max="13068" width="11.42578125" style="1319"/>
    <col min="13069" max="13082" width="0" style="1319" hidden="1" customWidth="1"/>
    <col min="13083" max="13312" width="11.42578125" style="1319"/>
    <col min="13313" max="13313" width="33.42578125" style="1319" customWidth="1"/>
    <col min="13314" max="13314" width="26.42578125" style="1319" customWidth="1"/>
    <col min="13315" max="13324" width="11.42578125" style="1319"/>
    <col min="13325" max="13338" width="0" style="1319" hidden="1" customWidth="1"/>
    <col min="13339" max="13568" width="11.42578125" style="1319"/>
    <col min="13569" max="13569" width="33.42578125" style="1319" customWidth="1"/>
    <col min="13570" max="13570" width="26.42578125" style="1319" customWidth="1"/>
    <col min="13571" max="13580" width="11.42578125" style="1319"/>
    <col min="13581" max="13594" width="0" style="1319" hidden="1" customWidth="1"/>
    <col min="13595" max="13824" width="11.42578125" style="1319"/>
    <col min="13825" max="13825" width="33.42578125" style="1319" customWidth="1"/>
    <col min="13826" max="13826" width="26.42578125" style="1319" customWidth="1"/>
    <col min="13827" max="13836" width="11.42578125" style="1319"/>
    <col min="13837" max="13850" width="0" style="1319" hidden="1" customWidth="1"/>
    <col min="13851" max="14080" width="11.42578125" style="1319"/>
    <col min="14081" max="14081" width="33.42578125" style="1319" customWidth="1"/>
    <col min="14082" max="14082" width="26.42578125" style="1319" customWidth="1"/>
    <col min="14083" max="14092" width="11.42578125" style="1319"/>
    <col min="14093" max="14106" width="0" style="1319" hidden="1" customWidth="1"/>
    <col min="14107" max="14336" width="11.42578125" style="1319"/>
    <col min="14337" max="14337" width="33.42578125" style="1319" customWidth="1"/>
    <col min="14338" max="14338" width="26.42578125" style="1319" customWidth="1"/>
    <col min="14339" max="14348" width="11.42578125" style="1319"/>
    <col min="14349" max="14362" width="0" style="1319" hidden="1" customWidth="1"/>
    <col min="14363" max="14592" width="11.42578125" style="1319"/>
    <col min="14593" max="14593" width="33.42578125" style="1319" customWidth="1"/>
    <col min="14594" max="14594" width="26.42578125" style="1319" customWidth="1"/>
    <col min="14595" max="14604" width="11.42578125" style="1319"/>
    <col min="14605" max="14618" width="0" style="1319" hidden="1" customWidth="1"/>
    <col min="14619" max="14848" width="11.42578125" style="1319"/>
    <col min="14849" max="14849" width="33.42578125" style="1319" customWidth="1"/>
    <col min="14850" max="14850" width="26.42578125" style="1319" customWidth="1"/>
    <col min="14851" max="14860" width="11.42578125" style="1319"/>
    <col min="14861" max="14874" width="0" style="1319" hidden="1" customWidth="1"/>
    <col min="14875" max="15104" width="11.42578125" style="1319"/>
    <col min="15105" max="15105" width="33.42578125" style="1319" customWidth="1"/>
    <col min="15106" max="15106" width="26.42578125" style="1319" customWidth="1"/>
    <col min="15107" max="15116" width="11.42578125" style="1319"/>
    <col min="15117" max="15130" width="0" style="1319" hidden="1" customWidth="1"/>
    <col min="15131" max="15360" width="11.42578125" style="1319"/>
    <col min="15361" max="15361" width="33.42578125" style="1319" customWidth="1"/>
    <col min="15362" max="15362" width="26.42578125" style="1319" customWidth="1"/>
    <col min="15363" max="15372" width="11.42578125" style="1319"/>
    <col min="15373" max="15386" width="0" style="1319" hidden="1" customWidth="1"/>
    <col min="15387" max="15616" width="11.42578125" style="1319"/>
    <col min="15617" max="15617" width="33.42578125" style="1319" customWidth="1"/>
    <col min="15618" max="15618" width="26.42578125" style="1319" customWidth="1"/>
    <col min="15619" max="15628" width="11.42578125" style="1319"/>
    <col min="15629" max="15642" width="0" style="1319" hidden="1" customWidth="1"/>
    <col min="15643" max="15872" width="11.42578125" style="1319"/>
    <col min="15873" max="15873" width="33.42578125" style="1319" customWidth="1"/>
    <col min="15874" max="15874" width="26.42578125" style="1319" customWidth="1"/>
    <col min="15875" max="15884" width="11.42578125" style="1319"/>
    <col min="15885" max="15898" width="0" style="1319" hidden="1" customWidth="1"/>
    <col min="15899" max="16128" width="11.42578125" style="1319"/>
    <col min="16129" max="16129" width="33.42578125" style="1319" customWidth="1"/>
    <col min="16130" max="16130" width="26.42578125" style="1319" customWidth="1"/>
    <col min="16131" max="16140" width="11.42578125" style="1319"/>
    <col min="16141" max="16154" width="0" style="1319" hidden="1" customWidth="1"/>
    <col min="16155" max="16384" width="11.42578125" style="1319"/>
  </cols>
  <sheetData>
    <row r="1" spans="1:26" x14ac:dyDescent="0.25">
      <c r="A1" s="1991" t="s">
        <v>2154</v>
      </c>
      <c r="B1" s="1991"/>
      <c r="C1" s="1991"/>
      <c r="D1" s="1991"/>
      <c r="E1" s="1991"/>
      <c r="F1" s="1991"/>
      <c r="G1" s="1991"/>
      <c r="H1" s="1991"/>
      <c r="I1" s="1991"/>
      <c r="J1" s="1991"/>
      <c r="K1" s="1991"/>
      <c r="M1" s="1320"/>
      <c r="N1" s="1320"/>
      <c r="O1" s="1320"/>
      <c r="P1" s="1320"/>
      <c r="Q1" s="1320"/>
      <c r="R1" s="1320"/>
      <c r="S1" s="1320"/>
      <c r="T1" s="1320"/>
      <c r="U1" s="1320"/>
      <c r="V1" s="1320"/>
      <c r="W1" s="1320"/>
      <c r="X1" s="1320"/>
      <c r="Y1" s="1320"/>
      <c r="Z1" s="1320"/>
    </row>
    <row r="2" spans="1:26" x14ac:dyDescent="0.25">
      <c r="A2" s="1992" t="s">
        <v>2153</v>
      </c>
      <c r="B2" s="1992"/>
      <c r="C2" s="1992"/>
      <c r="D2" s="1992"/>
      <c r="E2" s="1992"/>
      <c r="F2" s="1992"/>
      <c r="G2" s="1992"/>
      <c r="H2" s="1992"/>
      <c r="I2" s="1992"/>
      <c r="J2" s="1992"/>
      <c r="K2" s="1992"/>
      <c r="M2" s="1320"/>
      <c r="N2" s="1320"/>
      <c r="O2" s="1320"/>
      <c r="P2" s="1320"/>
      <c r="Q2" s="1320"/>
      <c r="R2" s="1320"/>
      <c r="S2" s="1320"/>
      <c r="T2" s="1320"/>
      <c r="U2" s="1320"/>
      <c r="V2" s="1320"/>
      <c r="W2" s="1320"/>
      <c r="X2" s="1320"/>
      <c r="Y2" s="1320"/>
      <c r="Z2" s="1320"/>
    </row>
    <row r="3" spans="1:26" x14ac:dyDescent="0.25">
      <c r="A3" s="1991" t="s">
        <v>402</v>
      </c>
      <c r="B3" s="1991"/>
      <c r="C3" s="1991"/>
      <c r="D3" s="1991"/>
      <c r="E3" s="1991"/>
      <c r="F3" s="1991"/>
      <c r="G3" s="1991"/>
      <c r="H3" s="1991"/>
      <c r="I3" s="1991"/>
      <c r="J3" s="1991"/>
      <c r="K3" s="1991"/>
      <c r="M3" s="1320"/>
      <c r="N3" s="1320"/>
      <c r="O3" s="1320"/>
      <c r="P3" s="1320"/>
      <c r="Q3" s="1320"/>
      <c r="R3" s="1320"/>
      <c r="S3" s="1320"/>
      <c r="T3" s="1320"/>
      <c r="U3" s="1320"/>
      <c r="V3" s="1320"/>
      <c r="W3" s="1320"/>
      <c r="X3" s="1320"/>
      <c r="Y3" s="1320"/>
      <c r="Z3" s="1320"/>
    </row>
    <row r="4" spans="1:26" ht="6.75" customHeight="1" thickBot="1" x14ac:dyDescent="0.3">
      <c r="A4" s="1321"/>
      <c r="B4" s="1321"/>
      <c r="C4" s="1321"/>
      <c r="D4" s="1321"/>
      <c r="E4" s="1321"/>
      <c r="F4" s="1321"/>
      <c r="G4" s="1321"/>
      <c r="H4" s="1321"/>
      <c r="I4" s="1321"/>
      <c r="J4" s="1321"/>
      <c r="K4" s="1321"/>
    </row>
    <row r="5" spans="1:26" ht="26.25" thickBot="1" x14ac:dyDescent="0.3">
      <c r="A5" s="1322" t="s">
        <v>390</v>
      </c>
      <c r="B5" s="1323" t="s">
        <v>391</v>
      </c>
      <c r="C5" s="1324">
        <v>44104</v>
      </c>
      <c r="D5" s="1324">
        <v>44196</v>
      </c>
      <c r="E5" s="1324">
        <v>44286</v>
      </c>
      <c r="F5" s="1324">
        <v>44377</v>
      </c>
      <c r="G5" s="1324">
        <v>44408</v>
      </c>
      <c r="H5" s="1324">
        <v>44439</v>
      </c>
      <c r="I5" s="1324">
        <v>44469</v>
      </c>
      <c r="J5" s="1325" t="s">
        <v>1206</v>
      </c>
      <c r="K5" s="1326" t="s">
        <v>768</v>
      </c>
    </row>
    <row r="6" spans="1:26" x14ac:dyDescent="0.25">
      <c r="A6" s="1995" t="s">
        <v>106</v>
      </c>
      <c r="B6" s="214" t="s">
        <v>1329</v>
      </c>
      <c r="C6" s="1327">
        <v>4.2500000000000003E-3</v>
      </c>
      <c r="D6" s="1327">
        <v>6.0250000000000008E-3</v>
      </c>
      <c r="E6" s="1327">
        <v>5.5150000000000008E-3</v>
      </c>
      <c r="F6" s="1327">
        <v>4.8150000000000007E-3</v>
      </c>
      <c r="G6" s="1327">
        <v>-7.2390000000000006E-3</v>
      </c>
      <c r="H6" s="1327">
        <v>2.9790000000000003E-3</v>
      </c>
      <c r="I6" s="1327">
        <v>5.3710000000000008E-3</v>
      </c>
      <c r="J6" s="1328">
        <v>0.11547248182762201</v>
      </c>
      <c r="K6" s="1328">
        <v>0.26376470588235301</v>
      </c>
    </row>
    <row r="7" spans="1:26" ht="15.75" thickBot="1" x14ac:dyDescent="0.3">
      <c r="A7" s="1999" t="s">
        <v>106</v>
      </c>
      <c r="B7" s="215" t="s">
        <v>1330</v>
      </c>
      <c r="C7" s="1329">
        <v>5.1780000000000003E-3</v>
      </c>
      <c r="D7" s="1329">
        <v>7.2120000000000005E-3</v>
      </c>
      <c r="E7" s="1329">
        <v>6.9160000000000003E-3</v>
      </c>
      <c r="F7" s="1329">
        <v>2.598E-3</v>
      </c>
      <c r="G7" s="1329">
        <v>1.3360000000000002E-3</v>
      </c>
      <c r="H7" s="1329">
        <v>5.5100000000000001E-3</v>
      </c>
      <c r="I7" s="1329">
        <v>4.5570000000000003E-3</v>
      </c>
      <c r="J7" s="1330">
        <v>0.75404157043879916</v>
      </c>
      <c r="K7" s="1330">
        <v>-0.11993047508690614</v>
      </c>
    </row>
    <row r="8" spans="1:26" x14ac:dyDescent="0.25">
      <c r="A8" s="1995" t="s">
        <v>883</v>
      </c>
      <c r="B8" s="214" t="s">
        <v>1331</v>
      </c>
      <c r="C8" s="1327">
        <v>1.1063000000000002E-2</v>
      </c>
      <c r="D8" s="1327">
        <v>9.2420000000000002E-3</v>
      </c>
      <c r="E8" s="1327">
        <v>7.6970000000000007E-3</v>
      </c>
      <c r="F8" s="1327">
        <v>9.6580000000000017E-3</v>
      </c>
      <c r="G8" s="1327">
        <v>9.1700000000000011E-3</v>
      </c>
      <c r="H8" s="1327">
        <v>1.0449000000000002E-2</v>
      </c>
      <c r="I8" s="1327">
        <v>1.3296000000000001E-2</v>
      </c>
      <c r="J8" s="1328">
        <v>0.37668254296955872</v>
      </c>
      <c r="K8" s="1328">
        <v>0.20184398445267998</v>
      </c>
    </row>
    <row r="9" spans="1:26" ht="15.75" thickBot="1" x14ac:dyDescent="0.3">
      <c r="A9" s="1999" t="s">
        <v>883</v>
      </c>
      <c r="B9" s="215" t="s">
        <v>1332</v>
      </c>
      <c r="C9" s="1329">
        <v>9.9300000000000013E-3</v>
      </c>
      <c r="D9" s="1329">
        <v>1.1542E-2</v>
      </c>
      <c r="E9" s="1329">
        <v>1.5422000000000002E-2</v>
      </c>
      <c r="F9" s="1329">
        <v>1.1832000000000001E-2</v>
      </c>
      <c r="G9" s="1329">
        <v>1.0389000000000001E-2</v>
      </c>
      <c r="H9" s="1329">
        <v>1.0918000000000001E-2</v>
      </c>
      <c r="I9" s="1329">
        <v>9.8240000000000011E-3</v>
      </c>
      <c r="J9" s="1330">
        <v>-0.16970926301555098</v>
      </c>
      <c r="K9" s="1330">
        <v>-1.0674723061430028E-2</v>
      </c>
    </row>
    <row r="10" spans="1:26" x14ac:dyDescent="0.25">
      <c r="A10" s="1995" t="s">
        <v>108</v>
      </c>
      <c r="B10" s="367" t="s">
        <v>1036</v>
      </c>
      <c r="C10" s="1331">
        <v>6.6220000000000003E-3</v>
      </c>
      <c r="D10" s="1331">
        <v>5.1840000000000002E-3</v>
      </c>
      <c r="E10" s="1331">
        <v>9.777000000000001E-3</v>
      </c>
      <c r="F10" s="1331">
        <v>9.4270000000000014E-3</v>
      </c>
      <c r="G10" s="1331">
        <v>9.6170000000000005E-3</v>
      </c>
      <c r="H10" s="1331">
        <v>1.0120000000000001E-2</v>
      </c>
      <c r="I10" s="1331">
        <v>1.0042000000000001E-2</v>
      </c>
      <c r="J10" s="1328">
        <v>6.5238145751564558E-2</v>
      </c>
      <c r="K10" s="1328">
        <v>0.51646028390214438</v>
      </c>
    </row>
    <row r="11" spans="1:26" x14ac:dyDescent="0.25">
      <c r="A11" s="1998" t="s">
        <v>108</v>
      </c>
      <c r="B11" s="216" t="s">
        <v>1807</v>
      </c>
      <c r="C11" s="1332">
        <v>6.0680000000000005E-3</v>
      </c>
      <c r="D11" s="1332">
        <v>9.4270000000000014E-3</v>
      </c>
      <c r="E11" s="1332">
        <v>-7.4990000000000005E-3</v>
      </c>
      <c r="F11" s="1332">
        <v>5.6000000000000008E-3</v>
      </c>
      <c r="G11" s="1332">
        <v>6.7200000000000003E-3</v>
      </c>
      <c r="H11" s="1332">
        <v>6.8900000000000003E-3</v>
      </c>
      <c r="I11" s="1332">
        <v>7.1020000000000007E-3</v>
      </c>
      <c r="J11" s="1333">
        <v>0.26821428571428563</v>
      </c>
      <c r="K11" s="1333">
        <v>0.17040210942649969</v>
      </c>
    </row>
    <row r="12" spans="1:26" ht="15.75" thickBot="1" x14ac:dyDescent="0.3">
      <c r="A12" s="1999" t="s">
        <v>108</v>
      </c>
      <c r="B12" s="368" t="s">
        <v>1037</v>
      </c>
      <c r="C12" s="1334">
        <v>8.9540000000000002E-3</v>
      </c>
      <c r="D12" s="1334">
        <v>7.8120000000000004E-3</v>
      </c>
      <c r="E12" s="1334">
        <v>1.003E-3</v>
      </c>
      <c r="F12" s="1334">
        <v>8.3560000000000006E-3</v>
      </c>
      <c r="G12" s="1334">
        <v>8.7990000000000013E-3</v>
      </c>
      <c r="H12" s="1334">
        <v>8.9540000000000002E-3</v>
      </c>
      <c r="I12" s="1334">
        <v>9.4200000000000013E-3</v>
      </c>
      <c r="J12" s="1330">
        <v>0.12733365246529449</v>
      </c>
      <c r="K12" s="1330">
        <v>5.2043779316506715E-2</v>
      </c>
    </row>
    <row r="13" spans="1:26" x14ac:dyDescent="0.25">
      <c r="A13" s="1995" t="s">
        <v>109</v>
      </c>
      <c r="B13" s="367" t="s">
        <v>1333</v>
      </c>
      <c r="C13" s="1331">
        <v>2.176E-3</v>
      </c>
      <c r="D13" s="1331">
        <v>6.1870000000000007E-3</v>
      </c>
      <c r="E13" s="1331">
        <v>2.9010000000000004E-3</v>
      </c>
      <c r="F13" s="1331">
        <v>4.7790000000000003E-3</v>
      </c>
      <c r="G13" s="1331">
        <v>4.5730000000000007E-3</v>
      </c>
      <c r="H13" s="1331">
        <v>5.5090000000000009E-3</v>
      </c>
      <c r="I13" s="1331">
        <v>3.8910000000000004E-3</v>
      </c>
      <c r="J13" s="1328">
        <v>-0.18581293157564341</v>
      </c>
      <c r="K13" s="1328">
        <v>0.78814338235294135</v>
      </c>
    </row>
    <row r="14" spans="1:26" x14ac:dyDescent="0.25">
      <c r="A14" s="1996" t="s">
        <v>109</v>
      </c>
      <c r="B14" s="369" t="s">
        <v>1334</v>
      </c>
      <c r="C14" s="1332">
        <v>2.4230000000000002E-3</v>
      </c>
      <c r="D14" s="1332">
        <v>7.9960000000000014E-3</v>
      </c>
      <c r="E14" s="1332">
        <v>2.1858000000000002E-2</v>
      </c>
      <c r="F14" s="1332">
        <v>3.8720000000000004E-3</v>
      </c>
      <c r="G14" s="1332">
        <v>3.1560000000000004E-3</v>
      </c>
      <c r="H14" s="1332">
        <v>6.8700000000000002E-3</v>
      </c>
      <c r="I14" s="1332">
        <v>4.6250000000000006E-3</v>
      </c>
      <c r="J14" s="1333">
        <v>0.19447314049586781</v>
      </c>
      <c r="K14" s="1333">
        <v>0.90879075526207187</v>
      </c>
    </row>
    <row r="15" spans="1:26" x14ac:dyDescent="0.25">
      <c r="A15" s="1997" t="s">
        <v>109</v>
      </c>
      <c r="B15" s="369" t="s">
        <v>529</v>
      </c>
      <c r="C15" s="1332">
        <v>1.0683000000000002E-2</v>
      </c>
      <c r="D15" s="1332">
        <v>1.1135000000000001E-2</v>
      </c>
      <c r="E15" s="1332">
        <v>9.2880000000000011E-3</v>
      </c>
      <c r="F15" s="1332">
        <v>8.9100000000000013E-3</v>
      </c>
      <c r="G15" s="1332">
        <v>9.1180000000000011E-3</v>
      </c>
      <c r="H15" s="1332">
        <v>9.4480000000000015E-3</v>
      </c>
      <c r="I15" s="1332">
        <v>9.196000000000001E-3</v>
      </c>
      <c r="J15" s="1333">
        <v>3.209876543209874E-2</v>
      </c>
      <c r="K15" s="1333">
        <v>-0.13919311054947114</v>
      </c>
    </row>
    <row r="16" spans="1:26" x14ac:dyDescent="0.25">
      <c r="A16" s="1998" t="s">
        <v>109</v>
      </c>
      <c r="B16" s="369" t="s">
        <v>528</v>
      </c>
      <c r="C16" s="1332">
        <v>5.2890000000000003E-3</v>
      </c>
      <c r="D16" s="1332">
        <v>8.3690000000000014E-3</v>
      </c>
      <c r="E16" s="1332">
        <v>1.9221000000000002E-2</v>
      </c>
      <c r="F16" s="1332">
        <v>6.5920000000000006E-3</v>
      </c>
      <c r="G16" s="1332">
        <v>7.0300000000000007E-3</v>
      </c>
      <c r="H16" s="1332">
        <v>8.3830000000000016E-3</v>
      </c>
      <c r="I16" s="1332">
        <v>2.9880000000000002E-3</v>
      </c>
      <c r="J16" s="1333">
        <v>-0.54672330097087385</v>
      </c>
      <c r="K16" s="1333">
        <v>-0.43505388542257517</v>
      </c>
    </row>
    <row r="17" spans="1:37" ht="15.75" thickBot="1" x14ac:dyDescent="0.3">
      <c r="A17" s="1999" t="s">
        <v>109</v>
      </c>
      <c r="B17" s="368" t="s">
        <v>527</v>
      </c>
      <c r="C17" s="1334">
        <v>3.6250000000000002E-3</v>
      </c>
      <c r="D17" s="1334">
        <v>4.4650000000000002E-3</v>
      </c>
      <c r="E17" s="1334">
        <v>1.0282000000000001E-2</v>
      </c>
      <c r="F17" s="1334">
        <v>9.8320000000000005E-3</v>
      </c>
      <c r="G17" s="1334">
        <v>9.4900000000000002E-3</v>
      </c>
      <c r="H17" s="1334">
        <v>9.3350000000000013E-3</v>
      </c>
      <c r="I17" s="1334">
        <v>2.5970000000000003E-3</v>
      </c>
      <c r="J17" s="1330">
        <v>-0.73586248982912938</v>
      </c>
      <c r="K17" s="1330">
        <v>-0.28358620689655167</v>
      </c>
    </row>
    <row r="18" spans="1:37" ht="27" thickBot="1" x14ac:dyDescent="0.3">
      <c r="A18" s="1335" t="s">
        <v>879</v>
      </c>
      <c r="B18" s="418" t="s">
        <v>1335</v>
      </c>
      <c r="C18" s="1336">
        <v>3.3330000000000005E-3</v>
      </c>
      <c r="D18" s="1336">
        <v>3.3360000000000004E-3</v>
      </c>
      <c r="E18" s="1336">
        <v>3.3360000000000004E-3</v>
      </c>
      <c r="F18" s="1336">
        <v>2.9960000000000004E-3</v>
      </c>
      <c r="G18" s="1336">
        <v>3.3380000000000003E-3</v>
      </c>
      <c r="H18" s="1336">
        <v>4.6970000000000007E-3</v>
      </c>
      <c r="I18" s="1336">
        <v>3.2400000000000003E-3</v>
      </c>
      <c r="J18" s="1337">
        <v>8.1441922563417826E-2</v>
      </c>
      <c r="K18" s="1337">
        <v>-2.7902790279027961E-2</v>
      </c>
    </row>
    <row r="19" spans="1:37" x14ac:dyDescent="0.25">
      <c r="A19" s="2000" t="s">
        <v>880</v>
      </c>
      <c r="B19" s="214" t="s">
        <v>1336</v>
      </c>
      <c r="C19" s="1331">
        <v>2.153E-3</v>
      </c>
      <c r="D19" s="1331">
        <v>2.5140000000000002E-3</v>
      </c>
      <c r="E19" s="1331">
        <v>2.7140000000000003E-3</v>
      </c>
      <c r="F19" s="1331">
        <v>3.6270000000000004E-3</v>
      </c>
      <c r="G19" s="1331">
        <v>2.7410000000000004E-3</v>
      </c>
      <c r="H19" s="1331">
        <v>2.5310000000000003E-3</v>
      </c>
      <c r="I19" s="1331">
        <v>3.3040000000000001E-3</v>
      </c>
      <c r="J19" s="1328">
        <v>-8.9054314860766565E-2</v>
      </c>
      <c r="K19" s="1328">
        <v>0.53460287970274045</v>
      </c>
    </row>
    <row r="20" spans="1:37" x14ac:dyDescent="0.25">
      <c r="A20" s="1997" t="s">
        <v>880</v>
      </c>
      <c r="B20" s="216" t="s">
        <v>1337</v>
      </c>
      <c r="C20" s="1332">
        <v>1.0925000000000001E-2</v>
      </c>
      <c r="D20" s="1332">
        <v>1.2657E-2</v>
      </c>
      <c r="E20" s="1332">
        <v>1.0609E-2</v>
      </c>
      <c r="F20" s="1332">
        <v>9.8420000000000001E-3</v>
      </c>
      <c r="G20" s="1332">
        <v>9.9980000000000017E-3</v>
      </c>
      <c r="H20" s="1332">
        <v>9.8180000000000003E-3</v>
      </c>
      <c r="I20" s="1332">
        <v>1.0018000000000001E-2</v>
      </c>
      <c r="J20" s="1333">
        <v>1.7882544198333752E-2</v>
      </c>
      <c r="K20" s="1333">
        <v>-8.3020594965675029E-2</v>
      </c>
    </row>
    <row r="21" spans="1:37" ht="15.75" thickBot="1" x14ac:dyDescent="0.3">
      <c r="A21" s="1999" t="s">
        <v>880</v>
      </c>
      <c r="B21" s="215" t="s">
        <v>1338</v>
      </c>
      <c r="C21" s="1334">
        <v>4.1860000000000005E-3</v>
      </c>
      <c r="D21" s="1334">
        <v>5.2970000000000005E-3</v>
      </c>
      <c r="E21" s="1334">
        <v>5.6230000000000004E-3</v>
      </c>
      <c r="F21" s="1334">
        <v>5.1540000000000006E-3</v>
      </c>
      <c r="G21" s="1334">
        <v>5.0890000000000006E-3</v>
      </c>
      <c r="H21" s="1334">
        <v>5.2310000000000004E-3</v>
      </c>
      <c r="I21" s="1334">
        <v>6.0420000000000005E-3</v>
      </c>
      <c r="J21" s="1330">
        <v>0.17229336437718273</v>
      </c>
      <c r="K21" s="1330">
        <v>0.44338270425226944</v>
      </c>
    </row>
    <row r="22" spans="1:37" x14ac:dyDescent="0.25">
      <c r="A22" s="1998" t="s">
        <v>881</v>
      </c>
      <c r="B22" s="216" t="s">
        <v>1339</v>
      </c>
      <c r="C22" s="1327">
        <v>1.4167000000000003E-2</v>
      </c>
      <c r="D22" s="1327">
        <v>1.4381E-2</v>
      </c>
      <c r="E22" s="1327">
        <v>2.905E-3</v>
      </c>
      <c r="F22" s="1327">
        <v>8.4920000000000013E-3</v>
      </c>
      <c r="G22" s="1327">
        <v>6.5420000000000009E-3</v>
      </c>
      <c r="H22" s="1327">
        <v>8.7310000000000009E-3</v>
      </c>
      <c r="I22" s="1327">
        <v>-1.0197000000000001E-2</v>
      </c>
      <c r="J22" s="1338">
        <v>-2.2007772020725391</v>
      </c>
      <c r="K22" s="1328">
        <v>-1.7197712994988352</v>
      </c>
    </row>
    <row r="23" spans="1:37" ht="15.75" thickBot="1" x14ac:dyDescent="0.3">
      <c r="A23" s="1999" t="s">
        <v>881</v>
      </c>
      <c r="B23" s="368" t="s">
        <v>1340</v>
      </c>
      <c r="C23" s="1329">
        <v>1.2436000000000001E-2</v>
      </c>
      <c r="D23" s="1329">
        <v>1.6947000000000004E-2</v>
      </c>
      <c r="E23" s="1329">
        <v>1.3972000000000002E-2</v>
      </c>
      <c r="F23" s="1329">
        <v>1.0031E-2</v>
      </c>
      <c r="G23" s="1329">
        <v>1.0175E-2</v>
      </c>
      <c r="H23" s="1329">
        <v>1.2520000000000002E-2</v>
      </c>
      <c r="I23" s="1329">
        <v>1.4592000000000001E-2</v>
      </c>
      <c r="J23" s="1330">
        <v>0.45469045957531662</v>
      </c>
      <c r="K23" s="1330">
        <v>0.17336764232872304</v>
      </c>
    </row>
    <row r="24" spans="1:37" ht="15" hidden="1" customHeight="1" x14ac:dyDescent="0.25">
      <c r="A24" s="1339"/>
      <c r="B24" s="1340"/>
      <c r="C24" s="1332"/>
      <c r="D24" s="1332"/>
      <c r="E24" s="1332"/>
      <c r="F24" s="1332"/>
      <c r="G24" s="1332"/>
      <c r="H24" s="1332"/>
      <c r="I24" s="1332"/>
      <c r="J24" s="1341" t="e">
        <v>#DIV/0!</v>
      </c>
      <c r="K24" s="1341" t="e">
        <v>#DIV/0!</v>
      </c>
      <c r="M24" s="1320"/>
      <c r="N24" s="1320"/>
      <c r="O24" s="1320"/>
      <c r="P24" s="1320"/>
      <c r="Q24" s="1320"/>
      <c r="R24" s="1320"/>
      <c r="S24" s="1320"/>
      <c r="T24" s="1320"/>
      <c r="U24" s="1320"/>
      <c r="V24" s="1320"/>
      <c r="W24" s="1320"/>
      <c r="X24" s="1320"/>
      <c r="Y24" s="1320"/>
      <c r="Z24" s="1320"/>
      <c r="AA24" s="1342"/>
      <c r="AB24" s="1343"/>
      <c r="AC24" s="1344"/>
      <c r="AD24" s="1344"/>
      <c r="AE24" s="1344"/>
      <c r="AF24" s="1344"/>
      <c r="AG24" s="1344"/>
      <c r="AH24" s="1344"/>
      <c r="AI24" s="1344"/>
      <c r="AJ24" s="1344"/>
      <c r="AK24" s="1344"/>
    </row>
    <row r="25" spans="1:37" ht="15" hidden="1" customHeight="1" x14ac:dyDescent="0.25">
      <c r="A25" s="1339"/>
      <c r="B25" s="1340"/>
      <c r="C25" s="1332"/>
      <c r="D25" s="1332"/>
      <c r="E25" s="1332"/>
      <c r="F25" s="1332"/>
      <c r="G25" s="1332"/>
      <c r="H25" s="1332"/>
      <c r="I25" s="1332"/>
      <c r="J25" s="1341" t="e">
        <v>#DIV/0!</v>
      </c>
      <c r="K25" s="1341" t="e">
        <v>#DIV/0!</v>
      </c>
      <c r="M25" s="1320"/>
      <c r="N25" s="1320"/>
      <c r="O25" s="1320"/>
      <c r="P25" s="1320"/>
      <c r="Q25" s="1320"/>
      <c r="R25" s="1320"/>
      <c r="S25" s="1320"/>
      <c r="T25" s="1320"/>
      <c r="U25" s="1320"/>
      <c r="V25" s="1320"/>
      <c r="W25" s="1320"/>
      <c r="X25" s="1320"/>
      <c r="Y25" s="1320"/>
      <c r="Z25" s="1320"/>
      <c r="AA25" s="1342"/>
      <c r="AB25" s="1343"/>
      <c r="AC25" s="1344"/>
      <c r="AD25" s="1344"/>
      <c r="AE25" s="1344"/>
      <c r="AF25" s="1344"/>
      <c r="AG25" s="1344"/>
      <c r="AH25" s="1344"/>
      <c r="AI25" s="1344"/>
      <c r="AJ25" s="1344"/>
      <c r="AK25" s="1344"/>
    </row>
    <row r="26" spans="1:37" ht="15" hidden="1" customHeight="1" x14ac:dyDescent="0.25">
      <c r="A26" s="1339"/>
      <c r="B26" s="1340"/>
      <c r="C26" s="1332"/>
      <c r="D26" s="1332"/>
      <c r="E26" s="1332"/>
      <c r="F26" s="1332"/>
      <c r="G26" s="1332"/>
      <c r="H26" s="1332"/>
      <c r="I26" s="1332"/>
      <c r="J26" s="1341" t="e">
        <v>#DIV/0!</v>
      </c>
      <c r="K26" s="1341" t="e">
        <v>#DIV/0!</v>
      </c>
      <c r="M26" s="1320"/>
      <c r="N26" s="1320"/>
      <c r="O26" s="1320"/>
      <c r="P26" s="1320"/>
      <c r="Q26" s="1320"/>
      <c r="R26" s="1320"/>
      <c r="S26" s="1320"/>
      <c r="T26" s="1320"/>
      <c r="U26" s="1320"/>
      <c r="V26" s="1320"/>
      <c r="W26" s="1320"/>
      <c r="X26" s="1320"/>
      <c r="Y26" s="1320"/>
      <c r="Z26" s="1320"/>
      <c r="AA26" s="1342"/>
      <c r="AB26" s="1343"/>
      <c r="AC26" s="1344"/>
      <c r="AD26" s="1344"/>
      <c r="AE26" s="1344"/>
      <c r="AF26" s="1344"/>
      <c r="AG26" s="1344"/>
      <c r="AH26" s="1344"/>
      <c r="AI26" s="1344"/>
      <c r="AJ26" s="1344"/>
      <c r="AK26" s="1344"/>
    </row>
    <row r="27" spans="1:37" ht="15" hidden="1" customHeight="1" x14ac:dyDescent="0.25">
      <c r="A27" s="1339"/>
      <c r="B27" s="1340"/>
      <c r="C27" s="1332"/>
      <c r="D27" s="1332"/>
      <c r="E27" s="1332"/>
      <c r="F27" s="1332"/>
      <c r="G27" s="1332"/>
      <c r="H27" s="1332"/>
      <c r="I27" s="1332"/>
      <c r="J27" s="1341" t="e">
        <v>#DIV/0!</v>
      </c>
      <c r="K27" s="1341" t="e">
        <v>#DIV/0!</v>
      </c>
      <c r="M27" s="1320"/>
      <c r="N27" s="1320"/>
      <c r="O27" s="1320"/>
      <c r="P27" s="1320"/>
      <c r="Q27" s="1320"/>
      <c r="R27" s="1320"/>
      <c r="S27" s="1320"/>
      <c r="T27" s="1320"/>
      <c r="U27" s="1320"/>
      <c r="V27" s="1320"/>
      <c r="W27" s="1320"/>
      <c r="X27" s="1320"/>
      <c r="Y27" s="1320"/>
      <c r="Z27" s="1320"/>
      <c r="AA27" s="1342"/>
      <c r="AB27" s="1343"/>
      <c r="AC27" s="1344"/>
      <c r="AD27" s="1344"/>
      <c r="AE27" s="1344"/>
      <c r="AF27" s="1344"/>
      <c r="AG27" s="1344"/>
      <c r="AH27" s="1344"/>
      <c r="AI27" s="1344"/>
      <c r="AJ27" s="1344"/>
      <c r="AK27" s="1344"/>
    </row>
    <row r="28" spans="1:37" ht="15" hidden="1" customHeight="1" x14ac:dyDescent="0.25">
      <c r="A28" s="1339"/>
      <c r="B28" s="1340"/>
      <c r="C28" s="1332"/>
      <c r="D28" s="1332"/>
      <c r="E28" s="1332"/>
      <c r="F28" s="1332"/>
      <c r="G28" s="1332"/>
      <c r="H28" s="1332"/>
      <c r="I28" s="1332"/>
      <c r="J28" s="1341" t="e">
        <v>#DIV/0!</v>
      </c>
      <c r="K28" s="1341" t="e">
        <v>#DIV/0!</v>
      </c>
      <c r="M28" s="1320"/>
      <c r="N28" s="1320"/>
      <c r="O28" s="1320"/>
      <c r="P28" s="1320"/>
      <c r="Q28" s="1320"/>
      <c r="R28" s="1320"/>
      <c r="S28" s="1320"/>
      <c r="T28" s="1320"/>
      <c r="U28" s="1320"/>
      <c r="V28" s="1320"/>
      <c r="W28" s="1320"/>
      <c r="X28" s="1320"/>
      <c r="Y28" s="1320"/>
      <c r="Z28" s="1320"/>
      <c r="AA28" s="1342"/>
      <c r="AB28" s="1343"/>
      <c r="AC28" s="1344"/>
      <c r="AD28" s="1344"/>
      <c r="AE28" s="1344"/>
      <c r="AF28" s="1344"/>
      <c r="AG28" s="1344"/>
      <c r="AH28" s="1344"/>
      <c r="AI28" s="1344"/>
      <c r="AJ28" s="1344"/>
      <c r="AK28" s="1344"/>
    </row>
    <row r="29" spans="1:37" ht="15" hidden="1" customHeight="1" x14ac:dyDescent="0.25">
      <c r="A29" s="1339"/>
      <c r="B29" s="1340"/>
      <c r="C29" s="1332"/>
      <c r="D29" s="1332"/>
      <c r="E29" s="1332"/>
      <c r="F29" s="1332"/>
      <c r="G29" s="1332"/>
      <c r="H29" s="1332"/>
      <c r="I29" s="1332"/>
      <c r="J29" s="1341" t="e">
        <v>#DIV/0!</v>
      </c>
      <c r="K29" s="1341" t="e">
        <v>#DIV/0!</v>
      </c>
      <c r="M29" s="1320"/>
      <c r="N29" s="1320"/>
      <c r="O29" s="1320"/>
      <c r="P29" s="1320"/>
      <c r="Q29" s="1320"/>
      <c r="R29" s="1320"/>
      <c r="S29" s="1320"/>
      <c r="T29" s="1320"/>
      <c r="U29" s="1320"/>
      <c r="V29" s="1320"/>
      <c r="W29" s="1320"/>
      <c r="X29" s="1320"/>
      <c r="Y29" s="1320"/>
      <c r="Z29" s="1320"/>
      <c r="AA29" s="1342"/>
      <c r="AB29" s="1343"/>
      <c r="AC29" s="1344"/>
      <c r="AD29" s="1344"/>
      <c r="AE29" s="1344"/>
      <c r="AF29" s="1344"/>
      <c r="AG29" s="1344"/>
      <c r="AH29" s="1344"/>
      <c r="AI29" s="1344"/>
      <c r="AJ29" s="1344"/>
      <c r="AK29" s="1344"/>
    </row>
    <row r="30" spans="1:37" ht="15" hidden="1" customHeight="1" x14ac:dyDescent="0.25">
      <c r="A30" s="1345"/>
      <c r="B30" s="1339"/>
      <c r="C30" s="1332"/>
      <c r="D30" s="1332"/>
      <c r="E30" s="1332"/>
      <c r="F30" s="1332"/>
      <c r="G30" s="1332"/>
      <c r="H30" s="1332"/>
      <c r="I30" s="1332"/>
      <c r="J30" s="1341" t="e">
        <v>#DIV/0!</v>
      </c>
      <c r="K30" s="1341" t="e">
        <v>#DIV/0!</v>
      </c>
      <c r="M30" s="1320"/>
      <c r="N30" s="1320"/>
      <c r="O30" s="1320"/>
      <c r="P30" s="1320"/>
      <c r="Q30" s="1320"/>
      <c r="R30" s="1320"/>
      <c r="S30" s="1320"/>
      <c r="T30" s="1320"/>
      <c r="U30" s="1320"/>
      <c r="V30" s="1320"/>
      <c r="W30" s="1320"/>
      <c r="X30" s="1320"/>
      <c r="Y30" s="1320"/>
      <c r="Z30" s="1320"/>
      <c r="AA30" s="1346"/>
      <c r="AB30" s="1342"/>
      <c r="AC30" s="1344"/>
      <c r="AD30" s="1344"/>
      <c r="AE30" s="1344"/>
      <c r="AF30" s="1344"/>
      <c r="AG30" s="1344"/>
      <c r="AH30" s="1344"/>
      <c r="AI30" s="1344"/>
      <c r="AJ30" s="1344"/>
      <c r="AK30" s="1344"/>
    </row>
    <row r="31" spans="1:37" ht="15.75" thickBot="1" x14ac:dyDescent="0.3">
      <c r="A31" s="1989" t="s">
        <v>767</v>
      </c>
      <c r="B31" s="1990"/>
      <c r="C31" s="1347">
        <v>7.2492999487840755E-3</v>
      </c>
      <c r="D31" s="1347">
        <v>8.4253771038973711E-3</v>
      </c>
      <c r="E31" s="1347">
        <v>7.654584828557293E-3</v>
      </c>
      <c r="F31" s="1347">
        <v>7.5527448579849402E-3</v>
      </c>
      <c r="G31" s="1347">
        <v>6.4179562265043169E-3</v>
      </c>
      <c r="H31" s="1347">
        <v>7.7369307507182752E-3</v>
      </c>
      <c r="I31" s="1347">
        <v>7.3262643546846348E-3</v>
      </c>
      <c r="J31" s="1348">
        <v>-2.9986515837466005E-2</v>
      </c>
      <c r="K31" s="1348">
        <v>1.0616805270068677E-2</v>
      </c>
      <c r="M31" s="1320">
        <v>0</v>
      </c>
      <c r="N31" s="1320">
        <v>0</v>
      </c>
      <c r="O31" s="1320">
        <v>0</v>
      </c>
      <c r="P31" s="1320">
        <v>0</v>
      </c>
      <c r="Q31" s="1320">
        <v>0</v>
      </c>
      <c r="R31" s="1320">
        <v>0</v>
      </c>
      <c r="S31" s="1320"/>
      <c r="T31" s="1349"/>
      <c r="U31" s="1349"/>
      <c r="V31" s="1349"/>
      <c r="W31" s="1349"/>
      <c r="X31" s="1349"/>
      <c r="Y31" s="1349"/>
      <c r="Z31" s="1349"/>
      <c r="AA31" s="1350"/>
      <c r="AB31" s="1351"/>
      <c r="AC31" s="1352"/>
      <c r="AD31" s="1352"/>
      <c r="AE31" s="1352"/>
      <c r="AF31" s="1353"/>
      <c r="AG31" s="1353"/>
      <c r="AH31" s="1353"/>
      <c r="AI31" s="1353"/>
      <c r="AJ31" s="1352"/>
      <c r="AK31" s="1352"/>
    </row>
    <row r="32" spans="1:37" ht="3.75" customHeight="1" x14ac:dyDescent="0.25">
      <c r="A32" s="1354"/>
      <c r="B32" s="1355"/>
      <c r="C32" s="1356"/>
      <c r="D32" s="1356"/>
      <c r="E32" s="1356"/>
      <c r="F32" s="1356"/>
      <c r="G32" s="1357"/>
      <c r="H32" s="1357"/>
      <c r="I32" s="1357"/>
      <c r="J32" s="1358"/>
      <c r="K32" s="1359"/>
      <c r="M32" s="1320"/>
      <c r="N32" s="1320"/>
      <c r="O32" s="1320"/>
      <c r="P32" s="1320"/>
      <c r="Q32" s="1320"/>
      <c r="R32" s="1320"/>
      <c r="S32" s="1320"/>
      <c r="T32" s="1320"/>
      <c r="U32" s="1320"/>
      <c r="V32" s="1320"/>
      <c r="W32" s="1320"/>
      <c r="X32" s="1320"/>
      <c r="Y32" s="1320"/>
      <c r="Z32" s="1320"/>
    </row>
    <row r="33" spans="1:26" x14ac:dyDescent="0.25">
      <c r="A33" s="1360" t="s">
        <v>791</v>
      </c>
      <c r="B33" s="1361"/>
      <c r="C33" s="1362"/>
      <c r="D33" s="1362"/>
      <c r="E33" s="1362"/>
      <c r="F33" s="1363"/>
      <c r="G33" s="1363"/>
      <c r="H33" s="1363"/>
      <c r="I33" s="1363"/>
      <c r="J33" s="1362"/>
      <c r="K33" s="1362"/>
      <c r="M33" s="1320"/>
      <c r="N33" s="1320"/>
      <c r="O33" s="1320"/>
      <c r="P33" s="1320"/>
      <c r="Q33" s="1320"/>
      <c r="R33" s="1320"/>
      <c r="S33" s="1320"/>
      <c r="T33" s="1320"/>
      <c r="U33" s="1320"/>
      <c r="V33" s="1320"/>
      <c r="W33" s="1320"/>
      <c r="X33" s="1320"/>
      <c r="Y33" s="1320"/>
      <c r="Z33" s="1320"/>
    </row>
    <row r="34" spans="1:26" x14ac:dyDescent="0.25">
      <c r="M34" s="1320"/>
      <c r="N34" s="1320"/>
      <c r="O34" s="1320"/>
      <c r="P34" s="1320"/>
      <c r="Q34" s="1320"/>
      <c r="R34" s="1320"/>
      <c r="S34" s="1320"/>
      <c r="T34" s="1320"/>
      <c r="U34" s="1320"/>
      <c r="V34" s="1320"/>
      <c r="W34" s="1320"/>
      <c r="X34" s="1320"/>
      <c r="Y34" s="1320"/>
      <c r="Z34" s="1320"/>
    </row>
    <row r="35" spans="1:26" x14ac:dyDescent="0.25">
      <c r="A35" s="1991" t="s">
        <v>2155</v>
      </c>
      <c r="B35" s="1991"/>
      <c r="C35" s="1991"/>
      <c r="D35" s="1991"/>
      <c r="E35" s="1991"/>
      <c r="F35" s="1991"/>
      <c r="G35" s="1991"/>
      <c r="H35" s="1991"/>
      <c r="I35" s="1991"/>
      <c r="J35" s="1991"/>
      <c r="K35" s="1991"/>
      <c r="M35" s="1320"/>
      <c r="N35" s="1320"/>
      <c r="O35" s="1320"/>
      <c r="P35" s="1320"/>
      <c r="Q35" s="1320"/>
      <c r="R35" s="1320"/>
      <c r="S35" s="1320"/>
      <c r="T35" s="1320"/>
      <c r="U35" s="1320"/>
      <c r="V35" s="1320"/>
      <c r="W35" s="1320"/>
      <c r="X35" s="1320"/>
      <c r="Y35" s="1320"/>
      <c r="Z35" s="1320"/>
    </row>
    <row r="36" spans="1:26" x14ac:dyDescent="0.25">
      <c r="A36" s="1992" t="s">
        <v>2153</v>
      </c>
      <c r="B36" s="1992"/>
      <c r="C36" s="1992"/>
      <c r="D36" s="1992"/>
      <c r="E36" s="1992"/>
      <c r="F36" s="1992"/>
      <c r="G36" s="1992"/>
      <c r="H36" s="1992"/>
      <c r="I36" s="1992"/>
      <c r="J36" s="1992"/>
      <c r="K36" s="1992"/>
      <c r="M36" s="1320"/>
      <c r="N36" s="1320"/>
      <c r="O36" s="1320"/>
      <c r="P36" s="1320"/>
      <c r="Q36" s="1320"/>
      <c r="R36" s="1320"/>
      <c r="S36" s="1320"/>
      <c r="T36" s="1320"/>
      <c r="U36" s="1320"/>
      <c r="V36" s="1320"/>
      <c r="W36" s="1320"/>
      <c r="X36" s="1320"/>
      <c r="Y36" s="1320"/>
      <c r="Z36" s="1320"/>
    </row>
    <row r="37" spans="1:26" x14ac:dyDescent="0.25">
      <c r="A37" s="1991" t="s">
        <v>402</v>
      </c>
      <c r="B37" s="1991"/>
      <c r="C37" s="1991"/>
      <c r="D37" s="1991"/>
      <c r="E37" s="1991"/>
      <c r="F37" s="1991"/>
      <c r="G37" s="1991"/>
      <c r="H37" s="1991"/>
      <c r="I37" s="1991"/>
      <c r="J37" s="1991"/>
      <c r="K37" s="1991"/>
      <c r="M37" s="1320"/>
      <c r="N37" s="1320"/>
      <c r="O37" s="1320"/>
      <c r="P37" s="1320"/>
      <c r="Q37" s="1320"/>
      <c r="R37" s="1320"/>
      <c r="S37" s="1320"/>
      <c r="T37" s="1320"/>
      <c r="U37" s="1320"/>
      <c r="V37" s="1320"/>
      <c r="W37" s="1320"/>
      <c r="X37" s="1320"/>
      <c r="Y37" s="1320"/>
      <c r="Z37" s="1320"/>
    </row>
    <row r="38" spans="1:26" ht="6.75" customHeight="1" thickBot="1" x14ac:dyDescent="0.3">
      <c r="A38" s="1321"/>
      <c r="B38" s="1321"/>
      <c r="C38" s="1321"/>
      <c r="D38" s="1321"/>
      <c r="E38" s="1321"/>
      <c r="F38" s="1321"/>
      <c r="G38" s="1321"/>
      <c r="H38" s="1321"/>
      <c r="I38" s="1321"/>
      <c r="J38" s="1321"/>
      <c r="K38" s="1321"/>
      <c r="M38" s="1320"/>
      <c r="N38" s="1320"/>
      <c r="O38" s="1320"/>
      <c r="P38" s="1320"/>
      <c r="Q38" s="1320"/>
      <c r="R38" s="1320"/>
      <c r="S38" s="1320"/>
      <c r="T38" s="1320"/>
      <c r="U38" s="1320"/>
      <c r="V38" s="1320"/>
      <c r="W38" s="1320"/>
      <c r="X38" s="1320"/>
      <c r="Y38" s="1320"/>
      <c r="Z38" s="1320"/>
    </row>
    <row r="39" spans="1:26" ht="26.25" thickBot="1" x14ac:dyDescent="0.3">
      <c r="A39" s="1364" t="s">
        <v>390</v>
      </c>
      <c r="B39" s="1365" t="s">
        <v>391</v>
      </c>
      <c r="C39" s="1324">
        <v>44104</v>
      </c>
      <c r="D39" s="1324">
        <v>44196</v>
      </c>
      <c r="E39" s="1324">
        <v>44286</v>
      </c>
      <c r="F39" s="1324">
        <v>44377</v>
      </c>
      <c r="G39" s="1324">
        <v>44408</v>
      </c>
      <c r="H39" s="1324">
        <v>44439</v>
      </c>
      <c r="I39" s="1324">
        <v>44469</v>
      </c>
      <c r="J39" s="1366" t="s">
        <v>1206</v>
      </c>
      <c r="K39" s="1366" t="s">
        <v>768</v>
      </c>
      <c r="M39" s="1320"/>
      <c r="N39" s="1320"/>
      <c r="O39" s="1320"/>
      <c r="P39" s="1320"/>
      <c r="Q39" s="1320"/>
      <c r="R39" s="1320"/>
      <c r="S39" s="1320"/>
      <c r="T39" s="1320"/>
      <c r="U39" s="1320"/>
      <c r="V39" s="1320"/>
      <c r="W39" s="1320"/>
      <c r="X39" s="1320"/>
      <c r="Y39" s="1320"/>
      <c r="Z39" s="1320"/>
    </row>
    <row r="40" spans="1:26" x14ac:dyDescent="0.25">
      <c r="A40" s="1993" t="s">
        <v>106</v>
      </c>
      <c r="B40" s="218" t="s">
        <v>1312</v>
      </c>
      <c r="C40" s="1367">
        <v>4.4028000000000005E-2</v>
      </c>
      <c r="D40" s="1367">
        <v>3.0445E-2</v>
      </c>
      <c r="E40" s="1367">
        <v>3.9888000000000007E-2</v>
      </c>
      <c r="F40" s="1367">
        <v>3.705E-2</v>
      </c>
      <c r="G40" s="1367">
        <v>4.2242000000000002E-2</v>
      </c>
      <c r="H40" s="1367">
        <v>3.9062000000000006E-2</v>
      </c>
      <c r="I40" s="1367">
        <v>3.6693000000000003E-2</v>
      </c>
      <c r="J40" s="1368">
        <v>-9.6356275303642706E-3</v>
      </c>
      <c r="K40" s="1368">
        <v>-0.16659852820932136</v>
      </c>
      <c r="M40" s="105"/>
      <c r="N40" s="1320">
        <v>28769572.48</v>
      </c>
      <c r="O40" s="1320">
        <v>25543434.649999999</v>
      </c>
      <c r="P40" s="1320">
        <v>24059991.66</v>
      </c>
      <c r="Q40" s="1320">
        <v>23569343.440000001</v>
      </c>
      <c r="R40" s="1320">
        <v>25192118.120000001</v>
      </c>
      <c r="S40" s="1320"/>
      <c r="T40" s="1320"/>
      <c r="U40" s="1320"/>
      <c r="V40" s="1320"/>
      <c r="W40" s="1320"/>
      <c r="X40" s="1320"/>
      <c r="Y40" s="1320"/>
      <c r="Z40" s="1320"/>
    </row>
    <row r="41" spans="1:26" x14ac:dyDescent="0.25">
      <c r="A41" s="1988"/>
      <c r="B41" s="221" t="s">
        <v>1679</v>
      </c>
      <c r="C41" s="1369">
        <v>3.3417000000000002E-2</v>
      </c>
      <c r="D41" s="1369">
        <v>3.1733000000000004E-2</v>
      </c>
      <c r="E41" s="1369">
        <v>3.6487000000000006E-2</v>
      </c>
      <c r="F41" s="1369">
        <v>3.4633999999999998E-2</v>
      </c>
      <c r="G41" s="1369">
        <v>3.3679000000000008E-2</v>
      </c>
      <c r="H41" s="1369">
        <v>3.2470000000000006E-2</v>
      </c>
      <c r="I41" s="1369">
        <v>3.0445E-2</v>
      </c>
      <c r="J41" s="1370">
        <v>-0.12095051105849738</v>
      </c>
      <c r="K41" s="1370">
        <v>-8.8936768710536615E-2</v>
      </c>
      <c r="M41" s="105"/>
      <c r="N41" s="1320"/>
      <c r="O41" s="1320"/>
      <c r="P41" s="1320"/>
      <c r="Q41" s="1320"/>
      <c r="R41" s="1320"/>
      <c r="S41" s="1320"/>
      <c r="T41" s="1320"/>
      <c r="U41" s="1320"/>
      <c r="V41" s="1320"/>
      <c r="W41" s="1320"/>
      <c r="X41" s="1320"/>
      <c r="Y41" s="1320"/>
      <c r="Z41" s="1320"/>
    </row>
    <row r="42" spans="1:26" x14ac:dyDescent="0.25">
      <c r="A42" s="1988"/>
      <c r="B42" s="221" t="s">
        <v>1311</v>
      </c>
      <c r="C42" s="1369">
        <v>2.2672000000000001E-2</v>
      </c>
      <c r="D42" s="1369">
        <v>1.3445E-2</v>
      </c>
      <c r="E42" s="1369">
        <v>3.0384000000000001E-2</v>
      </c>
      <c r="F42" s="1369">
        <v>3.0929999999999999E-2</v>
      </c>
      <c r="G42" s="1369">
        <v>3.1331000000000005E-2</v>
      </c>
      <c r="H42" s="1369">
        <v>3.3545999999999999E-2</v>
      </c>
      <c r="I42" s="1369">
        <v>3.381E-2</v>
      </c>
      <c r="J42" s="1370">
        <v>9.3113482056256081E-2</v>
      </c>
      <c r="K42" s="1370">
        <v>0.49126676076217352</v>
      </c>
      <c r="M42" s="105"/>
      <c r="N42" s="1320"/>
      <c r="O42" s="1320"/>
      <c r="P42" s="1320"/>
      <c r="Q42" s="1320"/>
      <c r="R42" s="1320"/>
      <c r="S42" s="1320"/>
      <c r="T42" s="1320"/>
      <c r="U42" s="1320"/>
      <c r="V42" s="1320"/>
      <c r="W42" s="1320"/>
      <c r="X42" s="1320"/>
      <c r="Y42" s="1320"/>
      <c r="Z42" s="1320"/>
    </row>
    <row r="43" spans="1:26" ht="15.75" thickBot="1" x14ac:dyDescent="0.3">
      <c r="A43" s="1994" t="s">
        <v>106</v>
      </c>
      <c r="B43" s="219" t="s">
        <v>1313</v>
      </c>
      <c r="C43" s="1371">
        <v>5.5397000000000002E-2</v>
      </c>
      <c r="D43" s="1371">
        <v>3.0150000000000007E-2</v>
      </c>
      <c r="E43" s="1371">
        <v>3.3336000000000005E-2</v>
      </c>
      <c r="F43" s="1371">
        <v>3.3087000000000005E-2</v>
      </c>
      <c r="G43" s="1371">
        <v>3.5602000000000002E-2</v>
      </c>
      <c r="H43" s="1371">
        <v>3.4297000000000001E-2</v>
      </c>
      <c r="I43" s="1371">
        <v>3.7322000000000001E-2</v>
      </c>
      <c r="J43" s="1372">
        <v>0.12799588962432359</v>
      </c>
      <c r="K43" s="1372">
        <v>-0.32628120656353232</v>
      </c>
      <c r="M43" s="105"/>
      <c r="N43" s="1320">
        <v>46698619.909999996</v>
      </c>
      <c r="O43" s="1320">
        <v>43656219.060000002</v>
      </c>
      <c r="P43" s="1320">
        <v>41090414.229999997</v>
      </c>
      <c r="Q43" s="1320">
        <v>39724813.619999997</v>
      </c>
      <c r="R43" s="1320">
        <v>43394188.719999999</v>
      </c>
      <c r="S43" s="1320"/>
      <c r="T43" s="1320"/>
      <c r="U43" s="1320"/>
      <c r="V43" s="1320"/>
      <c r="W43" s="1320"/>
      <c r="X43" s="1320"/>
      <c r="Y43" s="1320"/>
      <c r="Z43" s="1320"/>
    </row>
    <row r="44" spans="1:26" ht="15" customHeight="1" x14ac:dyDescent="0.25">
      <c r="A44" s="1993" t="s">
        <v>883</v>
      </c>
      <c r="B44" s="220" t="s">
        <v>1054</v>
      </c>
      <c r="C44" s="1367">
        <v>2.4592000000000003E-2</v>
      </c>
      <c r="D44" s="1367">
        <v>6.7088000000000009E-2</v>
      </c>
      <c r="E44" s="1367">
        <v>6.4736000000000002E-2</v>
      </c>
      <c r="F44" s="1367">
        <v>6.0661000000000007E-2</v>
      </c>
      <c r="G44" s="1367">
        <v>4.7683000000000003E-2</v>
      </c>
      <c r="H44" s="1367">
        <v>5.4938000000000001E-2</v>
      </c>
      <c r="I44" s="1367">
        <v>4.0429E-2</v>
      </c>
      <c r="J44" s="1368">
        <v>-0.33352565899012554</v>
      </c>
      <c r="K44" s="1373">
        <v>0.64398991541964845</v>
      </c>
      <c r="M44" s="105"/>
      <c r="N44" s="1320">
        <v>21273742.620000001</v>
      </c>
      <c r="O44" s="1320">
        <v>23093641.140000001</v>
      </c>
      <c r="P44" s="1320">
        <v>20531977.440000001</v>
      </c>
      <c r="Q44" s="1320">
        <v>21765561.219999999</v>
      </c>
      <c r="R44" s="1320">
        <v>22481183.77</v>
      </c>
      <c r="S44" s="1320"/>
      <c r="T44" s="1320"/>
      <c r="U44" s="1320"/>
      <c r="V44" s="1320"/>
      <c r="W44" s="1320"/>
      <c r="X44" s="1320"/>
      <c r="Y44" s="1320"/>
      <c r="Z44" s="1320"/>
    </row>
    <row r="45" spans="1:26" ht="15" customHeight="1" x14ac:dyDescent="0.25">
      <c r="A45" s="1988"/>
      <c r="B45" s="221" t="s">
        <v>1314</v>
      </c>
      <c r="C45" s="1369">
        <v>4.6135000000000002E-2</v>
      </c>
      <c r="D45" s="1369">
        <v>4.1559000000000006E-2</v>
      </c>
      <c r="E45" s="1369">
        <v>4.2138000000000002E-2</v>
      </c>
      <c r="F45" s="1369">
        <v>4.7453000000000002E-2</v>
      </c>
      <c r="G45" s="1369">
        <v>4.6157000000000004E-2</v>
      </c>
      <c r="H45" s="1369">
        <v>4.3041000000000003E-2</v>
      </c>
      <c r="I45" s="1369">
        <v>4.4124000000000003E-2</v>
      </c>
      <c r="J45" s="1370">
        <v>-7.0153625692790725E-2</v>
      </c>
      <c r="K45" s="1374">
        <v>-4.3589465698493528E-2</v>
      </c>
      <c r="M45" s="105"/>
      <c r="N45" s="1320">
        <v>1975559.53</v>
      </c>
      <c r="O45" s="1320">
        <v>2194280.91</v>
      </c>
      <c r="P45" s="1320">
        <v>2470902.5299999998</v>
      </c>
      <c r="Q45" s="1320">
        <v>2550868.4300000002</v>
      </c>
      <c r="R45" s="1320">
        <v>2552616.15</v>
      </c>
      <c r="S45" s="1320"/>
      <c r="T45" s="1320"/>
      <c r="U45" s="1320"/>
      <c r="V45" s="1320"/>
      <c r="W45" s="1320"/>
      <c r="X45" s="1320"/>
      <c r="Y45" s="1320"/>
      <c r="Z45" s="1320"/>
    </row>
    <row r="46" spans="1:26" ht="15.75" customHeight="1" x14ac:dyDescent="0.25">
      <c r="A46" s="1988"/>
      <c r="B46" s="221" t="s">
        <v>1315</v>
      </c>
      <c r="C46" s="1369">
        <v>2.5825000000000001E-2</v>
      </c>
      <c r="D46" s="1369">
        <v>3.3051000000000004E-2</v>
      </c>
      <c r="E46" s="1369">
        <v>3.5113999999999999E-2</v>
      </c>
      <c r="F46" s="1369">
        <v>3.5896999999999998E-2</v>
      </c>
      <c r="G46" s="1369">
        <v>3.5991000000000002E-2</v>
      </c>
      <c r="H46" s="1369">
        <v>3.5103000000000002E-2</v>
      </c>
      <c r="I46" s="1369">
        <v>2.7581000000000001E-2</v>
      </c>
      <c r="J46" s="1370">
        <v>-0.23166281304844408</v>
      </c>
      <c r="K46" s="1374">
        <v>6.7996127783155877E-2</v>
      </c>
      <c r="M46" s="105"/>
      <c r="N46" s="1320">
        <v>65549649.700000003</v>
      </c>
      <c r="O46" s="1320">
        <v>58498307.020000003</v>
      </c>
      <c r="P46" s="1320">
        <v>46842419.119999997</v>
      </c>
      <c r="Q46" s="1320">
        <v>41883355.619999997</v>
      </c>
      <c r="R46" s="1320">
        <v>43024682.189999998</v>
      </c>
      <c r="S46" s="1320"/>
      <c r="T46" s="1320"/>
      <c r="U46" s="1320"/>
      <c r="V46" s="1320"/>
      <c r="W46" s="1320"/>
      <c r="X46" s="1320"/>
      <c r="Y46" s="1320"/>
      <c r="Z46" s="1320"/>
    </row>
    <row r="47" spans="1:26" ht="15.75" thickBot="1" x14ac:dyDescent="0.3">
      <c r="A47" s="1994"/>
      <c r="B47" s="219" t="s">
        <v>1316</v>
      </c>
      <c r="C47" s="1371">
        <v>1.5971000000000003E-2</v>
      </c>
      <c r="D47" s="1371">
        <v>1.2624999999999999E-2</v>
      </c>
      <c r="E47" s="1371">
        <v>1.8132000000000002E-2</v>
      </c>
      <c r="F47" s="1371">
        <v>3.0585999999999999E-2</v>
      </c>
      <c r="G47" s="1371">
        <v>3.0160000000000003E-2</v>
      </c>
      <c r="H47" s="1371">
        <v>2.9920000000000002E-2</v>
      </c>
      <c r="I47" s="1371">
        <v>3.0067000000000003E-2</v>
      </c>
      <c r="J47" s="1372">
        <v>-1.6968547701562649E-2</v>
      </c>
      <c r="K47" s="1375">
        <v>0.88259971197795994</v>
      </c>
      <c r="M47" s="105"/>
      <c r="N47" s="1320">
        <v>49771819.969999999</v>
      </c>
      <c r="O47" s="1320">
        <v>49815353.259999998</v>
      </c>
      <c r="P47" s="1320">
        <v>45439104.609999999</v>
      </c>
      <c r="Q47" s="1320">
        <v>42936727.270000003</v>
      </c>
      <c r="R47" s="1320">
        <v>46359414.869999997</v>
      </c>
      <c r="S47" s="1320"/>
      <c r="T47" s="1320"/>
      <c r="U47" s="1320"/>
      <c r="V47" s="1320"/>
      <c r="W47" s="1320"/>
      <c r="X47" s="1320"/>
      <c r="Y47" s="1320"/>
      <c r="Z47" s="1320"/>
    </row>
    <row r="48" spans="1:26" x14ac:dyDescent="0.25">
      <c r="A48" s="1993" t="s">
        <v>108</v>
      </c>
      <c r="B48" s="218" t="s">
        <v>1033</v>
      </c>
      <c r="C48" s="1367">
        <v>2.0491000000000002E-2</v>
      </c>
      <c r="D48" s="1367">
        <v>2.2832000000000002E-2</v>
      </c>
      <c r="E48" s="1367">
        <v>-4.6091000000000007E-2</v>
      </c>
      <c r="F48" s="1367">
        <v>2.6037000000000001E-2</v>
      </c>
      <c r="G48" s="1367">
        <v>2.7751000000000005E-2</v>
      </c>
      <c r="H48" s="1367">
        <v>2.6860999999999999E-2</v>
      </c>
      <c r="I48" s="1367">
        <v>2.7147000000000004E-2</v>
      </c>
      <c r="J48" s="1368">
        <v>4.263163958981462E-2</v>
      </c>
      <c r="K48" s="1373">
        <v>0.32482553316089996</v>
      </c>
      <c r="M48" s="105"/>
      <c r="N48" s="1320">
        <v>66575294.799999997</v>
      </c>
      <c r="O48" s="1320">
        <v>67033462.789999999</v>
      </c>
      <c r="P48" s="1320">
        <v>49733957.770000003</v>
      </c>
      <c r="Q48" s="1320">
        <v>50470090.170000002</v>
      </c>
      <c r="R48" s="1320">
        <v>50949017.770000003</v>
      </c>
      <c r="S48" s="1320"/>
      <c r="T48" s="1320"/>
      <c r="U48" s="1320"/>
      <c r="V48" s="1320"/>
      <c r="W48" s="1320"/>
      <c r="X48" s="1320"/>
      <c r="Y48" s="1320"/>
      <c r="Z48" s="1320"/>
    </row>
    <row r="49" spans="1:26" x14ac:dyDescent="0.25">
      <c r="A49" s="1988"/>
      <c r="B49" s="221" t="s">
        <v>1317</v>
      </c>
      <c r="C49" s="1369">
        <v>3.4374000000000009E-2</v>
      </c>
      <c r="D49" s="1369">
        <v>5.1011000000000008E-2</v>
      </c>
      <c r="E49" s="1369">
        <v>-7.0651000000000005E-2</v>
      </c>
      <c r="F49" s="1369">
        <v>2.6536000000000001E-2</v>
      </c>
      <c r="G49" s="1369">
        <v>2.7245000000000002E-2</v>
      </c>
      <c r="H49" s="1369">
        <v>2.7257E-2</v>
      </c>
      <c r="I49" s="1369">
        <v>2.6796000000000004E-2</v>
      </c>
      <c r="J49" s="1370">
        <v>9.7980102502262315E-3</v>
      </c>
      <c r="K49" s="1374">
        <v>-0.2204573223948334</v>
      </c>
      <c r="M49" s="105"/>
      <c r="N49" s="1320"/>
      <c r="O49" s="1320"/>
      <c r="P49" s="1320">
        <v>22127688.73</v>
      </c>
      <c r="Q49" s="1320">
        <v>22374087.940000001</v>
      </c>
      <c r="R49" s="1320">
        <v>22644137.609999999</v>
      </c>
      <c r="S49" s="1320"/>
      <c r="T49" s="1320"/>
      <c r="U49" s="1320"/>
      <c r="V49" s="1320"/>
      <c r="W49" s="1320"/>
      <c r="X49" s="1320"/>
      <c r="Y49" s="1320"/>
      <c r="Z49" s="1320"/>
    </row>
    <row r="50" spans="1:26" ht="15.75" thickBot="1" x14ac:dyDescent="0.3">
      <c r="A50" s="1994"/>
      <c r="B50" s="219" t="s">
        <v>1806</v>
      </c>
      <c r="C50" s="1371">
        <v>1.1226000000000002E-2</v>
      </c>
      <c r="D50" s="1371">
        <v>2.6376000000000004E-2</v>
      </c>
      <c r="E50" s="1371">
        <v>-0.11738</v>
      </c>
      <c r="F50" s="1371">
        <v>4.3431000000000004E-2</v>
      </c>
      <c r="G50" s="1371">
        <v>2.3397000000000001E-2</v>
      </c>
      <c r="H50" s="1371">
        <v>2.8385999999999998E-2</v>
      </c>
      <c r="I50" s="1371">
        <v>2.5457E-2</v>
      </c>
      <c r="J50" s="1372">
        <v>-0.41385185696852483</v>
      </c>
      <c r="K50" s="1375">
        <v>1.2676821663994295</v>
      </c>
      <c r="M50" s="105"/>
      <c r="N50" s="1320">
        <v>37396265.630000003</v>
      </c>
      <c r="O50" s="1320">
        <v>39389633.460000001</v>
      </c>
      <c r="P50" s="1320">
        <v>33643512.509999998</v>
      </c>
      <c r="Q50" s="1320">
        <v>28759980.129999999</v>
      </c>
      <c r="R50" s="1320">
        <v>28929903.870000001</v>
      </c>
      <c r="S50" s="1320"/>
      <c r="T50" s="1320"/>
      <c r="U50" s="1320"/>
      <c r="V50" s="1320"/>
      <c r="W50" s="1320"/>
      <c r="X50" s="1320"/>
      <c r="Y50" s="1320"/>
      <c r="Z50" s="1320"/>
    </row>
    <row r="51" spans="1:26" x14ac:dyDescent="0.25">
      <c r="A51" s="1993" t="s">
        <v>109</v>
      </c>
      <c r="B51" s="218" t="s">
        <v>1318</v>
      </c>
      <c r="C51" s="1367">
        <v>3.1909E-2</v>
      </c>
      <c r="D51" s="1367">
        <v>4.2416000000000002E-2</v>
      </c>
      <c r="E51" s="1367">
        <v>3.5067000000000001E-2</v>
      </c>
      <c r="F51" s="1367">
        <v>2.9885000000000002E-2</v>
      </c>
      <c r="G51" s="1367">
        <v>4.9267000000000005E-2</v>
      </c>
      <c r="H51" s="1367">
        <v>2.2451000000000002E-2</v>
      </c>
      <c r="I51" s="1367">
        <v>2.6376000000000004E-2</v>
      </c>
      <c r="J51" s="1368">
        <v>-0.11741676426300814</v>
      </c>
      <c r="K51" s="1373">
        <v>-0.17339935441411503</v>
      </c>
      <c r="M51" s="105"/>
      <c r="N51" s="1320">
        <v>6256266.6799999997</v>
      </c>
      <c r="O51" s="1320">
        <v>5322098.3499999996</v>
      </c>
      <c r="P51" s="1320">
        <v>1251986.55</v>
      </c>
      <c r="Q51" s="1320">
        <v>1429264.09</v>
      </c>
      <c r="R51" s="1320">
        <v>1363699.44</v>
      </c>
      <c r="S51" s="1320"/>
      <c r="T51" s="1320"/>
      <c r="U51" s="1320"/>
      <c r="V51" s="1320"/>
      <c r="W51" s="1320"/>
      <c r="X51" s="1320"/>
      <c r="Y51" s="1320"/>
      <c r="Z51" s="1320"/>
    </row>
    <row r="52" spans="1:26" x14ac:dyDescent="0.25">
      <c r="A52" s="1988"/>
      <c r="B52" s="221" t="s">
        <v>1319</v>
      </c>
      <c r="C52" s="1369">
        <v>9.0640000000000009E-3</v>
      </c>
      <c r="D52" s="1369">
        <v>1.7444999999999999E-2</v>
      </c>
      <c r="E52" s="1369">
        <v>1.9340000000000003E-2</v>
      </c>
      <c r="F52" s="1369">
        <v>2.0772000000000002E-2</v>
      </c>
      <c r="G52" s="1369">
        <v>2.1150000000000002E-2</v>
      </c>
      <c r="H52" s="1369">
        <v>2.1784000000000001E-2</v>
      </c>
      <c r="I52" s="1369">
        <v>1.9713000000000001E-2</v>
      </c>
      <c r="J52" s="1370">
        <v>-5.0982091276718697E-2</v>
      </c>
      <c r="K52" s="1374">
        <v>1.1748676081200353</v>
      </c>
      <c r="M52" s="105"/>
      <c r="N52" s="1320">
        <v>18344724.170000002</v>
      </c>
      <c r="O52" s="1320">
        <v>25699617.399999999</v>
      </c>
      <c r="P52" s="1320">
        <v>26497108.899999999</v>
      </c>
      <c r="Q52" s="1320">
        <v>28108163.260000002</v>
      </c>
      <c r="R52" s="1320">
        <v>32634739.43</v>
      </c>
      <c r="S52" s="1320"/>
      <c r="T52" s="1320"/>
      <c r="U52" s="1320"/>
      <c r="V52" s="1320"/>
      <c r="W52" s="1320"/>
      <c r="X52" s="1320"/>
      <c r="Y52" s="1320"/>
      <c r="Z52" s="1320"/>
    </row>
    <row r="53" spans="1:26" x14ac:dyDescent="0.25">
      <c r="A53" s="1988"/>
      <c r="B53" s="221" t="s">
        <v>1320</v>
      </c>
      <c r="C53" s="1369">
        <v>1.4678000000000002E-2</v>
      </c>
      <c r="D53" s="1369">
        <v>7.4590000000000004E-3</v>
      </c>
      <c r="E53" s="1369">
        <v>3.0204000000000002E-2</v>
      </c>
      <c r="F53" s="1369">
        <v>2.3625E-2</v>
      </c>
      <c r="G53" s="1369">
        <v>2.2982000000000002E-2</v>
      </c>
      <c r="H53" s="1369">
        <v>2.4764000000000001E-2</v>
      </c>
      <c r="I53" s="1369">
        <v>1.9616999999999999E-2</v>
      </c>
      <c r="J53" s="1370">
        <v>-0.16965079365079369</v>
      </c>
      <c r="K53" s="1374">
        <v>0.33648998501158173</v>
      </c>
      <c r="M53" s="105"/>
      <c r="N53" s="1320">
        <v>47011824.600000001</v>
      </c>
      <c r="O53" s="1320">
        <v>42632738.479999997</v>
      </c>
      <c r="P53" s="1320">
        <v>38958836.810000002</v>
      </c>
      <c r="Q53" s="1320">
        <v>37351247.619999997</v>
      </c>
      <c r="R53" s="1320">
        <v>36207231.549999997</v>
      </c>
      <c r="S53" s="1320"/>
      <c r="T53" s="1320"/>
      <c r="U53" s="1320"/>
      <c r="V53" s="1320"/>
      <c r="W53" s="1320"/>
      <c r="X53" s="1320"/>
      <c r="Y53" s="1320"/>
      <c r="Z53" s="1320"/>
    </row>
    <row r="54" spans="1:26" ht="15.75" thickBot="1" x14ac:dyDescent="0.3">
      <c r="A54" s="1994"/>
      <c r="B54" s="219" t="s">
        <v>1039</v>
      </c>
      <c r="C54" s="1371">
        <v>2.4413000000000001E-2</v>
      </c>
      <c r="D54" s="1371">
        <v>2.4845000000000002E-2</v>
      </c>
      <c r="E54" s="1371">
        <v>3.2096E-2</v>
      </c>
      <c r="F54" s="1371">
        <v>2.3319000000000003E-2</v>
      </c>
      <c r="G54" s="1371">
        <v>2.3236000000000003E-2</v>
      </c>
      <c r="H54" s="1371">
        <v>2.6767000000000003E-2</v>
      </c>
      <c r="I54" s="1371">
        <v>2.2889E-2</v>
      </c>
      <c r="J54" s="1372">
        <v>-1.8439898794974194E-2</v>
      </c>
      <c r="K54" s="1375">
        <v>-6.2425756768934623E-2</v>
      </c>
      <c r="M54" s="105"/>
      <c r="N54" s="1320">
        <v>21869245.75</v>
      </c>
      <c r="O54" s="1320">
        <v>22165126.760000002</v>
      </c>
      <c r="P54" s="1320">
        <v>21291949.16</v>
      </c>
      <c r="Q54" s="1320">
        <v>21533576.66</v>
      </c>
      <c r="R54" s="1320">
        <v>24658922.449999999</v>
      </c>
      <c r="S54" s="1320"/>
      <c r="T54" s="1320"/>
      <c r="U54" s="1320"/>
      <c r="V54" s="1320"/>
      <c r="W54" s="1320"/>
      <c r="X54" s="1320"/>
      <c r="Y54" s="1320"/>
      <c r="Z54" s="1320"/>
    </row>
    <row r="55" spans="1:26" ht="26.25" thickBot="1" x14ac:dyDescent="0.3">
      <c r="A55" s="1376" t="s">
        <v>879</v>
      </c>
      <c r="B55" s="222" t="s">
        <v>1321</v>
      </c>
      <c r="C55" s="1377">
        <v>5.5490000000000001E-3</v>
      </c>
      <c r="D55" s="1377">
        <v>7.2990000000000008E-3</v>
      </c>
      <c r="E55" s="1377">
        <v>1.6537E-2</v>
      </c>
      <c r="F55" s="1377">
        <v>7.1840000000000003E-3</v>
      </c>
      <c r="G55" s="1377">
        <v>5.7540000000000004E-3</v>
      </c>
      <c r="H55" s="1377">
        <v>7.0950000000000006E-3</v>
      </c>
      <c r="I55" s="1377">
        <v>7.6190000000000008E-3</v>
      </c>
      <c r="J55" s="1378">
        <v>6.0551224944320782E-2</v>
      </c>
      <c r="K55" s="1379">
        <v>0.37304018742115708</v>
      </c>
      <c r="M55" s="105"/>
      <c r="N55" s="1320">
        <v>315479.33</v>
      </c>
      <c r="O55" s="1320">
        <v>315698.46000000002</v>
      </c>
      <c r="P55" s="1320">
        <v>316006.42</v>
      </c>
      <c r="Q55" s="1320">
        <v>316233.34999999998</v>
      </c>
      <c r="R55" s="1320">
        <v>315449.15000000002</v>
      </c>
      <c r="S55" s="1320"/>
      <c r="T55" s="1320"/>
      <c r="U55" s="1320"/>
      <c r="V55" s="1320"/>
      <c r="W55" s="1320"/>
      <c r="X55" s="1320"/>
      <c r="Y55" s="1320"/>
      <c r="Z55" s="1320"/>
    </row>
    <row r="56" spans="1:26" x14ac:dyDescent="0.25">
      <c r="A56" s="1993" t="s">
        <v>880</v>
      </c>
      <c r="B56" s="366" t="s">
        <v>1322</v>
      </c>
      <c r="C56" s="1367">
        <v>1.8431000000000003E-2</v>
      </c>
      <c r="D56" s="1367">
        <v>1.5100000000000001E-3</v>
      </c>
      <c r="E56" s="1367">
        <v>1.7881000000000001E-2</v>
      </c>
      <c r="F56" s="1367">
        <v>1.9272000000000001E-2</v>
      </c>
      <c r="G56" s="1367">
        <v>2.1427000000000002E-2</v>
      </c>
      <c r="H56" s="1367">
        <v>2.1076000000000001E-2</v>
      </c>
      <c r="I56" s="1367">
        <v>2.3134000000000002E-2</v>
      </c>
      <c r="J56" s="1368">
        <v>0.20039435450394358</v>
      </c>
      <c r="K56" s="1373">
        <v>0.25516792360696644</v>
      </c>
      <c r="M56" s="105"/>
      <c r="N56" s="1320"/>
      <c r="O56" s="1320"/>
      <c r="P56" s="1320"/>
      <c r="Q56" s="1320"/>
      <c r="R56" s="1320"/>
      <c r="S56" s="1320"/>
      <c r="T56" s="1320"/>
      <c r="U56" s="1320"/>
      <c r="V56" s="1320"/>
      <c r="W56" s="1320"/>
      <c r="X56" s="1320"/>
      <c r="Y56" s="1320"/>
      <c r="Z56" s="1320"/>
    </row>
    <row r="57" spans="1:26" x14ac:dyDescent="0.25">
      <c r="A57" s="1988"/>
      <c r="B57" s="221" t="s">
        <v>1323</v>
      </c>
      <c r="C57" s="1369">
        <v>1.7712000000000002E-2</v>
      </c>
      <c r="D57" s="1369">
        <v>2.5337000000000002E-2</v>
      </c>
      <c r="E57" s="1369">
        <v>3.7565000000000001E-2</v>
      </c>
      <c r="F57" s="1369">
        <v>2.4735000000000004E-2</v>
      </c>
      <c r="G57" s="1369">
        <v>2.4027000000000003E-2</v>
      </c>
      <c r="H57" s="1369">
        <v>2.2438000000000003E-2</v>
      </c>
      <c r="I57" s="1369">
        <v>2.1493000000000002E-2</v>
      </c>
      <c r="J57" s="1370">
        <v>-0.1310693349504751</v>
      </c>
      <c r="K57" s="1374">
        <v>0.21347109304426373</v>
      </c>
      <c r="M57" s="41"/>
      <c r="N57" s="1320">
        <v>101967791.18000001</v>
      </c>
      <c r="O57" s="1320">
        <v>100264935.68000001</v>
      </c>
      <c r="P57" s="1320">
        <v>95016565.849999994</v>
      </c>
      <c r="Q57" s="1320">
        <v>85611063.780000001</v>
      </c>
      <c r="R57" s="1320">
        <v>83833475.159999996</v>
      </c>
      <c r="S57" s="1320"/>
      <c r="T57" s="1320"/>
      <c r="U57" s="1320"/>
      <c r="V57" s="1320"/>
      <c r="W57" s="1320"/>
      <c r="X57" s="1320"/>
      <c r="Y57" s="1320"/>
      <c r="Z57" s="1320"/>
    </row>
    <row r="58" spans="1:26" x14ac:dyDescent="0.25">
      <c r="A58" s="1988"/>
      <c r="B58" s="221" t="s">
        <v>1808</v>
      </c>
      <c r="C58" s="1369"/>
      <c r="D58" s="1369"/>
      <c r="E58" s="1369">
        <v>3.3769E-2</v>
      </c>
      <c r="F58" s="1369">
        <v>3.2388E-2</v>
      </c>
      <c r="G58" s="1369">
        <v>3.4300999999999998E-2</v>
      </c>
      <c r="H58" s="1369">
        <v>2.6453000000000001E-2</v>
      </c>
      <c r="I58" s="1369">
        <v>2.7769000000000002E-2</v>
      </c>
      <c r="J58" s="1370">
        <v>-0.14261454859824621</v>
      </c>
      <c r="K58" s="1374" t="s">
        <v>884</v>
      </c>
      <c r="M58" s="41"/>
      <c r="N58" s="1320"/>
      <c r="O58" s="1320"/>
      <c r="P58" s="1320"/>
      <c r="Q58" s="1320"/>
      <c r="R58" s="1320"/>
      <c r="S58" s="1320"/>
      <c r="T58" s="1320"/>
      <c r="U58" s="1320"/>
      <c r="V58" s="1320"/>
      <c r="W58" s="1320"/>
      <c r="X58" s="1320"/>
      <c r="Y58" s="1320"/>
      <c r="Z58" s="1320"/>
    </row>
    <row r="59" spans="1:26" x14ac:dyDescent="0.25">
      <c r="A59" s="1988"/>
      <c r="B59" s="221" t="s">
        <v>1324</v>
      </c>
      <c r="C59" s="1369">
        <v>1.7688000000000002E-2</v>
      </c>
      <c r="D59" s="1369">
        <v>2.2001E-2</v>
      </c>
      <c r="E59" s="1369">
        <v>2.2721000000000002E-2</v>
      </c>
      <c r="F59" s="1369">
        <v>4.7863000000000003E-2</v>
      </c>
      <c r="G59" s="1369">
        <v>4.1710000000000004E-2</v>
      </c>
      <c r="H59" s="1369">
        <v>5.8877000000000006E-2</v>
      </c>
      <c r="I59" s="1369">
        <v>2.9615000000000002E-2</v>
      </c>
      <c r="J59" s="1370">
        <v>-0.38125483149823453</v>
      </c>
      <c r="K59" s="1374">
        <v>0.67429895974672083</v>
      </c>
      <c r="M59" s="105"/>
      <c r="N59" s="1320"/>
      <c r="O59" s="1320"/>
      <c r="P59" s="1320">
        <v>1462246.22</v>
      </c>
      <c r="Q59" s="1320">
        <v>1494770.2</v>
      </c>
      <c r="R59" s="1320">
        <v>1497451.11</v>
      </c>
      <c r="S59" s="1320"/>
      <c r="T59" s="1320"/>
      <c r="U59" s="1320"/>
      <c r="V59" s="1320"/>
      <c r="W59" s="1320"/>
      <c r="X59" s="1320"/>
      <c r="Y59" s="1320"/>
      <c r="Z59" s="1320"/>
    </row>
    <row r="60" spans="1:26" ht="15.75" thickBot="1" x14ac:dyDescent="0.3">
      <c r="A60" s="1994"/>
      <c r="B60" s="219" t="s">
        <v>1325</v>
      </c>
      <c r="C60" s="1371">
        <v>2.1236999999999999E-2</v>
      </c>
      <c r="D60" s="1371">
        <v>3.0221000000000001E-2</v>
      </c>
      <c r="E60" s="1371">
        <v>2.2935000000000004E-2</v>
      </c>
      <c r="F60" s="1371">
        <v>3.2469000000000005E-2</v>
      </c>
      <c r="G60" s="1371">
        <v>2.8993999999999999E-2</v>
      </c>
      <c r="H60" s="1371">
        <v>2.8614000000000004E-2</v>
      </c>
      <c r="I60" s="1371">
        <v>2.7555000000000003E-2</v>
      </c>
      <c r="J60" s="1372">
        <v>-0.15134435923496262</v>
      </c>
      <c r="K60" s="1375">
        <v>0.29749964684277463</v>
      </c>
      <c r="M60" s="105"/>
      <c r="N60" s="1320">
        <v>33951049.350000001</v>
      </c>
      <c r="O60" s="1320">
        <v>36874748.93</v>
      </c>
      <c r="P60" s="1320">
        <v>37999266.75</v>
      </c>
      <c r="Q60" s="1320">
        <v>37931730.25</v>
      </c>
      <c r="R60" s="1320">
        <v>38197543.969999999</v>
      </c>
      <c r="S60" s="1320"/>
      <c r="T60" s="1320"/>
      <c r="U60" s="1320"/>
      <c r="V60" s="1320"/>
      <c r="W60" s="1320"/>
      <c r="X60" s="1320"/>
      <c r="Y60" s="1320"/>
      <c r="Z60" s="1320"/>
    </row>
    <row r="61" spans="1:26" x14ac:dyDescent="0.25">
      <c r="A61" s="1988" t="s">
        <v>881</v>
      </c>
      <c r="B61" s="218" t="s">
        <v>1326</v>
      </c>
      <c r="C61" s="1369">
        <v>2.5924000000000003E-2</v>
      </c>
      <c r="D61" s="1369">
        <v>2.2506000000000002E-2</v>
      </c>
      <c r="E61" s="1369">
        <v>2.3220000000000001E-2</v>
      </c>
      <c r="F61" s="1369">
        <v>1.4275000000000003E-2</v>
      </c>
      <c r="G61" s="1369">
        <v>1.2343000000000002E-2</v>
      </c>
      <c r="H61" s="1369">
        <v>1.3135000000000003E-2</v>
      </c>
      <c r="I61" s="1369">
        <v>-7.0660000000000002E-3</v>
      </c>
      <c r="J61" s="1370">
        <v>-1.4949912434325743</v>
      </c>
      <c r="K61" s="1374">
        <v>-1.2725659620428946</v>
      </c>
      <c r="M61" s="105"/>
      <c r="N61" s="1320">
        <v>36961665.939999998</v>
      </c>
      <c r="O61" s="1320">
        <v>33028152.010000002</v>
      </c>
      <c r="P61" s="1320">
        <v>36722123.869999997</v>
      </c>
      <c r="Q61" s="1320">
        <v>36707870.829999998</v>
      </c>
      <c r="R61" s="1320">
        <v>35707912.049999997</v>
      </c>
      <c r="S61" s="1320"/>
      <c r="T61" s="1320"/>
      <c r="U61" s="1320"/>
      <c r="V61" s="1320"/>
      <c r="W61" s="1320"/>
      <c r="X61" s="1320"/>
      <c r="Y61" s="1320"/>
      <c r="Z61" s="1320"/>
    </row>
    <row r="62" spans="1:26" x14ac:dyDescent="0.25">
      <c r="A62" s="1988" t="s">
        <v>881</v>
      </c>
      <c r="B62" s="221" t="s">
        <v>1327</v>
      </c>
      <c r="C62" s="1369">
        <v>2.9286000000000006E-2</v>
      </c>
      <c r="D62" s="1369">
        <v>2.3337E-2</v>
      </c>
      <c r="E62" s="1369">
        <v>2.3681000000000001E-2</v>
      </c>
      <c r="F62" s="1369">
        <v>8.268000000000001E-3</v>
      </c>
      <c r="G62" s="1369">
        <v>8.9620000000000012E-3</v>
      </c>
      <c r="H62" s="1369">
        <v>9.5050000000000013E-3</v>
      </c>
      <c r="I62" s="1369">
        <v>2.043E-2</v>
      </c>
      <c r="J62" s="1370">
        <v>1.4709724238026123</v>
      </c>
      <c r="K62" s="1374">
        <v>-0.3023970497848803</v>
      </c>
      <c r="M62" s="105"/>
      <c r="N62" s="1320">
        <v>39368551.25</v>
      </c>
      <c r="O62" s="1320">
        <v>39537200.609999999</v>
      </c>
      <c r="P62" s="1320">
        <v>35911731.219999999</v>
      </c>
      <c r="Q62" s="1320">
        <v>38902934.289999999</v>
      </c>
      <c r="R62" s="1320">
        <v>39048428.920000002</v>
      </c>
      <c r="S62" s="1320"/>
      <c r="T62" s="1320"/>
      <c r="U62" s="1320"/>
      <c r="V62" s="1320"/>
      <c r="W62" s="1320"/>
      <c r="X62" s="1320"/>
      <c r="Y62" s="1320"/>
      <c r="Z62" s="1320"/>
    </row>
    <row r="63" spans="1:26" ht="15.75" thickBot="1" x14ac:dyDescent="0.3">
      <c r="A63" s="1988" t="s">
        <v>881</v>
      </c>
      <c r="B63" s="219" t="s">
        <v>1047</v>
      </c>
      <c r="C63" s="1369">
        <v>2.7726000000000004E-2</v>
      </c>
      <c r="D63" s="1369">
        <v>2.3034000000000002E-2</v>
      </c>
      <c r="E63" s="1369">
        <v>2.3771000000000004E-2</v>
      </c>
      <c r="F63" s="1369">
        <v>1.0653000000000001E-2</v>
      </c>
      <c r="G63" s="1369">
        <v>1.0351000000000001E-2</v>
      </c>
      <c r="H63" s="1369">
        <v>5.0960000000000007E-3</v>
      </c>
      <c r="I63" s="1369">
        <v>1.97E-3</v>
      </c>
      <c r="J63" s="1370">
        <v>-0.81507556556838456</v>
      </c>
      <c r="K63" s="1374">
        <v>0.92894755824857533</v>
      </c>
      <c r="M63" s="104"/>
      <c r="N63" s="1320">
        <v>25935002.43</v>
      </c>
      <c r="O63" s="1320">
        <v>22552159.899999999</v>
      </c>
      <c r="P63" s="1320">
        <v>21824737.050000001</v>
      </c>
      <c r="Q63" s="1320">
        <v>22000897.969999999</v>
      </c>
      <c r="R63" s="1320">
        <v>21756673.899999999</v>
      </c>
      <c r="S63" s="1320"/>
      <c r="T63" s="1320"/>
      <c r="U63" s="1320"/>
      <c r="V63" s="1320"/>
      <c r="W63" s="1320"/>
      <c r="X63" s="1320"/>
      <c r="Y63" s="1320"/>
      <c r="Z63" s="1320"/>
    </row>
    <row r="64" spans="1:26" ht="15.75" thickBot="1" x14ac:dyDescent="0.3">
      <c r="A64" s="1989" t="s">
        <v>767</v>
      </c>
      <c r="B64" s="1990"/>
      <c r="C64" s="1380">
        <v>2.6359E-2</v>
      </c>
      <c r="D64" s="1381">
        <v>2.7461000000000003E-2</v>
      </c>
      <c r="E64" s="1381">
        <v>1.6906000000000001E-2</v>
      </c>
      <c r="F64" s="1381">
        <v>2.9559000000000002E-2</v>
      </c>
      <c r="G64" s="1381">
        <v>2.9323000000000002E-2</v>
      </c>
      <c r="H64" s="1381">
        <v>2.8147000000000002E-2</v>
      </c>
      <c r="I64" s="1382">
        <v>2.6293E-2</v>
      </c>
      <c r="J64" s="1348">
        <v>-0.11049088264149672</v>
      </c>
      <c r="K64" s="1383">
        <v>-2.5038886148943469E-3</v>
      </c>
      <c r="M64" s="1320">
        <v>0</v>
      </c>
      <c r="N64" s="1320">
        <v>649992125.32000005</v>
      </c>
      <c r="O64" s="1320">
        <v>637616808.86999989</v>
      </c>
      <c r="P64" s="1320">
        <v>603192527.39999998</v>
      </c>
      <c r="Q64" s="1320">
        <v>585422580.13999999</v>
      </c>
      <c r="R64" s="1320">
        <v>600748790.19999993</v>
      </c>
      <c r="S64" s="1320"/>
      <c r="T64" s="1349"/>
      <c r="U64" s="1349"/>
      <c r="V64" s="1349"/>
      <c r="W64" s="1349"/>
      <c r="X64" s="1349"/>
      <c r="Y64" s="1349"/>
      <c r="Z64" s="1349"/>
    </row>
    <row r="65" spans="1:26" ht="4.5" customHeight="1" x14ac:dyDescent="0.25">
      <c r="A65" s="1354"/>
      <c r="B65" s="1355"/>
      <c r="C65" s="1356"/>
      <c r="D65" s="1356"/>
      <c r="E65" s="1356"/>
      <c r="F65" s="1356"/>
      <c r="G65" s="1356"/>
      <c r="H65" s="1356"/>
      <c r="I65" s="1356"/>
      <c r="J65" s="1384"/>
      <c r="K65" s="1384"/>
      <c r="M65" s="1320"/>
      <c r="N65" s="1320"/>
      <c r="O65" s="1320"/>
      <c r="P65" s="1320"/>
      <c r="Q65" s="1320"/>
      <c r="R65" s="1320"/>
      <c r="S65" s="1320"/>
      <c r="T65" s="1320"/>
      <c r="U65" s="1320"/>
      <c r="V65" s="1320"/>
      <c r="W65" s="1320"/>
      <c r="X65" s="1320"/>
      <c r="Y65" s="1320"/>
      <c r="Z65" s="1320"/>
    </row>
    <row r="66" spans="1:26" x14ac:dyDescent="0.25">
      <c r="A66" s="1360" t="s">
        <v>791</v>
      </c>
      <c r="B66" s="1360"/>
      <c r="C66" s="1360"/>
      <c r="D66" s="1360"/>
      <c r="E66" s="1360"/>
      <c r="F66" s="1360"/>
      <c r="G66" s="508"/>
      <c r="H66" s="508"/>
      <c r="I66" s="508"/>
      <c r="J66" s="1360"/>
      <c r="K66" s="1360"/>
      <c r="M66" s="1320"/>
      <c r="N66" s="1320"/>
      <c r="O66" s="1320"/>
      <c r="P66" s="1320"/>
      <c r="Q66" s="1320"/>
      <c r="R66" s="1320"/>
      <c r="S66" s="1320"/>
      <c r="T66" s="1320"/>
      <c r="U66" s="1320"/>
      <c r="V66" s="1320"/>
      <c r="W66" s="1320"/>
      <c r="X66" s="1320"/>
      <c r="Y66" s="1320"/>
      <c r="Z66" s="1320"/>
    </row>
    <row r="67" spans="1:26" x14ac:dyDescent="0.25">
      <c r="A67" s="1360"/>
      <c r="B67" s="1385"/>
      <c r="C67" s="1385"/>
      <c r="D67" s="1385"/>
      <c r="E67" s="1385"/>
      <c r="F67" s="1385"/>
      <c r="G67" s="487"/>
      <c r="H67" s="487"/>
      <c r="I67" s="487"/>
      <c r="J67" s="1385"/>
      <c r="K67" s="1385"/>
      <c r="M67" s="1320"/>
      <c r="N67" s="1320"/>
      <c r="O67" s="1320"/>
      <c r="P67" s="1320"/>
      <c r="Q67" s="1320"/>
      <c r="R67" s="1320"/>
      <c r="S67" s="1320"/>
      <c r="T67" s="1320"/>
      <c r="U67" s="1320"/>
      <c r="V67" s="1320"/>
      <c r="W67" s="1320"/>
      <c r="X67" s="1320"/>
      <c r="Y67" s="1320"/>
      <c r="Z67" s="1320"/>
    </row>
    <row r="68" spans="1:26" x14ac:dyDescent="0.25">
      <c r="A68" s="1360"/>
      <c r="B68" s="1385"/>
      <c r="C68" s="1385"/>
      <c r="D68" s="1385"/>
      <c r="E68" s="1385"/>
      <c r="F68" s="1385"/>
      <c r="G68" s="1385"/>
      <c r="H68" s="1385"/>
      <c r="I68" s="1385"/>
      <c r="J68" s="1385"/>
      <c r="K68" s="1385"/>
      <c r="M68" s="1320"/>
      <c r="N68" s="1320"/>
      <c r="O68" s="1320"/>
      <c r="P68" s="1320"/>
      <c r="Q68" s="1320"/>
      <c r="R68" s="1320"/>
      <c r="S68" s="1320"/>
      <c r="T68" s="1320"/>
      <c r="U68" s="1320"/>
      <c r="V68" s="1320"/>
      <c r="W68" s="1320"/>
      <c r="X68" s="1320"/>
      <c r="Y68" s="1320"/>
      <c r="Z68" s="1320"/>
    </row>
    <row r="69" spans="1:26" x14ac:dyDescent="0.25">
      <c r="A69" s="1991" t="s">
        <v>2156</v>
      </c>
      <c r="B69" s="1991"/>
      <c r="C69" s="1991"/>
      <c r="D69" s="1991"/>
      <c r="E69" s="1991"/>
      <c r="F69" s="1991"/>
      <c r="G69" s="1991"/>
      <c r="H69" s="1991"/>
      <c r="I69" s="1991"/>
      <c r="J69" s="1991"/>
      <c r="K69" s="1991"/>
      <c r="M69" s="1320"/>
      <c r="N69" s="1320"/>
      <c r="O69" s="1320"/>
      <c r="P69" s="1320"/>
      <c r="Q69" s="1320"/>
      <c r="R69" s="1320"/>
      <c r="S69" s="1320"/>
      <c r="T69" s="1320"/>
      <c r="U69" s="1320"/>
      <c r="V69" s="1320"/>
      <c r="W69" s="1320"/>
      <c r="X69" s="1320"/>
      <c r="Y69" s="1320"/>
      <c r="Z69" s="1320"/>
    </row>
    <row r="70" spans="1:26" x14ac:dyDescent="0.25">
      <c r="A70" s="1992" t="s">
        <v>2153</v>
      </c>
      <c r="B70" s="1992"/>
      <c r="C70" s="1992"/>
      <c r="D70" s="1992"/>
      <c r="E70" s="1992"/>
      <c r="F70" s="1992"/>
      <c r="G70" s="1992"/>
      <c r="H70" s="1992"/>
      <c r="I70" s="1992"/>
      <c r="J70" s="1992"/>
      <c r="K70" s="1992"/>
      <c r="M70" s="1320"/>
      <c r="N70" s="1320"/>
      <c r="O70" s="1320"/>
      <c r="P70" s="1320"/>
      <c r="Q70" s="1320"/>
      <c r="R70" s="1320"/>
      <c r="S70" s="1320"/>
      <c r="T70" s="1320"/>
      <c r="U70" s="1320"/>
      <c r="V70" s="1320"/>
      <c r="W70" s="1320"/>
      <c r="X70" s="1320"/>
      <c r="Y70" s="1320"/>
      <c r="Z70" s="1320"/>
    </row>
    <row r="71" spans="1:26" x14ac:dyDescent="0.25">
      <c r="A71" s="1991" t="s">
        <v>402</v>
      </c>
      <c r="B71" s="1991"/>
      <c r="C71" s="1991"/>
      <c r="D71" s="1991"/>
      <c r="E71" s="1991"/>
      <c r="F71" s="1991"/>
      <c r="G71" s="1991"/>
      <c r="H71" s="1991"/>
      <c r="I71" s="1991"/>
      <c r="J71" s="1991"/>
      <c r="K71" s="1991"/>
      <c r="M71" s="1320"/>
      <c r="N71" s="1320"/>
      <c r="O71" s="1320"/>
      <c r="P71" s="1320"/>
      <c r="Q71" s="1320"/>
      <c r="R71" s="1320"/>
      <c r="S71" s="1320"/>
      <c r="T71" s="1320"/>
      <c r="U71" s="1320"/>
      <c r="V71" s="1320"/>
      <c r="W71" s="1320"/>
      <c r="X71" s="1320"/>
      <c r="Y71" s="1320"/>
      <c r="Z71" s="1320"/>
    </row>
    <row r="72" spans="1:26" ht="5.25" customHeight="1" thickBot="1" x14ac:dyDescent="0.3">
      <c r="A72" s="1386"/>
      <c r="B72" s="1387"/>
      <c r="C72" s="1387"/>
      <c r="D72" s="1387"/>
      <c r="E72" s="1387"/>
      <c r="F72" s="1387"/>
      <c r="G72" s="1387"/>
      <c r="H72" s="1387"/>
      <c r="I72" s="1387"/>
      <c r="J72" s="1387"/>
      <c r="K72" s="1387"/>
      <c r="M72" s="1320"/>
      <c r="N72" s="1320"/>
      <c r="O72" s="1320"/>
      <c r="P72" s="1320"/>
      <c r="Q72" s="1320"/>
      <c r="R72" s="1320"/>
      <c r="S72" s="1320"/>
      <c r="T72" s="1320"/>
      <c r="U72" s="1320"/>
      <c r="V72" s="1320"/>
      <c r="W72" s="1320"/>
      <c r="X72" s="1320"/>
      <c r="Y72" s="1320"/>
      <c r="Z72" s="1320"/>
    </row>
    <row r="73" spans="1:26" ht="26.25" thickBot="1" x14ac:dyDescent="0.3">
      <c r="A73" s="1388" t="s">
        <v>390</v>
      </c>
      <c r="B73" s="1389" t="s">
        <v>391</v>
      </c>
      <c r="C73" s="1324">
        <v>44104</v>
      </c>
      <c r="D73" s="1324">
        <v>44196</v>
      </c>
      <c r="E73" s="1324">
        <v>44286</v>
      </c>
      <c r="F73" s="1324">
        <v>44377</v>
      </c>
      <c r="G73" s="1324">
        <v>44408</v>
      </c>
      <c r="H73" s="1324">
        <v>44439</v>
      </c>
      <c r="I73" s="1324">
        <v>44469</v>
      </c>
      <c r="J73" s="1390" t="s">
        <v>1206</v>
      </c>
      <c r="K73" s="1391" t="s">
        <v>768</v>
      </c>
      <c r="M73" s="1320"/>
      <c r="N73" s="1320"/>
      <c r="O73" s="1320"/>
      <c r="P73" s="1320"/>
      <c r="Q73" s="1320"/>
      <c r="R73" s="1320"/>
      <c r="S73" s="1320"/>
      <c r="T73" s="1320"/>
      <c r="U73" s="1320"/>
      <c r="V73" s="1320"/>
      <c r="W73" s="1320"/>
      <c r="X73" s="1320"/>
      <c r="Y73" s="1320"/>
      <c r="Z73" s="1320"/>
    </row>
    <row r="74" spans="1:26" ht="26.25" thickBot="1" x14ac:dyDescent="0.3">
      <c r="A74" s="1376" t="s">
        <v>109</v>
      </c>
      <c r="B74" s="1145" t="s">
        <v>1328</v>
      </c>
      <c r="C74" s="1392">
        <v>8.1360000000000009E-3</v>
      </c>
      <c r="D74" s="1392">
        <v>2.3050000000000001E-2</v>
      </c>
      <c r="E74" s="1392">
        <v>1.1539000000000001E-2</v>
      </c>
      <c r="F74" s="1392">
        <v>1.7271000000000002E-2</v>
      </c>
      <c r="G74" s="1392">
        <v>2.1883000000000003E-2</v>
      </c>
      <c r="H74" s="1392">
        <v>2.9272000000000003E-2</v>
      </c>
      <c r="I74" s="1392">
        <v>2.6328000000000001E-2</v>
      </c>
      <c r="J74" s="1392">
        <v>0.52440507208615594</v>
      </c>
      <c r="K74" s="1393">
        <v>2.2359882005899703</v>
      </c>
      <c r="M74" s="1320">
        <v>35305055.93</v>
      </c>
      <c r="N74" s="1320">
        <v>32763507.710000001</v>
      </c>
      <c r="O74" s="1320">
        <v>31415752.02</v>
      </c>
      <c r="P74" s="1320">
        <v>29622703.600000001</v>
      </c>
      <c r="Q74" s="1320">
        <v>29503987.75</v>
      </c>
      <c r="R74" s="1320">
        <v>29352642.219999999</v>
      </c>
      <c r="S74" s="1320"/>
      <c r="T74" s="1320"/>
      <c r="U74" s="1320"/>
      <c r="V74" s="1320"/>
      <c r="W74" s="1320"/>
      <c r="X74" s="1320"/>
      <c r="Y74" s="1320"/>
      <c r="Z74" s="1320"/>
    </row>
    <row r="75" spans="1:26" ht="15" hidden="1" customHeight="1" x14ac:dyDescent="0.25">
      <c r="A75" s="1345"/>
      <c r="B75" s="1394"/>
      <c r="C75" s="1395"/>
      <c r="D75" s="1395"/>
      <c r="E75" s="1395"/>
      <c r="F75" s="1395"/>
      <c r="G75" s="1395"/>
      <c r="H75" s="1395"/>
      <c r="I75" s="1395"/>
      <c r="J75" s="1395" t="e">
        <v>#DIV/0!</v>
      </c>
      <c r="K75" s="1395" t="e">
        <v>#DIV/0!</v>
      </c>
      <c r="M75" s="1320"/>
      <c r="N75" s="1320"/>
      <c r="O75" s="1320"/>
      <c r="P75" s="1320"/>
      <c r="Q75" s="1320"/>
      <c r="R75" s="1320"/>
      <c r="S75" s="1320"/>
      <c r="T75" s="1320"/>
      <c r="U75" s="1320"/>
      <c r="V75" s="1320"/>
      <c r="W75" s="1320"/>
      <c r="X75" s="1320"/>
      <c r="Y75" s="1320"/>
      <c r="Z75" s="1320"/>
    </row>
    <row r="76" spans="1:26" ht="15" hidden="1" customHeight="1" x14ac:dyDescent="0.25">
      <c r="A76" s="1345"/>
      <c r="B76" s="1394"/>
      <c r="C76" s="1395"/>
      <c r="D76" s="1395"/>
      <c r="E76" s="1395"/>
      <c r="F76" s="1395"/>
      <c r="G76" s="1395"/>
      <c r="H76" s="1395"/>
      <c r="I76" s="1395"/>
      <c r="J76" s="1395" t="e">
        <v>#DIV/0!</v>
      </c>
      <c r="K76" s="1395" t="e">
        <v>#DIV/0!</v>
      </c>
      <c r="M76" s="1320"/>
      <c r="N76" s="1320"/>
      <c r="O76" s="1320"/>
      <c r="P76" s="1320"/>
      <c r="Q76" s="1320"/>
      <c r="R76" s="1320"/>
      <c r="S76" s="1320"/>
      <c r="T76" s="1320"/>
      <c r="U76" s="1320"/>
      <c r="V76" s="1320"/>
      <c r="W76" s="1320"/>
      <c r="X76" s="1320"/>
      <c r="Y76" s="1320"/>
      <c r="Z76" s="1320"/>
    </row>
    <row r="77" spans="1:26" ht="15" hidden="1" customHeight="1" x14ac:dyDescent="0.25">
      <c r="A77" s="1345"/>
      <c r="B77" s="1394"/>
      <c r="C77" s="1395"/>
      <c r="D77" s="1395"/>
      <c r="E77" s="1395"/>
      <c r="F77" s="1395"/>
      <c r="G77" s="1395"/>
      <c r="H77" s="1395"/>
      <c r="I77" s="1395"/>
      <c r="J77" s="1395" t="e">
        <v>#DIV/0!</v>
      </c>
      <c r="K77" s="1395" t="e">
        <v>#DIV/0!</v>
      </c>
      <c r="M77" s="1320"/>
      <c r="N77" s="1320"/>
      <c r="O77" s="1320"/>
      <c r="P77" s="1320"/>
      <c r="Q77" s="1320"/>
      <c r="R77" s="1320"/>
      <c r="S77" s="1320"/>
      <c r="T77" s="1320"/>
      <c r="U77" s="1320"/>
      <c r="V77" s="1320"/>
      <c r="W77" s="1320"/>
      <c r="X77" s="1320"/>
      <c r="Y77" s="1320"/>
      <c r="Z77" s="1320"/>
    </row>
    <row r="78" spans="1:26" x14ac:dyDescent="0.25">
      <c r="A78" s="1396" t="s">
        <v>767</v>
      </c>
      <c r="B78" s="1394"/>
      <c r="C78" s="1397">
        <v>8.1360000000000009E-3</v>
      </c>
      <c r="D78" s="1397">
        <v>2.3050000000000001E-2</v>
      </c>
      <c r="E78" s="1397">
        <v>1.1539000000000001E-2</v>
      </c>
      <c r="F78" s="1397">
        <v>1.7271000000000002E-2</v>
      </c>
      <c r="G78" s="1397">
        <v>2.1883000000000003E-2</v>
      </c>
      <c r="H78" s="1397">
        <v>2.9272000000000003E-2</v>
      </c>
      <c r="I78" s="1397">
        <v>2.6328000000000001E-2</v>
      </c>
      <c r="J78" s="1398">
        <v>0.52440507208615594</v>
      </c>
      <c r="K78" s="1398">
        <v>2.2359882005899703</v>
      </c>
      <c r="M78" s="1320">
        <v>35305055.93</v>
      </c>
      <c r="N78" s="1320">
        <v>32763507.710000001</v>
      </c>
      <c r="O78" s="1320">
        <v>31415752.02</v>
      </c>
      <c r="P78" s="1320">
        <v>29622703.600000001</v>
      </c>
      <c r="Q78" s="1320">
        <v>29503987.75</v>
      </c>
      <c r="R78" s="1320">
        <v>29352642.219999999</v>
      </c>
      <c r="S78" s="1320"/>
      <c r="T78" s="1349"/>
      <c r="U78" s="1349"/>
      <c r="V78" s="1349"/>
      <c r="W78" s="1349"/>
      <c r="X78" s="1349"/>
      <c r="Y78" s="1349"/>
      <c r="Z78" s="1349"/>
    </row>
    <row r="79" spans="1:26" ht="6" customHeight="1" x14ac:dyDescent="0.25">
      <c r="A79" s="1399"/>
      <c r="B79" s="1399"/>
      <c r="C79" s="1399"/>
      <c r="D79" s="1399"/>
      <c r="E79" s="1399"/>
      <c r="F79" s="1399"/>
      <c r="G79" s="1399"/>
      <c r="H79" s="1399"/>
      <c r="I79" s="1399"/>
      <c r="J79" s="1399"/>
      <c r="K79" s="1399"/>
      <c r="M79" s="1320"/>
      <c r="N79" s="1320"/>
      <c r="O79" s="1320"/>
      <c r="P79" s="1320"/>
      <c r="Q79" s="1320"/>
      <c r="R79" s="1320"/>
      <c r="S79" s="1320"/>
      <c r="T79" s="1320"/>
      <c r="U79" s="1320"/>
      <c r="V79" s="1320"/>
      <c r="W79" s="1320"/>
      <c r="X79" s="1320"/>
      <c r="Y79" s="1320"/>
      <c r="Z79" s="1320"/>
    </row>
    <row r="80" spans="1:26" x14ac:dyDescent="0.25">
      <c r="A80" s="1360" t="s">
        <v>791</v>
      </c>
      <c r="B80" s="1361"/>
      <c r="C80" s="1361"/>
      <c r="D80" s="1361"/>
      <c r="E80" s="1361"/>
      <c r="F80" s="1361"/>
      <c r="G80" s="1361"/>
      <c r="H80" s="1385"/>
      <c r="I80" s="1385"/>
      <c r="J80" s="1385"/>
      <c r="K80" s="1385"/>
    </row>
    <row r="81" spans="1:9" x14ac:dyDescent="0.25">
      <c r="A81" s="1360" t="s">
        <v>1109</v>
      </c>
      <c r="B81" s="1385"/>
      <c r="C81" s="1385"/>
      <c r="D81" s="1385"/>
      <c r="E81" s="1385"/>
      <c r="F81" s="1385"/>
      <c r="G81" s="488"/>
      <c r="H81" s="488"/>
      <c r="I81" s="488"/>
    </row>
    <row r="82" spans="1:9" x14ac:dyDescent="0.25">
      <c r="A82" s="1360"/>
    </row>
    <row r="83" spans="1:9" x14ac:dyDescent="0.25">
      <c r="A83" s="1360"/>
    </row>
    <row r="84" spans="1:9" x14ac:dyDescent="0.25">
      <c r="A84" s="1360"/>
    </row>
    <row r="85" spans="1:9" x14ac:dyDescent="0.25">
      <c r="A85" s="1360"/>
    </row>
  </sheetData>
  <mergeCells count="23">
    <mergeCell ref="A10:A12"/>
    <mergeCell ref="A1:K1"/>
    <mergeCell ref="A2:K2"/>
    <mergeCell ref="A3:K3"/>
    <mergeCell ref="A6:A7"/>
    <mergeCell ref="A8:A9"/>
    <mergeCell ref="A56:A60"/>
    <mergeCell ref="A13:A17"/>
    <mergeCell ref="A19:A21"/>
    <mergeCell ref="A22:A23"/>
    <mergeCell ref="A31:B31"/>
    <mergeCell ref="A35:K35"/>
    <mergeCell ref="A36:K36"/>
    <mergeCell ref="A37:K37"/>
    <mergeCell ref="A40:A43"/>
    <mergeCell ref="A44:A47"/>
    <mergeCell ref="A48:A50"/>
    <mergeCell ref="A51:A54"/>
    <mergeCell ref="A61:A63"/>
    <mergeCell ref="A64:B64"/>
    <mergeCell ref="A69:K69"/>
    <mergeCell ref="A70:K70"/>
    <mergeCell ref="A71:K71"/>
  </mergeCells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1"/>
  <sheetViews>
    <sheetView topLeftCell="B1" workbookViewId="0">
      <selection activeCell="I31" sqref="I31"/>
    </sheetView>
  </sheetViews>
  <sheetFormatPr baseColWidth="10" defaultColWidth="11.42578125" defaultRowHeight="15" x14ac:dyDescent="0.25"/>
  <cols>
    <col min="1" max="1" width="51.5703125" style="1400" customWidth="1"/>
    <col min="2" max="2" width="57.42578125" style="1400" bestFit="1" customWidth="1"/>
    <col min="3" max="16384" width="11.42578125" style="1400"/>
  </cols>
  <sheetData>
    <row r="1" spans="1:20" x14ac:dyDescent="0.25">
      <c r="A1" s="2016" t="s">
        <v>1681</v>
      </c>
      <c r="B1" s="2016"/>
      <c r="C1" s="2016"/>
      <c r="D1" s="2016"/>
      <c r="E1" s="2016"/>
      <c r="F1" s="2016"/>
      <c r="G1" s="2016"/>
      <c r="H1" s="2016"/>
      <c r="I1" s="2016"/>
      <c r="J1" s="2016"/>
      <c r="K1" s="2016"/>
      <c r="L1" s="2016"/>
      <c r="M1" s="2016"/>
      <c r="N1" s="2016"/>
      <c r="O1" s="2016"/>
      <c r="P1" s="2016"/>
      <c r="Q1" s="2016"/>
      <c r="T1" s="1400">
        <v>6.86</v>
      </c>
    </row>
    <row r="2" spans="1:20" x14ac:dyDescent="0.25">
      <c r="A2" s="2017" t="s">
        <v>2153</v>
      </c>
      <c r="B2" s="2017"/>
      <c r="C2" s="2017"/>
      <c r="D2" s="2017"/>
      <c r="E2" s="2017"/>
      <c r="F2" s="2017"/>
      <c r="G2" s="2017"/>
      <c r="H2" s="2017"/>
      <c r="I2" s="2017"/>
      <c r="J2" s="2017"/>
      <c r="K2" s="2017"/>
      <c r="L2" s="2017"/>
      <c r="M2" s="2017"/>
      <c r="N2" s="2017"/>
      <c r="O2" s="2017"/>
      <c r="P2" s="2017"/>
      <c r="Q2" s="2017"/>
    </row>
    <row r="3" spans="1:20" x14ac:dyDescent="0.25">
      <c r="A3" s="2015" t="s">
        <v>562</v>
      </c>
      <c r="B3" s="2015"/>
      <c r="C3" s="2015"/>
      <c r="D3" s="2015"/>
      <c r="E3" s="2015"/>
      <c r="F3" s="2015"/>
      <c r="G3" s="2015"/>
      <c r="H3" s="2015"/>
      <c r="I3" s="2015"/>
      <c r="J3" s="2015"/>
      <c r="K3" s="2015"/>
      <c r="L3" s="2015"/>
      <c r="M3" s="2015"/>
      <c r="N3" s="2015"/>
      <c r="O3" s="2015"/>
      <c r="P3" s="2015"/>
      <c r="Q3" s="2015"/>
    </row>
    <row r="4" spans="1:20" ht="5.25" customHeight="1" x14ac:dyDescent="0.25">
      <c r="A4" s="328"/>
      <c r="B4" s="328"/>
      <c r="C4" s="328"/>
      <c r="D4" s="328"/>
      <c r="E4" s="328"/>
      <c r="F4" s="328"/>
      <c r="G4" s="328"/>
      <c r="H4" s="328"/>
      <c r="I4" s="328"/>
      <c r="J4" s="328"/>
      <c r="K4" s="328"/>
      <c r="L4" s="329"/>
      <c r="M4" s="329"/>
      <c r="N4" s="329"/>
      <c r="O4" s="329"/>
      <c r="P4" s="329"/>
      <c r="Q4" s="329"/>
    </row>
    <row r="5" spans="1:20" ht="27" customHeight="1" thickBot="1" x14ac:dyDescent="0.3">
      <c r="A5" s="326" t="s">
        <v>390</v>
      </c>
      <c r="B5" s="326" t="s">
        <v>413</v>
      </c>
      <c r="C5" s="486">
        <v>44075</v>
      </c>
      <c r="D5" s="486">
        <v>44105</v>
      </c>
      <c r="E5" s="486">
        <v>44136</v>
      </c>
      <c r="F5" s="486">
        <v>44166</v>
      </c>
      <c r="G5" s="486">
        <v>44197</v>
      </c>
      <c r="H5" s="486">
        <v>44228</v>
      </c>
      <c r="I5" s="486">
        <v>44256</v>
      </c>
      <c r="J5" s="486">
        <v>44287</v>
      </c>
      <c r="K5" s="486">
        <v>44317</v>
      </c>
      <c r="L5" s="486">
        <v>44348</v>
      </c>
      <c r="M5" s="486">
        <v>44378</v>
      </c>
      <c r="N5" s="486">
        <v>44409</v>
      </c>
      <c r="O5" s="486">
        <v>44440</v>
      </c>
      <c r="P5" s="327" t="s">
        <v>1207</v>
      </c>
      <c r="Q5" s="327" t="s">
        <v>768</v>
      </c>
    </row>
    <row r="6" spans="1:20" x14ac:dyDescent="0.25">
      <c r="A6" s="2018" t="s">
        <v>106</v>
      </c>
      <c r="B6" s="214" t="s">
        <v>1329</v>
      </c>
      <c r="C6" s="419">
        <v>1269.303056</v>
      </c>
      <c r="D6" s="419">
        <v>1269.9369200000001</v>
      </c>
      <c r="E6" s="419">
        <v>1270.6092000000001</v>
      </c>
      <c r="F6" s="419">
        <v>1271.2691320000001</v>
      </c>
      <c r="G6" s="419">
        <v>1271.9647359999999</v>
      </c>
      <c r="H6" s="419">
        <v>1272.5402899999999</v>
      </c>
      <c r="I6" s="419">
        <v>1273.1377960000002</v>
      </c>
      <c r="J6" s="419">
        <v>1273.8093900000001</v>
      </c>
      <c r="K6" s="419">
        <v>1275.2252940000001</v>
      </c>
      <c r="L6" s="419">
        <v>1275.73705</v>
      </c>
      <c r="M6" s="419">
        <v>1274.9838219999999</v>
      </c>
      <c r="N6" s="419">
        <v>1275.3076140000001</v>
      </c>
      <c r="O6" s="419">
        <v>1275.8783660000001</v>
      </c>
      <c r="P6" s="450">
        <v>1.1077204350237228E-4</v>
      </c>
      <c r="Q6" s="445">
        <v>5.1802522407227011E-3</v>
      </c>
    </row>
    <row r="7" spans="1:20" ht="15.75" thickBot="1" x14ac:dyDescent="0.3">
      <c r="A7" s="2019" t="s">
        <v>106</v>
      </c>
      <c r="B7" s="215" t="s">
        <v>1330</v>
      </c>
      <c r="C7" s="420">
        <v>1767.9784080000002</v>
      </c>
      <c r="D7" s="420">
        <v>1769.0074079999999</v>
      </c>
      <c r="E7" s="420">
        <v>1769.3435480000003</v>
      </c>
      <c r="F7" s="420">
        <v>1770.4377180000001</v>
      </c>
      <c r="G7" s="420">
        <v>1771.4399639999999</v>
      </c>
      <c r="H7" s="420">
        <v>1772.398306</v>
      </c>
      <c r="I7" s="420">
        <v>1773.4478860000002</v>
      </c>
      <c r="J7" s="420">
        <v>1774.5008960000002</v>
      </c>
      <c r="K7" s="420">
        <v>1775.4256240000002</v>
      </c>
      <c r="L7" s="420">
        <v>1775.809784</v>
      </c>
      <c r="M7" s="420">
        <v>1776.03342</v>
      </c>
      <c r="N7" s="420">
        <v>1776.8573060000003</v>
      </c>
      <c r="O7" s="420">
        <v>1777.53233</v>
      </c>
      <c r="P7" s="424">
        <v>9.7000591815635912E-4</v>
      </c>
      <c r="Q7" s="447">
        <v>5.4038680318542831E-3</v>
      </c>
    </row>
    <row r="8" spans="1:20" x14ac:dyDescent="0.25">
      <c r="A8" s="2018" t="s">
        <v>883</v>
      </c>
      <c r="B8" s="214" t="s">
        <v>1331</v>
      </c>
      <c r="C8" s="419">
        <v>1481.1460300000001</v>
      </c>
      <c r="D8" s="419">
        <v>1482.2751860000001</v>
      </c>
      <c r="E8" s="419">
        <v>1483.563494</v>
      </c>
      <c r="F8" s="419">
        <v>1485.022616</v>
      </c>
      <c r="G8" s="419">
        <v>1486.1696079999999</v>
      </c>
      <c r="H8" s="419">
        <v>1486.7053740000001</v>
      </c>
      <c r="I8" s="419">
        <v>1488.0190640000001</v>
      </c>
      <c r="J8" s="419">
        <v>1489.2778740000001</v>
      </c>
      <c r="K8" s="419">
        <v>1490.4289820000001</v>
      </c>
      <c r="L8" s="419">
        <v>1491.6281100000001</v>
      </c>
      <c r="M8" s="419">
        <v>1493.15446</v>
      </c>
      <c r="N8" s="419">
        <v>1494.4084680000001</v>
      </c>
      <c r="O8" s="419">
        <v>1496.064472</v>
      </c>
      <c r="P8" s="450">
        <v>2.9741743067579472E-3</v>
      </c>
      <c r="Q8" s="445">
        <v>1.0072229002294873E-2</v>
      </c>
    </row>
    <row r="9" spans="1:20" ht="15.75" thickBot="1" x14ac:dyDescent="0.3">
      <c r="A9" s="2019" t="s">
        <v>883</v>
      </c>
      <c r="B9" s="215" t="s">
        <v>1332</v>
      </c>
      <c r="C9" s="420">
        <v>1457.683458</v>
      </c>
      <c r="D9" s="420">
        <v>1459.0561440000001</v>
      </c>
      <c r="E9" s="420">
        <v>1460.2957460000002</v>
      </c>
      <c r="F9" s="420">
        <v>1461.796028</v>
      </c>
      <c r="G9" s="420">
        <v>1463.2064440000001</v>
      </c>
      <c r="H9" s="420">
        <v>1463.581686</v>
      </c>
      <c r="I9" s="420">
        <v>1465.2164240000002</v>
      </c>
      <c r="J9" s="420">
        <v>1466.5959700000001</v>
      </c>
      <c r="K9" s="420">
        <v>1468.192978</v>
      </c>
      <c r="L9" s="420">
        <v>1469.6404380000001</v>
      </c>
      <c r="M9" s="420">
        <v>1471.0144960000002</v>
      </c>
      <c r="N9" s="420">
        <v>1472.3487660000001</v>
      </c>
      <c r="O9" s="420">
        <v>1473.5540680000001</v>
      </c>
      <c r="P9" s="424">
        <v>2.6629846993908124E-3</v>
      </c>
      <c r="Q9" s="447">
        <v>1.088755580842996E-2</v>
      </c>
    </row>
    <row r="10" spans="1:20" x14ac:dyDescent="0.25">
      <c r="A10" s="2020" t="s">
        <v>108</v>
      </c>
      <c r="B10" s="216" t="s">
        <v>1807</v>
      </c>
      <c r="C10" s="419">
        <v>981.41012200000011</v>
      </c>
      <c r="D10" s="419">
        <v>982.36846400000013</v>
      </c>
      <c r="E10" s="419">
        <v>983.25957800000003</v>
      </c>
      <c r="F10" s="419">
        <v>984.06082599999991</v>
      </c>
      <c r="G10" s="419">
        <v>985.00339000000008</v>
      </c>
      <c r="H10" s="419">
        <v>985.78886</v>
      </c>
      <c r="I10" s="419">
        <v>985.20095800000001</v>
      </c>
      <c r="J10" s="419">
        <v>987.30697800000007</v>
      </c>
      <c r="K10" s="419">
        <v>989.3553740000001</v>
      </c>
      <c r="L10" s="419">
        <v>989.81705199999999</v>
      </c>
      <c r="M10" s="419">
        <v>990.39397800000006</v>
      </c>
      <c r="N10" s="419">
        <v>990.97982200000001</v>
      </c>
      <c r="O10" s="419">
        <v>991.56635200000017</v>
      </c>
      <c r="P10" s="450">
        <v>1.7672962861829701E-3</v>
      </c>
      <c r="Q10" s="445">
        <v>1.03486093859546E-2</v>
      </c>
    </row>
    <row r="11" spans="1:20" ht="16.5" customHeight="1" x14ac:dyDescent="0.25">
      <c r="A11" s="2021"/>
      <c r="B11" s="216" t="s">
        <v>1994</v>
      </c>
      <c r="C11" s="224">
        <v>704.00407000000007</v>
      </c>
      <c r="D11" s="224">
        <v>704.55149800000004</v>
      </c>
      <c r="E11" s="224">
        <v>705.01111800000001</v>
      </c>
      <c r="F11" s="224">
        <v>705.33148000000006</v>
      </c>
      <c r="G11" s="224">
        <v>705.88988400000005</v>
      </c>
      <c r="H11" s="224">
        <v>706.420162</v>
      </c>
      <c r="I11" s="224">
        <v>707.01492400000006</v>
      </c>
      <c r="J11" s="224">
        <v>707.61311599999999</v>
      </c>
      <c r="K11" s="224">
        <v>708.18455400000005</v>
      </c>
      <c r="L11" s="224">
        <v>708.74090000000001</v>
      </c>
      <c r="M11" s="224">
        <v>709.32742999999994</v>
      </c>
      <c r="N11" s="224">
        <v>709.94414399999994</v>
      </c>
      <c r="O11" s="224">
        <v>710.53822000000002</v>
      </c>
      <c r="P11" s="423">
        <v>2.5359337947055312E-3</v>
      </c>
      <c r="Q11" s="446">
        <v>9.2814094100336E-3</v>
      </c>
    </row>
    <row r="12" spans="1:20" ht="20.25" customHeight="1" thickBot="1" x14ac:dyDescent="0.3">
      <c r="A12" s="2022"/>
      <c r="B12" s="368" t="s">
        <v>1037</v>
      </c>
      <c r="C12" s="420">
        <v>1364.413526</v>
      </c>
      <c r="D12" s="420">
        <v>1365.5845280000001</v>
      </c>
      <c r="E12" s="420">
        <v>1366.7507280000002</v>
      </c>
      <c r="F12" s="420">
        <v>1367.6782000000001</v>
      </c>
      <c r="G12" s="420">
        <v>1368.8780140000001</v>
      </c>
      <c r="H12" s="420">
        <v>1369.942</v>
      </c>
      <c r="I12" s="420">
        <v>1370.094292</v>
      </c>
      <c r="J12" s="420">
        <v>1371.9430620000001</v>
      </c>
      <c r="K12" s="420">
        <v>1373.3671979999999</v>
      </c>
      <c r="L12" s="420">
        <v>1374.323482</v>
      </c>
      <c r="M12" s="420">
        <v>1375.36483</v>
      </c>
      <c r="N12" s="420">
        <v>1376.4240140000002</v>
      </c>
      <c r="O12" s="420">
        <v>1377.5044640000001</v>
      </c>
      <c r="P12" s="424">
        <v>2.3145802583325759E-3</v>
      </c>
      <c r="Q12" s="447">
        <v>9.5945530812628806E-3</v>
      </c>
    </row>
    <row r="13" spans="1:20" x14ac:dyDescent="0.25">
      <c r="A13" s="2018" t="s">
        <v>109</v>
      </c>
      <c r="B13" s="367" t="s">
        <v>1333</v>
      </c>
      <c r="C13" s="419">
        <v>1361.4109040000001</v>
      </c>
      <c r="D13" s="419">
        <v>1361.8650360000001</v>
      </c>
      <c r="E13" s="419">
        <v>1362.59494</v>
      </c>
      <c r="F13" s="419">
        <v>1363.2521280000001</v>
      </c>
      <c r="G13" s="419">
        <v>1363.7076320000001</v>
      </c>
      <c r="H13" s="419">
        <v>1364.0911060000001</v>
      </c>
      <c r="I13" s="419">
        <v>1364.2530020000002</v>
      </c>
      <c r="J13" s="419">
        <v>1365.2909199999999</v>
      </c>
      <c r="K13" s="419">
        <v>1366.1690000000001</v>
      </c>
      <c r="L13" s="419">
        <v>1366.712998</v>
      </c>
      <c r="M13" s="419">
        <v>1367.2323000000001</v>
      </c>
      <c r="N13" s="419">
        <v>1367.8812560000001</v>
      </c>
      <c r="O13" s="419">
        <v>1368.325098</v>
      </c>
      <c r="P13" s="450">
        <v>1.1795453781146047E-3</v>
      </c>
      <c r="Q13" s="445">
        <v>5.0786973864284197E-3</v>
      </c>
    </row>
    <row r="14" spans="1:20" ht="26.25" x14ac:dyDescent="0.25">
      <c r="A14" s="2023" t="s">
        <v>109</v>
      </c>
      <c r="B14" s="369" t="s">
        <v>1334</v>
      </c>
      <c r="C14" s="224">
        <v>879.24619999999993</v>
      </c>
      <c r="D14" s="224">
        <v>879.40946800000006</v>
      </c>
      <c r="E14" s="224">
        <v>880.02069400000016</v>
      </c>
      <c r="F14" s="224">
        <v>880.61957200000006</v>
      </c>
      <c r="G14" s="224">
        <v>880.94473600000003</v>
      </c>
      <c r="H14" s="224">
        <v>881.086052</v>
      </c>
      <c r="I14" s="224">
        <v>882.74685799999997</v>
      </c>
      <c r="J14" s="224">
        <v>883.22157000000016</v>
      </c>
      <c r="K14" s="224">
        <v>883.91168600000003</v>
      </c>
      <c r="L14" s="224">
        <v>884.1963760000001</v>
      </c>
      <c r="M14" s="224">
        <v>884.44745200000011</v>
      </c>
      <c r="N14" s="224">
        <v>884.96606800000018</v>
      </c>
      <c r="O14" s="224">
        <v>885.3070100000001</v>
      </c>
      <c r="P14" s="423">
        <v>1.2560942683619463E-3</v>
      </c>
      <c r="Q14" s="446">
        <v>6.8931887337132357E-3</v>
      </c>
    </row>
    <row r="15" spans="1:20" ht="26.25" x14ac:dyDescent="0.25">
      <c r="A15" s="2024" t="s">
        <v>109</v>
      </c>
      <c r="B15" s="369" t="s">
        <v>529</v>
      </c>
      <c r="C15" s="224">
        <v>6.86</v>
      </c>
      <c r="D15" s="224">
        <v>6.86</v>
      </c>
      <c r="E15" s="224">
        <v>6.86</v>
      </c>
      <c r="F15" s="224">
        <v>6.86</v>
      </c>
      <c r="G15" s="224">
        <v>6.86</v>
      </c>
      <c r="H15" s="224">
        <v>6.86</v>
      </c>
      <c r="I15" s="224">
        <v>6.86</v>
      </c>
      <c r="J15" s="224">
        <v>6.8648020000000001</v>
      </c>
      <c r="K15" s="224">
        <v>6.866174</v>
      </c>
      <c r="L15" s="224">
        <v>6.865488</v>
      </c>
      <c r="M15" s="224">
        <v>6.865488</v>
      </c>
      <c r="N15" s="224">
        <v>6.865488</v>
      </c>
      <c r="O15" s="224">
        <v>6.8648020000000001</v>
      </c>
      <c r="P15" s="423">
        <v>-9.9920063948835748E-5</v>
      </c>
      <c r="Q15" s="446">
        <v>6.9999999999996367E-4</v>
      </c>
    </row>
    <row r="16" spans="1:20" x14ac:dyDescent="0.25">
      <c r="A16" s="2023" t="s">
        <v>109</v>
      </c>
      <c r="B16" s="369" t="s">
        <v>528</v>
      </c>
      <c r="C16" s="224">
        <v>1783.9430000000002</v>
      </c>
      <c r="D16" s="224">
        <v>1784.9884640000002</v>
      </c>
      <c r="E16" s="224">
        <v>1786.185534</v>
      </c>
      <c r="F16" s="224">
        <v>1787.473156</v>
      </c>
      <c r="G16" s="224">
        <v>1788.718932</v>
      </c>
      <c r="H16" s="224">
        <v>1789.7836040000002</v>
      </c>
      <c r="I16" s="224">
        <v>1792.6874420000001</v>
      </c>
      <c r="J16" s="224">
        <v>1793.6313780000003</v>
      </c>
      <c r="K16" s="224">
        <v>1794.85383</v>
      </c>
      <c r="L16" s="224">
        <v>1795.839612</v>
      </c>
      <c r="M16" s="224">
        <v>1796.924178</v>
      </c>
      <c r="N16" s="224">
        <v>1798.2234620000002</v>
      </c>
      <c r="O16" s="224">
        <v>1798.6707340000003</v>
      </c>
      <c r="P16" s="423">
        <v>1.5764893374009604E-3</v>
      </c>
      <c r="Q16" s="446">
        <v>8.255720053835831E-3</v>
      </c>
    </row>
    <row r="17" spans="1:20" ht="15.75" thickBot="1" x14ac:dyDescent="0.3">
      <c r="A17" s="2019" t="s">
        <v>109</v>
      </c>
      <c r="B17" s="368" t="s">
        <v>527</v>
      </c>
      <c r="C17" s="420">
        <v>1220.458484</v>
      </c>
      <c r="D17" s="420">
        <v>1220.897524</v>
      </c>
      <c r="E17" s="420">
        <v>1221.3996760000002</v>
      </c>
      <c r="F17" s="420">
        <v>1221.8695860000003</v>
      </c>
      <c r="G17" s="420">
        <v>1222.3717380000001</v>
      </c>
      <c r="H17" s="420">
        <v>1222.7936279999999</v>
      </c>
      <c r="I17" s="420">
        <v>1223.8583000000001</v>
      </c>
      <c r="J17" s="420">
        <v>1224.2616680000001</v>
      </c>
      <c r="K17" s="420">
        <v>1225.0999600000002</v>
      </c>
      <c r="L17" s="420">
        <v>1226.1042640000001</v>
      </c>
      <c r="M17" s="420">
        <v>1227.105824</v>
      </c>
      <c r="N17" s="420">
        <v>1228.0929780000001</v>
      </c>
      <c r="O17" s="420">
        <v>1228.3591460000002</v>
      </c>
      <c r="P17" s="424">
        <v>1.8390621957743878E-3</v>
      </c>
      <c r="Q17" s="447">
        <v>6.4735196678760917E-3</v>
      </c>
    </row>
    <row r="18" spans="1:20" ht="26.25" thickBot="1" x14ac:dyDescent="0.3">
      <c r="A18" s="382" t="s">
        <v>879</v>
      </c>
      <c r="B18" s="217" t="s">
        <v>1335</v>
      </c>
      <c r="C18" s="448">
        <v>720.54833199999996</v>
      </c>
      <c r="D18" s="448">
        <v>720.75550400000009</v>
      </c>
      <c r="E18" s="448">
        <v>720.95581600000003</v>
      </c>
      <c r="F18" s="448">
        <v>721.16298800000004</v>
      </c>
      <c r="G18" s="448">
        <v>721.37016000000006</v>
      </c>
      <c r="H18" s="448">
        <v>721.55675200000007</v>
      </c>
      <c r="I18" s="448">
        <v>721.76461000000006</v>
      </c>
      <c r="J18" s="448">
        <v>721.96560800000009</v>
      </c>
      <c r="K18" s="448">
        <v>722.19473200000004</v>
      </c>
      <c r="L18" s="448">
        <v>722.37514999999996</v>
      </c>
      <c r="M18" s="448">
        <v>722.58300800000006</v>
      </c>
      <c r="N18" s="448">
        <v>722.87250000000006</v>
      </c>
      <c r="O18" s="448">
        <v>723.0673240000001</v>
      </c>
      <c r="P18" s="451">
        <v>9.5819187578661375E-4</v>
      </c>
      <c r="Q18" s="449">
        <v>3.4959375910402352E-3</v>
      </c>
    </row>
    <row r="19" spans="1:20" x14ac:dyDescent="0.25">
      <c r="A19" s="2018" t="s">
        <v>880</v>
      </c>
      <c r="B19" s="214" t="s">
        <v>1336</v>
      </c>
      <c r="C19" s="419">
        <v>1412.112478</v>
      </c>
      <c r="D19" s="419">
        <v>1412.2963260000001</v>
      </c>
      <c r="E19" s="419">
        <v>1412.6022820000001</v>
      </c>
      <c r="F19" s="419">
        <v>1412.9089240000001</v>
      </c>
      <c r="G19" s="419">
        <v>1413.0783660000002</v>
      </c>
      <c r="H19" s="419">
        <v>1413.2196820000001</v>
      </c>
      <c r="I19" s="419">
        <v>1413.5263240000002</v>
      </c>
      <c r="J19" s="419">
        <v>1413.787004</v>
      </c>
      <c r="K19" s="419">
        <v>1414.1409800000001</v>
      </c>
      <c r="L19" s="419">
        <v>1414.568358</v>
      </c>
      <c r="M19" s="419">
        <v>1414.9168460000001</v>
      </c>
      <c r="N19" s="419">
        <v>1415.2166280000001</v>
      </c>
      <c r="O19" s="419">
        <v>1415.606276</v>
      </c>
      <c r="P19" s="450">
        <v>7.3373477791307314E-4</v>
      </c>
      <c r="Q19" s="445">
        <v>2.4741641012536748E-3</v>
      </c>
    </row>
    <row r="20" spans="1:20" x14ac:dyDescent="0.25">
      <c r="A20" s="2024" t="s">
        <v>880</v>
      </c>
      <c r="B20" s="216" t="s">
        <v>1337</v>
      </c>
      <c r="C20" s="224">
        <v>1094.922542</v>
      </c>
      <c r="D20" s="224">
        <v>1095.9234159999999</v>
      </c>
      <c r="E20" s="224">
        <v>1097.158216</v>
      </c>
      <c r="F20" s="224">
        <v>1098.37861</v>
      </c>
      <c r="G20" s="224">
        <v>1099.4124119999999</v>
      </c>
      <c r="H20" s="224">
        <v>1100.3138160000001</v>
      </c>
      <c r="I20" s="224">
        <v>1101.2913659999999</v>
      </c>
      <c r="J20" s="224">
        <v>1102.238732</v>
      </c>
      <c r="K20" s="224">
        <v>1103.210108</v>
      </c>
      <c r="L20" s="224">
        <v>1104.1149420000002</v>
      </c>
      <c r="M20" s="224">
        <v>1105.081516</v>
      </c>
      <c r="N20" s="224">
        <v>1106.012418</v>
      </c>
      <c r="O20" s="224">
        <v>1106.935774</v>
      </c>
      <c r="P20" s="423">
        <v>2.5548354548034745E-3</v>
      </c>
      <c r="Q20" s="446">
        <v>1.0971764247411043E-2</v>
      </c>
    </row>
    <row r="21" spans="1:20" ht="15.75" thickBot="1" x14ac:dyDescent="0.3">
      <c r="A21" s="2019" t="s">
        <v>880</v>
      </c>
      <c r="B21" s="215" t="s">
        <v>1338</v>
      </c>
      <c r="C21" s="420">
        <v>907.18629399999998</v>
      </c>
      <c r="D21" s="420">
        <v>907.51831800000014</v>
      </c>
      <c r="E21" s="420">
        <v>908.004006</v>
      </c>
      <c r="F21" s="420">
        <v>908.42383800000016</v>
      </c>
      <c r="G21" s="420">
        <v>908.78810400000009</v>
      </c>
      <c r="H21" s="420">
        <v>909.14207999999996</v>
      </c>
      <c r="I21" s="420">
        <v>909.57151599999997</v>
      </c>
      <c r="J21" s="420">
        <v>909.90422600000011</v>
      </c>
      <c r="K21" s="420">
        <v>910.35424200000011</v>
      </c>
      <c r="L21" s="420">
        <v>910.74526200000003</v>
      </c>
      <c r="M21" s="420">
        <v>911.15274600000009</v>
      </c>
      <c r="N21" s="420">
        <v>911.56091599999991</v>
      </c>
      <c r="O21" s="420">
        <v>912.01985000000002</v>
      </c>
      <c r="P21" s="424">
        <v>1.3995000064024425E-3</v>
      </c>
      <c r="Q21" s="447">
        <v>5.3280743238389846E-3</v>
      </c>
    </row>
    <row r="22" spans="1:20" ht="19.5" customHeight="1" x14ac:dyDescent="0.25">
      <c r="A22" s="2025" t="s">
        <v>881</v>
      </c>
      <c r="B22" s="214" t="s">
        <v>1339</v>
      </c>
      <c r="C22" s="224">
        <v>1477.28042</v>
      </c>
      <c r="D22" s="224">
        <v>1477.9767100000001</v>
      </c>
      <c r="E22" s="224">
        <v>1479.3747780000001</v>
      </c>
      <c r="F22" s="224">
        <v>1481.259906</v>
      </c>
      <c r="G22" s="224">
        <v>1482.4384539999999</v>
      </c>
      <c r="H22" s="224">
        <v>1482.51117</v>
      </c>
      <c r="I22" s="224">
        <v>1482.6785540000001</v>
      </c>
      <c r="J22" s="224">
        <v>1483.0592840000002</v>
      </c>
      <c r="K22" s="224">
        <v>1485.1865700000001</v>
      </c>
      <c r="L22" s="224">
        <v>1486.2375220000001</v>
      </c>
      <c r="M22" s="224">
        <v>1487.0819880000001</v>
      </c>
      <c r="N22" s="224">
        <v>1488.1967380000001</v>
      </c>
      <c r="O22" s="224">
        <v>1486.93244</v>
      </c>
      <c r="P22" s="423">
        <v>4.675686017298088E-4</v>
      </c>
      <c r="Q22" s="446">
        <v>6.5336410537411667E-3</v>
      </c>
    </row>
    <row r="23" spans="1:20" ht="23.25" customHeight="1" thickBot="1" x14ac:dyDescent="0.3">
      <c r="A23" s="2026" t="s">
        <v>881</v>
      </c>
      <c r="B23" s="368" t="s">
        <v>1340</v>
      </c>
      <c r="C23" s="420">
        <v>736.68168000000003</v>
      </c>
      <c r="D23" s="420">
        <v>736.9896940000001</v>
      </c>
      <c r="E23" s="420">
        <v>737.79300000000001</v>
      </c>
      <c r="F23" s="420">
        <v>738.88991400000009</v>
      </c>
      <c r="G23" s="420">
        <v>739.58483200000001</v>
      </c>
      <c r="H23" s="420">
        <v>740.13568999999995</v>
      </c>
      <c r="I23" s="420">
        <v>740.949972</v>
      </c>
      <c r="J23" s="420">
        <v>741.84863200000007</v>
      </c>
      <c r="K23" s="420">
        <v>742.5435500000001</v>
      </c>
      <c r="L23" s="420">
        <v>743.16438000000005</v>
      </c>
      <c r="M23" s="420">
        <v>743.82156799999996</v>
      </c>
      <c r="N23" s="420">
        <v>744.62350200000003</v>
      </c>
      <c r="O23" s="420">
        <v>745.52902200000005</v>
      </c>
      <c r="P23" s="424">
        <v>3.1818559441721406E-3</v>
      </c>
      <c r="Q23" s="447">
        <v>1.2009721756620887E-2</v>
      </c>
    </row>
    <row r="24" spans="1:20" x14ac:dyDescent="0.25">
      <c r="A24" s="1401" t="s">
        <v>889</v>
      </c>
      <c r="B24" s="44"/>
      <c r="C24" s="44"/>
      <c r="D24" s="44"/>
      <c r="E24" s="44"/>
      <c r="F24" s="44"/>
      <c r="G24" s="44"/>
      <c r="H24" s="44"/>
      <c r="I24" s="44"/>
      <c r="J24" s="44"/>
      <c r="K24" s="44"/>
      <c r="L24" s="44"/>
      <c r="M24" s="44"/>
      <c r="N24" s="44"/>
      <c r="O24" s="44"/>
      <c r="P24" s="44"/>
      <c r="Q24" s="44"/>
    </row>
    <row r="25" spans="1:20" x14ac:dyDescent="0.25">
      <c r="A25" s="1402"/>
      <c r="B25" s="44"/>
      <c r="C25" s="44"/>
      <c r="D25" s="44"/>
      <c r="E25" s="44"/>
      <c r="F25" s="44"/>
      <c r="G25" s="44"/>
      <c r="H25" s="44"/>
      <c r="I25" s="44"/>
      <c r="J25" s="44"/>
      <c r="K25" s="44"/>
      <c r="L25" s="44"/>
      <c r="M25" s="44"/>
      <c r="N25" s="44"/>
      <c r="O25" s="44"/>
      <c r="P25" s="44"/>
      <c r="Q25" s="44"/>
    </row>
    <row r="26" spans="1:20" x14ac:dyDescent="0.25">
      <c r="A26" s="2016" t="s">
        <v>2173</v>
      </c>
      <c r="B26" s="2016"/>
      <c r="C26" s="2016"/>
      <c r="D26" s="2016"/>
      <c r="E26" s="2016"/>
      <c r="F26" s="2016"/>
      <c r="G26" s="2016"/>
      <c r="H26" s="2016"/>
      <c r="I26" s="2016"/>
      <c r="J26" s="2016"/>
      <c r="K26" s="2016"/>
      <c r="L26" s="2016"/>
      <c r="M26" s="2016"/>
      <c r="N26" s="2016"/>
      <c r="O26" s="2016"/>
      <c r="P26" s="2016"/>
      <c r="Q26" s="2016"/>
    </row>
    <row r="27" spans="1:20" x14ac:dyDescent="0.25">
      <c r="A27" s="2017" t="s">
        <v>2153</v>
      </c>
      <c r="B27" s="2017"/>
      <c r="C27" s="2017"/>
      <c r="D27" s="2017"/>
      <c r="E27" s="2017"/>
      <c r="F27" s="2017"/>
      <c r="G27" s="2017"/>
      <c r="H27" s="2017"/>
      <c r="I27" s="2017"/>
      <c r="J27" s="2017"/>
      <c r="K27" s="2017"/>
      <c r="L27" s="2017"/>
      <c r="M27" s="2017"/>
      <c r="N27" s="2017"/>
      <c r="O27" s="2017"/>
      <c r="P27" s="2017"/>
      <c r="Q27" s="2017"/>
    </row>
    <row r="28" spans="1:20" x14ac:dyDescent="0.25">
      <c r="A28" s="2015" t="s">
        <v>562</v>
      </c>
      <c r="B28" s="2015"/>
      <c r="C28" s="2015"/>
      <c r="D28" s="2015"/>
      <c r="E28" s="2015"/>
      <c r="F28" s="2015"/>
      <c r="G28" s="2015"/>
      <c r="H28" s="2015"/>
      <c r="I28" s="2015"/>
      <c r="J28" s="2015"/>
      <c r="K28" s="2015"/>
      <c r="L28" s="2015"/>
      <c r="M28" s="2015"/>
      <c r="N28" s="2015"/>
      <c r="O28" s="2015"/>
      <c r="P28" s="2015"/>
      <c r="Q28" s="2015"/>
    </row>
    <row r="29" spans="1:20" ht="6" customHeight="1" x14ac:dyDescent="0.25">
      <c r="A29" s="1403"/>
      <c r="B29" s="1403"/>
      <c r="C29" s="1403"/>
      <c r="D29" s="1403"/>
      <c r="E29" s="1403"/>
      <c r="F29" s="1403"/>
      <c r="G29" s="1403"/>
      <c r="H29" s="1403"/>
      <c r="I29" s="1403"/>
      <c r="J29" s="1403"/>
      <c r="K29" s="1403"/>
      <c r="L29" s="1403"/>
      <c r="M29" s="1403"/>
      <c r="N29" s="1403"/>
      <c r="O29" s="1403"/>
      <c r="P29" s="1403"/>
      <c r="Q29" s="1403"/>
    </row>
    <row r="30" spans="1:20" ht="27" customHeight="1" thickBot="1" x14ac:dyDescent="0.3">
      <c r="A30" s="326" t="s">
        <v>390</v>
      </c>
      <c r="B30" s="326" t="s">
        <v>413</v>
      </c>
      <c r="C30" s="486">
        <v>44075</v>
      </c>
      <c r="D30" s="486">
        <v>44105</v>
      </c>
      <c r="E30" s="486">
        <v>44136</v>
      </c>
      <c r="F30" s="486">
        <v>44166</v>
      </c>
      <c r="G30" s="486">
        <v>44197</v>
      </c>
      <c r="H30" s="486">
        <v>44228</v>
      </c>
      <c r="I30" s="486">
        <v>44256</v>
      </c>
      <c r="J30" s="486">
        <v>44287</v>
      </c>
      <c r="K30" s="486">
        <v>44317</v>
      </c>
      <c r="L30" s="486">
        <v>44348</v>
      </c>
      <c r="M30" s="486">
        <v>44378</v>
      </c>
      <c r="N30" s="486">
        <v>44409</v>
      </c>
      <c r="O30" s="486">
        <v>44440</v>
      </c>
      <c r="P30" s="330" t="s">
        <v>1207</v>
      </c>
      <c r="Q30" s="330" t="s">
        <v>768</v>
      </c>
    </row>
    <row r="31" spans="1:20" x14ac:dyDescent="0.25">
      <c r="A31" s="2004" t="s">
        <v>106</v>
      </c>
      <c r="B31" s="218" t="s">
        <v>1312</v>
      </c>
      <c r="C31" s="419">
        <v>1604.9875</v>
      </c>
      <c r="D31" s="419">
        <v>1611.2255</v>
      </c>
      <c r="E31" s="419">
        <v>1614.5707</v>
      </c>
      <c r="F31" s="419">
        <v>1618.7968000000001</v>
      </c>
      <c r="G31" s="419">
        <v>1623.2886000000001</v>
      </c>
      <c r="H31" s="419">
        <v>1627.9123</v>
      </c>
      <c r="I31" s="419">
        <v>1633.4962</v>
      </c>
      <c r="J31" s="419">
        <v>1637.8657000000001</v>
      </c>
      <c r="K31" s="419">
        <v>1643.7106000000001</v>
      </c>
      <c r="L31" s="419">
        <v>1648.7855999999999</v>
      </c>
      <c r="M31" s="419">
        <v>1654.7629999999999</v>
      </c>
      <c r="N31" s="419">
        <v>1660.1704</v>
      </c>
      <c r="O31" s="419">
        <v>1665.2466999999999</v>
      </c>
      <c r="P31" s="421">
        <v>9.9837722988361782E-3</v>
      </c>
      <c r="Q31" s="421">
        <v>3.7544965303468077E-2</v>
      </c>
      <c r="T31" s="1404"/>
    </row>
    <row r="32" spans="1:20" x14ac:dyDescent="0.25">
      <c r="A32" s="2005"/>
      <c r="B32" s="221" t="s">
        <v>1679</v>
      </c>
      <c r="C32" s="224">
        <v>511583.21899999998</v>
      </c>
      <c r="D32" s="224">
        <v>513241.641</v>
      </c>
      <c r="E32" s="224">
        <v>514939.65139999997</v>
      </c>
      <c r="F32" s="224">
        <v>516350.32539999997</v>
      </c>
      <c r="G32" s="224">
        <v>517943.50589999999</v>
      </c>
      <c r="H32" s="224">
        <v>519411.23910000001</v>
      </c>
      <c r="I32" s="224">
        <v>521041.81660000002</v>
      </c>
      <c r="J32" s="224">
        <v>522546.81800000003</v>
      </c>
      <c r="K32" s="224">
        <v>524138.48800000001</v>
      </c>
      <c r="L32" s="224">
        <v>525651.23710000003</v>
      </c>
      <c r="M32" s="224">
        <v>527169.3702</v>
      </c>
      <c r="N32" s="224">
        <v>528600.82449999999</v>
      </c>
      <c r="O32" s="224">
        <v>529941.93960000004</v>
      </c>
      <c r="P32" s="422">
        <v>8.1626413050441462E-3</v>
      </c>
      <c r="Q32" s="422">
        <v>3.5886088358969531E-2</v>
      </c>
      <c r="T32" s="1404"/>
    </row>
    <row r="33" spans="1:20" x14ac:dyDescent="0.25">
      <c r="A33" s="2005"/>
      <c r="B33" s="221" t="s">
        <v>1311</v>
      </c>
      <c r="C33" s="224">
        <v>5321.6588000000002</v>
      </c>
      <c r="D33" s="224">
        <v>5334.0066999999999</v>
      </c>
      <c r="E33" s="224">
        <v>5354.8968000000004</v>
      </c>
      <c r="F33" s="224">
        <v>5361.0267000000003</v>
      </c>
      <c r="G33" s="224">
        <v>5371.0069999999996</v>
      </c>
      <c r="H33" s="224">
        <v>5383.2039999999997</v>
      </c>
      <c r="I33" s="224">
        <v>5397.2785000000003</v>
      </c>
      <c r="J33" s="224">
        <v>5411.1100999999999</v>
      </c>
      <c r="K33" s="224">
        <v>5425.9161999999997</v>
      </c>
      <c r="L33" s="224">
        <v>5439.9013999999997</v>
      </c>
      <c r="M33" s="224">
        <v>5454.5537999999997</v>
      </c>
      <c r="N33" s="224">
        <v>5470.2474000000002</v>
      </c>
      <c r="O33" s="224">
        <v>5485.6598000000004</v>
      </c>
      <c r="P33" s="422">
        <v>8.4116230489031697E-3</v>
      </c>
      <c r="Q33" s="422">
        <v>3.081764655787406E-2</v>
      </c>
      <c r="T33" s="1404"/>
    </row>
    <row r="34" spans="1:20" ht="15.75" thickBot="1" x14ac:dyDescent="0.3">
      <c r="A34" s="2006" t="s">
        <v>106</v>
      </c>
      <c r="B34" s="219" t="s">
        <v>1313</v>
      </c>
      <c r="C34" s="420">
        <v>2112.9384</v>
      </c>
      <c r="D34" s="420">
        <v>2119.3474999999999</v>
      </c>
      <c r="E34" s="420">
        <v>2125.1693</v>
      </c>
      <c r="F34" s="420">
        <v>2130.6873999999998</v>
      </c>
      <c r="G34" s="420">
        <v>2136.3692999999998</v>
      </c>
      <c r="H34" s="420">
        <v>2141.4421000000002</v>
      </c>
      <c r="I34" s="420">
        <v>2147.5783999999999</v>
      </c>
      <c r="J34" s="420">
        <v>2152.9562999999998</v>
      </c>
      <c r="K34" s="420">
        <v>2161.3494999999998</v>
      </c>
      <c r="L34" s="420">
        <v>2167.3089</v>
      </c>
      <c r="M34" s="420">
        <v>2173.9484000000002</v>
      </c>
      <c r="N34" s="420">
        <v>2180.2782999999999</v>
      </c>
      <c r="O34" s="420">
        <v>2187.0592999999999</v>
      </c>
      <c r="P34" s="425">
        <v>9.1128680364851999E-3</v>
      </c>
      <c r="Q34" s="425">
        <v>3.5079536630126036E-2</v>
      </c>
      <c r="T34" s="1404"/>
    </row>
    <row r="35" spans="1:20" x14ac:dyDescent="0.25">
      <c r="A35" s="2007" t="s">
        <v>883</v>
      </c>
      <c r="B35" s="220" t="s">
        <v>1054</v>
      </c>
      <c r="C35" s="419">
        <v>7305.2457999999997</v>
      </c>
      <c r="D35" s="419">
        <v>7337.9579000000003</v>
      </c>
      <c r="E35" s="419">
        <v>7366.2745999999997</v>
      </c>
      <c r="F35" s="419">
        <v>7406.3177999999998</v>
      </c>
      <c r="G35" s="419">
        <v>7435.4171999999999</v>
      </c>
      <c r="H35" s="419">
        <v>7443.7516999999998</v>
      </c>
      <c r="I35" s="419">
        <v>7472.0358999999999</v>
      </c>
      <c r="J35" s="419">
        <v>7503.1805000000004</v>
      </c>
      <c r="K35" s="419">
        <v>7540.4921000000004</v>
      </c>
      <c r="L35" s="419">
        <v>7578.61</v>
      </c>
      <c r="M35" s="419">
        <v>7605.0717000000004</v>
      </c>
      <c r="N35" s="419">
        <v>7639.4175999999998</v>
      </c>
      <c r="O35" s="419">
        <v>7665.1554999999998</v>
      </c>
      <c r="P35" s="421">
        <v>1.1419706252201945E-2</v>
      </c>
      <c r="Q35" s="421">
        <v>4.926729501695893E-2</v>
      </c>
      <c r="T35" s="1404"/>
    </row>
    <row r="36" spans="1:20" x14ac:dyDescent="0.25">
      <c r="A36" s="2008" t="s">
        <v>883</v>
      </c>
      <c r="B36" s="221" t="s">
        <v>1314</v>
      </c>
      <c r="C36" s="224">
        <v>429.18329999999997</v>
      </c>
      <c r="D36" s="224">
        <v>430.75779999999997</v>
      </c>
      <c r="E36" s="224">
        <v>432.45609999999999</v>
      </c>
      <c r="F36" s="224">
        <v>434.0163</v>
      </c>
      <c r="G36" s="224">
        <v>435.67579999999998</v>
      </c>
      <c r="H36" s="224">
        <v>437.3494</v>
      </c>
      <c r="I36" s="224">
        <v>439.0034</v>
      </c>
      <c r="J36" s="224">
        <v>440.62329999999997</v>
      </c>
      <c r="K36" s="224">
        <v>442.20429999999999</v>
      </c>
      <c r="L36" s="224">
        <v>443.95299999999997</v>
      </c>
      <c r="M36" s="224">
        <v>445.74520000000001</v>
      </c>
      <c r="N36" s="224">
        <v>447.35340000000002</v>
      </c>
      <c r="O36" s="224">
        <v>448.9984</v>
      </c>
      <c r="P36" s="422">
        <v>1.1364716535308985E-2</v>
      </c>
      <c r="Q36" s="422">
        <v>4.6169317398883018E-2</v>
      </c>
      <c r="T36" s="1404"/>
    </row>
    <row r="37" spans="1:20" x14ac:dyDescent="0.25">
      <c r="A37" s="2005" t="s">
        <v>883</v>
      </c>
      <c r="B37" s="221" t="s">
        <v>1315</v>
      </c>
      <c r="C37" s="224">
        <v>2078.8564000000001</v>
      </c>
      <c r="D37" s="224">
        <v>2084.7784999999999</v>
      </c>
      <c r="E37" s="224">
        <v>2088.9816999999998</v>
      </c>
      <c r="F37" s="224">
        <v>2095.0264999999999</v>
      </c>
      <c r="G37" s="224">
        <v>2100.8978000000002</v>
      </c>
      <c r="H37" s="224">
        <v>2107.5236</v>
      </c>
      <c r="I37" s="224">
        <v>2113.9286000000002</v>
      </c>
      <c r="J37" s="224">
        <v>2119.9153000000001</v>
      </c>
      <c r="K37" s="224">
        <v>2126.9427999999998</v>
      </c>
      <c r="L37" s="224">
        <v>2133.3054000000002</v>
      </c>
      <c r="M37" s="224">
        <v>2139.9980999999998</v>
      </c>
      <c r="N37" s="224">
        <v>2146.3209999999999</v>
      </c>
      <c r="O37" s="224">
        <v>2151.2541999999999</v>
      </c>
      <c r="P37" s="422">
        <v>8.4136101657079493E-3</v>
      </c>
      <c r="Q37" s="422">
        <v>3.4825782098272751E-2</v>
      </c>
      <c r="T37" s="1404"/>
    </row>
    <row r="38" spans="1:20" ht="15.75" thickBot="1" x14ac:dyDescent="0.3">
      <c r="A38" s="2006" t="s">
        <v>883</v>
      </c>
      <c r="B38" s="219" t="s">
        <v>1316</v>
      </c>
      <c r="C38" s="420">
        <v>1629.0527999999999</v>
      </c>
      <c r="D38" s="420">
        <v>1631.3824999999999</v>
      </c>
      <c r="E38" s="420">
        <v>1633.7900999999999</v>
      </c>
      <c r="F38" s="420">
        <v>1635.8009</v>
      </c>
      <c r="G38" s="420">
        <v>1637.6213</v>
      </c>
      <c r="H38" s="420">
        <v>1639.4613999999999</v>
      </c>
      <c r="I38" s="420">
        <v>1642.2555</v>
      </c>
      <c r="J38" s="420">
        <v>1644.3344</v>
      </c>
      <c r="K38" s="420">
        <v>1648.8089</v>
      </c>
      <c r="L38" s="420">
        <v>1653.0115000000001</v>
      </c>
      <c r="M38" s="420">
        <v>1657.7408</v>
      </c>
      <c r="N38" s="420">
        <v>1661.8860999999999</v>
      </c>
      <c r="O38" s="420">
        <v>1666.05</v>
      </c>
      <c r="P38" s="425">
        <v>7.8877249190340698E-3</v>
      </c>
      <c r="Q38" s="425">
        <v>2.27108660934747E-2</v>
      </c>
      <c r="T38" s="1404"/>
    </row>
    <row r="39" spans="1:20" x14ac:dyDescent="0.25">
      <c r="A39" s="2004" t="s">
        <v>108</v>
      </c>
      <c r="B39" s="218" t="s">
        <v>1033</v>
      </c>
      <c r="C39" s="419">
        <v>1228.8870999999999</v>
      </c>
      <c r="D39" s="419">
        <v>1231.1386</v>
      </c>
      <c r="E39" s="419">
        <v>1234.0273999999999</v>
      </c>
      <c r="F39" s="419">
        <v>1236.4766</v>
      </c>
      <c r="G39" s="419">
        <v>1238.7326</v>
      </c>
      <c r="H39" s="419">
        <v>1240.057</v>
      </c>
      <c r="I39" s="419">
        <v>1235.3724</v>
      </c>
      <c r="J39" s="419">
        <v>1245.3217999999999</v>
      </c>
      <c r="K39" s="419">
        <v>1248.5501999999999</v>
      </c>
      <c r="L39" s="419">
        <v>1251.2592</v>
      </c>
      <c r="M39" s="419">
        <v>1254.2429999999999</v>
      </c>
      <c r="N39" s="419">
        <v>1257.1463000000001</v>
      </c>
      <c r="O39" s="419">
        <v>1259.9902999999999</v>
      </c>
      <c r="P39" s="421">
        <v>6.9778507922259193E-3</v>
      </c>
      <c r="Q39" s="421">
        <v>2.5310054926933497E-2</v>
      </c>
      <c r="T39" s="1404"/>
    </row>
    <row r="40" spans="1:20" x14ac:dyDescent="0.25">
      <c r="A40" s="2005"/>
      <c r="B40" s="221" t="s">
        <v>1317</v>
      </c>
      <c r="C40" s="224">
        <v>108.6028</v>
      </c>
      <c r="D40" s="224">
        <v>108.7593</v>
      </c>
      <c r="E40" s="224">
        <v>108.8382</v>
      </c>
      <c r="F40" s="224">
        <v>109.3094</v>
      </c>
      <c r="G40" s="224">
        <v>109.44970000000001</v>
      </c>
      <c r="H40" s="224">
        <v>109.6647</v>
      </c>
      <c r="I40" s="224">
        <v>109.0253</v>
      </c>
      <c r="J40" s="224">
        <v>110.1023</v>
      </c>
      <c r="K40" s="224">
        <v>110.3879</v>
      </c>
      <c r="L40" s="224">
        <v>110.63200000000001</v>
      </c>
      <c r="M40" s="224">
        <v>110.8912</v>
      </c>
      <c r="N40" s="224">
        <v>111.15170000000001</v>
      </c>
      <c r="O40" s="224">
        <v>111.3999</v>
      </c>
      <c r="P40" s="422">
        <v>6.9410297201532769E-3</v>
      </c>
      <c r="Q40" s="422">
        <v>2.5755321225603763E-2</v>
      </c>
      <c r="T40" s="1404"/>
    </row>
    <row r="41" spans="1:20" ht="15.75" thickBot="1" x14ac:dyDescent="0.3">
      <c r="A41" s="2006" t="s">
        <v>108</v>
      </c>
      <c r="B41" s="219" t="s">
        <v>1806</v>
      </c>
      <c r="C41" s="420">
        <v>1490.8372999999999</v>
      </c>
      <c r="D41" s="420">
        <v>1493.5059000000001</v>
      </c>
      <c r="E41" s="420">
        <v>1497.5344</v>
      </c>
      <c r="F41" s="420">
        <v>1500.9464</v>
      </c>
      <c r="G41" s="420">
        <v>1504.0587</v>
      </c>
      <c r="H41" s="420">
        <v>1505.7389000000001</v>
      </c>
      <c r="I41" s="420">
        <v>1491.0980999999999</v>
      </c>
      <c r="J41" s="420">
        <v>1510.4112</v>
      </c>
      <c r="K41" s="420">
        <v>1513.9582</v>
      </c>
      <c r="L41" s="420">
        <v>1519.4376</v>
      </c>
      <c r="M41" s="420">
        <v>1522.4835</v>
      </c>
      <c r="N41" s="420">
        <v>1526.2107000000001</v>
      </c>
      <c r="O41" s="420">
        <v>1529.4484</v>
      </c>
      <c r="P41" s="425">
        <v>6.5884903730169756E-3</v>
      </c>
      <c r="Q41" s="425">
        <v>2.5898936121332677E-2</v>
      </c>
      <c r="T41" s="1404"/>
    </row>
    <row r="42" spans="1:20" x14ac:dyDescent="0.25">
      <c r="A42" s="2004" t="s">
        <v>109</v>
      </c>
      <c r="B42" s="218" t="s">
        <v>1318</v>
      </c>
      <c r="C42" s="419">
        <v>543.27430000000004</v>
      </c>
      <c r="D42" s="419">
        <v>545.12030000000004</v>
      </c>
      <c r="E42" s="419">
        <v>547.03560000000004</v>
      </c>
      <c r="F42" s="419">
        <v>549.03930000000003</v>
      </c>
      <c r="G42" s="419">
        <v>550.71360000000004</v>
      </c>
      <c r="H42" s="419">
        <v>552.12049999999999</v>
      </c>
      <c r="I42" s="419">
        <v>553.78769999999997</v>
      </c>
      <c r="J42" s="419">
        <v>555.35130000000004</v>
      </c>
      <c r="K42" s="419">
        <v>556.84379999999999</v>
      </c>
      <c r="L42" s="419">
        <v>558.23050000000001</v>
      </c>
      <c r="M42" s="419">
        <v>560.56600000000003</v>
      </c>
      <c r="N42" s="419">
        <v>561.64260000000002</v>
      </c>
      <c r="O42" s="419">
        <v>562.87710000000004</v>
      </c>
      <c r="P42" s="421">
        <v>8.3238017270644196E-3</v>
      </c>
      <c r="Q42" s="421">
        <v>3.6082693401841393E-2</v>
      </c>
      <c r="T42" s="1404"/>
    </row>
    <row r="43" spans="1:20" x14ac:dyDescent="0.25">
      <c r="A43" s="2009" t="s">
        <v>109</v>
      </c>
      <c r="B43" s="221" t="s">
        <v>1319</v>
      </c>
      <c r="C43" s="224">
        <v>390.43419999999998</v>
      </c>
      <c r="D43" s="224">
        <v>390.87689999999998</v>
      </c>
      <c r="E43" s="224">
        <v>391.38420000000002</v>
      </c>
      <c r="F43" s="224">
        <v>391.97050000000002</v>
      </c>
      <c r="G43" s="224">
        <v>392.55950000000001</v>
      </c>
      <c r="H43" s="224">
        <v>393.08690000000001</v>
      </c>
      <c r="I43" s="224">
        <v>393.7405</v>
      </c>
      <c r="J43" s="224">
        <v>394.38220000000001</v>
      </c>
      <c r="K43" s="224">
        <v>395.4581</v>
      </c>
      <c r="L43" s="224">
        <v>396.14260000000002</v>
      </c>
      <c r="M43" s="224">
        <v>396.86430000000001</v>
      </c>
      <c r="N43" s="224">
        <v>397.60820000000001</v>
      </c>
      <c r="O43" s="224">
        <v>398.26139999999998</v>
      </c>
      <c r="P43" s="422">
        <v>5.3485790217966071E-3</v>
      </c>
      <c r="Q43" s="422">
        <v>2.004742412421864E-2</v>
      </c>
      <c r="T43" s="1404"/>
    </row>
    <row r="44" spans="1:20" x14ac:dyDescent="0.25">
      <c r="A44" s="2005" t="s">
        <v>109</v>
      </c>
      <c r="B44" s="221" t="s">
        <v>1320</v>
      </c>
      <c r="C44" s="224">
        <v>6070.2060000000001</v>
      </c>
      <c r="D44" s="224">
        <v>6075.8473999999997</v>
      </c>
      <c r="E44" s="224">
        <v>6082.4418999999998</v>
      </c>
      <c r="F44" s="224">
        <v>6086.4272000000001</v>
      </c>
      <c r="G44" s="224">
        <v>6092.6265999999996</v>
      </c>
      <c r="H44" s="224">
        <v>6099.1322</v>
      </c>
      <c r="I44" s="224">
        <v>6114.7121999999999</v>
      </c>
      <c r="J44" s="224">
        <v>6124.7397000000001</v>
      </c>
      <c r="K44" s="224">
        <v>6137.8761999999997</v>
      </c>
      <c r="L44" s="224">
        <v>6149.9601000000002</v>
      </c>
      <c r="M44" s="224">
        <v>6162.13</v>
      </c>
      <c r="N44" s="224">
        <v>6175.2604000000001</v>
      </c>
      <c r="O44" s="224">
        <v>6185.3554999999997</v>
      </c>
      <c r="P44" s="422">
        <v>5.7553869333232628E-3</v>
      </c>
      <c r="Q44" s="422">
        <v>1.896961981191405E-2</v>
      </c>
      <c r="T44" s="1404"/>
    </row>
    <row r="45" spans="1:20" ht="15.75" thickBot="1" x14ac:dyDescent="0.3">
      <c r="A45" s="2006" t="s">
        <v>109</v>
      </c>
      <c r="B45" s="219" t="s">
        <v>1039</v>
      </c>
      <c r="C45" s="420">
        <v>1617.8362</v>
      </c>
      <c r="D45" s="420">
        <v>1620.4556</v>
      </c>
      <c r="E45" s="420">
        <v>1623.942</v>
      </c>
      <c r="F45" s="420">
        <v>1627.4084</v>
      </c>
      <c r="G45" s="420">
        <v>1630.8575000000001</v>
      </c>
      <c r="H45" s="420">
        <v>1633.8810000000001</v>
      </c>
      <c r="I45" s="420">
        <v>1638.3590999999999</v>
      </c>
      <c r="J45" s="420">
        <v>1642.0222000000001</v>
      </c>
      <c r="K45" s="420">
        <v>1645.0681999999999</v>
      </c>
      <c r="L45" s="420">
        <v>1648.2650000000001</v>
      </c>
      <c r="M45" s="420">
        <v>1651.5532000000001</v>
      </c>
      <c r="N45" s="420">
        <v>1655.348</v>
      </c>
      <c r="O45" s="420">
        <v>1658.5055</v>
      </c>
      <c r="P45" s="425">
        <v>6.2128965912640766E-3</v>
      </c>
      <c r="Q45" s="425">
        <v>2.5138082582155118E-2</v>
      </c>
      <c r="T45" s="1404"/>
    </row>
    <row r="46" spans="1:20" ht="25.5" customHeight="1" thickBot="1" x14ac:dyDescent="0.3">
      <c r="A46" s="383" t="s">
        <v>879</v>
      </c>
      <c r="B46" s="222" t="s">
        <v>1321</v>
      </c>
      <c r="C46" s="426">
        <v>107.905</v>
      </c>
      <c r="D46" s="426">
        <v>107.95480000000001</v>
      </c>
      <c r="E46" s="426">
        <v>107.9034</v>
      </c>
      <c r="F46" s="426">
        <v>107.9713</v>
      </c>
      <c r="G46" s="426">
        <v>108.0382</v>
      </c>
      <c r="H46" s="426">
        <v>108.09869999999999</v>
      </c>
      <c r="I46" s="426">
        <v>108.24979999999999</v>
      </c>
      <c r="J46" s="426">
        <v>108.3244</v>
      </c>
      <c r="K46" s="426">
        <v>108.3993</v>
      </c>
      <c r="L46" s="426">
        <v>108.4641</v>
      </c>
      <c r="M46" s="426">
        <v>108.5183</v>
      </c>
      <c r="N46" s="426">
        <v>108.58459999999999</v>
      </c>
      <c r="O46" s="426">
        <v>108.65349999999999</v>
      </c>
      <c r="P46" s="427">
        <v>1.7461998947116328E-3</v>
      </c>
      <c r="Q46" s="427">
        <v>6.9366572447985986E-3</v>
      </c>
      <c r="T46" s="1404"/>
    </row>
    <row r="47" spans="1:20" x14ac:dyDescent="0.25">
      <c r="A47" s="2010" t="s">
        <v>880</v>
      </c>
      <c r="B47" s="366" t="s">
        <v>1322</v>
      </c>
      <c r="C47" s="419">
        <v>1069.0319999999999</v>
      </c>
      <c r="D47" s="419">
        <v>1070.6478999999999</v>
      </c>
      <c r="E47" s="419">
        <v>1078.1134999999999</v>
      </c>
      <c r="F47" s="419">
        <v>1078.2547</v>
      </c>
      <c r="G47" s="419">
        <v>1079.8486</v>
      </c>
      <c r="H47" s="419">
        <v>1081.4096999999999</v>
      </c>
      <c r="I47" s="419">
        <v>1083.1089999999999</v>
      </c>
      <c r="J47" s="419">
        <v>1084.5969</v>
      </c>
      <c r="K47" s="419">
        <v>1086.9042999999999</v>
      </c>
      <c r="L47" s="419">
        <v>1088.6498999999999</v>
      </c>
      <c r="M47" s="419">
        <v>1090.6482000000001</v>
      </c>
      <c r="N47" s="419">
        <v>1092.6036999999999</v>
      </c>
      <c r="O47" s="419">
        <v>1094.7101</v>
      </c>
      <c r="P47" s="421">
        <v>5.566711575502945E-3</v>
      </c>
      <c r="Q47" s="421">
        <v>2.401995450089435E-2</v>
      </c>
      <c r="T47" s="1404"/>
    </row>
    <row r="48" spans="1:20" ht="15" customHeight="1" x14ac:dyDescent="0.25">
      <c r="A48" s="2011"/>
      <c r="B48" s="221" t="s">
        <v>1323</v>
      </c>
      <c r="C48" s="224">
        <v>1467.7967000000001</v>
      </c>
      <c r="D48" s="224">
        <v>1470.3548000000001</v>
      </c>
      <c r="E48" s="224">
        <v>1473.0897</v>
      </c>
      <c r="F48" s="224">
        <v>1476.2965999999999</v>
      </c>
      <c r="G48" s="224">
        <v>1479.2333000000001</v>
      </c>
      <c r="H48" s="224">
        <v>1482.1563000000001</v>
      </c>
      <c r="I48" s="224">
        <v>1486.9452000000001</v>
      </c>
      <c r="J48" s="224">
        <v>1488.0050000000001</v>
      </c>
      <c r="K48" s="224">
        <v>1491.6808000000001</v>
      </c>
      <c r="L48" s="224">
        <v>1494.7555</v>
      </c>
      <c r="M48" s="224">
        <v>1497.8506</v>
      </c>
      <c r="N48" s="224">
        <v>1500.7185999999999</v>
      </c>
      <c r="O48" s="224">
        <v>1503.4065000000001</v>
      </c>
      <c r="P48" s="423">
        <v>5.7875686023567512E-3</v>
      </c>
      <c r="Q48" s="423">
        <v>2.4260716760025381E-2</v>
      </c>
      <c r="S48" s="570"/>
      <c r="T48" s="1404"/>
    </row>
    <row r="49" spans="1:20" ht="15" customHeight="1" x14ac:dyDescent="0.25">
      <c r="A49" s="2011"/>
      <c r="B49" s="221" t="s">
        <v>1808</v>
      </c>
      <c r="C49" s="224"/>
      <c r="D49" s="224"/>
      <c r="E49" s="224"/>
      <c r="F49" s="224"/>
      <c r="G49" s="224"/>
      <c r="H49" s="224">
        <v>500.20800000000003</v>
      </c>
      <c r="I49" s="224">
        <v>501.71120000000002</v>
      </c>
      <c r="J49" s="224">
        <v>503.0711</v>
      </c>
      <c r="K49" s="224">
        <v>504.44929999999999</v>
      </c>
      <c r="L49" s="224">
        <v>505.81079999999997</v>
      </c>
      <c r="M49" s="224">
        <v>507.18340000000001</v>
      </c>
      <c r="N49" s="224">
        <v>508.32799999999997</v>
      </c>
      <c r="O49" s="224">
        <v>509.5043</v>
      </c>
      <c r="P49" s="423">
        <v>7.3021374790732596E-3</v>
      </c>
      <c r="Q49" s="423" t="s">
        <v>884</v>
      </c>
      <c r="S49" s="570"/>
      <c r="T49" s="1404"/>
    </row>
    <row r="50" spans="1:20" x14ac:dyDescent="0.25">
      <c r="A50" s="2011"/>
      <c r="B50" s="221" t="s">
        <v>1324</v>
      </c>
      <c r="C50" s="224">
        <v>1067.1316999999999</v>
      </c>
      <c r="D50" s="224">
        <v>1068.9794999999999</v>
      </c>
      <c r="E50" s="224">
        <v>1070.8941</v>
      </c>
      <c r="F50" s="224">
        <v>1072.9229</v>
      </c>
      <c r="G50" s="224">
        <v>1074.9489000000001</v>
      </c>
      <c r="H50" s="224">
        <v>1077.6615999999999</v>
      </c>
      <c r="I50" s="224">
        <v>1079.7889</v>
      </c>
      <c r="J50" s="224">
        <v>1081.9983999999999</v>
      </c>
      <c r="K50" s="224">
        <v>1087.1373000000001</v>
      </c>
      <c r="L50" s="224">
        <v>1091.4735000000001</v>
      </c>
      <c r="M50" s="224">
        <v>1095.3642</v>
      </c>
      <c r="N50" s="224">
        <v>1100.7994000000001</v>
      </c>
      <c r="O50" s="224">
        <v>1103.5161000000001</v>
      </c>
      <c r="P50" s="423">
        <v>1.1033341624876822E-2</v>
      </c>
      <c r="Q50" s="423">
        <v>3.4095510422940435E-2</v>
      </c>
      <c r="S50" s="570"/>
      <c r="T50" s="1404"/>
    </row>
    <row r="51" spans="1:20" ht="18.75" customHeight="1" thickBot="1" x14ac:dyDescent="0.3">
      <c r="A51" s="2012"/>
      <c r="B51" s="219" t="s">
        <v>1325</v>
      </c>
      <c r="C51" s="420">
        <v>1989.9689000000001</v>
      </c>
      <c r="D51" s="420">
        <v>1994.7744</v>
      </c>
      <c r="E51" s="420">
        <v>1999.6891000000001</v>
      </c>
      <c r="F51" s="420">
        <v>2004.8595</v>
      </c>
      <c r="G51" s="420">
        <v>2009.1855</v>
      </c>
      <c r="H51" s="420">
        <v>2014.1297</v>
      </c>
      <c r="I51" s="420">
        <v>2018.1487999999999</v>
      </c>
      <c r="J51" s="420">
        <v>2021.8483000000001</v>
      </c>
      <c r="K51" s="420">
        <v>2027.2379000000001</v>
      </c>
      <c r="L51" s="420">
        <v>2032.7230999999999</v>
      </c>
      <c r="M51" s="420">
        <v>2037.7742000000001</v>
      </c>
      <c r="N51" s="420">
        <v>2042.7544</v>
      </c>
      <c r="O51" s="420">
        <v>2047.4449999999999</v>
      </c>
      <c r="P51" s="424">
        <v>7.2424522553022619E-3</v>
      </c>
      <c r="Q51" s="424">
        <v>2.8882913697796914E-2</v>
      </c>
      <c r="S51" s="570"/>
      <c r="T51" s="1404"/>
    </row>
    <row r="52" spans="1:20" x14ac:dyDescent="0.25">
      <c r="A52" s="2013" t="s">
        <v>881</v>
      </c>
      <c r="B52" s="221" t="s">
        <v>1326</v>
      </c>
      <c r="C52" s="224">
        <v>1154.4629</v>
      </c>
      <c r="D52" s="224">
        <v>1156.6613</v>
      </c>
      <c r="E52" s="224">
        <v>1158.8849</v>
      </c>
      <c r="F52" s="224">
        <v>1161.0806</v>
      </c>
      <c r="G52" s="224">
        <v>1163.3907999999999</v>
      </c>
      <c r="H52" s="224">
        <v>1165.5890999999999</v>
      </c>
      <c r="I52" s="224">
        <v>1167.8724</v>
      </c>
      <c r="J52" s="224">
        <v>1169.1221</v>
      </c>
      <c r="K52" s="224">
        <v>1171.0233000000001</v>
      </c>
      <c r="L52" s="224">
        <v>1172.4163000000001</v>
      </c>
      <c r="M52" s="224">
        <v>1173.6684</v>
      </c>
      <c r="N52" s="224">
        <v>1175.0028</v>
      </c>
      <c r="O52" s="224">
        <v>1174.3108999999999</v>
      </c>
      <c r="P52" s="423">
        <v>1.6159788975979392E-3</v>
      </c>
      <c r="Q52" s="423">
        <v>1.7192410427394382E-2</v>
      </c>
      <c r="S52" s="570"/>
      <c r="T52" s="1404"/>
    </row>
    <row r="53" spans="1:20" x14ac:dyDescent="0.25">
      <c r="A53" s="2013"/>
      <c r="B53" s="221" t="s">
        <v>1327</v>
      </c>
      <c r="C53" s="224">
        <v>704.57799999999997</v>
      </c>
      <c r="D53" s="224">
        <v>705.96789999999999</v>
      </c>
      <c r="E53" s="224">
        <v>707.02710000000002</v>
      </c>
      <c r="F53" s="224">
        <v>708.41549999999995</v>
      </c>
      <c r="G53" s="224">
        <v>707.55240000000003</v>
      </c>
      <c r="H53" s="224">
        <v>710.08180000000004</v>
      </c>
      <c r="I53" s="224">
        <v>711.47799999999995</v>
      </c>
      <c r="J53" s="224">
        <v>711.85149999999999</v>
      </c>
      <c r="K53" s="224">
        <v>712.56949999999995</v>
      </c>
      <c r="L53" s="224">
        <v>713.06050000000005</v>
      </c>
      <c r="M53" s="224">
        <v>713.61130000000003</v>
      </c>
      <c r="N53" s="224">
        <v>714.1943</v>
      </c>
      <c r="O53" s="224">
        <v>715.41020000000003</v>
      </c>
      <c r="P53" s="423">
        <v>3.2952323119847253E-3</v>
      </c>
      <c r="Q53" s="423">
        <v>1.5374025303089307E-2</v>
      </c>
      <c r="S53" s="570"/>
      <c r="T53" s="1404"/>
    </row>
    <row r="54" spans="1:20" ht="15.75" thickBot="1" x14ac:dyDescent="0.3">
      <c r="A54" s="2014"/>
      <c r="B54" s="219" t="s">
        <v>1047</v>
      </c>
      <c r="C54" s="420">
        <v>640.55219999999997</v>
      </c>
      <c r="D54" s="420">
        <v>641.84870000000001</v>
      </c>
      <c r="E54" s="420">
        <v>643.10540000000003</v>
      </c>
      <c r="F54" s="420">
        <v>644.3537</v>
      </c>
      <c r="G54" s="420">
        <v>645.68589999999995</v>
      </c>
      <c r="H54" s="420">
        <v>647.00360000000001</v>
      </c>
      <c r="I54" s="420">
        <v>648.2962</v>
      </c>
      <c r="J54" s="420">
        <v>645.7002</v>
      </c>
      <c r="K54" s="420">
        <v>649.00469999999996</v>
      </c>
      <c r="L54" s="420">
        <v>649.58079999999995</v>
      </c>
      <c r="M54" s="420">
        <v>650.16480000000001</v>
      </c>
      <c r="N54" s="420">
        <v>650.46289999999999</v>
      </c>
      <c r="O54" s="420">
        <v>650.56960000000004</v>
      </c>
      <c r="P54" s="424">
        <v>1.5222124791867046E-3</v>
      </c>
      <c r="Q54" s="424">
        <v>1.5638694239126907E-2</v>
      </c>
      <c r="S54" s="570"/>
      <c r="T54" s="1404"/>
    </row>
    <row r="55" spans="1:20" x14ac:dyDescent="0.25">
      <c r="A55" s="15" t="s">
        <v>705</v>
      </c>
    </row>
    <row r="56" spans="1:20" x14ac:dyDescent="0.25">
      <c r="A56" s="1401"/>
    </row>
    <row r="57" spans="1:20" x14ac:dyDescent="0.25">
      <c r="A57" s="2001" t="s">
        <v>2174</v>
      </c>
      <c r="B57" s="2001"/>
      <c r="C57" s="2001"/>
      <c r="D57" s="2001"/>
      <c r="E57" s="2001"/>
      <c r="F57" s="2001"/>
      <c r="G57" s="2001"/>
      <c r="H57" s="2001"/>
      <c r="I57" s="2001"/>
      <c r="J57" s="2001"/>
      <c r="K57" s="2001"/>
      <c r="L57" s="2001"/>
      <c r="M57" s="2001"/>
      <c r="N57" s="2001"/>
      <c r="O57" s="2001"/>
      <c r="P57" s="2001"/>
      <c r="Q57" s="2001"/>
    </row>
    <row r="58" spans="1:20" x14ac:dyDescent="0.25">
      <c r="A58" s="2002" t="s">
        <v>2153</v>
      </c>
      <c r="B58" s="2002"/>
      <c r="C58" s="2002"/>
      <c r="D58" s="2002"/>
      <c r="E58" s="2002"/>
      <c r="F58" s="2002"/>
      <c r="G58" s="2002"/>
      <c r="H58" s="2002"/>
      <c r="I58" s="2002"/>
      <c r="J58" s="2002"/>
      <c r="K58" s="2002"/>
      <c r="L58" s="2002"/>
      <c r="M58" s="2002"/>
      <c r="N58" s="2002"/>
      <c r="O58" s="2002"/>
      <c r="P58" s="2002"/>
      <c r="Q58" s="2002"/>
    </row>
    <row r="59" spans="1:20" ht="15.75" customHeight="1" x14ac:dyDescent="0.25">
      <c r="A59" s="2003" t="s">
        <v>562</v>
      </c>
      <c r="B59" s="2003"/>
      <c r="C59" s="2003"/>
      <c r="D59" s="2003"/>
      <c r="E59" s="2003"/>
      <c r="F59" s="2003"/>
      <c r="G59" s="2003"/>
      <c r="H59" s="2003"/>
      <c r="I59" s="2003"/>
      <c r="J59" s="2003"/>
      <c r="K59" s="2003"/>
      <c r="L59" s="2003"/>
      <c r="M59" s="2003"/>
      <c r="N59" s="2003"/>
      <c r="O59" s="2003"/>
      <c r="P59" s="2003"/>
      <c r="Q59" s="2003"/>
    </row>
    <row r="60" spans="1:20" ht="6.75" customHeight="1" x14ac:dyDescent="0.25">
      <c r="A60" s="1403"/>
      <c r="B60" s="1403"/>
      <c r="C60" s="1403"/>
      <c r="D60" s="1403"/>
      <c r="E60" s="1403"/>
      <c r="F60" s="1403"/>
      <c r="G60" s="1403"/>
      <c r="H60" s="1403"/>
      <c r="I60" s="1403"/>
      <c r="J60" s="1403"/>
      <c r="K60" s="1403"/>
      <c r="L60" s="1403"/>
      <c r="M60" s="1403"/>
      <c r="N60" s="1403"/>
      <c r="O60" s="1403"/>
      <c r="P60" s="1403"/>
      <c r="Q60" s="1403"/>
    </row>
    <row r="61" spans="1:20" ht="26.25" customHeight="1" thickBot="1" x14ac:dyDescent="0.3">
      <c r="A61" s="326" t="s">
        <v>390</v>
      </c>
      <c r="B61" s="326" t="s">
        <v>413</v>
      </c>
      <c r="C61" s="486">
        <v>44075</v>
      </c>
      <c r="D61" s="486">
        <v>44105</v>
      </c>
      <c r="E61" s="486">
        <v>44136</v>
      </c>
      <c r="F61" s="486">
        <v>44166</v>
      </c>
      <c r="G61" s="486">
        <v>44197</v>
      </c>
      <c r="H61" s="486">
        <v>44228</v>
      </c>
      <c r="I61" s="486">
        <v>44256</v>
      </c>
      <c r="J61" s="486">
        <v>44287</v>
      </c>
      <c r="K61" s="486">
        <v>44317</v>
      </c>
      <c r="L61" s="486">
        <v>44348</v>
      </c>
      <c r="M61" s="486">
        <v>44378</v>
      </c>
      <c r="N61" s="486">
        <v>44409</v>
      </c>
      <c r="O61" s="486">
        <v>44440</v>
      </c>
      <c r="P61" s="330" t="s">
        <v>887</v>
      </c>
      <c r="Q61" s="331" t="s">
        <v>888</v>
      </c>
    </row>
    <row r="62" spans="1:20" ht="25.5" customHeight="1" thickBot="1" x14ac:dyDescent="0.3">
      <c r="A62" s="384" t="s">
        <v>109</v>
      </c>
      <c r="B62" s="1145" t="s">
        <v>1328</v>
      </c>
      <c r="C62" s="1405">
        <v>2056.9391018760002</v>
      </c>
      <c r="D62" s="1405">
        <v>2063.018432244</v>
      </c>
      <c r="E62" s="1405">
        <v>2070.019353962</v>
      </c>
      <c r="F62" s="1405">
        <v>2079.4478707439998</v>
      </c>
      <c r="G62" s="1405">
        <v>2085.914337318</v>
      </c>
      <c r="H62" s="1405">
        <v>2089.8670286339998</v>
      </c>
      <c r="I62" s="1405">
        <v>2094.156998686</v>
      </c>
      <c r="J62" s="1405">
        <v>2098.628422576</v>
      </c>
      <c r="K62" s="1405">
        <v>2104.6722375869999</v>
      </c>
      <c r="L62" s="1405">
        <v>2110.1263698530001</v>
      </c>
      <c r="M62" s="1405">
        <v>2116.4917827599998</v>
      </c>
      <c r="N62" s="1405">
        <v>2124.3419754749998</v>
      </c>
      <c r="O62" s="1405">
        <v>2131.4437448849999</v>
      </c>
      <c r="P62" s="428">
        <v>1.0102416299117099E-2</v>
      </c>
      <c r="Q62" s="409">
        <v>3.6221122414877925E-2</v>
      </c>
    </row>
    <row r="63" spans="1:20" ht="3" customHeight="1" x14ac:dyDescent="0.25">
      <c r="A63" s="136"/>
      <c r="B63" s="135"/>
      <c r="C63" s="137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43"/>
      <c r="Q63" s="43"/>
    </row>
    <row r="64" spans="1:20" x14ac:dyDescent="0.25">
      <c r="A64" s="1401" t="s">
        <v>889</v>
      </c>
      <c r="B64" s="44"/>
      <c r="C64" s="44"/>
      <c r="D64" s="44"/>
      <c r="E64" s="44"/>
      <c r="F64" s="44"/>
      <c r="G64" s="44"/>
      <c r="H64" s="44"/>
      <c r="I64" s="44"/>
      <c r="J64" s="44"/>
      <c r="K64" s="44"/>
      <c r="L64" s="45"/>
      <c r="M64" s="45"/>
      <c r="N64" s="45"/>
      <c r="O64" s="45"/>
      <c r="P64" s="45"/>
      <c r="Q64" s="45"/>
    </row>
    <row r="65" spans="1:5" x14ac:dyDescent="0.25">
      <c r="A65" s="1401"/>
    </row>
    <row r="66" spans="1:5" x14ac:dyDescent="0.25">
      <c r="A66" s="1401"/>
    </row>
    <row r="67" spans="1:5" x14ac:dyDescent="0.25">
      <c r="A67" s="1401"/>
    </row>
    <row r="68" spans="1:5" x14ac:dyDescent="0.25">
      <c r="A68" s="1401"/>
    </row>
    <row r="69" spans="1:5" x14ac:dyDescent="0.25">
      <c r="A69" s="471"/>
      <c r="B69" s="472"/>
      <c r="C69" s="472"/>
      <c r="D69" s="472"/>
      <c r="E69" s="472"/>
    </row>
    <row r="70" spans="1:5" x14ac:dyDescent="0.25">
      <c r="A70" s="471"/>
      <c r="B70" s="472"/>
      <c r="C70" s="472"/>
      <c r="D70" s="472"/>
      <c r="E70" s="472"/>
    </row>
    <row r="71" spans="1:5" x14ac:dyDescent="0.25">
      <c r="A71" s="473"/>
      <c r="B71" s="472"/>
      <c r="C71" s="472"/>
      <c r="D71" s="472"/>
      <c r="E71" s="472"/>
    </row>
  </sheetData>
  <mergeCells count="21">
    <mergeCell ref="A28:Q28"/>
    <mergeCell ref="A1:Q1"/>
    <mergeCell ref="A2:Q2"/>
    <mergeCell ref="A3:Q3"/>
    <mergeCell ref="A6:A7"/>
    <mergeCell ref="A8:A9"/>
    <mergeCell ref="A10:A12"/>
    <mergeCell ref="A13:A17"/>
    <mergeCell ref="A19:A21"/>
    <mergeCell ref="A22:A23"/>
    <mergeCell ref="A26:Q26"/>
    <mergeCell ref="A27:Q27"/>
    <mergeCell ref="A57:Q57"/>
    <mergeCell ref="A58:Q58"/>
    <mergeCell ref="A59:Q59"/>
    <mergeCell ref="A31:A34"/>
    <mergeCell ref="A35:A38"/>
    <mergeCell ref="A39:A41"/>
    <mergeCell ref="A42:A45"/>
    <mergeCell ref="A47:A51"/>
    <mergeCell ref="A52:A54"/>
  </mergeCells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1"/>
  <sheetViews>
    <sheetView zoomScale="80" zoomScaleNormal="80" workbookViewId="0">
      <selection activeCell="I6" sqref="I6"/>
    </sheetView>
  </sheetViews>
  <sheetFormatPr baseColWidth="10" defaultColWidth="11.42578125" defaultRowHeight="15" x14ac:dyDescent="0.25"/>
  <cols>
    <col min="1" max="1" width="81.5703125" style="1400" customWidth="1"/>
    <col min="2" max="2" width="60.42578125" style="1400" customWidth="1"/>
    <col min="3" max="3" width="18.85546875" style="1400" bestFit="1" customWidth="1"/>
    <col min="4" max="4" width="20.28515625" style="1400" customWidth="1"/>
    <col min="5" max="5" width="15.42578125" style="1400" bestFit="1" customWidth="1"/>
    <col min="6" max="6" width="15" style="1400" bestFit="1" customWidth="1"/>
    <col min="7" max="7" width="12.7109375" style="1400" bestFit="1" customWidth="1"/>
    <col min="8" max="8" width="15.42578125" style="1400" bestFit="1" customWidth="1"/>
    <col min="9" max="9" width="48.5703125" style="1400" customWidth="1"/>
    <col min="10" max="10" width="13.42578125" style="1400" bestFit="1" customWidth="1"/>
    <col min="11" max="14" width="18.7109375" style="1400" bestFit="1" customWidth="1"/>
    <col min="15" max="15" width="11.42578125" style="1400"/>
    <col min="16" max="17" width="14" style="1400" bestFit="1" customWidth="1"/>
    <col min="18" max="19" width="13" style="1400" bestFit="1" customWidth="1"/>
    <col min="20" max="16384" width="11.42578125" style="1400"/>
  </cols>
  <sheetData>
    <row r="1" spans="1:21" ht="21.75" customHeight="1" x14ac:dyDescent="0.25">
      <c r="A1" s="2044" t="s">
        <v>403</v>
      </c>
      <c r="B1" s="2045"/>
      <c r="C1" s="2045"/>
      <c r="D1" s="2045"/>
      <c r="E1" s="2045"/>
      <c r="F1" s="2045"/>
      <c r="G1" s="2045"/>
      <c r="H1" s="2046"/>
    </row>
    <row r="2" spans="1:21" ht="15.75" x14ac:dyDescent="0.25">
      <c r="A2" s="2047" t="s">
        <v>2153</v>
      </c>
      <c r="B2" s="2048"/>
      <c r="C2" s="2048"/>
      <c r="D2" s="2048"/>
      <c r="E2" s="2048"/>
      <c r="F2" s="2048"/>
      <c r="G2" s="2048"/>
      <c r="H2" s="2049"/>
    </row>
    <row r="3" spans="1:21" ht="23.25" customHeight="1" x14ac:dyDescent="0.25">
      <c r="A3" s="2047" t="s">
        <v>2034</v>
      </c>
      <c r="B3" s="2048"/>
      <c r="C3" s="2048"/>
      <c r="D3" s="2048"/>
      <c r="E3" s="2048"/>
      <c r="F3" s="2048"/>
      <c r="G3" s="2048"/>
      <c r="H3" s="2049"/>
    </row>
    <row r="4" spans="1:21" ht="8.25" customHeight="1" x14ac:dyDescent="0.25">
      <c r="A4" s="1406"/>
      <c r="B4" s="1407"/>
      <c r="C4" s="1250"/>
      <c r="D4" s="1250"/>
      <c r="E4" s="1250"/>
      <c r="F4" s="1250"/>
      <c r="G4" s="1250"/>
      <c r="H4" s="1251"/>
    </row>
    <row r="5" spans="1:21" ht="15.75" thickBot="1" x14ac:dyDescent="0.3">
      <c r="A5" s="2050" t="s">
        <v>390</v>
      </c>
      <c r="B5" s="2051" t="s">
        <v>391</v>
      </c>
      <c r="C5" s="2051" t="s">
        <v>2179</v>
      </c>
      <c r="D5" s="2051" t="s">
        <v>392</v>
      </c>
      <c r="E5" s="2052" t="s">
        <v>393</v>
      </c>
      <c r="F5" s="2052"/>
      <c r="G5" s="2052"/>
      <c r="H5" s="2053"/>
      <c r="J5" s="1408"/>
      <c r="K5" s="1408"/>
      <c r="L5" s="1408"/>
      <c r="M5" s="1408"/>
      <c r="N5" s="1408"/>
      <c r="O5" s="1408"/>
      <c r="P5" s="1409"/>
      <c r="Q5" s="1409"/>
      <c r="R5" s="1409"/>
      <c r="S5" s="1409"/>
      <c r="T5" s="1409"/>
      <c r="U5" s="1408"/>
    </row>
    <row r="6" spans="1:21" x14ac:dyDescent="0.25">
      <c r="A6" s="2050"/>
      <c r="B6" s="2051"/>
      <c r="C6" s="2051"/>
      <c r="D6" s="2051"/>
      <c r="E6" s="1410" t="s">
        <v>394</v>
      </c>
      <c r="F6" s="1410" t="s">
        <v>395</v>
      </c>
      <c r="G6" s="1410" t="s">
        <v>396</v>
      </c>
      <c r="H6" s="1411" t="s">
        <v>397</v>
      </c>
      <c r="I6" s="81"/>
      <c r="J6" s="1412"/>
      <c r="K6" s="1412"/>
      <c r="L6" s="1412"/>
      <c r="M6" s="1412"/>
      <c r="N6" s="1412"/>
      <c r="O6" s="1412"/>
      <c r="P6" s="1409"/>
      <c r="Q6" s="1409"/>
      <c r="R6" s="1409"/>
      <c r="S6" s="1409"/>
      <c r="T6" s="1409"/>
      <c r="U6" s="1408"/>
    </row>
    <row r="7" spans="1:21" x14ac:dyDescent="0.25">
      <c r="A7" s="2041" t="s">
        <v>2175</v>
      </c>
      <c r="B7" s="2042"/>
      <c r="C7" s="2042"/>
      <c r="D7" s="2042"/>
      <c r="E7" s="2042"/>
      <c r="F7" s="2042"/>
      <c r="G7" s="2042"/>
      <c r="H7" s="2043"/>
      <c r="I7" s="1413"/>
      <c r="J7" s="1409"/>
      <c r="K7" s="1409"/>
      <c r="L7" s="1409"/>
      <c r="M7" s="1409"/>
      <c r="N7" s="1409"/>
      <c r="O7" s="1408"/>
      <c r="P7" s="1409"/>
      <c r="Q7" s="1409"/>
      <c r="R7" s="1409"/>
      <c r="S7" s="1409"/>
      <c r="T7" s="1409"/>
      <c r="U7" s="1408"/>
    </row>
    <row r="8" spans="1:21" x14ac:dyDescent="0.25">
      <c r="A8" s="1414" t="s">
        <v>535</v>
      </c>
      <c r="B8" s="1415" t="s">
        <v>1343</v>
      </c>
      <c r="C8" s="1712">
        <v>638.89152692999994</v>
      </c>
      <c r="D8" s="495">
        <v>5</v>
      </c>
      <c r="E8" s="1422">
        <v>-2.4185999999999999E-2</v>
      </c>
      <c r="F8" s="1422">
        <v>1.4612000000000002E-2</v>
      </c>
      <c r="G8" s="1422">
        <v>2.3817000000000001E-2</v>
      </c>
      <c r="H8" s="1423">
        <v>-1.6758000000000002E-2</v>
      </c>
      <c r="I8" s="155"/>
      <c r="J8" s="155"/>
      <c r="K8" s="1418">
        <v>595770280.34000003</v>
      </c>
      <c r="L8" s="1418">
        <v>595770280.34000003</v>
      </c>
      <c r="M8" s="1418">
        <v>595770280.34000003</v>
      </c>
      <c r="N8" s="1418">
        <v>595770280.34000003</v>
      </c>
      <c r="O8" s="1408"/>
      <c r="P8" s="1408">
        <v>1.0337594372486817E-3</v>
      </c>
      <c r="Q8" s="1408">
        <v>1.0462704024314531E-3</v>
      </c>
      <c r="R8" s="1408">
        <v>1.6886395617516582E-3</v>
      </c>
      <c r="S8" s="1408">
        <v>1.7730354705729756E-3</v>
      </c>
      <c r="T8" s="1408"/>
      <c r="U8" s="1409"/>
    </row>
    <row r="9" spans="1:21" x14ac:dyDescent="0.25">
      <c r="A9" s="2054" t="s">
        <v>598</v>
      </c>
      <c r="B9" s="380" t="s">
        <v>1067</v>
      </c>
      <c r="C9" s="1713">
        <v>644.82448120000004</v>
      </c>
      <c r="D9" s="496">
        <v>4</v>
      </c>
      <c r="E9" s="1416">
        <v>4.1509000000000004E-2</v>
      </c>
      <c r="F9" s="1416">
        <v>3.8731000000000002E-2</v>
      </c>
      <c r="G9" s="1416">
        <v>3.8644000000000005E-2</v>
      </c>
      <c r="H9" s="1417">
        <v>3.8589000000000005E-2</v>
      </c>
      <c r="I9" s="155"/>
      <c r="J9" s="155"/>
      <c r="K9" s="1418">
        <v>441790733.13999999</v>
      </c>
      <c r="L9" s="1418">
        <v>441790733.13999999</v>
      </c>
      <c r="M9" s="1418">
        <v>441790733.13999999</v>
      </c>
      <c r="N9" s="1418">
        <v>441790733.13999999</v>
      </c>
      <c r="O9" s="1408"/>
      <c r="P9" s="1408">
        <v>1.1061050891244884E-3</v>
      </c>
      <c r="Q9" s="1408">
        <v>1.0034216990661199E-3</v>
      </c>
      <c r="R9" s="1408">
        <v>1.1182126608318022E-3</v>
      </c>
      <c r="S9" s="1408">
        <v>1.4914859668334625E-3</v>
      </c>
      <c r="T9" s="1408"/>
      <c r="U9" s="1409"/>
    </row>
    <row r="10" spans="1:21" x14ac:dyDescent="0.25">
      <c r="A10" s="2055"/>
      <c r="B10" s="431" t="s">
        <v>1045</v>
      </c>
      <c r="C10" s="1714">
        <v>583.72881567999991</v>
      </c>
      <c r="D10" s="497">
        <v>3</v>
      </c>
      <c r="E10" s="1419">
        <v>3.7197000000000001E-2</v>
      </c>
      <c r="F10" s="1419">
        <v>3.7214000000000004E-2</v>
      </c>
      <c r="G10" s="1419">
        <v>-3.0645000000000002E-2</v>
      </c>
      <c r="H10" s="1420">
        <v>1.09E-3</v>
      </c>
      <c r="I10" s="155"/>
      <c r="J10" s="155"/>
      <c r="K10" s="1418">
        <v>557909821.70000005</v>
      </c>
      <c r="L10" s="1418">
        <v>557909821.70000005</v>
      </c>
      <c r="M10" s="1418">
        <v>557909821.70000005</v>
      </c>
      <c r="N10" s="1418">
        <v>557909821.70000005</v>
      </c>
      <c r="O10" s="1408"/>
      <c r="P10" s="1408">
        <v>1.179687752668507E-3</v>
      </c>
      <c r="Q10" s="1408">
        <v>1.575452383503428E-3</v>
      </c>
      <c r="R10" s="1408">
        <v>1.6749595130818504E-3</v>
      </c>
      <c r="S10" s="1408">
        <v>2.0330328437402644E-3</v>
      </c>
      <c r="T10" s="1408"/>
      <c r="U10" s="1409"/>
    </row>
    <row r="11" spans="1:21" x14ac:dyDescent="0.25">
      <c r="A11" s="2055"/>
      <c r="B11" s="431" t="s">
        <v>1069</v>
      </c>
      <c r="C11" s="1714">
        <v>581.33888765999995</v>
      </c>
      <c r="D11" s="497">
        <v>3</v>
      </c>
      <c r="E11" s="1419">
        <v>3.5109000000000001E-2</v>
      </c>
      <c r="F11" s="1419">
        <v>-8.7340000000000015E-2</v>
      </c>
      <c r="G11" s="1419">
        <v>-2.5169999999999998E-2</v>
      </c>
      <c r="H11" s="1420">
        <v>4.1130000000000003E-3</v>
      </c>
      <c r="I11" s="155"/>
      <c r="J11" s="155"/>
      <c r="K11" s="1418">
        <v>527297336.89999998</v>
      </c>
      <c r="L11" s="1418">
        <v>527297336.89999998</v>
      </c>
      <c r="M11" s="1418">
        <v>527297336.89999998</v>
      </c>
      <c r="N11" s="1418">
        <v>527297336.89999998</v>
      </c>
      <c r="O11" s="1408"/>
      <c r="P11" s="1408">
        <v>1.2486466717920286E-3</v>
      </c>
      <c r="Q11" s="1408">
        <v>2.3759535031132287E-3</v>
      </c>
      <c r="R11" s="1408">
        <v>1.7743979389380983E-3</v>
      </c>
      <c r="S11" s="1408">
        <v>1.8962463402776306E-3</v>
      </c>
      <c r="T11" s="1408"/>
      <c r="U11" s="1409"/>
    </row>
    <row r="12" spans="1:21" x14ac:dyDescent="0.25">
      <c r="A12" s="2056"/>
      <c r="B12" s="381" t="s">
        <v>921</v>
      </c>
      <c r="C12" s="1715">
        <v>1302.9522008699998</v>
      </c>
      <c r="D12" s="498">
        <v>5</v>
      </c>
      <c r="E12" s="1425">
        <v>-0.12130900000000001</v>
      </c>
      <c r="F12" s="1425">
        <v>6.2840000000000005E-3</v>
      </c>
      <c r="G12" s="1425">
        <v>5.5741000000000006E-2</v>
      </c>
      <c r="H12" s="1426">
        <v>8.1256000000000009E-2</v>
      </c>
      <c r="I12" s="155"/>
      <c r="J12" s="155"/>
      <c r="K12" s="1418"/>
      <c r="L12" s="1418"/>
      <c r="M12" s="1418"/>
      <c r="N12" s="1418"/>
      <c r="O12" s="1408"/>
      <c r="P12" s="1408"/>
      <c r="Q12" s="1408"/>
      <c r="R12" s="1408"/>
      <c r="S12" s="1408"/>
      <c r="T12" s="1408"/>
      <c r="U12" s="1409"/>
    </row>
    <row r="13" spans="1:21" x14ac:dyDescent="0.25">
      <c r="A13" s="1421" t="s">
        <v>536</v>
      </c>
      <c r="B13" s="433" t="s">
        <v>1163</v>
      </c>
      <c r="C13" s="1712">
        <v>602.37198658</v>
      </c>
      <c r="D13" s="495">
        <v>3</v>
      </c>
      <c r="E13" s="1422">
        <v>3.3917000000000003E-2</v>
      </c>
      <c r="F13" s="1422">
        <v>3.5221000000000002E-2</v>
      </c>
      <c r="G13" s="1422">
        <v>3.5673999999999997E-2</v>
      </c>
      <c r="H13" s="1423">
        <v>3.7462000000000009E-2</v>
      </c>
      <c r="I13" s="155"/>
      <c r="J13" s="155"/>
      <c r="K13" s="1418"/>
      <c r="L13" s="1418"/>
      <c r="M13" s="1418"/>
      <c r="N13" s="1418"/>
      <c r="O13" s="1408"/>
      <c r="P13" s="1408"/>
      <c r="Q13" s="1408"/>
      <c r="R13" s="1408"/>
      <c r="S13" s="1408"/>
      <c r="T13" s="1408"/>
      <c r="U13" s="1409"/>
    </row>
    <row r="14" spans="1:21" x14ac:dyDescent="0.25">
      <c r="A14" s="2054" t="s">
        <v>109</v>
      </c>
      <c r="B14" s="380" t="s">
        <v>1048</v>
      </c>
      <c r="C14" s="1713">
        <v>546.58146611000006</v>
      </c>
      <c r="D14" s="496">
        <v>3</v>
      </c>
      <c r="E14" s="1416">
        <v>4.5229000000000005E-2</v>
      </c>
      <c r="F14" s="1416">
        <v>3.1014000000000007E-2</v>
      </c>
      <c r="G14" s="1416">
        <v>2.6593000000000002E-2</v>
      </c>
      <c r="H14" s="1417">
        <v>4.1012000000000007E-2</v>
      </c>
      <c r="I14" s="155"/>
      <c r="J14" s="155"/>
      <c r="K14" s="1418">
        <v>530822589.73000002</v>
      </c>
      <c r="L14" s="1418">
        <v>530822589.73000002</v>
      </c>
      <c r="M14" s="1418">
        <v>530822589.73000002</v>
      </c>
      <c r="N14" s="1418">
        <v>530822589.73000002</v>
      </c>
      <c r="O14" s="1408"/>
      <c r="P14" s="1408">
        <v>4.8831242931459003E-4</v>
      </c>
      <c r="Q14" s="1408">
        <v>6.9456271319145871E-4</v>
      </c>
      <c r="R14" s="1408">
        <v>5.5322727462903695E-4</v>
      </c>
      <c r="S14" s="1408">
        <v>7.6268072127699468E-4</v>
      </c>
      <c r="T14" s="1408"/>
      <c r="U14" s="1409"/>
    </row>
    <row r="15" spans="1:21" x14ac:dyDescent="0.25">
      <c r="A15" s="2055"/>
      <c r="B15" s="431" t="s">
        <v>1303</v>
      </c>
      <c r="C15" s="1714">
        <v>588.24082938000004</v>
      </c>
      <c r="D15" s="497">
        <v>3</v>
      </c>
      <c r="E15" s="1419">
        <v>3.0907000000000004E-2</v>
      </c>
      <c r="F15" s="1419">
        <v>3.3849999999999998E-2</v>
      </c>
      <c r="G15" s="1419">
        <v>3.1320000000000001E-2</v>
      </c>
      <c r="H15" s="1420">
        <v>3.117E-2</v>
      </c>
      <c r="I15" s="155"/>
      <c r="J15" s="155"/>
      <c r="K15" s="1418"/>
      <c r="L15" s="1418"/>
      <c r="M15" s="1418"/>
      <c r="N15" s="1418"/>
      <c r="O15" s="1408"/>
      <c r="P15" s="1408"/>
      <c r="Q15" s="1408"/>
      <c r="R15" s="1408"/>
      <c r="S15" s="1408"/>
      <c r="T15" s="1408"/>
      <c r="U15" s="1409"/>
    </row>
    <row r="16" spans="1:21" x14ac:dyDescent="0.25">
      <c r="A16" s="2055"/>
      <c r="B16" s="431" t="s">
        <v>1812</v>
      </c>
      <c r="C16" s="1714">
        <v>291.24160969999997</v>
      </c>
      <c r="D16" s="497">
        <v>3</v>
      </c>
      <c r="E16" s="1419">
        <v>3.8841000000000001E-2</v>
      </c>
      <c r="F16" s="1419">
        <v>4.0637E-2</v>
      </c>
      <c r="G16" s="1419">
        <v>4.3788000000000001E-2</v>
      </c>
      <c r="H16" s="1420">
        <v>0</v>
      </c>
      <c r="I16" s="155"/>
      <c r="J16" s="155"/>
      <c r="K16" s="1418"/>
      <c r="L16" s="1418"/>
      <c r="M16" s="1418"/>
      <c r="N16" s="1418"/>
      <c r="O16" s="1408"/>
      <c r="P16" s="1408"/>
      <c r="Q16" s="1408"/>
      <c r="R16" s="1408"/>
      <c r="S16" s="1408"/>
      <c r="T16" s="1408"/>
      <c r="U16" s="1409"/>
    </row>
    <row r="17" spans="1:21" x14ac:dyDescent="0.25">
      <c r="A17" s="2056"/>
      <c r="B17" s="1424" t="s">
        <v>1344</v>
      </c>
      <c r="C17" s="1715">
        <v>351.57049158999996</v>
      </c>
      <c r="D17" s="498">
        <v>4</v>
      </c>
      <c r="E17" s="1425">
        <v>3.3886000000000006E-2</v>
      </c>
      <c r="F17" s="1425">
        <v>3.3774000000000005E-2</v>
      </c>
      <c r="G17" s="1425">
        <v>3.3357000000000005E-2</v>
      </c>
      <c r="H17" s="1426">
        <v>3.2342000000000003E-2</v>
      </c>
      <c r="I17" s="155"/>
      <c r="J17" s="155"/>
      <c r="K17" s="1418">
        <v>289774794.56</v>
      </c>
      <c r="L17" s="1418">
        <v>289774794.56</v>
      </c>
      <c r="M17" s="1418">
        <v>289774794.56</v>
      </c>
      <c r="N17" s="1418">
        <v>289774794.56</v>
      </c>
      <c r="O17" s="1408"/>
      <c r="P17" s="1408">
        <v>8.875743504596959E-4</v>
      </c>
      <c r="Q17" s="1408">
        <v>1.1893477180448296E-3</v>
      </c>
      <c r="R17" s="1408">
        <v>1.0087758361232001E-3</v>
      </c>
      <c r="S17" s="1408">
        <v>1.1747035941009241E-3</v>
      </c>
      <c r="T17" s="1408"/>
      <c r="U17" s="1409"/>
    </row>
    <row r="18" spans="1:21" x14ac:dyDescent="0.25">
      <c r="A18" s="2054" t="s">
        <v>710</v>
      </c>
      <c r="B18" s="435" t="s">
        <v>531</v>
      </c>
      <c r="C18" s="1713">
        <v>242.42092369</v>
      </c>
      <c r="D18" s="496">
        <v>4</v>
      </c>
      <c r="E18" s="1416">
        <v>1.6683000000000003E-2</v>
      </c>
      <c r="F18" s="1416">
        <v>2.0120000000000002E-2</v>
      </c>
      <c r="G18" s="1416">
        <v>2.2615000000000003E-2</v>
      </c>
      <c r="H18" s="1417">
        <v>2.3750000000000004E-2</v>
      </c>
      <c r="I18" s="155"/>
      <c r="J18" s="155"/>
      <c r="K18" s="1418">
        <v>316196737.49000001</v>
      </c>
      <c r="L18" s="1418">
        <v>316196737.49000001</v>
      </c>
      <c r="M18" s="1418">
        <v>316196737.49000001</v>
      </c>
      <c r="N18" s="1418">
        <v>316196737.49000001</v>
      </c>
      <c r="O18" s="1408"/>
      <c r="P18" s="1408">
        <v>4.4811441572336811E-4</v>
      </c>
      <c r="Q18" s="1408">
        <v>4.3844988449209614E-4</v>
      </c>
      <c r="R18" s="1408">
        <v>4.5352683643630872E-4</v>
      </c>
      <c r="S18" s="1408">
        <v>3.7612104247253448E-4</v>
      </c>
      <c r="T18" s="1408"/>
      <c r="U18" s="1409"/>
    </row>
    <row r="19" spans="1:21" x14ac:dyDescent="0.25">
      <c r="A19" s="2056"/>
      <c r="B19" s="1424" t="s">
        <v>1031</v>
      </c>
      <c r="C19" s="1715">
        <v>600.98301921000007</v>
      </c>
      <c r="D19" s="498">
        <v>3</v>
      </c>
      <c r="E19" s="1425">
        <v>-5.1597000000000004E-2</v>
      </c>
      <c r="F19" s="1425">
        <v>7.8970000000000012E-3</v>
      </c>
      <c r="G19" s="1425">
        <v>2.1906000000000002E-2</v>
      </c>
      <c r="H19" s="1426">
        <v>1.1303000000000001E-2</v>
      </c>
      <c r="I19" s="155"/>
      <c r="J19" s="155"/>
      <c r="K19" s="1418">
        <v>222282673.61000001</v>
      </c>
      <c r="L19" s="1418">
        <v>222282673.61000001</v>
      </c>
      <c r="M19" s="1418">
        <v>222282673.61000001</v>
      </c>
      <c r="N19" s="1418">
        <v>222282673.61000001</v>
      </c>
      <c r="O19" s="1408"/>
      <c r="P19" s="1408">
        <v>5.588231953959071E-4</v>
      </c>
      <c r="Q19" s="1408">
        <v>4.7753893282760542E-4</v>
      </c>
      <c r="R19" s="1408">
        <v>5.1105126007309077E-4</v>
      </c>
      <c r="S19" s="1408">
        <v>5.8547656553246876E-4</v>
      </c>
      <c r="T19" s="1408"/>
      <c r="U19" s="1409"/>
    </row>
    <row r="20" spans="1:21" x14ac:dyDescent="0.25">
      <c r="A20" s="1414" t="s">
        <v>890</v>
      </c>
      <c r="B20" s="432" t="s">
        <v>749</v>
      </c>
      <c r="C20" s="1712">
        <v>525.19738944000005</v>
      </c>
      <c r="D20" s="495">
        <v>4</v>
      </c>
      <c r="E20" s="1422">
        <v>4.6450000000000007E-3</v>
      </c>
      <c r="F20" s="1422">
        <v>1.7023000000000003E-2</v>
      </c>
      <c r="G20" s="1422">
        <v>-9.6287000000000011E-2</v>
      </c>
      <c r="H20" s="1423">
        <v>-3.3433000000000004E-2</v>
      </c>
      <c r="I20" s="155"/>
      <c r="J20" s="155"/>
      <c r="K20" s="1418">
        <v>550196457.37</v>
      </c>
      <c r="L20" s="1418">
        <v>550196457.37</v>
      </c>
      <c r="M20" s="1418">
        <v>550196457.37</v>
      </c>
      <c r="N20" s="1418">
        <v>0</v>
      </c>
      <c r="O20" s="1408"/>
      <c r="P20" s="1408">
        <v>-9.1826530292554007E-5</v>
      </c>
      <c r="Q20" s="1408">
        <v>-8.148848416146214E-4</v>
      </c>
      <c r="R20" s="1408">
        <v>-2.3618226675540242E-4</v>
      </c>
      <c r="S20" s="1408">
        <v>0</v>
      </c>
      <c r="T20" s="1408"/>
      <c r="U20" s="1409"/>
    </row>
    <row r="21" spans="1:21" x14ac:dyDescent="0.25">
      <c r="A21" s="2054" t="s">
        <v>879</v>
      </c>
      <c r="B21" s="431" t="s">
        <v>1819</v>
      </c>
      <c r="C21" s="360">
        <v>924.17494062000003</v>
      </c>
      <c r="D21" s="497">
        <v>3</v>
      </c>
      <c r="E21" s="1419">
        <v>2.3212000000000003E-2</v>
      </c>
      <c r="F21" s="1419">
        <v>2.3143000000000004E-2</v>
      </c>
      <c r="G21" s="1419">
        <v>2.315E-2</v>
      </c>
      <c r="H21" s="1420">
        <v>2.2808999999999999E-2</v>
      </c>
      <c r="I21" s="155"/>
      <c r="J21" s="155"/>
      <c r="K21" s="1418"/>
      <c r="L21" s="1418"/>
      <c r="M21" s="1418"/>
      <c r="N21" s="1418"/>
      <c r="O21" s="1408"/>
      <c r="P21" s="1408"/>
      <c r="Q21" s="1408"/>
      <c r="R21" s="1408"/>
      <c r="S21" s="1408"/>
      <c r="T21" s="1408"/>
      <c r="U21" s="1409"/>
    </row>
    <row r="22" spans="1:21" x14ac:dyDescent="0.25">
      <c r="A22" s="2055"/>
      <c r="B22" s="431" t="s">
        <v>1345</v>
      </c>
      <c r="C22" s="360">
        <v>546.22343723999995</v>
      </c>
      <c r="D22" s="497">
        <v>2</v>
      </c>
      <c r="E22" s="1419">
        <v>1.9038000000000003E-2</v>
      </c>
      <c r="F22" s="1419">
        <v>3.6112999999999999E-2</v>
      </c>
      <c r="G22" s="1419">
        <v>3.9203000000000002E-2</v>
      </c>
      <c r="H22" s="1420">
        <v>4.0049000000000001E-2</v>
      </c>
      <c r="I22" s="155"/>
      <c r="J22" s="155"/>
      <c r="K22" s="1418">
        <v>496087107.63</v>
      </c>
      <c r="L22" s="1418">
        <v>496087107.63</v>
      </c>
      <c r="M22" s="1418">
        <v>496087107.63</v>
      </c>
      <c r="N22" s="1418">
        <v>496087107.63</v>
      </c>
      <c r="O22" s="1408"/>
      <c r="P22" s="1408">
        <v>6.5069429298191732E-5</v>
      </c>
      <c r="Q22" s="1408">
        <v>1.0649460243480247E-3</v>
      </c>
      <c r="R22" s="1408">
        <v>1.0300103974656913E-3</v>
      </c>
      <c r="S22" s="1408">
        <v>-7.63973275507777E-4</v>
      </c>
      <c r="T22" s="1408"/>
      <c r="U22" s="1409"/>
    </row>
    <row r="23" spans="1:21" x14ac:dyDescent="0.25">
      <c r="A23" s="2055"/>
      <c r="B23" s="431" t="s">
        <v>1346</v>
      </c>
      <c r="C23" s="360">
        <v>1785.0698573</v>
      </c>
      <c r="D23" s="497">
        <v>4</v>
      </c>
      <c r="E23" s="1419">
        <v>-5.1073000000000007E-2</v>
      </c>
      <c r="F23" s="1419">
        <v>1.4399000000000002E-2</v>
      </c>
      <c r="G23" s="1419">
        <v>4.1755000000000007E-2</v>
      </c>
      <c r="H23" s="1420">
        <v>5.4873000000000005E-2</v>
      </c>
      <c r="I23" s="155"/>
      <c r="J23" s="155"/>
      <c r="K23" s="1418">
        <v>480935227.20999998</v>
      </c>
      <c r="L23" s="1418">
        <v>480935227.20999998</v>
      </c>
      <c r="M23" s="1418">
        <v>480935227.20999998</v>
      </c>
      <c r="N23" s="1418">
        <v>480935227.20999998</v>
      </c>
      <c r="O23" s="1408"/>
      <c r="P23" s="1408">
        <v>1.7798861199623569E-3</v>
      </c>
      <c r="Q23" s="1408">
        <v>1.9203797898099545E-3</v>
      </c>
      <c r="R23" s="1408">
        <v>7.8034773471158999E-4</v>
      </c>
      <c r="S23" s="1408">
        <v>1.212184835917681E-3</v>
      </c>
      <c r="T23" s="1408"/>
      <c r="U23" s="1409"/>
    </row>
    <row r="24" spans="1:21" x14ac:dyDescent="0.25">
      <c r="A24" s="2031" t="s">
        <v>880</v>
      </c>
      <c r="B24" s="380" t="s">
        <v>1140</v>
      </c>
      <c r="C24" s="1713">
        <v>691.43420862000005</v>
      </c>
      <c r="D24" s="496">
        <v>5</v>
      </c>
      <c r="E24" s="1416">
        <v>1.2358000000000001E-2</v>
      </c>
      <c r="F24" s="1416">
        <v>2.8483000000000005E-2</v>
      </c>
      <c r="G24" s="1416">
        <v>3.2842000000000003E-2</v>
      </c>
      <c r="H24" s="1417">
        <v>2.9560000000000003E-2</v>
      </c>
      <c r="I24" s="155"/>
      <c r="J24" s="247"/>
      <c r="K24" s="1418"/>
      <c r="L24" s="1418"/>
      <c r="M24" s="1418"/>
      <c r="N24" s="1418"/>
      <c r="O24" s="1408"/>
      <c r="P24" s="1408"/>
      <c r="Q24" s="1408"/>
      <c r="R24" s="1408"/>
      <c r="S24" s="1408"/>
      <c r="T24" s="1408"/>
      <c r="U24" s="1409"/>
    </row>
    <row r="25" spans="1:21" x14ac:dyDescent="0.25">
      <c r="A25" s="2033"/>
      <c r="B25" s="434" t="s">
        <v>1347</v>
      </c>
      <c r="C25" s="1715">
        <v>187.81932384999999</v>
      </c>
      <c r="D25" s="498">
        <v>3</v>
      </c>
      <c r="E25" s="1425">
        <v>3.0113999999999998E-2</v>
      </c>
      <c r="F25" s="1425">
        <v>3.0295000000000002E-2</v>
      </c>
      <c r="G25" s="1425">
        <v>3.0662000000000005E-2</v>
      </c>
      <c r="H25" s="1426">
        <v>2.9759000000000004E-2</v>
      </c>
      <c r="I25" s="155"/>
      <c r="J25" s="247"/>
      <c r="K25" s="1418">
        <v>1502608556.4300001</v>
      </c>
      <c r="L25" s="1418">
        <v>1502608556.4300001</v>
      </c>
      <c r="M25" s="1418">
        <v>1502608556.4300001</v>
      </c>
      <c r="N25" s="1418">
        <v>1502608556.4300001</v>
      </c>
      <c r="O25" s="1408"/>
      <c r="P25" s="1408">
        <v>3.1329568797702888E-3</v>
      </c>
      <c r="Q25" s="1408">
        <v>5.6526709870396647E-3</v>
      </c>
      <c r="R25" s="1408">
        <v>7.662144909771163E-3</v>
      </c>
      <c r="S25" s="1408">
        <v>6.0203805494462442E-3</v>
      </c>
      <c r="T25" s="1408"/>
      <c r="U25" s="1409"/>
    </row>
    <row r="26" spans="1:21" x14ac:dyDescent="0.25">
      <c r="A26" s="1427" t="s">
        <v>881</v>
      </c>
      <c r="B26" s="1428" t="s">
        <v>530</v>
      </c>
      <c r="C26" s="1712">
        <v>379.11529014000001</v>
      </c>
      <c r="D26" s="495">
        <v>5</v>
      </c>
      <c r="E26" s="1422">
        <v>3.3169999999999998E-2</v>
      </c>
      <c r="F26" s="1422">
        <v>4.8464000000000007E-2</v>
      </c>
      <c r="G26" s="1422">
        <v>3.6079000000000007E-2</v>
      </c>
      <c r="H26" s="1423">
        <v>-3.1727999999999999E-2</v>
      </c>
      <c r="I26" s="247"/>
      <c r="J26" s="155"/>
      <c r="K26" s="1418">
        <v>312316698.01999998</v>
      </c>
      <c r="L26" s="1418">
        <v>312316698.01999998</v>
      </c>
      <c r="M26" s="1418">
        <v>312316698.01999998</v>
      </c>
      <c r="N26" s="1418">
        <v>312316698.01999998</v>
      </c>
      <c r="O26" s="1408"/>
      <c r="P26" s="1408">
        <v>-1.2969427405217865E-4</v>
      </c>
      <c r="Q26" s="1408">
        <v>3.7833505732245287E-4</v>
      </c>
      <c r="R26" s="1408">
        <v>5.2417852700288722E-4</v>
      </c>
      <c r="S26" s="1408">
        <v>7.531575111285664E-4</v>
      </c>
      <c r="T26" s="1408"/>
      <c r="U26" s="1409"/>
    </row>
    <row r="27" spans="1:21" x14ac:dyDescent="0.25">
      <c r="A27" s="2029" t="s">
        <v>895</v>
      </c>
      <c r="B27" s="380" t="s">
        <v>1348</v>
      </c>
      <c r="C27" s="1713">
        <v>253.65610859999998</v>
      </c>
      <c r="D27" s="1716">
        <v>3</v>
      </c>
      <c r="E27" s="1416">
        <v>8.507300000000001E-2</v>
      </c>
      <c r="F27" s="1416">
        <v>8.2405000000000006E-2</v>
      </c>
      <c r="G27" s="1416">
        <v>-8.3885000000000001E-2</v>
      </c>
      <c r="H27" s="1417">
        <v>-2.4910000000000002E-3</v>
      </c>
      <c r="I27" s="247"/>
      <c r="J27" s="1409"/>
      <c r="K27" s="1418">
        <v>204147444.31</v>
      </c>
      <c r="L27" s="1418">
        <v>204147444.31</v>
      </c>
      <c r="M27" s="1418">
        <v>204147444.31</v>
      </c>
      <c r="N27" s="1418">
        <v>0</v>
      </c>
      <c r="O27" s="1408"/>
      <c r="P27" s="1408">
        <v>9.7907999783468564E-4</v>
      </c>
      <c r="Q27" s="1408">
        <v>9.5670218077773645E-4</v>
      </c>
      <c r="R27" s="1408">
        <v>9.1098981580982666E-4</v>
      </c>
      <c r="S27" s="1408">
        <v>0</v>
      </c>
      <c r="T27" s="1408"/>
      <c r="U27" s="1409"/>
    </row>
    <row r="28" spans="1:21" ht="17.25" customHeight="1" x14ac:dyDescent="0.25">
      <c r="A28" s="2030"/>
      <c r="B28" s="431" t="s">
        <v>1349</v>
      </c>
      <c r="C28" s="1715">
        <v>0</v>
      </c>
      <c r="D28" s="1429">
        <v>4</v>
      </c>
      <c r="E28" s="1425">
        <v>4.8301000000000004E-2</v>
      </c>
      <c r="F28" s="1425">
        <v>4.4768000000000002E-2</v>
      </c>
      <c r="G28" s="1425">
        <v>-4.999300000000001E-2</v>
      </c>
      <c r="H28" s="1426">
        <v>-2.5590000000000001E-3</v>
      </c>
      <c r="I28" s="247"/>
      <c r="J28" s="1409"/>
      <c r="K28" s="1418">
        <v>204147444.31</v>
      </c>
      <c r="L28" s="1418">
        <v>204147444.31</v>
      </c>
      <c r="M28" s="1418">
        <v>204147444.31</v>
      </c>
      <c r="N28" s="1418">
        <v>0</v>
      </c>
      <c r="O28" s="1408"/>
      <c r="P28" s="1408">
        <v>7.2121212962618217E-3</v>
      </c>
      <c r="Q28" s="1408">
        <v>2.7857352140312312E-3</v>
      </c>
      <c r="R28" s="1408">
        <v>5.9537470495875649E-4</v>
      </c>
      <c r="S28" s="1408">
        <v>0</v>
      </c>
      <c r="T28" s="1408"/>
      <c r="U28" s="1409"/>
    </row>
    <row r="29" spans="1:21" ht="17.25" customHeight="1" x14ac:dyDescent="0.25">
      <c r="A29" s="2031" t="s">
        <v>108</v>
      </c>
      <c r="B29" s="380" t="s">
        <v>1708</v>
      </c>
      <c r="C29" s="1713">
        <v>438.76814180999997</v>
      </c>
      <c r="D29" s="496">
        <v>5</v>
      </c>
      <c r="E29" s="1416">
        <v>3.3351000000000006E-2</v>
      </c>
      <c r="F29" s="1416">
        <v>2.7631000000000003E-2</v>
      </c>
      <c r="G29" s="1416">
        <v>6.7261000000000001E-2</v>
      </c>
      <c r="H29" s="1417">
        <v>0</v>
      </c>
      <c r="I29" s="155"/>
      <c r="J29" s="1409"/>
      <c r="K29" s="1418"/>
      <c r="L29" s="1418"/>
      <c r="M29" s="1418"/>
      <c r="N29" s="1418"/>
      <c r="O29" s="1408"/>
      <c r="P29" s="1408"/>
      <c r="Q29" s="1408"/>
      <c r="R29" s="1408"/>
      <c r="S29" s="1408"/>
      <c r="T29" s="1408"/>
      <c r="U29" s="1409"/>
    </row>
    <row r="30" spans="1:21" ht="14.25" customHeight="1" x14ac:dyDescent="0.25">
      <c r="A30" s="2032"/>
      <c r="B30" s="431" t="s">
        <v>1350</v>
      </c>
      <c r="C30" s="1714">
        <v>316.46122714000001</v>
      </c>
      <c r="D30" s="5">
        <v>8</v>
      </c>
      <c r="E30" s="1419">
        <v>5.2032000000000002E-2</v>
      </c>
      <c r="F30" s="1419">
        <v>5.2124000000000011E-2</v>
      </c>
      <c r="G30" s="1419">
        <v>5.2075000000000003E-2</v>
      </c>
      <c r="H30" s="1420">
        <v>5.1633000000000005E-2</v>
      </c>
      <c r="I30" s="155"/>
      <c r="J30" s="1409"/>
      <c r="K30" s="1418">
        <v>210771849.19999999</v>
      </c>
      <c r="L30" s="1418">
        <v>210771849.19999999</v>
      </c>
      <c r="M30" s="1418">
        <v>210771849.19999999</v>
      </c>
      <c r="N30" s="1418">
        <v>210771849.19999999</v>
      </c>
      <c r="O30" s="1408"/>
      <c r="P30" s="1408">
        <v>-3.6294301179015166E-4</v>
      </c>
      <c r="Q30" s="1408">
        <v>8.0319274605073775E-5</v>
      </c>
      <c r="R30" s="1408">
        <v>1.3756296805667078E-4</v>
      </c>
      <c r="S30" s="1408">
        <v>4.7241091531760604E-4</v>
      </c>
      <c r="T30" s="1408"/>
      <c r="U30" s="1409"/>
    </row>
    <row r="31" spans="1:21" ht="14.25" customHeight="1" x14ac:dyDescent="0.25">
      <c r="A31" s="2033"/>
      <c r="B31" s="381" t="s">
        <v>1351</v>
      </c>
      <c r="C31" s="1715">
        <v>0</v>
      </c>
      <c r="D31" s="498">
        <v>4</v>
      </c>
      <c r="E31" s="1425">
        <v>9.8730999999999999E-2</v>
      </c>
      <c r="F31" s="1425">
        <v>9.2922000000000005E-2</v>
      </c>
      <c r="G31" s="1425">
        <v>9.5835000000000004E-2</v>
      </c>
      <c r="H31" s="1426">
        <v>0.11001900000000001</v>
      </c>
      <c r="I31" s="155"/>
      <c r="J31" s="1409"/>
      <c r="K31" s="1418">
        <v>210771849.19999999</v>
      </c>
      <c r="L31" s="1418">
        <v>210771849.19999999</v>
      </c>
      <c r="M31" s="1418">
        <v>210771849.19999999</v>
      </c>
      <c r="N31" s="1418">
        <v>210771849.19999999</v>
      </c>
      <c r="O31" s="1408"/>
      <c r="P31" s="1408">
        <v>8.6926033171117216E-4</v>
      </c>
      <c r="Q31" s="1408">
        <v>3.1849628106524354E-4</v>
      </c>
      <c r="R31" s="1408">
        <v>5.9260969501178545E-4</v>
      </c>
      <c r="S31" s="1408">
        <v>8.2164946744308124E-4</v>
      </c>
      <c r="T31" s="1408"/>
      <c r="U31" s="1409"/>
    </row>
    <row r="32" spans="1:21" x14ac:dyDescent="0.25">
      <c r="A32" s="2034" t="s">
        <v>890</v>
      </c>
      <c r="B32" s="1428" t="s">
        <v>1353</v>
      </c>
      <c r="C32" s="360">
        <v>232.30412043000001</v>
      </c>
      <c r="D32" s="497">
        <v>3</v>
      </c>
      <c r="E32" s="1419">
        <v>3.5612999999999999E-2</v>
      </c>
      <c r="F32" s="1419">
        <v>3.5254000000000008E-2</v>
      </c>
      <c r="G32" s="1419">
        <v>1.0847000000000001E-2</v>
      </c>
      <c r="H32" s="1420">
        <v>2.1187000000000004E-2</v>
      </c>
      <c r="I32" s="155"/>
      <c r="J32" s="1409"/>
      <c r="K32" s="1418">
        <v>0</v>
      </c>
      <c r="L32" s="1418">
        <v>0</v>
      </c>
      <c r="M32" s="1418">
        <v>0</v>
      </c>
      <c r="N32" s="1418">
        <v>0</v>
      </c>
      <c r="O32" s="1408"/>
      <c r="P32" s="1408">
        <v>0</v>
      </c>
      <c r="Q32" s="1408">
        <v>0</v>
      </c>
      <c r="R32" s="1408">
        <v>0</v>
      </c>
      <c r="S32" s="1408">
        <v>0</v>
      </c>
      <c r="T32" s="1408"/>
      <c r="U32" s="1409"/>
    </row>
    <row r="33" spans="1:21" x14ac:dyDescent="0.25">
      <c r="A33" s="2035"/>
      <c r="B33" s="1424" t="s">
        <v>1352</v>
      </c>
      <c r="C33" s="360">
        <v>0</v>
      </c>
      <c r="D33" s="498">
        <v>4</v>
      </c>
      <c r="E33" s="1425">
        <v>3.4811000000000002E-2</v>
      </c>
      <c r="F33" s="1425">
        <v>3.4456000000000001E-2</v>
      </c>
      <c r="G33" s="1425">
        <v>1.2052E-2</v>
      </c>
      <c r="H33" s="1426">
        <v>2.4421000000000002E-2</v>
      </c>
      <c r="I33" s="247"/>
      <c r="J33" s="1408"/>
      <c r="K33" s="1418">
        <v>133644057.64</v>
      </c>
      <c r="L33" s="1418">
        <v>133644057.64</v>
      </c>
      <c r="M33" s="1418">
        <v>0</v>
      </c>
      <c r="N33" s="1418">
        <v>0</v>
      </c>
      <c r="O33" s="1408"/>
      <c r="P33" s="1408">
        <v>-7.2410069699527501E-5</v>
      </c>
      <c r="Q33" s="1408">
        <v>2.5872494059847405E-4</v>
      </c>
      <c r="R33" s="1408">
        <v>0</v>
      </c>
      <c r="S33" s="1408">
        <v>0</v>
      </c>
      <c r="T33" s="1408"/>
      <c r="U33" s="1408"/>
    </row>
    <row r="34" spans="1:21" ht="15.75" thickBot="1" x14ac:dyDescent="0.3">
      <c r="A34" s="2036" t="s">
        <v>891</v>
      </c>
      <c r="B34" s="2037"/>
      <c r="C34" s="1430">
        <v>13255.370283789998</v>
      </c>
      <c r="D34" s="1430">
        <v>100</v>
      </c>
      <c r="E34" s="1431"/>
      <c r="F34" s="1431"/>
      <c r="G34" s="1431"/>
      <c r="H34" s="1432"/>
      <c r="I34" s="1433"/>
      <c r="J34" s="1408"/>
      <c r="K34" s="1434">
        <v>9095391273.3800011</v>
      </c>
      <c r="L34" s="1434">
        <v>9095391273.3800011</v>
      </c>
      <c r="M34" s="1434">
        <v>8961747215.7400017</v>
      </c>
      <c r="N34" s="1434">
        <v>8003255869.749999</v>
      </c>
      <c r="O34" s="1408"/>
      <c r="P34" s="1408"/>
      <c r="Q34" s="1408"/>
      <c r="R34" s="1408"/>
      <c r="S34" s="1408"/>
      <c r="T34" s="1408"/>
      <c r="U34" s="1408"/>
    </row>
    <row r="35" spans="1:21" ht="15.75" thickBot="1" x14ac:dyDescent="0.3">
      <c r="A35" s="2027" t="s">
        <v>892</v>
      </c>
      <c r="B35" s="2028"/>
      <c r="C35" s="2028"/>
      <c r="D35" s="2028"/>
      <c r="E35" s="1435">
        <v>2.6606764935867052E-3</v>
      </c>
      <c r="F35" s="1435">
        <v>2.3535088303940754E-2</v>
      </c>
      <c r="G35" s="1435">
        <v>2.3788765872974731E-2</v>
      </c>
      <c r="H35" s="1436">
        <v>2.9032577299534703E-2</v>
      </c>
      <c r="I35" s="1413"/>
      <c r="J35" s="1408"/>
      <c r="K35" s="1418"/>
      <c r="L35" s="1418"/>
      <c r="M35" s="1418"/>
      <c r="N35" s="1418"/>
      <c r="O35" s="1408"/>
      <c r="P35" s="1408"/>
      <c r="Q35" s="1408"/>
      <c r="R35" s="1408"/>
      <c r="S35" s="1408"/>
      <c r="T35" s="1408"/>
      <c r="U35" s="1408"/>
    </row>
    <row r="36" spans="1:21" ht="3.75" customHeight="1" x14ac:dyDescent="0.25">
      <c r="A36" s="2038"/>
      <c r="B36" s="2039"/>
      <c r="C36" s="2039"/>
      <c r="D36" s="2039"/>
      <c r="E36" s="2039"/>
      <c r="F36" s="2039"/>
      <c r="G36" s="2039"/>
      <c r="H36" s="2040"/>
      <c r="I36" s="1413"/>
      <c r="J36" s="1408"/>
      <c r="K36" s="1418"/>
      <c r="L36" s="1418"/>
      <c r="M36" s="1418"/>
      <c r="N36" s="1418"/>
      <c r="O36" s="1408"/>
      <c r="P36" s="1408"/>
      <c r="Q36" s="1408"/>
      <c r="R36" s="1408"/>
      <c r="S36" s="1408"/>
      <c r="T36" s="1408"/>
      <c r="U36" s="1408"/>
    </row>
    <row r="37" spans="1:21" x14ac:dyDescent="0.25">
      <c r="A37" s="2041" t="s">
        <v>2176</v>
      </c>
      <c r="B37" s="2042"/>
      <c r="C37" s="2042"/>
      <c r="D37" s="2042"/>
      <c r="E37" s="2042"/>
      <c r="F37" s="2042"/>
      <c r="G37" s="2042"/>
      <c r="H37" s="2043"/>
      <c r="I37" s="1413"/>
      <c r="J37" s="1408"/>
      <c r="K37" s="1418"/>
      <c r="L37" s="1418"/>
      <c r="M37" s="1418"/>
      <c r="N37" s="1418"/>
      <c r="O37" s="1408"/>
      <c r="P37" s="1408"/>
      <c r="Q37" s="1408"/>
      <c r="R37" s="1408"/>
      <c r="S37" s="1408"/>
      <c r="T37" s="1408"/>
      <c r="U37" s="1408"/>
    </row>
    <row r="38" spans="1:21" x14ac:dyDescent="0.25">
      <c r="A38" s="1421" t="s">
        <v>107</v>
      </c>
      <c r="B38" s="1437" t="s">
        <v>1354</v>
      </c>
      <c r="C38" s="1717">
        <v>774.9810279638001</v>
      </c>
      <c r="D38" s="496">
        <v>3</v>
      </c>
      <c r="E38" s="1438">
        <v>-1.1980000000000001E-3</v>
      </c>
      <c r="F38" s="1438">
        <v>2.7870000000000004E-3</v>
      </c>
      <c r="G38" s="1438">
        <v>6.6740000000000002E-3</v>
      </c>
      <c r="H38" s="1439">
        <v>8.8980000000000014E-3</v>
      </c>
      <c r="I38" s="332"/>
      <c r="J38" s="156"/>
      <c r="K38" s="1408">
        <v>105330398.06</v>
      </c>
      <c r="L38" s="1408">
        <v>105330398.06</v>
      </c>
      <c r="M38" s="1408">
        <v>105330398.06</v>
      </c>
      <c r="N38" s="1408">
        <v>105330398.06</v>
      </c>
      <c r="O38" s="1408"/>
      <c r="P38" s="1408">
        <v>7.692008822599382E-3</v>
      </c>
      <c r="Q38" s="1408">
        <v>1.8166224185210255E-2</v>
      </c>
      <c r="R38" s="1408">
        <v>2.0111024620592135E-2</v>
      </c>
      <c r="S38" s="1408">
        <v>4.4278069084115433E-3</v>
      </c>
      <c r="T38" s="1408"/>
      <c r="U38" s="1408"/>
    </row>
    <row r="39" spans="1:21" x14ac:dyDescent="0.25">
      <c r="A39" s="1421" t="s">
        <v>1440</v>
      </c>
      <c r="B39" s="1437" t="s">
        <v>1441</v>
      </c>
      <c r="C39" s="1717">
        <v>266.34394061520004</v>
      </c>
      <c r="D39" s="496">
        <v>5</v>
      </c>
      <c r="E39" s="1438">
        <v>3.5136000000000001E-2</v>
      </c>
      <c r="F39" s="1438">
        <v>3.5973000000000005E-2</v>
      </c>
      <c r="G39" s="1438">
        <v>3.4841999999999998E-2</v>
      </c>
      <c r="H39" s="1439">
        <v>2.8407000000000005E-2</v>
      </c>
      <c r="I39" s="332"/>
      <c r="J39" s="156"/>
      <c r="K39" s="1408"/>
      <c r="L39" s="1408"/>
      <c r="M39" s="1408"/>
      <c r="N39" s="1408"/>
      <c r="O39" s="1408"/>
      <c r="P39" s="1408"/>
      <c r="Q39" s="1408"/>
      <c r="R39" s="1408"/>
      <c r="S39" s="1408"/>
      <c r="T39" s="1408"/>
      <c r="U39" s="1408"/>
    </row>
    <row r="40" spans="1:21" x14ac:dyDescent="0.25">
      <c r="A40" s="1440" t="s">
        <v>710</v>
      </c>
      <c r="B40" s="1437" t="s">
        <v>207</v>
      </c>
      <c r="C40" s="1717">
        <v>577.52753378040006</v>
      </c>
      <c r="D40" s="496">
        <v>2</v>
      </c>
      <c r="E40" s="1438">
        <v>-3.4882000000000003E-2</v>
      </c>
      <c r="F40" s="1438">
        <v>1.3091000000000002E-2</v>
      </c>
      <c r="G40" s="1438">
        <v>1.4389000000000001E-2</v>
      </c>
      <c r="H40" s="1439">
        <v>1.2399000000000002E-2</v>
      </c>
      <c r="I40" s="332"/>
      <c r="J40" s="156"/>
      <c r="K40" s="1408">
        <v>76398950.060000002</v>
      </c>
      <c r="L40" s="1408">
        <v>76398950.060000002</v>
      </c>
      <c r="M40" s="1408">
        <v>76398950.060000002</v>
      </c>
      <c r="N40" s="1408">
        <v>76398950.060000002</v>
      </c>
      <c r="O40" s="1408"/>
      <c r="P40" s="1408">
        <v>-1.4311617460734023E-3</v>
      </c>
      <c r="Q40" s="1408">
        <v>1.3024920224694951E-2</v>
      </c>
      <c r="R40" s="1408">
        <v>1.2964566162725052E-2</v>
      </c>
      <c r="S40" s="1408">
        <v>4.8446976020622961E-3</v>
      </c>
      <c r="T40" s="1408"/>
      <c r="U40" s="1408"/>
    </row>
    <row r="41" spans="1:21" ht="15.75" thickBot="1" x14ac:dyDescent="0.3">
      <c r="A41" s="2036" t="s">
        <v>893</v>
      </c>
      <c r="B41" s="2037"/>
      <c r="C41" s="1430">
        <v>1618.8525023594002</v>
      </c>
      <c r="D41" s="1430">
        <v>10</v>
      </c>
      <c r="E41" s="1441"/>
      <c r="F41" s="1441"/>
      <c r="G41" s="1441"/>
      <c r="H41" s="1442"/>
      <c r="I41" s="1412"/>
      <c r="J41" s="1434"/>
      <c r="K41" s="1434">
        <v>237979054.63999999</v>
      </c>
      <c r="L41" s="1434">
        <v>237979054.63999999</v>
      </c>
      <c r="M41" s="1434">
        <v>237979054.63999999</v>
      </c>
      <c r="N41" s="1434">
        <v>237979054.63999999</v>
      </c>
      <c r="O41" s="1408"/>
      <c r="P41" s="1408"/>
      <c r="Q41" s="1408"/>
      <c r="R41" s="1408"/>
      <c r="S41" s="1408"/>
      <c r="T41" s="1408"/>
      <c r="U41" s="1408"/>
    </row>
    <row r="42" spans="1:21" ht="15.75" thickBot="1" x14ac:dyDescent="0.3">
      <c r="A42" s="2027" t="s">
        <v>894</v>
      </c>
      <c r="B42" s="2028"/>
      <c r="C42" s="2028"/>
      <c r="D42" s="2028"/>
      <c r="E42" s="1443">
        <v>-7.2369051475030142E-3</v>
      </c>
      <c r="F42" s="1443">
        <v>1.1922936535153104E-2</v>
      </c>
      <c r="G42" s="1443">
        <v>1.4060714370170551E-2</v>
      </c>
      <c r="H42" s="1444">
        <v>1.3356730997856314E-2</v>
      </c>
      <c r="I42" s="1412"/>
      <c r="J42" s="1408"/>
      <c r="K42" s="1408"/>
      <c r="L42" s="1408"/>
      <c r="M42" s="1408"/>
      <c r="N42" s="1408"/>
      <c r="O42" s="1408"/>
      <c r="P42" s="1408"/>
      <c r="Q42" s="1408"/>
      <c r="R42" s="1408"/>
      <c r="S42" s="1408"/>
      <c r="T42" s="1408"/>
      <c r="U42" s="1408"/>
    </row>
    <row r="43" spans="1:21" ht="6" customHeight="1" x14ac:dyDescent="0.25">
      <c r="A43" s="1445"/>
      <c r="B43" s="1446"/>
      <c r="C43" s="1447"/>
      <c r="D43" s="1448"/>
      <c r="E43" s="1449"/>
      <c r="F43" s="1449"/>
      <c r="G43" s="1449"/>
      <c r="H43" s="1449"/>
      <c r="J43" s="1408"/>
      <c r="K43" s="1408"/>
      <c r="L43" s="1408"/>
      <c r="M43" s="1408"/>
      <c r="N43" s="1408"/>
      <c r="O43" s="1408"/>
      <c r="P43" s="1408"/>
      <c r="Q43" s="1408"/>
      <c r="R43" s="1408"/>
      <c r="S43" s="1408"/>
      <c r="T43" s="1408"/>
    </row>
    <row r="44" spans="1:21" x14ac:dyDescent="0.25">
      <c r="A44" s="1401" t="s">
        <v>791</v>
      </c>
      <c r="B44" s="1450"/>
      <c r="C44" s="1450"/>
      <c r="D44" s="1451"/>
      <c r="E44" s="1452"/>
      <c r="F44" s="1453"/>
      <c r="G44" s="1453"/>
      <c r="H44" s="1453"/>
      <c r="J44" s="1408"/>
      <c r="K44" s="1408"/>
      <c r="L44" s="1408"/>
      <c r="M44" s="1408"/>
      <c r="N44" s="1408"/>
      <c r="O44" s="1408"/>
      <c r="P44" s="1408"/>
      <c r="Q44" s="1408"/>
      <c r="R44" s="1408"/>
      <c r="S44" s="1408"/>
      <c r="T44" s="1408"/>
    </row>
    <row r="45" spans="1:21" x14ac:dyDescent="0.25">
      <c r="A45" s="1401" t="s">
        <v>406</v>
      </c>
      <c r="B45" s="1450"/>
      <c r="C45" s="1450"/>
      <c r="D45" s="1451"/>
      <c r="E45" s="1451"/>
      <c r="F45" s="1451"/>
      <c r="G45" s="1451"/>
      <c r="H45" s="1451"/>
      <c r="J45" s="1408"/>
      <c r="K45" s="1408"/>
      <c r="L45" s="1408"/>
      <c r="M45" s="1408"/>
      <c r="N45" s="1408"/>
      <c r="O45" s="1408"/>
      <c r="P45" s="1408"/>
      <c r="Q45" s="1408"/>
      <c r="R45" s="1408"/>
      <c r="S45" s="1408"/>
      <c r="T45" s="1408"/>
    </row>
    <row r="46" spans="1:21" x14ac:dyDescent="0.25">
      <c r="A46" s="1402"/>
      <c r="B46" s="1450"/>
      <c r="C46" s="126"/>
      <c r="D46" s="1451"/>
      <c r="E46" s="1451"/>
      <c r="F46" s="1451"/>
      <c r="G46" s="1451"/>
      <c r="H46" s="1451"/>
      <c r="I46" s="1451"/>
      <c r="J46" s="1408"/>
      <c r="K46" s="1408"/>
      <c r="L46" s="1408"/>
      <c r="M46" s="1408"/>
      <c r="N46" s="1408"/>
      <c r="O46" s="1408"/>
      <c r="P46" s="1408"/>
      <c r="Q46" s="1408"/>
      <c r="R46" s="1408"/>
      <c r="S46" s="1408"/>
      <c r="T46" s="1408"/>
    </row>
    <row r="47" spans="1:21" x14ac:dyDescent="0.25">
      <c r="C47" s="1454"/>
      <c r="D47" s="1451"/>
      <c r="E47" s="489"/>
      <c r="F47" s="490"/>
      <c r="G47" s="491"/>
      <c r="H47" s="491"/>
      <c r="I47" s="491"/>
      <c r="J47" s="1408"/>
      <c r="K47" s="1408"/>
      <c r="L47" s="1408"/>
      <c r="M47" s="1408"/>
      <c r="N47" s="1408"/>
      <c r="O47" s="1408"/>
      <c r="P47" s="1408"/>
      <c r="Q47" s="1408"/>
      <c r="R47" s="1408"/>
      <c r="S47" s="1408"/>
      <c r="T47" s="1408"/>
    </row>
    <row r="48" spans="1:21" x14ac:dyDescent="0.25">
      <c r="D48" s="1451"/>
      <c r="E48" s="489"/>
      <c r="F48" s="490"/>
      <c r="G48" s="491"/>
      <c r="H48" s="491"/>
      <c r="I48" s="491"/>
      <c r="J48" s="1408"/>
      <c r="K48" s="1408"/>
      <c r="L48" s="1408"/>
      <c r="M48" s="1408"/>
      <c r="N48" s="1408"/>
      <c r="O48" s="1408"/>
      <c r="P48" s="1408"/>
      <c r="Q48" s="1408"/>
      <c r="R48" s="1408"/>
      <c r="S48" s="1408"/>
      <c r="T48" s="1408"/>
    </row>
    <row r="49" spans="1:20" x14ac:dyDescent="0.25">
      <c r="D49" s="132"/>
      <c r="E49" s="131"/>
      <c r="F49" s="130"/>
      <c r="G49" s="130"/>
      <c r="H49" s="130"/>
      <c r="J49" s="1408"/>
      <c r="K49" s="1408"/>
      <c r="L49" s="1408"/>
      <c r="M49" s="1408"/>
      <c r="N49" s="1408"/>
      <c r="O49" s="1408"/>
      <c r="P49" s="1408"/>
      <c r="Q49" s="1408"/>
      <c r="R49" s="1408"/>
      <c r="S49" s="1408"/>
      <c r="T49" s="1408"/>
    </row>
    <row r="50" spans="1:20" ht="3" customHeight="1" x14ac:dyDescent="0.25">
      <c r="J50" s="1408"/>
      <c r="K50" s="1408"/>
      <c r="L50" s="1408"/>
      <c r="M50" s="1408"/>
      <c r="N50" s="1408"/>
      <c r="O50" s="1408"/>
      <c r="P50" s="1408"/>
      <c r="Q50" s="1408"/>
      <c r="R50" s="1408"/>
      <c r="S50" s="1408"/>
      <c r="T50" s="1408"/>
    </row>
    <row r="51" spans="1:20" x14ac:dyDescent="0.25">
      <c r="J51" s="1408"/>
      <c r="K51" s="1408"/>
      <c r="L51" s="1408"/>
      <c r="M51" s="1408"/>
      <c r="N51" s="1408"/>
      <c r="O51" s="1408"/>
    </row>
    <row r="52" spans="1:20" x14ac:dyDescent="0.25">
      <c r="A52" s="1455"/>
      <c r="B52" s="1455"/>
      <c r="C52" s="1455"/>
      <c r="D52" s="1456"/>
      <c r="E52" s="1456"/>
      <c r="F52" s="1457"/>
      <c r="G52" s="1457"/>
      <c r="H52" s="1456"/>
      <c r="I52" s="1457"/>
      <c r="J52" s="1458"/>
      <c r="K52" s="1459"/>
      <c r="L52" s="1408"/>
      <c r="M52" s="1408"/>
      <c r="N52" s="1408"/>
      <c r="O52" s="1408"/>
    </row>
    <row r="53" spans="1:20" x14ac:dyDescent="0.25">
      <c r="A53" s="1460"/>
      <c r="B53" s="1460"/>
      <c r="C53" s="1461"/>
      <c r="D53" s="1462"/>
      <c r="E53" s="1462"/>
      <c r="F53" s="1463"/>
      <c r="G53" s="1463"/>
      <c r="H53" s="1462"/>
      <c r="I53" s="1463"/>
      <c r="J53" s="1464"/>
      <c r="K53" s="1465"/>
      <c r="L53" s="1408"/>
      <c r="M53" s="1408"/>
      <c r="N53" s="1408"/>
      <c r="O53" s="1408"/>
    </row>
    <row r="54" spans="1:20" x14ac:dyDescent="0.25">
      <c r="A54" s="1460"/>
      <c r="B54" s="1460"/>
      <c r="C54" s="1461"/>
      <c r="D54" s="1462"/>
      <c r="E54" s="1462"/>
      <c r="F54" s="1463"/>
      <c r="G54" s="1463"/>
      <c r="H54" s="1462"/>
      <c r="I54" s="1463"/>
      <c r="J54" s="1464"/>
      <c r="K54" s="1465"/>
      <c r="L54" s="1408"/>
      <c r="M54" s="1408"/>
      <c r="N54" s="1408"/>
      <c r="O54" s="1408"/>
    </row>
    <row r="55" spans="1:20" x14ac:dyDescent="0.25">
      <c r="A55" s="1460"/>
      <c r="B55" s="1460"/>
      <c r="C55" s="1461"/>
      <c r="D55" s="1462"/>
      <c r="E55" s="1462"/>
      <c r="F55" s="1463"/>
      <c r="G55" s="1463"/>
      <c r="H55" s="1462"/>
      <c r="I55" s="1463"/>
      <c r="J55" s="1464"/>
      <c r="K55" s="1465"/>
      <c r="L55" s="1408"/>
      <c r="M55" s="1408"/>
      <c r="N55" s="1408"/>
      <c r="O55" s="1408"/>
    </row>
    <row r="56" spans="1:20" x14ac:dyDescent="0.25">
      <c r="A56" s="1460"/>
      <c r="B56" s="1460"/>
      <c r="C56" s="1461"/>
      <c r="D56" s="1462"/>
      <c r="E56" s="1462"/>
      <c r="F56" s="1463"/>
      <c r="G56" s="1463"/>
      <c r="H56" s="1462"/>
      <c r="I56" s="1463"/>
      <c r="J56" s="1464"/>
      <c r="K56" s="1465"/>
      <c r="L56" s="1408"/>
      <c r="M56" s="1408"/>
      <c r="N56" s="1408"/>
      <c r="O56" s="1408"/>
    </row>
    <row r="57" spans="1:20" x14ac:dyDescent="0.25">
      <c r="A57" s="1460"/>
      <c r="B57" s="1460"/>
      <c r="C57" s="1461"/>
      <c r="D57" s="1462"/>
      <c r="E57" s="1462"/>
      <c r="F57" s="1463"/>
      <c r="G57" s="1463"/>
      <c r="H57" s="1462"/>
      <c r="I57" s="1463"/>
      <c r="J57" s="1464"/>
      <c r="K57" s="1465"/>
      <c r="L57" s="1408"/>
      <c r="M57" s="1408"/>
      <c r="N57" s="1408"/>
      <c r="O57" s="1408"/>
    </row>
    <row r="58" spans="1:20" x14ac:dyDescent="0.25">
      <c r="A58" s="1460"/>
      <c r="B58" s="1460"/>
      <c r="C58" s="1461"/>
      <c r="D58" s="1462"/>
      <c r="E58" s="1462"/>
      <c r="F58" s="1463"/>
      <c r="G58" s="1463"/>
      <c r="H58" s="1462"/>
      <c r="I58" s="1463"/>
      <c r="J58" s="1464"/>
      <c r="K58" s="1465"/>
      <c r="L58" s="1408"/>
      <c r="M58" s="1408"/>
      <c r="N58" s="1408"/>
      <c r="O58" s="1408"/>
    </row>
    <row r="59" spans="1:20" x14ac:dyDescent="0.25">
      <c r="A59" s="1460"/>
      <c r="B59" s="1460"/>
      <c r="C59" s="1461"/>
      <c r="D59" s="1462"/>
      <c r="E59" s="1462"/>
      <c r="F59" s="1463"/>
      <c r="G59" s="1463"/>
      <c r="H59" s="1462"/>
      <c r="I59" s="1463"/>
      <c r="J59" s="1464"/>
      <c r="K59" s="1465"/>
      <c r="L59" s="1408"/>
      <c r="M59" s="1408"/>
      <c r="N59" s="1408"/>
      <c r="O59" s="1408"/>
    </row>
    <row r="60" spans="1:20" x14ac:dyDescent="0.25">
      <c r="A60" s="1466"/>
      <c r="B60" s="1466"/>
      <c r="C60" s="1467"/>
      <c r="D60" s="1468"/>
      <c r="E60" s="1467"/>
      <c r="F60" s="1467"/>
      <c r="G60" s="1467"/>
      <c r="H60" s="1467"/>
      <c r="I60" s="1467"/>
      <c r="J60" s="1464"/>
      <c r="K60" s="1465"/>
      <c r="L60" s="1408"/>
      <c r="M60" s="1408"/>
      <c r="N60" s="1408"/>
      <c r="O60" s="1408"/>
    </row>
    <row r="61" spans="1:20" x14ac:dyDescent="0.25">
      <c r="A61" s="1469"/>
      <c r="B61" s="1469"/>
      <c r="C61" s="1467"/>
      <c r="D61" s="1468"/>
      <c r="E61" s="1468"/>
      <c r="F61" s="1468"/>
      <c r="G61" s="1468"/>
      <c r="H61" s="1468"/>
      <c r="I61" s="1468"/>
      <c r="J61" s="1464"/>
      <c r="K61" s="1465"/>
      <c r="L61" s="1408"/>
      <c r="M61" s="1408"/>
      <c r="N61" s="1408"/>
      <c r="O61" s="1408"/>
    </row>
    <row r="62" spans="1:20" x14ac:dyDescent="0.25">
      <c r="A62" s="1469"/>
      <c r="B62" s="1469"/>
      <c r="C62" s="1470"/>
      <c r="D62" s="1468"/>
      <c r="E62" s="1468"/>
      <c r="F62" s="1468"/>
      <c r="G62" s="1468"/>
      <c r="H62" s="1468"/>
      <c r="I62" s="1468"/>
      <c r="J62" s="1464"/>
      <c r="K62" s="1465"/>
      <c r="L62" s="1408"/>
      <c r="M62" s="1408"/>
      <c r="N62" s="1408"/>
      <c r="O62" s="1408"/>
    </row>
    <row r="63" spans="1:20" x14ac:dyDescent="0.25">
      <c r="A63" s="1466"/>
      <c r="B63" s="1466"/>
      <c r="C63" s="1467"/>
      <c r="D63" s="1467"/>
      <c r="E63" s="1467"/>
      <c r="F63" s="1467"/>
      <c r="G63" s="1467"/>
      <c r="H63" s="1467"/>
      <c r="I63" s="1467"/>
      <c r="J63" s="1464"/>
      <c r="K63" s="1465"/>
      <c r="L63" s="1408"/>
      <c r="M63" s="1408"/>
      <c r="N63" s="1408"/>
      <c r="O63" s="1408"/>
    </row>
    <row r="64" spans="1:20" x14ac:dyDescent="0.25">
      <c r="A64" s="1469"/>
      <c r="B64" s="1469"/>
      <c r="C64" s="1467"/>
      <c r="D64" s="1467"/>
      <c r="E64" s="1467"/>
      <c r="F64" s="1467"/>
      <c r="G64" s="1467"/>
      <c r="H64" s="1467"/>
      <c r="I64" s="1467"/>
      <c r="J64" s="1464"/>
      <c r="K64" s="1465"/>
      <c r="L64" s="1408"/>
      <c r="M64" s="1408"/>
      <c r="N64" s="1408"/>
      <c r="O64" s="1408"/>
    </row>
    <row r="65" spans="1:15" x14ac:dyDescent="0.25">
      <c r="A65" s="1466"/>
      <c r="B65" s="1466"/>
      <c r="C65" s="1467"/>
      <c r="D65" s="1468"/>
      <c r="E65" s="1467"/>
      <c r="F65" s="1467"/>
      <c r="G65" s="1467"/>
      <c r="H65" s="1467"/>
      <c r="I65" s="1467"/>
      <c r="J65" s="1464"/>
      <c r="K65" s="1465"/>
      <c r="L65" s="1408"/>
      <c r="M65" s="1408"/>
      <c r="N65" s="1408"/>
      <c r="O65" s="1408"/>
    </row>
    <row r="66" spans="1:15" x14ac:dyDescent="0.25">
      <c r="A66" s="1469"/>
      <c r="B66" s="1469"/>
      <c r="C66" s="1467"/>
      <c r="D66" s="1468"/>
      <c r="E66" s="1468"/>
      <c r="F66" s="1468"/>
      <c r="G66" s="1468"/>
      <c r="H66" s="1468"/>
      <c r="I66" s="1468"/>
      <c r="J66" s="1464"/>
      <c r="K66" s="1465"/>
      <c r="L66" s="1408"/>
      <c r="M66" s="1408"/>
      <c r="N66" s="1408"/>
      <c r="O66" s="1408"/>
    </row>
    <row r="67" spans="1:15" x14ac:dyDescent="0.25">
      <c r="A67" s="1469"/>
      <c r="B67" s="1469"/>
      <c r="C67" s="1470"/>
      <c r="D67" s="1468"/>
      <c r="E67" s="1468"/>
      <c r="F67" s="1468"/>
      <c r="G67" s="1468"/>
      <c r="H67" s="1468"/>
      <c r="I67" s="1468"/>
      <c r="J67" s="1464"/>
      <c r="K67" s="1465"/>
      <c r="L67" s="1408"/>
      <c r="M67" s="1408"/>
      <c r="N67" s="1408"/>
      <c r="O67" s="1408"/>
    </row>
    <row r="68" spans="1:15" x14ac:dyDescent="0.25">
      <c r="A68" s="1466"/>
      <c r="B68" s="1466"/>
      <c r="C68" s="1467"/>
      <c r="D68" s="1467"/>
      <c r="E68" s="1467"/>
      <c r="F68" s="1467"/>
      <c r="G68" s="1467"/>
      <c r="H68" s="1467"/>
      <c r="I68" s="1467"/>
      <c r="J68" s="1464"/>
      <c r="K68" s="1465"/>
      <c r="L68" s="1408"/>
      <c r="M68" s="1408"/>
      <c r="N68" s="1408"/>
      <c r="O68" s="1408"/>
    </row>
    <row r="69" spans="1:15" x14ac:dyDescent="0.25">
      <c r="A69" s="1469"/>
      <c r="B69" s="1469"/>
      <c r="C69" s="1467"/>
      <c r="D69" s="1467"/>
      <c r="E69" s="1467"/>
      <c r="F69" s="1467"/>
      <c r="G69" s="1467"/>
      <c r="H69" s="1467"/>
      <c r="I69" s="1467"/>
      <c r="J69" s="1464"/>
      <c r="K69" s="1465"/>
      <c r="L69" s="1408"/>
      <c r="M69" s="1408"/>
      <c r="N69" s="1408"/>
      <c r="O69" s="1408"/>
    </row>
    <row r="70" spans="1:15" x14ac:dyDescent="0.25">
      <c r="A70" s="1466"/>
      <c r="B70" s="1466"/>
      <c r="C70" s="1467"/>
      <c r="D70" s="1467"/>
      <c r="E70" s="1467"/>
      <c r="F70" s="1467"/>
      <c r="G70" s="1467"/>
      <c r="H70" s="1467"/>
      <c r="I70" s="1467"/>
      <c r="J70" s="1471"/>
      <c r="K70" s="1472"/>
    </row>
    <row r="71" spans="1:15" x14ac:dyDescent="0.25">
      <c r="A71" s="1469"/>
      <c r="B71" s="1469"/>
      <c r="C71" s="1467"/>
      <c r="D71" s="1467"/>
      <c r="E71" s="1467"/>
      <c r="F71" s="1467"/>
      <c r="G71" s="1467"/>
      <c r="H71" s="1467"/>
      <c r="I71" s="1467"/>
      <c r="J71" s="1471"/>
      <c r="K71" s="1472"/>
    </row>
    <row r="72" spans="1:15" x14ac:dyDescent="0.25">
      <c r="A72" s="1469"/>
      <c r="B72" s="1469"/>
      <c r="C72" s="1467"/>
      <c r="D72" s="1467"/>
      <c r="E72" s="1467"/>
      <c r="F72" s="1467"/>
      <c r="G72" s="1467"/>
      <c r="H72" s="1467"/>
      <c r="I72" s="1467"/>
      <c r="J72" s="1471"/>
      <c r="K72" s="1472"/>
    </row>
    <row r="73" spans="1:15" x14ac:dyDescent="0.25">
      <c r="A73" s="1466"/>
      <c r="B73" s="1466"/>
      <c r="C73" s="1467"/>
      <c r="D73" s="1467"/>
      <c r="E73" s="1467"/>
      <c r="F73" s="1467"/>
      <c r="G73" s="1467"/>
      <c r="H73" s="1467"/>
      <c r="I73" s="1467"/>
      <c r="J73" s="1471"/>
      <c r="K73" s="1472"/>
    </row>
    <row r="74" spans="1:15" x14ac:dyDescent="0.25">
      <c r="A74" s="1473"/>
      <c r="B74" s="1474"/>
      <c r="C74" s="1475"/>
      <c r="D74" s="1475"/>
      <c r="E74" s="1475"/>
      <c r="F74" s="1475"/>
      <c r="G74" s="1475"/>
      <c r="H74" s="1475"/>
      <c r="I74" s="1475"/>
      <c r="J74" s="1476"/>
      <c r="K74" s="1477"/>
    </row>
    <row r="75" spans="1:15" x14ac:dyDescent="0.25">
      <c r="A75" s="1455"/>
      <c r="B75" s="1455"/>
      <c r="C75" s="1461"/>
      <c r="D75" s="1467"/>
      <c r="E75" s="1467"/>
      <c r="F75" s="1467"/>
      <c r="G75" s="1467"/>
      <c r="H75" s="1467"/>
      <c r="I75" s="1467"/>
      <c r="J75" s="1476"/>
      <c r="K75" s="1477"/>
    </row>
    <row r="76" spans="1:15" x14ac:dyDescent="0.25">
      <c r="A76" s="1460"/>
      <c r="B76" s="1460"/>
      <c r="C76" s="1461"/>
      <c r="D76" s="1467"/>
      <c r="E76" s="1467"/>
      <c r="F76" s="1467"/>
      <c r="G76" s="1467"/>
      <c r="H76" s="1467"/>
      <c r="I76" s="1467"/>
      <c r="J76" s="1471"/>
      <c r="K76" s="1472"/>
    </row>
    <row r="77" spans="1:15" x14ac:dyDescent="0.25">
      <c r="A77" s="1460"/>
      <c r="B77" s="1460"/>
      <c r="C77" s="1461"/>
      <c r="D77" s="1467"/>
      <c r="E77" s="1467"/>
      <c r="F77" s="1467"/>
      <c r="G77" s="1467"/>
      <c r="H77" s="1467"/>
      <c r="I77" s="1467"/>
      <c r="J77" s="1471"/>
      <c r="K77" s="1472"/>
    </row>
    <row r="78" spans="1:15" x14ac:dyDescent="0.25">
      <c r="A78" s="1460"/>
      <c r="B78" s="1460"/>
      <c r="C78" s="1461"/>
      <c r="D78" s="1467"/>
      <c r="E78" s="1467"/>
      <c r="F78" s="1467"/>
      <c r="G78" s="1467"/>
      <c r="H78" s="1467"/>
      <c r="I78" s="1467"/>
      <c r="J78" s="1471"/>
      <c r="K78" s="1472"/>
    </row>
    <row r="79" spans="1:15" x14ac:dyDescent="0.25">
      <c r="A79" s="1460"/>
      <c r="B79" s="1460"/>
      <c r="C79" s="1461"/>
      <c r="D79" s="1467"/>
      <c r="E79" s="1467"/>
      <c r="F79" s="1467"/>
      <c r="G79" s="1467"/>
      <c r="H79" s="1467"/>
      <c r="I79" s="1467"/>
      <c r="J79" s="1471"/>
      <c r="K79" s="1472"/>
    </row>
    <row r="80" spans="1:15" x14ac:dyDescent="0.25">
      <c r="A80" s="1460"/>
      <c r="B80" s="1460"/>
      <c r="C80" s="1461"/>
      <c r="D80" s="1467"/>
      <c r="E80" s="1467"/>
      <c r="F80" s="1467"/>
      <c r="G80" s="1467"/>
      <c r="H80" s="1467"/>
      <c r="I80" s="1467"/>
      <c r="J80" s="1471"/>
      <c r="K80" s="1472"/>
    </row>
    <row r="81" spans="1:11" x14ac:dyDescent="0.25">
      <c r="A81" s="1460"/>
      <c r="B81" s="1460"/>
      <c r="C81" s="1461"/>
      <c r="D81" s="1467"/>
      <c r="E81" s="1467"/>
      <c r="F81" s="1467"/>
      <c r="G81" s="1467"/>
      <c r="H81" s="1467"/>
      <c r="I81" s="1467"/>
      <c r="J81" s="1471"/>
      <c r="K81" s="1472"/>
    </row>
    <row r="82" spans="1:11" x14ac:dyDescent="0.25">
      <c r="A82" s="1460"/>
      <c r="B82" s="1460"/>
      <c r="C82" s="1461"/>
      <c r="D82" s="1467"/>
      <c r="E82" s="1467"/>
      <c r="F82" s="1467"/>
      <c r="G82" s="1467"/>
      <c r="H82" s="1467"/>
      <c r="I82" s="1467"/>
      <c r="J82" s="1471"/>
      <c r="K82" s="1472"/>
    </row>
    <row r="83" spans="1:11" ht="409.6" hidden="1" customHeight="1" x14ac:dyDescent="0.25">
      <c r="A83" s="1460"/>
      <c r="B83" s="1460"/>
      <c r="C83" s="1461"/>
      <c r="D83" s="1467"/>
      <c r="E83" s="1467"/>
      <c r="F83" s="1467"/>
      <c r="G83" s="1467"/>
      <c r="H83" s="1467"/>
      <c r="I83" s="1467"/>
      <c r="J83" s="1471"/>
      <c r="K83" s="1472"/>
    </row>
    <row r="84" spans="1:11" ht="409.6" hidden="1" customHeight="1" x14ac:dyDescent="0.25">
      <c r="A84" s="1466"/>
      <c r="B84" s="1466"/>
      <c r="C84" s="1467"/>
      <c r="D84" s="1467"/>
      <c r="E84" s="1467"/>
      <c r="F84" s="1467"/>
      <c r="G84" s="1467"/>
      <c r="H84" s="1467"/>
      <c r="I84" s="1467"/>
      <c r="J84" s="1471"/>
      <c r="K84" s="1472"/>
    </row>
    <row r="85" spans="1:11" ht="409.6" hidden="1" customHeight="1" x14ac:dyDescent="0.25">
      <c r="A85" s="1466"/>
      <c r="B85" s="1466"/>
      <c r="C85" s="1467"/>
      <c r="D85" s="1467"/>
      <c r="E85" s="1467"/>
      <c r="F85" s="1467"/>
      <c r="G85" s="1467"/>
      <c r="H85" s="1467"/>
      <c r="I85" s="1467"/>
      <c r="J85" s="1471"/>
      <c r="K85" s="1472"/>
    </row>
    <row r="86" spans="1:11" ht="409.6" hidden="1" customHeight="1" x14ac:dyDescent="0.25">
      <c r="A86" s="1466"/>
      <c r="B86" s="1466"/>
      <c r="C86" s="1467"/>
      <c r="D86" s="1467"/>
      <c r="E86" s="1467"/>
      <c r="F86" s="1467"/>
      <c r="G86" s="1478"/>
      <c r="H86" s="1478"/>
      <c r="I86" s="1478"/>
      <c r="J86" s="1471"/>
      <c r="K86" s="1472"/>
    </row>
    <row r="87" spans="1:11" ht="409.6" hidden="1" customHeight="1" x14ac:dyDescent="0.25">
      <c r="A87" s="1466"/>
      <c r="B87" s="1466"/>
      <c r="C87" s="1467"/>
      <c r="D87" s="1467"/>
      <c r="E87" s="1467"/>
      <c r="F87" s="1467"/>
      <c r="G87" s="1478"/>
      <c r="H87" s="1478"/>
      <c r="I87" s="1478"/>
      <c r="J87" s="1471"/>
      <c r="K87" s="1472"/>
    </row>
    <row r="88" spans="1:11" ht="409.6" hidden="1" customHeight="1" x14ac:dyDescent="0.25">
      <c r="A88" s="1466"/>
      <c r="B88" s="1466"/>
      <c r="C88" s="1467"/>
      <c r="D88" s="1467"/>
      <c r="E88" s="1467"/>
      <c r="F88" s="1467"/>
      <c r="G88" s="1467"/>
      <c r="H88" s="1467"/>
      <c r="I88" s="1467"/>
      <c r="J88" s="1471"/>
      <c r="K88" s="1472"/>
    </row>
    <row r="89" spans="1:11" x14ac:dyDescent="0.25">
      <c r="A89" s="1473"/>
      <c r="B89" s="1474"/>
      <c r="C89" s="1475"/>
      <c r="D89" s="1475"/>
      <c r="E89" s="1475"/>
      <c r="F89" s="1475"/>
      <c r="G89" s="1475"/>
      <c r="H89" s="1475"/>
      <c r="I89" s="1475"/>
      <c r="J89" s="1476"/>
      <c r="K89" s="1477"/>
    </row>
    <row r="90" spans="1:11" x14ac:dyDescent="0.25">
      <c r="A90" s="1460"/>
      <c r="B90" s="1460"/>
      <c r="C90" s="1460"/>
      <c r="D90" s="1460"/>
      <c r="E90" s="1460"/>
      <c r="F90" s="1460"/>
      <c r="G90" s="1460"/>
      <c r="H90" s="1460"/>
      <c r="I90" s="1460"/>
      <c r="J90" s="1460"/>
      <c r="K90" s="1460"/>
    </row>
    <row r="91" spans="1:11" x14ac:dyDescent="0.25">
      <c r="A91" s="1401"/>
      <c r="B91" s="1479"/>
      <c r="C91" s="1479"/>
      <c r="D91" s="1480"/>
      <c r="E91" s="1480"/>
      <c r="F91" s="1480"/>
      <c r="G91" s="1480"/>
      <c r="H91" s="1480"/>
      <c r="I91" s="1480"/>
      <c r="J91" s="1480"/>
      <c r="K91" s="1453"/>
    </row>
  </sheetData>
  <mergeCells count="23">
    <mergeCell ref="A24:A25"/>
    <mergeCell ref="A1:H1"/>
    <mergeCell ref="A2:H2"/>
    <mergeCell ref="A3:H3"/>
    <mergeCell ref="A5:A6"/>
    <mergeCell ref="B5:B6"/>
    <mergeCell ref="C5:C6"/>
    <mergeCell ref="D5:D6"/>
    <mergeCell ref="E5:H5"/>
    <mergeCell ref="A7:H7"/>
    <mergeCell ref="A9:A12"/>
    <mergeCell ref="A14:A17"/>
    <mergeCell ref="A18:A19"/>
    <mergeCell ref="A21:A23"/>
    <mergeCell ref="A42:D42"/>
    <mergeCell ref="A27:A28"/>
    <mergeCell ref="A29:A31"/>
    <mergeCell ref="A32:A33"/>
    <mergeCell ref="A34:B34"/>
    <mergeCell ref="A35:D35"/>
    <mergeCell ref="A36:H36"/>
    <mergeCell ref="A37:H37"/>
    <mergeCell ref="A41:B41"/>
  </mergeCells>
  <pageMargins left="0.7" right="0.7" top="0.75" bottom="0.75" header="0.3" footer="0.3"/>
  <pageSetup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65"/>
  <sheetViews>
    <sheetView workbookViewId="0">
      <selection sqref="A1:C1"/>
    </sheetView>
  </sheetViews>
  <sheetFormatPr baseColWidth="10" defaultColWidth="0" defaultRowHeight="15" zeroHeight="1" x14ac:dyDescent="0.25"/>
  <cols>
    <col min="1" max="1" width="32.5703125" style="1481" customWidth="1"/>
    <col min="2" max="2" width="32.140625" style="1481" customWidth="1"/>
    <col min="3" max="3" width="33.140625" style="1481" customWidth="1"/>
    <col min="4" max="16382" width="11.42578125" style="1481" hidden="1"/>
    <col min="16383" max="16383" width="6.5703125" style="1481" hidden="1" customWidth="1"/>
    <col min="16384" max="16384" width="22" style="1481" hidden="1" customWidth="1"/>
  </cols>
  <sheetData>
    <row r="1" spans="1:3 16384:16384" ht="36.75" customHeight="1" x14ac:dyDescent="0.25">
      <c r="A1" s="2057" t="s">
        <v>1995</v>
      </c>
      <c r="B1" s="2057"/>
      <c r="C1" s="2057"/>
    </row>
    <row r="2" spans="1:3 16384:16384" x14ac:dyDescent="0.25">
      <c r="A2" s="2058" t="s">
        <v>2153</v>
      </c>
      <c r="B2" s="2058"/>
      <c r="C2" s="2058"/>
    </row>
    <row r="3" spans="1:3 16384:16384" x14ac:dyDescent="0.25">
      <c r="A3" s="2059" t="s">
        <v>2035</v>
      </c>
      <c r="B3" s="2059"/>
      <c r="C3" s="2059"/>
      <c r="XFD3" s="81"/>
    </row>
    <row r="4" spans="1:3 16384:16384" ht="5.25" customHeight="1" x14ac:dyDescent="0.25">
      <c r="A4" s="650"/>
      <c r="B4" s="650"/>
      <c r="C4" s="650"/>
      <c r="XFD4" s="84"/>
    </row>
    <row r="5" spans="1:3 16384:16384" x14ac:dyDescent="0.25">
      <c r="A5" s="1482" t="s">
        <v>452</v>
      </c>
      <c r="B5" s="1483" t="s">
        <v>1996</v>
      </c>
      <c r="C5" s="1484" t="s">
        <v>1997</v>
      </c>
    </row>
    <row r="6" spans="1:3 16384:16384" ht="15" hidden="1" customHeight="1" x14ac:dyDescent="0.25">
      <c r="A6" s="649"/>
      <c r="B6" s="648"/>
      <c r="C6" s="647"/>
    </row>
    <row r="7" spans="1:3 16384:16384" x14ac:dyDescent="0.25">
      <c r="A7" s="646" t="s">
        <v>1998</v>
      </c>
      <c r="B7" s="1485">
        <v>12.495475251000002</v>
      </c>
      <c r="C7" s="645">
        <v>8.4000000000000003E-4</v>
      </c>
    </row>
    <row r="8" spans="1:3 16384:16384" x14ac:dyDescent="0.25">
      <c r="A8" s="646" t="s">
        <v>52</v>
      </c>
      <c r="B8" s="1485">
        <v>164.14401582600001</v>
      </c>
      <c r="C8" s="645">
        <v>1.1035E-2</v>
      </c>
    </row>
    <row r="9" spans="1:3 16384:16384" x14ac:dyDescent="0.25">
      <c r="A9" s="646" t="s">
        <v>61</v>
      </c>
      <c r="B9" s="1485">
        <v>144.92243206560002</v>
      </c>
      <c r="C9" s="645">
        <v>9.7420000000000007E-3</v>
      </c>
    </row>
    <row r="10" spans="1:3 16384:16384" x14ac:dyDescent="0.25">
      <c r="A10" s="646" t="s">
        <v>60</v>
      </c>
      <c r="B10" s="1485">
        <v>47.982577328000005</v>
      </c>
      <c r="C10" s="645">
        <v>3.225E-3</v>
      </c>
    </row>
    <row r="11" spans="1:3 16384:16384" x14ac:dyDescent="0.25">
      <c r="A11" s="646" t="s">
        <v>62</v>
      </c>
      <c r="B11" s="1485">
        <v>249.5823553244</v>
      </c>
      <c r="C11" s="645">
        <v>1.6778000000000001E-2</v>
      </c>
    </row>
    <row r="12" spans="1:3 16384:16384" x14ac:dyDescent="0.25">
      <c r="A12" s="646" t="s">
        <v>53</v>
      </c>
      <c r="B12" s="1485">
        <v>1128.9126669506002</v>
      </c>
      <c r="C12" s="645">
        <v>7.5897000000000006E-2</v>
      </c>
    </row>
    <row r="13" spans="1:3 16384:16384" x14ac:dyDescent="0.25">
      <c r="A13" s="646" t="s">
        <v>54</v>
      </c>
      <c r="B13" s="1485">
        <v>565.54614418539995</v>
      </c>
      <c r="C13" s="645">
        <v>3.8020999999999999E-2</v>
      </c>
    </row>
    <row r="14" spans="1:3 16384:16384" x14ac:dyDescent="0.25">
      <c r="A14" s="646" t="s">
        <v>444</v>
      </c>
      <c r="B14" s="1485">
        <v>25.203757511799999</v>
      </c>
      <c r="C14" s="645">
        <v>1.694E-3</v>
      </c>
    </row>
    <row r="15" spans="1:3 16384:16384" x14ac:dyDescent="0.25">
      <c r="A15" s="646" t="s">
        <v>27</v>
      </c>
      <c r="B15" s="1485">
        <v>18.2444034458</v>
      </c>
      <c r="C15" s="645">
        <v>1.225E-3</v>
      </c>
    </row>
    <row r="16" spans="1:3 16384:16384" x14ac:dyDescent="0.25">
      <c r="A16" s="646" t="s">
        <v>55</v>
      </c>
      <c r="B16" s="1485">
        <v>373.22281854480002</v>
      </c>
      <c r="C16" s="645">
        <v>2.5090999999999999E-2</v>
      </c>
    </row>
    <row r="17" spans="1:3" x14ac:dyDescent="0.25">
      <c r="A17" s="646" t="s">
        <v>337</v>
      </c>
      <c r="B17" s="1485">
        <v>575.91325250620002</v>
      </c>
      <c r="C17" s="645">
        <v>3.8718000000000002E-2</v>
      </c>
    </row>
    <row r="18" spans="1:3" x14ac:dyDescent="0.25">
      <c r="A18" s="646" t="s">
        <v>56</v>
      </c>
      <c r="B18" s="1485">
        <v>727.15271804139991</v>
      </c>
      <c r="C18" s="645">
        <v>4.8885999999999999E-2</v>
      </c>
    </row>
    <row r="19" spans="1:3" x14ac:dyDescent="0.25">
      <c r="A19" s="646" t="s">
        <v>57</v>
      </c>
      <c r="B19" s="1485">
        <v>8.8493861428000002</v>
      </c>
      <c r="C19" s="645">
        <v>5.9400000000000002E-4</v>
      </c>
    </row>
    <row r="20" spans="1:3" x14ac:dyDescent="0.25">
      <c r="A20" s="646" t="s">
        <v>1197</v>
      </c>
      <c r="B20" s="1485">
        <v>5.6789948166000004</v>
      </c>
      <c r="C20" s="645">
        <v>3.8099999999999999E-4</v>
      </c>
    </row>
    <row r="21" spans="1:3" x14ac:dyDescent="0.25">
      <c r="A21" s="646" t="s">
        <v>46</v>
      </c>
      <c r="B21" s="1485">
        <v>27.200320517999998</v>
      </c>
      <c r="C21" s="645">
        <v>1.828E-3</v>
      </c>
    </row>
    <row r="22" spans="1:3" x14ac:dyDescent="0.25">
      <c r="A22" s="646" t="s">
        <v>41</v>
      </c>
      <c r="B22" s="1485">
        <v>11.898728584400001</v>
      </c>
      <c r="C22" s="645">
        <v>7.9900000000000001E-4</v>
      </c>
    </row>
    <row r="23" spans="1:3" x14ac:dyDescent="0.25">
      <c r="A23" s="646" t="s">
        <v>560</v>
      </c>
      <c r="B23" s="1485">
        <v>4.5076722488000005</v>
      </c>
      <c r="C23" s="645">
        <v>3.0299999999999999E-4</v>
      </c>
    </row>
    <row r="24" spans="1:3" x14ac:dyDescent="0.25">
      <c r="A24" s="646" t="s">
        <v>63</v>
      </c>
      <c r="B24" s="1485">
        <v>92.331706469799997</v>
      </c>
      <c r="C24" s="645">
        <v>6.2069999999999998E-3</v>
      </c>
    </row>
    <row r="25" spans="1:3" x14ac:dyDescent="0.25">
      <c r="A25" s="646" t="s">
        <v>64</v>
      </c>
      <c r="B25" s="1485">
        <v>130.30685110800002</v>
      </c>
      <c r="C25" s="645">
        <v>8.7600000000000004E-3</v>
      </c>
    </row>
    <row r="26" spans="1:3" x14ac:dyDescent="0.25">
      <c r="A26" s="646" t="s">
        <v>58</v>
      </c>
      <c r="B26" s="1485">
        <v>231.86292627540001</v>
      </c>
      <c r="C26" s="645">
        <v>1.5587E-2</v>
      </c>
    </row>
    <row r="27" spans="1:3" x14ac:dyDescent="0.25">
      <c r="A27" s="646" t="s">
        <v>73</v>
      </c>
      <c r="B27" s="1485">
        <v>12.855253164600002</v>
      </c>
      <c r="C27" s="645">
        <v>8.6399999999999997E-4</v>
      </c>
    </row>
    <row r="28" spans="1:3" x14ac:dyDescent="0.25">
      <c r="A28" s="646" t="s">
        <v>50</v>
      </c>
      <c r="B28" s="1485">
        <v>11.6235293944</v>
      </c>
      <c r="C28" s="645">
        <v>7.8100000000000001E-4</v>
      </c>
    </row>
    <row r="29" spans="1:3" x14ac:dyDescent="0.25">
      <c r="A29" s="646" t="s">
        <v>59</v>
      </c>
      <c r="B29" s="1485">
        <v>13.9269537148</v>
      </c>
      <c r="C29" s="645">
        <v>9.3599999999999998E-4</v>
      </c>
    </row>
    <row r="30" spans="1:3" x14ac:dyDescent="0.25">
      <c r="A30" s="646" t="s">
        <v>51</v>
      </c>
      <c r="B30" s="1485">
        <v>388.51096419240002</v>
      </c>
      <c r="C30" s="645">
        <v>2.6119E-2</v>
      </c>
    </row>
    <row r="31" spans="1:3" x14ac:dyDescent="0.25">
      <c r="A31" s="646" t="s">
        <v>950</v>
      </c>
      <c r="B31" s="1485">
        <v>2.305991058</v>
      </c>
      <c r="C31" s="645">
        <v>1.55E-4</v>
      </c>
    </row>
    <row r="32" spans="1:3" x14ac:dyDescent="0.25">
      <c r="A32" s="646" t="s">
        <v>31</v>
      </c>
      <c r="B32" s="1485">
        <v>3.4646773000000004</v>
      </c>
      <c r="C32" s="645">
        <v>2.32E-4</v>
      </c>
    </row>
    <row r="33" spans="1:3" x14ac:dyDescent="0.25">
      <c r="A33" s="646" t="s">
        <v>1144</v>
      </c>
      <c r="B33" s="1485">
        <v>3.9046259756000001</v>
      </c>
      <c r="C33" s="645">
        <v>2.6200000000000003E-4</v>
      </c>
    </row>
    <row r="34" spans="1:3" x14ac:dyDescent="0.25">
      <c r="A34" s="646" t="s">
        <v>1247</v>
      </c>
      <c r="B34" s="1485">
        <v>1.0139779720000002</v>
      </c>
      <c r="C34" s="645">
        <v>6.7999999999999999E-5</v>
      </c>
    </row>
    <row r="35" spans="1:3" x14ac:dyDescent="0.25">
      <c r="A35" s="646" t="s">
        <v>126</v>
      </c>
      <c r="B35" s="1485">
        <v>450.15967858400001</v>
      </c>
      <c r="C35" s="645">
        <v>3.0263999999999999E-2</v>
      </c>
    </row>
    <row r="36" spans="1:3" x14ac:dyDescent="0.25">
      <c r="A36" s="646" t="s">
        <v>788</v>
      </c>
      <c r="B36" s="1485">
        <v>3.0166788259999997</v>
      </c>
      <c r="C36" s="645">
        <v>2.02E-4</v>
      </c>
    </row>
    <row r="37" spans="1:3" x14ac:dyDescent="0.25">
      <c r="A37" s="646" t="s">
        <v>214</v>
      </c>
      <c r="B37" s="1485">
        <v>9.7419360094000016</v>
      </c>
      <c r="C37" s="645">
        <v>6.5399999999999996E-4</v>
      </c>
    </row>
    <row r="38" spans="1:3" x14ac:dyDescent="0.25">
      <c r="A38" s="646" t="s">
        <v>653</v>
      </c>
      <c r="B38" s="1485">
        <v>4.2308745416000013</v>
      </c>
      <c r="C38" s="645">
        <v>2.8400000000000002E-4</v>
      </c>
    </row>
    <row r="39" spans="1:3" x14ac:dyDescent="0.25">
      <c r="A39" s="646" t="s">
        <v>34</v>
      </c>
      <c r="B39" s="1485">
        <v>1.0118473932000001</v>
      </c>
      <c r="C39" s="645">
        <v>6.7999999999999999E-5</v>
      </c>
    </row>
    <row r="40" spans="1:3" x14ac:dyDescent="0.25">
      <c r="A40" s="646" t="s">
        <v>1194</v>
      </c>
      <c r="B40" s="1485">
        <v>0.25074397599999998</v>
      </c>
      <c r="C40" s="645">
        <v>1.5999999999999999E-5</v>
      </c>
    </row>
    <row r="41" spans="1:3" x14ac:dyDescent="0.25">
      <c r="A41" s="646" t="s">
        <v>1894</v>
      </c>
      <c r="B41" s="1485">
        <v>1.4686984913999999</v>
      </c>
      <c r="C41" s="645">
        <v>9.7999999999999997E-5</v>
      </c>
    </row>
    <row r="42" spans="1:3" x14ac:dyDescent="0.25">
      <c r="A42" s="646" t="s">
        <v>559</v>
      </c>
      <c r="B42" s="1485">
        <v>45.840503500399997</v>
      </c>
      <c r="C42" s="645">
        <v>3.081E-3</v>
      </c>
    </row>
    <row r="43" spans="1:3" x14ac:dyDescent="0.25">
      <c r="A43" s="646" t="s">
        <v>30</v>
      </c>
      <c r="B43" s="1485">
        <v>43.837342683400003</v>
      </c>
      <c r="C43" s="645">
        <v>2.947E-3</v>
      </c>
    </row>
    <row r="44" spans="1:3" x14ac:dyDescent="0.25">
      <c r="A44" s="646" t="s">
        <v>333</v>
      </c>
      <c r="B44" s="1485">
        <v>0.42728998619999997</v>
      </c>
      <c r="C44" s="645">
        <v>2.8E-5</v>
      </c>
    </row>
    <row r="45" spans="1:3" x14ac:dyDescent="0.25">
      <c r="A45" s="646" t="s">
        <v>1815</v>
      </c>
      <c r="B45" s="1485">
        <v>0.10488933140000001</v>
      </c>
      <c r="C45" s="645">
        <v>6.9999999999999999E-6</v>
      </c>
    </row>
    <row r="46" spans="1:3" x14ac:dyDescent="0.25">
      <c r="A46" s="646" t="s">
        <v>158</v>
      </c>
      <c r="B46" s="1485">
        <v>41.397301120000002</v>
      </c>
      <c r="C46" s="645">
        <v>2.7829999999999999E-3</v>
      </c>
    </row>
    <row r="47" spans="1:3" x14ac:dyDescent="0.25">
      <c r="A47" s="646" t="s">
        <v>26</v>
      </c>
      <c r="B47" s="1485">
        <v>6.1250039592000007</v>
      </c>
      <c r="C47" s="645">
        <v>4.1100000000000002E-4</v>
      </c>
    </row>
    <row r="48" spans="1:3" x14ac:dyDescent="0.25">
      <c r="A48" s="646" t="s">
        <v>335</v>
      </c>
      <c r="B48" s="1485">
        <v>155.86068855140002</v>
      </c>
      <c r="C48" s="645">
        <v>1.0477999999999999E-2</v>
      </c>
    </row>
    <row r="49" spans="1:3" x14ac:dyDescent="0.25">
      <c r="A49" s="646" t="s">
        <v>229</v>
      </c>
      <c r="B49" s="1485">
        <v>23.2007720364</v>
      </c>
      <c r="C49" s="645">
        <v>1.5590000000000001E-3</v>
      </c>
    </row>
    <row r="50" spans="1:3" x14ac:dyDescent="0.25">
      <c r="A50" s="646" t="s">
        <v>160</v>
      </c>
      <c r="B50" s="1485">
        <v>13.1640778108</v>
      </c>
      <c r="C50" s="645">
        <v>8.8500000000000004E-4</v>
      </c>
    </row>
    <row r="51" spans="1:3" x14ac:dyDescent="0.25">
      <c r="A51" s="646" t="s">
        <v>215</v>
      </c>
      <c r="B51" s="1485">
        <v>1519.7791896798001</v>
      </c>
      <c r="C51" s="645">
        <v>0.102175</v>
      </c>
    </row>
    <row r="52" spans="1:3" x14ac:dyDescent="0.25">
      <c r="A52" s="646" t="s">
        <v>446</v>
      </c>
      <c r="B52" s="1485">
        <v>2864.5425784584004</v>
      </c>
      <c r="C52" s="645">
        <v>0.19258400000000001</v>
      </c>
    </row>
    <row r="53" spans="1:3" x14ac:dyDescent="0.25">
      <c r="A53" s="646" t="s">
        <v>1999</v>
      </c>
      <c r="B53" s="1485">
        <v>4246.0312908076003</v>
      </c>
      <c r="C53" s="645">
        <v>0.28546199999999999</v>
      </c>
    </row>
    <row r="54" spans="1:3" x14ac:dyDescent="0.25">
      <c r="A54" s="646" t="s">
        <v>316</v>
      </c>
      <c r="B54" s="1485">
        <v>460.46622778519998</v>
      </c>
      <c r="C54" s="645">
        <v>3.0956999999999998E-2</v>
      </c>
    </row>
    <row r="55" spans="1:3" ht="15.75" thickBot="1" x14ac:dyDescent="0.3">
      <c r="A55" s="1486" t="s">
        <v>399</v>
      </c>
      <c r="B55" s="1487">
        <v>14874.222789448402</v>
      </c>
      <c r="C55" s="1488">
        <v>0.99999999999999989</v>
      </c>
    </row>
    <row r="56" spans="1:3" ht="3" customHeight="1" x14ac:dyDescent="0.25">
      <c r="A56" s="644"/>
      <c r="B56" s="644"/>
      <c r="C56" s="644"/>
    </row>
    <row r="57" spans="1:3" x14ac:dyDescent="0.25">
      <c r="A57" s="1489"/>
    </row>
    <row r="58" spans="1:3" x14ac:dyDescent="0.25"/>
    <row r="59" spans="1:3" x14ac:dyDescent="0.25"/>
    <row r="60" spans="1:3" x14ac:dyDescent="0.25"/>
    <row r="61" spans="1:3" x14ac:dyDescent="0.25"/>
    <row r="62" spans="1:3" x14ac:dyDescent="0.25"/>
    <row r="63" spans="1:3" x14ac:dyDescent="0.25"/>
    <row r="64" spans="1:3" x14ac:dyDescent="0.25"/>
    <row r="65" x14ac:dyDescent="0.25"/>
    <row r="66" x14ac:dyDescent="0.25"/>
    <row r="67" x14ac:dyDescent="0.25"/>
    <row r="68" x14ac:dyDescent="0.25"/>
    <row r="69" x14ac:dyDescent="0.25"/>
    <row r="70" x14ac:dyDescent="0.25"/>
    <row r="71" x14ac:dyDescent="0.25"/>
    <row r="72" x14ac:dyDescent="0.25"/>
    <row r="73" x14ac:dyDescent="0.25"/>
    <row r="74" x14ac:dyDescent="0.25"/>
    <row r="75" x14ac:dyDescent="0.25"/>
    <row r="76" x14ac:dyDescent="0.25"/>
    <row r="77" x14ac:dyDescent="0.25"/>
    <row r="78" x14ac:dyDescent="0.25"/>
    <row r="79" x14ac:dyDescent="0.25"/>
    <row r="80" x14ac:dyDescent="0.25"/>
    <row r="81" x14ac:dyDescent="0.25"/>
    <row r="82" x14ac:dyDescent="0.25"/>
    <row r="83" x14ac:dyDescent="0.25"/>
    <row r="84" x14ac:dyDescent="0.25"/>
    <row r="85" x14ac:dyDescent="0.25"/>
    <row r="86" x14ac:dyDescent="0.25"/>
    <row r="87" x14ac:dyDescent="0.25"/>
    <row r="88" x14ac:dyDescent="0.25"/>
    <row r="89" x14ac:dyDescent="0.25"/>
    <row r="90" x14ac:dyDescent="0.25"/>
    <row r="91" x14ac:dyDescent="0.25"/>
    <row r="92" x14ac:dyDescent="0.25"/>
    <row r="93" x14ac:dyDescent="0.25"/>
    <row r="94" x14ac:dyDescent="0.25"/>
    <row r="95" x14ac:dyDescent="0.25"/>
    <row r="96" x14ac:dyDescent="0.25"/>
    <row r="97" x14ac:dyDescent="0.25"/>
    <row r="98" x14ac:dyDescent="0.25"/>
    <row r="99" x14ac:dyDescent="0.25"/>
    <row r="100" x14ac:dyDescent="0.25"/>
    <row r="101" x14ac:dyDescent="0.25"/>
    <row r="102" x14ac:dyDescent="0.25"/>
    <row r="103" x14ac:dyDescent="0.25"/>
    <row r="104" x14ac:dyDescent="0.25"/>
    <row r="105" x14ac:dyDescent="0.25"/>
    <row r="106" x14ac:dyDescent="0.25"/>
    <row r="107" x14ac:dyDescent="0.25"/>
    <row r="108" x14ac:dyDescent="0.25"/>
    <row r="109" x14ac:dyDescent="0.25"/>
    <row r="110" x14ac:dyDescent="0.25"/>
    <row r="111" x14ac:dyDescent="0.25"/>
    <row r="112" x14ac:dyDescent="0.25"/>
    <row r="113" x14ac:dyDescent="0.25"/>
    <row r="114" x14ac:dyDescent="0.25"/>
    <row r="115" x14ac:dyDescent="0.25"/>
    <row r="116" x14ac:dyDescent="0.25"/>
    <row r="117" x14ac:dyDescent="0.25"/>
    <row r="118" x14ac:dyDescent="0.25"/>
    <row r="119" x14ac:dyDescent="0.25"/>
    <row r="120" x14ac:dyDescent="0.25"/>
    <row r="121" x14ac:dyDescent="0.25"/>
    <row r="122" x14ac:dyDescent="0.25"/>
    <row r="123" x14ac:dyDescent="0.25"/>
    <row r="124" x14ac:dyDescent="0.25"/>
    <row r="125" x14ac:dyDescent="0.25"/>
    <row r="126" x14ac:dyDescent="0.25"/>
    <row r="127" x14ac:dyDescent="0.25"/>
    <row r="128" x14ac:dyDescent="0.25"/>
    <row r="129" x14ac:dyDescent="0.25"/>
    <row r="130" x14ac:dyDescent="0.25"/>
    <row r="131" x14ac:dyDescent="0.25"/>
    <row r="132" x14ac:dyDescent="0.25"/>
    <row r="133" x14ac:dyDescent="0.25"/>
    <row r="134" x14ac:dyDescent="0.25"/>
    <row r="135" x14ac:dyDescent="0.25"/>
    <row r="136" x14ac:dyDescent="0.25"/>
    <row r="137" x14ac:dyDescent="0.25"/>
    <row r="138" x14ac:dyDescent="0.25"/>
    <row r="139" x14ac:dyDescent="0.25"/>
    <row r="140" x14ac:dyDescent="0.25"/>
    <row r="141" x14ac:dyDescent="0.25"/>
    <row r="142" x14ac:dyDescent="0.25"/>
    <row r="143" x14ac:dyDescent="0.25"/>
    <row r="144" x14ac:dyDescent="0.25"/>
    <row r="145" x14ac:dyDescent="0.25"/>
    <row r="146" x14ac:dyDescent="0.25"/>
    <row r="147" x14ac:dyDescent="0.25"/>
    <row r="148" x14ac:dyDescent="0.25"/>
    <row r="149" x14ac:dyDescent="0.25"/>
    <row r="150" x14ac:dyDescent="0.25"/>
    <row r="151" x14ac:dyDescent="0.25"/>
    <row r="152" x14ac:dyDescent="0.25"/>
    <row r="153" x14ac:dyDescent="0.25"/>
    <row r="154" x14ac:dyDescent="0.25"/>
    <row r="155" x14ac:dyDescent="0.25"/>
    <row r="156" x14ac:dyDescent="0.25"/>
    <row r="157" x14ac:dyDescent="0.25"/>
    <row r="158" x14ac:dyDescent="0.25"/>
    <row r="159" x14ac:dyDescent="0.25"/>
    <row r="160" x14ac:dyDescent="0.25"/>
    <row r="161" x14ac:dyDescent="0.25"/>
    <row r="162" x14ac:dyDescent="0.25"/>
    <row r="163" x14ac:dyDescent="0.25"/>
    <row r="164" x14ac:dyDescent="0.25"/>
    <row r="165" x14ac:dyDescent="0.25"/>
  </sheetData>
  <mergeCells count="3">
    <mergeCell ref="A1:C1"/>
    <mergeCell ref="A2:C2"/>
    <mergeCell ref="A3:C3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K112"/>
  <sheetViews>
    <sheetView zoomScale="90" zoomScaleNormal="90" workbookViewId="0">
      <selection sqref="A1:C1"/>
    </sheetView>
  </sheetViews>
  <sheetFormatPr baseColWidth="10" defaultColWidth="0" defaultRowHeight="15" customHeight="1" zeroHeight="1" x14ac:dyDescent="0.25"/>
  <cols>
    <col min="1" max="1" width="50.5703125" style="1481" customWidth="1"/>
    <col min="2" max="2" width="31.28515625" style="1481" customWidth="1"/>
    <col min="3" max="3" width="26.7109375" style="1481" customWidth="1"/>
    <col min="4" max="255" width="11.42578125" style="1481" hidden="1"/>
    <col min="256" max="256" width="4.85546875" style="1481" hidden="1" customWidth="1"/>
    <col min="257" max="257" width="27.140625" style="1481" customWidth="1"/>
    <col min="258" max="259" width="46.42578125" style="1481" customWidth="1"/>
    <col min="260" max="512" width="11.42578125" style="1481" hidden="1"/>
    <col min="513" max="513" width="27.140625" style="1481" customWidth="1"/>
    <col min="514" max="515" width="46.42578125" style="1481" customWidth="1"/>
    <col min="516" max="768" width="11.42578125" style="1481" hidden="1"/>
    <col min="769" max="769" width="27.140625" style="1481" customWidth="1"/>
    <col min="770" max="771" width="46.42578125" style="1481" customWidth="1"/>
    <col min="772" max="1024" width="11.42578125" style="1481" hidden="1"/>
    <col min="1025" max="1025" width="27.140625" style="1481" customWidth="1"/>
    <col min="1026" max="1027" width="46.42578125" style="1481" customWidth="1"/>
    <col min="1028" max="1280" width="11.42578125" style="1481" hidden="1"/>
    <col min="1281" max="1281" width="27.140625" style="1481" customWidth="1"/>
    <col min="1282" max="1283" width="46.42578125" style="1481" customWidth="1"/>
    <col min="1284" max="1536" width="11.42578125" style="1481" hidden="1"/>
    <col min="1537" max="1537" width="27.140625" style="1481" customWidth="1"/>
    <col min="1538" max="1539" width="46.42578125" style="1481" customWidth="1"/>
    <col min="1540" max="1792" width="11.42578125" style="1481" hidden="1"/>
    <col min="1793" max="1793" width="27.140625" style="1481" customWidth="1"/>
    <col min="1794" max="1795" width="46.42578125" style="1481" customWidth="1"/>
    <col min="1796" max="2048" width="11.42578125" style="1481" hidden="1"/>
    <col min="2049" max="2049" width="27.140625" style="1481" customWidth="1"/>
    <col min="2050" max="2051" width="46.42578125" style="1481" customWidth="1"/>
    <col min="2052" max="2304" width="11.42578125" style="1481" hidden="1"/>
    <col min="2305" max="2305" width="27.140625" style="1481" customWidth="1"/>
    <col min="2306" max="2307" width="46.42578125" style="1481" customWidth="1"/>
    <col min="2308" max="2560" width="11.42578125" style="1481" hidden="1"/>
    <col min="2561" max="2561" width="27.140625" style="1481" customWidth="1"/>
    <col min="2562" max="2563" width="46.42578125" style="1481" customWidth="1"/>
    <col min="2564" max="2816" width="11.42578125" style="1481" hidden="1"/>
    <col min="2817" max="2817" width="27.140625" style="1481" customWidth="1"/>
    <col min="2818" max="2819" width="46.42578125" style="1481" customWidth="1"/>
    <col min="2820" max="3072" width="11.42578125" style="1481" hidden="1"/>
    <col min="3073" max="3073" width="27.140625" style="1481" customWidth="1"/>
    <col min="3074" max="3075" width="46.42578125" style="1481" customWidth="1"/>
    <col min="3076" max="3328" width="11.42578125" style="1481" hidden="1"/>
    <col min="3329" max="3329" width="27.140625" style="1481" customWidth="1"/>
    <col min="3330" max="3331" width="46.42578125" style="1481" customWidth="1"/>
    <col min="3332" max="3584" width="11.42578125" style="1481" hidden="1"/>
    <col min="3585" max="3585" width="27.140625" style="1481" customWidth="1"/>
    <col min="3586" max="3587" width="46.42578125" style="1481" customWidth="1"/>
    <col min="3588" max="3840" width="11.42578125" style="1481" hidden="1"/>
    <col min="3841" max="3841" width="27.140625" style="1481" customWidth="1"/>
    <col min="3842" max="3843" width="46.42578125" style="1481" customWidth="1"/>
    <col min="3844" max="4096" width="11.42578125" style="1481" hidden="1"/>
    <col min="4097" max="4097" width="27.140625" style="1481" customWidth="1"/>
    <col min="4098" max="4099" width="46.42578125" style="1481" customWidth="1"/>
    <col min="4100" max="4352" width="11.42578125" style="1481" hidden="1"/>
    <col min="4353" max="4353" width="27.140625" style="1481" customWidth="1"/>
    <col min="4354" max="4355" width="46.42578125" style="1481" customWidth="1"/>
    <col min="4356" max="4608" width="11.42578125" style="1481" hidden="1"/>
    <col min="4609" max="4609" width="27.140625" style="1481" customWidth="1"/>
    <col min="4610" max="4611" width="46.42578125" style="1481" customWidth="1"/>
    <col min="4612" max="4864" width="11.42578125" style="1481" hidden="1"/>
    <col min="4865" max="4865" width="27.140625" style="1481" customWidth="1"/>
    <col min="4866" max="4867" width="46.42578125" style="1481" customWidth="1"/>
    <col min="4868" max="5120" width="11.42578125" style="1481" hidden="1"/>
    <col min="5121" max="5121" width="27.140625" style="1481" customWidth="1"/>
    <col min="5122" max="5123" width="46.42578125" style="1481" customWidth="1"/>
    <col min="5124" max="5376" width="11.42578125" style="1481" hidden="1"/>
    <col min="5377" max="5377" width="27.140625" style="1481" customWidth="1"/>
    <col min="5378" max="5379" width="46.42578125" style="1481" customWidth="1"/>
    <col min="5380" max="5632" width="11.42578125" style="1481" hidden="1"/>
    <col min="5633" max="5633" width="27.140625" style="1481" customWidth="1"/>
    <col min="5634" max="5635" width="46.42578125" style="1481" customWidth="1"/>
    <col min="5636" max="5888" width="11.42578125" style="1481" hidden="1"/>
    <col min="5889" max="5889" width="27.140625" style="1481" customWidth="1"/>
    <col min="5890" max="5891" width="46.42578125" style="1481" customWidth="1"/>
    <col min="5892" max="6144" width="11.42578125" style="1481" hidden="1"/>
    <col min="6145" max="6145" width="27.140625" style="1481" customWidth="1"/>
    <col min="6146" max="6147" width="46.42578125" style="1481" customWidth="1"/>
    <col min="6148" max="6400" width="11.42578125" style="1481" hidden="1"/>
    <col min="6401" max="6401" width="27.140625" style="1481" customWidth="1"/>
    <col min="6402" max="6403" width="46.42578125" style="1481" customWidth="1"/>
    <col min="6404" max="6656" width="11.42578125" style="1481" hidden="1"/>
    <col min="6657" max="6657" width="27.140625" style="1481" customWidth="1"/>
    <col min="6658" max="6659" width="46.42578125" style="1481" customWidth="1"/>
    <col min="6660" max="6912" width="11.42578125" style="1481" hidden="1"/>
    <col min="6913" max="6913" width="27.140625" style="1481" customWidth="1"/>
    <col min="6914" max="6915" width="46.42578125" style="1481" customWidth="1"/>
    <col min="6916" max="7168" width="11.42578125" style="1481" hidden="1"/>
    <col min="7169" max="7169" width="27.140625" style="1481" customWidth="1"/>
    <col min="7170" max="7171" width="46.42578125" style="1481" customWidth="1"/>
    <col min="7172" max="7424" width="11.42578125" style="1481" hidden="1"/>
    <col min="7425" max="7425" width="27.140625" style="1481" customWidth="1"/>
    <col min="7426" max="7427" width="46.42578125" style="1481" customWidth="1"/>
    <col min="7428" max="7680" width="11.42578125" style="1481" hidden="1"/>
    <col min="7681" max="7681" width="27.140625" style="1481" customWidth="1"/>
    <col min="7682" max="7683" width="46.42578125" style="1481" customWidth="1"/>
    <col min="7684" max="7936" width="11.42578125" style="1481" hidden="1"/>
    <col min="7937" max="7937" width="27.140625" style="1481" customWidth="1"/>
    <col min="7938" max="7939" width="46.42578125" style="1481" customWidth="1"/>
    <col min="7940" max="8192" width="11.42578125" style="1481" hidden="1"/>
    <col min="8193" max="8193" width="27.140625" style="1481" customWidth="1"/>
    <col min="8194" max="8195" width="46.42578125" style="1481" customWidth="1"/>
    <col min="8196" max="8448" width="11.42578125" style="1481" hidden="1"/>
    <col min="8449" max="8449" width="27.140625" style="1481" customWidth="1"/>
    <col min="8450" max="8451" width="46.42578125" style="1481" customWidth="1"/>
    <col min="8452" max="8704" width="11.42578125" style="1481" hidden="1"/>
    <col min="8705" max="8705" width="27.140625" style="1481" customWidth="1"/>
    <col min="8706" max="8707" width="46.42578125" style="1481" customWidth="1"/>
    <col min="8708" max="8960" width="11.42578125" style="1481" hidden="1"/>
    <col min="8961" max="8961" width="27.140625" style="1481" customWidth="1"/>
    <col min="8962" max="8963" width="46.42578125" style="1481" customWidth="1"/>
    <col min="8964" max="9216" width="11.42578125" style="1481" hidden="1"/>
    <col min="9217" max="9217" width="27.140625" style="1481" customWidth="1"/>
    <col min="9218" max="9219" width="46.42578125" style="1481" customWidth="1"/>
    <col min="9220" max="9472" width="11.42578125" style="1481" hidden="1"/>
    <col min="9473" max="9473" width="27.140625" style="1481" customWidth="1"/>
    <col min="9474" max="9475" width="46.42578125" style="1481" customWidth="1"/>
    <col min="9476" max="9728" width="11.42578125" style="1481" hidden="1"/>
    <col min="9729" max="9729" width="27.140625" style="1481" customWidth="1"/>
    <col min="9730" max="9731" width="46.42578125" style="1481" customWidth="1"/>
    <col min="9732" max="9984" width="11.42578125" style="1481" hidden="1"/>
    <col min="9985" max="9985" width="27.140625" style="1481" customWidth="1"/>
    <col min="9986" max="9987" width="46.42578125" style="1481" customWidth="1"/>
    <col min="9988" max="10240" width="11.42578125" style="1481" hidden="1"/>
    <col min="10241" max="10241" width="27.140625" style="1481" customWidth="1"/>
    <col min="10242" max="10243" width="46.42578125" style="1481" customWidth="1"/>
    <col min="10244" max="10496" width="11.42578125" style="1481" hidden="1"/>
    <col min="10497" max="10497" width="27.140625" style="1481" customWidth="1"/>
    <col min="10498" max="10499" width="46.42578125" style="1481" customWidth="1"/>
    <col min="10500" max="10752" width="11.42578125" style="1481" hidden="1"/>
    <col min="10753" max="10753" width="27.140625" style="1481" customWidth="1"/>
    <col min="10754" max="10755" width="46.42578125" style="1481" customWidth="1"/>
    <col min="10756" max="11008" width="11.42578125" style="1481" hidden="1"/>
    <col min="11009" max="11009" width="27.140625" style="1481" customWidth="1"/>
    <col min="11010" max="11011" width="46.42578125" style="1481" customWidth="1"/>
    <col min="11012" max="11264" width="11.42578125" style="1481" hidden="1"/>
    <col min="11265" max="11265" width="27.140625" style="1481" customWidth="1"/>
    <col min="11266" max="11267" width="46.42578125" style="1481" customWidth="1"/>
    <col min="11268" max="11520" width="11.42578125" style="1481" hidden="1"/>
    <col min="11521" max="11521" width="27.140625" style="1481" customWidth="1"/>
    <col min="11522" max="11523" width="46.42578125" style="1481" customWidth="1"/>
    <col min="11524" max="11776" width="11.42578125" style="1481" hidden="1"/>
    <col min="11777" max="11777" width="27.140625" style="1481" customWidth="1"/>
    <col min="11778" max="11779" width="46.42578125" style="1481" customWidth="1"/>
    <col min="11780" max="12032" width="11.42578125" style="1481" hidden="1"/>
    <col min="12033" max="12033" width="27.140625" style="1481" customWidth="1"/>
    <col min="12034" max="12035" width="46.42578125" style="1481" customWidth="1"/>
    <col min="12036" max="12288" width="11.42578125" style="1481" hidden="1"/>
    <col min="12289" max="12289" width="27.140625" style="1481" customWidth="1"/>
    <col min="12290" max="12291" width="46.42578125" style="1481" customWidth="1"/>
    <col min="12292" max="12544" width="11.42578125" style="1481" hidden="1"/>
    <col min="12545" max="12545" width="27.140625" style="1481" customWidth="1"/>
    <col min="12546" max="12547" width="46.42578125" style="1481" customWidth="1"/>
    <col min="12548" max="12800" width="11.42578125" style="1481" hidden="1"/>
    <col min="12801" max="12801" width="27.140625" style="1481" customWidth="1"/>
    <col min="12802" max="12803" width="46.42578125" style="1481" customWidth="1"/>
    <col min="12804" max="13056" width="11.42578125" style="1481" hidden="1"/>
    <col min="13057" max="13057" width="27.140625" style="1481" customWidth="1"/>
    <col min="13058" max="13059" width="46.42578125" style="1481" customWidth="1"/>
    <col min="13060" max="13312" width="11.42578125" style="1481" hidden="1"/>
    <col min="13313" max="13313" width="27.140625" style="1481" customWidth="1"/>
    <col min="13314" max="13315" width="46.42578125" style="1481" customWidth="1"/>
    <col min="13316" max="13568" width="11.42578125" style="1481" hidden="1"/>
    <col min="13569" max="13569" width="27.140625" style="1481" customWidth="1"/>
    <col min="13570" max="13571" width="46.42578125" style="1481" customWidth="1"/>
    <col min="13572" max="13824" width="11.42578125" style="1481" hidden="1"/>
    <col min="13825" max="13825" width="27.140625" style="1481" customWidth="1"/>
    <col min="13826" max="13827" width="46.42578125" style="1481" customWidth="1"/>
    <col min="13828" max="14080" width="11.42578125" style="1481" hidden="1"/>
    <col min="14081" max="14081" width="27.140625" style="1481" customWidth="1"/>
    <col min="14082" max="14083" width="46.42578125" style="1481" customWidth="1"/>
    <col min="14084" max="14336" width="11.42578125" style="1481" hidden="1"/>
    <col min="14337" max="14337" width="27.140625" style="1481" customWidth="1"/>
    <col min="14338" max="14339" width="46.42578125" style="1481" customWidth="1"/>
    <col min="14340" max="14592" width="11.42578125" style="1481" hidden="1"/>
    <col min="14593" max="14593" width="27.140625" style="1481" customWidth="1"/>
    <col min="14594" max="14595" width="46.42578125" style="1481" customWidth="1"/>
    <col min="14596" max="14848" width="11.42578125" style="1481" hidden="1"/>
    <col min="14849" max="14849" width="27.140625" style="1481" customWidth="1"/>
    <col min="14850" max="14851" width="46.42578125" style="1481" customWidth="1"/>
    <col min="14852" max="15104" width="11.42578125" style="1481" hidden="1"/>
    <col min="15105" max="15105" width="27.140625" style="1481" customWidth="1"/>
    <col min="15106" max="15107" width="46.42578125" style="1481" customWidth="1"/>
    <col min="15108" max="15360" width="11.42578125" style="1481" hidden="1"/>
    <col min="15361" max="15361" width="27.140625" style="1481" customWidth="1"/>
    <col min="15362" max="15363" width="46.42578125" style="1481" customWidth="1"/>
    <col min="15364" max="15616" width="11.42578125" style="1481" hidden="1"/>
    <col min="15617" max="15617" width="27.140625" style="1481" customWidth="1"/>
    <col min="15618" max="15619" width="46.42578125" style="1481" customWidth="1"/>
    <col min="15620" max="15872" width="11.42578125" style="1481" hidden="1"/>
    <col min="15873" max="15873" width="27.140625" style="1481" customWidth="1"/>
    <col min="15874" max="15875" width="46.42578125" style="1481" customWidth="1"/>
    <col min="15876" max="16128" width="11.42578125" style="1481" hidden="1"/>
    <col min="16129" max="16129" width="27.140625" style="1481" customWidth="1"/>
    <col min="16130" max="16131" width="46.42578125" style="1481" customWidth="1"/>
    <col min="16132" max="16384" width="11.42578125" style="1481" hidden="1"/>
  </cols>
  <sheetData>
    <row r="1" spans="1:515" ht="15" customHeight="1" x14ac:dyDescent="0.25">
      <c r="A1" s="2060" t="s">
        <v>2000</v>
      </c>
      <c r="B1" s="2061"/>
      <c r="C1" s="2062"/>
    </row>
    <row r="2" spans="1:515" ht="18" customHeight="1" x14ac:dyDescent="0.25">
      <c r="A2" s="2063" t="s">
        <v>2001</v>
      </c>
      <c r="B2" s="2064"/>
      <c r="C2" s="2065"/>
      <c r="IW2" s="81"/>
    </row>
    <row r="3" spans="1:515" x14ac:dyDescent="0.25">
      <c r="A3" s="2066" t="s">
        <v>2153</v>
      </c>
      <c r="B3" s="2067"/>
      <c r="C3" s="2068"/>
    </row>
    <row r="4" spans="1:515" ht="15.75" x14ac:dyDescent="0.25">
      <c r="A4" s="2069" t="s">
        <v>2035</v>
      </c>
      <c r="B4" s="2070"/>
      <c r="C4" s="2071"/>
    </row>
    <row r="5" spans="1:515" ht="5.25" customHeight="1" x14ac:dyDescent="0.25">
      <c r="A5" s="643"/>
      <c r="B5" s="642"/>
      <c r="C5" s="641"/>
    </row>
    <row r="6" spans="1:515" ht="15.75" thickBot="1" x14ac:dyDescent="0.3">
      <c r="A6" s="1490" t="s">
        <v>1202</v>
      </c>
      <c r="B6" s="1491" t="s">
        <v>399</v>
      </c>
      <c r="C6" s="1492" t="s">
        <v>1997</v>
      </c>
    </row>
    <row r="7" spans="1:515" x14ac:dyDescent="0.25">
      <c r="A7" s="1493" t="s">
        <v>2002</v>
      </c>
      <c r="B7" s="651">
        <v>102.4508605708</v>
      </c>
      <c r="C7" s="640">
        <v>6.8869999999999999E-3</v>
      </c>
      <c r="IW7" s="639"/>
      <c r="IX7" s="638"/>
      <c r="SS7" s="639"/>
      <c r="ST7" s="638"/>
      <c r="SU7" s="657"/>
    </row>
    <row r="8" spans="1:515" x14ac:dyDescent="0.25">
      <c r="A8" s="1494" t="s">
        <v>2003</v>
      </c>
      <c r="B8" s="651">
        <v>408.09690114340003</v>
      </c>
      <c r="C8" s="640">
        <v>2.7432999999999999E-2</v>
      </c>
      <c r="IW8" s="639"/>
      <c r="IX8" s="638"/>
      <c r="SS8" s="639"/>
      <c r="ST8" s="638"/>
      <c r="SU8" s="657"/>
    </row>
    <row r="9" spans="1:515" x14ac:dyDescent="0.25">
      <c r="A9" s="1494" t="s">
        <v>2004</v>
      </c>
      <c r="B9" s="651">
        <v>309.55275946559999</v>
      </c>
      <c r="C9" s="640">
        <v>2.0799999999999999E-2</v>
      </c>
      <c r="IW9" s="639"/>
      <c r="IX9" s="638"/>
      <c r="SS9" s="639"/>
      <c r="ST9" s="638"/>
      <c r="SU9" s="657"/>
    </row>
    <row r="10" spans="1:515" x14ac:dyDescent="0.25">
      <c r="A10" s="1494" t="s">
        <v>305</v>
      </c>
      <c r="B10" s="651">
        <v>30.022018249999999</v>
      </c>
      <c r="C10" s="640">
        <v>2.0179999999999998E-3</v>
      </c>
      <c r="IW10" s="639"/>
      <c r="IX10" s="638"/>
      <c r="SS10" s="639"/>
      <c r="ST10" s="638"/>
      <c r="SU10" s="657"/>
    </row>
    <row r="11" spans="1:515" x14ac:dyDescent="0.25">
      <c r="A11" s="1494" t="s">
        <v>309</v>
      </c>
      <c r="B11" s="651">
        <v>125.83867030139999</v>
      </c>
      <c r="C11" s="640">
        <v>8.4600000000000005E-3</v>
      </c>
      <c r="IW11" s="639"/>
      <c r="IX11" s="638"/>
      <c r="SS11" s="639"/>
      <c r="ST11" s="638"/>
      <c r="SU11" s="657"/>
    </row>
    <row r="12" spans="1:515" x14ac:dyDescent="0.25">
      <c r="A12" s="1494" t="s">
        <v>2005</v>
      </c>
      <c r="B12" s="651">
        <v>4734.7971082174008</v>
      </c>
      <c r="C12" s="640">
        <v>0.31831500000000001</v>
      </c>
      <c r="IW12" s="639"/>
      <c r="IX12" s="638"/>
      <c r="SS12" s="639"/>
      <c r="ST12" s="638"/>
      <c r="SU12" s="657"/>
    </row>
    <row r="13" spans="1:515" x14ac:dyDescent="0.25">
      <c r="A13" s="1494" t="s">
        <v>455</v>
      </c>
      <c r="B13" s="651">
        <v>12.495475251000002</v>
      </c>
      <c r="C13" s="640">
        <v>8.4000000000000003E-4</v>
      </c>
      <c r="IW13" s="639"/>
      <c r="IX13" s="638"/>
      <c r="SS13" s="639"/>
      <c r="ST13" s="638"/>
      <c r="SU13" s="657"/>
    </row>
    <row r="14" spans="1:515" x14ac:dyDescent="0.25">
      <c r="A14" s="1494" t="s">
        <v>2006</v>
      </c>
      <c r="B14" s="651">
        <v>58.430267050400005</v>
      </c>
      <c r="C14" s="640">
        <v>3.9259999999999998E-3</v>
      </c>
      <c r="IW14" s="639"/>
      <c r="IX14" s="638"/>
      <c r="SS14" s="639"/>
      <c r="ST14" s="638"/>
      <c r="SU14" s="657"/>
    </row>
    <row r="15" spans="1:515" x14ac:dyDescent="0.25">
      <c r="A15" s="1494" t="s">
        <v>2007</v>
      </c>
      <c r="B15" s="651">
        <v>1.7194424674</v>
      </c>
      <c r="C15" s="640">
        <v>1.1400000000000001E-4</v>
      </c>
      <c r="IW15" s="639"/>
      <c r="IX15" s="638"/>
      <c r="SS15" s="639"/>
      <c r="ST15" s="638"/>
      <c r="SU15" s="657"/>
    </row>
    <row r="16" spans="1:515" x14ac:dyDescent="0.25">
      <c r="A16" s="1494" t="s">
        <v>215</v>
      </c>
      <c r="B16" s="651">
        <v>1519.7791896798001</v>
      </c>
      <c r="C16" s="640">
        <v>0.102175</v>
      </c>
      <c r="IW16" s="639"/>
      <c r="IX16" s="638"/>
      <c r="SS16" s="639"/>
      <c r="ST16" s="638"/>
      <c r="SU16" s="657"/>
    </row>
    <row r="17" spans="1:515" x14ac:dyDescent="0.25">
      <c r="A17" s="1494" t="s">
        <v>2171</v>
      </c>
      <c r="B17" s="651">
        <v>2864.5425784584004</v>
      </c>
      <c r="C17" s="640">
        <v>0.19258400000000001</v>
      </c>
      <c r="IW17" s="639"/>
      <c r="IX17" s="638"/>
      <c r="SS17" s="639"/>
      <c r="ST17" s="638"/>
      <c r="SU17" s="657"/>
    </row>
    <row r="18" spans="1:515" x14ac:dyDescent="0.25">
      <c r="A18" s="1494" t="s">
        <v>1999</v>
      </c>
      <c r="B18" s="651">
        <v>4246.0312908076003</v>
      </c>
      <c r="C18" s="640">
        <v>0.28546199999999999</v>
      </c>
      <c r="IW18" s="639"/>
      <c r="IX18" s="638"/>
      <c r="SS18" s="639"/>
      <c r="ST18" s="638"/>
      <c r="SU18" s="657"/>
    </row>
    <row r="19" spans="1:515" ht="15.75" thickBot="1" x14ac:dyDescent="0.3">
      <c r="A19" s="1495" t="s">
        <v>316</v>
      </c>
      <c r="B19" s="651">
        <v>460.46622778519998</v>
      </c>
      <c r="C19" s="640">
        <v>3.0956999999999998E-2</v>
      </c>
      <c r="IW19" s="639"/>
      <c r="IX19" s="638"/>
      <c r="SS19" s="639"/>
      <c r="ST19" s="638"/>
      <c r="SU19" s="657"/>
    </row>
    <row r="20" spans="1:515" ht="0" hidden="1" customHeight="1" x14ac:dyDescent="0.25">
      <c r="A20" s="658"/>
      <c r="B20" s="651"/>
      <c r="C20" s="640"/>
      <c r="IX20" s="638"/>
      <c r="SS20" s="639"/>
      <c r="ST20" s="638"/>
      <c r="SU20" s="657"/>
    </row>
    <row r="21" spans="1:515" ht="0" hidden="1" customHeight="1" x14ac:dyDescent="0.25">
      <c r="A21" s="658"/>
      <c r="B21" s="651"/>
      <c r="C21" s="640"/>
    </row>
    <row r="22" spans="1:515" ht="0" hidden="1" customHeight="1" x14ac:dyDescent="0.25">
      <c r="A22" s="658"/>
      <c r="B22" s="651"/>
      <c r="C22" s="640"/>
    </row>
    <row r="23" spans="1:515" ht="0" hidden="1" customHeight="1" x14ac:dyDescent="0.25">
      <c r="A23" s="658"/>
      <c r="B23" s="651"/>
      <c r="C23" s="640"/>
    </row>
    <row r="24" spans="1:515" ht="0" hidden="1" customHeight="1" x14ac:dyDescent="0.25">
      <c r="A24" s="658"/>
      <c r="B24" s="651"/>
      <c r="C24" s="640"/>
    </row>
    <row r="25" spans="1:515" ht="0" hidden="1" customHeight="1" x14ac:dyDescent="0.25">
      <c r="A25" s="658"/>
      <c r="B25" s="651"/>
      <c r="C25" s="640"/>
    </row>
    <row r="26" spans="1:515" ht="0" hidden="1" customHeight="1" x14ac:dyDescent="0.25">
      <c r="A26" s="658"/>
      <c r="B26" s="651"/>
      <c r="C26" s="640"/>
    </row>
    <row r="27" spans="1:515" ht="0" hidden="1" customHeight="1" x14ac:dyDescent="0.25">
      <c r="A27" s="658"/>
      <c r="B27" s="651"/>
      <c r="C27" s="640"/>
    </row>
    <row r="28" spans="1:515" ht="0" hidden="1" customHeight="1" x14ac:dyDescent="0.25">
      <c r="A28" s="658"/>
      <c r="B28" s="651"/>
      <c r="C28" s="640"/>
    </row>
    <row r="29" spans="1:515" ht="0" hidden="1" customHeight="1" x14ac:dyDescent="0.25">
      <c r="A29" s="658"/>
      <c r="B29" s="651"/>
      <c r="C29" s="640"/>
    </row>
    <row r="30" spans="1:515" ht="0" hidden="1" customHeight="1" x14ac:dyDescent="0.25">
      <c r="A30" s="658"/>
      <c r="B30" s="651"/>
      <c r="C30" s="640"/>
    </row>
    <row r="31" spans="1:515" ht="0" hidden="1" customHeight="1" x14ac:dyDescent="0.25">
      <c r="A31" s="658"/>
      <c r="B31" s="651"/>
      <c r="C31" s="640"/>
    </row>
    <row r="32" spans="1:515" ht="0" hidden="1" customHeight="1" x14ac:dyDescent="0.25">
      <c r="A32" s="658"/>
      <c r="B32" s="651"/>
      <c r="C32" s="640"/>
    </row>
    <row r="33" spans="1:3" ht="0" hidden="1" customHeight="1" x14ac:dyDescent="0.25">
      <c r="A33" s="658"/>
      <c r="B33" s="651"/>
      <c r="C33" s="640"/>
    </row>
    <row r="34" spans="1:3" ht="0" hidden="1" customHeight="1" x14ac:dyDescent="0.25">
      <c r="A34" s="658"/>
      <c r="B34" s="651"/>
      <c r="C34" s="640"/>
    </row>
    <row r="35" spans="1:3" ht="0" hidden="1" customHeight="1" x14ac:dyDescent="0.25">
      <c r="A35" s="658"/>
      <c r="B35" s="651"/>
      <c r="C35" s="640"/>
    </row>
    <row r="36" spans="1:3" ht="0" hidden="1" customHeight="1" x14ac:dyDescent="0.25">
      <c r="A36" s="658"/>
      <c r="B36" s="651"/>
      <c r="C36" s="640"/>
    </row>
    <row r="37" spans="1:3" ht="0" hidden="1" customHeight="1" x14ac:dyDescent="0.25">
      <c r="A37" s="658"/>
      <c r="B37" s="651"/>
      <c r="C37" s="640"/>
    </row>
    <row r="38" spans="1:3" ht="0" hidden="1" customHeight="1" x14ac:dyDescent="0.25">
      <c r="A38" s="658"/>
      <c r="B38" s="651"/>
      <c r="C38" s="640"/>
    </row>
    <row r="39" spans="1:3" ht="0" hidden="1" customHeight="1" x14ac:dyDescent="0.25">
      <c r="A39" s="658"/>
      <c r="B39" s="651"/>
      <c r="C39" s="640"/>
    </row>
    <row r="40" spans="1:3" ht="0" hidden="1" customHeight="1" x14ac:dyDescent="0.25">
      <c r="A40" s="658"/>
      <c r="B40" s="651"/>
      <c r="C40" s="640"/>
    </row>
    <row r="41" spans="1:3" ht="0" hidden="1" customHeight="1" x14ac:dyDescent="0.25">
      <c r="A41" s="658"/>
      <c r="B41" s="651"/>
      <c r="C41" s="640"/>
    </row>
    <row r="42" spans="1:3" ht="0" hidden="1" customHeight="1" x14ac:dyDescent="0.25">
      <c r="A42" s="658"/>
      <c r="B42" s="651"/>
      <c r="C42" s="640"/>
    </row>
    <row r="43" spans="1:3" ht="0" hidden="1" customHeight="1" x14ac:dyDescent="0.25">
      <c r="A43" s="658"/>
      <c r="B43" s="651"/>
      <c r="C43" s="640"/>
    </row>
    <row r="44" spans="1:3" ht="0" hidden="1" customHeight="1" x14ac:dyDescent="0.25">
      <c r="A44" s="658"/>
      <c r="B44" s="651"/>
      <c r="C44" s="640"/>
    </row>
    <row r="45" spans="1:3" ht="0" hidden="1" customHeight="1" x14ac:dyDescent="0.25">
      <c r="A45" s="658"/>
      <c r="B45" s="651"/>
      <c r="C45" s="640"/>
    </row>
    <row r="46" spans="1:3" ht="0" hidden="1" customHeight="1" x14ac:dyDescent="0.25">
      <c r="A46" s="658"/>
      <c r="B46" s="651"/>
      <c r="C46" s="640"/>
    </row>
    <row r="47" spans="1:3" ht="0" hidden="1" customHeight="1" x14ac:dyDescent="0.25">
      <c r="A47" s="658"/>
      <c r="B47" s="651"/>
      <c r="C47" s="640"/>
    </row>
    <row r="48" spans="1:3" ht="0" hidden="1" customHeight="1" x14ac:dyDescent="0.25">
      <c r="A48" s="658"/>
      <c r="B48" s="651"/>
      <c r="C48" s="640"/>
    </row>
    <row r="49" spans="1:3" ht="0" hidden="1" customHeight="1" x14ac:dyDescent="0.25">
      <c r="A49" s="658"/>
      <c r="B49" s="651"/>
      <c r="C49" s="640"/>
    </row>
    <row r="50" spans="1:3" ht="0" hidden="1" customHeight="1" x14ac:dyDescent="0.25">
      <c r="A50" s="658"/>
      <c r="B50" s="651"/>
      <c r="C50" s="640"/>
    </row>
    <row r="51" spans="1:3" ht="0" hidden="1" customHeight="1" x14ac:dyDescent="0.25">
      <c r="A51" s="658"/>
      <c r="B51" s="651"/>
      <c r="C51" s="640"/>
    </row>
    <row r="52" spans="1:3" ht="0" hidden="1" customHeight="1" x14ac:dyDescent="0.25">
      <c r="A52" s="658"/>
      <c r="B52" s="651"/>
      <c r="C52" s="640"/>
    </row>
    <row r="53" spans="1:3" ht="0" hidden="1" customHeight="1" x14ac:dyDescent="0.25">
      <c r="A53" s="658"/>
      <c r="B53" s="651"/>
      <c r="C53" s="640"/>
    </row>
    <row r="54" spans="1:3" ht="0" hidden="1" customHeight="1" x14ac:dyDescent="0.25">
      <c r="A54" s="658"/>
      <c r="B54" s="651"/>
      <c r="C54" s="640"/>
    </row>
    <row r="55" spans="1:3" ht="0" hidden="1" customHeight="1" x14ac:dyDescent="0.25">
      <c r="A55" s="658"/>
      <c r="B55" s="651"/>
      <c r="C55" s="640"/>
    </row>
    <row r="56" spans="1:3" ht="0" hidden="1" customHeight="1" x14ac:dyDescent="0.25">
      <c r="A56" s="658"/>
      <c r="B56" s="651"/>
      <c r="C56" s="640"/>
    </row>
    <row r="57" spans="1:3" ht="0" hidden="1" customHeight="1" x14ac:dyDescent="0.25">
      <c r="A57" s="658"/>
      <c r="B57" s="651"/>
      <c r="C57" s="640"/>
    </row>
    <row r="58" spans="1:3" ht="0" hidden="1" customHeight="1" x14ac:dyDescent="0.25">
      <c r="A58" s="658"/>
      <c r="B58" s="651"/>
      <c r="C58" s="640"/>
    </row>
    <row r="59" spans="1:3" ht="0" hidden="1" customHeight="1" x14ac:dyDescent="0.25">
      <c r="A59" s="658"/>
      <c r="B59" s="651"/>
      <c r="C59" s="640"/>
    </row>
    <row r="60" spans="1:3" ht="0" hidden="1" customHeight="1" x14ac:dyDescent="0.25">
      <c r="A60" s="658"/>
      <c r="B60" s="651"/>
      <c r="C60" s="640"/>
    </row>
    <row r="61" spans="1:3" ht="0" hidden="1" customHeight="1" x14ac:dyDescent="0.25">
      <c r="A61" s="658"/>
      <c r="B61" s="651"/>
      <c r="C61" s="640"/>
    </row>
    <row r="62" spans="1:3" ht="0" hidden="1" customHeight="1" x14ac:dyDescent="0.25">
      <c r="A62" s="658"/>
      <c r="B62" s="651"/>
      <c r="C62" s="640"/>
    </row>
    <row r="63" spans="1:3" ht="0" hidden="1" customHeight="1" x14ac:dyDescent="0.25">
      <c r="A63" s="658"/>
      <c r="B63" s="651"/>
      <c r="C63" s="640"/>
    </row>
    <row r="64" spans="1:3" ht="0" hidden="1" customHeight="1" x14ac:dyDescent="0.25">
      <c r="A64" s="658"/>
      <c r="B64" s="651"/>
      <c r="C64" s="640"/>
    </row>
    <row r="65" spans="1:3" ht="0" hidden="1" customHeight="1" x14ac:dyDescent="0.25">
      <c r="A65" s="658"/>
      <c r="B65" s="651"/>
      <c r="C65" s="640"/>
    </row>
    <row r="66" spans="1:3" ht="0" hidden="1" customHeight="1" x14ac:dyDescent="0.25">
      <c r="A66" s="658"/>
      <c r="B66" s="651"/>
      <c r="C66" s="640"/>
    </row>
    <row r="67" spans="1:3" ht="0" hidden="1" customHeight="1" x14ac:dyDescent="0.25">
      <c r="A67" s="658"/>
      <c r="B67" s="651"/>
      <c r="C67" s="640"/>
    </row>
    <row r="68" spans="1:3" ht="0" hidden="1" customHeight="1" x14ac:dyDescent="0.25">
      <c r="A68" s="658"/>
      <c r="B68" s="651"/>
      <c r="C68" s="640"/>
    </row>
    <row r="69" spans="1:3" ht="0" hidden="1" customHeight="1" x14ac:dyDescent="0.25">
      <c r="A69" s="658"/>
      <c r="B69" s="651"/>
      <c r="C69" s="640"/>
    </row>
    <row r="70" spans="1:3" ht="0" hidden="1" customHeight="1" x14ac:dyDescent="0.25">
      <c r="A70" s="658"/>
      <c r="B70" s="651"/>
      <c r="C70" s="640"/>
    </row>
    <row r="71" spans="1:3" ht="0" hidden="1" customHeight="1" x14ac:dyDescent="0.25">
      <c r="A71" s="658"/>
      <c r="B71" s="651"/>
      <c r="C71" s="640"/>
    </row>
    <row r="72" spans="1:3" ht="0" hidden="1" customHeight="1" x14ac:dyDescent="0.25">
      <c r="A72" s="658"/>
      <c r="B72" s="651"/>
      <c r="C72" s="640"/>
    </row>
    <row r="73" spans="1:3" ht="0" hidden="1" customHeight="1" x14ac:dyDescent="0.25">
      <c r="A73" s="658"/>
      <c r="B73" s="651"/>
      <c r="C73" s="640"/>
    </row>
    <row r="74" spans="1:3" ht="0" hidden="1" customHeight="1" x14ac:dyDescent="0.25">
      <c r="A74" s="658"/>
      <c r="B74" s="651"/>
      <c r="C74" s="640"/>
    </row>
    <row r="75" spans="1:3" ht="0" hidden="1" customHeight="1" x14ac:dyDescent="0.25">
      <c r="A75" s="658"/>
      <c r="B75" s="651"/>
      <c r="C75" s="640"/>
    </row>
    <row r="76" spans="1:3" ht="0" hidden="1" customHeight="1" x14ac:dyDescent="0.25">
      <c r="A76" s="658"/>
      <c r="B76" s="651"/>
      <c r="C76" s="640"/>
    </row>
    <row r="77" spans="1:3" ht="0" hidden="1" customHeight="1" x14ac:dyDescent="0.25">
      <c r="A77" s="658"/>
      <c r="B77" s="651"/>
      <c r="C77" s="640"/>
    </row>
    <row r="78" spans="1:3" ht="0" hidden="1" customHeight="1" x14ac:dyDescent="0.25">
      <c r="A78" s="658"/>
      <c r="B78" s="651"/>
      <c r="C78" s="640"/>
    </row>
    <row r="79" spans="1:3" ht="0" hidden="1" customHeight="1" x14ac:dyDescent="0.25">
      <c r="A79" s="658"/>
      <c r="B79" s="651"/>
      <c r="C79" s="640"/>
    </row>
    <row r="80" spans="1:3" ht="0" hidden="1" customHeight="1" x14ac:dyDescent="0.25">
      <c r="A80" s="658"/>
      <c r="B80" s="651"/>
      <c r="C80" s="640"/>
    </row>
    <row r="81" spans="1:3" ht="0" hidden="1" customHeight="1" x14ac:dyDescent="0.25">
      <c r="A81" s="658"/>
      <c r="B81" s="651"/>
      <c r="C81" s="640"/>
    </row>
    <row r="82" spans="1:3" ht="0" hidden="1" customHeight="1" x14ac:dyDescent="0.25">
      <c r="A82" s="658"/>
      <c r="B82" s="651"/>
      <c r="C82" s="640"/>
    </row>
    <row r="83" spans="1:3" ht="0" hidden="1" customHeight="1" x14ac:dyDescent="0.25">
      <c r="A83" s="658"/>
      <c r="B83" s="651"/>
      <c r="C83" s="640"/>
    </row>
    <row r="84" spans="1:3" ht="0" hidden="1" customHeight="1" x14ac:dyDescent="0.25">
      <c r="A84" s="658"/>
      <c r="B84" s="651"/>
      <c r="C84" s="640"/>
    </row>
    <row r="85" spans="1:3" ht="0" hidden="1" customHeight="1" x14ac:dyDescent="0.25">
      <c r="A85" s="658"/>
      <c r="B85" s="651"/>
      <c r="C85" s="640"/>
    </row>
    <row r="86" spans="1:3" ht="0" hidden="1" customHeight="1" x14ac:dyDescent="0.25">
      <c r="A86" s="658"/>
      <c r="B86" s="651"/>
      <c r="C86" s="640"/>
    </row>
    <row r="87" spans="1:3" ht="0" hidden="1" customHeight="1" x14ac:dyDescent="0.25">
      <c r="A87" s="658"/>
      <c r="B87" s="651"/>
      <c r="C87" s="640"/>
    </row>
    <row r="88" spans="1:3" ht="0" hidden="1" customHeight="1" x14ac:dyDescent="0.25">
      <c r="A88" s="658"/>
      <c r="B88" s="651"/>
      <c r="C88" s="640"/>
    </row>
    <row r="89" spans="1:3" ht="0" hidden="1" customHeight="1" x14ac:dyDescent="0.25">
      <c r="A89" s="658"/>
      <c r="B89" s="651"/>
      <c r="C89" s="640"/>
    </row>
    <row r="90" spans="1:3" ht="0" hidden="1" customHeight="1" x14ac:dyDescent="0.25">
      <c r="A90" s="658"/>
      <c r="B90" s="651"/>
      <c r="C90" s="640"/>
    </row>
    <row r="91" spans="1:3" ht="0" hidden="1" customHeight="1" x14ac:dyDescent="0.25">
      <c r="A91" s="658"/>
      <c r="B91" s="651"/>
      <c r="C91" s="640"/>
    </row>
    <row r="92" spans="1:3" ht="0" hidden="1" customHeight="1" x14ac:dyDescent="0.25">
      <c r="A92" s="658"/>
      <c r="B92" s="651"/>
      <c r="C92" s="640"/>
    </row>
    <row r="93" spans="1:3" ht="0" hidden="1" customHeight="1" x14ac:dyDescent="0.25">
      <c r="A93" s="658"/>
      <c r="B93" s="651"/>
      <c r="C93" s="640"/>
    </row>
    <row r="94" spans="1:3" ht="0" hidden="1" customHeight="1" x14ac:dyDescent="0.25">
      <c r="A94" s="658"/>
      <c r="B94" s="651"/>
      <c r="C94" s="640"/>
    </row>
    <row r="95" spans="1:3" ht="0" hidden="1" customHeight="1" x14ac:dyDescent="0.25">
      <c r="A95" s="658"/>
      <c r="B95" s="651"/>
      <c r="C95" s="640"/>
    </row>
    <row r="96" spans="1:3" ht="0" hidden="1" customHeight="1" x14ac:dyDescent="0.25">
      <c r="A96" s="658"/>
      <c r="B96" s="651"/>
      <c r="C96" s="640"/>
    </row>
    <row r="97" spans="1:3" ht="0" hidden="1" customHeight="1" x14ac:dyDescent="0.25">
      <c r="A97" s="658"/>
      <c r="B97" s="651"/>
      <c r="C97" s="640"/>
    </row>
    <row r="98" spans="1:3" ht="0" hidden="1" customHeight="1" x14ac:dyDescent="0.25">
      <c r="A98" s="658"/>
      <c r="B98" s="651"/>
      <c r="C98" s="640"/>
    </row>
    <row r="99" spans="1:3" ht="0" hidden="1" customHeight="1" x14ac:dyDescent="0.25">
      <c r="A99" s="658"/>
      <c r="B99" s="651"/>
      <c r="C99" s="640"/>
    </row>
    <row r="100" spans="1:3" ht="0" hidden="1" customHeight="1" x14ac:dyDescent="0.25">
      <c r="A100" s="658"/>
      <c r="B100" s="651"/>
      <c r="C100" s="640"/>
    </row>
    <row r="101" spans="1:3" ht="15.75" thickBot="1" x14ac:dyDescent="0.3">
      <c r="A101" s="1496" t="s">
        <v>399</v>
      </c>
      <c r="B101" s="1497">
        <v>14874.222789448402</v>
      </c>
      <c r="C101" s="1498">
        <v>0.99997100000000005</v>
      </c>
    </row>
    <row r="102" spans="1:3" ht="4.5" customHeight="1" x14ac:dyDescent="0.25">
      <c r="A102" s="644"/>
      <c r="B102" s="644"/>
      <c r="C102" s="644"/>
    </row>
    <row r="103" spans="1:3" x14ac:dyDescent="0.25">
      <c r="A103" s="2072" t="s">
        <v>2172</v>
      </c>
      <c r="B103" s="2072"/>
      <c r="C103" s="2072"/>
    </row>
    <row r="104" spans="1:3" x14ac:dyDescent="0.25">
      <c r="A104" s="1499"/>
      <c r="B104" s="1500"/>
    </row>
    <row r="105" spans="1:3" x14ac:dyDescent="0.25">
      <c r="B105" s="1500"/>
    </row>
    <row r="106" spans="1:3" x14ac:dyDescent="0.25">
      <c r="B106" s="1500"/>
      <c r="C106" s="1500"/>
    </row>
    <row r="107" spans="1:3" ht="15" customHeight="1" x14ac:dyDescent="0.25"/>
    <row r="108" spans="1:3" ht="15" customHeight="1" x14ac:dyDescent="0.25"/>
    <row r="109" spans="1:3" ht="15" customHeight="1" x14ac:dyDescent="0.25"/>
    <row r="110" spans="1:3" ht="15" customHeight="1" x14ac:dyDescent="0.25"/>
    <row r="111" spans="1:3" ht="15" customHeight="1" x14ac:dyDescent="0.25"/>
    <row r="112" spans="1:3" ht="15" customHeight="1" x14ac:dyDescent="0.25"/>
  </sheetData>
  <mergeCells count="5">
    <mergeCell ref="A1:C1"/>
    <mergeCell ref="A2:C2"/>
    <mergeCell ref="A3:C3"/>
    <mergeCell ref="A4:C4"/>
    <mergeCell ref="A103:C103"/>
  </mergeCells>
  <pageMargins left="0.7" right="0.7" top="0.75" bottom="0.75" header="0.3" footer="0.3"/>
  <pageSetup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44"/>
  <sheetViews>
    <sheetView workbookViewId="0">
      <selection activeCell="E33" sqref="E33"/>
    </sheetView>
  </sheetViews>
  <sheetFormatPr baseColWidth="10" defaultRowHeight="15" x14ac:dyDescent="0.25"/>
  <cols>
    <col min="1" max="1" width="32.85546875" style="1400" customWidth="1"/>
    <col min="2" max="2" width="13.85546875" style="1400" bestFit="1" customWidth="1"/>
    <col min="3" max="3" width="14.85546875" style="1400" bestFit="1" customWidth="1"/>
    <col min="4" max="4" width="13.5703125" style="1400" customWidth="1"/>
    <col min="5" max="8" width="13.85546875" style="1400" bestFit="1" customWidth="1"/>
    <col min="9" max="9" width="12.7109375" style="1400" customWidth="1"/>
    <col min="10" max="10" width="13.140625" style="1400" customWidth="1"/>
    <col min="11" max="11" width="14" style="1400" customWidth="1"/>
    <col min="12" max="13" width="11.42578125" style="1400"/>
    <col min="14" max="14" width="13.85546875" style="1400" bestFit="1" customWidth="1"/>
    <col min="15" max="16384" width="11.42578125" style="1400"/>
  </cols>
  <sheetData>
    <row r="2" spans="1:14" ht="15.75" customHeight="1" x14ac:dyDescent="0.25">
      <c r="A2" s="2073" t="s">
        <v>1273</v>
      </c>
      <c r="B2" s="2073"/>
      <c r="C2" s="2073"/>
      <c r="D2" s="2073"/>
      <c r="E2" s="2073"/>
      <c r="F2" s="2073"/>
      <c r="G2" s="2073"/>
      <c r="H2" s="2073"/>
      <c r="I2" s="2073"/>
      <c r="J2" s="2073"/>
      <c r="K2" s="2073"/>
      <c r="N2" s="81"/>
    </row>
    <row r="3" spans="1:14" ht="15.75" x14ac:dyDescent="0.25">
      <c r="A3" s="2074" t="s">
        <v>2153</v>
      </c>
      <c r="B3" s="2074"/>
      <c r="C3" s="2074"/>
      <c r="D3" s="2074"/>
      <c r="E3" s="2074"/>
      <c r="F3" s="2074"/>
      <c r="G3" s="2074"/>
      <c r="H3" s="2074"/>
      <c r="I3" s="2074"/>
      <c r="J3" s="2074"/>
      <c r="K3" s="2074"/>
    </row>
    <row r="4" spans="1:14" ht="15.75" thickBot="1" x14ac:dyDescent="0.3">
      <c r="A4" s="2075" t="s">
        <v>2035</v>
      </c>
      <c r="B4" s="2075"/>
      <c r="C4" s="2075"/>
      <c r="D4" s="2075"/>
      <c r="E4" s="2075"/>
      <c r="F4" s="2075"/>
      <c r="G4" s="2075"/>
      <c r="H4" s="2075"/>
      <c r="I4" s="2075"/>
      <c r="J4" s="2075"/>
      <c r="K4" s="2075"/>
    </row>
    <row r="5" spans="1:14" ht="6.75" customHeight="1" thickBot="1" x14ac:dyDescent="0.3">
      <c r="A5" s="1501"/>
      <c r="B5" s="1501"/>
      <c r="C5" s="1501"/>
      <c r="D5" s="1501"/>
      <c r="E5" s="1501"/>
      <c r="F5" s="1501"/>
      <c r="G5" s="1501"/>
      <c r="H5" s="1501"/>
      <c r="I5" s="1501"/>
      <c r="J5" s="1501"/>
      <c r="K5" s="1501"/>
    </row>
    <row r="6" spans="1:14" ht="26.25" thickBot="1" x14ac:dyDescent="0.3">
      <c r="A6" s="1502" t="s">
        <v>1259</v>
      </c>
      <c r="B6" s="1503">
        <v>44091</v>
      </c>
      <c r="C6" s="1504">
        <v>44182</v>
      </c>
      <c r="D6" s="1504">
        <v>44272</v>
      </c>
      <c r="E6" s="1504">
        <v>44364</v>
      </c>
      <c r="F6" s="1504">
        <v>44394</v>
      </c>
      <c r="G6" s="1504">
        <v>44425</v>
      </c>
      <c r="H6" s="1505">
        <v>44456</v>
      </c>
      <c r="I6" s="1506" t="s">
        <v>1270</v>
      </c>
      <c r="J6" s="1507" t="s">
        <v>1271</v>
      </c>
      <c r="K6" s="1508" t="s">
        <v>1272</v>
      </c>
    </row>
    <row r="7" spans="1:14" x14ac:dyDescent="0.25">
      <c r="A7" s="1509" t="s">
        <v>1261</v>
      </c>
      <c r="B7" s="1510">
        <v>859.88696869320006</v>
      </c>
      <c r="C7" s="1511">
        <v>791.28757978200008</v>
      </c>
      <c r="D7" s="1512">
        <v>733.91048298120006</v>
      </c>
      <c r="E7" s="1512">
        <v>763.39297341299994</v>
      </c>
      <c r="F7" s="1513">
        <v>777.928132807</v>
      </c>
      <c r="G7" s="1513">
        <v>763.59219577059991</v>
      </c>
      <c r="H7" s="1514">
        <v>762.95535542240009</v>
      </c>
      <c r="I7" s="1515">
        <v>-8.3400583678980755E-4</v>
      </c>
      <c r="J7" s="1515">
        <v>-5.7325388867981259E-4</v>
      </c>
      <c r="K7" s="1515">
        <f>(H7-B7)/B7</f>
        <v>-0.11272599399675784</v>
      </c>
    </row>
    <row r="8" spans="1:14" x14ac:dyDescent="0.25">
      <c r="A8" s="1509" t="s">
        <v>1274</v>
      </c>
      <c r="B8" s="1516">
        <v>0.29592780342739305</v>
      </c>
      <c r="C8" s="1517">
        <v>0.26936544293658282</v>
      </c>
      <c r="D8" s="1518">
        <v>0.25586461908477015</v>
      </c>
      <c r="E8" s="1518">
        <v>0.26359862868132711</v>
      </c>
      <c r="F8" s="1519">
        <v>0.2656234516946302</v>
      </c>
      <c r="G8" s="1519">
        <v>0.26092362568866689</v>
      </c>
      <c r="H8" s="1520">
        <v>0.26634456794599182</v>
      </c>
      <c r="I8" s="1515"/>
      <c r="J8" s="1515"/>
      <c r="K8" s="1515"/>
    </row>
    <row r="9" spans="1:14" x14ac:dyDescent="0.25">
      <c r="A9" s="1509" t="s">
        <v>1275</v>
      </c>
      <c r="B9" s="1521">
        <v>795.11079511920002</v>
      </c>
      <c r="C9" s="1522">
        <v>846.84278502320001</v>
      </c>
      <c r="D9" s="1523">
        <v>844.68259647380012</v>
      </c>
      <c r="E9" s="1523">
        <v>745.84484185679992</v>
      </c>
      <c r="F9" s="1524">
        <v>751.60667494640006</v>
      </c>
      <c r="G9" s="1524">
        <v>750.81940995880007</v>
      </c>
      <c r="H9" s="1525">
        <v>752.92311903059999</v>
      </c>
      <c r="I9" s="1515">
        <v>2.8018842399337596E-3</v>
      </c>
      <c r="J9" s="1515">
        <v>9.4902810565512825E-3</v>
      </c>
      <c r="K9" s="1515">
        <f t="shared" ref="K9:K21" si="0">(H9-B9)/B9</f>
        <v>-5.3058864685990602E-2</v>
      </c>
    </row>
    <row r="10" spans="1:14" x14ac:dyDescent="0.25">
      <c r="A10" s="1509" t="s">
        <v>1274</v>
      </c>
      <c r="B10" s="1516">
        <v>0.27363525631586133</v>
      </c>
      <c r="C10" s="1517">
        <v>0.28827721768142517</v>
      </c>
      <c r="D10" s="1518">
        <v>0.29448331343679657</v>
      </c>
      <c r="E10" s="1518">
        <v>0.2575392810383258</v>
      </c>
      <c r="F10" s="1519">
        <v>0.25663599360471706</v>
      </c>
      <c r="G10" s="1519">
        <v>0.25655909498416396</v>
      </c>
      <c r="H10" s="1520">
        <v>0.26284235559724084</v>
      </c>
      <c r="I10" s="1515"/>
      <c r="J10" s="1515"/>
      <c r="K10" s="1515"/>
    </row>
    <row r="11" spans="1:14" x14ac:dyDescent="0.25">
      <c r="A11" s="1509" t="s">
        <v>1263</v>
      </c>
      <c r="B11" s="1521">
        <v>21.063631029</v>
      </c>
      <c r="C11" s="1522">
        <v>0</v>
      </c>
      <c r="D11" s="1526">
        <v>0</v>
      </c>
      <c r="E11" s="1526">
        <v>0</v>
      </c>
      <c r="F11" s="1527">
        <v>0</v>
      </c>
      <c r="G11" s="1527">
        <v>0</v>
      </c>
      <c r="H11" s="1528">
        <v>0</v>
      </c>
      <c r="I11" s="1529" t="s">
        <v>884</v>
      </c>
      <c r="J11" s="1529" t="s">
        <v>884</v>
      </c>
      <c r="K11" s="1515">
        <f t="shared" si="0"/>
        <v>-1</v>
      </c>
    </row>
    <row r="12" spans="1:14" x14ac:dyDescent="0.25">
      <c r="A12" s="1509" t="s">
        <v>1274</v>
      </c>
      <c r="B12" s="1516">
        <v>7.2489923554604294E-3</v>
      </c>
      <c r="C12" s="1517">
        <v>0</v>
      </c>
      <c r="D12" s="1518">
        <v>0</v>
      </c>
      <c r="E12" s="1518">
        <v>0</v>
      </c>
      <c r="F12" s="1519">
        <v>0</v>
      </c>
      <c r="G12" s="1519">
        <v>0</v>
      </c>
      <c r="H12" s="1520">
        <v>0</v>
      </c>
      <c r="I12" s="1515"/>
      <c r="J12" s="1515"/>
      <c r="K12" s="1515"/>
    </row>
    <row r="13" spans="1:14" ht="26.25" x14ac:dyDescent="0.25">
      <c r="A13" s="1530" t="s">
        <v>1264</v>
      </c>
      <c r="B13" s="1521">
        <v>1029.3457160112</v>
      </c>
      <c r="C13" s="1522">
        <v>1133.5967313398</v>
      </c>
      <c r="D13" s="1523">
        <v>1118.0276994935998</v>
      </c>
      <c r="E13" s="1523">
        <v>1165.5297823904</v>
      </c>
      <c r="F13" s="1524">
        <v>1173.5962732283999</v>
      </c>
      <c r="G13" s="1524">
        <v>1185.2751335992</v>
      </c>
      <c r="H13" s="1525">
        <v>1151.2276296877999</v>
      </c>
      <c r="I13" s="1515">
        <v>-2.8725401340372034E-2</v>
      </c>
      <c r="J13" s="1515">
        <v>-1.2270945726730062E-2</v>
      </c>
      <c r="K13" s="1515">
        <f t="shared" si="0"/>
        <v>0.11840717047806096</v>
      </c>
    </row>
    <row r="14" spans="1:14" x14ac:dyDescent="0.25">
      <c r="A14" s="1509" t="s">
        <v>1274</v>
      </c>
      <c r="B14" s="1516">
        <v>0.35424657867477738</v>
      </c>
      <c r="C14" s="1517">
        <v>0.38589230192761559</v>
      </c>
      <c r="D14" s="1518">
        <v>0.38978014089012503</v>
      </c>
      <c r="E14" s="1518">
        <v>0.40245596046263415</v>
      </c>
      <c r="F14" s="1519">
        <v>0.40072428267383631</v>
      </c>
      <c r="G14" s="1519">
        <v>0.40501498968990612</v>
      </c>
      <c r="H14" s="1520">
        <v>0.40188881755332523</v>
      </c>
      <c r="I14" s="1515"/>
      <c r="J14" s="1515"/>
      <c r="K14" s="1515"/>
    </row>
    <row r="15" spans="1:14" x14ac:dyDescent="0.25">
      <c r="A15" s="1509" t="s">
        <v>1265</v>
      </c>
      <c r="B15" s="1521">
        <v>45.727564027600003</v>
      </c>
      <c r="C15" s="1522">
        <v>15.09785158</v>
      </c>
      <c r="D15" s="1523">
        <v>3.4211746100000004</v>
      </c>
      <c r="E15" s="1523">
        <v>15.6256533944</v>
      </c>
      <c r="F15" s="1524">
        <v>15.6262062418</v>
      </c>
      <c r="G15" s="1524">
        <v>13.2667715306</v>
      </c>
      <c r="H15" s="1525">
        <v>0.92572956000000006</v>
      </c>
      <c r="I15" s="1515">
        <v>-0.93022194149761361</v>
      </c>
      <c r="J15" s="1515">
        <v>-0.94075578558962736</v>
      </c>
      <c r="K15" s="1515">
        <f t="shared" si="0"/>
        <v>-0.9797555461419013</v>
      </c>
    </row>
    <row r="16" spans="1:14" x14ac:dyDescent="0.25">
      <c r="A16" s="1509" t="s">
        <v>1274</v>
      </c>
      <c r="B16" s="1516">
        <v>1.5737019016974149E-2</v>
      </c>
      <c r="C16" s="1517">
        <v>5.1395214358828968E-3</v>
      </c>
      <c r="D16" s="1518">
        <v>1.1927306649911424E-3</v>
      </c>
      <c r="E16" s="1518">
        <v>5.3955183640198578E-3</v>
      </c>
      <c r="F16" s="1519">
        <v>5.3355659267163378E-3</v>
      </c>
      <c r="G16" s="1519">
        <v>4.5333283238364616E-3</v>
      </c>
      <c r="H16" s="1520">
        <v>3.2316837143967197E-4</v>
      </c>
      <c r="I16" s="1515"/>
      <c r="J16" s="1515"/>
      <c r="K16" s="1515"/>
    </row>
    <row r="17" spans="1:11" x14ac:dyDescent="0.25">
      <c r="A17" s="1509" t="s">
        <v>1266</v>
      </c>
      <c r="B17" s="1521">
        <v>51.692863413799998</v>
      </c>
      <c r="C17" s="1522">
        <v>51.301130797000006</v>
      </c>
      <c r="D17" s="1523">
        <v>51.689994013000003</v>
      </c>
      <c r="E17" s="1523">
        <v>51.293103019199997</v>
      </c>
      <c r="F17" s="1524">
        <v>55.571309297000006</v>
      </c>
      <c r="G17" s="1524">
        <v>59.183897115000001</v>
      </c>
      <c r="H17" s="1525">
        <v>59.299953291600005</v>
      </c>
      <c r="I17" s="1515">
        <v>1.9609417807430968E-3</v>
      </c>
      <c r="J17" s="1515">
        <v>0.15609993938956843</v>
      </c>
      <c r="K17" s="1515">
        <f t="shared" si="0"/>
        <v>0.14715938285146743</v>
      </c>
    </row>
    <row r="18" spans="1:11" x14ac:dyDescent="0.25">
      <c r="A18" s="1509" t="s">
        <v>1274</v>
      </c>
      <c r="B18" s="1516">
        <v>1.7789960866793929E-2</v>
      </c>
      <c r="C18" s="1517">
        <v>1.7463627855865686E-2</v>
      </c>
      <c r="D18" s="1518">
        <v>1.8020781737449424E-2</v>
      </c>
      <c r="E18" s="1518">
        <v>1.7711443630692596E-2</v>
      </c>
      <c r="F18" s="1519">
        <v>1.8974815755019334E-2</v>
      </c>
      <c r="G18" s="1519">
        <v>2.0223461034782623E-2</v>
      </c>
      <c r="H18" s="1520">
        <v>2.0701369125228092E-2</v>
      </c>
      <c r="I18" s="1515"/>
      <c r="J18" s="1515"/>
      <c r="K18" s="1515"/>
    </row>
    <row r="19" spans="1:11" x14ac:dyDescent="0.25">
      <c r="A19" s="1509" t="s">
        <v>1267</v>
      </c>
      <c r="B19" s="1521">
        <v>102.9047340174</v>
      </c>
      <c r="C19" s="1522">
        <v>99.472639247800004</v>
      </c>
      <c r="D19" s="1523">
        <v>116.62275346680001</v>
      </c>
      <c r="E19" s="1523">
        <v>154.35668390379999</v>
      </c>
      <c r="F19" s="1524">
        <v>154.35909217540001</v>
      </c>
      <c r="G19" s="653">
        <v>154.35954589580001</v>
      </c>
      <c r="H19" s="1531">
        <v>137.21079146600002</v>
      </c>
      <c r="I19" s="1515">
        <v>-0.11109617050426031</v>
      </c>
      <c r="J19" s="1515">
        <v>-0.11107968896562873</v>
      </c>
      <c r="K19" s="1515">
        <f t="shared" si="0"/>
        <v>0.33337686333069239</v>
      </c>
    </row>
    <row r="20" spans="1:11" ht="15.75" thickBot="1" x14ac:dyDescent="0.3">
      <c r="A20" s="1509" t="s">
        <v>298</v>
      </c>
      <c r="B20" s="1532">
        <v>3.541438934273982E-2</v>
      </c>
      <c r="C20" s="1533">
        <v>3.3861888162627869E-2</v>
      </c>
      <c r="D20" s="1534">
        <v>4.06584141858677E-2</v>
      </c>
      <c r="E20" s="1534">
        <v>5.3299167823000385E-2</v>
      </c>
      <c r="F20" s="1535">
        <v>5.2705890345080983E-2</v>
      </c>
      <c r="G20" s="1535">
        <v>5.2745500278643685E-2</v>
      </c>
      <c r="H20" s="1536">
        <v>4.7899721406774204E-2</v>
      </c>
      <c r="I20" s="1515"/>
      <c r="J20" s="1515"/>
      <c r="K20" s="1515"/>
    </row>
    <row r="21" spans="1:11" ht="15.75" thickBot="1" x14ac:dyDescent="0.3">
      <c r="A21" s="1537" t="s">
        <v>172</v>
      </c>
      <c r="B21" s="1538">
        <v>2905.7322723113998</v>
      </c>
      <c r="C21" s="1539">
        <v>2937.5987177698003</v>
      </c>
      <c r="D21" s="1539">
        <v>2868.3547010384</v>
      </c>
      <c r="E21" s="1540">
        <v>2896.0430379776003</v>
      </c>
      <c r="F21" s="1541">
        <v>2928.6876886959994</v>
      </c>
      <c r="G21" s="1541">
        <v>2926.4969538700007</v>
      </c>
      <c r="H21" s="1541">
        <v>2864.5425784584004</v>
      </c>
      <c r="I21" s="1542">
        <v>-2.117014860708185E-2</v>
      </c>
      <c r="J21" s="1542">
        <v>-1.087706885088203E-2</v>
      </c>
      <c r="K21" s="1542">
        <f t="shared" si="0"/>
        <v>-1.417532311751302E-2</v>
      </c>
    </row>
    <row r="22" spans="1:11" ht="15.75" thickBot="1" x14ac:dyDescent="0.3">
      <c r="A22" s="1543" t="s">
        <v>1268</v>
      </c>
      <c r="B22" s="1544">
        <v>1</v>
      </c>
      <c r="C22" s="1545">
        <v>1</v>
      </c>
      <c r="D22" s="1545">
        <v>1.0000000000000002</v>
      </c>
      <c r="E22" s="1545">
        <v>0.99999999999999978</v>
      </c>
      <c r="F22" s="1545">
        <v>1.0000000000000002</v>
      </c>
      <c r="G22" s="1545">
        <v>1</v>
      </c>
      <c r="H22" s="1546">
        <v>0.99999999999999978</v>
      </c>
      <c r="I22" s="1547"/>
      <c r="J22" s="1547"/>
      <c r="K22" s="1547"/>
    </row>
    <row r="29" spans="1:11" x14ac:dyDescent="0.25">
      <c r="A29" s="652"/>
      <c r="B29" s="653"/>
      <c r="C29" s="653"/>
      <c r="D29" s="653"/>
      <c r="E29" s="653"/>
      <c r="G29" s="652"/>
    </row>
    <row r="30" spans="1:11" x14ac:dyDescent="0.25">
      <c r="A30" s="652"/>
      <c r="B30" s="653"/>
      <c r="C30" s="653"/>
      <c r="D30" s="653"/>
      <c r="E30" s="653"/>
      <c r="G30" s="652"/>
    </row>
    <row r="31" spans="1:11" x14ac:dyDescent="0.25">
      <c r="A31" s="652"/>
      <c r="B31" s="653"/>
      <c r="C31" s="653"/>
      <c r="D31" s="653"/>
      <c r="E31" s="653"/>
      <c r="G31" s="652"/>
    </row>
    <row r="32" spans="1:11" x14ac:dyDescent="0.25">
      <c r="A32" s="652"/>
      <c r="B32" s="653"/>
      <c r="C32" s="653"/>
      <c r="D32" s="653"/>
      <c r="E32" s="653"/>
      <c r="G32" s="652"/>
    </row>
    <row r="33" spans="1:7" x14ac:dyDescent="0.25">
      <c r="A33" s="652"/>
      <c r="B33" s="653"/>
      <c r="C33" s="653"/>
      <c r="D33" s="653"/>
      <c r="E33" s="653"/>
      <c r="G33" s="652"/>
    </row>
    <row r="34" spans="1:7" x14ac:dyDescent="0.25">
      <c r="A34" s="652"/>
      <c r="B34" s="653"/>
      <c r="C34" s="653"/>
      <c r="D34" s="653"/>
      <c r="E34" s="653"/>
      <c r="G34" s="652"/>
    </row>
    <row r="35" spans="1:7" x14ac:dyDescent="0.25">
      <c r="A35" s="652"/>
      <c r="B35" s="653"/>
      <c r="C35" s="653"/>
      <c r="D35" s="653"/>
      <c r="E35" s="653"/>
      <c r="G35" s="652"/>
    </row>
    <row r="38" spans="1:7" x14ac:dyDescent="0.25">
      <c r="A38" s="652"/>
    </row>
    <row r="39" spans="1:7" x14ac:dyDescent="0.25">
      <c r="A39" s="652"/>
    </row>
    <row r="40" spans="1:7" x14ac:dyDescent="0.25">
      <c r="A40" s="652"/>
    </row>
    <row r="41" spans="1:7" x14ac:dyDescent="0.25">
      <c r="A41" s="652"/>
    </row>
    <row r="42" spans="1:7" x14ac:dyDescent="0.25">
      <c r="A42" s="652"/>
    </row>
    <row r="43" spans="1:7" x14ac:dyDescent="0.25">
      <c r="A43" s="652"/>
    </row>
    <row r="44" spans="1:7" x14ac:dyDescent="0.25">
      <c r="A44" s="652"/>
    </row>
  </sheetData>
  <mergeCells count="3">
    <mergeCell ref="A2:K2"/>
    <mergeCell ref="A3:K3"/>
    <mergeCell ref="A4:K4"/>
  </mergeCells>
  <pageMargins left="0.7" right="0.7" top="0.75" bottom="0.75" header="0.3" footer="0.3"/>
  <pageSetup scale="70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3"/>
  <sheetViews>
    <sheetView workbookViewId="0">
      <selection activeCell="D26" sqref="D26"/>
    </sheetView>
  </sheetViews>
  <sheetFormatPr baseColWidth="10" defaultRowHeight="12.75" x14ac:dyDescent="0.2"/>
  <cols>
    <col min="1" max="1" width="15.5703125" style="247" customWidth="1"/>
    <col min="2" max="2" width="20.85546875" style="247" customWidth="1"/>
    <col min="3" max="3" width="21" style="247" customWidth="1"/>
    <col min="4" max="4" width="22.85546875" style="247" customWidth="1"/>
    <col min="5" max="5" width="18.42578125" style="247" customWidth="1"/>
    <col min="6" max="6" width="11.42578125" style="247"/>
    <col min="7" max="8" width="12.7109375" style="247" bestFit="1" customWidth="1"/>
    <col min="9" max="9" width="13.7109375" style="247" bestFit="1" customWidth="1"/>
    <col min="10" max="10" width="12.7109375" style="247" bestFit="1" customWidth="1"/>
    <col min="11" max="16384" width="11.42578125" style="247"/>
  </cols>
  <sheetData>
    <row r="1" spans="1:12" ht="15.75" x14ac:dyDescent="0.2">
      <c r="A1" s="1969" t="s">
        <v>711</v>
      </c>
      <c r="B1" s="1970"/>
      <c r="C1" s="1970"/>
      <c r="D1" s="1970"/>
      <c r="E1" s="1971"/>
      <c r="I1" s="81"/>
    </row>
    <row r="2" spans="1:12" ht="15.75" x14ac:dyDescent="0.25">
      <c r="A2" s="1972" t="s">
        <v>712</v>
      </c>
      <c r="B2" s="1973"/>
      <c r="C2" s="1973"/>
      <c r="D2" s="1973"/>
      <c r="E2" s="1974"/>
    </row>
    <row r="3" spans="1:12" ht="14.25" x14ac:dyDescent="0.2">
      <c r="A3" s="2078" t="s">
        <v>2153</v>
      </c>
      <c r="B3" s="2079"/>
      <c r="C3" s="2079"/>
      <c r="D3" s="2079"/>
      <c r="E3" s="2080"/>
    </row>
    <row r="4" spans="1:12" ht="18" customHeight="1" x14ac:dyDescent="0.2">
      <c r="A4" s="2078" t="s">
        <v>2035</v>
      </c>
      <c r="B4" s="2079"/>
      <c r="C4" s="2079"/>
      <c r="D4" s="2079"/>
      <c r="E4" s="2080"/>
    </row>
    <row r="5" spans="1:12" ht="7.5" customHeight="1" x14ac:dyDescent="0.3">
      <c r="A5" s="1548"/>
      <c r="B5" s="1549"/>
      <c r="C5" s="1549"/>
      <c r="D5" s="1549"/>
      <c r="E5" s="1550"/>
    </row>
    <row r="6" spans="1:12" ht="25.5" customHeight="1" x14ac:dyDescent="0.2">
      <c r="A6" s="2081" t="s">
        <v>713</v>
      </c>
      <c r="B6" s="2082"/>
      <c r="C6" s="2083" t="s">
        <v>714</v>
      </c>
      <c r="D6" s="2083" t="s">
        <v>715</v>
      </c>
      <c r="E6" s="2085" t="s">
        <v>299</v>
      </c>
    </row>
    <row r="7" spans="1:12" ht="13.5" thickBot="1" x14ac:dyDescent="0.25">
      <c r="A7" s="1551" t="s">
        <v>716</v>
      </c>
      <c r="B7" s="1552" t="s">
        <v>717</v>
      </c>
      <c r="C7" s="2084"/>
      <c r="D7" s="2084"/>
      <c r="E7" s="2086"/>
    </row>
    <row r="8" spans="1:12" ht="15" x14ac:dyDescent="0.25">
      <c r="A8" s="1553">
        <v>0</v>
      </c>
      <c r="B8" s="1553">
        <v>30</v>
      </c>
      <c r="C8" s="1554">
        <v>300.00520368280002</v>
      </c>
      <c r="D8" s="1555">
        <v>571.6277213262</v>
      </c>
      <c r="E8" s="1721">
        <v>871.63292500900002</v>
      </c>
      <c r="G8" s="654"/>
      <c r="H8" s="654"/>
      <c r="I8" s="655"/>
      <c r="J8" s="656"/>
      <c r="K8" s="1556"/>
      <c r="L8" s="1556"/>
    </row>
    <row r="9" spans="1:12" ht="15" x14ac:dyDescent="0.25">
      <c r="A9" s="654">
        <v>31</v>
      </c>
      <c r="B9" s="654">
        <v>60</v>
      </c>
      <c r="C9" s="655">
        <v>163.42461256519999</v>
      </c>
      <c r="D9" s="656">
        <v>486.80063080880001</v>
      </c>
      <c r="E9" s="1721">
        <v>650.225243374</v>
      </c>
      <c r="G9" s="654"/>
      <c r="H9" s="654"/>
      <c r="I9" s="655"/>
      <c r="J9" s="656"/>
      <c r="K9" s="1556"/>
      <c r="L9" s="1556"/>
    </row>
    <row r="10" spans="1:12" ht="15" x14ac:dyDescent="0.25">
      <c r="A10" s="654">
        <v>61</v>
      </c>
      <c r="B10" s="654">
        <v>90</v>
      </c>
      <c r="C10" s="655">
        <v>80.599180387600001</v>
      </c>
      <c r="D10" s="656">
        <v>160.27243460759999</v>
      </c>
      <c r="E10" s="1721">
        <v>240.87161499519999</v>
      </c>
      <c r="G10" s="654"/>
      <c r="H10" s="654"/>
      <c r="I10" s="655"/>
      <c r="J10" s="656"/>
      <c r="K10" s="1556"/>
      <c r="L10" s="1556"/>
    </row>
    <row r="11" spans="1:12" ht="15" x14ac:dyDescent="0.25">
      <c r="A11" s="654">
        <v>91</v>
      </c>
      <c r="B11" s="654">
        <v>120</v>
      </c>
      <c r="C11" s="655">
        <v>126.0556699374</v>
      </c>
      <c r="D11" s="656">
        <v>302.19336690060004</v>
      </c>
      <c r="E11" s="1721">
        <v>428.24903683800005</v>
      </c>
      <c r="G11" s="654"/>
      <c r="H11" s="654"/>
      <c r="I11" s="655"/>
      <c r="J11" s="656"/>
      <c r="K11" s="1556"/>
      <c r="L11" s="1556"/>
    </row>
    <row r="12" spans="1:12" ht="15" x14ac:dyDescent="0.25">
      <c r="A12" s="654">
        <v>121</v>
      </c>
      <c r="B12" s="654">
        <v>150</v>
      </c>
      <c r="C12" s="655">
        <v>200.816548541</v>
      </c>
      <c r="D12" s="656">
        <v>392.64007667080006</v>
      </c>
      <c r="E12" s="1721">
        <v>593.45662521180009</v>
      </c>
      <c r="G12" s="654"/>
      <c r="H12" s="654"/>
      <c r="I12" s="655"/>
      <c r="J12" s="656"/>
      <c r="K12" s="1556"/>
      <c r="L12" s="1556"/>
    </row>
    <row r="13" spans="1:12" ht="15" x14ac:dyDescent="0.25">
      <c r="A13" s="654">
        <v>151</v>
      </c>
      <c r="B13" s="654">
        <v>180</v>
      </c>
      <c r="C13" s="655">
        <v>196.40079830280001</v>
      </c>
      <c r="D13" s="656">
        <v>532.98055277180003</v>
      </c>
      <c r="E13" s="1721">
        <v>729.38135107460005</v>
      </c>
      <c r="G13" s="654"/>
      <c r="H13" s="654"/>
      <c r="I13" s="655"/>
      <c r="J13" s="656"/>
      <c r="K13" s="1556"/>
      <c r="L13" s="1556"/>
    </row>
    <row r="14" spans="1:12" ht="15" x14ac:dyDescent="0.25">
      <c r="A14" s="654">
        <v>181</v>
      </c>
      <c r="B14" s="654">
        <v>210</v>
      </c>
      <c r="C14" s="655">
        <v>137.01722092520001</v>
      </c>
      <c r="D14" s="656">
        <v>210.79698253460003</v>
      </c>
      <c r="E14" s="1721">
        <v>347.81420345980007</v>
      </c>
      <c r="G14" s="654"/>
      <c r="H14" s="654"/>
      <c r="I14" s="655"/>
      <c r="J14" s="656"/>
      <c r="K14" s="1556"/>
      <c r="L14" s="1556"/>
    </row>
    <row r="15" spans="1:12" ht="15" x14ac:dyDescent="0.25">
      <c r="A15" s="654">
        <v>211</v>
      </c>
      <c r="B15" s="654">
        <v>240</v>
      </c>
      <c r="C15" s="655">
        <v>181.85031003300003</v>
      </c>
      <c r="D15" s="656">
        <v>160.83596618320001</v>
      </c>
      <c r="E15" s="1721">
        <v>342.68627621620004</v>
      </c>
      <c r="G15" s="654"/>
      <c r="H15" s="654"/>
      <c r="I15" s="655"/>
      <c r="J15" s="656"/>
      <c r="K15" s="1556"/>
      <c r="L15" s="1556"/>
    </row>
    <row r="16" spans="1:12" ht="15" x14ac:dyDescent="0.25">
      <c r="A16" s="654">
        <v>241</v>
      </c>
      <c r="B16" s="654">
        <v>270</v>
      </c>
      <c r="C16" s="655">
        <v>279.57162750160001</v>
      </c>
      <c r="D16" s="656">
        <v>124.7583478288</v>
      </c>
      <c r="E16" s="1721">
        <v>404.32997533039998</v>
      </c>
      <c r="G16" s="654"/>
      <c r="H16" s="654"/>
      <c r="I16" s="655"/>
      <c r="J16" s="656"/>
      <c r="K16" s="1556"/>
      <c r="L16" s="1556"/>
    </row>
    <row r="17" spans="1:12" ht="15" x14ac:dyDescent="0.25">
      <c r="A17" s="654">
        <v>271</v>
      </c>
      <c r="B17" s="654">
        <v>300</v>
      </c>
      <c r="C17" s="655">
        <v>220.2945606792</v>
      </c>
      <c r="D17" s="656">
        <v>273.0082455324</v>
      </c>
      <c r="E17" s="1721">
        <v>493.3028062116</v>
      </c>
      <c r="G17" s="654"/>
      <c r="H17" s="654"/>
      <c r="I17" s="655"/>
      <c r="J17" s="656"/>
      <c r="K17" s="1556"/>
      <c r="L17" s="1556"/>
    </row>
    <row r="18" spans="1:12" ht="15" x14ac:dyDescent="0.25">
      <c r="A18" s="654">
        <v>301</v>
      </c>
      <c r="B18" s="654">
        <v>330</v>
      </c>
      <c r="C18" s="655">
        <v>238.01257190340002</v>
      </c>
      <c r="D18" s="656">
        <v>400.29051468279999</v>
      </c>
      <c r="E18" s="1721">
        <v>638.30308658620004</v>
      </c>
      <c r="G18" s="654"/>
      <c r="H18" s="654"/>
      <c r="I18" s="655"/>
      <c r="J18" s="656"/>
      <c r="K18" s="1556"/>
      <c r="L18" s="1556"/>
    </row>
    <row r="19" spans="1:12" ht="15" x14ac:dyDescent="0.25">
      <c r="A19" s="654">
        <v>331</v>
      </c>
      <c r="B19" s="654">
        <v>360</v>
      </c>
      <c r="C19" s="655">
        <v>195.33960795860003</v>
      </c>
      <c r="D19" s="656">
        <v>160.55498936399999</v>
      </c>
      <c r="E19" s="1721">
        <v>355.89459732260002</v>
      </c>
      <c r="G19" s="654"/>
      <c r="H19" s="654"/>
      <c r="I19" s="655"/>
      <c r="J19" s="656"/>
      <c r="K19" s="1556"/>
      <c r="L19" s="1556"/>
    </row>
    <row r="20" spans="1:12" ht="15" x14ac:dyDescent="0.25">
      <c r="A20" s="654">
        <v>361</v>
      </c>
      <c r="B20" s="654">
        <v>420</v>
      </c>
      <c r="C20" s="655">
        <v>179.71685209100002</v>
      </c>
      <c r="D20" s="656">
        <v>92.028450222800004</v>
      </c>
      <c r="E20" s="1721">
        <v>271.74530231380004</v>
      </c>
      <c r="G20" s="654"/>
      <c r="H20" s="654"/>
      <c r="I20" s="655"/>
      <c r="J20" s="656"/>
      <c r="K20" s="1556"/>
      <c r="L20" s="1556"/>
    </row>
    <row r="21" spans="1:12" ht="15" x14ac:dyDescent="0.25">
      <c r="A21" s="654">
        <v>421</v>
      </c>
      <c r="B21" s="654">
        <v>480</v>
      </c>
      <c r="C21" s="655">
        <v>258.52550353560002</v>
      </c>
      <c r="D21" s="656">
        <v>119.2595189072</v>
      </c>
      <c r="E21" s="1721">
        <v>377.78502244280003</v>
      </c>
      <c r="G21" s="654"/>
      <c r="H21" s="654"/>
      <c r="I21" s="655"/>
      <c r="J21" s="656"/>
      <c r="K21" s="1556"/>
      <c r="L21" s="1556"/>
    </row>
    <row r="22" spans="1:12" ht="15" x14ac:dyDescent="0.25">
      <c r="A22" s="654">
        <v>481</v>
      </c>
      <c r="B22" s="654">
        <v>540</v>
      </c>
      <c r="C22" s="655">
        <v>248.37580254060003</v>
      </c>
      <c r="D22" s="656">
        <v>34.756229719400004</v>
      </c>
      <c r="E22" s="1721">
        <v>283.13203226000002</v>
      </c>
      <c r="G22" s="654"/>
      <c r="H22" s="654"/>
      <c r="I22" s="655"/>
      <c r="J22" s="656"/>
      <c r="K22" s="1556"/>
      <c r="L22" s="1556"/>
    </row>
    <row r="23" spans="1:12" ht="15" x14ac:dyDescent="0.25">
      <c r="A23" s="654">
        <v>541</v>
      </c>
      <c r="B23" s="654">
        <v>600</v>
      </c>
      <c r="C23" s="655">
        <v>139.96073455839999</v>
      </c>
      <c r="D23" s="656">
        <v>112.59852448880001</v>
      </c>
      <c r="E23" s="1721">
        <v>252.55925904719999</v>
      </c>
      <c r="G23" s="654"/>
      <c r="H23" s="654"/>
      <c r="I23" s="655"/>
      <c r="J23" s="656"/>
      <c r="K23" s="1556"/>
      <c r="L23" s="1556"/>
    </row>
    <row r="24" spans="1:12" ht="15" x14ac:dyDescent="0.25">
      <c r="A24" s="654">
        <v>601</v>
      </c>
      <c r="B24" s="654">
        <v>660</v>
      </c>
      <c r="C24" s="655">
        <v>174.8801232038</v>
      </c>
      <c r="D24" s="656">
        <v>73.616370884000006</v>
      </c>
      <c r="E24" s="1721">
        <v>248.49649408779999</v>
      </c>
      <c r="G24" s="654"/>
      <c r="H24" s="654"/>
      <c r="I24" s="655"/>
      <c r="J24" s="656"/>
      <c r="K24" s="1556"/>
      <c r="L24" s="1556"/>
    </row>
    <row r="25" spans="1:12" ht="15" x14ac:dyDescent="0.25">
      <c r="A25" s="654">
        <v>661</v>
      </c>
      <c r="B25" s="654">
        <v>720</v>
      </c>
      <c r="C25" s="655">
        <v>217.8348405884</v>
      </c>
      <c r="D25" s="656">
        <v>89.593999833799998</v>
      </c>
      <c r="E25" s="1721">
        <v>307.42884042219998</v>
      </c>
      <c r="G25" s="654"/>
      <c r="H25" s="654"/>
      <c r="I25" s="655"/>
      <c r="J25" s="656"/>
      <c r="K25" s="1556"/>
      <c r="L25" s="1556"/>
    </row>
    <row r="26" spans="1:12" ht="15" x14ac:dyDescent="0.25">
      <c r="A26" s="654">
        <v>721</v>
      </c>
      <c r="B26" s="654">
        <v>810</v>
      </c>
      <c r="C26" s="655">
        <v>156.96433914000002</v>
      </c>
      <c r="D26" s="656">
        <v>102.77750098</v>
      </c>
      <c r="E26" s="1721">
        <v>259.74184012000001</v>
      </c>
      <c r="G26" s="654"/>
      <c r="H26" s="654"/>
      <c r="I26" s="655"/>
      <c r="J26" s="656"/>
      <c r="K26" s="1556"/>
      <c r="L26" s="1556"/>
    </row>
    <row r="27" spans="1:12" ht="15" x14ac:dyDescent="0.25">
      <c r="A27" s="654">
        <v>811</v>
      </c>
      <c r="B27" s="654">
        <v>900</v>
      </c>
      <c r="C27" s="655">
        <v>185.098762534</v>
      </c>
      <c r="D27" s="656">
        <v>60.253910996999998</v>
      </c>
      <c r="E27" s="1721">
        <v>245.35267353099999</v>
      </c>
      <c r="G27" s="654"/>
      <c r="H27" s="654"/>
      <c r="I27" s="655"/>
      <c r="J27" s="656"/>
      <c r="K27" s="1556"/>
      <c r="L27" s="1556"/>
    </row>
    <row r="28" spans="1:12" ht="15" x14ac:dyDescent="0.25">
      <c r="A28" s="654">
        <v>901</v>
      </c>
      <c r="B28" s="654">
        <v>990</v>
      </c>
      <c r="C28" s="655">
        <v>92.774290483000016</v>
      </c>
      <c r="D28" s="656">
        <v>65.059369465999993</v>
      </c>
      <c r="E28" s="1721">
        <v>157.83365994900001</v>
      </c>
      <c r="G28" s="654"/>
      <c r="H28" s="654"/>
      <c r="I28" s="655"/>
      <c r="J28" s="656"/>
      <c r="K28" s="1556"/>
      <c r="L28" s="1556"/>
    </row>
    <row r="29" spans="1:12" ht="15" x14ac:dyDescent="0.25">
      <c r="A29" s="654">
        <v>991</v>
      </c>
      <c r="B29" s="654">
        <v>1080</v>
      </c>
      <c r="C29" s="655">
        <v>197.272454393</v>
      </c>
      <c r="D29" s="656">
        <v>101.62937646260001</v>
      </c>
      <c r="E29" s="1721">
        <v>298.9018308556</v>
      </c>
      <c r="G29" s="654"/>
      <c r="H29" s="654"/>
      <c r="I29" s="655"/>
      <c r="J29" s="656"/>
      <c r="K29" s="1556"/>
      <c r="L29" s="1556"/>
    </row>
    <row r="30" spans="1:12" ht="15" x14ac:dyDescent="0.25">
      <c r="A30" s="654">
        <v>1081</v>
      </c>
      <c r="B30" s="654">
        <v>1260</v>
      </c>
      <c r="C30" s="655">
        <v>234.7792456338</v>
      </c>
      <c r="D30" s="656">
        <v>126.52026453500001</v>
      </c>
      <c r="E30" s="1721">
        <v>361.2995101688</v>
      </c>
      <c r="G30" s="654"/>
      <c r="H30" s="654"/>
      <c r="I30" s="655"/>
      <c r="J30" s="656"/>
      <c r="K30" s="1556"/>
      <c r="L30" s="1556"/>
    </row>
    <row r="31" spans="1:12" ht="15" x14ac:dyDescent="0.25">
      <c r="A31" s="654">
        <v>1261</v>
      </c>
      <c r="B31" s="654">
        <v>1440</v>
      </c>
      <c r="C31" s="655">
        <v>199.4643851914</v>
      </c>
      <c r="D31" s="656">
        <v>134.01781153179999</v>
      </c>
      <c r="E31" s="1721">
        <v>333.48219672319999</v>
      </c>
      <c r="G31" s="654"/>
      <c r="H31" s="654"/>
      <c r="I31" s="655"/>
      <c r="J31" s="656"/>
      <c r="K31" s="1556"/>
      <c r="L31" s="1556"/>
    </row>
    <row r="32" spans="1:12" ht="15" x14ac:dyDescent="0.25">
      <c r="A32" s="654">
        <v>1441</v>
      </c>
      <c r="B32" s="654">
        <v>1620</v>
      </c>
      <c r="C32" s="655">
        <v>175.54194581980002</v>
      </c>
      <c r="D32" s="656">
        <v>111.06595713359999</v>
      </c>
      <c r="E32" s="1721">
        <v>286.60790295340001</v>
      </c>
      <c r="G32" s="654"/>
      <c r="H32" s="654"/>
      <c r="I32" s="655"/>
      <c r="J32" s="656"/>
      <c r="K32" s="1556"/>
      <c r="L32" s="1556"/>
    </row>
    <row r="33" spans="1:12" ht="15" x14ac:dyDescent="0.25">
      <c r="A33" s="654">
        <v>1621</v>
      </c>
      <c r="B33" s="654">
        <v>1800</v>
      </c>
      <c r="C33" s="655">
        <v>115.2081191156</v>
      </c>
      <c r="D33" s="656">
        <v>127.8512765152</v>
      </c>
      <c r="E33" s="1721">
        <v>243.0593956308</v>
      </c>
      <c r="G33" s="654"/>
      <c r="H33" s="654"/>
      <c r="I33" s="655"/>
      <c r="J33" s="656"/>
      <c r="K33" s="1556"/>
      <c r="L33" s="1556"/>
    </row>
    <row r="34" spans="1:12" ht="15" x14ac:dyDescent="0.25">
      <c r="A34" s="654">
        <v>1801</v>
      </c>
      <c r="B34" s="654">
        <v>1980</v>
      </c>
      <c r="C34" s="655">
        <v>153.9214110728</v>
      </c>
      <c r="D34" s="656">
        <v>108.9879229838</v>
      </c>
      <c r="E34" s="1721">
        <v>262.90933405660002</v>
      </c>
      <c r="G34" s="654"/>
      <c r="H34" s="654"/>
      <c r="I34" s="655"/>
      <c r="J34" s="656"/>
      <c r="K34" s="1556"/>
      <c r="L34" s="1556"/>
    </row>
    <row r="35" spans="1:12" ht="15" x14ac:dyDescent="0.25">
      <c r="A35" s="654">
        <v>1981</v>
      </c>
      <c r="B35" s="654">
        <v>2160</v>
      </c>
      <c r="C35" s="655">
        <v>96.201056061600013</v>
      </c>
      <c r="D35" s="656">
        <v>46.4511427646</v>
      </c>
      <c r="E35" s="1721">
        <v>142.65219882620002</v>
      </c>
      <c r="G35" s="654"/>
      <c r="H35" s="654"/>
      <c r="I35" s="655"/>
      <c r="J35" s="656"/>
      <c r="K35" s="1556"/>
      <c r="L35" s="1556"/>
    </row>
    <row r="36" spans="1:12" ht="15" x14ac:dyDescent="0.25">
      <c r="A36" s="654">
        <v>2161</v>
      </c>
      <c r="B36" s="654">
        <v>2340</v>
      </c>
      <c r="C36" s="655">
        <v>161.36555242080004</v>
      </c>
      <c r="D36" s="656">
        <v>109.2634480238</v>
      </c>
      <c r="E36" s="1721">
        <v>270.62900044460002</v>
      </c>
      <c r="G36" s="654"/>
      <c r="H36" s="654"/>
      <c r="I36" s="655"/>
      <c r="J36" s="656"/>
      <c r="K36" s="1556"/>
      <c r="L36" s="1556"/>
    </row>
    <row r="37" spans="1:12" ht="15" x14ac:dyDescent="0.25">
      <c r="A37" s="654">
        <v>2341</v>
      </c>
      <c r="B37" s="654">
        <v>2520</v>
      </c>
      <c r="C37" s="655">
        <v>123.38926648440001</v>
      </c>
      <c r="D37" s="656">
        <v>79.085704000799993</v>
      </c>
      <c r="E37" s="1721">
        <v>202.4749704852</v>
      </c>
      <c r="G37" s="654"/>
      <c r="H37" s="654"/>
      <c r="I37" s="655"/>
      <c r="J37" s="656"/>
      <c r="K37" s="1556"/>
      <c r="L37" s="1556"/>
    </row>
    <row r="38" spans="1:12" ht="15" x14ac:dyDescent="0.25">
      <c r="A38" s="654">
        <v>2521</v>
      </c>
      <c r="B38" s="654">
        <v>2700</v>
      </c>
      <c r="C38" s="655">
        <v>17.629107202000004</v>
      </c>
      <c r="D38" s="656">
        <v>84.973543628399995</v>
      </c>
      <c r="E38" s="1721">
        <v>102.60265083039999</v>
      </c>
      <c r="G38" s="654"/>
      <c r="H38" s="654"/>
      <c r="I38" s="655"/>
      <c r="J38" s="656"/>
      <c r="K38" s="1556"/>
      <c r="L38" s="1556"/>
    </row>
    <row r="39" spans="1:12" ht="15" x14ac:dyDescent="0.25">
      <c r="A39" s="654">
        <v>2701</v>
      </c>
      <c r="B39" s="654">
        <v>2880</v>
      </c>
      <c r="C39" s="655">
        <v>23.190150423999999</v>
      </c>
      <c r="D39" s="656">
        <v>12.103259484400001</v>
      </c>
      <c r="E39" s="1721">
        <v>35.293409908400001</v>
      </c>
      <c r="G39" s="654"/>
      <c r="H39" s="654"/>
      <c r="I39" s="655"/>
      <c r="J39" s="656"/>
      <c r="K39" s="1556"/>
      <c r="L39" s="1556"/>
    </row>
    <row r="40" spans="1:12" ht="15" x14ac:dyDescent="0.25">
      <c r="A40" s="654">
        <v>2881</v>
      </c>
      <c r="B40" s="654">
        <v>3060</v>
      </c>
      <c r="C40" s="655">
        <v>26.881407555799999</v>
      </c>
      <c r="D40" s="656">
        <v>14.414603400400001</v>
      </c>
      <c r="E40" s="1721">
        <v>41.2960109562</v>
      </c>
      <c r="G40" s="654"/>
      <c r="H40" s="654"/>
      <c r="I40" s="655"/>
      <c r="J40" s="656"/>
      <c r="K40" s="1556"/>
      <c r="L40" s="1556"/>
    </row>
    <row r="41" spans="1:12" ht="15" x14ac:dyDescent="0.25">
      <c r="A41" s="654">
        <v>3061</v>
      </c>
      <c r="B41" s="654">
        <v>3240</v>
      </c>
      <c r="C41" s="655">
        <v>53.722357850000002</v>
      </c>
      <c r="D41" s="656">
        <v>70.947357132400001</v>
      </c>
      <c r="E41" s="1721">
        <v>124.6697149824</v>
      </c>
      <c r="G41" s="654"/>
      <c r="H41" s="654"/>
      <c r="I41" s="655"/>
      <c r="J41" s="656"/>
      <c r="K41" s="1556"/>
      <c r="L41" s="1556"/>
    </row>
    <row r="42" spans="1:12" ht="15" x14ac:dyDescent="0.25">
      <c r="A42" s="654">
        <v>3241</v>
      </c>
      <c r="B42" s="654">
        <v>3510</v>
      </c>
      <c r="C42" s="655">
        <v>58.723638174599998</v>
      </c>
      <c r="D42" s="656">
        <v>18.141566695000002</v>
      </c>
      <c r="E42" s="1721">
        <v>76.865204869600007</v>
      </c>
      <c r="G42" s="654"/>
      <c r="H42" s="654"/>
      <c r="I42" s="655"/>
      <c r="J42" s="656"/>
      <c r="K42" s="1556"/>
      <c r="L42" s="1556"/>
    </row>
    <row r="43" spans="1:12" ht="15" x14ac:dyDescent="0.25">
      <c r="A43" s="654">
        <v>3511</v>
      </c>
      <c r="B43" s="654">
        <v>3780</v>
      </c>
      <c r="C43" s="655">
        <v>122.6786619968</v>
      </c>
      <c r="D43" s="656">
        <v>34.2631163868</v>
      </c>
      <c r="E43" s="1721">
        <v>156.9417783836</v>
      </c>
      <c r="G43" s="654"/>
      <c r="H43" s="654"/>
      <c r="I43" s="655"/>
      <c r="J43" s="656"/>
      <c r="K43" s="1556"/>
      <c r="L43" s="1556"/>
    </row>
    <row r="44" spans="1:12" ht="15" x14ac:dyDescent="0.25">
      <c r="A44" s="654">
        <v>3781</v>
      </c>
      <c r="B44" s="654">
        <v>4050</v>
      </c>
      <c r="C44" s="655">
        <v>60.894333019800001</v>
      </c>
      <c r="D44" s="656">
        <v>222.09067482840001</v>
      </c>
      <c r="E44" s="1721">
        <v>282.98500784819998</v>
      </c>
      <c r="G44" s="654"/>
      <c r="H44" s="654"/>
      <c r="I44" s="655"/>
      <c r="J44" s="656"/>
      <c r="K44" s="1556"/>
      <c r="L44" s="1556"/>
    </row>
    <row r="45" spans="1:12" ht="15" x14ac:dyDescent="0.25">
      <c r="A45" s="654">
        <v>4051</v>
      </c>
      <c r="B45" s="654">
        <v>4320</v>
      </c>
      <c r="C45" s="655">
        <v>97.972358688400007</v>
      </c>
      <c r="D45" s="656">
        <v>133.63829739820002</v>
      </c>
      <c r="E45" s="1721">
        <v>231.61065608660005</v>
      </c>
      <c r="G45" s="654"/>
      <c r="H45" s="654"/>
      <c r="I45" s="655"/>
      <c r="J45" s="656"/>
      <c r="K45" s="1556"/>
      <c r="L45" s="1556"/>
    </row>
    <row r="46" spans="1:12" ht="15" x14ac:dyDescent="0.25">
      <c r="A46" s="654">
        <v>4321</v>
      </c>
      <c r="B46" s="654">
        <v>4590</v>
      </c>
      <c r="C46" s="655">
        <v>29.581841342200001</v>
      </c>
      <c r="D46" s="656">
        <v>0</v>
      </c>
      <c r="E46" s="1721">
        <v>29.581841342200001</v>
      </c>
      <c r="G46" s="654"/>
      <c r="H46" s="654"/>
      <c r="I46" s="655"/>
      <c r="J46" s="656"/>
      <c r="K46" s="1556"/>
      <c r="L46" s="1556"/>
    </row>
    <row r="47" spans="1:12" ht="15.75" thickBot="1" x14ac:dyDescent="0.3">
      <c r="A47" s="654">
        <v>4591</v>
      </c>
      <c r="B47" s="654">
        <v>4860</v>
      </c>
      <c r="C47" s="655">
        <v>0</v>
      </c>
      <c r="D47" s="656">
        <v>79.269842315999995</v>
      </c>
      <c r="E47" s="1721">
        <v>79.269842315999995</v>
      </c>
      <c r="G47" s="654"/>
      <c r="H47" s="654"/>
      <c r="I47" s="655"/>
      <c r="J47" s="656"/>
      <c r="K47" s="1556"/>
      <c r="L47" s="1556"/>
    </row>
    <row r="48" spans="1:12" ht="15.75" thickBot="1" x14ac:dyDescent="0.3">
      <c r="A48" s="2076" t="s">
        <v>718</v>
      </c>
      <c r="B48" s="2077"/>
      <c r="C48" s="1557">
        <v>5921.9364535394006</v>
      </c>
      <c r="D48" s="1557">
        <v>6141.4188699318001</v>
      </c>
      <c r="E48" s="1558">
        <v>12063.355323471196</v>
      </c>
      <c r="G48" s="1559"/>
      <c r="H48" s="1559"/>
      <c r="I48" s="1559"/>
    </row>
    <row r="49" spans="1:5" x14ac:dyDescent="0.2">
      <c r="A49" s="122"/>
      <c r="B49" s="122"/>
      <c r="C49" s="122"/>
      <c r="D49" s="123"/>
      <c r="E49" s="124"/>
    </row>
    <row r="50" spans="1:5" x14ac:dyDescent="0.2">
      <c r="A50" s="122" t="s">
        <v>896</v>
      </c>
      <c r="B50" s="122"/>
      <c r="C50" s="122"/>
      <c r="D50" s="123"/>
      <c r="E50" s="124"/>
    </row>
    <row r="51" spans="1:5" x14ac:dyDescent="0.2">
      <c r="A51" s="122" t="s">
        <v>2183</v>
      </c>
      <c r="B51" s="122"/>
      <c r="C51" s="122"/>
      <c r="D51" s="123"/>
      <c r="E51" s="124"/>
    </row>
    <row r="52" spans="1:5" x14ac:dyDescent="0.2">
      <c r="A52" s="122"/>
      <c r="B52" s="122"/>
      <c r="C52" s="125"/>
      <c r="D52" s="123"/>
      <c r="E52" s="124"/>
    </row>
    <row r="53" spans="1:5" x14ac:dyDescent="0.2">
      <c r="A53" s="122"/>
      <c r="B53" s="686"/>
      <c r="C53" s="125"/>
      <c r="D53" s="125"/>
      <c r="E53" s="124"/>
    </row>
    <row r="54" spans="1:5" x14ac:dyDescent="0.2">
      <c r="A54" s="122"/>
      <c r="B54" s="686"/>
      <c r="C54" s="125"/>
      <c r="D54" s="125"/>
      <c r="E54" s="124"/>
    </row>
    <row r="55" spans="1:5" x14ac:dyDescent="0.2">
      <c r="A55" s="122"/>
      <c r="B55" s="123"/>
      <c r="C55" s="123"/>
      <c r="D55" s="125"/>
      <c r="E55" s="124"/>
    </row>
    <row r="56" spans="1:5" x14ac:dyDescent="0.2">
      <c r="A56" s="122"/>
      <c r="B56" s="123"/>
      <c r="C56" s="123"/>
      <c r="D56" s="125"/>
      <c r="E56" s="124"/>
    </row>
    <row r="57" spans="1:5" x14ac:dyDescent="0.2">
      <c r="A57" s="122"/>
      <c r="B57" s="123"/>
      <c r="C57" s="123"/>
      <c r="D57" s="123"/>
      <c r="E57" s="124"/>
    </row>
    <row r="58" spans="1:5" x14ac:dyDescent="0.2">
      <c r="A58" s="122"/>
      <c r="B58" s="123"/>
      <c r="C58" s="123"/>
      <c r="D58" s="123"/>
      <c r="E58" s="124"/>
    </row>
    <row r="59" spans="1:5" x14ac:dyDescent="0.2">
      <c r="A59" s="122"/>
      <c r="B59" s="123"/>
      <c r="C59" s="123"/>
      <c r="D59" s="123"/>
      <c r="E59" s="124"/>
    </row>
    <row r="60" spans="1:5" x14ac:dyDescent="0.2">
      <c r="A60" s="122"/>
      <c r="B60" s="122"/>
      <c r="C60" s="122"/>
      <c r="D60" s="123"/>
      <c r="E60" s="124"/>
    </row>
    <row r="61" spans="1:5" x14ac:dyDescent="0.2">
      <c r="A61" s="122"/>
      <c r="B61" s="122"/>
      <c r="C61" s="122"/>
      <c r="D61" s="123"/>
      <c r="E61" s="124"/>
    </row>
    <row r="62" spans="1:5" x14ac:dyDescent="0.2">
      <c r="A62" s="122"/>
      <c r="B62" s="122"/>
      <c r="C62" s="122"/>
      <c r="D62" s="123"/>
      <c r="E62" s="124"/>
    </row>
    <row r="63" spans="1:5" x14ac:dyDescent="0.2">
      <c r="A63" s="122"/>
      <c r="B63" s="122"/>
      <c r="C63" s="122"/>
      <c r="D63" s="123"/>
      <c r="E63" s="124"/>
    </row>
    <row r="64" spans="1:5" x14ac:dyDescent="0.2">
      <c r="A64" s="122"/>
      <c r="B64" s="122"/>
      <c r="C64" s="122"/>
      <c r="D64" s="123"/>
      <c r="E64" s="124"/>
    </row>
    <row r="65" spans="1:5" x14ac:dyDescent="0.2">
      <c r="A65" s="122"/>
      <c r="B65" s="122"/>
      <c r="C65" s="122"/>
      <c r="D65" s="123"/>
      <c r="E65" s="124"/>
    </row>
    <row r="66" spans="1:5" x14ac:dyDescent="0.2">
      <c r="A66" s="122"/>
      <c r="B66" s="122"/>
      <c r="C66" s="122"/>
      <c r="D66" s="123"/>
      <c r="E66" s="124"/>
    </row>
    <row r="67" spans="1:5" x14ac:dyDescent="0.2">
      <c r="A67" s="122"/>
      <c r="B67" s="122"/>
      <c r="C67" s="122"/>
      <c r="D67" s="123"/>
      <c r="E67" s="124"/>
    </row>
    <row r="68" spans="1:5" x14ac:dyDescent="0.2">
      <c r="A68" s="122"/>
      <c r="B68" s="122"/>
      <c r="C68" s="122"/>
      <c r="D68" s="123"/>
      <c r="E68" s="124"/>
    </row>
    <row r="69" spans="1:5" x14ac:dyDescent="0.2">
      <c r="A69" s="122"/>
      <c r="B69" s="122"/>
      <c r="C69" s="122"/>
      <c r="D69" s="123"/>
      <c r="E69" s="124"/>
    </row>
    <row r="70" spans="1:5" x14ac:dyDescent="0.2">
      <c r="A70" s="122"/>
      <c r="B70" s="122"/>
      <c r="C70" s="122"/>
      <c r="D70" s="123"/>
      <c r="E70" s="124"/>
    </row>
    <row r="71" spans="1:5" x14ac:dyDescent="0.2">
      <c r="A71" s="122"/>
      <c r="B71" s="122"/>
      <c r="C71" s="122"/>
      <c r="D71" s="123"/>
      <c r="E71" s="124"/>
    </row>
    <row r="72" spans="1:5" x14ac:dyDescent="0.2">
      <c r="A72" s="122"/>
      <c r="B72" s="122"/>
      <c r="C72" s="122"/>
      <c r="D72" s="123"/>
      <c r="E72" s="124"/>
    </row>
    <row r="73" spans="1:5" x14ac:dyDescent="0.2">
      <c r="A73" s="122"/>
      <c r="B73" s="122"/>
      <c r="C73" s="122"/>
      <c r="D73" s="123"/>
      <c r="E73" s="124"/>
    </row>
    <row r="74" spans="1:5" x14ac:dyDescent="0.2">
      <c r="A74" s="122"/>
      <c r="B74" s="122"/>
      <c r="C74" s="122"/>
      <c r="D74" s="123"/>
      <c r="E74" s="124"/>
    </row>
    <row r="75" spans="1:5" x14ac:dyDescent="0.2">
      <c r="A75" s="122"/>
      <c r="B75" s="122"/>
      <c r="C75" s="122"/>
      <c r="D75" s="123"/>
      <c r="E75" s="124"/>
    </row>
    <row r="76" spans="1:5" x14ac:dyDescent="0.2">
      <c r="A76" s="122"/>
      <c r="B76" s="122"/>
      <c r="C76" s="122"/>
      <c r="D76" s="123"/>
      <c r="E76" s="124"/>
    </row>
    <row r="77" spans="1:5" x14ac:dyDescent="0.2">
      <c r="A77" s="122"/>
      <c r="B77" s="122"/>
      <c r="C77" s="122"/>
      <c r="D77" s="123"/>
      <c r="E77" s="124"/>
    </row>
    <row r="78" spans="1:5" x14ac:dyDescent="0.2">
      <c r="A78" s="122"/>
      <c r="B78" s="122"/>
      <c r="C78" s="122"/>
      <c r="D78" s="123"/>
      <c r="E78" s="124"/>
    </row>
    <row r="79" spans="1:5" x14ac:dyDescent="0.2">
      <c r="A79" s="122"/>
      <c r="B79" s="122"/>
      <c r="C79" s="122"/>
      <c r="D79" s="123"/>
      <c r="E79" s="124"/>
    </row>
    <row r="80" spans="1:5" x14ac:dyDescent="0.2">
      <c r="A80" s="122"/>
      <c r="B80" s="122"/>
      <c r="C80" s="122"/>
      <c r="D80" s="123"/>
      <c r="E80" s="124"/>
    </row>
    <row r="81" spans="1:5" x14ac:dyDescent="0.2">
      <c r="A81" s="122"/>
      <c r="B81" s="122"/>
      <c r="C81" s="122"/>
      <c r="D81" s="123"/>
      <c r="E81" s="124"/>
    </row>
    <row r="82" spans="1:5" x14ac:dyDescent="0.2">
      <c r="A82" s="122"/>
      <c r="B82" s="122"/>
      <c r="C82" s="122"/>
      <c r="D82" s="123"/>
      <c r="E82" s="124"/>
    </row>
    <row r="83" spans="1:5" x14ac:dyDescent="0.2">
      <c r="A83" s="122"/>
      <c r="B83" s="122"/>
      <c r="C83" s="122"/>
      <c r="D83" s="123"/>
      <c r="E83" s="124"/>
    </row>
    <row r="84" spans="1:5" x14ac:dyDescent="0.2">
      <c r="A84" s="122"/>
      <c r="B84" s="122"/>
      <c r="C84" s="122"/>
      <c r="D84" s="123"/>
      <c r="E84" s="124"/>
    </row>
    <row r="85" spans="1:5" x14ac:dyDescent="0.2">
      <c r="A85" s="122"/>
      <c r="B85" s="122"/>
      <c r="C85" s="122"/>
      <c r="D85" s="123"/>
      <c r="E85" s="124"/>
    </row>
    <row r="86" spans="1:5" x14ac:dyDescent="0.2">
      <c r="A86" s="122"/>
      <c r="B86" s="122"/>
      <c r="C86" s="122"/>
      <c r="D86" s="123"/>
      <c r="E86" s="124"/>
    </row>
    <row r="87" spans="1:5" x14ac:dyDescent="0.2">
      <c r="A87" s="122"/>
      <c r="B87" s="122"/>
      <c r="C87" s="122"/>
      <c r="D87" s="123"/>
      <c r="E87" s="124"/>
    </row>
    <row r="88" spans="1:5" x14ac:dyDescent="0.2">
      <c r="A88" s="122"/>
      <c r="B88" s="122"/>
      <c r="C88" s="122"/>
      <c r="D88" s="123"/>
      <c r="E88" s="124"/>
    </row>
    <row r="89" spans="1:5" x14ac:dyDescent="0.2">
      <c r="A89" s="122"/>
      <c r="B89" s="122"/>
      <c r="C89" s="122"/>
      <c r="D89" s="123"/>
      <c r="E89" s="124"/>
    </row>
    <row r="90" spans="1:5" x14ac:dyDescent="0.2">
      <c r="A90" s="122"/>
      <c r="B90" s="122"/>
      <c r="C90" s="122"/>
      <c r="D90" s="123"/>
      <c r="E90" s="124"/>
    </row>
    <row r="91" spans="1:5" x14ac:dyDescent="0.2">
      <c r="A91" s="122"/>
      <c r="B91" s="122"/>
      <c r="C91" s="122"/>
      <c r="D91" s="123"/>
      <c r="E91" s="124"/>
    </row>
    <row r="92" spans="1:5" x14ac:dyDescent="0.2">
      <c r="A92" s="122"/>
      <c r="B92" s="122"/>
      <c r="C92" s="122"/>
      <c r="D92" s="123"/>
      <c r="E92" s="124"/>
    </row>
    <row r="93" spans="1:5" x14ac:dyDescent="0.2">
      <c r="A93" s="122"/>
      <c r="B93" s="122"/>
      <c r="C93" s="122"/>
      <c r="D93" s="123"/>
      <c r="E93" s="124"/>
    </row>
    <row r="94" spans="1:5" x14ac:dyDescent="0.2">
      <c r="A94" s="122"/>
      <c r="B94" s="122"/>
      <c r="C94" s="122"/>
      <c r="D94" s="123"/>
      <c r="E94" s="124"/>
    </row>
    <row r="95" spans="1:5" x14ac:dyDescent="0.2">
      <c r="A95" s="122"/>
      <c r="B95" s="122"/>
      <c r="C95" s="122"/>
      <c r="D95" s="123"/>
      <c r="E95" s="124"/>
    </row>
    <row r="96" spans="1:5" x14ac:dyDescent="0.2">
      <c r="A96" s="122"/>
      <c r="B96" s="122"/>
      <c r="C96" s="122"/>
      <c r="D96" s="123"/>
      <c r="E96" s="124"/>
    </row>
    <row r="103" spans="1:3" x14ac:dyDescent="0.2">
      <c r="A103" s="91"/>
      <c r="B103" s="91"/>
      <c r="C103" s="91"/>
    </row>
  </sheetData>
  <mergeCells count="9">
    <mergeCell ref="A48:B48"/>
    <mergeCell ref="A1:E1"/>
    <mergeCell ref="A2:E2"/>
    <mergeCell ref="A3:E3"/>
    <mergeCell ref="A4:E4"/>
    <mergeCell ref="A6:B6"/>
    <mergeCell ref="C6:C7"/>
    <mergeCell ref="D6:D7"/>
    <mergeCell ref="E6:E7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4"/>
  <sheetViews>
    <sheetView showGridLines="0" topLeftCell="B55" zoomScale="90" zoomScaleNormal="90" workbookViewId="0">
      <selection activeCell="D86" sqref="D86"/>
    </sheetView>
  </sheetViews>
  <sheetFormatPr baseColWidth="10" defaultColWidth="9.140625" defaultRowHeight="15" x14ac:dyDescent="0.25"/>
  <cols>
    <col min="1" max="1" width="6.7109375" style="1560" hidden="1" customWidth="1"/>
    <col min="2" max="2" width="56.140625" style="1560" customWidth="1"/>
    <col min="3" max="3" width="16.7109375" style="1560" bestFit="1" customWidth="1"/>
    <col min="4" max="4" width="17.42578125" style="1560" bestFit="1" customWidth="1"/>
    <col min="5" max="5" width="18" style="1560" bestFit="1" customWidth="1"/>
    <col min="6" max="8" width="16.7109375" style="1560" bestFit="1" customWidth="1"/>
    <col min="9" max="9" width="15.28515625" style="1560" bestFit="1" customWidth="1"/>
    <col min="10" max="11" width="16.7109375" style="1560" bestFit="1" customWidth="1"/>
    <col min="12" max="14" width="16" style="1560" customWidth="1"/>
    <col min="15" max="15" width="18.140625" style="1560" bestFit="1" customWidth="1"/>
    <col min="16" max="16" width="15.28515625" style="1560" bestFit="1" customWidth="1"/>
    <col min="17" max="18" width="11.5703125" style="1560" bestFit="1" customWidth="1"/>
    <col min="19" max="16384" width="9.140625" style="1560"/>
  </cols>
  <sheetData>
    <row r="1" spans="1:17" ht="18" customHeight="1" x14ac:dyDescent="0.25">
      <c r="A1" s="2092" t="s">
        <v>387</v>
      </c>
      <c r="B1" s="2092"/>
      <c r="C1" s="2092"/>
      <c r="D1" s="2092"/>
      <c r="E1" s="2092"/>
      <c r="F1" s="2092"/>
      <c r="G1" s="2092"/>
      <c r="H1" s="2092"/>
      <c r="I1" s="2092"/>
      <c r="J1" s="2092"/>
      <c r="K1" s="2092"/>
      <c r="L1" s="2092"/>
      <c r="M1" s="2092"/>
      <c r="N1" s="2092"/>
      <c r="O1" s="2092"/>
      <c r="Q1" s="1560">
        <v>1000</v>
      </c>
    </row>
    <row r="2" spans="1:17" ht="18" customHeight="1" x14ac:dyDescent="0.25">
      <c r="A2" s="2092" t="s">
        <v>450</v>
      </c>
      <c r="B2" s="2092"/>
      <c r="C2" s="2092"/>
      <c r="D2" s="2092"/>
      <c r="E2" s="2092"/>
      <c r="F2" s="2092"/>
      <c r="G2" s="2092"/>
      <c r="H2" s="2092"/>
      <c r="I2" s="2092"/>
      <c r="J2" s="2092"/>
      <c r="K2" s="2092"/>
      <c r="L2" s="2092"/>
      <c r="M2" s="2092"/>
      <c r="N2" s="2092"/>
      <c r="O2" s="2092"/>
    </row>
    <row r="3" spans="1:17" ht="15.75" x14ac:dyDescent="0.25">
      <c r="A3" s="2093" t="s">
        <v>2153</v>
      </c>
      <c r="B3" s="2093"/>
      <c r="C3" s="2093"/>
      <c r="D3" s="2093"/>
      <c r="E3" s="2093"/>
      <c r="F3" s="2093"/>
      <c r="G3" s="2093"/>
      <c r="H3" s="2093"/>
      <c r="I3" s="2093"/>
      <c r="J3" s="2093"/>
      <c r="K3" s="2093"/>
      <c r="L3" s="2093"/>
      <c r="M3" s="2093"/>
      <c r="N3" s="2093"/>
      <c r="O3" s="2093"/>
    </row>
    <row r="4" spans="1:17" ht="15.75" x14ac:dyDescent="0.25">
      <c r="A4" s="2092" t="s">
        <v>664</v>
      </c>
      <c r="B4" s="2092"/>
      <c r="C4" s="2092"/>
      <c r="D4" s="2092"/>
      <c r="E4" s="2092"/>
      <c r="F4" s="2092"/>
      <c r="G4" s="2092"/>
      <c r="H4" s="2092"/>
      <c r="I4" s="2092"/>
      <c r="J4" s="2092"/>
      <c r="K4" s="2092"/>
      <c r="L4" s="2092"/>
      <c r="M4" s="2092"/>
      <c r="N4" s="2092"/>
      <c r="O4" s="2092"/>
    </row>
    <row r="5" spans="1:17" ht="22.5" customHeight="1" x14ac:dyDescent="0.25">
      <c r="A5" s="1561"/>
      <c r="B5" s="1562"/>
      <c r="C5" s="1563" t="s">
        <v>65</v>
      </c>
      <c r="D5" s="1563" t="s">
        <v>66</v>
      </c>
      <c r="E5" s="1563" t="s">
        <v>67</v>
      </c>
      <c r="F5" s="1563" t="s">
        <v>68</v>
      </c>
      <c r="G5" s="1563" t="s">
        <v>69</v>
      </c>
      <c r="H5" s="1563" t="s">
        <v>70</v>
      </c>
      <c r="I5" s="1563" t="s">
        <v>71</v>
      </c>
      <c r="J5" s="1563" t="s">
        <v>86</v>
      </c>
      <c r="K5" s="1563" t="s">
        <v>72</v>
      </c>
      <c r="L5" s="1563" t="s">
        <v>595</v>
      </c>
      <c r="M5" s="1563" t="s">
        <v>793</v>
      </c>
      <c r="N5" s="1563" t="s">
        <v>1074</v>
      </c>
      <c r="O5" s="1564" t="s">
        <v>299</v>
      </c>
    </row>
    <row r="6" spans="1:17" ht="6" customHeight="1" x14ac:dyDescent="0.25">
      <c r="A6" s="1565"/>
      <c r="B6" s="1566"/>
      <c r="C6" s="1567"/>
      <c r="D6" s="1567"/>
      <c r="E6" s="1567"/>
      <c r="F6" s="1567"/>
      <c r="G6" s="1567"/>
      <c r="H6" s="1567"/>
      <c r="I6" s="1567"/>
      <c r="J6" s="1567"/>
      <c r="K6" s="1567" t="s">
        <v>1075</v>
      </c>
      <c r="L6" s="1567"/>
      <c r="M6" s="1567"/>
      <c r="N6" s="1567"/>
      <c r="O6" s="1568"/>
    </row>
    <row r="7" spans="1:17" x14ac:dyDescent="0.25">
      <c r="A7" s="50"/>
      <c r="B7" s="226" t="s">
        <v>232</v>
      </c>
      <c r="C7" s="227"/>
      <c r="D7" s="227"/>
      <c r="E7" s="227"/>
      <c r="F7" s="227"/>
      <c r="G7" s="227"/>
      <c r="H7" s="227"/>
      <c r="I7" s="227"/>
      <c r="J7" s="227"/>
      <c r="K7" s="227"/>
      <c r="L7" s="227"/>
      <c r="M7" s="227"/>
      <c r="N7" s="227"/>
      <c r="O7" s="227"/>
    </row>
    <row r="8" spans="1:17" x14ac:dyDescent="0.25">
      <c r="A8" s="1569">
        <v>1010000</v>
      </c>
      <c r="B8" s="1570" t="s">
        <v>347</v>
      </c>
      <c r="C8" s="444">
        <v>55550.326000000001</v>
      </c>
      <c r="D8" s="444">
        <v>50873.947</v>
      </c>
      <c r="E8" s="444">
        <v>17799.902999999998</v>
      </c>
      <c r="F8" s="444">
        <v>8683.7909999999993</v>
      </c>
      <c r="G8" s="444">
        <v>32873.584000000003</v>
      </c>
      <c r="H8" s="444">
        <v>16146.892</v>
      </c>
      <c r="I8" s="444">
        <v>2022.162</v>
      </c>
      <c r="J8" s="444">
        <v>10261.482</v>
      </c>
      <c r="K8" s="444">
        <v>35836.756000000001</v>
      </c>
      <c r="L8" s="444">
        <v>3180.5569999999998</v>
      </c>
      <c r="M8" s="444">
        <v>10199.531999999999</v>
      </c>
      <c r="N8" s="444">
        <v>4953.835</v>
      </c>
      <c r="O8" s="436">
        <v>248382.76699999999</v>
      </c>
    </row>
    <row r="9" spans="1:17" ht="27" customHeight="1" x14ac:dyDescent="0.25">
      <c r="A9" s="1569">
        <v>1020000</v>
      </c>
      <c r="B9" s="1570" t="s">
        <v>928</v>
      </c>
      <c r="C9" s="444">
        <v>54102.125</v>
      </c>
      <c r="D9" s="444">
        <v>3133.694</v>
      </c>
      <c r="E9" s="444">
        <v>13916.806</v>
      </c>
      <c r="F9" s="444">
        <v>9983.5450000000001</v>
      </c>
      <c r="G9" s="444">
        <v>25852.235000000001</v>
      </c>
      <c r="H9" s="444">
        <v>400.79500000000002</v>
      </c>
      <c r="I9" s="444">
        <v>355.15499999999997</v>
      </c>
      <c r="J9" s="444">
        <v>17.616</v>
      </c>
      <c r="K9" s="444">
        <v>64556.803</v>
      </c>
      <c r="L9" s="444">
        <v>3128.0859999999998</v>
      </c>
      <c r="M9" s="444">
        <v>18605.664000000001</v>
      </c>
      <c r="N9" s="444">
        <v>1808.414</v>
      </c>
      <c r="O9" s="436">
        <v>195860.93799999997</v>
      </c>
    </row>
    <row r="10" spans="1:17" ht="18.75" customHeight="1" x14ac:dyDescent="0.25">
      <c r="A10" s="1569">
        <v>1030000</v>
      </c>
      <c r="B10" s="1570" t="s">
        <v>929</v>
      </c>
      <c r="C10" s="444">
        <v>212548.679</v>
      </c>
      <c r="D10" s="444">
        <v>204501.83100000001</v>
      </c>
      <c r="E10" s="444">
        <v>22888</v>
      </c>
      <c r="F10" s="444">
        <v>38010</v>
      </c>
      <c r="G10" s="444">
        <v>99240.017999999996</v>
      </c>
      <c r="H10" s="444">
        <v>62740.858</v>
      </c>
      <c r="I10" s="444">
        <v>2018.7270000000001</v>
      </c>
      <c r="J10" s="444">
        <v>10857.5</v>
      </c>
      <c r="K10" s="444">
        <v>170872.94399999999</v>
      </c>
      <c r="L10" s="444">
        <v>14557.165999999999</v>
      </c>
      <c r="M10" s="444">
        <v>14543.194</v>
      </c>
      <c r="N10" s="444">
        <v>815.55100000000004</v>
      </c>
      <c r="O10" s="436">
        <v>853594.46799999999</v>
      </c>
    </row>
    <row r="11" spans="1:17" ht="25.5" customHeight="1" x14ac:dyDescent="0.25">
      <c r="A11" s="1569">
        <v>1040000</v>
      </c>
      <c r="B11" s="1570" t="s">
        <v>930</v>
      </c>
      <c r="C11" s="444">
        <v>1642.796</v>
      </c>
      <c r="D11" s="444">
        <v>37165.641000000003</v>
      </c>
      <c r="E11" s="444">
        <v>2843.393</v>
      </c>
      <c r="F11" s="444">
        <v>0</v>
      </c>
      <c r="G11" s="444">
        <v>148.512</v>
      </c>
      <c r="H11" s="444">
        <v>5842.25</v>
      </c>
      <c r="I11" s="444">
        <v>1387.6659999999999</v>
      </c>
      <c r="J11" s="444">
        <v>1610.4190000000001</v>
      </c>
      <c r="K11" s="444">
        <v>0</v>
      </c>
      <c r="L11" s="444">
        <v>0</v>
      </c>
      <c r="M11" s="444">
        <v>0</v>
      </c>
      <c r="N11" s="444">
        <v>0</v>
      </c>
      <c r="O11" s="436">
        <v>50640.677000000003</v>
      </c>
    </row>
    <row r="12" spans="1:17" x14ac:dyDescent="0.25">
      <c r="A12" s="1569">
        <v>1080000</v>
      </c>
      <c r="B12" s="1570" t="s">
        <v>931</v>
      </c>
      <c r="C12" s="444">
        <v>419.68900000000002</v>
      </c>
      <c r="D12" s="444">
        <v>15.829000000000001</v>
      </c>
      <c r="E12" s="444">
        <v>92.54</v>
      </c>
      <c r="F12" s="444">
        <v>74.736000000000004</v>
      </c>
      <c r="G12" s="444">
        <v>323.52100000000002</v>
      </c>
      <c r="H12" s="444">
        <v>682.48400000000004</v>
      </c>
      <c r="I12" s="444">
        <v>1397.335</v>
      </c>
      <c r="J12" s="444">
        <v>51.167999999999999</v>
      </c>
      <c r="K12" s="444">
        <v>502.49799999999999</v>
      </c>
      <c r="L12" s="444">
        <v>346.10899999999998</v>
      </c>
      <c r="M12" s="444">
        <v>1047.4190000000001</v>
      </c>
      <c r="N12" s="444">
        <v>20.628</v>
      </c>
      <c r="O12" s="436">
        <v>4973.9560000000001</v>
      </c>
    </row>
    <row r="13" spans="1:17" x14ac:dyDescent="0.25">
      <c r="A13" s="1569">
        <v>1090000</v>
      </c>
      <c r="B13" s="1570" t="s">
        <v>352</v>
      </c>
      <c r="C13" s="444">
        <v>0</v>
      </c>
      <c r="D13" s="444">
        <v>0</v>
      </c>
      <c r="E13" s="444">
        <v>236.501</v>
      </c>
      <c r="F13" s="444">
        <v>0</v>
      </c>
      <c r="G13" s="444">
        <v>0</v>
      </c>
      <c r="H13" s="444">
        <v>106.916</v>
      </c>
      <c r="I13" s="444">
        <v>0</v>
      </c>
      <c r="J13" s="444">
        <v>0</v>
      </c>
      <c r="K13" s="444">
        <v>0</v>
      </c>
      <c r="L13" s="444">
        <v>273.38</v>
      </c>
      <c r="M13" s="444">
        <v>0</v>
      </c>
      <c r="N13" s="444">
        <v>0</v>
      </c>
      <c r="O13" s="436">
        <v>616.79700000000003</v>
      </c>
    </row>
    <row r="14" spans="1:17" x14ac:dyDescent="0.25">
      <c r="A14" s="1569">
        <v>1100000</v>
      </c>
      <c r="B14" s="1570" t="s">
        <v>353</v>
      </c>
      <c r="C14" s="444">
        <v>180.05500000000001</v>
      </c>
      <c r="D14" s="444">
        <v>89.938000000000002</v>
      </c>
      <c r="E14" s="444">
        <v>129.90899999999999</v>
      </c>
      <c r="F14" s="444">
        <v>106.827</v>
      </c>
      <c r="G14" s="444">
        <v>0</v>
      </c>
      <c r="H14" s="444">
        <v>121.062</v>
      </c>
      <c r="I14" s="444">
        <v>72.066000000000003</v>
      </c>
      <c r="J14" s="444">
        <v>123.312</v>
      </c>
      <c r="K14" s="444">
        <v>122.81</v>
      </c>
      <c r="L14" s="444">
        <v>46.694000000000003</v>
      </c>
      <c r="M14" s="444">
        <v>59.616</v>
      </c>
      <c r="N14" s="444">
        <v>48.741</v>
      </c>
      <c r="O14" s="436">
        <v>1101.03</v>
      </c>
    </row>
    <row r="15" spans="1:17" x14ac:dyDescent="0.25">
      <c r="A15" s="1569">
        <v>1110000</v>
      </c>
      <c r="B15" s="1570" t="s">
        <v>354</v>
      </c>
      <c r="C15" s="444">
        <v>0</v>
      </c>
      <c r="D15" s="444">
        <v>0</v>
      </c>
      <c r="E15" s="444">
        <v>0</v>
      </c>
      <c r="F15" s="444">
        <v>500.04199999999997</v>
      </c>
      <c r="G15" s="444">
        <v>449</v>
      </c>
      <c r="H15" s="444">
        <v>357.20100000000002</v>
      </c>
      <c r="I15" s="444">
        <v>350</v>
      </c>
      <c r="J15" s="444">
        <v>499.86500000000001</v>
      </c>
      <c r="K15" s="444">
        <v>500.02499999999998</v>
      </c>
      <c r="L15" s="444">
        <v>343</v>
      </c>
      <c r="M15" s="444">
        <v>0</v>
      </c>
      <c r="N15" s="444">
        <v>381.12799999999999</v>
      </c>
      <c r="O15" s="436">
        <v>3380.2610000000004</v>
      </c>
    </row>
    <row r="16" spans="1:17" x14ac:dyDescent="0.25">
      <c r="A16" s="1569">
        <v>1200000</v>
      </c>
      <c r="B16" s="1570" t="s">
        <v>459</v>
      </c>
      <c r="C16" s="444">
        <v>153.29900000000001</v>
      </c>
      <c r="D16" s="444">
        <v>2271.7559999999999</v>
      </c>
      <c r="E16" s="444">
        <v>17</v>
      </c>
      <c r="F16" s="444">
        <v>21.068000000000001</v>
      </c>
      <c r="G16" s="444">
        <v>2758.5830000000001</v>
      </c>
      <c r="H16" s="444">
        <v>10093.445</v>
      </c>
      <c r="I16" s="444">
        <v>4116.7049999999999</v>
      </c>
      <c r="J16" s="444">
        <v>17</v>
      </c>
      <c r="K16" s="444">
        <v>25.956</v>
      </c>
      <c r="L16" s="444">
        <v>76.328999999999994</v>
      </c>
      <c r="M16" s="444">
        <v>69.352999999999994</v>
      </c>
      <c r="N16" s="444">
        <v>145</v>
      </c>
      <c r="O16" s="436">
        <v>19765.493999999999</v>
      </c>
    </row>
    <row r="17" spans="1:15" x14ac:dyDescent="0.25">
      <c r="A17" s="1569">
        <v>1250000</v>
      </c>
      <c r="B17" s="1570" t="s">
        <v>460</v>
      </c>
      <c r="C17" s="444">
        <v>0</v>
      </c>
      <c r="D17" s="444">
        <v>0</v>
      </c>
      <c r="E17" s="444">
        <v>0</v>
      </c>
      <c r="F17" s="444">
        <v>13.967000000000001</v>
      </c>
      <c r="G17" s="444">
        <v>0</v>
      </c>
      <c r="H17" s="444">
        <v>0</v>
      </c>
      <c r="I17" s="444">
        <v>0</v>
      </c>
      <c r="J17" s="444">
        <v>2801.5</v>
      </c>
      <c r="K17" s="444">
        <v>950.91600000000005</v>
      </c>
      <c r="L17" s="444">
        <v>0</v>
      </c>
      <c r="M17" s="444">
        <v>0</v>
      </c>
      <c r="N17" s="444">
        <v>0</v>
      </c>
      <c r="O17" s="436">
        <v>3766.3830000000003</v>
      </c>
    </row>
    <row r="18" spans="1:15" x14ac:dyDescent="0.25">
      <c r="A18" s="1569">
        <v>1260000</v>
      </c>
      <c r="B18" s="1570" t="s">
        <v>357</v>
      </c>
      <c r="C18" s="444">
        <v>3039.038</v>
      </c>
      <c r="D18" s="444">
        <v>103.684</v>
      </c>
      <c r="E18" s="444">
        <v>2392.5569999999998</v>
      </c>
      <c r="F18" s="444">
        <v>136.887</v>
      </c>
      <c r="G18" s="444">
        <v>120.83499999999999</v>
      </c>
      <c r="H18" s="444">
        <v>4508.7190000000001</v>
      </c>
      <c r="I18" s="444">
        <v>1431.8030000000001</v>
      </c>
      <c r="J18" s="444">
        <v>22640.092000000001</v>
      </c>
      <c r="K18" s="444">
        <v>636.66099999999994</v>
      </c>
      <c r="L18" s="444">
        <v>164.39599999999999</v>
      </c>
      <c r="M18" s="444">
        <v>321.76799999999997</v>
      </c>
      <c r="N18" s="444">
        <v>126.60299999999999</v>
      </c>
      <c r="O18" s="436">
        <v>35623.043000000005</v>
      </c>
    </row>
    <row r="19" spans="1:15" x14ac:dyDescent="0.25">
      <c r="A19" s="1569">
        <v>1270000</v>
      </c>
      <c r="B19" s="1570" t="s">
        <v>358</v>
      </c>
      <c r="C19" s="444">
        <v>93.024000000000001</v>
      </c>
      <c r="D19" s="444">
        <v>138.459</v>
      </c>
      <c r="E19" s="444">
        <v>142.142</v>
      </c>
      <c r="F19" s="444">
        <v>1102.2</v>
      </c>
      <c r="G19" s="444">
        <v>131.72800000000001</v>
      </c>
      <c r="H19" s="444">
        <v>445.63900000000001</v>
      </c>
      <c r="I19" s="444">
        <v>68.599999999999994</v>
      </c>
      <c r="J19" s="444">
        <v>31.366</v>
      </c>
      <c r="K19" s="444">
        <v>250.29499999999999</v>
      </c>
      <c r="L19" s="444">
        <v>73.078000000000003</v>
      </c>
      <c r="M19" s="444">
        <v>208.935</v>
      </c>
      <c r="N19" s="444">
        <v>334.697</v>
      </c>
      <c r="O19" s="436">
        <v>3020.163</v>
      </c>
    </row>
    <row r="20" spans="1:15" x14ac:dyDescent="0.25">
      <c r="A20" s="1569">
        <v>1300000</v>
      </c>
      <c r="B20" s="1570" t="s">
        <v>359</v>
      </c>
      <c r="C20" s="444">
        <v>1.5</v>
      </c>
      <c r="D20" s="444">
        <v>19.611000000000001</v>
      </c>
      <c r="E20" s="444">
        <v>1.272</v>
      </c>
      <c r="F20" s="444">
        <v>15.675000000000001</v>
      </c>
      <c r="G20" s="444">
        <v>17.850999999999999</v>
      </c>
      <c r="H20" s="444">
        <v>441.79899999999998</v>
      </c>
      <c r="I20" s="444">
        <v>245.60400000000001</v>
      </c>
      <c r="J20" s="444">
        <v>1.8320000000000001</v>
      </c>
      <c r="K20" s="444">
        <v>10.297000000000001</v>
      </c>
      <c r="L20" s="444">
        <v>669.34100000000001</v>
      </c>
      <c r="M20" s="444">
        <v>4.2380000000000004</v>
      </c>
      <c r="N20" s="444">
        <v>0</v>
      </c>
      <c r="O20" s="436">
        <v>1429.0200000000002</v>
      </c>
    </row>
    <row r="21" spans="1:15" x14ac:dyDescent="0.25">
      <c r="A21" s="50"/>
      <c r="B21" s="226" t="s">
        <v>360</v>
      </c>
      <c r="C21" s="372">
        <v>327730.53099999996</v>
      </c>
      <c r="D21" s="372">
        <v>298314.39</v>
      </c>
      <c r="E21" s="372">
        <v>60460.022999999994</v>
      </c>
      <c r="F21" s="372">
        <v>58648.73799999999</v>
      </c>
      <c r="G21" s="372">
        <v>161915.867</v>
      </c>
      <c r="H21" s="372">
        <v>101888.05999999998</v>
      </c>
      <c r="I21" s="372">
        <v>13465.822999999999</v>
      </c>
      <c r="J21" s="372">
        <v>48913.152000000009</v>
      </c>
      <c r="K21" s="372">
        <v>274265.96100000013</v>
      </c>
      <c r="L21" s="372">
        <v>22858.136000000006</v>
      </c>
      <c r="M21" s="372">
        <v>45059.718999999997</v>
      </c>
      <c r="N21" s="372">
        <v>8634.5969999999998</v>
      </c>
      <c r="O21" s="372">
        <v>1422154.9970000002</v>
      </c>
    </row>
    <row r="22" spans="1:15" x14ac:dyDescent="0.25">
      <c r="A22" s="1569">
        <v>6000000</v>
      </c>
      <c r="B22" s="1570" t="s">
        <v>281</v>
      </c>
      <c r="C22" s="444">
        <v>2978605.4249999998</v>
      </c>
      <c r="D22" s="444">
        <v>789008.76100000006</v>
      </c>
      <c r="E22" s="444">
        <v>6593534.6519999998</v>
      </c>
      <c r="F22" s="444">
        <v>3593892.2429999998</v>
      </c>
      <c r="G22" s="444">
        <v>5433212.7359999996</v>
      </c>
      <c r="H22" s="444">
        <v>4077673.8939999999</v>
      </c>
      <c r="I22" s="444">
        <v>2524214.8960000002</v>
      </c>
      <c r="J22" s="444">
        <v>6872915.7079999996</v>
      </c>
      <c r="K22" s="444">
        <v>7025884.0480000004</v>
      </c>
      <c r="L22" s="444">
        <v>2023429.602</v>
      </c>
      <c r="M22" s="444">
        <v>1802272.7309999999</v>
      </c>
      <c r="N22" s="444">
        <v>613902.63199999998</v>
      </c>
      <c r="O22" s="444">
        <v>44328547.328000002</v>
      </c>
    </row>
    <row r="23" spans="1:15" x14ac:dyDescent="0.25">
      <c r="A23" s="1569">
        <v>8000000</v>
      </c>
      <c r="B23" s="1570" t="s">
        <v>388</v>
      </c>
      <c r="C23" s="444">
        <v>1363757.851</v>
      </c>
      <c r="D23" s="444">
        <v>3121.3310000000001</v>
      </c>
      <c r="E23" s="444">
        <v>13014.481</v>
      </c>
      <c r="F23" s="444">
        <v>64.149000000000001</v>
      </c>
      <c r="G23" s="444">
        <v>3216414.0559999999</v>
      </c>
      <c r="H23" s="444">
        <v>19898.001</v>
      </c>
      <c r="I23" s="444">
        <v>1878.29</v>
      </c>
      <c r="J23" s="444">
        <v>500</v>
      </c>
      <c r="K23" s="444">
        <v>103102.406</v>
      </c>
      <c r="L23" s="444">
        <v>3100.009</v>
      </c>
      <c r="M23" s="444">
        <v>343</v>
      </c>
      <c r="N23" s="444">
        <v>358.55</v>
      </c>
      <c r="O23" s="444">
        <v>4725552.1239999998</v>
      </c>
    </row>
    <row r="24" spans="1:15" x14ac:dyDescent="0.25">
      <c r="A24" s="50"/>
      <c r="B24" s="226" t="s">
        <v>250</v>
      </c>
      <c r="C24" s="373"/>
      <c r="D24" s="373"/>
      <c r="E24" s="373"/>
      <c r="F24" s="373"/>
      <c r="G24" s="373"/>
      <c r="H24" s="373"/>
      <c r="I24" s="373"/>
      <c r="J24" s="373"/>
      <c r="K24" s="373"/>
      <c r="L24" s="373"/>
      <c r="M24" s="373"/>
      <c r="N24" s="373"/>
      <c r="O24" s="373"/>
    </row>
    <row r="25" spans="1:15" s="1571" customFormat="1" x14ac:dyDescent="0.25">
      <c r="A25" s="1569">
        <v>2020000</v>
      </c>
      <c r="B25" s="229" t="s">
        <v>361</v>
      </c>
      <c r="C25" s="444">
        <v>256011.59099999999</v>
      </c>
      <c r="D25" s="444">
        <v>237878.67300000001</v>
      </c>
      <c r="E25" s="444">
        <v>22898.041000000001</v>
      </c>
      <c r="F25" s="444">
        <v>38024.955999999998</v>
      </c>
      <c r="G25" s="444">
        <v>116568.606</v>
      </c>
      <c r="H25" s="444">
        <v>72887.762000000002</v>
      </c>
      <c r="I25" s="444">
        <v>2022.403</v>
      </c>
      <c r="J25" s="444">
        <v>10873.300999999999</v>
      </c>
      <c r="K25" s="444">
        <v>171012.598</v>
      </c>
      <c r="L25" s="444">
        <v>14466.663</v>
      </c>
      <c r="M25" s="444">
        <v>13650.17</v>
      </c>
      <c r="N25" s="444">
        <v>816.32</v>
      </c>
      <c r="O25" s="436">
        <v>957111.08400000003</v>
      </c>
    </row>
    <row r="26" spans="1:15" s="1571" customFormat="1" ht="25.5" x14ac:dyDescent="0.25">
      <c r="A26" s="1569">
        <v>2030000</v>
      </c>
      <c r="B26" s="229" t="s">
        <v>1146</v>
      </c>
      <c r="C26" s="444">
        <v>160</v>
      </c>
      <c r="D26" s="444">
        <v>0</v>
      </c>
      <c r="E26" s="444">
        <v>0</v>
      </c>
      <c r="F26" s="444">
        <v>0</v>
      </c>
      <c r="G26" s="444">
        <v>0</v>
      </c>
      <c r="H26" s="444">
        <v>0</v>
      </c>
      <c r="I26" s="444">
        <v>0</v>
      </c>
      <c r="J26" s="444">
        <v>0</v>
      </c>
      <c r="K26" s="444">
        <v>0</v>
      </c>
      <c r="L26" s="444">
        <v>121</v>
      </c>
      <c r="M26" s="444">
        <v>900</v>
      </c>
      <c r="N26" s="444">
        <v>0</v>
      </c>
      <c r="O26" s="436">
        <v>1181</v>
      </c>
    </row>
    <row r="27" spans="1:15" s="1571" customFormat="1" x14ac:dyDescent="0.25">
      <c r="A27" s="1569">
        <v>2040000</v>
      </c>
      <c r="B27" s="229" t="s">
        <v>362</v>
      </c>
      <c r="C27" s="444">
        <v>529.45699999999999</v>
      </c>
      <c r="D27" s="444">
        <v>483.68299999999999</v>
      </c>
      <c r="E27" s="444">
        <v>7184.3639999999996</v>
      </c>
      <c r="F27" s="444">
        <v>37.502000000000002</v>
      </c>
      <c r="G27" s="444">
        <v>0</v>
      </c>
      <c r="H27" s="444">
        <v>391.60700000000003</v>
      </c>
      <c r="I27" s="444">
        <v>918.58399999999995</v>
      </c>
      <c r="J27" s="444">
        <v>50.125</v>
      </c>
      <c r="K27" s="444">
        <v>202.04499999999999</v>
      </c>
      <c r="L27" s="444">
        <v>29.187000000000001</v>
      </c>
      <c r="M27" s="444">
        <v>206.386</v>
      </c>
      <c r="N27" s="444">
        <v>24.169</v>
      </c>
      <c r="O27" s="436">
        <v>10057.109</v>
      </c>
    </row>
    <row r="28" spans="1:15" s="1571" customFormat="1" x14ac:dyDescent="0.25">
      <c r="A28" s="1569">
        <v>2050000</v>
      </c>
      <c r="B28" s="229" t="s">
        <v>363</v>
      </c>
      <c r="C28" s="444">
        <v>64.87</v>
      </c>
      <c r="D28" s="444">
        <v>96.042000000000002</v>
      </c>
      <c r="E28" s="444">
        <v>20.053000000000001</v>
      </c>
      <c r="F28" s="444">
        <v>147.40799999999999</v>
      </c>
      <c r="G28" s="444">
        <v>4853.201</v>
      </c>
      <c r="H28" s="444">
        <v>114.255</v>
      </c>
      <c r="I28" s="444">
        <v>57.430999999999997</v>
      </c>
      <c r="J28" s="444">
        <v>159.858</v>
      </c>
      <c r="K28" s="444">
        <v>789.09</v>
      </c>
      <c r="L28" s="444">
        <v>31</v>
      </c>
      <c r="M28" s="444">
        <v>4977.3440000000001</v>
      </c>
      <c r="N28" s="444">
        <v>11.586</v>
      </c>
      <c r="O28" s="436">
        <v>11322.137999999999</v>
      </c>
    </row>
    <row r="29" spans="1:15" s="1571" customFormat="1" x14ac:dyDescent="0.25">
      <c r="A29" s="1569">
        <v>2060000</v>
      </c>
      <c r="B29" s="229" t="s">
        <v>364</v>
      </c>
      <c r="C29" s="444">
        <v>2428.1799999999998</v>
      </c>
      <c r="D29" s="444">
        <v>2178.15</v>
      </c>
      <c r="E29" s="444">
        <v>4633.6279999999997</v>
      </c>
      <c r="F29" s="444">
        <v>664.18</v>
      </c>
      <c r="G29" s="444">
        <v>2524.5810000000001</v>
      </c>
      <c r="H29" s="444">
        <v>997.05899999999997</v>
      </c>
      <c r="I29" s="444">
        <v>833.18799999999999</v>
      </c>
      <c r="J29" s="444">
        <v>689.05799999999999</v>
      </c>
      <c r="K29" s="444">
        <v>544.70799999999997</v>
      </c>
      <c r="L29" s="444">
        <v>359.09800000000001</v>
      </c>
      <c r="M29" s="444">
        <v>638.74199999999996</v>
      </c>
      <c r="N29" s="444">
        <v>419.13099999999997</v>
      </c>
      <c r="O29" s="436">
        <v>16909.702999999998</v>
      </c>
    </row>
    <row r="30" spans="1:15" s="1571" customFormat="1" x14ac:dyDescent="0.25">
      <c r="A30" s="1569">
        <v>2070000</v>
      </c>
      <c r="B30" s="229" t="s">
        <v>365</v>
      </c>
      <c r="C30" s="444">
        <v>0</v>
      </c>
      <c r="D30" s="444">
        <v>0</v>
      </c>
      <c r="E30" s="444">
        <v>0</v>
      </c>
      <c r="F30" s="444">
        <v>0</v>
      </c>
      <c r="G30" s="444">
        <v>0</v>
      </c>
      <c r="H30" s="444">
        <v>0</v>
      </c>
      <c r="I30" s="444">
        <v>0</v>
      </c>
      <c r="J30" s="444">
        <v>0</v>
      </c>
      <c r="K30" s="444">
        <v>0</v>
      </c>
      <c r="L30" s="444">
        <v>0</v>
      </c>
      <c r="M30" s="444">
        <v>0</v>
      </c>
      <c r="N30" s="444">
        <v>0</v>
      </c>
      <c r="O30" s="436">
        <v>0</v>
      </c>
    </row>
    <row r="31" spans="1:15" s="1571" customFormat="1" x14ac:dyDescent="0.25">
      <c r="A31" s="1569">
        <v>2080000</v>
      </c>
      <c r="B31" s="229" t="s">
        <v>366</v>
      </c>
      <c r="C31" s="444">
        <v>0</v>
      </c>
      <c r="D31" s="444">
        <v>16.946000000000002</v>
      </c>
      <c r="E31" s="444">
        <v>0</v>
      </c>
      <c r="F31" s="444">
        <v>0</v>
      </c>
      <c r="G31" s="444">
        <v>0</v>
      </c>
      <c r="H31" s="444">
        <v>10.944000000000001</v>
      </c>
      <c r="I31" s="444">
        <v>0</v>
      </c>
      <c r="J31" s="444">
        <v>0</v>
      </c>
      <c r="K31" s="444">
        <v>0</v>
      </c>
      <c r="L31" s="444">
        <v>0</v>
      </c>
      <c r="M31" s="444">
        <v>0</v>
      </c>
      <c r="N31" s="444">
        <v>0</v>
      </c>
      <c r="O31" s="436">
        <v>27.89</v>
      </c>
    </row>
    <row r="32" spans="1:15" s="1571" customFormat="1" x14ac:dyDescent="0.25">
      <c r="A32" s="1569">
        <v>2100000</v>
      </c>
      <c r="B32" s="374" t="s">
        <v>367</v>
      </c>
      <c r="C32" s="444">
        <v>0</v>
      </c>
      <c r="D32" s="444">
        <v>0</v>
      </c>
      <c r="E32" s="444">
        <v>0</v>
      </c>
      <c r="F32" s="444">
        <v>0</v>
      </c>
      <c r="G32" s="444">
        <v>0</v>
      </c>
      <c r="H32" s="444">
        <v>811.41600000000005</v>
      </c>
      <c r="I32" s="444">
        <v>0</v>
      </c>
      <c r="J32" s="444">
        <v>0</v>
      </c>
      <c r="K32" s="444">
        <v>0</v>
      </c>
      <c r="L32" s="444">
        <v>0</v>
      </c>
      <c r="M32" s="444">
        <v>0</v>
      </c>
      <c r="N32" s="444">
        <v>0</v>
      </c>
      <c r="O32" s="436">
        <v>811.41600000000005</v>
      </c>
    </row>
    <row r="33" spans="1:15" s="1571" customFormat="1" x14ac:dyDescent="0.25">
      <c r="A33" s="1569"/>
      <c r="B33" s="374" t="s">
        <v>368</v>
      </c>
      <c r="C33" s="444">
        <v>0</v>
      </c>
      <c r="D33" s="444">
        <v>0</v>
      </c>
      <c r="E33" s="444">
        <v>0</v>
      </c>
      <c r="F33" s="444">
        <v>0</v>
      </c>
      <c r="G33" s="444">
        <v>0</v>
      </c>
      <c r="H33" s="444">
        <v>0</v>
      </c>
      <c r="I33" s="444">
        <v>0</v>
      </c>
      <c r="J33" s="444">
        <v>0</v>
      </c>
      <c r="K33" s="444">
        <v>39.719000000000001</v>
      </c>
      <c r="L33" s="444">
        <v>0</v>
      </c>
      <c r="M33" s="444">
        <v>0</v>
      </c>
      <c r="N33" s="444">
        <v>0</v>
      </c>
      <c r="O33" s="436">
        <v>39.719000000000001</v>
      </c>
    </row>
    <row r="34" spans="1:15" s="1571" customFormat="1" x14ac:dyDescent="0.25">
      <c r="A34" s="1569"/>
      <c r="B34" s="374" t="s">
        <v>1110</v>
      </c>
      <c r="C34" s="444">
        <v>0</v>
      </c>
      <c r="D34" s="444">
        <v>0</v>
      </c>
      <c r="E34" s="444">
        <v>0</v>
      </c>
      <c r="F34" s="444">
        <v>0</v>
      </c>
      <c r="G34" s="444">
        <v>0</v>
      </c>
      <c r="H34" s="444">
        <v>0</v>
      </c>
      <c r="I34" s="444">
        <v>0</v>
      </c>
      <c r="J34" s="444">
        <v>0</v>
      </c>
      <c r="K34" s="444">
        <v>0</v>
      </c>
      <c r="L34" s="444">
        <v>0</v>
      </c>
      <c r="M34" s="444">
        <v>0</v>
      </c>
      <c r="N34" s="444">
        <v>0</v>
      </c>
      <c r="O34" s="436">
        <v>0</v>
      </c>
    </row>
    <row r="35" spans="1:15" s="1571" customFormat="1" x14ac:dyDescent="0.25">
      <c r="A35" s="1569"/>
      <c r="B35" s="374" t="s">
        <v>369</v>
      </c>
      <c r="C35" s="444">
        <v>26440.23</v>
      </c>
      <c r="D35" s="444">
        <v>0</v>
      </c>
      <c r="E35" s="444">
        <v>0</v>
      </c>
      <c r="F35" s="444">
        <v>0</v>
      </c>
      <c r="G35" s="444">
        <v>0</v>
      </c>
      <c r="H35" s="444">
        <v>0</v>
      </c>
      <c r="I35" s="444">
        <v>0</v>
      </c>
      <c r="J35" s="444">
        <v>0</v>
      </c>
      <c r="K35" s="444">
        <v>0</v>
      </c>
      <c r="L35" s="444">
        <v>0</v>
      </c>
      <c r="M35" s="444">
        <v>0</v>
      </c>
      <c r="N35" s="444">
        <v>0</v>
      </c>
      <c r="O35" s="436">
        <v>26440.23</v>
      </c>
    </row>
    <row r="36" spans="1:15" s="1571" customFormat="1" x14ac:dyDescent="0.25">
      <c r="A36" s="50"/>
      <c r="B36" s="226" t="s">
        <v>370</v>
      </c>
      <c r="C36" s="372">
        <v>285634.32799999998</v>
      </c>
      <c r="D36" s="372">
        <v>240653.49399999998</v>
      </c>
      <c r="E36" s="372">
        <v>34736.085999999996</v>
      </c>
      <c r="F36" s="372">
        <v>38874.046000000002</v>
      </c>
      <c r="G36" s="372">
        <v>123946.38800000001</v>
      </c>
      <c r="H36" s="372">
        <v>75213.043000000005</v>
      </c>
      <c r="I36" s="372">
        <v>3831.6060000000002</v>
      </c>
      <c r="J36" s="372">
        <v>11772.342000000001</v>
      </c>
      <c r="K36" s="372">
        <v>172588.16000000003</v>
      </c>
      <c r="L36" s="372">
        <v>15006.948</v>
      </c>
      <c r="M36" s="372">
        <v>20372.642</v>
      </c>
      <c r="N36" s="372">
        <v>1271.2060000000001</v>
      </c>
      <c r="O36" s="372">
        <v>1023900.289</v>
      </c>
    </row>
    <row r="37" spans="1:15" s="1571" customFormat="1" x14ac:dyDescent="0.25">
      <c r="A37" s="47"/>
      <c r="B37" s="228"/>
      <c r="C37" s="375"/>
      <c r="D37" s="375"/>
      <c r="E37" s="375"/>
      <c r="F37" s="375"/>
      <c r="G37" s="375"/>
      <c r="H37" s="375"/>
      <c r="I37" s="375"/>
      <c r="J37" s="375"/>
      <c r="K37" s="375"/>
      <c r="L37" s="375"/>
      <c r="M37" s="375"/>
      <c r="N37" s="375"/>
      <c r="O37" s="375"/>
    </row>
    <row r="38" spans="1:15" s="1571" customFormat="1" x14ac:dyDescent="0.25">
      <c r="A38" s="50"/>
      <c r="B38" s="226" t="s">
        <v>371</v>
      </c>
      <c r="C38" s="373"/>
      <c r="D38" s="373"/>
      <c r="E38" s="373"/>
      <c r="F38" s="373"/>
      <c r="G38" s="373"/>
      <c r="H38" s="373"/>
      <c r="I38" s="373"/>
      <c r="J38" s="373"/>
      <c r="K38" s="373"/>
      <c r="L38" s="373"/>
      <c r="M38" s="373"/>
      <c r="N38" s="373"/>
      <c r="O38" s="373"/>
    </row>
    <row r="39" spans="1:15" s="1571" customFormat="1" x14ac:dyDescent="0.25">
      <c r="A39" s="1569">
        <v>3010000</v>
      </c>
      <c r="B39" s="1570" t="s">
        <v>372</v>
      </c>
      <c r="C39" s="444">
        <v>29983.4</v>
      </c>
      <c r="D39" s="444">
        <v>39100</v>
      </c>
      <c r="E39" s="444">
        <v>14661</v>
      </c>
      <c r="F39" s="444">
        <v>9893.7999999999993</v>
      </c>
      <c r="G39" s="444">
        <v>22326</v>
      </c>
      <c r="H39" s="444">
        <v>19651.900000000001</v>
      </c>
      <c r="I39" s="444">
        <v>7118</v>
      </c>
      <c r="J39" s="444">
        <v>20000</v>
      </c>
      <c r="K39" s="444">
        <v>53747</v>
      </c>
      <c r="L39" s="444">
        <v>5603</v>
      </c>
      <c r="M39" s="444">
        <v>17912.599999999999</v>
      </c>
      <c r="N39" s="444">
        <v>5924</v>
      </c>
      <c r="O39" s="436">
        <v>245920.7</v>
      </c>
    </row>
    <row r="40" spans="1:15" s="1571" customFormat="1" x14ac:dyDescent="0.25">
      <c r="A40" s="1569">
        <v>3020000</v>
      </c>
      <c r="B40" s="1570" t="s">
        <v>373</v>
      </c>
      <c r="C40" s="444">
        <v>0</v>
      </c>
      <c r="D40" s="444">
        <v>0</v>
      </c>
      <c r="E40" s="444">
        <v>0</v>
      </c>
      <c r="F40" s="444">
        <v>0</v>
      </c>
      <c r="G40" s="444">
        <v>0</v>
      </c>
      <c r="H40" s="444">
        <v>0</v>
      </c>
      <c r="I40" s="444">
        <v>0</v>
      </c>
      <c r="J40" s="444">
        <v>10000</v>
      </c>
      <c r="K40" s="444">
        <v>0</v>
      </c>
      <c r="L40" s="444">
        <v>2408.42</v>
      </c>
      <c r="M40" s="444">
        <v>0</v>
      </c>
      <c r="N40" s="444">
        <v>0</v>
      </c>
      <c r="O40" s="436">
        <v>12408.42</v>
      </c>
    </row>
    <row r="41" spans="1:15" s="1571" customFormat="1" x14ac:dyDescent="0.25">
      <c r="A41" s="1569"/>
      <c r="B41" s="1570" t="s">
        <v>461</v>
      </c>
      <c r="C41" s="444">
        <v>0</v>
      </c>
      <c r="D41" s="444">
        <v>0</v>
      </c>
      <c r="E41" s="444">
        <v>0</v>
      </c>
      <c r="F41" s="444">
        <v>0</v>
      </c>
      <c r="G41" s="444">
        <v>0</v>
      </c>
      <c r="H41" s="444">
        <v>0</v>
      </c>
      <c r="I41" s="444">
        <v>0</v>
      </c>
      <c r="J41" s="444">
        <v>0</v>
      </c>
      <c r="K41" s="444">
        <v>0</v>
      </c>
      <c r="L41" s="444">
        <v>0</v>
      </c>
      <c r="M41" s="444">
        <v>0</v>
      </c>
      <c r="N41" s="444">
        <v>0</v>
      </c>
      <c r="O41" s="436">
        <v>0</v>
      </c>
    </row>
    <row r="42" spans="1:15" s="1571" customFormat="1" x14ac:dyDescent="0.25">
      <c r="A42" s="1569">
        <v>3040000</v>
      </c>
      <c r="B42" s="1570" t="s">
        <v>374</v>
      </c>
      <c r="C42" s="444">
        <v>5659.4979999999996</v>
      </c>
      <c r="D42" s="444">
        <v>10756.087</v>
      </c>
      <c r="E42" s="444">
        <v>6301.3419999999996</v>
      </c>
      <c r="F42" s="444">
        <v>4405.45</v>
      </c>
      <c r="G42" s="444">
        <v>9391.4140000000007</v>
      </c>
      <c r="H42" s="444">
        <v>3128.163</v>
      </c>
      <c r="I42" s="444">
        <v>1322.37</v>
      </c>
      <c r="J42" s="444">
        <v>8569.2870000000003</v>
      </c>
      <c r="K42" s="444">
        <v>4800.7479999999996</v>
      </c>
      <c r="L42" s="444">
        <v>331.32</v>
      </c>
      <c r="M42" s="444">
        <v>876.16</v>
      </c>
      <c r="N42" s="444">
        <v>237.08500000000001</v>
      </c>
      <c r="O42" s="436">
        <v>55778.924000000006</v>
      </c>
    </row>
    <row r="43" spans="1:15" s="1571" customFormat="1" x14ac:dyDescent="0.25">
      <c r="A43" s="1569">
        <v>3050000</v>
      </c>
      <c r="B43" s="1570" t="s">
        <v>462</v>
      </c>
      <c r="C43" s="444">
        <v>6453.3059999999996</v>
      </c>
      <c r="D43" s="444">
        <v>7643.9489999999996</v>
      </c>
      <c r="E43" s="444">
        <v>4761.5940000000001</v>
      </c>
      <c r="F43" s="444">
        <v>5475.442</v>
      </c>
      <c r="G43" s="444">
        <v>6252.0649999999996</v>
      </c>
      <c r="H43" s="444">
        <v>3894.9520000000002</v>
      </c>
      <c r="I43" s="444">
        <v>1092.1880000000001</v>
      </c>
      <c r="J43" s="444">
        <v>-1428.4770000000001</v>
      </c>
      <c r="K43" s="444">
        <v>43130.055</v>
      </c>
      <c r="L43" s="444">
        <v>-491.55099999999999</v>
      </c>
      <c r="M43" s="444">
        <v>5898.3159999999998</v>
      </c>
      <c r="N43" s="444">
        <v>1202.307</v>
      </c>
      <c r="O43" s="436">
        <v>83884.145999999993</v>
      </c>
    </row>
    <row r="44" spans="1:15" s="1571" customFormat="1" x14ac:dyDescent="0.25">
      <c r="A44" s="1569">
        <v>3060000</v>
      </c>
      <c r="B44" s="1570" t="s">
        <v>463</v>
      </c>
      <c r="C44" s="444">
        <v>0</v>
      </c>
      <c r="D44" s="444">
        <v>0</v>
      </c>
      <c r="E44" s="444">
        <v>0</v>
      </c>
      <c r="F44" s="444">
        <v>0</v>
      </c>
      <c r="G44" s="444">
        <v>0</v>
      </c>
      <c r="H44" s="444">
        <v>0</v>
      </c>
      <c r="I44" s="444">
        <v>98.974999999999994</v>
      </c>
      <c r="J44" s="444">
        <v>0</v>
      </c>
      <c r="K44" s="444">
        <v>0</v>
      </c>
      <c r="L44" s="444">
        <v>0</v>
      </c>
      <c r="M44" s="444">
        <v>0</v>
      </c>
      <c r="N44" s="444">
        <v>0</v>
      </c>
      <c r="O44" s="436">
        <v>98.974999999999994</v>
      </c>
    </row>
    <row r="45" spans="1:15" s="1571" customFormat="1" x14ac:dyDescent="0.25">
      <c r="A45" s="1569">
        <v>3070000</v>
      </c>
      <c r="B45" s="1570" t="s">
        <v>464</v>
      </c>
      <c r="C45" s="444">
        <v>0</v>
      </c>
      <c r="D45" s="444">
        <v>160.85900000000001</v>
      </c>
      <c r="E45" s="444">
        <v>0</v>
      </c>
      <c r="F45" s="444">
        <v>0</v>
      </c>
      <c r="G45" s="444">
        <v>0</v>
      </c>
      <c r="H45" s="444">
        <v>0</v>
      </c>
      <c r="I45" s="444">
        <v>2.6840000000000002</v>
      </c>
      <c r="J45" s="444">
        <v>0</v>
      </c>
      <c r="K45" s="444">
        <v>0</v>
      </c>
      <c r="L45" s="444">
        <v>0</v>
      </c>
      <c r="M45" s="444">
        <v>0</v>
      </c>
      <c r="N45" s="444">
        <v>0</v>
      </c>
      <c r="O45" s="436">
        <v>163.54300000000001</v>
      </c>
    </row>
    <row r="46" spans="1:15" s="1571" customFormat="1" x14ac:dyDescent="0.25">
      <c r="A46" s="50"/>
      <c r="B46" s="226" t="s">
        <v>375</v>
      </c>
      <c r="C46" s="373">
        <v>42096.203999999998</v>
      </c>
      <c r="D46" s="373">
        <v>57660.894999999997</v>
      </c>
      <c r="E46" s="373">
        <v>25723.936000000002</v>
      </c>
      <c r="F46" s="373">
        <v>19774.691999999999</v>
      </c>
      <c r="G46" s="373">
        <v>37969.478999999999</v>
      </c>
      <c r="H46" s="373">
        <v>26675.015000000003</v>
      </c>
      <c r="I46" s="373">
        <v>9634.2169999999987</v>
      </c>
      <c r="J46" s="373">
        <v>37140.81</v>
      </c>
      <c r="K46" s="373">
        <v>101677.803</v>
      </c>
      <c r="L46" s="373">
        <v>7851.1889999999994</v>
      </c>
      <c r="M46" s="373">
        <v>24687.075999999997</v>
      </c>
      <c r="N46" s="373">
        <v>7363.3919999999998</v>
      </c>
      <c r="O46" s="373">
        <v>398254.70800000004</v>
      </c>
    </row>
    <row r="47" spans="1:15" s="1571" customFormat="1" ht="2.25" customHeight="1" x14ac:dyDescent="0.25">
      <c r="A47" s="47"/>
      <c r="B47" s="228"/>
      <c r="C47" s="375">
        <v>0</v>
      </c>
      <c r="D47" s="375">
        <v>0</v>
      </c>
      <c r="E47" s="375">
        <v>0</v>
      </c>
      <c r="F47" s="375">
        <v>0</v>
      </c>
      <c r="G47" s="375">
        <v>0</v>
      </c>
      <c r="H47" s="375">
        <v>0</v>
      </c>
      <c r="I47" s="375">
        <v>0</v>
      </c>
      <c r="J47" s="375">
        <v>0</v>
      </c>
      <c r="K47" s="375">
        <v>0</v>
      </c>
      <c r="L47" s="375">
        <v>0</v>
      </c>
      <c r="M47" s="375">
        <v>0</v>
      </c>
      <c r="N47" s="375">
        <v>0</v>
      </c>
      <c r="O47" s="375">
        <v>0</v>
      </c>
    </row>
    <row r="48" spans="1:15" s="1571" customFormat="1" x14ac:dyDescent="0.25">
      <c r="A48" s="50"/>
      <c r="B48" s="226" t="s">
        <v>376</v>
      </c>
      <c r="C48" s="373">
        <v>327730.53200000001</v>
      </c>
      <c r="D48" s="373">
        <v>298314.38899999997</v>
      </c>
      <c r="E48" s="373">
        <v>60460.021999999997</v>
      </c>
      <c r="F48" s="373">
        <v>58648.737999999998</v>
      </c>
      <c r="G48" s="373">
        <v>161915.867</v>
      </c>
      <c r="H48" s="373">
        <v>101888.058</v>
      </c>
      <c r="I48" s="373">
        <v>13465.822999999999</v>
      </c>
      <c r="J48" s="373">
        <v>48913.152000000002</v>
      </c>
      <c r="K48" s="373">
        <v>274265.96300000005</v>
      </c>
      <c r="L48" s="373">
        <v>22858.136999999999</v>
      </c>
      <c r="M48" s="373">
        <v>45059.717999999993</v>
      </c>
      <c r="N48" s="373">
        <v>8634.598</v>
      </c>
      <c r="O48" s="373">
        <v>1422154.997</v>
      </c>
    </row>
    <row r="49" spans="1:17" s="1571" customFormat="1" x14ac:dyDescent="0.25">
      <c r="A49" s="1569">
        <v>7000000</v>
      </c>
      <c r="B49" s="1570" t="s">
        <v>377</v>
      </c>
      <c r="C49" s="444">
        <v>2978605.4249999998</v>
      </c>
      <c r="D49" s="444">
        <v>789008.76100000006</v>
      </c>
      <c r="E49" s="444">
        <v>6593534.6519999998</v>
      </c>
      <c r="F49" s="444">
        <v>3593892.2429999998</v>
      </c>
      <c r="G49" s="444">
        <v>5433212.7359999996</v>
      </c>
      <c r="H49" s="444">
        <v>4077673.8939999999</v>
      </c>
      <c r="I49" s="444">
        <v>2524214.8960000002</v>
      </c>
      <c r="J49" s="444">
        <v>6872915.7079999996</v>
      </c>
      <c r="K49" s="444">
        <v>7025884.0480000004</v>
      </c>
      <c r="L49" s="444">
        <v>2023429.602</v>
      </c>
      <c r="M49" s="444">
        <v>1802272.7309999999</v>
      </c>
      <c r="N49" s="444">
        <v>613902.63199999998</v>
      </c>
      <c r="O49" s="437">
        <v>44328547.328000002</v>
      </c>
    </row>
    <row r="50" spans="1:17" s="1571" customFormat="1" x14ac:dyDescent="0.25">
      <c r="A50" s="1569">
        <v>9000000</v>
      </c>
      <c r="B50" s="1570" t="s">
        <v>378</v>
      </c>
      <c r="C50" s="444">
        <v>1363757.851</v>
      </c>
      <c r="D50" s="444">
        <v>3121.3310000000001</v>
      </c>
      <c r="E50" s="444">
        <v>13014.481</v>
      </c>
      <c r="F50" s="444">
        <v>64.149000000000001</v>
      </c>
      <c r="G50" s="444">
        <v>3216414.0559999999</v>
      </c>
      <c r="H50" s="444">
        <v>19898.001</v>
      </c>
      <c r="I50" s="444">
        <v>1878.29</v>
      </c>
      <c r="J50" s="444">
        <v>500</v>
      </c>
      <c r="K50" s="444">
        <v>103102.406</v>
      </c>
      <c r="L50" s="444">
        <v>3100.009</v>
      </c>
      <c r="M50" s="444">
        <v>343</v>
      </c>
      <c r="N50" s="444">
        <v>358.55</v>
      </c>
      <c r="O50" s="436">
        <v>4725552.1239999998</v>
      </c>
    </row>
    <row r="51" spans="1:17" s="1571" customFormat="1" ht="3" customHeight="1" x14ac:dyDescent="0.25">
      <c r="A51" s="2094"/>
      <c r="B51" s="2094"/>
      <c r="C51" s="2094"/>
      <c r="D51" s="2094"/>
      <c r="E51" s="2094"/>
      <c r="F51" s="2094"/>
      <c r="G51" s="2094"/>
      <c r="H51" s="2094"/>
      <c r="I51" s="2094"/>
      <c r="J51" s="2094"/>
      <c r="K51" s="2094"/>
      <c r="L51" s="2094"/>
      <c r="M51" s="2094"/>
      <c r="N51" s="2094"/>
      <c r="O51" s="2094"/>
      <c r="Q51" s="84"/>
    </row>
    <row r="52" spans="1:17" s="1571" customFormat="1" x14ac:dyDescent="0.25">
      <c r="A52" s="2091" t="s">
        <v>707</v>
      </c>
      <c r="B52" s="2091"/>
      <c r="C52" s="2091"/>
      <c r="D52" s="2091"/>
      <c r="E52" s="2091"/>
      <c r="F52" s="2091"/>
      <c r="G52" s="2091"/>
      <c r="H52" s="2091"/>
      <c r="I52" s="2091"/>
      <c r="J52" s="2091"/>
      <c r="K52" s="2091"/>
      <c r="L52" s="2091"/>
      <c r="M52" s="2091"/>
      <c r="N52" s="2091"/>
      <c r="O52" s="2091"/>
    </row>
    <row r="53" spans="1:17" s="1571" customFormat="1" x14ac:dyDescent="0.25">
      <c r="A53" s="47"/>
      <c r="B53" s="138"/>
      <c r="C53" s="149"/>
      <c r="D53" s="149"/>
      <c r="E53" s="149"/>
      <c r="F53" s="149"/>
      <c r="G53" s="149"/>
      <c r="H53" s="149"/>
      <c r="I53" s="149"/>
      <c r="J53" s="149"/>
      <c r="K53" s="149"/>
      <c r="L53" s="149"/>
      <c r="M53" s="149"/>
      <c r="N53" s="149"/>
      <c r="O53" s="149"/>
    </row>
    <row r="54" spans="1:17" ht="21.75" customHeight="1" x14ac:dyDescent="0.25">
      <c r="A54" s="2087" t="s">
        <v>387</v>
      </c>
      <c r="B54" s="2087"/>
      <c r="C54" s="2087"/>
      <c r="D54" s="2087"/>
      <c r="E54" s="2087"/>
      <c r="F54" s="2087"/>
      <c r="G54" s="2087"/>
      <c r="H54" s="2087"/>
      <c r="I54" s="2087"/>
      <c r="J54" s="2087"/>
      <c r="K54" s="2087"/>
      <c r="L54" s="2087"/>
      <c r="M54" s="2087"/>
      <c r="N54" s="2087"/>
      <c r="O54" s="2087"/>
    </row>
    <row r="55" spans="1:17" ht="18" x14ac:dyDescent="0.25">
      <c r="A55" s="2087" t="s">
        <v>451</v>
      </c>
      <c r="B55" s="2087"/>
      <c r="C55" s="2087"/>
      <c r="D55" s="2087"/>
      <c r="E55" s="2087"/>
      <c r="F55" s="2087"/>
      <c r="G55" s="2087"/>
      <c r="H55" s="2087"/>
      <c r="I55" s="2087"/>
      <c r="J55" s="2087"/>
      <c r="K55" s="2087"/>
      <c r="L55" s="2087"/>
      <c r="M55" s="2087"/>
      <c r="N55" s="2087"/>
      <c r="O55" s="2087"/>
    </row>
    <row r="56" spans="1:17" ht="15.75" x14ac:dyDescent="0.25">
      <c r="A56" s="2088" t="s">
        <v>2153</v>
      </c>
      <c r="B56" s="2088"/>
      <c r="C56" s="2088"/>
      <c r="D56" s="2088"/>
      <c r="E56" s="2088"/>
      <c r="F56" s="2088"/>
      <c r="G56" s="2088"/>
      <c r="H56" s="2088"/>
      <c r="I56" s="2088"/>
      <c r="J56" s="2088"/>
      <c r="K56" s="2088"/>
      <c r="L56" s="2088"/>
      <c r="M56" s="2088"/>
      <c r="N56" s="2088"/>
      <c r="O56" s="2088"/>
    </row>
    <row r="57" spans="1:17" ht="15.75" x14ac:dyDescent="0.25">
      <c r="A57" s="2089" t="s">
        <v>664</v>
      </c>
      <c r="B57" s="2089"/>
      <c r="C57" s="2089"/>
      <c r="D57" s="2089"/>
      <c r="E57" s="2089"/>
      <c r="F57" s="2089"/>
      <c r="G57" s="2089"/>
      <c r="H57" s="2089"/>
      <c r="I57" s="2089"/>
      <c r="J57" s="2089"/>
      <c r="K57" s="2089"/>
      <c r="L57" s="2089"/>
      <c r="M57" s="2089"/>
      <c r="N57" s="2089"/>
      <c r="O57" s="2089"/>
    </row>
    <row r="58" spans="1:17" ht="1.5" customHeight="1" x14ac:dyDescent="0.25">
      <c r="A58" s="1572"/>
      <c r="B58" s="1572"/>
      <c r="C58" s="1573"/>
      <c r="D58" s="1573"/>
      <c r="E58" s="1573"/>
      <c r="F58" s="1573"/>
      <c r="G58" s="1573"/>
      <c r="H58" s="1573"/>
      <c r="I58" s="1573"/>
      <c r="J58" s="1573"/>
      <c r="K58" s="1573"/>
      <c r="L58" s="1573"/>
      <c r="M58" s="1573"/>
      <c r="N58" s="1573"/>
      <c r="O58" s="1574"/>
    </row>
    <row r="59" spans="1:17" ht="14.25" customHeight="1" x14ac:dyDescent="0.25">
      <c r="A59" s="1575"/>
      <c r="B59" s="1576"/>
      <c r="C59" s="1577" t="s">
        <v>65</v>
      </c>
      <c r="D59" s="1577" t="s">
        <v>66</v>
      </c>
      <c r="E59" s="1577" t="s">
        <v>67</v>
      </c>
      <c r="F59" s="1577" t="s">
        <v>68</v>
      </c>
      <c r="G59" s="1577" t="s">
        <v>69</v>
      </c>
      <c r="H59" s="1577" t="s">
        <v>70</v>
      </c>
      <c r="I59" s="1577" t="s">
        <v>71</v>
      </c>
      <c r="J59" s="1577" t="s">
        <v>86</v>
      </c>
      <c r="K59" s="1577" t="s">
        <v>72</v>
      </c>
      <c r="L59" s="1577" t="s">
        <v>595</v>
      </c>
      <c r="M59" s="1577" t="s">
        <v>793</v>
      </c>
      <c r="N59" s="1577" t="s">
        <v>1074</v>
      </c>
      <c r="O59" s="1578" t="s">
        <v>299</v>
      </c>
    </row>
    <row r="60" spans="1:17" ht="9" customHeight="1" x14ac:dyDescent="0.25">
      <c r="A60" s="1579"/>
      <c r="B60" s="1580"/>
      <c r="C60" s="1581"/>
      <c r="D60" s="1581"/>
      <c r="E60" s="1581"/>
      <c r="F60" s="1581"/>
      <c r="G60" s="1581"/>
      <c r="H60" s="1581"/>
      <c r="I60" s="1581"/>
      <c r="J60" s="1581"/>
      <c r="K60" s="1581"/>
      <c r="L60" s="1581"/>
      <c r="M60" s="1581"/>
      <c r="N60" s="1581"/>
      <c r="O60" s="1582"/>
    </row>
    <row r="61" spans="1:17" ht="15.95" customHeight="1" x14ac:dyDescent="0.25">
      <c r="A61" s="1569">
        <v>5100000</v>
      </c>
      <c r="B61" s="1570" t="s">
        <v>283</v>
      </c>
      <c r="C61" s="571">
        <v>2900.944</v>
      </c>
      <c r="D61" s="571">
        <v>2315.2280000000001</v>
      </c>
      <c r="E61" s="571">
        <v>1831.741</v>
      </c>
      <c r="F61" s="571">
        <v>4832.8770000000004</v>
      </c>
      <c r="G61" s="571">
        <v>4811.8860000000004</v>
      </c>
      <c r="H61" s="571">
        <v>3004.556</v>
      </c>
      <c r="I61" s="571">
        <v>5306.085</v>
      </c>
      <c r="J61" s="571">
        <v>7547.8969999999999</v>
      </c>
      <c r="K61" s="571">
        <v>5990.4470000000001</v>
      </c>
      <c r="L61" s="571">
        <v>1154.924</v>
      </c>
      <c r="M61" s="571">
        <v>3168.6439999999998</v>
      </c>
      <c r="N61" s="571">
        <v>1056.6569999999999</v>
      </c>
      <c r="O61" s="225">
        <v>43921.885999999999</v>
      </c>
    </row>
    <row r="62" spans="1:17" ht="15.95" customHeight="1" x14ac:dyDescent="0.25">
      <c r="A62" s="1569">
        <v>4100000</v>
      </c>
      <c r="B62" s="1570" t="s">
        <v>383</v>
      </c>
      <c r="C62" s="571">
        <v>739.93899999999996</v>
      </c>
      <c r="D62" s="571">
        <v>996.58799999999997</v>
      </c>
      <c r="E62" s="571">
        <v>810.48599999999999</v>
      </c>
      <c r="F62" s="571">
        <v>999.58799999999997</v>
      </c>
      <c r="G62" s="571">
        <v>1282.731</v>
      </c>
      <c r="H62" s="571">
        <v>930.62599999999998</v>
      </c>
      <c r="I62" s="571">
        <v>847.61500000000001</v>
      </c>
      <c r="J62" s="571">
        <v>854.59</v>
      </c>
      <c r="K62" s="571">
        <v>1657.165</v>
      </c>
      <c r="L62" s="571">
        <v>407.21499999999997</v>
      </c>
      <c r="M62" s="571">
        <v>749.86300000000006</v>
      </c>
      <c r="N62" s="571">
        <v>490.67700000000002</v>
      </c>
      <c r="O62" s="436">
        <v>10767.082999999999</v>
      </c>
    </row>
    <row r="63" spans="1:17" ht="15.95" customHeight="1" x14ac:dyDescent="0.25">
      <c r="A63" s="50"/>
      <c r="B63" s="226" t="s">
        <v>456</v>
      </c>
      <c r="C63" s="376">
        <v>2161.0050000000001</v>
      </c>
      <c r="D63" s="376">
        <v>1318.64</v>
      </c>
      <c r="E63" s="376">
        <v>1021.255</v>
      </c>
      <c r="F63" s="376">
        <v>3833.2890000000007</v>
      </c>
      <c r="G63" s="376">
        <v>3529.1550000000007</v>
      </c>
      <c r="H63" s="376">
        <v>2073.9300000000003</v>
      </c>
      <c r="I63" s="376">
        <v>4458.47</v>
      </c>
      <c r="J63" s="376">
        <v>6693.3069999999998</v>
      </c>
      <c r="K63" s="376">
        <v>4333.2820000000002</v>
      </c>
      <c r="L63" s="376">
        <v>747.70900000000006</v>
      </c>
      <c r="M63" s="376">
        <v>2418.7809999999999</v>
      </c>
      <c r="N63" s="376">
        <v>565.9799999999999</v>
      </c>
      <c r="O63" s="376">
        <v>33154.803</v>
      </c>
    </row>
    <row r="64" spans="1:17" ht="15.95" customHeight="1" x14ac:dyDescent="0.25">
      <c r="A64" s="1569">
        <v>5200000</v>
      </c>
      <c r="B64" s="1570" t="s">
        <v>380</v>
      </c>
      <c r="C64" s="571">
        <v>29229.293000000001</v>
      </c>
      <c r="D64" s="571">
        <v>31266.402999999998</v>
      </c>
      <c r="E64" s="571">
        <v>28242.331999999999</v>
      </c>
      <c r="F64" s="571">
        <v>8922.36</v>
      </c>
      <c r="G64" s="571">
        <v>16277.155000000001</v>
      </c>
      <c r="H64" s="571">
        <v>4306.3180000000002</v>
      </c>
      <c r="I64" s="571">
        <v>1885.1079999999999</v>
      </c>
      <c r="J64" s="571">
        <v>267.61500000000001</v>
      </c>
      <c r="K64" s="571">
        <v>20382.190999999999</v>
      </c>
      <c r="L64" s="571">
        <v>674.49699999999996</v>
      </c>
      <c r="M64" s="571">
        <v>11821.271000000001</v>
      </c>
      <c r="N64" s="571">
        <v>5648.5450000000001</v>
      </c>
      <c r="O64" s="225">
        <v>158923.08800000002</v>
      </c>
    </row>
    <row r="65" spans="1:15" ht="15.95" customHeight="1" x14ac:dyDescent="0.25">
      <c r="A65" s="1569">
        <v>4200000</v>
      </c>
      <c r="B65" s="1570" t="s">
        <v>384</v>
      </c>
      <c r="C65" s="571">
        <v>17184.577000000001</v>
      </c>
      <c r="D65" s="571">
        <v>19623.331999999999</v>
      </c>
      <c r="E65" s="571">
        <v>18053.522000000001</v>
      </c>
      <c r="F65" s="571">
        <v>4472.7879999999996</v>
      </c>
      <c r="G65" s="571">
        <v>5823.8440000000001</v>
      </c>
      <c r="H65" s="571">
        <v>1428.6980000000001</v>
      </c>
      <c r="I65" s="571">
        <v>1466.7270000000001</v>
      </c>
      <c r="J65" s="571">
        <v>218.767</v>
      </c>
      <c r="K65" s="571">
        <v>5616.3739999999998</v>
      </c>
      <c r="L65" s="571">
        <v>477.55599999999998</v>
      </c>
      <c r="M65" s="571">
        <v>471.41699999999997</v>
      </c>
      <c r="N65" s="571">
        <v>3287.4940000000001</v>
      </c>
      <c r="O65" s="225">
        <v>78125.096000000005</v>
      </c>
    </row>
    <row r="66" spans="1:15" ht="15.95" customHeight="1" x14ac:dyDescent="0.25">
      <c r="A66" s="50"/>
      <c r="B66" s="226" t="s">
        <v>457</v>
      </c>
      <c r="C66" s="376">
        <v>14205.721000000001</v>
      </c>
      <c r="D66" s="376">
        <v>12961.710999999999</v>
      </c>
      <c r="E66" s="376">
        <v>11210.064999999999</v>
      </c>
      <c r="F66" s="376">
        <v>8282.8610000000008</v>
      </c>
      <c r="G66" s="376">
        <v>13982.466</v>
      </c>
      <c r="H66" s="376">
        <v>4951.55</v>
      </c>
      <c r="I66" s="376">
        <v>4876.8510000000006</v>
      </c>
      <c r="J66" s="376">
        <v>6742.1549999999997</v>
      </c>
      <c r="K66" s="376">
        <v>19099.098999999998</v>
      </c>
      <c r="L66" s="376">
        <v>944.65000000000009</v>
      </c>
      <c r="M66" s="376">
        <v>13768.635</v>
      </c>
      <c r="N66" s="376">
        <v>2927.0309999999995</v>
      </c>
      <c r="O66" s="376">
        <v>113952.795</v>
      </c>
    </row>
    <row r="67" spans="1:15" s="1571" customFormat="1" ht="15.95" customHeight="1" x14ac:dyDescent="0.25">
      <c r="A67" s="1569">
        <v>5300000</v>
      </c>
      <c r="B67" s="1570" t="s">
        <v>381</v>
      </c>
      <c r="C67" s="571">
        <v>373.964</v>
      </c>
      <c r="D67" s="571">
        <v>0</v>
      </c>
      <c r="E67" s="571">
        <v>0</v>
      </c>
      <c r="F67" s="571">
        <v>2.1469999999999998</v>
      </c>
      <c r="G67" s="571">
        <v>0</v>
      </c>
      <c r="H67" s="571">
        <v>292.65499999999997</v>
      </c>
      <c r="I67" s="571">
        <v>0</v>
      </c>
      <c r="J67" s="571">
        <v>0</v>
      </c>
      <c r="K67" s="571">
        <v>0</v>
      </c>
      <c r="L67" s="571">
        <v>0</v>
      </c>
      <c r="M67" s="571">
        <v>0</v>
      </c>
      <c r="N67" s="571">
        <v>0</v>
      </c>
      <c r="O67" s="225">
        <v>668.76599999999996</v>
      </c>
    </row>
    <row r="68" spans="1:15" s="1571" customFormat="1" ht="15.95" customHeight="1" x14ac:dyDescent="0.25">
      <c r="A68" s="1569">
        <v>4300000</v>
      </c>
      <c r="B68" s="1570" t="s">
        <v>465</v>
      </c>
      <c r="C68" s="571">
        <v>775.04200000000003</v>
      </c>
      <c r="D68" s="571">
        <v>0</v>
      </c>
      <c r="E68" s="571">
        <v>0</v>
      </c>
      <c r="F68" s="571">
        <v>5.141</v>
      </c>
      <c r="G68" s="571">
        <v>1.5740000000000001</v>
      </c>
      <c r="H68" s="571">
        <v>333.05900000000003</v>
      </c>
      <c r="I68" s="571">
        <v>42.399000000000001</v>
      </c>
      <c r="J68" s="571">
        <v>0</v>
      </c>
      <c r="K68" s="571">
        <v>13.073</v>
      </c>
      <c r="L68" s="571">
        <v>0</v>
      </c>
      <c r="M68" s="571">
        <v>114.131</v>
      </c>
      <c r="N68" s="571">
        <v>0</v>
      </c>
      <c r="O68" s="225">
        <v>1284.4190000000003</v>
      </c>
    </row>
    <row r="69" spans="1:15" s="1571" customFormat="1" ht="15.95" customHeight="1" x14ac:dyDescent="0.25">
      <c r="A69" s="50"/>
      <c r="B69" s="226" t="s">
        <v>1200</v>
      </c>
      <c r="C69" s="231">
        <v>13804.643000000002</v>
      </c>
      <c r="D69" s="231">
        <v>12961.710999999999</v>
      </c>
      <c r="E69" s="231">
        <v>11210.064999999999</v>
      </c>
      <c r="F69" s="231">
        <v>8279.867000000002</v>
      </c>
      <c r="G69" s="231">
        <v>13980.892</v>
      </c>
      <c r="H69" s="231">
        <v>4911.1459999999997</v>
      </c>
      <c r="I69" s="231">
        <v>4834.4520000000002</v>
      </c>
      <c r="J69" s="231">
        <v>6742.1549999999997</v>
      </c>
      <c r="K69" s="231">
        <v>19086.025999999998</v>
      </c>
      <c r="L69" s="231">
        <v>944.65000000000009</v>
      </c>
      <c r="M69" s="231">
        <v>13654.504000000001</v>
      </c>
      <c r="N69" s="231">
        <v>2927.0309999999995</v>
      </c>
      <c r="O69" s="231">
        <v>113337.14199999999</v>
      </c>
    </row>
    <row r="70" spans="1:15" s="1571" customFormat="1" ht="15.95" customHeight="1" x14ac:dyDescent="0.25">
      <c r="A70" s="1569">
        <v>4400000</v>
      </c>
      <c r="B70" s="1570" t="s">
        <v>466</v>
      </c>
      <c r="C70" s="572">
        <v>7419.5020000000004</v>
      </c>
      <c r="D70" s="572">
        <v>5162.277</v>
      </c>
      <c r="E70" s="572">
        <v>2842.7440000000001</v>
      </c>
      <c r="F70" s="572">
        <v>3208.027</v>
      </c>
      <c r="G70" s="572">
        <v>3460.73</v>
      </c>
      <c r="H70" s="572">
        <v>4378.8639999999996</v>
      </c>
      <c r="I70" s="572">
        <v>3792.0140000000001</v>
      </c>
      <c r="J70" s="572">
        <v>6251.8689999999997</v>
      </c>
      <c r="K70" s="572">
        <v>5077.308</v>
      </c>
      <c r="L70" s="572">
        <v>1437.6859999999999</v>
      </c>
      <c r="M70" s="572">
        <v>2883.6289999999999</v>
      </c>
      <c r="N70" s="572">
        <v>1744.2739999999999</v>
      </c>
      <c r="O70" s="225">
        <v>47658.923999999999</v>
      </c>
    </row>
    <row r="71" spans="1:15" s="1571" customFormat="1" ht="15.95" customHeight="1" x14ac:dyDescent="0.25">
      <c r="A71" s="50"/>
      <c r="B71" s="226" t="s">
        <v>458</v>
      </c>
      <c r="C71" s="231">
        <v>6385.1410000000014</v>
      </c>
      <c r="D71" s="231">
        <v>7799.4339999999993</v>
      </c>
      <c r="E71" s="231">
        <v>8367.3209999999981</v>
      </c>
      <c r="F71" s="231">
        <v>5071.840000000002</v>
      </c>
      <c r="G71" s="231">
        <v>10520.162</v>
      </c>
      <c r="H71" s="231">
        <v>532.28200000000015</v>
      </c>
      <c r="I71" s="231">
        <v>1042.4380000000001</v>
      </c>
      <c r="J71" s="231">
        <v>490.28600000000006</v>
      </c>
      <c r="K71" s="231">
        <v>14008.717999999997</v>
      </c>
      <c r="L71" s="231">
        <v>-493.03599999999983</v>
      </c>
      <c r="M71" s="231">
        <v>10770.875</v>
      </c>
      <c r="N71" s="231">
        <v>1182.7569999999996</v>
      </c>
      <c r="O71" s="231">
        <v>65678.218000000008</v>
      </c>
    </row>
    <row r="72" spans="1:15" s="1571" customFormat="1" ht="15.95" customHeight="1" x14ac:dyDescent="0.25">
      <c r="A72" s="1569">
        <v>5500000</v>
      </c>
      <c r="B72" s="1570" t="s">
        <v>287</v>
      </c>
      <c r="C72" s="571">
        <v>66.259</v>
      </c>
      <c r="D72" s="571">
        <v>163.66499999999999</v>
      </c>
      <c r="E72" s="571">
        <v>203.13499999999999</v>
      </c>
      <c r="F72" s="571">
        <v>15.06</v>
      </c>
      <c r="G72" s="571">
        <v>404.33100000000002</v>
      </c>
      <c r="H72" s="571">
        <v>863.59500000000003</v>
      </c>
      <c r="I72" s="571">
        <v>60.987000000000002</v>
      </c>
      <c r="J72" s="571">
        <v>475.762</v>
      </c>
      <c r="K72" s="571">
        <v>97.39</v>
      </c>
      <c r="L72" s="571">
        <v>1.659</v>
      </c>
      <c r="M72" s="571">
        <v>22.119</v>
      </c>
      <c r="N72" s="571">
        <v>20.658000000000001</v>
      </c>
      <c r="O72" s="225">
        <v>2394.6200000000003</v>
      </c>
    </row>
    <row r="73" spans="1:15" s="1571" customFormat="1" ht="15.95" customHeight="1" x14ac:dyDescent="0.25">
      <c r="A73" s="1569">
        <v>4500000</v>
      </c>
      <c r="B73" s="1570" t="s">
        <v>385</v>
      </c>
      <c r="C73" s="571">
        <v>0</v>
      </c>
      <c r="D73" s="571">
        <v>410.33800000000002</v>
      </c>
      <c r="E73" s="571">
        <v>0.38300000000000001</v>
      </c>
      <c r="F73" s="571">
        <v>1.9710000000000001</v>
      </c>
      <c r="G73" s="571">
        <v>0</v>
      </c>
      <c r="H73" s="571">
        <v>247.923</v>
      </c>
      <c r="I73" s="571">
        <v>0</v>
      </c>
      <c r="J73" s="571">
        <v>44.076000000000001</v>
      </c>
      <c r="K73" s="571">
        <v>38.844000000000001</v>
      </c>
      <c r="L73" s="571">
        <v>0</v>
      </c>
      <c r="M73" s="571">
        <v>0</v>
      </c>
      <c r="N73" s="571">
        <v>1.107</v>
      </c>
      <c r="O73" s="230">
        <v>744.64200000000005</v>
      </c>
    </row>
    <row r="74" spans="1:15" s="1571" customFormat="1" ht="15.95" customHeight="1" x14ac:dyDescent="0.25">
      <c r="A74" s="50"/>
      <c r="B74" s="226" t="s">
        <v>467</v>
      </c>
      <c r="C74" s="231">
        <v>6451.4000000000015</v>
      </c>
      <c r="D74" s="231">
        <v>7552.7609999999995</v>
      </c>
      <c r="E74" s="231">
        <v>8570.0729999999985</v>
      </c>
      <c r="F74" s="231">
        <v>5084.9290000000028</v>
      </c>
      <c r="G74" s="231">
        <v>10924.493</v>
      </c>
      <c r="H74" s="231">
        <v>1147.9540000000002</v>
      </c>
      <c r="I74" s="231">
        <v>1103.4250000000002</v>
      </c>
      <c r="J74" s="231">
        <v>921.97199999999998</v>
      </c>
      <c r="K74" s="231">
        <v>14067.263999999997</v>
      </c>
      <c r="L74" s="231">
        <v>-491.37699999999984</v>
      </c>
      <c r="M74" s="231">
        <v>10792.994000000001</v>
      </c>
      <c r="N74" s="231">
        <v>1202.3079999999995</v>
      </c>
      <c r="O74" s="231">
        <v>67328.196000000011</v>
      </c>
    </row>
    <row r="75" spans="1:15" s="1571" customFormat="1" ht="25.5" x14ac:dyDescent="0.25">
      <c r="A75" s="1569">
        <v>5890000</v>
      </c>
      <c r="B75" s="1570" t="s">
        <v>382</v>
      </c>
      <c r="C75" s="572">
        <v>0.33300000000000002</v>
      </c>
      <c r="D75" s="572">
        <v>25.695</v>
      </c>
      <c r="E75" s="572">
        <v>1E-3</v>
      </c>
      <c r="F75" s="572">
        <v>1E-3</v>
      </c>
      <c r="G75" s="572">
        <v>557.33600000000001</v>
      </c>
      <c r="H75" s="572">
        <v>75.316999999999993</v>
      </c>
      <c r="I75" s="572">
        <v>63.466000000000001</v>
      </c>
      <c r="J75" s="572">
        <v>1.6E-2</v>
      </c>
      <c r="K75" s="572">
        <v>8.0000000000000002E-3</v>
      </c>
      <c r="L75" s="572">
        <v>0</v>
      </c>
      <c r="M75" s="572">
        <v>13.59</v>
      </c>
      <c r="N75" s="572">
        <v>0</v>
      </c>
      <c r="O75" s="377">
        <v>735.76300000000003</v>
      </c>
    </row>
    <row r="76" spans="1:15" s="1571" customFormat="1" ht="25.5" x14ac:dyDescent="0.25">
      <c r="A76" s="1569">
        <v>4890000</v>
      </c>
      <c r="B76" s="1570" t="s">
        <v>386</v>
      </c>
      <c r="C76" s="572">
        <v>1.4999999999999999E-2</v>
      </c>
      <c r="D76" s="572">
        <v>2.6320000000000001</v>
      </c>
      <c r="E76" s="572">
        <v>0</v>
      </c>
      <c r="F76" s="572">
        <v>29.248000000000001</v>
      </c>
      <c r="G76" s="572">
        <v>555.5</v>
      </c>
      <c r="H76" s="572">
        <v>78.855999999999995</v>
      </c>
      <c r="I76" s="572">
        <v>74.703999999999994</v>
      </c>
      <c r="J76" s="572">
        <v>1.2250000000000001</v>
      </c>
      <c r="K76" s="572">
        <v>12.563000000000001</v>
      </c>
      <c r="L76" s="572">
        <v>0</v>
      </c>
      <c r="M76" s="572">
        <v>13.680999999999999</v>
      </c>
      <c r="N76" s="572">
        <v>0</v>
      </c>
      <c r="O76" s="377">
        <v>768.42399999999998</v>
      </c>
    </row>
    <row r="77" spans="1:15" s="1571" customFormat="1" ht="15.95" customHeight="1" x14ac:dyDescent="0.25">
      <c r="A77" s="50"/>
      <c r="B77" s="226" t="s">
        <v>468</v>
      </c>
      <c r="C77" s="231">
        <v>6451.7180000000008</v>
      </c>
      <c r="D77" s="231">
        <v>7575.8239999999996</v>
      </c>
      <c r="E77" s="231">
        <v>8570.0739999999987</v>
      </c>
      <c r="F77" s="231">
        <v>5055.6820000000034</v>
      </c>
      <c r="G77" s="231">
        <v>10926.329</v>
      </c>
      <c r="H77" s="231">
        <v>1144.4150000000002</v>
      </c>
      <c r="I77" s="231">
        <v>1092.1870000000001</v>
      </c>
      <c r="J77" s="231">
        <v>920.76299999999992</v>
      </c>
      <c r="K77" s="231">
        <v>14054.708999999997</v>
      </c>
      <c r="L77" s="231">
        <v>-491.37699999999984</v>
      </c>
      <c r="M77" s="231">
        <v>10792.903</v>
      </c>
      <c r="N77" s="231">
        <v>1202.3079999999995</v>
      </c>
      <c r="O77" s="231">
        <v>67295.535000000003</v>
      </c>
    </row>
    <row r="78" spans="1:15" s="1571" customFormat="1" ht="15.95" customHeight="1" x14ac:dyDescent="0.25">
      <c r="A78" s="1569">
        <v>4600000</v>
      </c>
      <c r="B78" s="1570" t="s">
        <v>838</v>
      </c>
      <c r="C78" s="572">
        <v>0</v>
      </c>
      <c r="D78" s="572">
        <v>0</v>
      </c>
      <c r="E78" s="572">
        <v>3808.48</v>
      </c>
      <c r="F78" s="572">
        <v>0</v>
      </c>
      <c r="G78" s="572">
        <v>4674.2640000000001</v>
      </c>
      <c r="H78" s="572">
        <v>0</v>
      </c>
      <c r="I78" s="572">
        <v>0</v>
      </c>
      <c r="J78" s="572">
        <v>0</v>
      </c>
      <c r="K78" s="572">
        <v>638.00199999999995</v>
      </c>
      <c r="L78" s="572">
        <v>0</v>
      </c>
      <c r="M78" s="572">
        <v>4899.5590000000002</v>
      </c>
      <c r="N78" s="572">
        <v>0</v>
      </c>
      <c r="O78" s="377">
        <v>14020.305</v>
      </c>
    </row>
    <row r="79" spans="1:15" s="1571" customFormat="1" ht="15.95" customHeight="1" x14ac:dyDescent="0.25">
      <c r="A79" s="50"/>
      <c r="B79" s="236" t="s">
        <v>769</v>
      </c>
      <c r="C79" s="231">
        <v>6451.7180000000008</v>
      </c>
      <c r="D79" s="231">
        <v>7575.8239999999996</v>
      </c>
      <c r="E79" s="231">
        <v>4761.5939999999991</v>
      </c>
      <c r="F79" s="231">
        <v>5055.6820000000034</v>
      </c>
      <c r="G79" s="231">
        <v>6252.0649999999996</v>
      </c>
      <c r="H79" s="231">
        <v>1144.4150000000002</v>
      </c>
      <c r="I79" s="231">
        <v>1092.1870000000001</v>
      </c>
      <c r="J79" s="231">
        <v>920.76299999999992</v>
      </c>
      <c r="K79" s="231">
        <v>13416.706999999997</v>
      </c>
      <c r="L79" s="231">
        <v>-491.37699999999984</v>
      </c>
      <c r="M79" s="231">
        <v>5893.3440000000001</v>
      </c>
      <c r="N79" s="231">
        <v>1202.3079999999995</v>
      </c>
      <c r="O79" s="231">
        <v>53275.229999999996</v>
      </c>
    </row>
    <row r="80" spans="1:15" s="1571" customFormat="1" ht="3.75" customHeight="1" x14ac:dyDescent="0.25">
      <c r="A80" s="1583"/>
      <c r="B80" s="1583"/>
      <c r="C80" s="1584"/>
      <c r="D80" s="1584"/>
      <c r="E80" s="1584"/>
      <c r="F80" s="1584"/>
      <c r="G80" s="1584"/>
      <c r="H80" s="1584"/>
      <c r="I80" s="1584"/>
      <c r="J80" s="1584"/>
      <c r="K80" s="1584"/>
      <c r="L80" s="1584"/>
      <c r="M80" s="1584"/>
      <c r="N80" s="1584"/>
      <c r="O80" s="1584"/>
    </row>
    <row r="81" spans="1:15" s="1571" customFormat="1" x14ac:dyDescent="0.25">
      <c r="A81" s="2090" t="s">
        <v>707</v>
      </c>
      <c r="B81" s="2090"/>
      <c r="C81" s="2090"/>
      <c r="D81" s="2090"/>
      <c r="E81" s="2090"/>
      <c r="F81" s="2090"/>
      <c r="G81" s="2090"/>
      <c r="H81" s="2090"/>
      <c r="I81" s="2090"/>
      <c r="J81" s="2090"/>
      <c r="K81" s="2090"/>
      <c r="L81" s="2090"/>
      <c r="M81" s="2090"/>
      <c r="N81" s="2090"/>
      <c r="O81" s="2090"/>
    </row>
    <row r="82" spans="1:15" s="1571" customFormat="1" x14ac:dyDescent="0.25">
      <c r="A82" s="1560"/>
      <c r="B82" s="1560"/>
      <c r="C82" s="1560"/>
      <c r="D82" s="1560"/>
      <c r="E82" s="1560"/>
      <c r="F82" s="1560"/>
      <c r="G82" s="1560"/>
      <c r="H82" s="1560"/>
      <c r="I82" s="1560"/>
      <c r="J82" s="1560"/>
      <c r="K82" s="1560"/>
      <c r="L82" s="1560"/>
      <c r="M82" s="1560"/>
      <c r="N82" s="1560"/>
      <c r="O82" s="47"/>
    </row>
    <row r="84" spans="1:15" x14ac:dyDescent="0.25">
      <c r="C84" s="84"/>
      <c r="D84" s="84"/>
      <c r="E84" s="84"/>
      <c r="F84" s="84"/>
      <c r="G84" s="84"/>
      <c r="H84" s="84"/>
      <c r="I84" s="84"/>
      <c r="J84" s="84"/>
      <c r="K84" s="84"/>
      <c r="L84" s="84"/>
      <c r="M84" s="84"/>
      <c r="N84" s="84"/>
    </row>
  </sheetData>
  <mergeCells count="11">
    <mergeCell ref="A52:O52"/>
    <mergeCell ref="A1:O1"/>
    <mergeCell ref="A2:O2"/>
    <mergeCell ref="A3:O3"/>
    <mergeCell ref="A4:O4"/>
    <mergeCell ref="A51:O51"/>
    <mergeCell ref="A54:O54"/>
    <mergeCell ref="A55:O55"/>
    <mergeCell ref="A56:O56"/>
    <mergeCell ref="A57:O57"/>
    <mergeCell ref="A81:O81"/>
  </mergeCells>
  <conditionalFormatting sqref="A63 O82 A69 A71 A74 A77 A66">
    <cfRule type="cellIs" dxfId="22" priority="4" stopIfTrue="1" operator="equal">
      <formula>0</formula>
    </cfRule>
  </conditionalFormatting>
  <conditionalFormatting sqref="A79">
    <cfRule type="cellIs" dxfId="21" priority="3" stopIfTrue="1" operator="equal">
      <formula>0</formula>
    </cfRule>
  </conditionalFormatting>
  <conditionalFormatting sqref="B79">
    <cfRule type="cellIs" dxfId="20" priority="1" stopIfTrue="1" operator="equal">
      <formula>0</formula>
    </cfRule>
  </conditionalFormatting>
  <conditionalFormatting sqref="B63 B69 B71 B74 B77 B66">
    <cfRule type="cellIs" dxfId="19" priority="2" stopIfTrue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"/>
  <sheetViews>
    <sheetView workbookViewId="0">
      <selection activeCell="J32" sqref="J32"/>
    </sheetView>
  </sheetViews>
  <sheetFormatPr baseColWidth="10" defaultColWidth="13.7109375" defaultRowHeight="15" x14ac:dyDescent="0.25"/>
  <cols>
    <col min="1" max="1" width="51.85546875" style="1400" customWidth="1"/>
    <col min="2" max="8" width="10.140625" style="1400" customWidth="1"/>
    <col min="9" max="9" width="12.85546875" style="1400" customWidth="1"/>
    <col min="10" max="16384" width="13.7109375" style="1400"/>
  </cols>
  <sheetData>
    <row r="1" spans="1:24" ht="15.75" x14ac:dyDescent="0.25">
      <c r="A1" s="2095" t="s">
        <v>317</v>
      </c>
      <c r="B1" s="2095"/>
      <c r="C1" s="2095"/>
      <c r="D1" s="2095"/>
      <c r="E1" s="2095"/>
      <c r="F1" s="2095"/>
      <c r="G1" s="2095"/>
      <c r="H1" s="2095"/>
      <c r="I1" s="2095"/>
    </row>
    <row r="2" spans="1:24" ht="15.75" x14ac:dyDescent="0.25">
      <c r="A2" s="2096" t="s">
        <v>2153</v>
      </c>
      <c r="B2" s="2096"/>
      <c r="C2" s="2096"/>
      <c r="D2" s="2096"/>
      <c r="E2" s="2096"/>
      <c r="F2" s="2096"/>
      <c r="G2" s="2096"/>
      <c r="H2" s="2096"/>
      <c r="I2" s="2096"/>
    </row>
    <row r="3" spans="1:24" ht="15.75" x14ac:dyDescent="0.25">
      <c r="A3" s="2097" t="s">
        <v>1944</v>
      </c>
      <c r="B3" s="2097"/>
      <c r="C3" s="2097"/>
      <c r="D3" s="2097"/>
      <c r="E3" s="2097"/>
      <c r="F3" s="2097"/>
      <c r="G3" s="2097"/>
      <c r="H3" s="2097"/>
      <c r="I3" s="2097"/>
    </row>
    <row r="4" spans="1:24" ht="4.5" customHeight="1" x14ac:dyDescent="0.25">
      <c r="A4" s="1501"/>
      <c r="B4" s="1501"/>
      <c r="C4" s="1501"/>
      <c r="D4" s="1501"/>
      <c r="E4" s="1501"/>
      <c r="F4" s="1501"/>
      <c r="G4" s="1501"/>
      <c r="H4" s="1501"/>
      <c r="I4" s="1501"/>
    </row>
    <row r="5" spans="1:24" ht="25.5" customHeight="1" x14ac:dyDescent="0.25">
      <c r="A5" s="1585" t="s">
        <v>609</v>
      </c>
      <c r="B5" s="1718">
        <v>44075</v>
      </c>
      <c r="C5" s="1718">
        <v>44166</v>
      </c>
      <c r="D5" s="1718">
        <v>44256</v>
      </c>
      <c r="E5" s="1718">
        <v>44348</v>
      </c>
      <c r="F5" s="1586">
        <v>44378</v>
      </c>
      <c r="G5" s="1586">
        <v>44409</v>
      </c>
      <c r="H5" s="1586">
        <v>44440</v>
      </c>
      <c r="I5" s="1587" t="s">
        <v>296</v>
      </c>
    </row>
    <row r="6" spans="1:24" x14ac:dyDescent="0.25">
      <c r="A6" s="1588" t="s">
        <v>954</v>
      </c>
      <c r="B6" s="378">
        <v>5704.3105200000009</v>
      </c>
      <c r="C6" s="378">
        <v>6161.0850500000006</v>
      </c>
      <c r="D6" s="378">
        <v>6671.7979999999998</v>
      </c>
      <c r="E6" s="378">
        <v>8218.1309999999994</v>
      </c>
      <c r="F6" s="671">
        <v>8280.0669999999991</v>
      </c>
      <c r="G6" s="671">
        <v>7448.7659999999996</v>
      </c>
      <c r="H6" s="671">
        <v>7363.3919999999998</v>
      </c>
      <c r="I6" s="203">
        <f t="shared" ref="I6:I18" si="0">(H6-B6)/B6</f>
        <v>0.29084697864589576</v>
      </c>
    </row>
    <row r="7" spans="1:24" x14ac:dyDescent="0.25">
      <c r="A7" s="1588" t="s">
        <v>619</v>
      </c>
      <c r="B7" s="378">
        <v>18101.252210000002</v>
      </c>
      <c r="C7" s="378">
        <v>20061.661459999999</v>
      </c>
      <c r="D7" s="378">
        <v>15385.808000000001</v>
      </c>
      <c r="E7" s="378">
        <v>16410.194</v>
      </c>
      <c r="F7" s="671">
        <v>17111.078000000001</v>
      </c>
      <c r="G7" s="671">
        <v>18060.368999999999</v>
      </c>
      <c r="H7" s="671">
        <v>19774.691999999999</v>
      </c>
      <c r="I7" s="203">
        <f t="shared" si="0"/>
        <v>9.2448841140145441E-2</v>
      </c>
    </row>
    <row r="8" spans="1:24" x14ac:dyDescent="0.25">
      <c r="A8" s="1588" t="s">
        <v>720</v>
      </c>
      <c r="B8" s="378">
        <v>31099.584049999998</v>
      </c>
      <c r="C8" s="378">
        <v>29637.848170000001</v>
      </c>
      <c r="D8" s="378">
        <v>27918.512999999999</v>
      </c>
      <c r="E8" s="378">
        <v>28021.791000000001</v>
      </c>
      <c r="F8" s="671">
        <v>28101.377</v>
      </c>
      <c r="G8" s="671">
        <v>28323.782999999999</v>
      </c>
      <c r="H8" s="671">
        <v>26675.014999999999</v>
      </c>
      <c r="I8" s="203">
        <f t="shared" si="0"/>
        <v>-0.14227100410367061</v>
      </c>
    </row>
    <row r="9" spans="1:24" x14ac:dyDescent="0.25">
      <c r="A9" s="1588" t="s">
        <v>964</v>
      </c>
      <c r="B9" s="378">
        <v>25067.774379999999</v>
      </c>
      <c r="C9" s="378">
        <v>26220.046559999999</v>
      </c>
      <c r="D9" s="378">
        <v>24646.38</v>
      </c>
      <c r="E9" s="378">
        <v>26319.112000000001</v>
      </c>
      <c r="F9" s="671">
        <v>36863.226999999999</v>
      </c>
      <c r="G9" s="671">
        <v>36772.107000000004</v>
      </c>
      <c r="H9" s="671">
        <v>37140.81</v>
      </c>
      <c r="I9" s="203">
        <f t="shared" si="0"/>
        <v>0.48161577637432046</v>
      </c>
    </row>
    <row r="10" spans="1:24" x14ac:dyDescent="0.25">
      <c r="A10" s="1588" t="s">
        <v>9</v>
      </c>
      <c r="B10" s="378">
        <v>37340.328259999995</v>
      </c>
      <c r="C10" s="378">
        <v>39896.132090000006</v>
      </c>
      <c r="D10" s="378">
        <v>38775.142</v>
      </c>
      <c r="E10" s="378">
        <v>41136.756999999998</v>
      </c>
      <c r="F10" s="671">
        <v>40957.089999999997</v>
      </c>
      <c r="G10" s="671">
        <v>41346.938000000002</v>
      </c>
      <c r="H10" s="671">
        <v>42096.203999999998</v>
      </c>
      <c r="I10" s="203">
        <f t="shared" si="0"/>
        <v>0.12736566499589749</v>
      </c>
    </row>
    <row r="11" spans="1:24" x14ac:dyDescent="0.25">
      <c r="A11" s="1588" t="s">
        <v>722</v>
      </c>
      <c r="B11" s="378">
        <v>37457.922160000002</v>
      </c>
      <c r="C11" s="378">
        <v>39132.649599999997</v>
      </c>
      <c r="D11" s="378">
        <v>32148.075000000001</v>
      </c>
      <c r="E11" s="378">
        <v>33207.675999999999</v>
      </c>
      <c r="F11" s="671">
        <v>33346.775999999998</v>
      </c>
      <c r="G11" s="671">
        <v>35150.618999999999</v>
      </c>
      <c r="H11" s="671">
        <v>37969.478999999999</v>
      </c>
      <c r="I11" s="203">
        <f t="shared" si="0"/>
        <v>1.3656839741801563E-2</v>
      </c>
    </row>
    <row r="12" spans="1:24" x14ac:dyDescent="0.25">
      <c r="A12" s="1588" t="s">
        <v>610</v>
      </c>
      <c r="B12" s="378">
        <v>50111.533920000002</v>
      </c>
      <c r="C12" s="378">
        <v>50482.674620000005</v>
      </c>
      <c r="D12" s="378">
        <v>53171.917000000001</v>
      </c>
      <c r="E12" s="378">
        <v>54989.642999999996</v>
      </c>
      <c r="F12" s="671">
        <v>55178.351000000002</v>
      </c>
      <c r="G12" s="671">
        <v>53415.262000000002</v>
      </c>
      <c r="H12" s="671">
        <v>57660.894999999997</v>
      </c>
      <c r="I12" s="203">
        <f t="shared" si="0"/>
        <v>0.15065116729517974</v>
      </c>
    </row>
    <row r="13" spans="1:24" x14ac:dyDescent="0.25">
      <c r="A13" s="1588" t="s">
        <v>794</v>
      </c>
      <c r="B13" s="378">
        <v>17648.339590000003</v>
      </c>
      <c r="C13" s="378">
        <v>19605.332760000001</v>
      </c>
      <c r="D13" s="378">
        <v>20199.357</v>
      </c>
      <c r="E13" s="378">
        <v>24013.361000000001</v>
      </c>
      <c r="F13" s="671">
        <v>24514.796999999999</v>
      </c>
      <c r="G13" s="671">
        <v>24620.893</v>
      </c>
      <c r="H13" s="671">
        <v>24687.076000000001</v>
      </c>
      <c r="I13" s="203">
        <f t="shared" si="0"/>
        <v>0.39883278390610322</v>
      </c>
    </row>
    <row r="14" spans="1:24" x14ac:dyDescent="0.25">
      <c r="A14" s="1588" t="s">
        <v>1205</v>
      </c>
      <c r="B14" s="378">
        <v>88670.556010000015</v>
      </c>
      <c r="C14" s="378">
        <v>88261.095050000018</v>
      </c>
      <c r="D14" s="378">
        <v>100103.66800000001</v>
      </c>
      <c r="E14" s="378">
        <v>100451.796</v>
      </c>
      <c r="F14" s="671">
        <v>100672.466</v>
      </c>
      <c r="G14" s="671">
        <v>101525.58500000001</v>
      </c>
      <c r="H14" s="671">
        <v>101677.803</v>
      </c>
      <c r="I14" s="203">
        <f t="shared" si="0"/>
        <v>0.14669183971884719</v>
      </c>
    </row>
    <row r="15" spans="1:24" x14ac:dyDescent="0.25">
      <c r="A15" s="1588" t="s">
        <v>1094</v>
      </c>
      <c r="B15" s="378">
        <v>24161.640079999997</v>
      </c>
      <c r="C15" s="378">
        <v>27999.621560000003</v>
      </c>
      <c r="D15" s="378">
        <v>24270.794000000002</v>
      </c>
      <c r="E15" s="378">
        <v>24732.615000000002</v>
      </c>
      <c r="F15" s="671">
        <v>24734.767</v>
      </c>
      <c r="G15" s="671">
        <v>24841.041000000001</v>
      </c>
      <c r="H15" s="671">
        <v>25723.936000000002</v>
      </c>
      <c r="I15" s="203">
        <f t="shared" si="0"/>
        <v>6.4660176826870613E-2</v>
      </c>
    </row>
    <row r="16" spans="1:24" s="1589" customFormat="1" ht="13.5" customHeight="1" x14ac:dyDescent="0.25">
      <c r="A16" s="1588" t="s">
        <v>953</v>
      </c>
      <c r="B16" s="378">
        <v>8437.6008600000005</v>
      </c>
      <c r="C16" s="378">
        <v>8342.7399799999985</v>
      </c>
      <c r="D16" s="378">
        <v>8037.6220000000003</v>
      </c>
      <c r="E16" s="378">
        <v>8122.4520000000002</v>
      </c>
      <c r="F16" s="671">
        <v>8037.5860000000002</v>
      </c>
      <c r="G16" s="671">
        <v>7991.55</v>
      </c>
      <c r="H16" s="671">
        <v>7851.1890000000003</v>
      </c>
      <c r="I16" s="203">
        <f t="shared" si="0"/>
        <v>-6.9499834103316435E-2</v>
      </c>
      <c r="L16" s="1400"/>
      <c r="M16" s="1400"/>
      <c r="N16" s="1400"/>
      <c r="O16" s="1400"/>
      <c r="P16" s="1400"/>
      <c r="Q16" s="1400"/>
      <c r="R16" s="1400"/>
      <c r="S16" s="1400"/>
      <c r="T16" s="1400"/>
      <c r="U16" s="1400"/>
      <c r="V16" s="1400"/>
      <c r="W16" s="1400"/>
      <c r="X16" s="1400"/>
    </row>
    <row r="17" spans="1:24" s="1589" customFormat="1" ht="13.5" customHeight="1" thickBot="1" x14ac:dyDescent="0.3">
      <c r="A17" s="1588" t="s">
        <v>719</v>
      </c>
      <c r="B17" s="378">
        <v>9092.9051899999995</v>
      </c>
      <c r="C17" s="378">
        <v>9333.8746300000003</v>
      </c>
      <c r="D17" s="378">
        <v>9580.384</v>
      </c>
      <c r="E17" s="378">
        <v>9134.3209999999999</v>
      </c>
      <c r="F17" s="671">
        <v>9348.8580000000002</v>
      </c>
      <c r="G17" s="671">
        <v>9556.4490000000005</v>
      </c>
      <c r="H17" s="671">
        <v>9634.2170000000006</v>
      </c>
      <c r="I17" s="203">
        <f t="shared" si="0"/>
        <v>5.9531227774739515E-2</v>
      </c>
      <c r="L17" s="1400"/>
      <c r="M17" s="1400"/>
      <c r="N17" s="1400"/>
      <c r="O17" s="1400"/>
      <c r="P17" s="1400"/>
      <c r="Q17" s="1400"/>
      <c r="R17" s="1400"/>
      <c r="S17" s="1400"/>
      <c r="T17" s="1400"/>
      <c r="U17" s="1400"/>
      <c r="V17" s="1400"/>
      <c r="W17" s="1400"/>
      <c r="X17" s="1400"/>
    </row>
    <row r="18" spans="1:24" ht="15.75" thickBot="1" x14ac:dyDescent="0.3">
      <c r="A18" s="1590" t="s">
        <v>299</v>
      </c>
      <c r="B18" s="1719">
        <f t="shared" ref="B18:E18" si="1">SUM(B6:B17)</f>
        <v>352893.74722999998</v>
      </c>
      <c r="C18" s="1719">
        <f t="shared" si="1"/>
        <v>365134.76153000002</v>
      </c>
      <c r="D18" s="1719">
        <f t="shared" si="1"/>
        <v>360909.45800000004</v>
      </c>
      <c r="E18" s="1719">
        <f t="shared" si="1"/>
        <v>374757.84899999999</v>
      </c>
      <c r="F18" s="1591">
        <v>387146.44</v>
      </c>
      <c r="G18" s="1591">
        <v>389053.36200000002</v>
      </c>
      <c r="H18" s="1591">
        <v>398254.70799999998</v>
      </c>
      <c r="I18" s="499">
        <f t="shared" si="0"/>
        <v>0.12853999575242064</v>
      </c>
    </row>
    <row r="19" spans="1:24" ht="3" customHeight="1" x14ac:dyDescent="0.25">
      <c r="A19" s="1592"/>
      <c r="B19" s="1592"/>
      <c r="C19" s="1592"/>
      <c r="D19" s="1592"/>
      <c r="E19" s="1592"/>
      <c r="F19" s="1592"/>
      <c r="G19" s="1592"/>
      <c r="H19" s="1592"/>
      <c r="I19" s="1592"/>
    </row>
    <row r="20" spans="1:24" x14ac:dyDescent="0.25">
      <c r="A20" s="1401" t="s">
        <v>897</v>
      </c>
      <c r="B20" s="1593"/>
      <c r="C20" s="1593"/>
      <c r="D20" s="1593"/>
      <c r="E20" s="1593"/>
      <c r="F20" s="1593"/>
      <c r="G20" s="1593"/>
      <c r="H20" s="1593"/>
      <c r="I20" s="1594"/>
    </row>
    <row r="21" spans="1:24" x14ac:dyDescent="0.25">
      <c r="A21" s="1401"/>
      <c r="B21" s="1593"/>
      <c r="C21" s="1593"/>
      <c r="D21" s="1593"/>
      <c r="E21" s="1593"/>
      <c r="F21" s="1593"/>
      <c r="G21" s="1593"/>
      <c r="H21" s="1593"/>
      <c r="I21" s="1594"/>
    </row>
    <row r="22" spans="1:24" x14ac:dyDescent="0.25">
      <c r="A22" s="1589"/>
      <c r="B22" s="1589"/>
      <c r="C22" s="1589"/>
      <c r="D22" s="1589"/>
      <c r="E22" s="1589"/>
      <c r="F22" s="1589"/>
      <c r="G22" s="1589"/>
      <c r="H22" s="1589"/>
      <c r="I22" s="1595"/>
    </row>
    <row r="23" spans="1:24" ht="15.75" x14ac:dyDescent="0.25">
      <c r="A23" s="2098" t="s">
        <v>318</v>
      </c>
      <c r="B23" s="2098"/>
      <c r="C23" s="2098"/>
      <c r="D23" s="2098"/>
      <c r="E23" s="2098"/>
      <c r="F23" s="2098"/>
      <c r="G23" s="2098"/>
      <c r="H23" s="2098"/>
      <c r="I23" s="2098"/>
    </row>
    <row r="24" spans="1:24" ht="15.75" x14ac:dyDescent="0.25">
      <c r="A24" s="2099" t="s">
        <v>2153</v>
      </c>
      <c r="B24" s="2099"/>
      <c r="C24" s="2099"/>
      <c r="D24" s="2099"/>
      <c r="E24" s="2099"/>
      <c r="F24" s="2099"/>
      <c r="G24" s="2099"/>
      <c r="H24" s="2099"/>
      <c r="I24" s="2099"/>
    </row>
    <row r="25" spans="1:24" ht="4.5" customHeight="1" x14ac:dyDescent="0.25">
      <c r="A25" s="1596"/>
      <c r="B25" s="1596"/>
      <c r="C25" s="1596"/>
      <c r="D25" s="1596"/>
      <c r="E25" s="1596"/>
      <c r="F25" s="1596"/>
      <c r="G25" s="1596"/>
      <c r="H25" s="1596"/>
      <c r="I25" s="1596"/>
    </row>
    <row r="26" spans="1:24" ht="29.25" x14ac:dyDescent="0.25">
      <c r="A26" s="1597" t="s">
        <v>609</v>
      </c>
      <c r="B26" s="1586">
        <v>44075</v>
      </c>
      <c r="C26" s="1586">
        <v>44166</v>
      </c>
      <c r="D26" s="1586">
        <v>44256</v>
      </c>
      <c r="E26" s="1586">
        <v>44348</v>
      </c>
      <c r="F26" s="1586">
        <v>44378</v>
      </c>
      <c r="G26" s="1586">
        <v>44409</v>
      </c>
      <c r="H26" s="1586">
        <v>44440</v>
      </c>
      <c r="I26" s="1598" t="s">
        <v>296</v>
      </c>
    </row>
    <row r="27" spans="1:24" x14ac:dyDescent="0.25">
      <c r="A27" s="1599" t="s">
        <v>954</v>
      </c>
      <c r="B27" s="533">
        <v>19</v>
      </c>
      <c r="C27" s="533">
        <v>20</v>
      </c>
      <c r="D27" s="533">
        <v>20</v>
      </c>
      <c r="E27" s="670">
        <v>21</v>
      </c>
      <c r="F27" s="670">
        <v>19</v>
      </c>
      <c r="G27" s="670">
        <v>20</v>
      </c>
      <c r="H27" s="670">
        <v>17</v>
      </c>
      <c r="I27" s="203">
        <v>-0.10526315789473684</v>
      </c>
    </row>
    <row r="28" spans="1:24" x14ac:dyDescent="0.25">
      <c r="A28" s="1599" t="s">
        <v>619</v>
      </c>
      <c r="B28" s="533">
        <v>32</v>
      </c>
      <c r="C28" s="533">
        <v>36</v>
      </c>
      <c r="D28" s="533">
        <v>30</v>
      </c>
      <c r="E28" s="670">
        <v>37</v>
      </c>
      <c r="F28" s="670">
        <v>42</v>
      </c>
      <c r="G28" s="670">
        <v>42</v>
      </c>
      <c r="H28" s="670">
        <v>42</v>
      </c>
      <c r="I28" s="203">
        <v>0.3125</v>
      </c>
      <c r="M28" s="81"/>
      <c r="N28" s="81"/>
      <c r="O28" s="81"/>
      <c r="P28" s="81"/>
      <c r="Q28" s="81"/>
      <c r="R28" s="81"/>
      <c r="S28" s="81"/>
      <c r="T28" s="81"/>
      <c r="U28" s="81"/>
      <c r="V28" s="81"/>
      <c r="W28" s="81"/>
      <c r="X28" s="81"/>
    </row>
    <row r="29" spans="1:24" x14ac:dyDescent="0.25">
      <c r="A29" s="1599" t="s">
        <v>720</v>
      </c>
      <c r="B29" s="533">
        <v>107</v>
      </c>
      <c r="C29" s="533">
        <v>112</v>
      </c>
      <c r="D29" s="533">
        <v>113</v>
      </c>
      <c r="E29" s="670">
        <v>111</v>
      </c>
      <c r="F29" s="670">
        <v>110</v>
      </c>
      <c r="G29" s="670">
        <v>106</v>
      </c>
      <c r="H29" s="670">
        <v>106</v>
      </c>
      <c r="I29" s="203">
        <v>-9.3457943925233638E-3</v>
      </c>
      <c r="M29" s="81"/>
      <c r="N29" s="81"/>
      <c r="O29" s="81"/>
      <c r="P29" s="81"/>
      <c r="Q29" s="81"/>
      <c r="R29" s="81"/>
      <c r="S29" s="81"/>
      <c r="T29" s="81"/>
      <c r="U29" s="81"/>
      <c r="V29" s="81"/>
      <c r="W29" s="81"/>
      <c r="X29" s="81"/>
    </row>
    <row r="30" spans="1:24" x14ac:dyDescent="0.25">
      <c r="A30" s="1599" t="s">
        <v>964</v>
      </c>
      <c r="B30" s="533">
        <v>12</v>
      </c>
      <c r="C30" s="533">
        <v>17</v>
      </c>
      <c r="D30" s="533">
        <v>17</v>
      </c>
      <c r="E30" s="670">
        <v>17</v>
      </c>
      <c r="F30" s="670">
        <v>17</v>
      </c>
      <c r="G30" s="670">
        <v>17</v>
      </c>
      <c r="H30" s="670">
        <v>17</v>
      </c>
      <c r="I30" s="203">
        <v>0.41666666666666669</v>
      </c>
    </row>
    <row r="31" spans="1:24" x14ac:dyDescent="0.25">
      <c r="A31" s="1599" t="s">
        <v>9</v>
      </c>
      <c r="B31" s="533">
        <v>96</v>
      </c>
      <c r="C31" s="533">
        <v>98</v>
      </c>
      <c r="D31" s="533">
        <v>90</v>
      </c>
      <c r="E31" s="670">
        <v>93</v>
      </c>
      <c r="F31" s="670">
        <v>91</v>
      </c>
      <c r="G31" s="670">
        <v>91</v>
      </c>
      <c r="H31" s="670">
        <v>92</v>
      </c>
      <c r="I31" s="203">
        <v>-4.1666666666666664E-2</v>
      </c>
      <c r="M31" s="81"/>
      <c r="N31" s="81"/>
      <c r="O31" s="81"/>
      <c r="P31" s="81"/>
      <c r="Q31" s="81"/>
      <c r="R31" s="81"/>
      <c r="S31" s="81"/>
      <c r="T31" s="81"/>
      <c r="U31" s="81"/>
      <c r="V31" s="81"/>
      <c r="W31" s="81"/>
      <c r="X31" s="81"/>
    </row>
    <row r="32" spans="1:24" x14ac:dyDescent="0.25">
      <c r="A32" s="1599" t="s">
        <v>722</v>
      </c>
      <c r="B32" s="533">
        <v>1151</v>
      </c>
      <c r="C32" s="533">
        <v>1231</v>
      </c>
      <c r="D32" s="533">
        <v>1240</v>
      </c>
      <c r="E32" s="670">
        <v>1252</v>
      </c>
      <c r="F32" s="670">
        <v>1251</v>
      </c>
      <c r="G32" s="670">
        <v>1266</v>
      </c>
      <c r="H32" s="670">
        <v>1274</v>
      </c>
      <c r="I32" s="203">
        <v>0.10686359687228497</v>
      </c>
      <c r="M32" s="81"/>
      <c r="N32" s="81"/>
      <c r="O32" s="81"/>
      <c r="P32" s="81"/>
      <c r="Q32" s="81"/>
      <c r="R32" s="81"/>
      <c r="S32" s="81"/>
      <c r="T32" s="81"/>
      <c r="U32" s="81"/>
      <c r="V32" s="81"/>
      <c r="W32" s="81"/>
      <c r="X32" s="81"/>
    </row>
    <row r="33" spans="1:9" x14ac:dyDescent="0.25">
      <c r="A33" s="1599" t="s">
        <v>610</v>
      </c>
      <c r="B33" s="533">
        <v>80</v>
      </c>
      <c r="C33" s="533">
        <v>88</v>
      </c>
      <c r="D33" s="533">
        <v>104</v>
      </c>
      <c r="E33" s="670">
        <v>111</v>
      </c>
      <c r="F33" s="670">
        <v>116</v>
      </c>
      <c r="G33" s="670">
        <v>125</v>
      </c>
      <c r="H33" s="670">
        <v>127</v>
      </c>
      <c r="I33" s="203">
        <v>0.58750000000000002</v>
      </c>
    </row>
    <row r="34" spans="1:9" x14ac:dyDescent="0.25">
      <c r="A34" s="1599" t="s">
        <v>794</v>
      </c>
      <c r="B34" s="533">
        <v>19</v>
      </c>
      <c r="C34" s="533">
        <v>31</v>
      </c>
      <c r="D34" s="533">
        <v>31</v>
      </c>
      <c r="E34" s="670">
        <v>35</v>
      </c>
      <c r="F34" s="670">
        <v>36</v>
      </c>
      <c r="G34" s="670">
        <v>35</v>
      </c>
      <c r="H34" s="670">
        <v>36</v>
      </c>
      <c r="I34" s="203">
        <v>0.89473684210526316</v>
      </c>
    </row>
    <row r="35" spans="1:9" x14ac:dyDescent="0.25">
      <c r="A35" s="1599" t="s">
        <v>1205</v>
      </c>
      <c r="B35" s="533">
        <v>34</v>
      </c>
      <c r="C35" s="533">
        <v>35</v>
      </c>
      <c r="D35" s="533">
        <v>37</v>
      </c>
      <c r="E35" s="670">
        <v>40</v>
      </c>
      <c r="F35" s="670">
        <v>42</v>
      </c>
      <c r="G35" s="670">
        <v>41</v>
      </c>
      <c r="H35" s="670">
        <v>42</v>
      </c>
      <c r="I35" s="203">
        <v>0.23529411764705882</v>
      </c>
    </row>
    <row r="36" spans="1:9" x14ac:dyDescent="0.25">
      <c r="A36" s="1599" t="s">
        <v>1076</v>
      </c>
      <c r="B36" s="533">
        <v>30</v>
      </c>
      <c r="C36" s="533">
        <v>23</v>
      </c>
      <c r="D36" s="533">
        <v>21</v>
      </c>
      <c r="E36" s="670">
        <v>21</v>
      </c>
      <c r="F36" s="670">
        <v>20</v>
      </c>
      <c r="G36" s="670">
        <v>20</v>
      </c>
      <c r="H36" s="670">
        <v>21</v>
      </c>
      <c r="I36" s="203">
        <v>-0.3</v>
      </c>
    </row>
    <row r="37" spans="1:9" s="1589" customFormat="1" ht="13.5" customHeight="1" x14ac:dyDescent="0.25">
      <c r="A37" s="1599" t="s">
        <v>953</v>
      </c>
      <c r="B37" s="533">
        <v>22</v>
      </c>
      <c r="C37" s="533">
        <v>29</v>
      </c>
      <c r="D37" s="533">
        <v>26</v>
      </c>
      <c r="E37" s="670">
        <v>15</v>
      </c>
      <c r="F37" s="670">
        <v>16</v>
      </c>
      <c r="G37" s="670">
        <v>16</v>
      </c>
      <c r="H37" s="670">
        <v>14</v>
      </c>
      <c r="I37" s="203">
        <v>-0.36363636363636365</v>
      </c>
    </row>
    <row r="38" spans="1:9" s="1589" customFormat="1" ht="13.5" customHeight="1" thickBot="1" x14ac:dyDescent="0.3">
      <c r="A38" s="1599" t="s">
        <v>719</v>
      </c>
      <c r="B38" s="533">
        <v>29</v>
      </c>
      <c r="C38" s="533">
        <v>27</v>
      </c>
      <c r="D38" s="533">
        <v>30</v>
      </c>
      <c r="E38" s="670">
        <v>27</v>
      </c>
      <c r="F38" s="670">
        <v>26</v>
      </c>
      <c r="G38" s="670">
        <v>23</v>
      </c>
      <c r="H38" s="670">
        <v>25</v>
      </c>
      <c r="I38" s="203">
        <v>-0.13793103448275862</v>
      </c>
    </row>
    <row r="39" spans="1:9" ht="15.75" thickBot="1" x14ac:dyDescent="0.3">
      <c r="A39" s="1590" t="s">
        <v>299</v>
      </c>
      <c r="B39" s="1591">
        <v>1631</v>
      </c>
      <c r="C39" s="1591">
        <v>1747</v>
      </c>
      <c r="D39" s="1591">
        <v>1759</v>
      </c>
      <c r="E39" s="1591">
        <v>1780</v>
      </c>
      <c r="F39" s="1591">
        <v>1786</v>
      </c>
      <c r="G39" s="1591">
        <v>1802</v>
      </c>
      <c r="H39" s="1591">
        <v>1813</v>
      </c>
      <c r="I39" s="499">
        <v>0.11158798283261803</v>
      </c>
    </row>
    <row r="40" spans="1:9" ht="2.25" customHeight="1" x14ac:dyDescent="0.25">
      <c r="A40" s="1592"/>
      <c r="B40" s="1592"/>
      <c r="C40" s="1592"/>
      <c r="D40" s="1592"/>
      <c r="E40" s="1592"/>
      <c r="F40" s="1592"/>
      <c r="G40" s="1592"/>
      <c r="H40" s="1592"/>
      <c r="I40" s="1592"/>
    </row>
    <row r="41" spans="1:9" x14ac:dyDescent="0.25">
      <c r="A41" s="1401" t="s">
        <v>897</v>
      </c>
      <c r="B41" s="1593"/>
      <c r="C41" s="1593"/>
      <c r="D41" s="1593"/>
      <c r="E41" s="1593"/>
      <c r="F41" s="1593"/>
      <c r="G41" s="1593"/>
      <c r="H41" s="1593"/>
      <c r="I41" s="1412"/>
    </row>
    <row r="42" spans="1:9" x14ac:dyDescent="0.25">
      <c r="A42" s="1412"/>
      <c r="B42" s="1593"/>
      <c r="C42" s="1593"/>
      <c r="D42" s="1593"/>
      <c r="E42" s="1593"/>
      <c r="F42" s="1593"/>
      <c r="G42" s="1593"/>
      <c r="H42" s="1593"/>
      <c r="I42" s="1412"/>
    </row>
  </sheetData>
  <mergeCells count="5">
    <mergeCell ref="A1:I1"/>
    <mergeCell ref="A2:I2"/>
    <mergeCell ref="A3:I3"/>
    <mergeCell ref="A23:I23"/>
    <mergeCell ref="A24:I24"/>
  </mergeCells>
  <pageMargins left="0.7" right="0.7" top="0.75" bottom="0.75" header="0.3" footer="0.3"/>
  <pageSetup orientation="portrait" r:id="rId1"/>
  <ignoredErrors>
    <ignoredError sqref="B18:E18" formulaRange="1"/>
  </ignoredError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64"/>
  <sheetViews>
    <sheetView showGridLines="0" topLeftCell="A13" workbookViewId="0">
      <selection activeCell="J7" sqref="J7:J19"/>
    </sheetView>
  </sheetViews>
  <sheetFormatPr baseColWidth="10" defaultColWidth="9.140625" defaultRowHeight="12.75" x14ac:dyDescent="0.2"/>
  <cols>
    <col min="1" max="1" width="51.85546875" style="247" bestFit="1" customWidth="1"/>
    <col min="2" max="2" width="9.140625" style="247"/>
    <col min="3" max="4" width="9.5703125" style="247" bestFit="1" customWidth="1"/>
    <col min="5" max="8" width="12.42578125" style="247" bestFit="1" customWidth="1"/>
    <col min="9" max="9" width="11.7109375" style="247" bestFit="1" customWidth="1"/>
    <col min="10" max="11" width="9.140625" style="247"/>
    <col min="12" max="12" width="11.28515625" style="247" bestFit="1" customWidth="1"/>
    <col min="13" max="16384" width="9.140625" style="247"/>
  </cols>
  <sheetData>
    <row r="2" spans="1:11" ht="15.75" x14ac:dyDescent="0.25">
      <c r="A2" s="2100" t="s">
        <v>458</v>
      </c>
      <c r="B2" s="2100"/>
      <c r="C2" s="2100"/>
      <c r="D2" s="2100"/>
      <c r="E2" s="2100"/>
      <c r="F2" s="2100"/>
      <c r="G2" s="2100"/>
      <c r="H2" s="2100"/>
      <c r="I2" s="2100"/>
    </row>
    <row r="3" spans="1:11" ht="15.75" x14ac:dyDescent="0.25">
      <c r="A3" s="2101" t="s">
        <v>2153</v>
      </c>
      <c r="B3" s="2101"/>
      <c r="C3" s="2101"/>
      <c r="D3" s="2101"/>
      <c r="E3" s="2101"/>
      <c r="F3" s="2101"/>
      <c r="G3" s="2101"/>
      <c r="H3" s="2101"/>
      <c r="I3" s="2101"/>
    </row>
    <row r="4" spans="1:11" ht="15.75" x14ac:dyDescent="0.25">
      <c r="A4" s="2100" t="s">
        <v>664</v>
      </c>
      <c r="B4" s="2100"/>
      <c r="C4" s="2100"/>
      <c r="D4" s="2100"/>
      <c r="E4" s="2100"/>
      <c r="F4" s="2100"/>
      <c r="G4" s="2100"/>
      <c r="H4" s="2100"/>
      <c r="I4" s="2100"/>
    </row>
    <row r="5" spans="1:11" ht="3.75" customHeight="1" x14ac:dyDescent="0.2">
      <c r="A5" s="333"/>
      <c r="B5" s="287"/>
      <c r="C5" s="287"/>
      <c r="D5" s="287"/>
      <c r="E5" s="287"/>
      <c r="F5" s="287"/>
      <c r="G5" s="287"/>
      <c r="H5" s="287"/>
      <c r="I5" s="287"/>
    </row>
    <row r="6" spans="1:11" ht="25.5" x14ac:dyDescent="0.2">
      <c r="A6" s="334" t="s">
        <v>609</v>
      </c>
      <c r="B6" s="1600">
        <v>44077</v>
      </c>
      <c r="C6" s="1600">
        <v>44168</v>
      </c>
      <c r="D6" s="1600">
        <v>44258</v>
      </c>
      <c r="E6" s="1600">
        <v>44350</v>
      </c>
      <c r="F6" s="1600">
        <v>44380</v>
      </c>
      <c r="G6" s="1600">
        <v>44411</v>
      </c>
      <c r="H6" s="1600">
        <v>44442</v>
      </c>
      <c r="I6" s="335" t="s">
        <v>296</v>
      </c>
    </row>
    <row r="7" spans="1:11" x14ac:dyDescent="0.2">
      <c r="A7" s="1601" t="s">
        <v>794</v>
      </c>
      <c r="B7" s="1602">
        <v>1407.672</v>
      </c>
      <c r="C7" s="1602">
        <v>3364.6928000000003</v>
      </c>
      <c r="D7" s="1602">
        <v>1863.519</v>
      </c>
      <c r="E7" s="1602">
        <v>9409.5190000000002</v>
      </c>
      <c r="F7" s="1602">
        <v>10412.451999999999</v>
      </c>
      <c r="G7" s="1602">
        <v>10626.257</v>
      </c>
      <c r="H7" s="1602">
        <v>10770.875</v>
      </c>
      <c r="I7" s="232">
        <v>6.6515516398706511</v>
      </c>
      <c r="J7" s="1722"/>
      <c r="K7" s="81"/>
    </row>
    <row r="8" spans="1:11" x14ac:dyDescent="0.2">
      <c r="A8" s="1601" t="s">
        <v>1205</v>
      </c>
      <c r="B8" s="1602">
        <v>-2616.404</v>
      </c>
      <c r="C8" s="1602">
        <v>-2637.1212</v>
      </c>
      <c r="D8" s="1602">
        <v>11847.7688</v>
      </c>
      <c r="E8" s="1602">
        <v>12552.9082</v>
      </c>
      <c r="F8" s="1602">
        <v>12738.501</v>
      </c>
      <c r="G8" s="1602">
        <v>13556.501</v>
      </c>
      <c r="H8" s="1602">
        <v>14008.718000000001</v>
      </c>
      <c r="I8" s="232">
        <v>6.354187656034771</v>
      </c>
      <c r="J8" s="1722"/>
      <c r="K8" s="81"/>
    </row>
    <row r="9" spans="1:11" x14ac:dyDescent="0.2">
      <c r="A9" s="1601" t="s">
        <v>954</v>
      </c>
      <c r="B9" s="1602">
        <v>596.82000000000005</v>
      </c>
      <c r="C9" s="1602">
        <v>1051.0892000000001</v>
      </c>
      <c r="D9" s="1602">
        <v>508.46320000000003</v>
      </c>
      <c r="E9" s="1602">
        <v>2037.4886000000001</v>
      </c>
      <c r="F9" s="1602">
        <v>2099.4319999999998</v>
      </c>
      <c r="G9" s="1602">
        <v>1268.1300000000001</v>
      </c>
      <c r="H9" s="1602">
        <v>1182.7570000000001</v>
      </c>
      <c r="I9" s="232">
        <v>0.98176502127944765</v>
      </c>
      <c r="J9" s="1722"/>
      <c r="K9" s="81"/>
    </row>
    <row r="10" spans="1:11" x14ac:dyDescent="0.2">
      <c r="A10" s="1601" t="s">
        <v>610</v>
      </c>
      <c r="B10" s="1602">
        <v>1681.7976000000001</v>
      </c>
      <c r="C10" s="1602">
        <v>2015.1936000000001</v>
      </c>
      <c r="D10" s="1602">
        <v>3120.614</v>
      </c>
      <c r="E10" s="1602">
        <v>5193.2258000000002</v>
      </c>
      <c r="F10" s="1602">
        <v>5372.7780000000002</v>
      </c>
      <c r="G10" s="1602">
        <v>3580.596</v>
      </c>
      <c r="H10" s="1602">
        <v>7799.4340000000002</v>
      </c>
      <c r="I10" s="232">
        <v>3.6375580509806889</v>
      </c>
      <c r="J10" s="1722"/>
      <c r="K10" s="81"/>
    </row>
    <row r="11" spans="1:11" x14ac:dyDescent="0.2">
      <c r="A11" s="1601" t="s">
        <v>9</v>
      </c>
      <c r="B11" s="1602">
        <v>1492.6674</v>
      </c>
      <c r="C11" s="1602">
        <v>4010.3560000000002</v>
      </c>
      <c r="D11" s="1602">
        <v>3066.0084000000002</v>
      </c>
      <c r="E11" s="1602">
        <v>5425.6426000000001</v>
      </c>
      <c r="F11" s="1602">
        <v>5246.0169999999998</v>
      </c>
      <c r="G11" s="1602">
        <v>5635.866</v>
      </c>
      <c r="H11" s="1602">
        <v>6385.1409999999996</v>
      </c>
      <c r="I11" s="232">
        <v>3.2776716366954886</v>
      </c>
      <c r="J11" s="1722"/>
      <c r="K11" s="81"/>
    </row>
    <row r="12" spans="1:11" x14ac:dyDescent="0.2">
      <c r="A12" s="1601" t="s">
        <v>722</v>
      </c>
      <c r="B12" s="1602">
        <v>6050.7258000000002</v>
      </c>
      <c r="C12" s="1602">
        <v>7702.8195999999998</v>
      </c>
      <c r="D12" s="1602">
        <v>415.5788</v>
      </c>
      <c r="E12" s="1602">
        <v>1382.4958000000001</v>
      </c>
      <c r="F12" s="1602">
        <v>1524.5250000000001</v>
      </c>
      <c r="G12" s="1602">
        <v>4144.585</v>
      </c>
      <c r="H12" s="1602">
        <v>10520.162</v>
      </c>
      <c r="I12" s="232">
        <v>0.73866117020209376</v>
      </c>
      <c r="J12" s="1722"/>
      <c r="K12" s="81"/>
    </row>
    <row r="13" spans="1:11" x14ac:dyDescent="0.2">
      <c r="A13" s="1601" t="s">
        <v>964</v>
      </c>
      <c r="B13" s="1602">
        <v>1477.1638000000003</v>
      </c>
      <c r="C13" s="1602">
        <v>2614.9634000000001</v>
      </c>
      <c r="D13" s="1602">
        <v>-1537.326</v>
      </c>
      <c r="E13" s="1602">
        <v>120.25580000000001</v>
      </c>
      <c r="F13" s="1602">
        <v>664.69600000000003</v>
      </c>
      <c r="G13" s="1602">
        <v>573.702</v>
      </c>
      <c r="H13" s="1602">
        <v>490.286</v>
      </c>
      <c r="I13" s="232">
        <v>0.66808961876807438</v>
      </c>
      <c r="J13" s="1722"/>
      <c r="K13" s="81"/>
    </row>
    <row r="14" spans="1:11" x14ac:dyDescent="0.2">
      <c r="A14" s="1601" t="s">
        <v>1095</v>
      </c>
      <c r="B14" s="1602">
        <v>3760.5147999999999</v>
      </c>
      <c r="C14" s="1602">
        <v>7608.7690000000011</v>
      </c>
      <c r="D14" s="1602">
        <v>10674.4344</v>
      </c>
      <c r="E14" s="1602">
        <v>6475.2226000000001</v>
      </c>
      <c r="F14" s="1602">
        <v>6477.4369999999999</v>
      </c>
      <c r="G14" s="1602">
        <v>6790.982</v>
      </c>
      <c r="H14" s="1602">
        <v>8367.3209999999999</v>
      </c>
      <c r="I14" s="232">
        <v>1.225046687756687</v>
      </c>
      <c r="J14" s="1722"/>
      <c r="K14" s="81"/>
    </row>
    <row r="15" spans="1:11" x14ac:dyDescent="0.2">
      <c r="A15" s="1601" t="s">
        <v>953</v>
      </c>
      <c r="B15" s="1602">
        <v>1341.2672000000002</v>
      </c>
      <c r="C15" s="1602">
        <v>1243.0319999999999</v>
      </c>
      <c r="D15" s="1602">
        <v>-306.7792</v>
      </c>
      <c r="E15" s="1602">
        <v>-221.92100000000002</v>
      </c>
      <c r="F15" s="1602">
        <v>-303.79500000000002</v>
      </c>
      <c r="G15" s="1602">
        <v>-352.67599999999999</v>
      </c>
      <c r="H15" s="1602">
        <v>-493.036</v>
      </c>
      <c r="I15" s="232">
        <v>1.3675896942831376</v>
      </c>
      <c r="J15" s="1722"/>
      <c r="K15" s="81"/>
    </row>
    <row r="16" spans="1:11" s="42" customFormat="1" x14ac:dyDescent="0.2">
      <c r="A16" s="1601" t="s">
        <v>719</v>
      </c>
      <c r="B16" s="1602">
        <v>477.73040000000003</v>
      </c>
      <c r="C16" s="1602">
        <v>703.97320000000002</v>
      </c>
      <c r="D16" s="1602">
        <v>248.05759999999998</v>
      </c>
      <c r="E16" s="1602">
        <v>592.49820000000011</v>
      </c>
      <c r="F16" s="1602">
        <v>812.404</v>
      </c>
      <c r="G16" s="1602">
        <v>1020.378</v>
      </c>
      <c r="H16" s="1602">
        <v>1042.4380000000001</v>
      </c>
      <c r="I16" s="232">
        <v>1.1820633562360696</v>
      </c>
      <c r="J16" s="1722"/>
      <c r="K16" s="81"/>
    </row>
    <row r="17" spans="1:12" s="42" customFormat="1" x14ac:dyDescent="0.2">
      <c r="A17" s="1601" t="s">
        <v>619</v>
      </c>
      <c r="B17" s="1602">
        <v>4896.1192000000001</v>
      </c>
      <c r="C17" s="1602">
        <v>6887.1656000000003</v>
      </c>
      <c r="D17" s="1602">
        <v>674.40660000000003</v>
      </c>
      <c r="E17" s="1602">
        <v>1710.4038000000003</v>
      </c>
      <c r="F17" s="1602">
        <v>2414.5140000000001</v>
      </c>
      <c r="G17" s="1602">
        <v>3354.16</v>
      </c>
      <c r="H17" s="1602">
        <v>5071.84</v>
      </c>
      <c r="I17" s="232">
        <v>3.5889812486591434E-2</v>
      </c>
      <c r="J17" s="1722"/>
      <c r="K17" s="81"/>
    </row>
    <row r="18" spans="1:12" s="42" customFormat="1" x14ac:dyDescent="0.2">
      <c r="A18" s="1601" t="s">
        <v>720</v>
      </c>
      <c r="B18" s="1602">
        <v>1225.7448000000002</v>
      </c>
      <c r="C18" s="1602">
        <v>1478.3300000000002</v>
      </c>
      <c r="D18" s="1602">
        <v>147.42140000000001</v>
      </c>
      <c r="E18" s="1602">
        <v>-6.1054000000000004</v>
      </c>
      <c r="F18" s="1602">
        <v>10.377000000000001</v>
      </c>
      <c r="G18" s="1602">
        <v>178.072</v>
      </c>
      <c r="H18" s="1602">
        <v>532.28200000000004</v>
      </c>
      <c r="I18" s="232">
        <v>-0.56574810678372855</v>
      </c>
      <c r="J18" s="1722"/>
      <c r="K18" s="81"/>
    </row>
    <row r="19" spans="1:12" ht="14.25" x14ac:dyDescent="0.2">
      <c r="A19" s="441" t="s">
        <v>399</v>
      </c>
      <c r="B19" s="1603">
        <v>21791.819</v>
      </c>
      <c r="C19" s="1603">
        <v>36043.263200000001</v>
      </c>
      <c r="D19" s="1603">
        <v>30722.166999999994</v>
      </c>
      <c r="E19" s="1603">
        <v>44671.633999999998</v>
      </c>
      <c r="F19" s="1603">
        <v>47469.338000000011</v>
      </c>
      <c r="G19" s="1603">
        <v>50376.553</v>
      </c>
      <c r="H19" s="1603">
        <v>65678.218000000008</v>
      </c>
      <c r="I19" s="442">
        <v>2.013893333089817</v>
      </c>
      <c r="J19" s="1722"/>
      <c r="K19" s="81"/>
      <c r="L19" s="81"/>
    </row>
    <row r="20" spans="1:12" ht="8.25" customHeight="1" x14ac:dyDescent="0.2">
      <c r="A20" s="316"/>
      <c r="B20" s="1604"/>
      <c r="C20" s="1604"/>
      <c r="D20" s="1604"/>
      <c r="E20" s="1604"/>
      <c r="F20" s="1604"/>
      <c r="G20" s="1604"/>
      <c r="H20" s="1604"/>
      <c r="I20" s="1605"/>
    </row>
    <row r="21" spans="1:12" x14ac:dyDescent="0.2">
      <c r="A21" s="15" t="s">
        <v>703</v>
      </c>
      <c r="B21" s="15"/>
      <c r="C21" s="15"/>
      <c r="D21" s="15"/>
      <c r="E21" s="15"/>
      <c r="F21" s="15"/>
      <c r="G21" s="15"/>
      <c r="H21" s="15"/>
      <c r="I21" s="63"/>
    </row>
    <row r="22" spans="1:12" ht="7.5" customHeight="1" x14ac:dyDescent="0.2">
      <c r="A22" s="64"/>
      <c r="B22" s="64"/>
      <c r="C22" s="64"/>
      <c r="D22" s="64"/>
      <c r="E22" s="64"/>
      <c r="F22" s="64"/>
      <c r="G22" s="64"/>
      <c r="H22" s="64"/>
      <c r="I22" s="64"/>
    </row>
    <row r="23" spans="1:12" ht="15.75" x14ac:dyDescent="0.25">
      <c r="A23" s="1838" t="s">
        <v>456</v>
      </c>
      <c r="B23" s="1838"/>
      <c r="C23" s="1838"/>
      <c r="D23" s="1838"/>
      <c r="E23" s="1838"/>
      <c r="F23" s="1838"/>
      <c r="G23" s="1838"/>
      <c r="H23" s="1838"/>
      <c r="I23" s="1838"/>
    </row>
    <row r="24" spans="1:12" ht="15.75" x14ac:dyDescent="0.25">
      <c r="A24" s="1790" t="s">
        <v>2153</v>
      </c>
      <c r="B24" s="1790"/>
      <c r="C24" s="1790"/>
      <c r="D24" s="1790"/>
      <c r="E24" s="1790"/>
      <c r="F24" s="1790"/>
      <c r="G24" s="1790"/>
      <c r="H24" s="1790"/>
      <c r="I24" s="1790"/>
    </row>
    <row r="25" spans="1:12" ht="15.75" x14ac:dyDescent="0.25">
      <c r="A25" s="1838" t="s">
        <v>664</v>
      </c>
      <c r="B25" s="1838"/>
      <c r="C25" s="1838"/>
      <c r="D25" s="1838"/>
      <c r="E25" s="1838"/>
      <c r="F25" s="1838"/>
      <c r="G25" s="1838"/>
      <c r="H25" s="1838"/>
      <c r="I25" s="1838"/>
    </row>
    <row r="26" spans="1:12" ht="6" customHeight="1" x14ac:dyDescent="0.2">
      <c r="A26" s="336"/>
      <c r="B26" s="336"/>
      <c r="C26" s="336"/>
      <c r="D26" s="336"/>
      <c r="E26" s="336"/>
      <c r="F26" s="336"/>
      <c r="G26" s="336"/>
      <c r="H26" s="336"/>
      <c r="I26" s="336"/>
    </row>
    <row r="27" spans="1:12" ht="25.5" x14ac:dyDescent="0.2">
      <c r="A27" s="334" t="s">
        <v>609</v>
      </c>
      <c r="B27" s="1600">
        <v>44077</v>
      </c>
      <c r="C27" s="1600">
        <v>44168</v>
      </c>
      <c r="D27" s="1600">
        <v>44258</v>
      </c>
      <c r="E27" s="1600">
        <v>44350</v>
      </c>
      <c r="F27" s="1600">
        <v>44380</v>
      </c>
      <c r="G27" s="1600">
        <v>44411</v>
      </c>
      <c r="H27" s="1600">
        <v>44442</v>
      </c>
      <c r="I27" s="335" t="s">
        <v>296</v>
      </c>
    </row>
    <row r="28" spans="1:12" x14ac:dyDescent="0.2">
      <c r="A28" s="1601" t="s">
        <v>794</v>
      </c>
      <c r="B28" s="1602">
        <v>2842.9898000000003</v>
      </c>
      <c r="C28" s="1602">
        <v>5853.7065999999995</v>
      </c>
      <c r="D28" s="1602">
        <v>703.76740000000007</v>
      </c>
      <c r="E28" s="1602">
        <v>1462.0717999999999</v>
      </c>
      <c r="F28" s="1602">
        <v>1785.4670000000001</v>
      </c>
      <c r="G28" s="1602">
        <v>2116.0659999999998</v>
      </c>
      <c r="H28" s="1602">
        <v>2418.7809999999999</v>
      </c>
      <c r="I28" s="232">
        <v>-0.14921221314265717</v>
      </c>
    </row>
    <row r="29" spans="1:12" x14ac:dyDescent="0.2">
      <c r="A29" s="1601" t="s">
        <v>1205</v>
      </c>
      <c r="B29" s="1602">
        <v>2060.3323999999998</v>
      </c>
      <c r="C29" s="1602">
        <v>3074.5834</v>
      </c>
      <c r="D29" s="1602">
        <v>1244.8156000000001</v>
      </c>
      <c r="E29" s="1602">
        <v>2611.7392000000004</v>
      </c>
      <c r="F29" s="1602">
        <v>3094.1260000000002</v>
      </c>
      <c r="G29" s="1602">
        <v>3659.45</v>
      </c>
      <c r="H29" s="1602">
        <v>4333.2820000000002</v>
      </c>
      <c r="I29" s="232">
        <v>1.1031955814508381</v>
      </c>
    </row>
    <row r="30" spans="1:12" x14ac:dyDescent="0.2">
      <c r="A30" s="1601" t="s">
        <v>954</v>
      </c>
      <c r="B30" s="1602">
        <v>521.56580000000008</v>
      </c>
      <c r="C30" s="1602">
        <v>695.26099999999997</v>
      </c>
      <c r="D30" s="1602">
        <v>175.20439999999999</v>
      </c>
      <c r="E30" s="1602">
        <v>356.17120000000006</v>
      </c>
      <c r="F30" s="1602">
        <v>395.52</v>
      </c>
      <c r="G30" s="1602">
        <v>466.49099999999999</v>
      </c>
      <c r="H30" s="1602">
        <v>565.98</v>
      </c>
      <c r="I30" s="232">
        <v>8.5155506745265758E-2</v>
      </c>
    </row>
    <row r="31" spans="1:12" x14ac:dyDescent="0.2">
      <c r="A31" s="1601" t="s">
        <v>610</v>
      </c>
      <c r="B31" s="1602">
        <v>642.85059999999999</v>
      </c>
      <c r="C31" s="1602">
        <v>1024.7468000000001</v>
      </c>
      <c r="D31" s="1602">
        <v>279.61360000000002</v>
      </c>
      <c r="E31" s="1602">
        <v>748.15160000000003</v>
      </c>
      <c r="F31" s="1602">
        <v>988.75599999999997</v>
      </c>
      <c r="G31" s="1602">
        <v>1144.3320000000001</v>
      </c>
      <c r="H31" s="1602">
        <v>1318.64</v>
      </c>
      <c r="I31" s="232">
        <v>1.051238654828976</v>
      </c>
    </row>
    <row r="32" spans="1:12" x14ac:dyDescent="0.2">
      <c r="A32" s="1601" t="s">
        <v>9</v>
      </c>
      <c r="B32" s="1602">
        <v>1444.373</v>
      </c>
      <c r="C32" s="1602">
        <v>2253.9216000000001</v>
      </c>
      <c r="D32" s="1602">
        <v>373.87</v>
      </c>
      <c r="E32" s="1602">
        <v>964.17300000000012</v>
      </c>
      <c r="F32" s="1602">
        <v>1150.837</v>
      </c>
      <c r="G32" s="1602">
        <v>2018.4670000000001</v>
      </c>
      <c r="H32" s="1602">
        <v>2161.0050000000001</v>
      </c>
      <c r="I32" s="232">
        <v>0.49615438671312745</v>
      </c>
    </row>
    <row r="33" spans="1:9" x14ac:dyDescent="0.2">
      <c r="A33" s="1601" t="s">
        <v>722</v>
      </c>
      <c r="B33" s="1602">
        <v>4424.0825999999997</v>
      </c>
      <c r="C33" s="1602">
        <v>6805.0514000000003</v>
      </c>
      <c r="D33" s="1602">
        <v>770.85820000000001</v>
      </c>
      <c r="E33" s="1602">
        <v>2032.5494000000003</v>
      </c>
      <c r="F33" s="1602">
        <v>2277.6950000000002</v>
      </c>
      <c r="G33" s="1602">
        <v>2772.7959999999998</v>
      </c>
      <c r="H33" s="1602">
        <v>3529.1550000000002</v>
      </c>
      <c r="I33" s="232">
        <v>-0.20228546365748226</v>
      </c>
    </row>
    <row r="34" spans="1:9" x14ac:dyDescent="0.2">
      <c r="A34" s="1601" t="s">
        <v>964</v>
      </c>
      <c r="B34" s="1602">
        <v>3221.3188</v>
      </c>
      <c r="C34" s="1602">
        <v>3772.3139999999999</v>
      </c>
      <c r="D34" s="1602">
        <v>429.29880000000003</v>
      </c>
      <c r="E34" s="1602">
        <v>4157.5029999999997</v>
      </c>
      <c r="F34" s="1602">
        <v>5460.7539999999999</v>
      </c>
      <c r="G34" s="1602">
        <v>6070.52</v>
      </c>
      <c r="H34" s="1602">
        <v>6693.3069999999998</v>
      </c>
      <c r="I34" s="232">
        <v>1.077815769119157</v>
      </c>
    </row>
    <row r="35" spans="1:9" x14ac:dyDescent="0.2">
      <c r="A35" s="1601" t="s">
        <v>1095</v>
      </c>
      <c r="B35" s="1602">
        <v>2850.5358000000001</v>
      </c>
      <c r="C35" s="1602">
        <v>3390.3492000000006</v>
      </c>
      <c r="D35" s="1602">
        <v>213.34600000000003</v>
      </c>
      <c r="E35" s="1602">
        <v>781.76559999999995</v>
      </c>
      <c r="F35" s="1602">
        <v>887.755</v>
      </c>
      <c r="G35" s="1602">
        <v>958.096</v>
      </c>
      <c r="H35" s="1602">
        <v>1021.255</v>
      </c>
      <c r="I35" s="232">
        <v>-0.64173226661457816</v>
      </c>
    </row>
    <row r="36" spans="1:9" x14ac:dyDescent="0.2">
      <c r="A36" s="1601" t="s">
        <v>953</v>
      </c>
      <c r="B36" s="1602">
        <v>693.88900000000012</v>
      </c>
      <c r="C36" s="1602">
        <v>915.81000000000006</v>
      </c>
      <c r="D36" s="1602">
        <v>88.631200000000007</v>
      </c>
      <c r="E36" s="1602">
        <v>619.11500000000001</v>
      </c>
      <c r="F36" s="1602">
        <v>627.72799999999995</v>
      </c>
      <c r="G36" s="1602">
        <v>734.37199999999996</v>
      </c>
      <c r="H36" s="1602">
        <v>747.70899999999995</v>
      </c>
      <c r="I36" s="232">
        <v>7.7562837860233866E-2</v>
      </c>
    </row>
    <row r="37" spans="1:9" s="42" customFormat="1" x14ac:dyDescent="0.2">
      <c r="A37" s="1601" t="s">
        <v>719</v>
      </c>
      <c r="B37" s="1602">
        <v>3463.3396000000002</v>
      </c>
      <c r="C37" s="1602">
        <v>4291.616</v>
      </c>
      <c r="D37" s="1602">
        <v>1598.2428</v>
      </c>
      <c r="E37" s="1602">
        <v>3229.0706</v>
      </c>
      <c r="F37" s="1602">
        <v>3573.049</v>
      </c>
      <c r="G37" s="1602">
        <v>4179.5209999999997</v>
      </c>
      <c r="H37" s="1602">
        <v>4458.47</v>
      </c>
      <c r="I37" s="232">
        <v>0.28733260809884192</v>
      </c>
    </row>
    <row r="38" spans="1:9" s="42" customFormat="1" x14ac:dyDescent="0.2">
      <c r="A38" s="1601" t="s">
        <v>619</v>
      </c>
      <c r="B38" s="1602">
        <v>2926.4760000000001</v>
      </c>
      <c r="C38" s="1602">
        <v>4369.3397999999997</v>
      </c>
      <c r="D38" s="1602">
        <v>1071.8064000000002</v>
      </c>
      <c r="E38" s="1602">
        <v>2474.402</v>
      </c>
      <c r="F38" s="1602">
        <v>2997.2869999999998</v>
      </c>
      <c r="G38" s="1602">
        <v>3404.4670000000001</v>
      </c>
      <c r="H38" s="1602">
        <v>3833.2890000000002</v>
      </c>
      <c r="I38" s="232">
        <v>0.30986517572671024</v>
      </c>
    </row>
    <row r="39" spans="1:9" s="42" customFormat="1" x14ac:dyDescent="0.2">
      <c r="A39" s="1601" t="s">
        <v>720</v>
      </c>
      <c r="B39" s="1602">
        <v>3697.6772000000001</v>
      </c>
      <c r="C39" s="1602">
        <v>4939.4744000000001</v>
      </c>
      <c r="D39" s="1602">
        <v>750.827</v>
      </c>
      <c r="E39" s="1602">
        <v>1306.4870000000001</v>
      </c>
      <c r="F39" s="1602">
        <v>1598.3389999999999</v>
      </c>
      <c r="G39" s="1602">
        <v>1916.425</v>
      </c>
      <c r="H39" s="1602">
        <v>2073.9299999999998</v>
      </c>
      <c r="I39" s="232">
        <v>-0.43912627094652834</v>
      </c>
    </row>
    <row r="40" spans="1:9" ht="14.25" x14ac:dyDescent="0.2">
      <c r="A40" s="441" t="s">
        <v>399</v>
      </c>
      <c r="B40" s="1603">
        <v>28789.4306</v>
      </c>
      <c r="C40" s="1603">
        <v>41386.174200000001</v>
      </c>
      <c r="D40" s="1603">
        <v>7700.2814000000008</v>
      </c>
      <c r="E40" s="1603">
        <v>20743.199399999998</v>
      </c>
      <c r="F40" s="1603">
        <v>24837.313000000002</v>
      </c>
      <c r="G40" s="1603">
        <v>29441.003000000004</v>
      </c>
      <c r="H40" s="1603">
        <v>33154.803</v>
      </c>
      <c r="I40" s="442">
        <v>0.15163107810822768</v>
      </c>
    </row>
    <row r="41" spans="1:9" ht="3.75" customHeight="1" x14ac:dyDescent="0.2">
      <c r="A41" s="40"/>
      <c r="B41" s="1606"/>
      <c r="C41" s="1606"/>
      <c r="D41" s="1607"/>
      <c r="E41" s="1607"/>
      <c r="F41" s="1607"/>
      <c r="G41" s="1607"/>
      <c r="H41" s="1607"/>
      <c r="I41" s="1607"/>
    </row>
    <row r="42" spans="1:9" x14ac:dyDescent="0.2">
      <c r="A42" s="15" t="s">
        <v>703</v>
      </c>
      <c r="B42" s="15"/>
      <c r="C42" s="15"/>
      <c r="D42" s="15"/>
      <c r="E42" s="15"/>
      <c r="F42" s="15"/>
      <c r="G42" s="15"/>
      <c r="H42" s="15"/>
      <c r="I42" s="15"/>
    </row>
    <row r="43" spans="1:9" ht="6.75" customHeight="1" x14ac:dyDescent="0.2">
      <c r="A43" s="64"/>
      <c r="B43" s="64"/>
      <c r="C43" s="64"/>
      <c r="D43" s="64"/>
      <c r="E43" s="64"/>
      <c r="F43" s="64"/>
      <c r="G43" s="64"/>
      <c r="H43" s="64"/>
      <c r="I43" s="64"/>
    </row>
    <row r="44" spans="1:9" ht="15.75" x14ac:dyDescent="0.25">
      <c r="A44" s="1838" t="s">
        <v>457</v>
      </c>
      <c r="B44" s="1838"/>
      <c r="C44" s="1838"/>
      <c r="D44" s="1838"/>
      <c r="E44" s="1838"/>
      <c r="F44" s="1838"/>
      <c r="G44" s="1838"/>
      <c r="H44" s="1838"/>
      <c r="I44" s="1838"/>
    </row>
    <row r="45" spans="1:9" ht="15.75" x14ac:dyDescent="0.25">
      <c r="A45" s="1790" t="s">
        <v>2153</v>
      </c>
      <c r="B45" s="1790"/>
      <c r="C45" s="1790"/>
      <c r="D45" s="1790"/>
      <c r="E45" s="1790"/>
      <c r="F45" s="1790"/>
      <c r="G45" s="1790"/>
      <c r="H45" s="1790"/>
      <c r="I45" s="1790"/>
    </row>
    <row r="46" spans="1:9" ht="15.75" x14ac:dyDescent="0.25">
      <c r="A46" s="1838" t="s">
        <v>664</v>
      </c>
      <c r="B46" s="1838"/>
      <c r="C46" s="1838"/>
      <c r="D46" s="1838"/>
      <c r="E46" s="1838"/>
      <c r="F46" s="1838"/>
      <c r="G46" s="1838"/>
      <c r="H46" s="1838"/>
      <c r="I46" s="1838"/>
    </row>
    <row r="47" spans="1:9" ht="4.5" customHeight="1" x14ac:dyDescent="0.2">
      <c r="A47" s="337"/>
      <c r="B47" s="338"/>
      <c r="C47" s="338"/>
      <c r="D47" s="1608"/>
      <c r="E47" s="338"/>
      <c r="F47" s="338"/>
      <c r="G47" s="338"/>
      <c r="H47" s="338"/>
      <c r="I47" s="338"/>
    </row>
    <row r="48" spans="1:9" ht="25.5" x14ac:dyDescent="0.2">
      <c r="A48" s="334" t="s">
        <v>609</v>
      </c>
      <c r="B48" s="1600">
        <v>44077</v>
      </c>
      <c r="C48" s="1600">
        <v>44168</v>
      </c>
      <c r="D48" s="1600">
        <v>44258</v>
      </c>
      <c r="E48" s="1600">
        <v>44350</v>
      </c>
      <c r="F48" s="1600">
        <v>44380</v>
      </c>
      <c r="G48" s="1600">
        <v>44411</v>
      </c>
      <c r="H48" s="1600">
        <v>44442</v>
      </c>
      <c r="I48" s="335" t="s">
        <v>296</v>
      </c>
    </row>
    <row r="49" spans="1:9" x14ac:dyDescent="0.2">
      <c r="A49" s="1609" t="s">
        <v>794</v>
      </c>
      <c r="B49" s="378">
        <v>3959.7978000000003</v>
      </c>
      <c r="C49" s="378">
        <v>7197.5806000000002</v>
      </c>
      <c r="D49" s="378">
        <v>2841.069</v>
      </c>
      <c r="E49" s="378">
        <v>11487.481600000001</v>
      </c>
      <c r="F49" s="378">
        <v>12839.794</v>
      </c>
      <c r="G49" s="378">
        <v>13362.526</v>
      </c>
      <c r="H49" s="378">
        <v>13768.635</v>
      </c>
      <c r="I49" s="232">
        <v>2.4771055734209457</v>
      </c>
    </row>
    <row r="50" spans="1:9" x14ac:dyDescent="0.2">
      <c r="A50" s="1609" t="s">
        <v>1205</v>
      </c>
      <c r="B50" s="378">
        <v>2265.2406000000001</v>
      </c>
      <c r="C50" s="378">
        <v>3822.049</v>
      </c>
      <c r="D50" s="378">
        <v>13368.082</v>
      </c>
      <c r="E50" s="378">
        <v>15748.364799999999</v>
      </c>
      <c r="F50" s="378">
        <v>16596.287</v>
      </c>
      <c r="G50" s="378">
        <v>18043.931</v>
      </c>
      <c r="H50" s="378">
        <v>19099.098999999998</v>
      </c>
      <c r="I50" s="232">
        <v>7.4313776646948657</v>
      </c>
    </row>
    <row r="51" spans="1:9" x14ac:dyDescent="0.2">
      <c r="A51" s="1609" t="s">
        <v>954</v>
      </c>
      <c r="B51" s="378">
        <v>2218.5239999999999</v>
      </c>
      <c r="C51" s="378">
        <v>3239.2919999999999</v>
      </c>
      <c r="D51" s="378">
        <v>1074.4818</v>
      </c>
      <c r="E51" s="378">
        <v>3204.6489999999999</v>
      </c>
      <c r="F51" s="378">
        <v>3464.0129999999999</v>
      </c>
      <c r="G51" s="378">
        <v>2820.8620000000001</v>
      </c>
      <c r="H51" s="378">
        <v>2927.0309999999999</v>
      </c>
      <c r="I51" s="232">
        <v>0.31935962829340592</v>
      </c>
    </row>
    <row r="52" spans="1:9" x14ac:dyDescent="0.2">
      <c r="A52" s="1609" t="s">
        <v>610</v>
      </c>
      <c r="B52" s="378">
        <v>6196.3636000000006</v>
      </c>
      <c r="C52" s="378">
        <v>8059.7454000000007</v>
      </c>
      <c r="D52" s="378">
        <v>4727.7061999999996</v>
      </c>
      <c r="E52" s="378">
        <v>8616.4344000000001</v>
      </c>
      <c r="F52" s="378">
        <v>9384.8909999999996</v>
      </c>
      <c r="G52" s="378">
        <v>8164.6030000000001</v>
      </c>
      <c r="H52" s="378">
        <v>12961.710999999999</v>
      </c>
      <c r="I52" s="232">
        <v>1.0918254377454542</v>
      </c>
    </row>
    <row r="53" spans="1:9" x14ac:dyDescent="0.2">
      <c r="A53" s="1609" t="s">
        <v>9</v>
      </c>
      <c r="B53" s="1602">
        <v>34617.549400000004</v>
      </c>
      <c r="C53" s="1602">
        <v>39437.111000000004</v>
      </c>
      <c r="D53" s="1602">
        <v>5537.9408000000003</v>
      </c>
      <c r="E53" s="1602">
        <v>10333.6296</v>
      </c>
      <c r="F53" s="1602">
        <v>11081.861999999999</v>
      </c>
      <c r="G53" s="1602">
        <v>12408.218000000001</v>
      </c>
      <c r="H53" s="1602">
        <v>14205.721</v>
      </c>
      <c r="I53" s="232">
        <v>-0.58963816774390165</v>
      </c>
    </row>
    <row r="54" spans="1:9" x14ac:dyDescent="0.2">
      <c r="A54" s="1609" t="s">
        <v>722</v>
      </c>
      <c r="B54" s="1602">
        <v>9587.1244000000006</v>
      </c>
      <c r="C54" s="1602">
        <v>12991.262200000001</v>
      </c>
      <c r="D54" s="1602">
        <v>1531.3578</v>
      </c>
      <c r="E54" s="1602">
        <v>3600.2652000000007</v>
      </c>
      <c r="F54" s="1602">
        <v>4087.6109999999999</v>
      </c>
      <c r="G54" s="1602">
        <v>7077.4430000000002</v>
      </c>
      <c r="H54" s="1602">
        <v>13982.466</v>
      </c>
      <c r="I54" s="232">
        <v>0.45846297769954875</v>
      </c>
    </row>
    <row r="55" spans="1:9" x14ac:dyDescent="0.2">
      <c r="A55" s="1609" t="s">
        <v>964</v>
      </c>
      <c r="B55" s="378">
        <v>7342.0522000000001</v>
      </c>
      <c r="C55" s="378">
        <v>10523.24</v>
      </c>
      <c r="D55" s="378">
        <v>423.46780000000001</v>
      </c>
      <c r="E55" s="378">
        <v>4179.7294000000002</v>
      </c>
      <c r="F55" s="378">
        <v>5488.3639999999996</v>
      </c>
      <c r="G55" s="378">
        <v>6108.0410000000002</v>
      </c>
      <c r="H55" s="378">
        <v>6742.1549999999997</v>
      </c>
      <c r="I55" s="232">
        <v>-8.170701919008426E-2</v>
      </c>
    </row>
    <row r="56" spans="1:9" x14ac:dyDescent="0.2">
      <c r="A56" s="1609" t="s">
        <v>1095</v>
      </c>
      <c r="B56" s="378">
        <v>6417.3928000000005</v>
      </c>
      <c r="C56" s="378">
        <v>11064.9056</v>
      </c>
      <c r="D56" s="378">
        <v>11702.817000000001</v>
      </c>
      <c r="E56" s="378">
        <v>8445.6890000000003</v>
      </c>
      <c r="F56" s="378">
        <v>8755.1049999999996</v>
      </c>
      <c r="G56" s="378">
        <v>9332.027</v>
      </c>
      <c r="H56" s="378">
        <v>11210.065000000001</v>
      </c>
      <c r="I56" s="232">
        <v>0.74682543976426063</v>
      </c>
    </row>
    <row r="57" spans="1:9" x14ac:dyDescent="0.2">
      <c r="A57" s="1609" t="s">
        <v>953</v>
      </c>
      <c r="B57" s="378">
        <v>2746.4696000000004</v>
      </c>
      <c r="C57" s="378">
        <v>3232.9807999999998</v>
      </c>
      <c r="D57" s="378">
        <v>120.6674</v>
      </c>
      <c r="E57" s="378">
        <v>734.15719999999999</v>
      </c>
      <c r="F57" s="378">
        <v>780.36099999999999</v>
      </c>
      <c r="G57" s="378">
        <v>916.43200000000002</v>
      </c>
      <c r="H57" s="378">
        <v>944.65</v>
      </c>
      <c r="I57" s="232">
        <v>-0.6560493515020156</v>
      </c>
    </row>
    <row r="58" spans="1:9" s="42" customFormat="1" x14ac:dyDescent="0.2">
      <c r="A58" s="1609" t="s">
        <v>719</v>
      </c>
      <c r="B58" s="378">
        <v>3671.9522000000002</v>
      </c>
      <c r="C58" s="378">
        <v>5027.5568000000003</v>
      </c>
      <c r="D58" s="378">
        <v>1742.7144000000001</v>
      </c>
      <c r="E58" s="378">
        <v>3486.1834000000003</v>
      </c>
      <c r="F58" s="378">
        <v>3980.1289999999999</v>
      </c>
      <c r="G58" s="378">
        <v>4592.4589999999998</v>
      </c>
      <c r="H58" s="378">
        <v>4876.8509999999997</v>
      </c>
      <c r="I58" s="232">
        <v>0.32813575296541153</v>
      </c>
    </row>
    <row r="59" spans="1:9" s="42" customFormat="1" x14ac:dyDescent="0.2">
      <c r="A59" s="1609" t="s">
        <v>619</v>
      </c>
      <c r="B59" s="378">
        <v>7671.6066000000001</v>
      </c>
      <c r="C59" s="378">
        <v>10666.819800000001</v>
      </c>
      <c r="D59" s="378">
        <v>1640.0888000000002</v>
      </c>
      <c r="E59" s="378">
        <v>3651.4407999999999</v>
      </c>
      <c r="F59" s="378">
        <v>4760.7</v>
      </c>
      <c r="G59" s="378">
        <v>6148.9560000000001</v>
      </c>
      <c r="H59" s="378">
        <v>8282.8610000000008</v>
      </c>
      <c r="I59" s="232">
        <v>7.9677495454472433E-2</v>
      </c>
    </row>
    <row r="60" spans="1:9" s="42" customFormat="1" x14ac:dyDescent="0.2">
      <c r="A60" s="1609" t="s">
        <v>720</v>
      </c>
      <c r="B60" s="1602">
        <v>5765.487000000001</v>
      </c>
      <c r="C60" s="1602">
        <v>7739.3834000000006</v>
      </c>
      <c r="D60" s="1602">
        <v>1517.2948000000001</v>
      </c>
      <c r="E60" s="1602">
        <v>2826.5944000000004</v>
      </c>
      <c r="F60" s="1602">
        <v>3358.6559999999999</v>
      </c>
      <c r="G60" s="1602">
        <v>4060.011</v>
      </c>
      <c r="H60" s="1602">
        <v>4951.55</v>
      </c>
      <c r="I60" s="232">
        <v>-0.14117402398097517</v>
      </c>
    </row>
    <row r="61" spans="1:9" ht="14.25" x14ac:dyDescent="0.2">
      <c r="A61" s="441" t="s">
        <v>399</v>
      </c>
      <c r="B61" s="1603">
        <v>92459.560200000007</v>
      </c>
      <c r="C61" s="1603">
        <v>123001.92660000002</v>
      </c>
      <c r="D61" s="1603">
        <v>46227.6878</v>
      </c>
      <c r="E61" s="1603">
        <v>76314.618799999997</v>
      </c>
      <c r="F61" s="1603">
        <v>84577.773000000001</v>
      </c>
      <c r="G61" s="1603">
        <v>93035.50900000002</v>
      </c>
      <c r="H61" s="1603">
        <v>113952.795</v>
      </c>
      <c r="I61" s="442">
        <v>0.23246092403541402</v>
      </c>
    </row>
    <row r="62" spans="1:9" ht="4.5" customHeight="1" x14ac:dyDescent="0.2">
      <c r="A62" s="40"/>
      <c r="B62" s="1607"/>
      <c r="C62" s="1607"/>
      <c r="D62" s="1607"/>
      <c r="E62" s="1607"/>
      <c r="F62" s="1607"/>
      <c r="G62" s="1607"/>
      <c r="H62" s="1607"/>
      <c r="I62" s="1610"/>
    </row>
    <row r="63" spans="1:9" x14ac:dyDescent="0.2">
      <c r="A63" s="15" t="s">
        <v>703</v>
      </c>
      <c r="B63" s="15"/>
      <c r="C63" s="15"/>
      <c r="D63" s="15"/>
      <c r="E63" s="15"/>
      <c r="F63" s="15"/>
      <c r="G63" s="15"/>
      <c r="H63" s="15"/>
      <c r="I63" s="15"/>
    </row>
    <row r="64" spans="1:9" x14ac:dyDescent="0.2">
      <c r="A64" s="17"/>
      <c r="B64" s="17"/>
      <c r="C64" s="17"/>
      <c r="D64" s="17"/>
      <c r="E64" s="17"/>
      <c r="F64" s="17"/>
      <c r="G64" s="17"/>
      <c r="H64" s="17"/>
      <c r="I64" s="17"/>
    </row>
  </sheetData>
  <mergeCells count="9">
    <mergeCell ref="A44:I44"/>
    <mergeCell ref="A45:I45"/>
    <mergeCell ref="A46:I46"/>
    <mergeCell ref="A2:I2"/>
    <mergeCell ref="A3:I3"/>
    <mergeCell ref="A4:I4"/>
    <mergeCell ref="A23:I23"/>
    <mergeCell ref="A24:I24"/>
    <mergeCell ref="A25:I25"/>
  </mergeCells>
  <pageMargins left="0.7" right="0.7" top="0.75" bottom="0.75" header="0.3" footer="0.3"/>
  <pageSetup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3"/>
  <sheetViews>
    <sheetView workbookViewId="0">
      <selection activeCell="A3" sqref="A3:F3"/>
    </sheetView>
  </sheetViews>
  <sheetFormatPr baseColWidth="10" defaultRowHeight="15" x14ac:dyDescent="0.25"/>
  <cols>
    <col min="1" max="1" width="18.85546875" style="1611" customWidth="1"/>
    <col min="2" max="2" width="18.7109375" style="1611" customWidth="1"/>
    <col min="3" max="3" width="2" style="1611" bestFit="1" customWidth="1"/>
    <col min="4" max="4" width="19.5703125" style="1611" bestFit="1" customWidth="1"/>
    <col min="5" max="5" width="2" style="1611" bestFit="1" customWidth="1"/>
    <col min="6" max="6" width="18.85546875" style="1611" customWidth="1"/>
    <col min="7" max="7" width="11.42578125" style="1611"/>
    <col min="8" max="8" width="13.140625" style="1611" bestFit="1" customWidth="1"/>
    <col min="9" max="16384" width="11.42578125" style="1611"/>
  </cols>
  <sheetData>
    <row r="1" spans="1:8" ht="18.75" x14ac:dyDescent="0.3">
      <c r="A1" s="2102" t="s">
        <v>2013</v>
      </c>
      <c r="B1" s="2103"/>
      <c r="C1" s="2103"/>
      <c r="D1" s="2103"/>
      <c r="E1" s="2103"/>
      <c r="F1" s="2104"/>
    </row>
    <row r="2" spans="1:8" ht="15.75" x14ac:dyDescent="0.25">
      <c r="A2" s="2105" t="s">
        <v>2153</v>
      </c>
      <c r="B2" s="2106"/>
      <c r="C2" s="2106"/>
      <c r="D2" s="2106"/>
      <c r="E2" s="2106"/>
      <c r="F2" s="2107"/>
      <c r="H2" s="1612"/>
    </row>
    <row r="3" spans="1:8" x14ac:dyDescent="0.25">
      <c r="A3" s="2108" t="s">
        <v>2035</v>
      </c>
      <c r="B3" s="2109"/>
      <c r="C3" s="2109"/>
      <c r="D3" s="2109"/>
      <c r="E3" s="2109"/>
      <c r="F3" s="2110"/>
    </row>
    <row r="4" spans="1:8" ht="8.25" customHeight="1" x14ac:dyDescent="0.25">
      <c r="A4" s="1613"/>
      <c r="B4" s="1614"/>
      <c r="C4" s="1614"/>
      <c r="D4" s="1615"/>
      <c r="E4" s="1615"/>
      <c r="F4" s="1616"/>
    </row>
    <row r="5" spans="1:8" x14ac:dyDescent="0.25">
      <c r="A5" s="1617" t="s">
        <v>2014</v>
      </c>
      <c r="B5" s="1618" t="s">
        <v>2015</v>
      </c>
      <c r="C5" s="1619"/>
      <c r="D5" s="1618" t="s">
        <v>2016</v>
      </c>
      <c r="E5" s="1620"/>
      <c r="F5" s="1621" t="s">
        <v>399</v>
      </c>
    </row>
    <row r="6" spans="1:8" x14ac:dyDescent="0.25">
      <c r="A6" s="1622" t="s">
        <v>65</v>
      </c>
      <c r="B6" s="1623">
        <v>51.337076236600005</v>
      </c>
      <c r="C6" s="1624"/>
      <c r="D6" s="1623">
        <v>1154.5514902586001</v>
      </c>
      <c r="E6" s="1624" t="s">
        <v>2017</v>
      </c>
      <c r="F6" s="1625">
        <v>1205.8885664952002</v>
      </c>
    </row>
    <row r="7" spans="1:8" x14ac:dyDescent="0.25">
      <c r="A7" s="1622" t="s">
        <v>66</v>
      </c>
      <c r="B7" s="1623">
        <v>8.2563757751999987</v>
      </c>
      <c r="C7" s="1626" t="s">
        <v>2017</v>
      </c>
      <c r="D7" s="1623">
        <v>447.40316868800005</v>
      </c>
      <c r="E7" s="1624"/>
      <c r="F7" s="1625">
        <v>455.65954446320006</v>
      </c>
    </row>
    <row r="8" spans="1:8" x14ac:dyDescent="0.25">
      <c r="A8" s="1622" t="s">
        <v>67</v>
      </c>
      <c r="B8" s="1623">
        <v>16.520064653399999</v>
      </c>
      <c r="C8" s="1627"/>
      <c r="D8" s="1623">
        <v>3214.9987705625999</v>
      </c>
      <c r="E8" s="1627"/>
      <c r="F8" s="1625">
        <v>3231.5188352159998</v>
      </c>
    </row>
    <row r="9" spans="1:8" x14ac:dyDescent="0.25">
      <c r="A9" s="1622" t="s">
        <v>793</v>
      </c>
      <c r="B9" s="1623">
        <v>19.478229120000002</v>
      </c>
      <c r="C9" s="1624"/>
      <c r="D9" s="1623">
        <v>674.02591006239993</v>
      </c>
      <c r="E9" s="1624" t="s">
        <v>2017</v>
      </c>
      <c r="F9" s="1625">
        <v>693.50413918239997</v>
      </c>
    </row>
    <row r="10" spans="1:8" x14ac:dyDescent="0.25">
      <c r="A10" s="1622" t="s">
        <v>595</v>
      </c>
      <c r="B10" s="1623">
        <v>3.1009500158000001</v>
      </c>
      <c r="C10" s="1624"/>
      <c r="D10" s="1623">
        <v>1042.8581812544003</v>
      </c>
      <c r="E10" s="1623"/>
      <c r="F10" s="1625">
        <v>1045.9591312702003</v>
      </c>
    </row>
    <row r="11" spans="1:8" x14ac:dyDescent="0.25">
      <c r="A11" s="1622" t="s">
        <v>1074</v>
      </c>
      <c r="B11" s="1623">
        <v>2.1874779724000004</v>
      </c>
      <c r="C11" s="1624"/>
      <c r="D11" s="1623">
        <v>170.02372642219999</v>
      </c>
      <c r="E11" s="1623"/>
      <c r="F11" s="1625">
        <v>172.21120439459997</v>
      </c>
    </row>
    <row r="12" spans="1:8" x14ac:dyDescent="0.25">
      <c r="A12" s="1622" t="s">
        <v>68</v>
      </c>
      <c r="B12" s="1623">
        <v>8.778661189200001</v>
      </c>
      <c r="C12" s="1624" t="s">
        <v>2017</v>
      </c>
      <c r="D12" s="1623">
        <v>3269.1067136461998</v>
      </c>
      <c r="E12" s="1624"/>
      <c r="F12" s="1625">
        <v>3277.8853748353999</v>
      </c>
    </row>
    <row r="13" spans="1:8" x14ac:dyDescent="0.25">
      <c r="A13" s="1622" t="s">
        <v>69</v>
      </c>
      <c r="B13" s="1623">
        <v>25.312625917600002</v>
      </c>
      <c r="C13" s="1624"/>
      <c r="D13" s="1623">
        <v>3911.230523057201</v>
      </c>
      <c r="E13" s="1624"/>
      <c r="F13" s="1625">
        <v>3936.5431489748012</v>
      </c>
    </row>
    <row r="14" spans="1:8" x14ac:dyDescent="0.25">
      <c r="A14" s="1622" t="s">
        <v>70</v>
      </c>
      <c r="B14" s="1623">
        <v>6.2757139746000012</v>
      </c>
      <c r="C14" s="1624" t="s">
        <v>2017</v>
      </c>
      <c r="D14" s="1623">
        <v>1160.7626762606003</v>
      </c>
      <c r="E14" s="1624" t="s">
        <v>2017</v>
      </c>
      <c r="F14" s="1625">
        <v>1167.0383902352003</v>
      </c>
    </row>
    <row r="15" spans="1:8" x14ac:dyDescent="0.25">
      <c r="A15" s="1622" t="s">
        <v>71</v>
      </c>
      <c r="B15" s="1623">
        <v>1.7689049882000001</v>
      </c>
      <c r="C15" s="1624"/>
      <c r="D15" s="1623">
        <v>1823.293706213</v>
      </c>
      <c r="E15" s="1623"/>
      <c r="F15" s="1625">
        <v>1825.0626112011998</v>
      </c>
    </row>
    <row r="16" spans="1:8" x14ac:dyDescent="0.25">
      <c r="A16" s="1622" t="s">
        <v>86</v>
      </c>
      <c r="B16" s="1623">
        <v>0.49986501319999999</v>
      </c>
      <c r="C16" s="1624"/>
      <c r="D16" s="1623">
        <v>6759.1258278347996</v>
      </c>
      <c r="E16" s="1624" t="s">
        <v>2017</v>
      </c>
      <c r="F16" s="1625">
        <v>6759.6256928479997</v>
      </c>
    </row>
    <row r="17" spans="1:6" ht="15.75" thickBot="1" x14ac:dyDescent="0.3">
      <c r="A17" s="1622" t="s">
        <v>72</v>
      </c>
      <c r="B17" s="1623">
        <v>64.610817870200009</v>
      </c>
      <c r="C17" s="1624"/>
      <c r="D17" s="1623">
        <v>5615.4196536157997</v>
      </c>
      <c r="E17" s="1624"/>
      <c r="F17" s="1625">
        <v>5680.0304714859994</v>
      </c>
    </row>
    <row r="18" spans="1:6" ht="15.75" thickBot="1" x14ac:dyDescent="0.3">
      <c r="A18" s="1628" t="s">
        <v>399</v>
      </c>
      <c r="B18" s="1629">
        <v>208.12676272640002</v>
      </c>
      <c r="C18" s="1630"/>
      <c r="D18" s="1629">
        <v>29242.800347875796</v>
      </c>
      <c r="E18" s="1629"/>
      <c r="F18" s="1631">
        <v>29450.927110602202</v>
      </c>
    </row>
    <row r="19" spans="1:6" ht="6.75" customHeight="1" x14ac:dyDescent="0.25">
      <c r="A19" s="1632"/>
      <c r="B19" s="1632"/>
      <c r="C19" s="1632"/>
      <c r="D19" s="1632"/>
      <c r="E19" s="1632"/>
      <c r="F19" s="1633"/>
    </row>
    <row r="20" spans="1:6" x14ac:dyDescent="0.25">
      <c r="A20" s="1634" t="s">
        <v>2018</v>
      </c>
      <c r="B20" s="1634"/>
      <c r="C20" s="1634"/>
      <c r="D20" s="1634"/>
      <c r="E20" s="1634"/>
      <c r="F20" s="1634"/>
    </row>
    <row r="21" spans="1:6" x14ac:dyDescent="0.25">
      <c r="A21" s="1634" t="s">
        <v>2019</v>
      </c>
      <c r="B21" s="1634"/>
      <c r="C21" s="1634"/>
      <c r="D21" s="1634"/>
      <c r="E21" s="1634"/>
      <c r="F21" s="1634"/>
    </row>
    <row r="22" spans="1:6" x14ac:dyDescent="0.25">
      <c r="A22" s="1634" t="s">
        <v>2020</v>
      </c>
      <c r="B22" s="1634"/>
      <c r="C22" s="1634"/>
    </row>
    <row r="23" spans="1:6" x14ac:dyDescent="0.25">
      <c r="A23" s="1634"/>
      <c r="B23" s="1634"/>
      <c r="C23" s="1634"/>
    </row>
  </sheetData>
  <mergeCells count="3">
    <mergeCell ref="A1:F1"/>
    <mergeCell ref="A2:F2"/>
    <mergeCell ref="A3:F3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38"/>
  <sheetViews>
    <sheetView showGridLines="0" workbookViewId="0">
      <selection activeCell="A27" sqref="A27"/>
    </sheetView>
  </sheetViews>
  <sheetFormatPr baseColWidth="10" defaultColWidth="11.42578125" defaultRowHeight="15" x14ac:dyDescent="0.25"/>
  <cols>
    <col min="1" max="1" width="44.140625" style="1220" customWidth="1"/>
    <col min="2" max="3" width="24.85546875" style="1220" customWidth="1"/>
    <col min="4" max="4" width="12.7109375" style="1635" bestFit="1" customWidth="1"/>
    <col min="5" max="6" width="11.42578125" style="1635"/>
    <col min="7" max="7" width="12.85546875" style="1635" bestFit="1" customWidth="1"/>
    <col min="8" max="16384" width="11.42578125" style="1635"/>
  </cols>
  <sheetData>
    <row r="1" spans="1:255" ht="15.75" x14ac:dyDescent="0.25">
      <c r="A1" s="2112" t="s">
        <v>387</v>
      </c>
      <c r="B1" s="2113"/>
      <c r="C1" s="2114"/>
      <c r="G1" s="1636"/>
    </row>
    <row r="2" spans="1:255" ht="15.75" x14ac:dyDescent="0.25">
      <c r="A2" s="2105" t="s">
        <v>2021</v>
      </c>
      <c r="B2" s="2106"/>
      <c r="C2" s="2107"/>
      <c r="D2" s="2111"/>
      <c r="E2" s="2111"/>
      <c r="F2" s="2111"/>
      <c r="G2" s="2111"/>
      <c r="H2" s="2111"/>
      <c r="I2" s="2111"/>
      <c r="J2" s="2111"/>
      <c r="K2" s="2111"/>
      <c r="L2" s="2111"/>
      <c r="M2" s="2111"/>
      <c r="N2" s="2111"/>
      <c r="O2" s="2111"/>
      <c r="P2" s="2111"/>
      <c r="Q2" s="2111"/>
      <c r="R2" s="2111"/>
      <c r="S2" s="2111"/>
      <c r="T2" s="2111"/>
      <c r="U2" s="2111"/>
      <c r="V2" s="2111"/>
      <c r="W2" s="2111"/>
      <c r="X2" s="2111"/>
      <c r="Y2" s="2111"/>
      <c r="Z2" s="2111"/>
      <c r="AA2" s="2111"/>
      <c r="AB2" s="2111"/>
      <c r="AC2" s="2111"/>
      <c r="AD2" s="2111"/>
      <c r="AE2" s="2111"/>
      <c r="AF2" s="2111"/>
      <c r="AG2" s="2111"/>
      <c r="AH2" s="2111"/>
      <c r="AI2" s="2111"/>
      <c r="AJ2" s="2111"/>
      <c r="AK2" s="2111"/>
      <c r="AL2" s="2111"/>
      <c r="AM2" s="2111"/>
      <c r="AN2" s="2111"/>
      <c r="AO2" s="2111"/>
      <c r="AP2" s="2111"/>
      <c r="AQ2" s="2111"/>
      <c r="AR2" s="2111"/>
      <c r="AS2" s="2111"/>
      <c r="AT2" s="2111"/>
      <c r="AU2" s="2111"/>
      <c r="AV2" s="2111"/>
      <c r="AW2" s="2111"/>
      <c r="AX2" s="2111"/>
      <c r="AY2" s="2111"/>
      <c r="AZ2" s="2111"/>
      <c r="BA2" s="2111"/>
      <c r="BB2" s="2111"/>
      <c r="BC2" s="2111"/>
      <c r="BD2" s="2111"/>
      <c r="BE2" s="2111"/>
      <c r="BF2" s="2111"/>
      <c r="BG2" s="2111"/>
      <c r="BH2" s="2111"/>
      <c r="BI2" s="2111"/>
      <c r="BJ2" s="2111"/>
      <c r="BK2" s="2111"/>
      <c r="BL2" s="2111"/>
      <c r="BM2" s="2111"/>
      <c r="BN2" s="2111"/>
      <c r="BO2" s="2111"/>
      <c r="BP2" s="2111"/>
      <c r="BQ2" s="2111"/>
      <c r="BR2" s="2111"/>
      <c r="BS2" s="2111"/>
      <c r="BT2" s="2111"/>
      <c r="BU2" s="2111"/>
      <c r="BV2" s="2111"/>
      <c r="BW2" s="2111"/>
      <c r="BX2" s="2111"/>
      <c r="BY2" s="2111"/>
      <c r="BZ2" s="2111"/>
      <c r="CA2" s="2111"/>
      <c r="CB2" s="2111"/>
      <c r="CC2" s="2111"/>
      <c r="CD2" s="2111"/>
      <c r="CE2" s="2111"/>
      <c r="CF2" s="2111"/>
      <c r="CG2" s="2111"/>
      <c r="CH2" s="2111"/>
      <c r="CI2" s="2111"/>
      <c r="CJ2" s="2111"/>
      <c r="CK2" s="2111"/>
      <c r="CL2" s="2111"/>
      <c r="CM2" s="2111"/>
      <c r="CN2" s="2111"/>
      <c r="CO2" s="2111"/>
      <c r="CP2" s="2111"/>
      <c r="CQ2" s="2111"/>
      <c r="CR2" s="2111"/>
      <c r="CS2" s="2111"/>
      <c r="CT2" s="2111"/>
      <c r="CU2" s="2111"/>
      <c r="CV2" s="2111"/>
      <c r="CW2" s="2111"/>
      <c r="CX2" s="2111"/>
      <c r="CY2" s="2111"/>
      <c r="CZ2" s="2111"/>
      <c r="DA2" s="2111"/>
      <c r="DB2" s="2111"/>
      <c r="DC2" s="2111"/>
      <c r="DD2" s="2111"/>
      <c r="DE2" s="2111"/>
      <c r="DF2" s="2111"/>
      <c r="DG2" s="2111"/>
      <c r="DH2" s="2111"/>
      <c r="DI2" s="2111"/>
      <c r="DJ2" s="2111"/>
      <c r="DK2" s="2111"/>
      <c r="DL2" s="2111"/>
      <c r="DM2" s="2111"/>
      <c r="DN2" s="2111"/>
      <c r="DO2" s="2111"/>
      <c r="DP2" s="2111"/>
      <c r="DQ2" s="2111"/>
      <c r="DR2" s="2111"/>
      <c r="DS2" s="2111"/>
      <c r="DT2" s="2111"/>
      <c r="DU2" s="2111"/>
      <c r="DV2" s="2111"/>
      <c r="DW2" s="2111"/>
      <c r="DX2" s="2111"/>
      <c r="DY2" s="2111"/>
      <c r="DZ2" s="2111"/>
      <c r="EA2" s="2111"/>
      <c r="EB2" s="2111"/>
      <c r="EC2" s="2111"/>
      <c r="ED2" s="2111"/>
      <c r="EE2" s="2111"/>
      <c r="EF2" s="2111"/>
      <c r="EG2" s="2111"/>
      <c r="EH2" s="2111"/>
      <c r="EI2" s="2111"/>
      <c r="EJ2" s="2111"/>
      <c r="EK2" s="2111"/>
      <c r="EL2" s="2111"/>
      <c r="EM2" s="2111"/>
      <c r="EN2" s="2111"/>
      <c r="EO2" s="2111"/>
      <c r="EP2" s="2111"/>
      <c r="EQ2" s="2111"/>
      <c r="ER2" s="2111"/>
      <c r="ES2" s="2111"/>
      <c r="ET2" s="2111"/>
      <c r="EU2" s="2111"/>
      <c r="EV2" s="2111"/>
      <c r="EW2" s="2111"/>
      <c r="EX2" s="2111"/>
      <c r="EY2" s="2111"/>
      <c r="EZ2" s="2111"/>
      <c r="FA2" s="2111"/>
      <c r="FB2" s="2111"/>
      <c r="FC2" s="2111"/>
      <c r="FD2" s="2111"/>
      <c r="FE2" s="2111"/>
      <c r="FF2" s="2111"/>
      <c r="FG2" s="2111"/>
      <c r="FH2" s="2111"/>
      <c r="FI2" s="2111"/>
      <c r="FJ2" s="2111"/>
      <c r="FK2" s="2111"/>
      <c r="FL2" s="2111"/>
      <c r="FM2" s="2111"/>
      <c r="FN2" s="2111"/>
      <c r="FO2" s="2111"/>
      <c r="FP2" s="2111"/>
      <c r="FQ2" s="2111"/>
      <c r="FR2" s="2111"/>
      <c r="FS2" s="2111"/>
      <c r="FT2" s="2111"/>
      <c r="FU2" s="2111"/>
      <c r="FV2" s="2111"/>
      <c r="FW2" s="2111"/>
      <c r="FX2" s="2111"/>
      <c r="FY2" s="2111"/>
      <c r="FZ2" s="2111"/>
      <c r="GA2" s="2111"/>
      <c r="GB2" s="2111"/>
      <c r="GC2" s="2111"/>
      <c r="GD2" s="2111"/>
      <c r="GE2" s="2111"/>
      <c r="GF2" s="2111"/>
      <c r="GG2" s="2111"/>
      <c r="GH2" s="2111"/>
      <c r="GI2" s="2111"/>
      <c r="GJ2" s="2111"/>
      <c r="GK2" s="2111"/>
      <c r="GL2" s="2111"/>
      <c r="GM2" s="2111"/>
      <c r="GN2" s="2111"/>
      <c r="GO2" s="2111"/>
      <c r="GP2" s="2111"/>
      <c r="GQ2" s="2111"/>
      <c r="GR2" s="2111"/>
      <c r="GS2" s="2111"/>
      <c r="GT2" s="2111"/>
      <c r="GU2" s="2111"/>
      <c r="GV2" s="2111"/>
      <c r="GW2" s="2111"/>
      <c r="GX2" s="2111"/>
      <c r="GY2" s="2111"/>
      <c r="GZ2" s="2111"/>
      <c r="HA2" s="2111"/>
      <c r="HB2" s="2111"/>
      <c r="HC2" s="2111"/>
      <c r="HD2" s="2111"/>
      <c r="HE2" s="2111"/>
      <c r="HF2" s="2111"/>
      <c r="HG2" s="2111"/>
      <c r="HH2" s="2111"/>
      <c r="HI2" s="2111"/>
      <c r="HJ2" s="2111"/>
      <c r="HK2" s="2111"/>
      <c r="HL2" s="2111"/>
      <c r="HM2" s="2111"/>
      <c r="HN2" s="2111"/>
      <c r="HO2" s="2111"/>
      <c r="HP2" s="2111"/>
      <c r="HQ2" s="2111"/>
      <c r="HR2" s="2111"/>
      <c r="HS2" s="2111"/>
      <c r="HT2" s="2111"/>
      <c r="HU2" s="2111"/>
      <c r="HV2" s="2111"/>
      <c r="HW2" s="2111"/>
      <c r="HX2" s="2111"/>
      <c r="HY2" s="2111"/>
      <c r="HZ2" s="2111"/>
      <c r="IA2" s="2111"/>
      <c r="IB2" s="2111"/>
      <c r="IC2" s="2111"/>
      <c r="ID2" s="2111"/>
      <c r="IE2" s="2111"/>
      <c r="IF2" s="2111"/>
      <c r="IG2" s="2111"/>
      <c r="IH2" s="2111"/>
      <c r="II2" s="2111"/>
      <c r="IJ2" s="2111"/>
      <c r="IK2" s="2111"/>
      <c r="IL2" s="2111"/>
      <c r="IM2" s="2111"/>
      <c r="IN2" s="2111"/>
      <c r="IO2" s="2111"/>
      <c r="IP2" s="2111"/>
      <c r="IQ2" s="2111"/>
      <c r="IR2" s="2111"/>
      <c r="IS2" s="2111"/>
      <c r="IT2" s="2111"/>
      <c r="IU2" s="2111"/>
    </row>
    <row r="3" spans="1:255" ht="15.75" x14ac:dyDescent="0.25">
      <c r="A3" s="2105" t="s">
        <v>2153</v>
      </c>
      <c r="B3" s="2106"/>
      <c r="C3" s="2107"/>
      <c r="D3" s="2111"/>
      <c r="E3" s="2111"/>
      <c r="F3" s="2111"/>
      <c r="G3" s="2111"/>
      <c r="H3" s="2111"/>
      <c r="I3" s="2111"/>
      <c r="J3" s="2111"/>
      <c r="K3" s="2111"/>
      <c r="L3" s="2111"/>
      <c r="M3" s="2111"/>
      <c r="N3" s="2111"/>
      <c r="O3" s="2111"/>
      <c r="P3" s="2111"/>
      <c r="Q3" s="2111"/>
      <c r="R3" s="2111"/>
      <c r="S3" s="2111"/>
      <c r="T3" s="2111"/>
      <c r="U3" s="2111"/>
      <c r="V3" s="2111"/>
      <c r="W3" s="2111"/>
      <c r="X3" s="2111"/>
      <c r="Y3" s="2111"/>
      <c r="Z3" s="2111"/>
      <c r="AA3" s="2111"/>
      <c r="AB3" s="2111"/>
      <c r="AC3" s="2111"/>
      <c r="AD3" s="2111"/>
      <c r="AE3" s="2111"/>
      <c r="AF3" s="2111"/>
      <c r="AG3" s="2111"/>
      <c r="AH3" s="2111"/>
      <c r="AI3" s="2111"/>
      <c r="AJ3" s="2111"/>
      <c r="AK3" s="2111"/>
      <c r="AL3" s="2111"/>
      <c r="AM3" s="2111"/>
      <c r="AN3" s="2111"/>
      <c r="AO3" s="2111"/>
      <c r="AP3" s="2111"/>
      <c r="AQ3" s="2111"/>
      <c r="AR3" s="2111"/>
      <c r="AS3" s="2111"/>
      <c r="AT3" s="2111"/>
      <c r="AU3" s="2111"/>
      <c r="AV3" s="2111"/>
      <c r="AW3" s="2111"/>
      <c r="AX3" s="2111"/>
      <c r="AY3" s="2111"/>
      <c r="AZ3" s="2111"/>
      <c r="BA3" s="2111"/>
      <c r="BB3" s="2111"/>
      <c r="BC3" s="2111"/>
      <c r="BD3" s="2111"/>
      <c r="BE3" s="2111"/>
      <c r="BF3" s="2111"/>
      <c r="BG3" s="2111"/>
      <c r="BH3" s="2111"/>
      <c r="BI3" s="2111"/>
      <c r="BJ3" s="2111"/>
      <c r="BK3" s="2111"/>
      <c r="BL3" s="2111"/>
      <c r="BM3" s="2111"/>
      <c r="BN3" s="2111"/>
      <c r="BO3" s="2111"/>
      <c r="BP3" s="2111"/>
      <c r="BQ3" s="2111"/>
      <c r="BR3" s="2111"/>
      <c r="BS3" s="2111"/>
      <c r="BT3" s="2111"/>
      <c r="BU3" s="2111"/>
      <c r="BV3" s="2111"/>
      <c r="BW3" s="2111"/>
      <c r="BX3" s="2111"/>
      <c r="BY3" s="2111"/>
      <c r="BZ3" s="2111"/>
      <c r="CA3" s="2111"/>
      <c r="CB3" s="2111"/>
      <c r="CC3" s="2111"/>
      <c r="CD3" s="2111"/>
      <c r="CE3" s="2111"/>
      <c r="CF3" s="2111"/>
      <c r="CG3" s="2111"/>
      <c r="CH3" s="2111"/>
      <c r="CI3" s="2111"/>
      <c r="CJ3" s="2111"/>
      <c r="CK3" s="2111"/>
      <c r="CL3" s="2111"/>
      <c r="CM3" s="2111"/>
      <c r="CN3" s="2111"/>
      <c r="CO3" s="2111"/>
      <c r="CP3" s="2111"/>
      <c r="CQ3" s="2111"/>
      <c r="CR3" s="2111"/>
      <c r="CS3" s="2111"/>
      <c r="CT3" s="2111"/>
      <c r="CU3" s="2111"/>
      <c r="CV3" s="2111"/>
      <c r="CW3" s="2111"/>
      <c r="CX3" s="2111"/>
      <c r="CY3" s="2111"/>
      <c r="CZ3" s="2111"/>
      <c r="DA3" s="2111"/>
      <c r="DB3" s="2111"/>
      <c r="DC3" s="2111"/>
      <c r="DD3" s="2111"/>
      <c r="DE3" s="2111"/>
      <c r="DF3" s="2111"/>
      <c r="DG3" s="2111"/>
      <c r="DH3" s="2111"/>
      <c r="DI3" s="2111"/>
      <c r="DJ3" s="2111"/>
      <c r="DK3" s="2111"/>
      <c r="DL3" s="2111"/>
      <c r="DM3" s="2111"/>
      <c r="DN3" s="2111"/>
      <c r="DO3" s="2111"/>
      <c r="DP3" s="2111"/>
      <c r="DQ3" s="2111"/>
      <c r="DR3" s="2111"/>
      <c r="DS3" s="2111"/>
      <c r="DT3" s="2111"/>
      <c r="DU3" s="2111"/>
      <c r="DV3" s="2111"/>
      <c r="DW3" s="2111"/>
      <c r="DX3" s="2111"/>
      <c r="DY3" s="2111"/>
      <c r="DZ3" s="2111"/>
      <c r="EA3" s="2111"/>
      <c r="EB3" s="2111"/>
      <c r="EC3" s="2111"/>
      <c r="ED3" s="2111"/>
      <c r="EE3" s="2111"/>
      <c r="EF3" s="2111"/>
      <c r="EG3" s="2111"/>
      <c r="EH3" s="2111"/>
      <c r="EI3" s="2111"/>
      <c r="EJ3" s="2111"/>
      <c r="EK3" s="2111"/>
      <c r="EL3" s="2111"/>
      <c r="EM3" s="2111"/>
      <c r="EN3" s="2111"/>
      <c r="EO3" s="2111"/>
      <c r="EP3" s="2111"/>
      <c r="EQ3" s="2111"/>
      <c r="ER3" s="2111"/>
      <c r="ES3" s="2111"/>
      <c r="ET3" s="2111"/>
      <c r="EU3" s="2111"/>
      <c r="EV3" s="2111"/>
      <c r="EW3" s="2111"/>
      <c r="EX3" s="2111"/>
      <c r="EY3" s="2111"/>
      <c r="EZ3" s="2111"/>
      <c r="FA3" s="2111"/>
      <c r="FB3" s="2111"/>
      <c r="FC3" s="2111"/>
      <c r="FD3" s="2111"/>
      <c r="FE3" s="2111"/>
      <c r="FF3" s="2111"/>
      <c r="FG3" s="2111"/>
      <c r="FH3" s="2111"/>
      <c r="FI3" s="2111"/>
      <c r="FJ3" s="2111"/>
      <c r="FK3" s="2111"/>
      <c r="FL3" s="2111"/>
      <c r="FM3" s="2111"/>
      <c r="FN3" s="2111"/>
      <c r="FO3" s="2111"/>
      <c r="FP3" s="2111"/>
      <c r="FQ3" s="2111"/>
      <c r="FR3" s="2111"/>
      <c r="FS3" s="2111"/>
      <c r="FT3" s="2111"/>
      <c r="FU3" s="2111"/>
      <c r="FV3" s="2111"/>
      <c r="FW3" s="2111"/>
      <c r="FX3" s="2111"/>
      <c r="FY3" s="2111"/>
      <c r="FZ3" s="2111"/>
      <c r="GA3" s="2111"/>
      <c r="GB3" s="2111"/>
      <c r="GC3" s="2111"/>
      <c r="GD3" s="2111"/>
      <c r="GE3" s="2111"/>
      <c r="GF3" s="2111"/>
      <c r="GG3" s="2111"/>
      <c r="GH3" s="2111"/>
      <c r="GI3" s="2111"/>
      <c r="GJ3" s="2111"/>
      <c r="GK3" s="2111"/>
      <c r="GL3" s="2111"/>
      <c r="GM3" s="2111"/>
      <c r="GN3" s="2111"/>
      <c r="GO3" s="2111"/>
      <c r="GP3" s="2111"/>
      <c r="GQ3" s="2111"/>
      <c r="GR3" s="2111"/>
      <c r="GS3" s="2111"/>
      <c r="GT3" s="2111"/>
      <c r="GU3" s="2111"/>
      <c r="GV3" s="2111"/>
      <c r="GW3" s="2111"/>
      <c r="GX3" s="2111"/>
      <c r="GY3" s="2111"/>
      <c r="GZ3" s="2111"/>
      <c r="HA3" s="2111"/>
      <c r="HB3" s="2111"/>
      <c r="HC3" s="2111"/>
      <c r="HD3" s="2111"/>
      <c r="HE3" s="2111"/>
      <c r="HF3" s="2111"/>
      <c r="HG3" s="2111"/>
      <c r="HH3" s="2111"/>
      <c r="HI3" s="2111"/>
      <c r="HJ3" s="2111"/>
      <c r="HK3" s="2111"/>
      <c r="HL3" s="2111"/>
      <c r="HM3" s="2111"/>
      <c r="HN3" s="2111"/>
      <c r="HO3" s="2111"/>
      <c r="HP3" s="2111"/>
      <c r="HQ3" s="2111"/>
      <c r="HR3" s="2111"/>
      <c r="HS3" s="2111"/>
      <c r="HT3" s="2111"/>
      <c r="HU3" s="2111"/>
      <c r="HV3" s="2111"/>
      <c r="HW3" s="2111"/>
      <c r="HX3" s="2111"/>
      <c r="HY3" s="2111"/>
      <c r="HZ3" s="2111"/>
      <c r="IA3" s="2111"/>
      <c r="IB3" s="2111"/>
      <c r="IC3" s="2111"/>
      <c r="ID3" s="2111"/>
      <c r="IE3" s="2111"/>
      <c r="IF3" s="2111"/>
      <c r="IG3" s="2111"/>
      <c r="IH3" s="2111"/>
      <c r="II3" s="2111"/>
      <c r="IJ3" s="2111"/>
      <c r="IK3" s="2111"/>
      <c r="IL3" s="2111"/>
      <c r="IM3" s="2111"/>
      <c r="IN3" s="2111"/>
      <c r="IO3" s="2111"/>
      <c r="IP3" s="2111"/>
      <c r="IQ3" s="2111"/>
      <c r="IR3" s="2111"/>
      <c r="IS3" s="2111"/>
      <c r="IT3" s="2111"/>
      <c r="IU3" s="2111"/>
    </row>
    <row r="4" spans="1:255" ht="15.75" x14ac:dyDescent="0.25">
      <c r="A4" s="2105" t="s">
        <v>2035</v>
      </c>
      <c r="B4" s="2106"/>
      <c r="C4" s="2107"/>
    </row>
    <row r="5" spans="1:255" ht="6" customHeight="1" x14ac:dyDescent="0.25">
      <c r="A5" s="1637"/>
      <c r="B5" s="1638"/>
      <c r="C5" s="1639"/>
    </row>
    <row r="6" spans="1:255" x14ac:dyDescent="0.25">
      <c r="A6" s="1617" t="s">
        <v>2022</v>
      </c>
      <c r="B6" s="1618" t="s">
        <v>2023</v>
      </c>
      <c r="C6" s="1621" t="s">
        <v>2024</v>
      </c>
    </row>
    <row r="7" spans="1:255" x14ac:dyDescent="0.25">
      <c r="A7" s="1640" t="s">
        <v>2002</v>
      </c>
      <c r="B7" s="1641">
        <v>4.0770242926</v>
      </c>
      <c r="C7" s="1642">
        <v>1.9589139999066765E-2</v>
      </c>
      <c r="D7" s="1640"/>
      <c r="E7" s="1640"/>
      <c r="F7" s="1643"/>
    </row>
    <row r="8" spans="1:255" x14ac:dyDescent="0.25">
      <c r="A8" s="1640" t="s">
        <v>2025</v>
      </c>
      <c r="B8" s="1641">
        <v>6.0209660224000006</v>
      </c>
      <c r="C8" s="1642">
        <v>2.8929321455477896E-2</v>
      </c>
      <c r="D8" s="1640"/>
      <c r="E8" s="1640"/>
      <c r="F8" s="1643"/>
    </row>
    <row r="9" spans="1:255" x14ac:dyDescent="0.25">
      <c r="A9" s="1640" t="s">
        <v>2003</v>
      </c>
      <c r="B9" s="1641">
        <v>5.3583031249999999</v>
      </c>
      <c r="C9" s="1642">
        <v>2.5745382548634253E-2</v>
      </c>
      <c r="D9" s="1640"/>
      <c r="E9" s="1640"/>
      <c r="F9" s="1643"/>
    </row>
    <row r="10" spans="1:255" x14ac:dyDescent="0.25">
      <c r="A10" s="1640" t="s">
        <v>2004</v>
      </c>
      <c r="B10" s="1641">
        <v>26.681237626400002</v>
      </c>
      <c r="C10" s="1642">
        <v>0.12819705297331088</v>
      </c>
      <c r="D10" s="1640"/>
      <c r="E10" s="1640"/>
      <c r="F10" s="1643"/>
    </row>
    <row r="11" spans="1:255" x14ac:dyDescent="0.25">
      <c r="A11" s="1640" t="s">
        <v>2026</v>
      </c>
      <c r="B11" s="1641">
        <v>1.3345649800000001E-2</v>
      </c>
      <c r="C11" s="1642">
        <v>6.4122699191472901E-5</v>
      </c>
      <c r="D11" s="1640"/>
      <c r="E11" s="1640"/>
      <c r="F11" s="1643"/>
    </row>
    <row r="12" spans="1:255" x14ac:dyDescent="0.25">
      <c r="A12" s="1644" t="s">
        <v>2027</v>
      </c>
      <c r="B12" s="1641">
        <v>8.2718126959999996</v>
      </c>
      <c r="C12" s="1642">
        <v>3.9744108771220296E-2</v>
      </c>
      <c r="D12" s="1640"/>
      <c r="E12" s="1640"/>
      <c r="F12" s="1643"/>
    </row>
    <row r="13" spans="1:255" x14ac:dyDescent="0.25">
      <c r="A13" s="1640" t="s">
        <v>2005</v>
      </c>
      <c r="B13" s="1641">
        <v>121.38983599819998</v>
      </c>
      <c r="C13" s="1642">
        <v>0.58324952739392322</v>
      </c>
      <c r="D13" s="1640"/>
      <c r="E13" s="1640"/>
      <c r="F13" s="1643"/>
    </row>
    <row r="14" spans="1:255" x14ac:dyDescent="0.25">
      <c r="A14" s="1640" t="s">
        <v>2028</v>
      </c>
      <c r="B14" s="1641">
        <v>0.49986501319999999</v>
      </c>
      <c r="C14" s="1642">
        <v>2.4017334755603455E-3</v>
      </c>
      <c r="D14" s="1640"/>
      <c r="E14" s="1640"/>
      <c r="F14" s="1643"/>
    </row>
    <row r="15" spans="1:255" x14ac:dyDescent="0.25">
      <c r="A15" s="1645" t="s">
        <v>2006</v>
      </c>
      <c r="B15" s="1641">
        <v>2.2309668738000004</v>
      </c>
      <c r="C15" s="1642">
        <v>1.0719269567137757E-2</v>
      </c>
      <c r="D15" s="1640"/>
      <c r="E15" s="1640"/>
      <c r="F15" s="1643"/>
    </row>
    <row r="16" spans="1:255" x14ac:dyDescent="0.25">
      <c r="A16" s="1640" t="s">
        <v>2007</v>
      </c>
      <c r="B16" s="1641">
        <v>30.331051645999999</v>
      </c>
      <c r="C16" s="1642">
        <v>0.14573354838499411</v>
      </c>
      <c r="D16" s="1640"/>
      <c r="E16" s="1640"/>
      <c r="F16" s="1643"/>
    </row>
    <row r="17" spans="1:15" x14ac:dyDescent="0.25">
      <c r="A17" s="1640" t="s">
        <v>2029</v>
      </c>
      <c r="B17" s="1641">
        <v>3.2523537830000002</v>
      </c>
      <c r="C17" s="1642">
        <v>1.5626792731483027E-2</v>
      </c>
      <c r="D17" s="1640"/>
      <c r="E17" s="1640"/>
      <c r="F17" s="1643"/>
    </row>
    <row r="18" spans="1:15" x14ac:dyDescent="0.25">
      <c r="A18" s="1617" t="s">
        <v>399</v>
      </c>
      <c r="B18" s="1646">
        <v>208.12676272639999</v>
      </c>
      <c r="C18" s="1647">
        <v>1</v>
      </c>
    </row>
    <row r="19" spans="1:15" ht="5.25" customHeight="1" thickBot="1" x14ac:dyDescent="0.3">
      <c r="A19" s="1648"/>
      <c r="B19" s="1649"/>
      <c r="C19" s="1650"/>
    </row>
    <row r="20" spans="1:15" x14ac:dyDescent="0.25">
      <c r="A20" s="1651"/>
      <c r="B20" s="1651"/>
      <c r="C20" s="1651"/>
    </row>
    <row r="21" spans="1:15" x14ac:dyDescent="0.25">
      <c r="A21" s="1640"/>
      <c r="B21" s="1652"/>
      <c r="C21" s="1652"/>
      <c r="D21" s="1652"/>
      <c r="E21" s="1652"/>
      <c r="F21" s="1652"/>
      <c r="G21" s="1652"/>
      <c r="H21" s="1652"/>
      <c r="I21" s="1652"/>
      <c r="J21" s="1652"/>
      <c r="K21" s="1652"/>
      <c r="L21" s="1652"/>
      <c r="M21" s="1652"/>
      <c r="N21" s="1643"/>
    </row>
    <row r="22" spans="1:15" x14ac:dyDescent="0.25">
      <c r="A22" s="1640"/>
      <c r="B22" s="1652"/>
      <c r="C22" s="1652"/>
      <c r="D22" s="1652"/>
      <c r="E22" s="1652"/>
      <c r="F22" s="1652"/>
      <c r="G22" s="1652"/>
      <c r="H22" s="1652"/>
      <c r="I22" s="1652"/>
      <c r="J22" s="1652"/>
      <c r="K22" s="1652"/>
      <c r="L22" s="1652"/>
      <c r="M22" s="1652"/>
      <c r="N22" s="1643"/>
    </row>
    <row r="23" spans="1:15" x14ac:dyDescent="0.25">
      <c r="A23" s="1640"/>
      <c r="B23" s="1652"/>
      <c r="C23" s="1652"/>
      <c r="D23" s="1652"/>
      <c r="E23" s="1652"/>
      <c r="F23" s="1652"/>
      <c r="G23" s="1652"/>
      <c r="H23" s="1652"/>
      <c r="I23" s="1652"/>
      <c r="J23" s="1652"/>
      <c r="K23" s="1652"/>
      <c r="L23" s="1652"/>
      <c r="M23" s="1652"/>
      <c r="N23" s="1643"/>
    </row>
    <row r="24" spans="1:15" x14ac:dyDescent="0.25">
      <c r="A24" s="1640"/>
      <c r="B24" s="1652"/>
      <c r="C24" s="1652"/>
      <c r="D24" s="1652"/>
      <c r="E24" s="1652"/>
      <c r="F24" s="1652"/>
      <c r="G24" s="1652"/>
      <c r="H24" s="1652"/>
      <c r="I24" s="1652"/>
      <c r="J24" s="1652"/>
      <c r="K24" s="1652"/>
      <c r="L24" s="1652"/>
      <c r="M24" s="1652"/>
      <c r="N24" s="1643"/>
    </row>
    <row r="25" spans="1:15" x14ac:dyDescent="0.25">
      <c r="A25" s="1640"/>
      <c r="B25" s="1652"/>
      <c r="C25" s="1652"/>
      <c r="D25" s="1652"/>
      <c r="E25" s="1652"/>
      <c r="F25" s="1652"/>
      <c r="G25" s="1652"/>
      <c r="H25" s="1652"/>
      <c r="I25" s="1652"/>
      <c r="J25" s="1652"/>
      <c r="K25" s="1652"/>
      <c r="L25" s="1652"/>
      <c r="M25" s="1652"/>
      <c r="N25" s="1643"/>
    </row>
    <row r="26" spans="1:15" x14ac:dyDescent="0.25">
      <c r="A26" s="1640"/>
      <c r="B26" s="1652"/>
      <c r="C26" s="1652"/>
      <c r="D26" s="1652"/>
      <c r="E26" s="1652"/>
      <c r="F26" s="1652"/>
      <c r="G26" s="1652"/>
      <c r="H26" s="1652"/>
      <c r="I26" s="1652"/>
      <c r="J26" s="1652"/>
      <c r="K26" s="1652"/>
      <c r="L26" s="1652"/>
      <c r="M26" s="1652"/>
      <c r="N26" s="1643"/>
    </row>
    <row r="27" spans="1:15" x14ac:dyDescent="0.25">
      <c r="A27" s="1640"/>
      <c r="B27" s="1652"/>
      <c r="C27" s="1652"/>
      <c r="D27" s="1652"/>
      <c r="E27" s="1652"/>
      <c r="F27" s="1652"/>
      <c r="G27" s="1652"/>
      <c r="H27" s="1652"/>
      <c r="I27" s="1652"/>
      <c r="J27" s="1652"/>
      <c r="K27" s="1652"/>
      <c r="L27" s="1652"/>
      <c r="M27" s="1652"/>
      <c r="N27" s="1643"/>
    </row>
    <row r="28" spans="1:15" x14ac:dyDescent="0.25">
      <c r="A28" s="1640"/>
      <c r="B28" s="1652"/>
      <c r="C28" s="1652"/>
      <c r="D28" s="1652"/>
      <c r="E28" s="1652"/>
      <c r="F28" s="1652"/>
      <c r="G28" s="1652"/>
      <c r="H28" s="1652"/>
      <c r="I28" s="1652"/>
      <c r="J28" s="1652"/>
      <c r="K28" s="1652"/>
      <c r="L28" s="1652"/>
      <c r="M28" s="1652"/>
      <c r="N28" s="1643"/>
    </row>
    <row r="29" spans="1:15" x14ac:dyDescent="0.25">
      <c r="A29" s="1640"/>
      <c r="B29" s="1652"/>
      <c r="C29" s="1652"/>
      <c r="D29" s="1652"/>
      <c r="E29" s="1652"/>
      <c r="F29" s="1652"/>
      <c r="G29" s="1652"/>
      <c r="H29" s="1652"/>
      <c r="I29" s="1652"/>
      <c r="J29" s="1652"/>
      <c r="K29" s="1652"/>
      <c r="L29" s="1652"/>
      <c r="M29" s="1652"/>
      <c r="N29" s="1643"/>
    </row>
    <row r="30" spans="1:15" x14ac:dyDescent="0.25">
      <c r="A30" s="1640"/>
      <c r="B30" s="1652"/>
      <c r="C30" s="1652"/>
      <c r="D30" s="1652"/>
      <c r="E30" s="1652"/>
      <c r="F30" s="1652"/>
      <c r="G30" s="1652"/>
      <c r="H30" s="1652"/>
      <c r="I30" s="1652"/>
      <c r="J30" s="1652"/>
      <c r="K30" s="1652"/>
      <c r="L30" s="1652"/>
      <c r="M30" s="1652"/>
      <c r="N30" s="1643"/>
    </row>
    <row r="31" spans="1:15" x14ac:dyDescent="0.25">
      <c r="A31" s="1640"/>
      <c r="B31" s="1640"/>
      <c r="C31" s="1640"/>
      <c r="D31" s="1640"/>
      <c r="E31" s="1640"/>
      <c r="F31" s="1640"/>
      <c r="G31" s="1640"/>
      <c r="H31" s="1640"/>
      <c r="I31" s="1640"/>
      <c r="J31" s="1640"/>
      <c r="K31" s="1640"/>
      <c r="L31" s="1640"/>
      <c r="M31" s="1640"/>
      <c r="N31" s="1640"/>
      <c r="O31" s="1640"/>
    </row>
    <row r="32" spans="1:15" x14ac:dyDescent="0.25">
      <c r="A32" s="1640"/>
      <c r="B32" s="1640"/>
      <c r="C32" s="1640"/>
      <c r="D32" s="1640"/>
      <c r="E32" s="1640"/>
      <c r="F32" s="1640"/>
      <c r="G32" s="1640"/>
      <c r="H32" s="1640"/>
      <c r="I32" s="1640"/>
      <c r="J32" s="1640"/>
      <c r="K32" s="1640"/>
      <c r="L32" s="1640"/>
      <c r="M32" s="1640"/>
      <c r="N32" s="1640"/>
      <c r="O32" s="1640"/>
    </row>
    <row r="33" spans="1:3" x14ac:dyDescent="0.25">
      <c r="A33" s="1635"/>
      <c r="B33" s="1635"/>
      <c r="C33" s="1635"/>
    </row>
    <row r="34" spans="1:3" x14ac:dyDescent="0.25">
      <c r="A34" s="1635"/>
      <c r="B34" s="1635"/>
      <c r="C34" s="1635"/>
    </row>
    <row r="35" spans="1:3" x14ac:dyDescent="0.25">
      <c r="A35" s="1653"/>
      <c r="B35" s="1653"/>
    </row>
    <row r="36" spans="1:3" x14ac:dyDescent="0.25">
      <c r="A36" s="1653"/>
      <c r="B36" s="1653"/>
    </row>
    <row r="37" spans="1:3" x14ac:dyDescent="0.25">
      <c r="A37" s="1653"/>
      <c r="B37" s="1653"/>
    </row>
    <row r="38" spans="1:3" x14ac:dyDescent="0.25">
      <c r="A38" s="1653"/>
      <c r="B38" s="1653"/>
    </row>
  </sheetData>
  <mergeCells count="130">
    <mergeCell ref="T2:W2"/>
    <mergeCell ref="X2:AA2"/>
    <mergeCell ref="AB2:AE2"/>
    <mergeCell ref="AF2:AI2"/>
    <mergeCell ref="AJ2:AM2"/>
    <mergeCell ref="AN2:AQ2"/>
    <mergeCell ref="A1:C1"/>
    <mergeCell ref="A2:C2"/>
    <mergeCell ref="D2:G2"/>
    <mergeCell ref="H2:K2"/>
    <mergeCell ref="L2:O2"/>
    <mergeCell ref="P2:S2"/>
    <mergeCell ref="BP2:BS2"/>
    <mergeCell ref="BT2:BW2"/>
    <mergeCell ref="BX2:CA2"/>
    <mergeCell ref="CB2:CE2"/>
    <mergeCell ref="CF2:CI2"/>
    <mergeCell ref="CJ2:CM2"/>
    <mergeCell ref="AR2:AU2"/>
    <mergeCell ref="AV2:AY2"/>
    <mergeCell ref="AZ2:BC2"/>
    <mergeCell ref="BD2:BG2"/>
    <mergeCell ref="BH2:BK2"/>
    <mergeCell ref="BL2:BO2"/>
    <mergeCell ref="DL2:DO2"/>
    <mergeCell ref="DP2:DS2"/>
    <mergeCell ref="DT2:DW2"/>
    <mergeCell ref="DX2:EA2"/>
    <mergeCell ref="EB2:EE2"/>
    <mergeCell ref="EF2:EI2"/>
    <mergeCell ref="CN2:CQ2"/>
    <mergeCell ref="CR2:CU2"/>
    <mergeCell ref="CV2:CY2"/>
    <mergeCell ref="CZ2:DC2"/>
    <mergeCell ref="DD2:DG2"/>
    <mergeCell ref="DH2:DK2"/>
    <mergeCell ref="FP2:FS2"/>
    <mergeCell ref="FT2:FW2"/>
    <mergeCell ref="FX2:GA2"/>
    <mergeCell ref="GB2:GE2"/>
    <mergeCell ref="EJ2:EM2"/>
    <mergeCell ref="EN2:EQ2"/>
    <mergeCell ref="ER2:EU2"/>
    <mergeCell ref="EV2:EY2"/>
    <mergeCell ref="EZ2:FC2"/>
    <mergeCell ref="FD2:FG2"/>
    <mergeCell ref="IB2:IE2"/>
    <mergeCell ref="IF2:II2"/>
    <mergeCell ref="IJ2:IM2"/>
    <mergeCell ref="IN2:IQ2"/>
    <mergeCell ref="IR2:IU2"/>
    <mergeCell ref="A3:C3"/>
    <mergeCell ref="D3:G3"/>
    <mergeCell ref="H3:K3"/>
    <mergeCell ref="L3:O3"/>
    <mergeCell ref="P3:S3"/>
    <mergeCell ref="HD2:HG2"/>
    <mergeCell ref="HH2:HK2"/>
    <mergeCell ref="HL2:HO2"/>
    <mergeCell ref="HP2:HS2"/>
    <mergeCell ref="HT2:HW2"/>
    <mergeCell ref="HX2:IA2"/>
    <mergeCell ref="GF2:GI2"/>
    <mergeCell ref="GJ2:GM2"/>
    <mergeCell ref="GN2:GQ2"/>
    <mergeCell ref="GR2:GU2"/>
    <mergeCell ref="GV2:GY2"/>
    <mergeCell ref="GZ2:HC2"/>
    <mergeCell ref="FH2:FK2"/>
    <mergeCell ref="FL2:FO2"/>
    <mergeCell ref="AR3:AU3"/>
    <mergeCell ref="AV3:AY3"/>
    <mergeCell ref="AZ3:BC3"/>
    <mergeCell ref="BD3:BG3"/>
    <mergeCell ref="BH3:BK3"/>
    <mergeCell ref="BL3:BO3"/>
    <mergeCell ref="T3:W3"/>
    <mergeCell ref="X3:AA3"/>
    <mergeCell ref="AB3:AE3"/>
    <mergeCell ref="AF3:AI3"/>
    <mergeCell ref="AJ3:AM3"/>
    <mergeCell ref="AN3:AQ3"/>
    <mergeCell ref="CN3:CQ3"/>
    <mergeCell ref="CR3:CU3"/>
    <mergeCell ref="CV3:CY3"/>
    <mergeCell ref="CZ3:DC3"/>
    <mergeCell ref="DD3:DG3"/>
    <mergeCell ref="DH3:DK3"/>
    <mergeCell ref="BP3:BS3"/>
    <mergeCell ref="BT3:BW3"/>
    <mergeCell ref="BX3:CA3"/>
    <mergeCell ref="CB3:CE3"/>
    <mergeCell ref="CF3:CI3"/>
    <mergeCell ref="CJ3:CM3"/>
    <mergeCell ref="EJ3:EM3"/>
    <mergeCell ref="EN3:EQ3"/>
    <mergeCell ref="ER3:EU3"/>
    <mergeCell ref="EV3:EY3"/>
    <mergeCell ref="EZ3:FC3"/>
    <mergeCell ref="FD3:FG3"/>
    <mergeCell ref="DL3:DO3"/>
    <mergeCell ref="DP3:DS3"/>
    <mergeCell ref="DT3:DW3"/>
    <mergeCell ref="DX3:EA3"/>
    <mergeCell ref="EB3:EE3"/>
    <mergeCell ref="EF3:EI3"/>
    <mergeCell ref="IB3:IE3"/>
    <mergeCell ref="IF3:II3"/>
    <mergeCell ref="IJ3:IM3"/>
    <mergeCell ref="IN3:IQ3"/>
    <mergeCell ref="IR3:IU3"/>
    <mergeCell ref="A4:C4"/>
    <mergeCell ref="HD3:HG3"/>
    <mergeCell ref="HH3:HK3"/>
    <mergeCell ref="HL3:HO3"/>
    <mergeCell ref="HP3:HS3"/>
    <mergeCell ref="HT3:HW3"/>
    <mergeCell ref="HX3:IA3"/>
    <mergeCell ref="GF3:GI3"/>
    <mergeCell ref="GJ3:GM3"/>
    <mergeCell ref="GN3:GQ3"/>
    <mergeCell ref="GR3:GU3"/>
    <mergeCell ref="GV3:GY3"/>
    <mergeCell ref="GZ3:HC3"/>
    <mergeCell ref="FH3:FK3"/>
    <mergeCell ref="FL3:FO3"/>
    <mergeCell ref="FP3:FS3"/>
    <mergeCell ref="FT3:FW3"/>
    <mergeCell ref="FX3:GA3"/>
    <mergeCell ref="GB3:GE3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43"/>
  <sheetViews>
    <sheetView showGridLines="0" zoomScaleNormal="100" workbookViewId="0">
      <selection activeCell="A19" sqref="A19"/>
    </sheetView>
  </sheetViews>
  <sheetFormatPr baseColWidth="10" defaultColWidth="11.42578125" defaultRowHeight="15" x14ac:dyDescent="0.25"/>
  <cols>
    <col min="1" max="1" width="48.140625" style="1220" customWidth="1"/>
    <col min="2" max="3" width="24.85546875" style="1220" customWidth="1"/>
    <col min="4" max="4" width="15.140625" style="1635" bestFit="1" customWidth="1"/>
    <col min="5" max="5" width="12.7109375" style="1635" bestFit="1" customWidth="1"/>
    <col min="6" max="6" width="16.85546875" style="1635" bestFit="1" customWidth="1"/>
    <col min="7" max="13" width="11.42578125" style="1635"/>
    <col min="14" max="14" width="14" style="1635" customWidth="1"/>
    <col min="15" max="16384" width="11.42578125" style="1635"/>
  </cols>
  <sheetData>
    <row r="1" spans="1:255" ht="15.75" x14ac:dyDescent="0.25">
      <c r="A1" s="2112" t="s">
        <v>387</v>
      </c>
      <c r="B1" s="2113"/>
      <c r="C1" s="2114"/>
      <c r="E1" s="1654"/>
      <c r="F1" s="682"/>
    </row>
    <row r="2" spans="1:255" ht="15.75" x14ac:dyDescent="0.25">
      <c r="A2" s="2105" t="s">
        <v>2030</v>
      </c>
      <c r="B2" s="2106"/>
      <c r="C2" s="2107"/>
      <c r="D2" s="2111"/>
      <c r="E2" s="2111"/>
      <c r="F2" s="2111"/>
      <c r="G2" s="2111"/>
      <c r="H2" s="2111"/>
      <c r="I2" s="2111"/>
      <c r="J2" s="2111"/>
      <c r="K2" s="2111"/>
      <c r="L2" s="2111"/>
      <c r="M2" s="2111"/>
      <c r="N2" s="2111"/>
      <c r="O2" s="2111"/>
      <c r="P2" s="2111"/>
      <c r="Q2" s="2111"/>
      <c r="R2" s="2111"/>
      <c r="S2" s="2111"/>
      <c r="T2" s="2111"/>
      <c r="U2" s="2111"/>
      <c r="V2" s="2111"/>
      <c r="W2" s="2111"/>
      <c r="X2" s="2111"/>
      <c r="Y2" s="2111"/>
      <c r="Z2" s="2111"/>
      <c r="AA2" s="2111"/>
      <c r="AB2" s="2111"/>
      <c r="AC2" s="2111"/>
      <c r="AD2" s="2111"/>
      <c r="AE2" s="2111"/>
      <c r="AF2" s="2111"/>
      <c r="AG2" s="2111"/>
      <c r="AH2" s="2111"/>
      <c r="AI2" s="2111"/>
      <c r="AJ2" s="2111"/>
      <c r="AK2" s="2111"/>
      <c r="AL2" s="2111"/>
      <c r="AM2" s="2111"/>
      <c r="AN2" s="2111"/>
      <c r="AO2" s="2111"/>
      <c r="AP2" s="2111"/>
      <c r="AQ2" s="2111"/>
      <c r="AR2" s="2111"/>
      <c r="AS2" s="2111"/>
      <c r="AT2" s="2111"/>
      <c r="AU2" s="2111"/>
      <c r="AV2" s="2111"/>
      <c r="AW2" s="2111"/>
      <c r="AX2" s="2111"/>
      <c r="AY2" s="2111"/>
      <c r="AZ2" s="2111"/>
      <c r="BA2" s="2111"/>
      <c r="BB2" s="2111"/>
      <c r="BC2" s="2111"/>
      <c r="BD2" s="2111"/>
      <c r="BE2" s="2111"/>
      <c r="BF2" s="2111"/>
      <c r="BG2" s="2111"/>
      <c r="BH2" s="2111"/>
      <c r="BI2" s="2111"/>
      <c r="BJ2" s="2111"/>
      <c r="BK2" s="2111"/>
      <c r="BL2" s="2111"/>
      <c r="BM2" s="2111"/>
      <c r="BN2" s="2111"/>
      <c r="BO2" s="2111"/>
      <c r="BP2" s="2111"/>
      <c r="BQ2" s="2111"/>
      <c r="BR2" s="2111"/>
      <c r="BS2" s="2111"/>
      <c r="BT2" s="2111"/>
      <c r="BU2" s="2111"/>
      <c r="BV2" s="2111"/>
      <c r="BW2" s="2111"/>
      <c r="BX2" s="2111"/>
      <c r="BY2" s="2111"/>
      <c r="BZ2" s="2111"/>
      <c r="CA2" s="2111"/>
      <c r="CB2" s="2111"/>
      <c r="CC2" s="2111"/>
      <c r="CD2" s="2111"/>
      <c r="CE2" s="2111"/>
      <c r="CF2" s="2111"/>
      <c r="CG2" s="2111"/>
      <c r="CH2" s="2111"/>
      <c r="CI2" s="2111"/>
      <c r="CJ2" s="2111"/>
      <c r="CK2" s="2111"/>
      <c r="CL2" s="2111"/>
      <c r="CM2" s="2111"/>
      <c r="CN2" s="2111"/>
      <c r="CO2" s="2111"/>
      <c r="CP2" s="2111"/>
      <c r="CQ2" s="2111"/>
      <c r="CR2" s="2111"/>
      <c r="CS2" s="2111"/>
      <c r="CT2" s="2111"/>
      <c r="CU2" s="2111"/>
      <c r="CV2" s="2111"/>
      <c r="CW2" s="2111"/>
      <c r="CX2" s="2111"/>
      <c r="CY2" s="2111"/>
      <c r="CZ2" s="2111"/>
      <c r="DA2" s="2111"/>
      <c r="DB2" s="2111"/>
      <c r="DC2" s="2111"/>
      <c r="DD2" s="2111"/>
      <c r="DE2" s="2111"/>
      <c r="DF2" s="2111"/>
      <c r="DG2" s="2111"/>
      <c r="DH2" s="2111"/>
      <c r="DI2" s="2111"/>
      <c r="DJ2" s="2111"/>
      <c r="DK2" s="2111"/>
      <c r="DL2" s="2111"/>
      <c r="DM2" s="2111"/>
      <c r="DN2" s="2111"/>
      <c r="DO2" s="2111"/>
      <c r="DP2" s="2111"/>
      <c r="DQ2" s="2111"/>
      <c r="DR2" s="2111"/>
      <c r="DS2" s="2111"/>
      <c r="DT2" s="2111"/>
      <c r="DU2" s="2111"/>
      <c r="DV2" s="2111"/>
      <c r="DW2" s="2111"/>
      <c r="DX2" s="2111"/>
      <c r="DY2" s="2111"/>
      <c r="DZ2" s="2111"/>
      <c r="EA2" s="2111"/>
      <c r="EB2" s="2111"/>
      <c r="EC2" s="2111"/>
      <c r="ED2" s="2111"/>
      <c r="EE2" s="2111"/>
      <c r="EF2" s="2111"/>
      <c r="EG2" s="2111"/>
      <c r="EH2" s="2111"/>
      <c r="EI2" s="2111"/>
      <c r="EJ2" s="2111"/>
      <c r="EK2" s="2111"/>
      <c r="EL2" s="2111"/>
      <c r="EM2" s="2111"/>
      <c r="EN2" s="2111"/>
      <c r="EO2" s="2111"/>
      <c r="EP2" s="2111"/>
      <c r="EQ2" s="2111"/>
      <c r="ER2" s="2111"/>
      <c r="ES2" s="2111"/>
      <c r="ET2" s="2111"/>
      <c r="EU2" s="2111"/>
      <c r="EV2" s="2111"/>
      <c r="EW2" s="2111"/>
      <c r="EX2" s="2111"/>
      <c r="EY2" s="2111"/>
      <c r="EZ2" s="2111"/>
      <c r="FA2" s="2111"/>
      <c r="FB2" s="2111"/>
      <c r="FC2" s="2111"/>
      <c r="FD2" s="2111"/>
      <c r="FE2" s="2111"/>
      <c r="FF2" s="2111"/>
      <c r="FG2" s="2111"/>
      <c r="FH2" s="2111"/>
      <c r="FI2" s="2111"/>
      <c r="FJ2" s="2111"/>
      <c r="FK2" s="2111"/>
      <c r="FL2" s="2111"/>
      <c r="FM2" s="2111"/>
      <c r="FN2" s="2111"/>
      <c r="FO2" s="2111"/>
      <c r="FP2" s="2111"/>
      <c r="FQ2" s="2111"/>
      <c r="FR2" s="2111"/>
      <c r="FS2" s="2111"/>
      <c r="FT2" s="2111"/>
      <c r="FU2" s="2111"/>
      <c r="FV2" s="2111"/>
      <c r="FW2" s="2111"/>
      <c r="FX2" s="2111"/>
      <c r="FY2" s="2111"/>
      <c r="FZ2" s="2111"/>
      <c r="GA2" s="2111"/>
      <c r="GB2" s="2111"/>
      <c r="GC2" s="2111"/>
      <c r="GD2" s="2111"/>
      <c r="GE2" s="2111"/>
      <c r="GF2" s="2111"/>
      <c r="GG2" s="2111"/>
      <c r="GH2" s="2111"/>
      <c r="GI2" s="2111"/>
      <c r="GJ2" s="2111"/>
      <c r="GK2" s="2111"/>
      <c r="GL2" s="2111"/>
      <c r="GM2" s="2111"/>
      <c r="GN2" s="2111"/>
      <c r="GO2" s="2111"/>
      <c r="GP2" s="2111"/>
      <c r="GQ2" s="2111"/>
      <c r="GR2" s="2111"/>
      <c r="GS2" s="2111"/>
      <c r="GT2" s="2111"/>
      <c r="GU2" s="2111"/>
      <c r="GV2" s="2111"/>
      <c r="GW2" s="2111"/>
      <c r="GX2" s="2111"/>
      <c r="GY2" s="2111"/>
      <c r="GZ2" s="2111"/>
      <c r="HA2" s="2111"/>
      <c r="HB2" s="2111"/>
      <c r="HC2" s="2111"/>
      <c r="HD2" s="2111"/>
      <c r="HE2" s="2111"/>
      <c r="HF2" s="2111"/>
      <c r="HG2" s="2111"/>
      <c r="HH2" s="2111"/>
      <c r="HI2" s="2111"/>
      <c r="HJ2" s="2111"/>
      <c r="HK2" s="2111"/>
      <c r="HL2" s="2111"/>
      <c r="HM2" s="2111"/>
      <c r="HN2" s="2111"/>
      <c r="HO2" s="2111"/>
      <c r="HP2" s="2111"/>
      <c r="HQ2" s="2111"/>
      <c r="HR2" s="2111"/>
      <c r="HS2" s="2111"/>
      <c r="HT2" s="2111"/>
      <c r="HU2" s="2111"/>
      <c r="HV2" s="2111"/>
      <c r="HW2" s="2111"/>
      <c r="HX2" s="2111"/>
      <c r="HY2" s="2111"/>
      <c r="HZ2" s="2111"/>
      <c r="IA2" s="2111"/>
      <c r="IB2" s="2111"/>
      <c r="IC2" s="2111"/>
      <c r="ID2" s="2111"/>
      <c r="IE2" s="2111"/>
      <c r="IF2" s="2111"/>
      <c r="IG2" s="2111"/>
      <c r="IH2" s="2111"/>
      <c r="II2" s="2111"/>
      <c r="IJ2" s="2111"/>
      <c r="IK2" s="2111"/>
      <c r="IL2" s="2111"/>
      <c r="IM2" s="2111"/>
      <c r="IN2" s="2111"/>
      <c r="IO2" s="2111"/>
      <c r="IP2" s="2111"/>
      <c r="IQ2" s="2111"/>
      <c r="IR2" s="2111"/>
      <c r="IS2" s="2111"/>
      <c r="IT2" s="2111"/>
      <c r="IU2" s="2111"/>
    </row>
    <row r="3" spans="1:255" ht="15.75" x14ac:dyDescent="0.25">
      <c r="A3" s="2105" t="s">
        <v>2153</v>
      </c>
      <c r="B3" s="2106"/>
      <c r="C3" s="2107"/>
      <c r="D3" s="2111"/>
      <c r="E3" s="2111"/>
      <c r="F3" s="2111"/>
      <c r="G3" s="2111"/>
      <c r="H3" s="2111"/>
      <c r="I3" s="2111"/>
      <c r="J3" s="2111"/>
      <c r="K3" s="2111"/>
      <c r="L3" s="2111"/>
      <c r="M3" s="2111"/>
      <c r="N3" s="2111"/>
      <c r="O3" s="2111"/>
      <c r="P3" s="2111"/>
      <c r="Q3" s="2111"/>
      <c r="R3" s="2111"/>
      <c r="S3" s="2111"/>
      <c r="T3" s="2111"/>
      <c r="U3" s="2111"/>
      <c r="V3" s="2111"/>
      <c r="W3" s="2111"/>
      <c r="X3" s="2111"/>
      <c r="Y3" s="2111"/>
      <c r="Z3" s="2111"/>
      <c r="AA3" s="2111"/>
      <c r="AB3" s="2111"/>
      <c r="AC3" s="2111"/>
      <c r="AD3" s="2111"/>
      <c r="AE3" s="2111"/>
      <c r="AF3" s="2111"/>
      <c r="AG3" s="2111"/>
      <c r="AH3" s="2111"/>
      <c r="AI3" s="2111"/>
      <c r="AJ3" s="2111"/>
      <c r="AK3" s="2111"/>
      <c r="AL3" s="2111"/>
      <c r="AM3" s="2111"/>
      <c r="AN3" s="2111"/>
      <c r="AO3" s="2111"/>
      <c r="AP3" s="2111"/>
      <c r="AQ3" s="2111"/>
      <c r="AR3" s="2111"/>
      <c r="AS3" s="2111"/>
      <c r="AT3" s="2111"/>
      <c r="AU3" s="2111"/>
      <c r="AV3" s="2111"/>
      <c r="AW3" s="2111"/>
      <c r="AX3" s="2111"/>
      <c r="AY3" s="2111"/>
      <c r="AZ3" s="2111"/>
      <c r="BA3" s="2111"/>
      <c r="BB3" s="2111"/>
      <c r="BC3" s="2111"/>
      <c r="BD3" s="2111"/>
      <c r="BE3" s="2111"/>
      <c r="BF3" s="2111"/>
      <c r="BG3" s="2111"/>
      <c r="BH3" s="2111"/>
      <c r="BI3" s="2111"/>
      <c r="BJ3" s="2111"/>
      <c r="BK3" s="2111"/>
      <c r="BL3" s="2111"/>
      <c r="BM3" s="2111"/>
      <c r="BN3" s="2111"/>
      <c r="BO3" s="2111"/>
      <c r="BP3" s="2111"/>
      <c r="BQ3" s="2111"/>
      <c r="BR3" s="2111"/>
      <c r="BS3" s="2111"/>
      <c r="BT3" s="2111"/>
      <c r="BU3" s="2111"/>
      <c r="BV3" s="2111"/>
      <c r="BW3" s="2111"/>
      <c r="BX3" s="2111"/>
      <c r="BY3" s="2111"/>
      <c r="BZ3" s="2111"/>
      <c r="CA3" s="2111"/>
      <c r="CB3" s="2111"/>
      <c r="CC3" s="2111"/>
      <c r="CD3" s="2111"/>
      <c r="CE3" s="2111"/>
      <c r="CF3" s="2111"/>
      <c r="CG3" s="2111"/>
      <c r="CH3" s="2111"/>
      <c r="CI3" s="2111"/>
      <c r="CJ3" s="2111"/>
      <c r="CK3" s="2111"/>
      <c r="CL3" s="2111"/>
      <c r="CM3" s="2111"/>
      <c r="CN3" s="2111"/>
      <c r="CO3" s="2111"/>
      <c r="CP3" s="2111"/>
      <c r="CQ3" s="2111"/>
      <c r="CR3" s="2111"/>
      <c r="CS3" s="2111"/>
      <c r="CT3" s="2111"/>
      <c r="CU3" s="2111"/>
      <c r="CV3" s="2111"/>
      <c r="CW3" s="2111"/>
      <c r="CX3" s="2111"/>
      <c r="CY3" s="2111"/>
      <c r="CZ3" s="2111"/>
      <c r="DA3" s="2111"/>
      <c r="DB3" s="2111"/>
      <c r="DC3" s="2111"/>
      <c r="DD3" s="2111"/>
      <c r="DE3" s="2111"/>
      <c r="DF3" s="2111"/>
      <c r="DG3" s="2111"/>
      <c r="DH3" s="2111"/>
      <c r="DI3" s="2111"/>
      <c r="DJ3" s="2111"/>
      <c r="DK3" s="2111"/>
      <c r="DL3" s="2111"/>
      <c r="DM3" s="2111"/>
      <c r="DN3" s="2111"/>
      <c r="DO3" s="2111"/>
      <c r="DP3" s="2111"/>
      <c r="DQ3" s="2111"/>
      <c r="DR3" s="2111"/>
      <c r="DS3" s="2111"/>
      <c r="DT3" s="2111"/>
      <c r="DU3" s="2111"/>
      <c r="DV3" s="2111"/>
      <c r="DW3" s="2111"/>
      <c r="DX3" s="2111"/>
      <c r="DY3" s="2111"/>
      <c r="DZ3" s="2111"/>
      <c r="EA3" s="2111"/>
      <c r="EB3" s="2111"/>
      <c r="EC3" s="2111"/>
      <c r="ED3" s="2111"/>
      <c r="EE3" s="2111"/>
      <c r="EF3" s="2111"/>
      <c r="EG3" s="2111"/>
      <c r="EH3" s="2111"/>
      <c r="EI3" s="2111"/>
      <c r="EJ3" s="2111"/>
      <c r="EK3" s="2111"/>
      <c r="EL3" s="2111"/>
      <c r="EM3" s="2111"/>
      <c r="EN3" s="2111"/>
      <c r="EO3" s="2111"/>
      <c r="EP3" s="2111"/>
      <c r="EQ3" s="2111"/>
      <c r="ER3" s="2111"/>
      <c r="ES3" s="2111"/>
      <c r="ET3" s="2111"/>
      <c r="EU3" s="2111"/>
      <c r="EV3" s="2111"/>
      <c r="EW3" s="2111"/>
      <c r="EX3" s="2111"/>
      <c r="EY3" s="2111"/>
      <c r="EZ3" s="2111"/>
      <c r="FA3" s="2111"/>
      <c r="FB3" s="2111"/>
      <c r="FC3" s="2111"/>
      <c r="FD3" s="2111"/>
      <c r="FE3" s="2111"/>
      <c r="FF3" s="2111"/>
      <c r="FG3" s="2111"/>
      <c r="FH3" s="2111"/>
      <c r="FI3" s="2111"/>
      <c r="FJ3" s="2111"/>
      <c r="FK3" s="2111"/>
      <c r="FL3" s="2111"/>
      <c r="FM3" s="2111"/>
      <c r="FN3" s="2111"/>
      <c r="FO3" s="2111"/>
      <c r="FP3" s="2111"/>
      <c r="FQ3" s="2111"/>
      <c r="FR3" s="2111"/>
      <c r="FS3" s="2111"/>
      <c r="FT3" s="2111"/>
      <c r="FU3" s="2111"/>
      <c r="FV3" s="2111"/>
      <c r="FW3" s="2111"/>
      <c r="FX3" s="2111"/>
      <c r="FY3" s="2111"/>
      <c r="FZ3" s="2111"/>
      <c r="GA3" s="2111"/>
      <c r="GB3" s="2111"/>
      <c r="GC3" s="2111"/>
      <c r="GD3" s="2111"/>
      <c r="GE3" s="2111"/>
      <c r="GF3" s="2111"/>
      <c r="GG3" s="2111"/>
      <c r="GH3" s="2111"/>
      <c r="GI3" s="2111"/>
      <c r="GJ3" s="2111"/>
      <c r="GK3" s="2111"/>
      <c r="GL3" s="2111"/>
      <c r="GM3" s="2111"/>
      <c r="GN3" s="2111"/>
      <c r="GO3" s="2111"/>
      <c r="GP3" s="2111"/>
      <c r="GQ3" s="2111"/>
      <c r="GR3" s="2111"/>
      <c r="GS3" s="2111"/>
      <c r="GT3" s="2111"/>
      <c r="GU3" s="2111"/>
      <c r="GV3" s="2111"/>
      <c r="GW3" s="2111"/>
      <c r="GX3" s="2111"/>
      <c r="GY3" s="2111"/>
      <c r="GZ3" s="2111"/>
      <c r="HA3" s="2111"/>
      <c r="HB3" s="2111"/>
      <c r="HC3" s="2111"/>
      <c r="HD3" s="2111"/>
      <c r="HE3" s="2111"/>
      <c r="HF3" s="2111"/>
      <c r="HG3" s="2111"/>
      <c r="HH3" s="2111"/>
      <c r="HI3" s="2111"/>
      <c r="HJ3" s="2111"/>
      <c r="HK3" s="2111"/>
      <c r="HL3" s="2111"/>
      <c r="HM3" s="2111"/>
      <c r="HN3" s="2111"/>
      <c r="HO3" s="2111"/>
      <c r="HP3" s="2111"/>
      <c r="HQ3" s="2111"/>
      <c r="HR3" s="2111"/>
      <c r="HS3" s="2111"/>
      <c r="HT3" s="2111"/>
      <c r="HU3" s="2111"/>
      <c r="HV3" s="2111"/>
      <c r="HW3" s="2111"/>
      <c r="HX3" s="2111"/>
      <c r="HY3" s="2111"/>
      <c r="HZ3" s="2111"/>
      <c r="IA3" s="2111"/>
      <c r="IB3" s="2111"/>
      <c r="IC3" s="2111"/>
      <c r="ID3" s="2111"/>
      <c r="IE3" s="2111"/>
      <c r="IF3" s="2111"/>
      <c r="IG3" s="2111"/>
      <c r="IH3" s="2111"/>
      <c r="II3" s="2111"/>
      <c r="IJ3" s="2111"/>
      <c r="IK3" s="2111"/>
      <c r="IL3" s="2111"/>
      <c r="IM3" s="2111"/>
      <c r="IN3" s="2111"/>
      <c r="IO3" s="2111"/>
      <c r="IP3" s="2111"/>
      <c r="IQ3" s="2111"/>
      <c r="IR3" s="2111"/>
      <c r="IS3" s="2111"/>
      <c r="IT3" s="2111"/>
      <c r="IU3" s="2111"/>
    </row>
    <row r="4" spans="1:255" ht="15.75" x14ac:dyDescent="0.25">
      <c r="A4" s="2105" t="s">
        <v>2035</v>
      </c>
      <c r="B4" s="2106"/>
      <c r="C4" s="2107"/>
    </row>
    <row r="5" spans="1:255" ht="5.25" customHeight="1" x14ac:dyDescent="0.25">
      <c r="A5" s="1637"/>
      <c r="B5" s="1638"/>
      <c r="C5" s="1639"/>
    </row>
    <row r="6" spans="1:255" x14ac:dyDescent="0.25">
      <c r="A6" s="1617" t="s">
        <v>2022</v>
      </c>
      <c r="B6" s="1618" t="s">
        <v>2023</v>
      </c>
      <c r="C6" s="1621" t="s">
        <v>2024</v>
      </c>
    </row>
    <row r="7" spans="1:255" x14ac:dyDescent="0.25">
      <c r="A7" s="1645" t="s">
        <v>2002</v>
      </c>
      <c r="B7" s="1641">
        <v>6047.3690960816011</v>
      </c>
      <c r="C7" s="1655">
        <v>0.20679856320671702</v>
      </c>
      <c r="D7" s="1640"/>
      <c r="E7" s="1640"/>
      <c r="F7" s="1656"/>
    </row>
    <row r="8" spans="1:255" x14ac:dyDescent="0.25">
      <c r="A8" s="1645" t="s">
        <v>2025</v>
      </c>
      <c r="B8" s="1641">
        <v>288.21882996200003</v>
      </c>
      <c r="C8" s="1655">
        <v>9.8560612025289929E-3</v>
      </c>
      <c r="D8" s="1640"/>
      <c r="E8" s="1640"/>
      <c r="F8" s="1656"/>
    </row>
    <row r="9" spans="1:255" x14ac:dyDescent="0.25">
      <c r="A9" s="1645" t="s">
        <v>2003</v>
      </c>
      <c r="B9" s="1641">
        <v>474.99135840800011</v>
      </c>
      <c r="C9" s="1655">
        <v>1.6243018888664796E-2</v>
      </c>
      <c r="D9" s="1640"/>
      <c r="E9" s="1640"/>
      <c r="F9" s="1656"/>
    </row>
    <row r="10" spans="1:255" x14ac:dyDescent="0.25">
      <c r="A10" s="1645" t="s">
        <v>2004</v>
      </c>
      <c r="B10" s="1641">
        <v>1346.1835864526001</v>
      </c>
      <c r="C10" s="1655">
        <v>4.6034701548355199E-2</v>
      </c>
      <c r="D10" s="1640"/>
      <c r="E10" s="1640"/>
      <c r="F10" s="1656"/>
    </row>
    <row r="11" spans="1:255" x14ac:dyDescent="0.25">
      <c r="A11" s="1645" t="s">
        <v>2010</v>
      </c>
      <c r="B11" s="1641">
        <v>50.362585590799995</v>
      </c>
      <c r="C11" s="1655">
        <v>1.7222217089909561E-3</v>
      </c>
      <c r="D11" s="1640"/>
      <c r="E11" s="1640"/>
      <c r="F11" s="1656"/>
    </row>
    <row r="12" spans="1:255" ht="25.5" x14ac:dyDescent="0.25">
      <c r="A12" s="1657" t="s">
        <v>2031</v>
      </c>
      <c r="B12" s="1641">
        <v>0.99630400520000018</v>
      </c>
      <c r="C12" s="1655">
        <v>3.4070061462919082E-5</v>
      </c>
      <c r="D12" s="1640"/>
      <c r="E12" s="1640"/>
      <c r="F12" s="1656"/>
    </row>
    <row r="13" spans="1:255" x14ac:dyDescent="0.25">
      <c r="A13" s="1645" t="s">
        <v>2026</v>
      </c>
      <c r="B13" s="1641">
        <v>732.98582296380005</v>
      </c>
      <c r="C13" s="1655">
        <v>2.5065514049410938E-2</v>
      </c>
      <c r="D13" s="1640"/>
      <c r="E13" s="1640"/>
      <c r="F13" s="1656"/>
    </row>
    <row r="14" spans="1:255" x14ac:dyDescent="0.25">
      <c r="A14" s="1657" t="s">
        <v>2027</v>
      </c>
      <c r="B14" s="1641">
        <v>1855.3210764325997</v>
      </c>
      <c r="C14" s="1655">
        <v>6.3445396964773595E-2</v>
      </c>
      <c r="D14" s="1640"/>
      <c r="E14" s="1640"/>
      <c r="F14" s="1656"/>
    </row>
    <row r="15" spans="1:255" x14ac:dyDescent="0.25">
      <c r="A15" s="1645" t="s">
        <v>2012</v>
      </c>
      <c r="B15" s="1641">
        <v>543.17746305200001</v>
      </c>
      <c r="C15" s="1655">
        <v>1.8574741700189339E-2</v>
      </c>
      <c r="D15" s="1640"/>
      <c r="E15" s="1640"/>
      <c r="F15" s="1656"/>
    </row>
    <row r="16" spans="1:255" x14ac:dyDescent="0.25">
      <c r="A16" s="1645" t="s">
        <v>2005</v>
      </c>
      <c r="B16" s="1641">
        <v>16566.883527287802</v>
      </c>
      <c r="C16" s="1655">
        <v>0.56652862688272676</v>
      </c>
      <c r="D16" s="1640"/>
      <c r="E16" s="1640"/>
      <c r="F16" s="1656"/>
    </row>
    <row r="17" spans="1:14" x14ac:dyDescent="0.25">
      <c r="A17" s="1645" t="s">
        <v>2028</v>
      </c>
      <c r="B17" s="1641">
        <v>0.95368790159999994</v>
      </c>
      <c r="C17" s="1655">
        <v>3.2612741948610127E-5</v>
      </c>
      <c r="D17" s="1640"/>
      <c r="E17" s="1640"/>
      <c r="F17" s="1656"/>
    </row>
    <row r="18" spans="1:14" x14ac:dyDescent="0.25">
      <c r="A18" s="1645" t="s">
        <v>2006</v>
      </c>
      <c r="B18" s="1641">
        <v>116.2265093024</v>
      </c>
      <c r="C18" s="1655">
        <v>3.9745341731898358E-3</v>
      </c>
      <c r="D18" s="1640"/>
      <c r="E18" s="1640"/>
      <c r="F18" s="1656"/>
    </row>
    <row r="19" spans="1:14" x14ac:dyDescent="0.25">
      <c r="A19" s="1645" t="s">
        <v>2032</v>
      </c>
      <c r="B19" s="1641">
        <v>3.2856298593999997</v>
      </c>
      <c r="C19" s="1655">
        <v>1.1235688170468488E-4</v>
      </c>
      <c r="D19" s="1640"/>
      <c r="E19" s="1640"/>
      <c r="F19" s="1656"/>
    </row>
    <row r="20" spans="1:14" x14ac:dyDescent="0.25">
      <c r="A20" s="1645" t="s">
        <v>2007</v>
      </c>
      <c r="B20" s="1641">
        <v>223.0204644794</v>
      </c>
      <c r="C20" s="1655">
        <v>7.6265084679415871E-3</v>
      </c>
      <c r="D20" s="1640"/>
      <c r="E20" s="1640"/>
      <c r="F20" s="1656"/>
    </row>
    <row r="21" spans="1:14" ht="15.75" thickBot="1" x14ac:dyDescent="0.3">
      <c r="A21" s="1645" t="s">
        <v>2029</v>
      </c>
      <c r="B21" s="1641">
        <v>992.8244060966</v>
      </c>
      <c r="C21" s="1655">
        <v>3.3951071521394795E-2</v>
      </c>
      <c r="D21" s="1640"/>
      <c r="E21" s="1640"/>
    </row>
    <row r="22" spans="1:14" ht="15.75" customHeight="1" thickBot="1" x14ac:dyDescent="0.3">
      <c r="A22" s="1628" t="s">
        <v>399</v>
      </c>
      <c r="B22" s="1629">
        <v>29242.800347875804</v>
      </c>
      <c r="C22" s="1658">
        <v>1</v>
      </c>
      <c r="E22" s="1640"/>
    </row>
    <row r="23" spans="1:14" ht="5.25" customHeight="1" x14ac:dyDescent="0.25">
      <c r="A23" s="1632"/>
      <c r="B23" s="1632"/>
      <c r="C23" s="1632"/>
    </row>
    <row r="24" spans="1:14" x14ac:dyDescent="0.25">
      <c r="A24" s="1651" t="s">
        <v>2033</v>
      </c>
      <c r="B24" s="1651"/>
      <c r="C24" s="1651"/>
    </row>
    <row r="25" spans="1:14" x14ac:dyDescent="0.25">
      <c r="A25" s="1651"/>
    </row>
    <row r="26" spans="1:14" x14ac:dyDescent="0.25">
      <c r="A26" s="1640"/>
    </row>
    <row r="27" spans="1:14" x14ac:dyDescent="0.25">
      <c r="A27" s="1640"/>
      <c r="B27" s="1652"/>
      <c r="C27" s="1652"/>
      <c r="D27" s="1652"/>
      <c r="E27" s="1652"/>
      <c r="F27" s="1652"/>
      <c r="G27" s="1652"/>
      <c r="H27" s="1652"/>
      <c r="I27" s="1652"/>
      <c r="J27" s="1652"/>
      <c r="K27" s="1652"/>
      <c r="L27" s="1652"/>
      <c r="M27" s="1652"/>
      <c r="N27" s="1643"/>
    </row>
    <row r="28" spans="1:14" x14ac:dyDescent="0.25">
      <c r="A28" s="1640"/>
      <c r="B28" s="1652"/>
      <c r="C28" s="1652"/>
      <c r="D28" s="1652"/>
      <c r="E28" s="1652"/>
      <c r="F28" s="1652"/>
      <c r="G28" s="1652"/>
      <c r="H28" s="1652"/>
      <c r="I28" s="1652"/>
      <c r="J28" s="1652"/>
      <c r="K28" s="1652"/>
      <c r="L28" s="1652"/>
      <c r="M28" s="1652"/>
      <c r="N28" s="1643"/>
    </row>
    <row r="29" spans="1:14" x14ac:dyDescent="0.25">
      <c r="A29" s="1640"/>
      <c r="B29" s="1652"/>
      <c r="C29" s="1652"/>
      <c r="D29" s="1652"/>
      <c r="E29" s="1652"/>
      <c r="F29" s="1652"/>
      <c r="G29" s="1652"/>
      <c r="H29" s="1652"/>
      <c r="I29" s="1652"/>
      <c r="J29" s="1652"/>
      <c r="K29" s="1652"/>
      <c r="L29" s="1652"/>
      <c r="M29" s="1652"/>
      <c r="N29" s="1643"/>
    </row>
    <row r="30" spans="1:14" x14ac:dyDescent="0.25">
      <c r="A30" s="1640"/>
      <c r="B30" s="1652"/>
      <c r="C30" s="1652"/>
      <c r="D30" s="1652"/>
      <c r="E30" s="1652"/>
      <c r="F30" s="1652"/>
      <c r="G30" s="1652"/>
      <c r="H30" s="1652"/>
      <c r="I30" s="1652"/>
      <c r="J30" s="1652"/>
      <c r="K30" s="1652"/>
      <c r="L30" s="1652"/>
      <c r="M30" s="1652"/>
      <c r="N30" s="1643"/>
    </row>
    <row r="31" spans="1:14" x14ac:dyDescent="0.25">
      <c r="A31" s="1640"/>
      <c r="B31" s="1652"/>
      <c r="C31" s="1652"/>
      <c r="D31" s="1652"/>
      <c r="E31" s="1652"/>
      <c r="F31" s="1652"/>
      <c r="G31" s="1652"/>
      <c r="H31" s="1652"/>
      <c r="I31" s="1652"/>
      <c r="J31" s="1652"/>
      <c r="K31" s="1652"/>
      <c r="L31" s="1652"/>
      <c r="M31" s="1652"/>
      <c r="N31" s="1643"/>
    </row>
    <row r="32" spans="1:14" x14ac:dyDescent="0.25">
      <c r="A32" s="1640"/>
      <c r="B32" s="1652"/>
      <c r="C32" s="1652"/>
      <c r="D32" s="1652"/>
      <c r="E32" s="1652"/>
      <c r="F32" s="1652"/>
      <c r="G32" s="1652"/>
      <c r="H32" s="1652"/>
      <c r="I32" s="1652"/>
      <c r="J32" s="1652"/>
      <c r="K32" s="1652"/>
      <c r="L32" s="1652"/>
      <c r="M32" s="1652"/>
      <c r="N32" s="1643"/>
    </row>
    <row r="33" spans="1:15" x14ac:dyDescent="0.25">
      <c r="A33" s="1640"/>
      <c r="B33" s="1652"/>
      <c r="C33" s="1652"/>
      <c r="D33" s="1652"/>
      <c r="E33" s="1652"/>
      <c r="F33" s="1652"/>
      <c r="G33" s="1652"/>
      <c r="H33" s="1652"/>
      <c r="I33" s="1652"/>
      <c r="J33" s="1652"/>
      <c r="K33" s="1652"/>
      <c r="L33" s="1652"/>
      <c r="M33" s="1652"/>
      <c r="N33" s="1643"/>
    </row>
    <row r="34" spans="1:15" x14ac:dyDescent="0.25">
      <c r="A34" s="1640"/>
      <c r="B34" s="1652"/>
      <c r="C34" s="1652"/>
      <c r="D34" s="1652"/>
      <c r="E34" s="1652"/>
      <c r="F34" s="1652"/>
      <c r="G34" s="1652"/>
      <c r="H34" s="1652"/>
      <c r="I34" s="1652"/>
      <c r="J34" s="1652"/>
      <c r="K34" s="1652"/>
      <c r="L34" s="1652"/>
      <c r="M34" s="1652"/>
      <c r="N34" s="1643"/>
    </row>
    <row r="35" spans="1:15" x14ac:dyDescent="0.25">
      <c r="A35" s="1640"/>
      <c r="B35" s="1652"/>
      <c r="C35" s="1652"/>
      <c r="D35" s="1652"/>
      <c r="E35" s="1652"/>
      <c r="F35" s="1652"/>
      <c r="G35" s="1652"/>
      <c r="H35" s="1652"/>
      <c r="I35" s="1652"/>
      <c r="J35" s="1652"/>
      <c r="K35" s="1652"/>
      <c r="L35" s="1652"/>
      <c r="M35" s="1652"/>
      <c r="N35" s="1643"/>
    </row>
    <row r="36" spans="1:15" x14ac:dyDescent="0.25">
      <c r="A36" s="1640"/>
      <c r="B36" s="1652"/>
      <c r="C36" s="1652"/>
      <c r="D36" s="1652"/>
      <c r="E36" s="1652"/>
      <c r="F36" s="1652"/>
      <c r="G36" s="1652"/>
      <c r="H36" s="1652"/>
      <c r="I36" s="1652"/>
      <c r="J36" s="1652"/>
      <c r="K36" s="1652"/>
      <c r="L36" s="1652"/>
      <c r="M36" s="1652"/>
      <c r="N36" s="1643"/>
    </row>
    <row r="37" spans="1:15" x14ac:dyDescent="0.25">
      <c r="A37" s="1640"/>
      <c r="B37" s="1652"/>
      <c r="C37" s="1652"/>
      <c r="D37" s="1652"/>
      <c r="E37" s="1652"/>
      <c r="F37" s="1652"/>
      <c r="G37" s="1652"/>
      <c r="H37" s="1652"/>
      <c r="I37" s="1652"/>
      <c r="J37" s="1652"/>
      <c r="K37" s="1652"/>
      <c r="L37" s="1652"/>
      <c r="M37" s="1652"/>
      <c r="N37" s="1643"/>
    </row>
    <row r="38" spans="1:15" x14ac:dyDescent="0.25">
      <c r="A38" s="1640"/>
      <c r="B38" s="1652"/>
      <c r="C38" s="1652"/>
      <c r="D38" s="1652"/>
      <c r="E38" s="1652"/>
      <c r="F38" s="1652"/>
      <c r="G38" s="1652"/>
      <c r="H38" s="1652"/>
      <c r="I38" s="1652"/>
      <c r="J38" s="1652"/>
      <c r="K38" s="1652"/>
      <c r="L38" s="1652"/>
      <c r="M38" s="1652"/>
      <c r="N38" s="1643"/>
    </row>
    <row r="39" spans="1:15" x14ac:dyDescent="0.25">
      <c r="A39" s="1640"/>
      <c r="B39" s="1652"/>
      <c r="C39" s="1652"/>
      <c r="D39" s="1652"/>
      <c r="E39" s="1652"/>
      <c r="F39" s="1652"/>
      <c r="G39" s="1652"/>
      <c r="H39" s="1652"/>
      <c r="I39" s="1652"/>
      <c r="J39" s="1652"/>
      <c r="K39" s="1652"/>
      <c r="L39" s="1652"/>
      <c r="M39" s="1652"/>
      <c r="N39" s="1643"/>
    </row>
    <row r="40" spans="1:15" x14ac:dyDescent="0.25">
      <c r="A40" s="1640"/>
      <c r="B40" s="1652"/>
      <c r="C40" s="1652"/>
      <c r="D40" s="1652"/>
      <c r="E40" s="1652"/>
      <c r="F40" s="1652"/>
      <c r="G40" s="1652"/>
      <c r="H40" s="1652"/>
      <c r="I40" s="1652"/>
      <c r="J40" s="1652"/>
      <c r="K40" s="1652"/>
      <c r="L40" s="1652"/>
      <c r="M40" s="1652"/>
      <c r="N40" s="1643"/>
    </row>
    <row r="41" spans="1:15" x14ac:dyDescent="0.25">
      <c r="A41" s="1640"/>
      <c r="B41" s="1652"/>
      <c r="C41" s="1652"/>
      <c r="D41" s="1652"/>
      <c r="E41" s="1652"/>
      <c r="F41" s="1652"/>
      <c r="G41" s="1652"/>
      <c r="H41" s="1652"/>
      <c r="I41" s="1652"/>
      <c r="J41" s="1652"/>
      <c r="K41" s="1652"/>
      <c r="L41" s="1652"/>
      <c r="M41" s="1652"/>
      <c r="N41" s="1643"/>
    </row>
    <row r="42" spans="1:15" x14ac:dyDescent="0.25">
      <c r="A42" s="1640"/>
      <c r="B42" s="1652"/>
      <c r="C42" s="1652"/>
      <c r="D42" s="1652"/>
      <c r="E42" s="1652"/>
      <c r="F42" s="1652"/>
      <c r="G42" s="1652"/>
      <c r="H42" s="1652"/>
      <c r="I42" s="1652"/>
      <c r="J42" s="1652"/>
      <c r="K42" s="1652"/>
      <c r="L42" s="1652"/>
      <c r="M42" s="1652"/>
      <c r="N42" s="1643"/>
    </row>
    <row r="43" spans="1:15" x14ac:dyDescent="0.25">
      <c r="A43" s="1652"/>
      <c r="B43" s="1652"/>
      <c r="C43" s="1652"/>
      <c r="D43" s="1652"/>
      <c r="E43" s="1652"/>
      <c r="F43" s="1652"/>
      <c r="G43" s="1652"/>
      <c r="H43" s="1652"/>
      <c r="I43" s="1652"/>
      <c r="J43" s="1652"/>
      <c r="K43" s="1652"/>
      <c r="L43" s="1652"/>
      <c r="M43" s="1652"/>
      <c r="N43" s="1652"/>
      <c r="O43" s="1652"/>
    </row>
  </sheetData>
  <mergeCells count="130">
    <mergeCell ref="T2:W2"/>
    <mergeCell ref="X2:AA2"/>
    <mergeCell ref="AB2:AE2"/>
    <mergeCell ref="AF2:AI2"/>
    <mergeCell ref="AJ2:AM2"/>
    <mergeCell ref="AN2:AQ2"/>
    <mergeCell ref="A1:C1"/>
    <mergeCell ref="A2:C2"/>
    <mergeCell ref="D2:G2"/>
    <mergeCell ref="H2:K2"/>
    <mergeCell ref="L2:O2"/>
    <mergeCell ref="P2:S2"/>
    <mergeCell ref="BP2:BS2"/>
    <mergeCell ref="BT2:BW2"/>
    <mergeCell ref="BX2:CA2"/>
    <mergeCell ref="CB2:CE2"/>
    <mergeCell ref="CF2:CI2"/>
    <mergeCell ref="CJ2:CM2"/>
    <mergeCell ref="AR2:AU2"/>
    <mergeCell ref="AV2:AY2"/>
    <mergeCell ref="AZ2:BC2"/>
    <mergeCell ref="BD2:BG2"/>
    <mergeCell ref="BH2:BK2"/>
    <mergeCell ref="BL2:BO2"/>
    <mergeCell ref="DL2:DO2"/>
    <mergeCell ref="DP2:DS2"/>
    <mergeCell ref="DT2:DW2"/>
    <mergeCell ref="DX2:EA2"/>
    <mergeCell ref="EB2:EE2"/>
    <mergeCell ref="EF2:EI2"/>
    <mergeCell ref="CN2:CQ2"/>
    <mergeCell ref="CR2:CU2"/>
    <mergeCell ref="CV2:CY2"/>
    <mergeCell ref="CZ2:DC2"/>
    <mergeCell ref="DD2:DG2"/>
    <mergeCell ref="DH2:DK2"/>
    <mergeCell ref="FP2:FS2"/>
    <mergeCell ref="FT2:FW2"/>
    <mergeCell ref="FX2:GA2"/>
    <mergeCell ref="GB2:GE2"/>
    <mergeCell ref="EJ2:EM2"/>
    <mergeCell ref="EN2:EQ2"/>
    <mergeCell ref="ER2:EU2"/>
    <mergeCell ref="EV2:EY2"/>
    <mergeCell ref="EZ2:FC2"/>
    <mergeCell ref="FD2:FG2"/>
    <mergeCell ref="IB2:IE2"/>
    <mergeCell ref="IF2:II2"/>
    <mergeCell ref="IJ2:IM2"/>
    <mergeCell ref="IN2:IQ2"/>
    <mergeCell ref="IR2:IU2"/>
    <mergeCell ref="A3:C3"/>
    <mergeCell ref="D3:G3"/>
    <mergeCell ref="H3:K3"/>
    <mergeCell ref="L3:O3"/>
    <mergeCell ref="P3:S3"/>
    <mergeCell ref="HD2:HG2"/>
    <mergeCell ref="HH2:HK2"/>
    <mergeCell ref="HL2:HO2"/>
    <mergeCell ref="HP2:HS2"/>
    <mergeCell ref="HT2:HW2"/>
    <mergeCell ref="HX2:IA2"/>
    <mergeCell ref="GF2:GI2"/>
    <mergeCell ref="GJ2:GM2"/>
    <mergeCell ref="GN2:GQ2"/>
    <mergeCell ref="GR2:GU2"/>
    <mergeCell ref="GV2:GY2"/>
    <mergeCell ref="GZ2:HC2"/>
    <mergeCell ref="FH2:FK2"/>
    <mergeCell ref="FL2:FO2"/>
    <mergeCell ref="AR3:AU3"/>
    <mergeCell ref="AV3:AY3"/>
    <mergeCell ref="AZ3:BC3"/>
    <mergeCell ref="BD3:BG3"/>
    <mergeCell ref="BH3:BK3"/>
    <mergeCell ref="BL3:BO3"/>
    <mergeCell ref="T3:W3"/>
    <mergeCell ref="X3:AA3"/>
    <mergeCell ref="AB3:AE3"/>
    <mergeCell ref="AF3:AI3"/>
    <mergeCell ref="AJ3:AM3"/>
    <mergeCell ref="AN3:AQ3"/>
    <mergeCell ref="CN3:CQ3"/>
    <mergeCell ref="CR3:CU3"/>
    <mergeCell ref="CV3:CY3"/>
    <mergeCell ref="CZ3:DC3"/>
    <mergeCell ref="DD3:DG3"/>
    <mergeCell ref="DH3:DK3"/>
    <mergeCell ref="BP3:BS3"/>
    <mergeCell ref="BT3:BW3"/>
    <mergeCell ref="BX3:CA3"/>
    <mergeCell ref="CB3:CE3"/>
    <mergeCell ref="CF3:CI3"/>
    <mergeCell ref="CJ3:CM3"/>
    <mergeCell ref="EJ3:EM3"/>
    <mergeCell ref="EN3:EQ3"/>
    <mergeCell ref="ER3:EU3"/>
    <mergeCell ref="EV3:EY3"/>
    <mergeCell ref="EZ3:FC3"/>
    <mergeCell ref="FD3:FG3"/>
    <mergeCell ref="DL3:DO3"/>
    <mergeCell ref="DP3:DS3"/>
    <mergeCell ref="DT3:DW3"/>
    <mergeCell ref="DX3:EA3"/>
    <mergeCell ref="EB3:EE3"/>
    <mergeCell ref="EF3:EI3"/>
    <mergeCell ref="IB3:IE3"/>
    <mergeCell ref="IF3:II3"/>
    <mergeCell ref="IJ3:IM3"/>
    <mergeCell ref="IN3:IQ3"/>
    <mergeCell ref="IR3:IU3"/>
    <mergeCell ref="A4:C4"/>
    <mergeCell ref="HD3:HG3"/>
    <mergeCell ref="HH3:HK3"/>
    <mergeCell ref="HL3:HO3"/>
    <mergeCell ref="HP3:HS3"/>
    <mergeCell ref="HT3:HW3"/>
    <mergeCell ref="HX3:IA3"/>
    <mergeCell ref="GF3:GI3"/>
    <mergeCell ref="GJ3:GM3"/>
    <mergeCell ref="GN3:GQ3"/>
    <mergeCell ref="GR3:GU3"/>
    <mergeCell ref="GV3:GY3"/>
    <mergeCell ref="GZ3:HC3"/>
    <mergeCell ref="FH3:FK3"/>
    <mergeCell ref="FL3:FO3"/>
    <mergeCell ref="FP3:FS3"/>
    <mergeCell ref="FT3:FW3"/>
    <mergeCell ref="FX3:GA3"/>
    <mergeCell ref="GB3:GE3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7"/>
  <sheetViews>
    <sheetView showGridLines="0" workbookViewId="0">
      <selection activeCell="A51" sqref="A51"/>
    </sheetView>
  </sheetViews>
  <sheetFormatPr baseColWidth="10" defaultColWidth="9.140625" defaultRowHeight="12.75" x14ac:dyDescent="0.2"/>
  <cols>
    <col min="1" max="1" width="76" style="247" customWidth="1"/>
    <col min="2" max="2" width="11" style="247" customWidth="1"/>
    <col min="3" max="3" width="12.7109375" style="247" bestFit="1" customWidth="1"/>
    <col min="4" max="4" width="9.140625" style="247"/>
    <col min="5" max="5" width="34.5703125" style="247" customWidth="1"/>
    <col min="6" max="6" width="76.85546875" style="247" bestFit="1" customWidth="1"/>
    <col min="7" max="16384" width="9.140625" style="247"/>
  </cols>
  <sheetData>
    <row r="1" spans="1:7" ht="19.5" customHeight="1" x14ac:dyDescent="0.25">
      <c r="A1" s="1838" t="s">
        <v>346</v>
      </c>
      <c r="B1" s="1838"/>
    </row>
    <row r="2" spans="1:7" ht="15.75" x14ac:dyDescent="0.25">
      <c r="A2" s="1790" t="s">
        <v>2153</v>
      </c>
      <c r="B2" s="1790"/>
    </row>
    <row r="3" spans="1:7" ht="15.75" x14ac:dyDescent="0.25">
      <c r="A3" s="1838" t="s">
        <v>664</v>
      </c>
      <c r="B3" s="1838"/>
    </row>
    <row r="4" spans="1:7" ht="6.75" customHeight="1" x14ac:dyDescent="0.2">
      <c r="A4" s="341"/>
      <c r="B4" s="1659"/>
    </row>
    <row r="5" spans="1:7" x14ac:dyDescent="0.2">
      <c r="A5" s="233" t="s">
        <v>232</v>
      </c>
      <c r="B5" s="474">
        <v>70332.736000000004</v>
      </c>
      <c r="C5" s="51"/>
      <c r="D5" s="55"/>
      <c r="F5" s="150"/>
      <c r="G5" s="151"/>
    </row>
    <row r="6" spans="1:7" x14ac:dyDescent="0.2">
      <c r="A6" s="229" t="s">
        <v>347</v>
      </c>
      <c r="B6" s="671">
        <v>2765.904</v>
      </c>
      <c r="F6" s="65"/>
      <c r="G6" s="151"/>
    </row>
    <row r="7" spans="1:7" ht="25.5" x14ac:dyDescent="0.2">
      <c r="A7" s="229" t="s">
        <v>348</v>
      </c>
      <c r="B7" s="671">
        <v>0</v>
      </c>
      <c r="F7" s="65"/>
      <c r="G7" s="151"/>
    </row>
    <row r="8" spans="1:7" x14ac:dyDescent="0.2">
      <c r="A8" s="229" t="s">
        <v>349</v>
      </c>
      <c r="B8" s="671">
        <v>0</v>
      </c>
      <c r="F8" s="65"/>
      <c r="G8" s="151"/>
    </row>
    <row r="9" spans="1:7" ht="15" customHeight="1" x14ac:dyDescent="0.2">
      <c r="A9" s="229" t="s">
        <v>350</v>
      </c>
      <c r="B9" s="671">
        <v>18421.2</v>
      </c>
      <c r="F9" s="65"/>
      <c r="G9" s="151"/>
    </row>
    <row r="10" spans="1:7" x14ac:dyDescent="0.2">
      <c r="A10" s="229" t="s">
        <v>351</v>
      </c>
      <c r="B10" s="671">
        <v>665.80600000000004</v>
      </c>
      <c r="F10" s="65"/>
      <c r="G10" s="151"/>
    </row>
    <row r="11" spans="1:7" x14ac:dyDescent="0.2">
      <c r="A11" s="229" t="s">
        <v>352</v>
      </c>
      <c r="B11" s="671">
        <v>465.72500000000002</v>
      </c>
      <c r="F11" s="65"/>
      <c r="G11" s="151"/>
    </row>
    <row r="12" spans="1:7" x14ac:dyDescent="0.2">
      <c r="A12" s="229" t="s">
        <v>353</v>
      </c>
      <c r="B12" s="671">
        <v>396.71</v>
      </c>
      <c r="F12" s="65"/>
      <c r="G12" s="151"/>
    </row>
    <row r="13" spans="1:7" x14ac:dyDescent="0.2">
      <c r="A13" s="229" t="s">
        <v>354</v>
      </c>
      <c r="B13" s="671">
        <v>0</v>
      </c>
      <c r="F13" s="65"/>
      <c r="G13" s="151"/>
    </row>
    <row r="14" spans="1:7" x14ac:dyDescent="0.2">
      <c r="A14" s="229" t="s">
        <v>355</v>
      </c>
      <c r="B14" s="671">
        <v>25345.973000000002</v>
      </c>
      <c r="F14" s="65"/>
      <c r="G14" s="151"/>
    </row>
    <row r="15" spans="1:7" x14ac:dyDescent="0.2">
      <c r="A15" s="229" t="s">
        <v>356</v>
      </c>
      <c r="B15" s="671">
        <v>0</v>
      </c>
      <c r="F15" s="65"/>
      <c r="G15" s="151"/>
    </row>
    <row r="16" spans="1:7" x14ac:dyDescent="0.2">
      <c r="A16" s="229" t="s">
        <v>357</v>
      </c>
      <c r="B16" s="671">
        <v>20902.764999999999</v>
      </c>
      <c r="F16" s="65"/>
      <c r="G16" s="151"/>
    </row>
    <row r="17" spans="1:7" x14ac:dyDescent="0.2">
      <c r="A17" s="229" t="s">
        <v>358</v>
      </c>
      <c r="B17" s="671">
        <v>1090.19</v>
      </c>
      <c r="F17" s="65"/>
      <c r="G17" s="151"/>
    </row>
    <row r="18" spans="1:7" x14ac:dyDescent="0.2">
      <c r="A18" s="229" t="s">
        <v>359</v>
      </c>
      <c r="B18" s="671">
        <v>278.46300000000002</v>
      </c>
      <c r="F18" s="65"/>
      <c r="G18" s="151"/>
    </row>
    <row r="19" spans="1:7" x14ac:dyDescent="0.2">
      <c r="A19" s="204" t="s">
        <v>281</v>
      </c>
      <c r="B19" s="1660">
        <v>0</v>
      </c>
      <c r="F19" s="66"/>
      <c r="G19" s="152"/>
    </row>
    <row r="20" spans="1:7" x14ac:dyDescent="0.2">
      <c r="A20" s="234" t="s">
        <v>388</v>
      </c>
      <c r="B20" s="1660">
        <v>71833.214000000007</v>
      </c>
      <c r="F20" s="67"/>
      <c r="G20" s="151"/>
    </row>
    <row r="21" spans="1:7" x14ac:dyDescent="0.2">
      <c r="A21" s="234"/>
      <c r="B21" s="1661"/>
    </row>
    <row r="22" spans="1:7" x14ac:dyDescent="0.2">
      <c r="A22" s="233" t="s">
        <v>250</v>
      </c>
      <c r="B22" s="474">
        <v>11101.970000000001</v>
      </c>
    </row>
    <row r="23" spans="1:7" x14ac:dyDescent="0.2">
      <c r="A23" s="229" t="s">
        <v>361</v>
      </c>
      <c r="B23" s="671">
        <v>0</v>
      </c>
    </row>
    <row r="24" spans="1:7" x14ac:dyDescent="0.2">
      <c r="A24" s="229" t="s">
        <v>362</v>
      </c>
      <c r="B24" s="671">
        <v>0</v>
      </c>
    </row>
    <row r="25" spans="1:7" x14ac:dyDescent="0.2">
      <c r="A25" s="229" t="s">
        <v>363</v>
      </c>
      <c r="B25" s="671">
        <v>4251.308</v>
      </c>
    </row>
    <row r="26" spans="1:7" x14ac:dyDescent="0.2">
      <c r="A26" s="229" t="s">
        <v>364</v>
      </c>
      <c r="B26" s="671">
        <v>445.96</v>
      </c>
    </row>
    <row r="27" spans="1:7" x14ac:dyDescent="0.2">
      <c r="A27" s="229" t="s">
        <v>365</v>
      </c>
      <c r="B27" s="671">
        <v>2886.1840000000002</v>
      </c>
    </row>
    <row r="28" spans="1:7" x14ac:dyDescent="0.2">
      <c r="A28" s="229" t="s">
        <v>366</v>
      </c>
      <c r="B28" s="671">
        <v>3433.3719999999998</v>
      </c>
    </row>
    <row r="29" spans="1:7" x14ac:dyDescent="0.2">
      <c r="A29" s="229" t="s">
        <v>367</v>
      </c>
      <c r="B29" s="671">
        <v>0</v>
      </c>
    </row>
    <row r="30" spans="1:7" x14ac:dyDescent="0.2">
      <c r="A30" s="229" t="s">
        <v>368</v>
      </c>
      <c r="B30" s="671">
        <v>0</v>
      </c>
    </row>
    <row r="31" spans="1:7" x14ac:dyDescent="0.2">
      <c r="A31" s="229" t="s">
        <v>369</v>
      </c>
      <c r="B31" s="671">
        <v>85.146000000000001</v>
      </c>
    </row>
    <row r="32" spans="1:7" ht="409.6" hidden="1" customHeight="1" x14ac:dyDescent="0.2">
      <c r="A32" s="229"/>
      <c r="B32" s="671">
        <v>0</v>
      </c>
    </row>
    <row r="33" spans="1:6" ht="409.6" hidden="1" customHeight="1" x14ac:dyDescent="0.2">
      <c r="A33" s="229"/>
      <c r="B33" s="671">
        <v>0</v>
      </c>
    </row>
    <row r="34" spans="1:6" ht="409.6" hidden="1" customHeight="1" x14ac:dyDescent="0.2">
      <c r="A34" s="229"/>
      <c r="B34" s="1661"/>
    </row>
    <row r="35" spans="1:6" ht="409.6" hidden="1" customHeight="1" x14ac:dyDescent="0.2">
      <c r="A35" s="229"/>
      <c r="B35" s="1661"/>
    </row>
    <row r="36" spans="1:6" ht="409.6" hidden="1" customHeight="1" x14ac:dyDescent="0.2">
      <c r="A36" s="229"/>
      <c r="B36" s="1661"/>
    </row>
    <row r="37" spans="1:6" ht="409.6" hidden="1" customHeight="1" x14ac:dyDescent="0.2">
      <c r="A37" s="229"/>
      <c r="B37" s="1661"/>
    </row>
    <row r="38" spans="1:6" x14ac:dyDescent="0.2">
      <c r="A38" s="234"/>
      <c r="B38" s="1661"/>
    </row>
    <row r="39" spans="1:6" x14ac:dyDescent="0.2">
      <c r="A39" s="233" t="s">
        <v>371</v>
      </c>
      <c r="B39" s="474">
        <v>59230.765999999996</v>
      </c>
      <c r="C39" s="55"/>
    </row>
    <row r="40" spans="1:6" x14ac:dyDescent="0.2">
      <c r="A40" s="229" t="s">
        <v>372</v>
      </c>
      <c r="B40" s="671">
        <v>48995.199999999997</v>
      </c>
      <c r="C40" s="55"/>
      <c r="E40" s="65"/>
      <c r="F40" s="151"/>
    </row>
    <row r="41" spans="1:6" x14ac:dyDescent="0.2">
      <c r="A41" s="229" t="s">
        <v>373</v>
      </c>
      <c r="B41" s="671">
        <v>0</v>
      </c>
      <c r="E41" s="65"/>
      <c r="F41" s="151"/>
    </row>
    <row r="42" spans="1:6" x14ac:dyDescent="0.2">
      <c r="A42" s="229" t="s">
        <v>461</v>
      </c>
      <c r="B42" s="671">
        <v>0</v>
      </c>
      <c r="E42" s="65"/>
      <c r="F42" s="151"/>
    </row>
    <row r="43" spans="1:6" x14ac:dyDescent="0.2">
      <c r="A43" s="229" t="s">
        <v>374</v>
      </c>
      <c r="B43" s="671">
        <v>2086.1999999999998</v>
      </c>
      <c r="E43" s="65"/>
      <c r="F43" s="151"/>
    </row>
    <row r="44" spans="1:6" x14ac:dyDescent="0.2">
      <c r="A44" s="229" t="s">
        <v>462</v>
      </c>
      <c r="B44" s="671">
        <v>8149.366</v>
      </c>
      <c r="E44" s="65"/>
      <c r="F44" s="151"/>
    </row>
    <row r="45" spans="1:6" x14ac:dyDescent="0.2">
      <c r="A45" s="229" t="s">
        <v>463</v>
      </c>
      <c r="B45" s="671">
        <v>0</v>
      </c>
    </row>
    <row r="46" spans="1:6" x14ac:dyDescent="0.2">
      <c r="A46" s="229" t="s">
        <v>464</v>
      </c>
      <c r="B46" s="671">
        <v>0</v>
      </c>
    </row>
    <row r="47" spans="1:6" x14ac:dyDescent="0.2">
      <c r="A47" s="234" t="s">
        <v>279</v>
      </c>
      <c r="B47" s="1662">
        <v>70332.736000000004</v>
      </c>
      <c r="C47" s="99"/>
    </row>
    <row r="48" spans="1:6" x14ac:dyDescent="0.2">
      <c r="A48" s="234" t="s">
        <v>377</v>
      </c>
      <c r="B48" s="671">
        <v>0</v>
      </c>
    </row>
    <row r="49" spans="1:2" x14ac:dyDescent="0.2">
      <c r="A49" s="234" t="s">
        <v>378</v>
      </c>
      <c r="B49" s="671">
        <v>71833.214000000007</v>
      </c>
    </row>
    <row r="50" spans="1:2" ht="3.75" customHeight="1" x14ac:dyDescent="0.2">
      <c r="A50" s="339"/>
      <c r="B50" s="1663"/>
    </row>
    <row r="51" spans="1:2" x14ac:dyDescent="0.2">
      <c r="A51" s="65"/>
      <c r="B51" s="1664"/>
    </row>
    <row r="52" spans="1:2" x14ac:dyDescent="0.2">
      <c r="A52" s="68"/>
      <c r="B52" s="17"/>
    </row>
    <row r="53" spans="1:2" x14ac:dyDescent="0.2">
      <c r="A53" s="68"/>
      <c r="B53" s="17"/>
    </row>
    <row r="54" spans="1:2" ht="15.75" x14ac:dyDescent="0.25">
      <c r="A54" s="1838" t="s">
        <v>379</v>
      </c>
      <c r="B54" s="1838"/>
    </row>
    <row r="55" spans="1:2" ht="15.75" x14ac:dyDescent="0.25">
      <c r="A55" s="1790" t="s">
        <v>2153</v>
      </c>
      <c r="B55" s="1790"/>
    </row>
    <row r="56" spans="1:2" ht="15.75" x14ac:dyDescent="0.25">
      <c r="A56" s="1838" t="s">
        <v>664</v>
      </c>
      <c r="B56" s="1838"/>
    </row>
    <row r="57" spans="1:2" x14ac:dyDescent="0.2">
      <c r="A57" s="1665" t="s">
        <v>283</v>
      </c>
      <c r="B57" s="444">
        <v>13644.847</v>
      </c>
    </row>
    <row r="58" spans="1:2" x14ac:dyDescent="0.2">
      <c r="A58" s="1665" t="s">
        <v>383</v>
      </c>
      <c r="B58" s="444">
        <v>379.47199999999998</v>
      </c>
    </row>
    <row r="59" spans="1:2" x14ac:dyDescent="0.2">
      <c r="A59" s="233" t="s">
        <v>456</v>
      </c>
      <c r="B59" s="474">
        <v>13265.375</v>
      </c>
    </row>
    <row r="60" spans="1:2" x14ac:dyDescent="0.2">
      <c r="A60" s="1665" t="s">
        <v>380</v>
      </c>
      <c r="B60" s="444">
        <v>7356.9160000000002</v>
      </c>
    </row>
    <row r="61" spans="1:2" x14ac:dyDescent="0.2">
      <c r="A61" s="1665" t="s">
        <v>384</v>
      </c>
      <c r="B61" s="444">
        <v>0</v>
      </c>
    </row>
    <row r="62" spans="1:2" x14ac:dyDescent="0.2">
      <c r="A62" s="233" t="s">
        <v>457</v>
      </c>
      <c r="B62" s="474">
        <v>20622.291000000001</v>
      </c>
    </row>
    <row r="63" spans="1:2" x14ac:dyDescent="0.2">
      <c r="A63" s="1665" t="s">
        <v>381</v>
      </c>
      <c r="B63" s="444">
        <v>24.550999999999998</v>
      </c>
    </row>
    <row r="64" spans="1:2" x14ac:dyDescent="0.2">
      <c r="A64" s="1665" t="s">
        <v>465</v>
      </c>
      <c r="B64" s="444">
        <v>43.365000000000002</v>
      </c>
    </row>
    <row r="65" spans="1:3" x14ac:dyDescent="0.2">
      <c r="A65" s="233" t="s">
        <v>1200</v>
      </c>
      <c r="B65" s="474">
        <v>20603.476999999999</v>
      </c>
    </row>
    <row r="66" spans="1:3" x14ac:dyDescent="0.2">
      <c r="A66" s="1665" t="s">
        <v>466</v>
      </c>
      <c r="B66" s="444">
        <v>15299.534</v>
      </c>
    </row>
    <row r="67" spans="1:3" x14ac:dyDescent="0.2">
      <c r="A67" s="233" t="s">
        <v>458</v>
      </c>
      <c r="B67" s="474">
        <v>5303.9430000000002</v>
      </c>
    </row>
    <row r="68" spans="1:3" x14ac:dyDescent="0.2">
      <c r="A68" s="1665" t="s">
        <v>287</v>
      </c>
      <c r="B68" s="444">
        <v>537.44600000000003</v>
      </c>
    </row>
    <row r="69" spans="1:3" x14ac:dyDescent="0.2">
      <c r="A69" s="1665" t="s">
        <v>385</v>
      </c>
      <c r="B69" s="444">
        <v>102.477</v>
      </c>
    </row>
    <row r="70" spans="1:3" x14ac:dyDescent="0.2">
      <c r="A70" s="233" t="s">
        <v>467</v>
      </c>
      <c r="B70" s="474">
        <v>5738.9120000000003</v>
      </c>
    </row>
    <row r="71" spans="1:3" ht="25.5" x14ac:dyDescent="0.2">
      <c r="A71" s="1665" t="s">
        <v>382</v>
      </c>
      <c r="B71" s="444">
        <v>54.051000000000002</v>
      </c>
    </row>
    <row r="72" spans="1:3" ht="25.5" x14ac:dyDescent="0.2">
      <c r="A72" s="1665" t="s">
        <v>386</v>
      </c>
      <c r="B72" s="444">
        <v>51.536999999999999</v>
      </c>
    </row>
    <row r="73" spans="1:3" x14ac:dyDescent="0.2">
      <c r="A73" s="233" t="s">
        <v>468</v>
      </c>
      <c r="B73" s="474">
        <v>5741.4260000000004</v>
      </c>
    </row>
    <row r="74" spans="1:3" x14ac:dyDescent="0.2">
      <c r="A74" s="1665" t="s">
        <v>838</v>
      </c>
      <c r="B74" s="444">
        <v>0</v>
      </c>
    </row>
    <row r="75" spans="1:3" x14ac:dyDescent="0.2">
      <c r="A75" s="233" t="s">
        <v>769</v>
      </c>
      <c r="B75" s="474">
        <v>5741.4260000000004</v>
      </c>
    </row>
    <row r="76" spans="1:3" ht="5.25" customHeight="1" x14ac:dyDescent="0.2">
      <c r="A76" s="340"/>
      <c r="B76" s="340"/>
      <c r="C76" s="101"/>
    </row>
    <row r="77" spans="1:3" x14ac:dyDescent="0.2">
      <c r="A77" s="98"/>
      <c r="B77" s="1664"/>
    </row>
  </sheetData>
  <mergeCells count="6">
    <mergeCell ref="A56:B56"/>
    <mergeCell ref="A1:B1"/>
    <mergeCell ref="A2:B2"/>
    <mergeCell ref="A3:B3"/>
    <mergeCell ref="A54:B54"/>
    <mergeCell ref="A55:B55"/>
  </mergeCells>
  <conditionalFormatting sqref="A75">
    <cfRule type="cellIs" dxfId="18" priority="4" stopIfTrue="1" operator="equal">
      <formula>0</formula>
    </cfRule>
  </conditionalFormatting>
  <conditionalFormatting sqref="A39">
    <cfRule type="cellIs" dxfId="17" priority="1" stopIfTrue="1" operator="equal">
      <formula>0</formula>
    </cfRule>
  </conditionalFormatting>
  <conditionalFormatting sqref="A59">
    <cfRule type="cellIs" dxfId="16" priority="10" stopIfTrue="1" operator="equal">
      <formula>0</formula>
    </cfRule>
  </conditionalFormatting>
  <conditionalFormatting sqref="A62">
    <cfRule type="cellIs" dxfId="15" priority="9" stopIfTrue="1" operator="equal">
      <formula>0</formula>
    </cfRule>
  </conditionalFormatting>
  <conditionalFormatting sqref="A65">
    <cfRule type="cellIs" dxfId="14" priority="8" stopIfTrue="1" operator="equal">
      <formula>0</formula>
    </cfRule>
  </conditionalFormatting>
  <conditionalFormatting sqref="A67">
    <cfRule type="cellIs" dxfId="13" priority="7" stopIfTrue="1" operator="equal">
      <formula>0</formula>
    </cfRule>
  </conditionalFormatting>
  <conditionalFormatting sqref="A70">
    <cfRule type="cellIs" dxfId="12" priority="6" stopIfTrue="1" operator="equal">
      <formula>0</formula>
    </cfRule>
  </conditionalFormatting>
  <conditionalFormatting sqref="A73">
    <cfRule type="cellIs" dxfId="11" priority="5" stopIfTrue="1" operator="equal">
      <formula>0</formula>
    </cfRule>
  </conditionalFormatting>
  <conditionalFormatting sqref="A5">
    <cfRule type="cellIs" dxfId="10" priority="3" stopIfTrue="1" operator="equal">
      <formula>0</formula>
    </cfRule>
  </conditionalFormatting>
  <conditionalFormatting sqref="A22">
    <cfRule type="cellIs" dxfId="9" priority="2" stopIfTrue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5"/>
  <sheetViews>
    <sheetView showGridLines="0" topLeftCell="K1" zoomScaleNormal="100" workbookViewId="0">
      <selection activeCell="R21" sqref="R21"/>
    </sheetView>
  </sheetViews>
  <sheetFormatPr baseColWidth="10" defaultColWidth="9.140625" defaultRowHeight="15" x14ac:dyDescent="0.25"/>
  <cols>
    <col min="1" max="1" width="8.140625" style="1560" bestFit="1" customWidth="1"/>
    <col min="2" max="2" width="58.7109375" style="1560" customWidth="1"/>
    <col min="3" max="3" width="16.85546875" style="1560" customWidth="1"/>
    <col min="4" max="4" width="17.85546875" style="1560" customWidth="1"/>
    <col min="5" max="5" width="17" style="1560" customWidth="1"/>
    <col min="6" max="6" width="17.28515625" style="1560" customWidth="1"/>
    <col min="7" max="7" width="16.5703125" style="1560" customWidth="1"/>
    <col min="8" max="8" width="16" style="1560" customWidth="1"/>
    <col min="9" max="9" width="16.85546875" style="1560" customWidth="1"/>
    <col min="10" max="10" width="16.7109375" style="1560" bestFit="1" customWidth="1"/>
    <col min="11" max="11" width="14.7109375" style="1560" customWidth="1"/>
    <col min="12" max="13" width="16.7109375" style="1560" bestFit="1" customWidth="1"/>
    <col min="14" max="17" width="14.7109375" style="1560" customWidth="1"/>
    <col min="18" max="18" width="19.42578125" style="1560" bestFit="1" customWidth="1"/>
    <col min="19" max="19" width="12.5703125" style="1560" bestFit="1" customWidth="1"/>
    <col min="20" max="28" width="9.140625" style="1560"/>
    <col min="29" max="29" width="44.28515625" style="1560" customWidth="1"/>
    <col min="30" max="16384" width="9.140625" style="1560"/>
  </cols>
  <sheetData>
    <row r="1" spans="1:29" ht="15.75" x14ac:dyDescent="0.25">
      <c r="A1" s="2116" t="s">
        <v>665</v>
      </c>
      <c r="B1" s="2116"/>
      <c r="C1" s="2116"/>
      <c r="D1" s="2116"/>
      <c r="E1" s="2116"/>
      <c r="F1" s="2116"/>
      <c r="G1" s="2116"/>
      <c r="H1" s="2116"/>
      <c r="I1" s="2116"/>
      <c r="J1" s="2116"/>
      <c r="K1" s="2116"/>
      <c r="L1" s="2116"/>
      <c r="M1" s="2116"/>
      <c r="N1" s="2116"/>
      <c r="O1" s="2116"/>
      <c r="P1" s="2116"/>
      <c r="Q1" s="2116"/>
      <c r="R1" s="2116"/>
    </row>
    <row r="2" spans="1:29" ht="15.75" x14ac:dyDescent="0.25">
      <c r="A2" s="2116" t="s">
        <v>450</v>
      </c>
      <c r="B2" s="2116"/>
      <c r="C2" s="2116"/>
      <c r="D2" s="2116"/>
      <c r="E2" s="2116"/>
      <c r="F2" s="2116"/>
      <c r="G2" s="2116"/>
      <c r="H2" s="2116"/>
      <c r="I2" s="2116"/>
      <c r="J2" s="2116"/>
      <c r="K2" s="2116"/>
      <c r="L2" s="2116"/>
      <c r="M2" s="2116"/>
      <c r="N2" s="2116"/>
      <c r="O2" s="2116"/>
      <c r="P2" s="2116"/>
      <c r="Q2" s="2116"/>
      <c r="R2" s="2116"/>
    </row>
    <row r="3" spans="1:29" ht="15.75" x14ac:dyDescent="0.25">
      <c r="A3" s="2115" t="s">
        <v>2153</v>
      </c>
      <c r="B3" s="2115"/>
      <c r="C3" s="2115"/>
      <c r="D3" s="2115"/>
      <c r="E3" s="2115"/>
      <c r="F3" s="2115"/>
      <c r="G3" s="2115"/>
      <c r="H3" s="2115"/>
      <c r="I3" s="2115"/>
      <c r="J3" s="2115"/>
      <c r="K3" s="2115"/>
      <c r="L3" s="2115"/>
      <c r="M3" s="2115"/>
      <c r="N3" s="2115"/>
      <c r="O3" s="2115"/>
      <c r="P3" s="2115"/>
      <c r="Q3" s="2115"/>
      <c r="R3" s="2115"/>
    </row>
    <row r="4" spans="1:29" ht="15.75" x14ac:dyDescent="0.25">
      <c r="A4" s="2116" t="s">
        <v>664</v>
      </c>
      <c r="B4" s="2116"/>
      <c r="C4" s="2116"/>
      <c r="D4" s="2116"/>
      <c r="E4" s="2116"/>
      <c r="F4" s="2116"/>
      <c r="G4" s="2116"/>
      <c r="H4" s="2116"/>
      <c r="I4" s="2116"/>
      <c r="J4" s="2116"/>
      <c r="K4" s="2116"/>
      <c r="L4" s="2116"/>
      <c r="M4" s="2116"/>
      <c r="N4" s="2116"/>
      <c r="O4" s="2116"/>
      <c r="P4" s="2116"/>
      <c r="Q4" s="2116"/>
      <c r="R4" s="2116"/>
    </row>
    <row r="5" spans="1:29" ht="1.5" customHeight="1" x14ac:dyDescent="0.25">
      <c r="A5" s="1666"/>
      <c r="B5" s="1666"/>
      <c r="C5" s="1667"/>
      <c r="D5" s="1667"/>
      <c r="E5" s="1667"/>
      <c r="F5" s="1667"/>
      <c r="G5" s="1667"/>
      <c r="H5" s="1667"/>
      <c r="I5" s="1667"/>
      <c r="J5" s="1667"/>
      <c r="K5" s="1667"/>
      <c r="L5" s="1667"/>
      <c r="M5" s="1667"/>
      <c r="N5" s="1667"/>
      <c r="O5" s="1667"/>
      <c r="P5" s="1667"/>
      <c r="Q5" s="1667"/>
      <c r="R5" s="1668"/>
    </row>
    <row r="6" spans="1:29" ht="14.25" customHeight="1" x14ac:dyDescent="0.25">
      <c r="A6" s="1669"/>
      <c r="B6" s="1669"/>
      <c r="C6" s="1670" t="s">
        <v>656</v>
      </c>
      <c r="D6" s="1670" t="s">
        <v>75</v>
      </c>
      <c r="E6" s="1670" t="s">
        <v>76</v>
      </c>
      <c r="F6" s="1670" t="s">
        <v>77</v>
      </c>
      <c r="G6" s="1670" t="s">
        <v>78</v>
      </c>
      <c r="H6" s="1670" t="s">
        <v>79</v>
      </c>
      <c r="I6" s="1670" t="s">
        <v>161</v>
      </c>
      <c r="J6" s="1670" t="s">
        <v>80</v>
      </c>
      <c r="K6" s="1670" t="s">
        <v>157</v>
      </c>
      <c r="L6" s="1670" t="s">
        <v>81</v>
      </c>
      <c r="M6" s="1670" t="s">
        <v>82</v>
      </c>
      <c r="N6" s="1670" t="s">
        <v>533</v>
      </c>
      <c r="O6" s="1670" t="s">
        <v>534</v>
      </c>
      <c r="P6" s="1670" t="s">
        <v>1342</v>
      </c>
      <c r="Q6" s="1670" t="s">
        <v>1895</v>
      </c>
      <c r="R6" s="1671" t="s">
        <v>299</v>
      </c>
    </row>
    <row r="7" spans="1:29" ht="6" customHeight="1" x14ac:dyDescent="0.25">
      <c r="A7" s="1672"/>
      <c r="B7" s="1672"/>
      <c r="C7" s="1581"/>
      <c r="D7" s="1581"/>
      <c r="E7" s="1581"/>
      <c r="F7" s="1581"/>
      <c r="G7" s="1581"/>
      <c r="H7" s="1581"/>
      <c r="I7" s="1581"/>
      <c r="J7" s="1581"/>
      <c r="K7" s="1581"/>
      <c r="L7" s="1581"/>
      <c r="M7" s="1581"/>
      <c r="N7" s="1581"/>
      <c r="O7" s="1581"/>
      <c r="P7" s="1581"/>
      <c r="Q7" s="1581"/>
      <c r="R7" s="1582"/>
    </row>
    <row r="8" spans="1:29" x14ac:dyDescent="0.25">
      <c r="A8" s="235"/>
      <c r="B8" s="226" t="s">
        <v>232</v>
      </c>
      <c r="C8" s="235"/>
      <c r="D8" s="235"/>
      <c r="E8" s="235"/>
      <c r="F8" s="235"/>
      <c r="G8" s="235"/>
      <c r="H8" s="235"/>
      <c r="I8" s="235"/>
      <c r="J8" s="235"/>
      <c r="K8" s="235"/>
      <c r="L8" s="235"/>
      <c r="M8" s="227"/>
      <c r="N8" s="227"/>
      <c r="O8" s="227"/>
      <c r="P8" s="227"/>
      <c r="Q8" s="227"/>
      <c r="R8" s="227"/>
    </row>
    <row r="9" spans="1:29" ht="19.5" customHeight="1" x14ac:dyDescent="0.25">
      <c r="A9" s="1570">
        <v>1010000</v>
      </c>
      <c r="B9" s="1570" t="s">
        <v>347</v>
      </c>
      <c r="C9" s="444">
        <v>982.947</v>
      </c>
      <c r="D9" s="444">
        <v>3475.2350000000001</v>
      </c>
      <c r="E9" s="444">
        <v>91.82</v>
      </c>
      <c r="F9" s="444">
        <v>7679.1909999999998</v>
      </c>
      <c r="G9" s="444">
        <v>2384.3029999999999</v>
      </c>
      <c r="H9" s="444">
        <v>2491.6439999999998</v>
      </c>
      <c r="I9" s="444">
        <v>2808.462</v>
      </c>
      <c r="J9" s="444">
        <v>21911.589</v>
      </c>
      <c r="K9" s="444">
        <v>2521.828</v>
      </c>
      <c r="L9" s="444">
        <v>3667.556</v>
      </c>
      <c r="M9" s="444">
        <v>456.404</v>
      </c>
      <c r="N9" s="444">
        <v>7860.8670000000002</v>
      </c>
      <c r="O9" s="444">
        <v>4320.5559999999996</v>
      </c>
      <c r="P9" s="444">
        <v>1584.367</v>
      </c>
      <c r="Q9" s="444">
        <v>1.681</v>
      </c>
      <c r="R9" s="676">
        <v>62238.44999999999</v>
      </c>
      <c r="S9" s="154"/>
      <c r="AC9" s="1673"/>
    </row>
    <row r="10" spans="1:29" ht="19.5" customHeight="1" x14ac:dyDescent="0.25">
      <c r="A10" s="1570">
        <v>1020000</v>
      </c>
      <c r="B10" s="1570" t="s">
        <v>928</v>
      </c>
      <c r="C10" s="444">
        <v>4211.3019999999997</v>
      </c>
      <c r="D10" s="444">
        <v>6843.2529999999997</v>
      </c>
      <c r="E10" s="444">
        <v>0</v>
      </c>
      <c r="F10" s="444">
        <v>45822.050999999999</v>
      </c>
      <c r="G10" s="444">
        <v>1.857</v>
      </c>
      <c r="H10" s="444">
        <v>15866.655000000001</v>
      </c>
      <c r="I10" s="444">
        <v>0</v>
      </c>
      <c r="J10" s="444">
        <v>1070.6279999999999</v>
      </c>
      <c r="K10" s="444">
        <v>4598.03</v>
      </c>
      <c r="L10" s="444">
        <v>0</v>
      </c>
      <c r="M10" s="444">
        <v>13135.323</v>
      </c>
      <c r="N10" s="444">
        <v>0</v>
      </c>
      <c r="O10" s="444">
        <v>0</v>
      </c>
      <c r="P10" s="444">
        <v>0</v>
      </c>
      <c r="Q10" s="444">
        <v>5504.4530000000004</v>
      </c>
      <c r="R10" s="676">
        <v>97053.551999999996</v>
      </c>
      <c r="S10" s="154"/>
      <c r="AC10" s="1673"/>
    </row>
    <row r="11" spans="1:29" ht="19.5" customHeight="1" x14ac:dyDescent="0.25">
      <c r="A11" s="1570">
        <v>1030000</v>
      </c>
      <c r="B11" s="1570" t="s">
        <v>929</v>
      </c>
      <c r="C11" s="444">
        <v>0</v>
      </c>
      <c r="D11" s="444">
        <v>11436.897000000001</v>
      </c>
      <c r="E11" s="444">
        <v>0</v>
      </c>
      <c r="F11" s="444">
        <v>0</v>
      </c>
      <c r="G11" s="444">
        <v>76763.823000000004</v>
      </c>
      <c r="H11" s="444">
        <v>0</v>
      </c>
      <c r="I11" s="444">
        <v>0</v>
      </c>
      <c r="J11" s="444">
        <v>0</v>
      </c>
      <c r="K11" s="444">
        <v>305.56400000000002</v>
      </c>
      <c r="L11" s="444">
        <v>39403.349000000002</v>
      </c>
      <c r="M11" s="444">
        <v>0</v>
      </c>
      <c r="N11" s="444">
        <v>0</v>
      </c>
      <c r="O11" s="444">
        <v>0</v>
      </c>
      <c r="P11" s="444">
        <v>0</v>
      </c>
      <c r="Q11" s="444">
        <v>1011.429</v>
      </c>
      <c r="R11" s="676">
        <v>128921.06200000001</v>
      </c>
      <c r="S11" s="154"/>
      <c r="AC11" s="1673"/>
    </row>
    <row r="12" spans="1:29" ht="19.5" customHeight="1" x14ac:dyDescent="0.25">
      <c r="A12" s="1570">
        <v>1040000</v>
      </c>
      <c r="B12" s="1570" t="s">
        <v>930</v>
      </c>
      <c r="C12" s="444">
        <v>0</v>
      </c>
      <c r="D12" s="444">
        <v>0</v>
      </c>
      <c r="E12" s="444">
        <v>18020.168000000001</v>
      </c>
      <c r="F12" s="444">
        <v>242.261</v>
      </c>
      <c r="G12" s="444">
        <v>35701.61</v>
      </c>
      <c r="H12" s="444">
        <v>14649.196</v>
      </c>
      <c r="I12" s="444">
        <v>187.08799999999999</v>
      </c>
      <c r="J12" s="444">
        <v>3.31</v>
      </c>
      <c r="K12" s="444">
        <v>0</v>
      </c>
      <c r="L12" s="444">
        <v>41786.555999999997</v>
      </c>
      <c r="M12" s="444">
        <v>32477.056</v>
      </c>
      <c r="N12" s="444">
        <v>0</v>
      </c>
      <c r="O12" s="444">
        <v>1310.123</v>
      </c>
      <c r="P12" s="444">
        <v>0</v>
      </c>
      <c r="Q12" s="444">
        <v>0</v>
      </c>
      <c r="R12" s="676">
        <v>144377.36799999999</v>
      </c>
      <c r="S12" s="154"/>
      <c r="AC12" s="1673"/>
    </row>
    <row r="13" spans="1:29" ht="21" customHeight="1" x14ac:dyDescent="0.25">
      <c r="A13" s="1570">
        <v>1070000</v>
      </c>
      <c r="B13" s="1570" t="s">
        <v>1257</v>
      </c>
      <c r="C13" s="444">
        <v>0</v>
      </c>
      <c r="D13" s="444">
        <v>0</v>
      </c>
      <c r="E13" s="444">
        <v>0</v>
      </c>
      <c r="F13" s="444">
        <v>0</v>
      </c>
      <c r="G13" s="444">
        <v>709.44299999999998</v>
      </c>
      <c r="H13" s="444">
        <v>0</v>
      </c>
      <c r="I13" s="444">
        <v>0</v>
      </c>
      <c r="J13" s="444">
        <v>0</v>
      </c>
      <c r="K13" s="444">
        <v>0</v>
      </c>
      <c r="L13" s="444">
        <v>0</v>
      </c>
      <c r="M13" s="444">
        <v>0</v>
      </c>
      <c r="N13" s="444">
        <v>0</v>
      </c>
      <c r="O13" s="444">
        <v>0</v>
      </c>
      <c r="P13" s="444">
        <v>0</v>
      </c>
      <c r="Q13" s="444">
        <v>0</v>
      </c>
      <c r="R13" s="676">
        <v>709.44299999999998</v>
      </c>
      <c r="S13" s="154"/>
      <c r="AC13" s="1673"/>
    </row>
    <row r="14" spans="1:29" x14ac:dyDescent="0.25">
      <c r="A14" s="1570">
        <v>1080000</v>
      </c>
      <c r="B14" s="1570" t="s">
        <v>931</v>
      </c>
      <c r="C14" s="444">
        <v>0.70799999999999996</v>
      </c>
      <c r="D14" s="444">
        <v>219.167</v>
      </c>
      <c r="E14" s="444">
        <v>12.712</v>
      </c>
      <c r="F14" s="444">
        <v>176.08099999999999</v>
      </c>
      <c r="G14" s="444">
        <v>1918.9480000000001</v>
      </c>
      <c r="H14" s="444">
        <v>0</v>
      </c>
      <c r="I14" s="444">
        <v>1639.6420000000001</v>
      </c>
      <c r="J14" s="444">
        <v>0</v>
      </c>
      <c r="K14" s="444">
        <v>946.60699999999997</v>
      </c>
      <c r="L14" s="444">
        <v>3055.9029999999998</v>
      </c>
      <c r="M14" s="444">
        <v>0</v>
      </c>
      <c r="N14" s="444">
        <v>0</v>
      </c>
      <c r="O14" s="444">
        <v>3449.9340000000002</v>
      </c>
      <c r="P14" s="444">
        <v>45.100999999999999</v>
      </c>
      <c r="Q14" s="444">
        <v>0</v>
      </c>
      <c r="R14" s="676">
        <v>11464.803000000002</v>
      </c>
      <c r="S14" s="154"/>
      <c r="AC14" s="1673"/>
    </row>
    <row r="15" spans="1:29" x14ac:dyDescent="0.25">
      <c r="A15" s="1570">
        <v>1090000</v>
      </c>
      <c r="B15" s="1570" t="s">
        <v>352</v>
      </c>
      <c r="C15" s="444">
        <v>36.985999999999997</v>
      </c>
      <c r="D15" s="444">
        <v>292.077</v>
      </c>
      <c r="E15" s="444">
        <v>206.72900000000001</v>
      </c>
      <c r="F15" s="444">
        <v>728.62199999999996</v>
      </c>
      <c r="G15" s="444">
        <v>2.391</v>
      </c>
      <c r="H15" s="444">
        <v>763.52200000000005</v>
      </c>
      <c r="I15" s="444">
        <v>670.14499999999998</v>
      </c>
      <c r="J15" s="444">
        <v>682.06799999999998</v>
      </c>
      <c r="K15" s="444">
        <v>108.282</v>
      </c>
      <c r="L15" s="444">
        <v>154.89599999999999</v>
      </c>
      <c r="M15" s="444">
        <v>81.347999999999999</v>
      </c>
      <c r="N15" s="444">
        <v>282.25700000000001</v>
      </c>
      <c r="O15" s="444">
        <v>3.4460000000000002</v>
      </c>
      <c r="P15" s="444">
        <v>59.326999999999998</v>
      </c>
      <c r="Q15" s="444">
        <v>167.542</v>
      </c>
      <c r="R15" s="676">
        <v>4239.6380000000008</v>
      </c>
      <c r="S15" s="154"/>
      <c r="AC15" s="1673"/>
    </row>
    <row r="16" spans="1:29" x14ac:dyDescent="0.25">
      <c r="A16" s="1570">
        <v>1100000</v>
      </c>
      <c r="B16" s="1570" t="s">
        <v>353</v>
      </c>
      <c r="C16" s="444">
        <v>147.77799999999999</v>
      </c>
      <c r="D16" s="444">
        <v>1.375</v>
      </c>
      <c r="E16" s="444">
        <v>207.26900000000001</v>
      </c>
      <c r="F16" s="444">
        <v>601.10199999999998</v>
      </c>
      <c r="G16" s="444">
        <v>727.90099999999995</v>
      </c>
      <c r="H16" s="444">
        <v>758.96100000000001</v>
      </c>
      <c r="I16" s="444">
        <v>134.75200000000001</v>
      </c>
      <c r="J16" s="444">
        <v>18.41</v>
      </c>
      <c r="K16" s="444">
        <v>486.09800000000001</v>
      </c>
      <c r="L16" s="444">
        <v>234.77500000000001</v>
      </c>
      <c r="M16" s="444">
        <v>107.521</v>
      </c>
      <c r="N16" s="444">
        <v>141.05699999999999</v>
      </c>
      <c r="O16" s="444">
        <v>172.96700000000001</v>
      </c>
      <c r="P16" s="444">
        <v>0</v>
      </c>
      <c r="Q16" s="444">
        <v>146.42099999999999</v>
      </c>
      <c r="R16" s="676">
        <v>3886.3869999999997</v>
      </c>
      <c r="S16" s="154"/>
      <c r="AC16" s="1673"/>
    </row>
    <row r="17" spans="1:29" x14ac:dyDescent="0.25">
      <c r="A17" s="1570">
        <v>1110000</v>
      </c>
      <c r="B17" s="1570" t="s">
        <v>354</v>
      </c>
      <c r="C17" s="444">
        <v>4042.65</v>
      </c>
      <c r="D17" s="444">
        <v>0</v>
      </c>
      <c r="E17" s="444">
        <v>0</v>
      </c>
      <c r="F17" s="444">
        <v>6174.0780000000004</v>
      </c>
      <c r="G17" s="444">
        <v>0</v>
      </c>
      <c r="H17" s="444">
        <v>0</v>
      </c>
      <c r="I17" s="444">
        <v>4153.2030000000004</v>
      </c>
      <c r="J17" s="444">
        <v>0</v>
      </c>
      <c r="K17" s="444">
        <v>767.38900000000001</v>
      </c>
      <c r="L17" s="444">
        <v>4426.5110000000004</v>
      </c>
      <c r="M17" s="444">
        <v>2.1</v>
      </c>
      <c r="N17" s="444">
        <v>0</v>
      </c>
      <c r="O17" s="444">
        <v>2166.4409999999998</v>
      </c>
      <c r="P17" s="444">
        <v>0</v>
      </c>
      <c r="Q17" s="444">
        <v>0</v>
      </c>
      <c r="R17" s="676">
        <v>21732.371999999996</v>
      </c>
      <c r="S17" s="154"/>
      <c r="AC17" s="1673"/>
    </row>
    <row r="18" spans="1:29" x14ac:dyDescent="0.25">
      <c r="A18" s="1570">
        <v>1200000</v>
      </c>
      <c r="B18" s="1570" t="s">
        <v>459</v>
      </c>
      <c r="C18" s="444">
        <v>0</v>
      </c>
      <c r="D18" s="444">
        <v>25.506</v>
      </c>
      <c r="E18" s="444">
        <v>0</v>
      </c>
      <c r="F18" s="444">
        <v>0</v>
      </c>
      <c r="G18" s="444">
        <v>1204.222</v>
      </c>
      <c r="H18" s="444">
        <v>302.98200000000003</v>
      </c>
      <c r="I18" s="444">
        <v>0</v>
      </c>
      <c r="J18" s="444">
        <v>988.11800000000005</v>
      </c>
      <c r="K18" s="444">
        <v>2461.2170000000001</v>
      </c>
      <c r="L18" s="444">
        <v>0</v>
      </c>
      <c r="M18" s="444">
        <v>81.302000000000007</v>
      </c>
      <c r="N18" s="444">
        <v>0</v>
      </c>
      <c r="O18" s="444">
        <v>0</v>
      </c>
      <c r="P18" s="444">
        <v>0</v>
      </c>
      <c r="Q18" s="444">
        <v>0</v>
      </c>
      <c r="R18" s="676">
        <v>5063.3469999999998</v>
      </c>
      <c r="S18" s="154"/>
      <c r="AC18" s="1673"/>
    </row>
    <row r="19" spans="1:29" x14ac:dyDescent="0.25">
      <c r="A19" s="1570">
        <v>1250000</v>
      </c>
      <c r="B19" s="1570" t="s">
        <v>460</v>
      </c>
      <c r="C19" s="444">
        <v>25.393999999999998</v>
      </c>
      <c r="D19" s="444">
        <v>52.386000000000003</v>
      </c>
      <c r="E19" s="444">
        <v>0</v>
      </c>
      <c r="F19" s="444">
        <v>0</v>
      </c>
      <c r="G19" s="444">
        <v>0</v>
      </c>
      <c r="H19" s="444">
        <v>70.733999999999995</v>
      </c>
      <c r="I19" s="444">
        <v>29.574999999999999</v>
      </c>
      <c r="J19" s="444">
        <v>0</v>
      </c>
      <c r="K19" s="444">
        <v>0</v>
      </c>
      <c r="L19" s="444">
        <v>42.954999999999998</v>
      </c>
      <c r="M19" s="444">
        <v>0</v>
      </c>
      <c r="N19" s="444">
        <v>0</v>
      </c>
      <c r="O19" s="444">
        <v>0</v>
      </c>
      <c r="P19" s="444">
        <v>0</v>
      </c>
      <c r="Q19" s="444">
        <v>0</v>
      </c>
      <c r="R19" s="676">
        <v>221.04399999999998</v>
      </c>
      <c r="S19" s="154"/>
      <c r="AC19" s="1673"/>
    </row>
    <row r="20" spans="1:29" x14ac:dyDescent="0.25">
      <c r="A20" s="1570">
        <v>1260000</v>
      </c>
      <c r="B20" s="1570" t="s">
        <v>357</v>
      </c>
      <c r="C20" s="444">
        <v>158.71799999999999</v>
      </c>
      <c r="D20" s="444">
        <v>1910.3050000000001</v>
      </c>
      <c r="E20" s="444">
        <v>2881.4380000000001</v>
      </c>
      <c r="F20" s="444">
        <v>3333.201</v>
      </c>
      <c r="G20" s="444">
        <v>959.47699999999998</v>
      </c>
      <c r="H20" s="444">
        <v>531.26900000000001</v>
      </c>
      <c r="I20" s="444">
        <v>91.006</v>
      </c>
      <c r="J20" s="444">
        <v>160.97800000000001</v>
      </c>
      <c r="K20" s="444">
        <v>11.629</v>
      </c>
      <c r="L20" s="444">
        <v>22425.116999999998</v>
      </c>
      <c r="M20" s="444">
        <v>3712.57</v>
      </c>
      <c r="N20" s="444">
        <v>3034.2730000000001</v>
      </c>
      <c r="O20" s="444">
        <v>53.206000000000003</v>
      </c>
      <c r="P20" s="444">
        <v>2.7080000000000002</v>
      </c>
      <c r="Q20" s="444">
        <v>261.73899999999998</v>
      </c>
      <c r="R20" s="676">
        <v>39527.633999999998</v>
      </c>
      <c r="S20" s="154"/>
      <c r="AC20" s="1673"/>
    </row>
    <row r="21" spans="1:29" x14ac:dyDescent="0.25">
      <c r="A21" s="1570">
        <v>1270000</v>
      </c>
      <c r="B21" s="1570" t="s">
        <v>358</v>
      </c>
      <c r="C21" s="444">
        <v>3.8740000000000001</v>
      </c>
      <c r="D21" s="444">
        <v>118.801</v>
      </c>
      <c r="E21" s="444">
        <v>187.31100000000001</v>
      </c>
      <c r="F21" s="444">
        <v>30.242000000000001</v>
      </c>
      <c r="G21" s="444">
        <v>198.67</v>
      </c>
      <c r="H21" s="444">
        <v>408.59699999999998</v>
      </c>
      <c r="I21" s="444">
        <v>1.5489999999999999</v>
      </c>
      <c r="J21" s="444">
        <v>94.881</v>
      </c>
      <c r="K21" s="444">
        <v>19.327000000000002</v>
      </c>
      <c r="L21" s="444">
        <v>113.73099999999999</v>
      </c>
      <c r="M21" s="444">
        <v>31.021000000000001</v>
      </c>
      <c r="N21" s="444">
        <v>0</v>
      </c>
      <c r="O21" s="444">
        <v>61.26</v>
      </c>
      <c r="P21" s="444">
        <v>64.706000000000003</v>
      </c>
      <c r="Q21" s="444">
        <v>188.79499999999999</v>
      </c>
      <c r="R21" s="676">
        <v>1522.7649999999999</v>
      </c>
      <c r="S21" s="154"/>
      <c r="AC21" s="1673"/>
    </row>
    <row r="22" spans="1:29" x14ac:dyDescent="0.25">
      <c r="A22" s="1570">
        <v>1300000</v>
      </c>
      <c r="B22" s="1570" t="s">
        <v>359</v>
      </c>
      <c r="C22" s="444">
        <v>0</v>
      </c>
      <c r="D22" s="444">
        <v>34.856999999999999</v>
      </c>
      <c r="E22" s="444">
        <v>307.47500000000002</v>
      </c>
      <c r="F22" s="444">
        <v>195.887</v>
      </c>
      <c r="G22" s="444">
        <v>191.81899999999999</v>
      </c>
      <c r="H22" s="444">
        <v>601.78599999999994</v>
      </c>
      <c r="I22" s="444">
        <v>10.98</v>
      </c>
      <c r="J22" s="444">
        <v>100.259</v>
      </c>
      <c r="K22" s="444">
        <v>0</v>
      </c>
      <c r="L22" s="444">
        <v>3742.172</v>
      </c>
      <c r="M22" s="444">
        <v>0</v>
      </c>
      <c r="N22" s="444">
        <v>0</v>
      </c>
      <c r="O22" s="444">
        <v>9.1080000000000005</v>
      </c>
      <c r="P22" s="444">
        <v>0.17499999999999999</v>
      </c>
      <c r="Q22" s="444">
        <v>571.01400000000001</v>
      </c>
      <c r="R22" s="676">
        <v>5765.5320000000011</v>
      </c>
      <c r="S22" s="154"/>
      <c r="AC22" s="1673"/>
    </row>
    <row r="23" spans="1:29" x14ac:dyDescent="0.25">
      <c r="A23" s="235"/>
      <c r="B23" s="226" t="s">
        <v>360</v>
      </c>
      <c r="C23" s="443">
        <v>9610.357</v>
      </c>
      <c r="D23" s="443">
        <v>24409.859</v>
      </c>
      <c r="E23" s="443">
        <v>21914.921999999999</v>
      </c>
      <c r="F23" s="443">
        <v>64982.716</v>
      </c>
      <c r="G23" s="443">
        <v>120764.46400000001</v>
      </c>
      <c r="H23" s="443">
        <v>36445.345999999998</v>
      </c>
      <c r="I23" s="443">
        <v>9726.402</v>
      </c>
      <c r="J23" s="443">
        <v>25030.241000000002</v>
      </c>
      <c r="K23" s="443">
        <v>12225.971</v>
      </c>
      <c r="L23" s="443">
        <v>119053.52099999999</v>
      </c>
      <c r="M23" s="443">
        <v>50084.644999999997</v>
      </c>
      <c r="N23" s="443">
        <v>11318.454</v>
      </c>
      <c r="O23" s="443">
        <v>11547.040999999999</v>
      </c>
      <c r="P23" s="443">
        <v>1756.384</v>
      </c>
      <c r="Q23" s="443">
        <v>7853.0739999999996</v>
      </c>
      <c r="R23" s="443">
        <v>526723.39700000011</v>
      </c>
      <c r="S23" s="154"/>
    </row>
    <row r="24" spans="1:29" x14ac:dyDescent="0.25">
      <c r="A24" s="1570">
        <v>6000000</v>
      </c>
      <c r="B24" s="1570" t="s">
        <v>281</v>
      </c>
      <c r="C24" s="674">
        <v>520000.049</v>
      </c>
      <c r="D24" s="674">
        <v>1482540.56</v>
      </c>
      <c r="E24" s="674">
        <v>2119090.5320000001</v>
      </c>
      <c r="F24" s="674">
        <v>4579909.6979999999</v>
      </c>
      <c r="G24" s="674">
        <v>2934640.46</v>
      </c>
      <c r="H24" s="674">
        <v>3173727.8339999998</v>
      </c>
      <c r="I24" s="674">
        <v>1524597.524</v>
      </c>
      <c r="J24" s="674">
        <v>3001548.1850000001</v>
      </c>
      <c r="K24" s="674">
        <v>1361297.3670000001</v>
      </c>
      <c r="L24" s="674">
        <v>4463194.7290000003</v>
      </c>
      <c r="M24" s="674">
        <v>1010686.965</v>
      </c>
      <c r="N24" s="674">
        <v>638910.61699999997</v>
      </c>
      <c r="O24" s="674">
        <v>868483.98699999996</v>
      </c>
      <c r="P24" s="674">
        <v>0</v>
      </c>
      <c r="Q24" s="674">
        <v>0</v>
      </c>
      <c r="R24" s="677">
        <v>27678628.506999992</v>
      </c>
    </row>
    <row r="25" spans="1:29" x14ac:dyDescent="0.25">
      <c r="A25" s="1570">
        <v>8000000</v>
      </c>
      <c r="B25" s="1570" t="s">
        <v>388</v>
      </c>
      <c r="C25" s="674">
        <v>4035</v>
      </c>
      <c r="D25" s="674">
        <v>71976.017000000007</v>
      </c>
      <c r="E25" s="674">
        <v>1960524.318</v>
      </c>
      <c r="F25" s="674">
        <v>24825.057000000001</v>
      </c>
      <c r="G25" s="674">
        <v>339386.30499999999</v>
      </c>
      <c r="H25" s="674">
        <v>344320.09700000001</v>
      </c>
      <c r="I25" s="674">
        <v>4260.0600000000004</v>
      </c>
      <c r="J25" s="674">
        <v>3242583.1409999998</v>
      </c>
      <c r="K25" s="674">
        <v>10829.377</v>
      </c>
      <c r="L25" s="674">
        <v>15598.3</v>
      </c>
      <c r="M25" s="674">
        <v>16138.1</v>
      </c>
      <c r="N25" s="674">
        <v>192876</v>
      </c>
      <c r="O25" s="674">
        <v>8187.9440000000004</v>
      </c>
      <c r="P25" s="674">
        <v>0</v>
      </c>
      <c r="Q25" s="674">
        <v>0</v>
      </c>
      <c r="R25" s="677">
        <v>6235539.716</v>
      </c>
    </row>
    <row r="26" spans="1:29" x14ac:dyDescent="0.25">
      <c r="A26" s="235"/>
      <c r="B26" s="226" t="s">
        <v>250</v>
      </c>
      <c r="C26" s="673"/>
      <c r="D26" s="673"/>
      <c r="E26" s="675"/>
      <c r="F26" s="675"/>
      <c r="G26" s="675"/>
      <c r="H26" s="675"/>
      <c r="I26" s="675"/>
      <c r="J26" s="675"/>
      <c r="K26" s="675"/>
      <c r="L26" s="675"/>
      <c r="M26" s="675"/>
      <c r="N26" s="675"/>
      <c r="O26" s="675"/>
      <c r="P26" s="675"/>
      <c r="Q26" s="675"/>
      <c r="R26" s="675"/>
    </row>
    <row r="27" spans="1:29" s="1571" customFormat="1" x14ac:dyDescent="0.25">
      <c r="A27" s="1570">
        <v>2020000</v>
      </c>
      <c r="B27" s="1570" t="s">
        <v>796</v>
      </c>
      <c r="C27" s="444">
        <v>0</v>
      </c>
      <c r="D27" s="444">
        <v>11442.786</v>
      </c>
      <c r="E27" s="444">
        <v>0</v>
      </c>
      <c r="F27" s="444">
        <v>0</v>
      </c>
      <c r="G27" s="444">
        <v>76835.244000000006</v>
      </c>
      <c r="H27" s="444">
        <v>0</v>
      </c>
      <c r="I27" s="444">
        <v>0</v>
      </c>
      <c r="J27" s="444">
        <v>0</v>
      </c>
      <c r="K27" s="444">
        <v>0</v>
      </c>
      <c r="L27" s="444">
        <v>39393.81</v>
      </c>
      <c r="M27" s="444">
        <v>0</v>
      </c>
      <c r="N27" s="444">
        <v>0</v>
      </c>
      <c r="O27" s="444">
        <v>0</v>
      </c>
      <c r="P27" s="444">
        <v>0</v>
      </c>
      <c r="Q27" s="444">
        <v>4012.9569999999999</v>
      </c>
      <c r="R27" s="676">
        <v>131684.79699999999</v>
      </c>
    </row>
    <row r="28" spans="1:29" s="1571" customFormat="1" ht="24.75" customHeight="1" x14ac:dyDescent="0.25">
      <c r="A28" s="1570">
        <v>2030000</v>
      </c>
      <c r="B28" s="1570" t="s">
        <v>797</v>
      </c>
      <c r="C28" s="444">
        <v>0</v>
      </c>
      <c r="D28" s="444">
        <v>0</v>
      </c>
      <c r="E28" s="444">
        <v>0</v>
      </c>
      <c r="F28" s="444">
        <v>0</v>
      </c>
      <c r="G28" s="444">
        <v>0</v>
      </c>
      <c r="H28" s="444">
        <v>0</v>
      </c>
      <c r="I28" s="444">
        <v>0</v>
      </c>
      <c r="J28" s="444">
        <v>0</v>
      </c>
      <c r="K28" s="444">
        <v>304.93700000000001</v>
      </c>
      <c r="L28" s="444">
        <v>0</v>
      </c>
      <c r="M28" s="444">
        <v>0</v>
      </c>
      <c r="N28" s="444">
        <v>0</v>
      </c>
      <c r="O28" s="444">
        <v>0</v>
      </c>
      <c r="P28" s="444">
        <v>0</v>
      </c>
      <c r="Q28" s="444">
        <v>0</v>
      </c>
      <c r="R28" s="676">
        <v>304.93700000000001</v>
      </c>
    </row>
    <row r="29" spans="1:29" s="1571" customFormat="1" x14ac:dyDescent="0.25">
      <c r="A29" s="1570">
        <v>2040000</v>
      </c>
      <c r="B29" s="1570" t="s">
        <v>798</v>
      </c>
      <c r="C29" s="444">
        <v>298.44299999999998</v>
      </c>
      <c r="D29" s="444">
        <v>79.108999999999995</v>
      </c>
      <c r="E29" s="444">
        <v>140.13300000000001</v>
      </c>
      <c r="F29" s="444">
        <v>165.88</v>
      </c>
      <c r="G29" s="444">
        <v>654.80899999999997</v>
      </c>
      <c r="H29" s="444">
        <v>307.81700000000001</v>
      </c>
      <c r="I29" s="444">
        <v>55.329000000000001</v>
      </c>
      <c r="J29" s="444">
        <v>68.067999999999998</v>
      </c>
      <c r="K29" s="444">
        <v>475.99900000000002</v>
      </c>
      <c r="L29" s="444">
        <v>86.015000000000001</v>
      </c>
      <c r="M29" s="444">
        <v>183.62100000000001</v>
      </c>
      <c r="N29" s="444">
        <v>177.85499999999999</v>
      </c>
      <c r="O29" s="444">
        <v>35.899000000000001</v>
      </c>
      <c r="P29" s="444">
        <v>13.106</v>
      </c>
      <c r="Q29" s="444">
        <v>69.87</v>
      </c>
      <c r="R29" s="676">
        <v>2811.9529999999995</v>
      </c>
    </row>
    <row r="30" spans="1:29" s="1571" customFormat="1" x14ac:dyDescent="0.25">
      <c r="A30" s="1570">
        <v>2050000</v>
      </c>
      <c r="B30" s="1570" t="s">
        <v>363</v>
      </c>
      <c r="C30" s="444">
        <v>58.262</v>
      </c>
      <c r="D30" s="444">
        <v>252.727</v>
      </c>
      <c r="E30" s="444">
        <v>231.357</v>
      </c>
      <c r="F30" s="444">
        <v>5932.0219999999999</v>
      </c>
      <c r="G30" s="444">
        <v>857.15800000000002</v>
      </c>
      <c r="H30" s="444">
        <v>6127.558</v>
      </c>
      <c r="I30" s="444">
        <v>2581.424</v>
      </c>
      <c r="J30" s="444">
        <v>860.71900000000005</v>
      </c>
      <c r="K30" s="444">
        <v>357.70800000000003</v>
      </c>
      <c r="L30" s="444">
        <v>856.91</v>
      </c>
      <c r="M30" s="444">
        <v>270.53300000000002</v>
      </c>
      <c r="N30" s="444">
        <v>752.51700000000005</v>
      </c>
      <c r="O30" s="444">
        <v>107.374</v>
      </c>
      <c r="P30" s="444">
        <v>0.97199999999999998</v>
      </c>
      <c r="Q30" s="444">
        <v>3.0049999999999999</v>
      </c>
      <c r="R30" s="676">
        <v>19250.246000000003</v>
      </c>
    </row>
    <row r="31" spans="1:29" s="1571" customFormat="1" x14ac:dyDescent="0.25">
      <c r="A31" s="1674">
        <v>2060000</v>
      </c>
      <c r="B31" s="1570" t="s">
        <v>799</v>
      </c>
      <c r="C31" s="444">
        <v>441.09899999999999</v>
      </c>
      <c r="D31" s="444">
        <v>2871.43</v>
      </c>
      <c r="E31" s="444">
        <v>3792.355</v>
      </c>
      <c r="F31" s="444">
        <v>2548.3910000000001</v>
      </c>
      <c r="G31" s="444">
        <v>4434.9219999999996</v>
      </c>
      <c r="H31" s="444">
        <v>3216.569</v>
      </c>
      <c r="I31" s="444">
        <v>532.83399999999995</v>
      </c>
      <c r="J31" s="444">
        <v>9875.0619999999999</v>
      </c>
      <c r="K31" s="444">
        <v>553.91899999999998</v>
      </c>
      <c r="L31" s="444">
        <v>6828.7619999999997</v>
      </c>
      <c r="M31" s="444">
        <v>1807.7270000000001</v>
      </c>
      <c r="N31" s="444">
        <v>1349.817</v>
      </c>
      <c r="O31" s="444">
        <v>320.07</v>
      </c>
      <c r="P31" s="444">
        <v>117.432</v>
      </c>
      <c r="Q31" s="444">
        <v>183.27799999999999</v>
      </c>
      <c r="R31" s="676">
        <v>38873.667000000001</v>
      </c>
    </row>
    <row r="32" spans="1:29" s="1571" customFormat="1" x14ac:dyDescent="0.25">
      <c r="A32" s="1674">
        <v>2070000</v>
      </c>
      <c r="B32" s="1570" t="s">
        <v>365</v>
      </c>
      <c r="C32" s="444">
        <v>0</v>
      </c>
      <c r="D32" s="444">
        <v>0</v>
      </c>
      <c r="E32" s="444">
        <v>0</v>
      </c>
      <c r="F32" s="444">
        <v>0</v>
      </c>
      <c r="G32" s="444">
        <v>0</v>
      </c>
      <c r="H32" s="444">
        <v>0</v>
      </c>
      <c r="I32" s="444">
        <v>0</v>
      </c>
      <c r="J32" s="444">
        <v>0</v>
      </c>
      <c r="K32" s="444">
        <v>0</v>
      </c>
      <c r="L32" s="444">
        <v>0</v>
      </c>
      <c r="M32" s="444">
        <v>0</v>
      </c>
      <c r="N32" s="444">
        <v>0</v>
      </c>
      <c r="O32" s="444">
        <v>0</v>
      </c>
      <c r="P32" s="444">
        <v>0</v>
      </c>
      <c r="Q32" s="444">
        <v>0</v>
      </c>
      <c r="R32" s="676">
        <v>0</v>
      </c>
    </row>
    <row r="33" spans="1:18" s="1571" customFormat="1" x14ac:dyDescent="0.25">
      <c r="A33" s="1570">
        <v>2060000</v>
      </c>
      <c r="B33" s="1570" t="s">
        <v>366</v>
      </c>
      <c r="C33" s="444">
        <v>0</v>
      </c>
      <c r="D33" s="444">
        <v>0</v>
      </c>
      <c r="E33" s="444">
        <v>0</v>
      </c>
      <c r="F33" s="444">
        <v>0</v>
      </c>
      <c r="G33" s="444">
        <v>300.40199999999999</v>
      </c>
      <c r="H33" s="444">
        <v>5.8999999999999997E-2</v>
      </c>
      <c r="I33" s="444">
        <v>0</v>
      </c>
      <c r="J33" s="444">
        <v>0</v>
      </c>
      <c r="K33" s="444">
        <v>0</v>
      </c>
      <c r="L33" s="444">
        <v>0</v>
      </c>
      <c r="M33" s="444">
        <v>4.0000000000000001E-3</v>
      </c>
      <c r="N33" s="444">
        <v>0</v>
      </c>
      <c r="O33" s="444">
        <v>0</v>
      </c>
      <c r="P33" s="444">
        <v>0</v>
      </c>
      <c r="Q33" s="444">
        <v>0</v>
      </c>
      <c r="R33" s="676">
        <v>300.46500000000003</v>
      </c>
    </row>
    <row r="34" spans="1:18" s="1571" customFormat="1" x14ac:dyDescent="0.25">
      <c r="A34" s="672">
        <v>2090000</v>
      </c>
      <c r="B34" s="1570" t="s">
        <v>367</v>
      </c>
      <c r="C34" s="444">
        <v>0</v>
      </c>
      <c r="D34" s="444">
        <v>0</v>
      </c>
      <c r="E34" s="444">
        <v>0</v>
      </c>
      <c r="F34" s="444">
        <v>0</v>
      </c>
      <c r="G34" s="444">
        <v>0</v>
      </c>
      <c r="H34" s="444">
        <v>0</v>
      </c>
      <c r="I34" s="444">
        <v>0</v>
      </c>
      <c r="J34" s="444">
        <v>0</v>
      </c>
      <c r="K34" s="444">
        <v>0</v>
      </c>
      <c r="L34" s="444">
        <v>0</v>
      </c>
      <c r="M34" s="444">
        <v>0</v>
      </c>
      <c r="N34" s="444">
        <v>0</v>
      </c>
      <c r="O34" s="444">
        <v>0</v>
      </c>
      <c r="P34" s="444">
        <v>0</v>
      </c>
      <c r="Q34" s="444">
        <v>0</v>
      </c>
      <c r="R34" s="676"/>
    </row>
    <row r="35" spans="1:18" s="1571" customFormat="1" x14ac:dyDescent="0.25">
      <c r="A35" s="1570">
        <v>2080000</v>
      </c>
      <c r="B35" s="1570" t="s">
        <v>800</v>
      </c>
      <c r="C35" s="444">
        <v>0</v>
      </c>
      <c r="D35" s="444">
        <v>20.58</v>
      </c>
      <c r="E35" s="444">
        <v>0</v>
      </c>
      <c r="F35" s="444">
        <v>0</v>
      </c>
      <c r="G35" s="444">
        <v>0</v>
      </c>
      <c r="H35" s="444">
        <v>522.15</v>
      </c>
      <c r="I35" s="444">
        <v>0</v>
      </c>
      <c r="J35" s="444">
        <v>0</v>
      </c>
      <c r="K35" s="444">
        <v>0</v>
      </c>
      <c r="L35" s="444">
        <v>0</v>
      </c>
      <c r="M35" s="444">
        <v>0</v>
      </c>
      <c r="N35" s="444">
        <v>0</v>
      </c>
      <c r="O35" s="444">
        <v>0</v>
      </c>
      <c r="P35" s="444">
        <v>0</v>
      </c>
      <c r="Q35" s="444">
        <v>0</v>
      </c>
      <c r="R35" s="676">
        <v>542.73</v>
      </c>
    </row>
    <row r="36" spans="1:18" s="1571" customFormat="1" x14ac:dyDescent="0.25">
      <c r="A36" s="1570">
        <v>2110000</v>
      </c>
      <c r="B36" s="1570" t="s">
        <v>1110</v>
      </c>
      <c r="C36" s="444">
        <v>0</v>
      </c>
      <c r="D36" s="444">
        <v>4.0469999999999997</v>
      </c>
      <c r="E36" s="444">
        <v>0</v>
      </c>
      <c r="F36" s="444">
        <v>0</v>
      </c>
      <c r="G36" s="444">
        <v>0</v>
      </c>
      <c r="H36" s="444">
        <v>0</v>
      </c>
      <c r="I36" s="444">
        <v>0</v>
      </c>
      <c r="J36" s="444">
        <v>0</v>
      </c>
      <c r="K36" s="444">
        <v>0</v>
      </c>
      <c r="L36" s="444">
        <v>0</v>
      </c>
      <c r="M36" s="444">
        <v>0</v>
      </c>
      <c r="N36" s="444">
        <v>0</v>
      </c>
      <c r="O36" s="444">
        <v>0</v>
      </c>
      <c r="P36" s="444">
        <v>0</v>
      </c>
      <c r="Q36" s="444">
        <v>0</v>
      </c>
      <c r="R36" s="676">
        <v>4.0469999999999997</v>
      </c>
    </row>
    <row r="37" spans="1:18" s="1571" customFormat="1" x14ac:dyDescent="0.25">
      <c r="A37" s="1570">
        <v>2120000</v>
      </c>
      <c r="B37" s="1570" t="s">
        <v>369</v>
      </c>
      <c r="C37" s="444">
        <v>0</v>
      </c>
      <c r="D37" s="444">
        <v>0</v>
      </c>
      <c r="E37" s="444">
        <v>0</v>
      </c>
      <c r="F37" s="444">
        <v>0</v>
      </c>
      <c r="G37" s="444">
        <v>0</v>
      </c>
      <c r="H37" s="444">
        <v>0</v>
      </c>
      <c r="I37" s="444">
        <v>0</v>
      </c>
      <c r="J37" s="444">
        <v>0</v>
      </c>
      <c r="K37" s="444">
        <v>0</v>
      </c>
      <c r="L37" s="444">
        <v>0</v>
      </c>
      <c r="M37" s="444">
        <v>0</v>
      </c>
      <c r="N37" s="444">
        <v>0</v>
      </c>
      <c r="O37" s="444">
        <v>0</v>
      </c>
      <c r="P37" s="444">
        <v>0</v>
      </c>
      <c r="Q37" s="444">
        <v>0</v>
      </c>
      <c r="R37" s="676">
        <v>0</v>
      </c>
    </row>
    <row r="38" spans="1:18" s="1571" customFormat="1" x14ac:dyDescent="0.25">
      <c r="A38" s="235"/>
      <c r="B38" s="226" t="s">
        <v>370</v>
      </c>
      <c r="C38" s="673">
        <v>797.80399999999997</v>
      </c>
      <c r="D38" s="673">
        <v>14670.679</v>
      </c>
      <c r="E38" s="673">
        <v>4163.8450000000003</v>
      </c>
      <c r="F38" s="673">
        <v>8646.2929999999997</v>
      </c>
      <c r="G38" s="673">
        <v>83082.535000000003</v>
      </c>
      <c r="H38" s="673">
        <v>10174.153</v>
      </c>
      <c r="I38" s="673">
        <v>3169.587</v>
      </c>
      <c r="J38" s="673">
        <v>10803.849</v>
      </c>
      <c r="K38" s="673">
        <v>1692.5630000000001</v>
      </c>
      <c r="L38" s="673">
        <v>47165.497000000003</v>
      </c>
      <c r="M38" s="673">
        <v>2261.8850000000002</v>
      </c>
      <c r="N38" s="673">
        <v>2280.1889999999999</v>
      </c>
      <c r="O38" s="673">
        <v>463.34300000000002</v>
      </c>
      <c r="P38" s="673">
        <v>131.51</v>
      </c>
      <c r="Q38" s="673">
        <v>4269.1099999999997</v>
      </c>
      <c r="R38" s="673">
        <v>193772.842</v>
      </c>
    </row>
    <row r="39" spans="1:18" s="1571" customFormat="1" x14ac:dyDescent="0.25">
      <c r="A39" s="235"/>
      <c r="B39" s="226" t="s">
        <v>371</v>
      </c>
      <c r="C39" s="673"/>
      <c r="D39" s="673"/>
      <c r="E39" s="675"/>
      <c r="F39" s="675"/>
      <c r="G39" s="675"/>
      <c r="H39" s="675"/>
      <c r="I39" s="675"/>
      <c r="J39" s="675"/>
      <c r="K39" s="675"/>
      <c r="L39" s="675"/>
      <c r="M39" s="675"/>
      <c r="N39" s="675"/>
      <c r="O39" s="675"/>
      <c r="P39" s="675"/>
      <c r="Q39" s="675"/>
      <c r="R39" s="675"/>
    </row>
    <row r="40" spans="1:18" s="1571" customFormat="1" x14ac:dyDescent="0.25">
      <c r="A40" s="1570">
        <v>3010000</v>
      </c>
      <c r="B40" s="1570" t="s">
        <v>372</v>
      </c>
      <c r="C40" s="444">
        <v>9457</v>
      </c>
      <c r="D40" s="444">
        <v>6526</v>
      </c>
      <c r="E40" s="444">
        <v>10340.200000000001</v>
      </c>
      <c r="F40" s="444">
        <v>20040.7</v>
      </c>
      <c r="G40" s="444">
        <v>28887.200000000001</v>
      </c>
      <c r="H40" s="444">
        <v>16000</v>
      </c>
      <c r="I40" s="444">
        <v>2745.3</v>
      </c>
      <c r="J40" s="444">
        <v>3360</v>
      </c>
      <c r="K40" s="444">
        <v>9236.7000000000007</v>
      </c>
      <c r="L40" s="444">
        <v>65000</v>
      </c>
      <c r="M40" s="444">
        <v>19315</v>
      </c>
      <c r="N40" s="444">
        <v>3480</v>
      </c>
      <c r="O40" s="444">
        <v>11385.4</v>
      </c>
      <c r="P40" s="444">
        <v>1750</v>
      </c>
      <c r="Q40" s="444">
        <v>4500</v>
      </c>
      <c r="R40" s="677">
        <v>212023.5</v>
      </c>
    </row>
    <row r="41" spans="1:18" s="1571" customFormat="1" x14ac:dyDescent="0.25">
      <c r="A41" s="1570">
        <v>3020000</v>
      </c>
      <c r="B41" s="1570" t="s">
        <v>373</v>
      </c>
      <c r="C41" s="444">
        <v>0</v>
      </c>
      <c r="D41" s="444">
        <v>0</v>
      </c>
      <c r="E41" s="444">
        <v>0</v>
      </c>
      <c r="F41" s="444">
        <v>0</v>
      </c>
      <c r="G41" s="444">
        <v>0</v>
      </c>
      <c r="H41" s="444">
        <v>0</v>
      </c>
      <c r="I41" s="444">
        <v>0</v>
      </c>
      <c r="J41" s="444">
        <v>0</v>
      </c>
      <c r="K41" s="444">
        <v>0</v>
      </c>
      <c r="L41" s="444">
        <v>0</v>
      </c>
      <c r="M41" s="444">
        <v>0</v>
      </c>
      <c r="N41" s="444">
        <v>0</v>
      </c>
      <c r="O41" s="444">
        <v>0</v>
      </c>
      <c r="P41" s="444">
        <v>1504.386</v>
      </c>
      <c r="Q41" s="444">
        <v>0</v>
      </c>
      <c r="R41" s="677">
        <v>1504.386</v>
      </c>
    </row>
    <row r="42" spans="1:18" s="1571" customFormat="1" x14ac:dyDescent="0.25">
      <c r="A42" s="1570">
        <v>3030000</v>
      </c>
      <c r="B42" s="1570" t="s">
        <v>461</v>
      </c>
      <c r="C42" s="444">
        <v>0</v>
      </c>
      <c r="D42" s="444">
        <v>0</v>
      </c>
      <c r="E42" s="444">
        <v>0</v>
      </c>
      <c r="F42" s="444">
        <v>90.665000000000006</v>
      </c>
      <c r="G42" s="444">
        <v>0</v>
      </c>
      <c r="H42" s="444">
        <v>0</v>
      </c>
      <c r="I42" s="444">
        <v>0</v>
      </c>
      <c r="J42" s="444">
        <v>0</v>
      </c>
      <c r="K42" s="444">
        <v>0</v>
      </c>
      <c r="L42" s="444">
        <v>0</v>
      </c>
      <c r="M42" s="444">
        <v>0</v>
      </c>
      <c r="N42" s="444">
        <v>0</v>
      </c>
      <c r="O42" s="444">
        <v>0</v>
      </c>
      <c r="P42" s="444">
        <v>0</v>
      </c>
      <c r="Q42" s="444">
        <v>0</v>
      </c>
      <c r="R42" s="677">
        <v>90.665000000000006</v>
      </c>
    </row>
    <row r="43" spans="1:18" s="1571" customFormat="1" x14ac:dyDescent="0.25">
      <c r="A43" s="1570">
        <v>3040000</v>
      </c>
      <c r="B43" s="1570" t="s">
        <v>374</v>
      </c>
      <c r="C43" s="444">
        <v>60.075000000000003</v>
      </c>
      <c r="D43" s="444">
        <v>1611.953</v>
      </c>
      <c r="E43" s="444">
        <v>2416.942</v>
      </c>
      <c r="F43" s="444">
        <v>1707.046</v>
      </c>
      <c r="G43" s="444">
        <v>3639.2539999999999</v>
      </c>
      <c r="H43" s="444">
        <v>3451.8629999999998</v>
      </c>
      <c r="I43" s="444">
        <v>1152.7470000000001</v>
      </c>
      <c r="J43" s="444">
        <v>1953.991</v>
      </c>
      <c r="K43" s="444">
        <v>558.71</v>
      </c>
      <c r="L43" s="444">
        <v>2106.3229999999999</v>
      </c>
      <c r="M43" s="444">
        <v>2710.9969999999998</v>
      </c>
      <c r="N43" s="444">
        <v>399.07</v>
      </c>
      <c r="O43" s="444">
        <v>0</v>
      </c>
      <c r="P43" s="444">
        <v>0</v>
      </c>
      <c r="Q43" s="444">
        <v>0</v>
      </c>
      <c r="R43" s="677">
        <v>21768.970999999998</v>
      </c>
    </row>
    <row r="44" spans="1:18" s="1571" customFormat="1" x14ac:dyDescent="0.25">
      <c r="A44" s="1570">
        <v>3050000</v>
      </c>
      <c r="B44" s="1570" t="s">
        <v>462</v>
      </c>
      <c r="C44" s="444">
        <v>-777.38099999999997</v>
      </c>
      <c r="D44" s="444">
        <v>1601.2270000000001</v>
      </c>
      <c r="E44" s="444">
        <v>4993.933</v>
      </c>
      <c r="F44" s="444">
        <v>34498.012000000002</v>
      </c>
      <c r="G44" s="444">
        <v>5155.4740000000002</v>
      </c>
      <c r="H44" s="444">
        <v>6819.3280000000004</v>
      </c>
      <c r="I44" s="444">
        <v>2658.7669999999998</v>
      </c>
      <c r="J44" s="444">
        <v>8170.03</v>
      </c>
      <c r="K44" s="444">
        <v>737.99699999999996</v>
      </c>
      <c r="L44" s="444">
        <v>4781.7</v>
      </c>
      <c r="M44" s="444">
        <v>25351.625</v>
      </c>
      <c r="N44" s="444">
        <v>5159.1940000000004</v>
      </c>
      <c r="O44" s="444">
        <v>-301.69900000000001</v>
      </c>
      <c r="P44" s="444">
        <v>-1629.5129999999999</v>
      </c>
      <c r="Q44" s="444">
        <v>-916.03599999999994</v>
      </c>
      <c r="R44" s="677">
        <v>96302.658000000025</v>
      </c>
    </row>
    <row r="45" spans="1:18" s="1571" customFormat="1" x14ac:dyDescent="0.25">
      <c r="A45" s="1570">
        <v>3060000</v>
      </c>
      <c r="B45" s="1570" t="s">
        <v>463</v>
      </c>
      <c r="C45" s="444">
        <v>72.858999999999995</v>
      </c>
      <c r="D45" s="444">
        <v>0</v>
      </c>
      <c r="E45" s="444">
        <v>0</v>
      </c>
      <c r="F45" s="444">
        <v>0</v>
      </c>
      <c r="G45" s="444">
        <v>0</v>
      </c>
      <c r="H45" s="444">
        <v>0</v>
      </c>
      <c r="I45" s="444">
        <v>0</v>
      </c>
      <c r="J45" s="444">
        <v>468.43299999999999</v>
      </c>
      <c r="K45" s="444">
        <v>0</v>
      </c>
      <c r="L45" s="444">
        <v>0</v>
      </c>
      <c r="M45" s="444">
        <v>429.19099999999997</v>
      </c>
      <c r="N45" s="444">
        <v>0</v>
      </c>
      <c r="O45" s="444">
        <v>0</v>
      </c>
      <c r="P45" s="444">
        <v>0</v>
      </c>
      <c r="Q45" s="444">
        <v>0</v>
      </c>
      <c r="R45" s="677">
        <v>970.48299999999995</v>
      </c>
    </row>
    <row r="46" spans="1:18" s="1571" customFormat="1" x14ac:dyDescent="0.25">
      <c r="A46" s="1570">
        <v>3070000</v>
      </c>
      <c r="B46" s="1570" t="s">
        <v>464</v>
      </c>
      <c r="C46" s="444">
        <v>0</v>
      </c>
      <c r="D46" s="444">
        <v>0</v>
      </c>
      <c r="E46" s="444">
        <v>0</v>
      </c>
      <c r="F46" s="444">
        <v>0</v>
      </c>
      <c r="G46" s="444">
        <v>0</v>
      </c>
      <c r="H46" s="444">
        <v>0</v>
      </c>
      <c r="I46" s="444">
        <v>0</v>
      </c>
      <c r="J46" s="444">
        <v>273.93900000000002</v>
      </c>
      <c r="K46" s="444">
        <v>0</v>
      </c>
      <c r="L46" s="444">
        <v>0</v>
      </c>
      <c r="M46" s="444">
        <v>15.948</v>
      </c>
      <c r="N46" s="444">
        <v>0</v>
      </c>
      <c r="O46" s="444">
        <v>0</v>
      </c>
      <c r="P46" s="444">
        <v>0</v>
      </c>
      <c r="Q46" s="444">
        <v>0</v>
      </c>
      <c r="R46" s="677">
        <v>289.887</v>
      </c>
    </row>
    <row r="47" spans="1:18" s="1571" customFormat="1" x14ac:dyDescent="0.25">
      <c r="A47" s="235"/>
      <c r="B47" s="226" t="s">
        <v>375</v>
      </c>
      <c r="C47" s="673">
        <v>8812.5529999999999</v>
      </c>
      <c r="D47" s="673">
        <v>9739.18</v>
      </c>
      <c r="E47" s="673">
        <v>17751.075000000001</v>
      </c>
      <c r="F47" s="673">
        <v>56336.423000000003</v>
      </c>
      <c r="G47" s="673">
        <v>37681.928</v>
      </c>
      <c r="H47" s="673">
        <v>26271.190999999999</v>
      </c>
      <c r="I47" s="673">
        <v>6556.8140000000003</v>
      </c>
      <c r="J47" s="673">
        <v>14226.393</v>
      </c>
      <c r="K47" s="673">
        <v>10533.406999999999</v>
      </c>
      <c r="L47" s="673">
        <v>71888.023000000001</v>
      </c>
      <c r="M47" s="673">
        <v>47822.760999999999</v>
      </c>
      <c r="N47" s="673">
        <v>9038.2639999999992</v>
      </c>
      <c r="O47" s="673">
        <v>11083.700999999999</v>
      </c>
      <c r="P47" s="673">
        <v>1624.873</v>
      </c>
      <c r="Q47" s="673">
        <v>3583.9639999999999</v>
      </c>
      <c r="R47" s="673">
        <v>332950.55000000005</v>
      </c>
    </row>
    <row r="48" spans="1:18" s="1571" customFormat="1" x14ac:dyDescent="0.25">
      <c r="A48" s="235"/>
      <c r="B48" s="226" t="s">
        <v>376</v>
      </c>
      <c r="C48" s="673">
        <v>9610.357</v>
      </c>
      <c r="D48" s="673">
        <v>24409.859</v>
      </c>
      <c r="E48" s="673">
        <v>21914.92</v>
      </c>
      <c r="F48" s="673">
        <v>64982.716</v>
      </c>
      <c r="G48" s="673">
        <v>120764.463</v>
      </c>
      <c r="H48" s="673">
        <v>36445.343999999997</v>
      </c>
      <c r="I48" s="673">
        <v>9726.4009999999998</v>
      </c>
      <c r="J48" s="673">
        <v>25030.241999999998</v>
      </c>
      <c r="K48" s="673">
        <v>12225.97</v>
      </c>
      <c r="L48" s="673">
        <v>119053.52</v>
      </c>
      <c r="M48" s="673">
        <v>50084.646000000001</v>
      </c>
      <c r="N48" s="673">
        <v>11318.453</v>
      </c>
      <c r="O48" s="673">
        <v>11547.044</v>
      </c>
      <c r="P48" s="673">
        <v>1756.383</v>
      </c>
      <c r="Q48" s="673">
        <v>7853.0739999999996</v>
      </c>
      <c r="R48" s="673">
        <v>526723.39199999999</v>
      </c>
    </row>
    <row r="49" spans="1:19" s="1571" customFormat="1" x14ac:dyDescent="0.25">
      <c r="A49" s="1570">
        <v>7000000</v>
      </c>
      <c r="B49" s="1570" t="s">
        <v>377</v>
      </c>
      <c r="C49" s="676">
        <v>520000.049</v>
      </c>
      <c r="D49" s="676">
        <v>1482540.56</v>
      </c>
      <c r="E49" s="677">
        <v>2119090.5320000001</v>
      </c>
      <c r="F49" s="677">
        <v>4579909.6979999999</v>
      </c>
      <c r="G49" s="677">
        <v>2934640.46</v>
      </c>
      <c r="H49" s="677">
        <v>3173727.8339999998</v>
      </c>
      <c r="I49" s="677">
        <v>1524597.524</v>
      </c>
      <c r="J49" s="677">
        <v>3001548.1850000001</v>
      </c>
      <c r="K49" s="677">
        <v>1361297.3670000001</v>
      </c>
      <c r="L49" s="677">
        <v>4463194.7290000003</v>
      </c>
      <c r="M49" s="677">
        <v>1010686.965</v>
      </c>
      <c r="N49" s="677">
        <v>638910.61699999997</v>
      </c>
      <c r="O49" s="677">
        <v>868483.98699999996</v>
      </c>
      <c r="P49" s="677">
        <v>0</v>
      </c>
      <c r="Q49" s="677">
        <v>0</v>
      </c>
      <c r="R49" s="677">
        <v>27678628.506999992</v>
      </c>
    </row>
    <row r="50" spans="1:19" s="1571" customFormat="1" x14ac:dyDescent="0.25">
      <c r="A50" s="1570">
        <v>9000000</v>
      </c>
      <c r="B50" s="1570" t="s">
        <v>378</v>
      </c>
      <c r="C50" s="676">
        <v>4035</v>
      </c>
      <c r="D50" s="676">
        <v>71976.017000000007</v>
      </c>
      <c r="E50" s="677">
        <v>1960524.318</v>
      </c>
      <c r="F50" s="677">
        <v>24825.057000000001</v>
      </c>
      <c r="G50" s="677">
        <v>339386.30499999999</v>
      </c>
      <c r="H50" s="677">
        <v>344320.09700000001</v>
      </c>
      <c r="I50" s="677">
        <v>4260.0600000000004</v>
      </c>
      <c r="J50" s="677">
        <v>3242583.1409999998</v>
      </c>
      <c r="K50" s="677">
        <v>10829.377</v>
      </c>
      <c r="L50" s="677">
        <v>15598.3</v>
      </c>
      <c r="M50" s="677">
        <v>16138.1</v>
      </c>
      <c r="N50" s="677">
        <v>192876</v>
      </c>
      <c r="O50" s="677">
        <v>8187.9440000000004</v>
      </c>
      <c r="P50" s="677">
        <v>0</v>
      </c>
      <c r="Q50" s="677">
        <v>0</v>
      </c>
      <c r="R50" s="677">
        <v>6235539.716</v>
      </c>
    </row>
    <row r="51" spans="1:19" s="1571" customFormat="1" ht="3" customHeight="1" x14ac:dyDescent="0.25">
      <c r="A51" s="1675"/>
      <c r="B51" s="1675"/>
      <c r="C51" s="1676"/>
      <c r="D51" s="1676"/>
      <c r="E51" s="1676"/>
      <c r="F51" s="1676"/>
      <c r="G51" s="1676"/>
      <c r="H51" s="1676"/>
      <c r="I51" s="1676"/>
      <c r="J51" s="1676"/>
      <c r="K51" s="1676"/>
      <c r="L51" s="1676"/>
      <c r="M51" s="1676"/>
      <c r="N51" s="1676"/>
      <c r="O51" s="1676"/>
      <c r="P51" s="1676"/>
      <c r="Q51" s="1676"/>
      <c r="R51" s="1676"/>
    </row>
    <row r="52" spans="1:19" s="1571" customFormat="1" x14ac:dyDescent="0.25">
      <c r="A52" s="1677" t="s">
        <v>707</v>
      </c>
      <c r="B52" s="1677"/>
      <c r="C52" s="1678"/>
      <c r="D52" s="1678"/>
      <c r="E52" s="1678"/>
      <c r="F52" s="1678"/>
      <c r="G52" s="1678"/>
      <c r="H52" s="1678"/>
      <c r="I52" s="1678"/>
      <c r="J52" s="1678"/>
      <c r="K52" s="1678"/>
      <c r="L52" s="1678"/>
      <c r="M52" s="1678"/>
      <c r="N52" s="1678"/>
      <c r="O52" s="1678"/>
      <c r="P52" s="1678"/>
      <c r="Q52" s="1678"/>
      <c r="R52" s="1678"/>
    </row>
    <row r="53" spans="1:19" s="1571" customFormat="1" x14ac:dyDescent="0.25">
      <c r="A53" s="47"/>
      <c r="B53" s="48"/>
      <c r="C53" s="1679"/>
      <c r="D53" s="1679"/>
      <c r="E53" s="1679"/>
      <c r="F53" s="1679"/>
      <c r="G53" s="1679"/>
      <c r="H53" s="1679"/>
      <c r="I53" s="1679"/>
      <c r="J53" s="1679"/>
      <c r="K53" s="1679"/>
      <c r="L53" s="1679"/>
      <c r="M53" s="1679"/>
      <c r="N53" s="1679"/>
      <c r="O53" s="1679"/>
      <c r="P53" s="1679"/>
      <c r="Q53" s="1679"/>
      <c r="R53" s="1679"/>
    </row>
    <row r="54" spans="1:19" s="1571" customFormat="1" x14ac:dyDescent="0.25">
      <c r="A54" s="47"/>
      <c r="B54" s="48"/>
      <c r="C54" s="153"/>
      <c r="D54" s="153"/>
      <c r="E54" s="153"/>
      <c r="F54" s="153"/>
      <c r="G54" s="153"/>
      <c r="H54" s="153"/>
      <c r="I54" s="153"/>
      <c r="J54" s="153"/>
      <c r="K54" s="153"/>
      <c r="L54" s="153"/>
      <c r="M54" s="153"/>
      <c r="N54" s="153"/>
      <c r="O54" s="153"/>
      <c r="P54" s="153"/>
      <c r="Q54" s="153"/>
      <c r="R54" s="153"/>
    </row>
    <row r="55" spans="1:19" ht="21.75" customHeight="1" x14ac:dyDescent="0.25">
      <c r="A55" s="2116" t="s">
        <v>665</v>
      </c>
      <c r="B55" s="2116"/>
      <c r="C55" s="2116"/>
      <c r="D55" s="2116"/>
      <c r="E55" s="2116"/>
      <c r="F55" s="2116"/>
      <c r="G55" s="2116"/>
      <c r="H55" s="2116"/>
      <c r="I55" s="2116"/>
      <c r="J55" s="2116"/>
      <c r="K55" s="2116"/>
      <c r="L55" s="2116"/>
      <c r="M55" s="2116"/>
      <c r="N55" s="2116"/>
      <c r="O55" s="2116"/>
      <c r="P55" s="2116"/>
      <c r="Q55" s="2116"/>
      <c r="R55" s="2116"/>
    </row>
    <row r="56" spans="1:19" ht="15.75" x14ac:dyDescent="0.25">
      <c r="A56" s="2116" t="s">
        <v>451</v>
      </c>
      <c r="B56" s="2116"/>
      <c r="C56" s="2116"/>
      <c r="D56" s="2116"/>
      <c r="E56" s="2116"/>
      <c r="F56" s="2116"/>
      <c r="G56" s="2116"/>
      <c r="H56" s="2116"/>
      <c r="I56" s="2116"/>
      <c r="J56" s="2116"/>
      <c r="K56" s="2116"/>
      <c r="L56" s="2116"/>
      <c r="M56" s="2116"/>
      <c r="N56" s="2116"/>
      <c r="O56" s="2116"/>
      <c r="P56" s="2116"/>
      <c r="Q56" s="2116"/>
      <c r="R56" s="2116"/>
    </row>
    <row r="57" spans="1:19" ht="15.75" x14ac:dyDescent="0.25">
      <c r="A57" s="2115" t="s">
        <v>2153</v>
      </c>
      <c r="B57" s="2115"/>
      <c r="C57" s="2115"/>
      <c r="D57" s="2115"/>
      <c r="E57" s="2115"/>
      <c r="F57" s="2115"/>
      <c r="G57" s="2115"/>
      <c r="H57" s="2115"/>
      <c r="I57" s="2115"/>
      <c r="J57" s="2115"/>
      <c r="K57" s="2115"/>
      <c r="L57" s="2115"/>
      <c r="M57" s="2115"/>
      <c r="N57" s="2115"/>
      <c r="O57" s="2115"/>
      <c r="P57" s="2115"/>
      <c r="Q57" s="2115"/>
      <c r="R57" s="2115"/>
    </row>
    <row r="58" spans="1:19" ht="15.75" x14ac:dyDescent="0.25">
      <c r="A58" s="2116" t="s">
        <v>664</v>
      </c>
      <c r="B58" s="2116"/>
      <c r="C58" s="2116"/>
      <c r="D58" s="2116"/>
      <c r="E58" s="2116"/>
      <c r="F58" s="2116"/>
      <c r="G58" s="2116"/>
      <c r="H58" s="2116"/>
      <c r="I58" s="2116"/>
      <c r="J58" s="2116"/>
      <c r="K58" s="2116"/>
      <c r="L58" s="2116"/>
      <c r="M58" s="2116"/>
      <c r="N58" s="2116"/>
      <c r="O58" s="2116"/>
      <c r="P58" s="2116"/>
      <c r="Q58" s="2116"/>
      <c r="R58" s="2116"/>
    </row>
    <row r="59" spans="1:19" ht="1.5" customHeight="1" x14ac:dyDescent="0.25">
      <c r="A59" s="1680"/>
      <c r="B59" s="1680"/>
      <c r="C59" s="1681"/>
      <c r="D59" s="1681"/>
      <c r="E59" s="1681"/>
      <c r="F59" s="1681"/>
      <c r="G59" s="1681"/>
      <c r="H59" s="1681"/>
      <c r="I59" s="1681"/>
      <c r="J59" s="1681"/>
      <c r="K59" s="1681"/>
      <c r="L59" s="1681"/>
      <c r="M59" s="1681"/>
      <c r="N59" s="1681"/>
      <c r="O59" s="1681"/>
      <c r="P59" s="1681"/>
      <c r="Q59" s="1681"/>
      <c r="R59" s="1571"/>
    </row>
    <row r="60" spans="1:19" ht="14.25" customHeight="1" x14ac:dyDescent="0.25">
      <c r="A60" s="1682"/>
      <c r="B60" s="1683"/>
      <c r="C60" s="1684" t="s">
        <v>656</v>
      </c>
      <c r="D60" s="1685" t="s">
        <v>75</v>
      </c>
      <c r="E60" s="1685" t="s">
        <v>76</v>
      </c>
      <c r="F60" s="1685" t="s">
        <v>77</v>
      </c>
      <c r="G60" s="1685" t="s">
        <v>78</v>
      </c>
      <c r="H60" s="1685" t="s">
        <v>79</v>
      </c>
      <c r="I60" s="1685" t="s">
        <v>161</v>
      </c>
      <c r="J60" s="1685" t="s">
        <v>80</v>
      </c>
      <c r="K60" s="1685" t="s">
        <v>157</v>
      </c>
      <c r="L60" s="1685" t="s">
        <v>81</v>
      </c>
      <c r="M60" s="1685" t="s">
        <v>82</v>
      </c>
      <c r="N60" s="1685" t="s">
        <v>533</v>
      </c>
      <c r="O60" s="1685" t="s">
        <v>534</v>
      </c>
      <c r="P60" s="1685" t="s">
        <v>1342</v>
      </c>
      <c r="Q60" s="1686" t="s">
        <v>1895</v>
      </c>
      <c r="R60" s="1687" t="s">
        <v>299</v>
      </c>
    </row>
    <row r="61" spans="1:19" ht="3.75" customHeight="1" x14ac:dyDescent="0.25">
      <c r="A61" s="1672"/>
      <c r="B61" s="1672"/>
      <c r="C61" s="1688"/>
      <c r="D61" s="1688"/>
      <c r="E61" s="1688"/>
      <c r="F61" s="1688"/>
      <c r="G61" s="1688"/>
      <c r="H61" s="1688"/>
      <c r="I61" s="1688"/>
      <c r="J61" s="1688"/>
      <c r="K61" s="1688"/>
      <c r="L61" s="1688"/>
      <c r="M61" s="1688"/>
      <c r="N61" s="1688"/>
      <c r="O61" s="1688"/>
      <c r="P61" s="1688"/>
      <c r="Q61" s="1688"/>
      <c r="R61" s="1689"/>
    </row>
    <row r="62" spans="1:19" ht="15.95" customHeight="1" x14ac:dyDescent="0.25">
      <c r="A62" s="1570">
        <v>5100000</v>
      </c>
      <c r="B62" s="1570" t="s">
        <v>283</v>
      </c>
      <c r="C62" s="571">
        <v>4850.5659999999998</v>
      </c>
      <c r="D62" s="571">
        <v>9458.4089999999997</v>
      </c>
      <c r="E62" s="571">
        <v>11261.97</v>
      </c>
      <c r="F62" s="571">
        <v>21359.017</v>
      </c>
      <c r="G62" s="571">
        <v>20755.407999999999</v>
      </c>
      <c r="H62" s="571">
        <v>21949.814999999999</v>
      </c>
      <c r="I62" s="571">
        <v>10508.79</v>
      </c>
      <c r="J62" s="571">
        <v>22672.946</v>
      </c>
      <c r="K62" s="571">
        <v>5021.8429999999998</v>
      </c>
      <c r="L62" s="571">
        <v>33168.417999999998</v>
      </c>
      <c r="M62" s="571">
        <v>6971.2269999999999</v>
      </c>
      <c r="N62" s="571">
        <v>4750.4989999999998</v>
      </c>
      <c r="O62" s="571">
        <v>3560.6129999999998</v>
      </c>
      <c r="P62" s="571">
        <v>0</v>
      </c>
      <c r="Q62" s="571">
        <v>0</v>
      </c>
      <c r="R62" s="677">
        <v>176289.52100000004</v>
      </c>
      <c r="S62" s="1690"/>
    </row>
    <row r="63" spans="1:19" ht="15.95" customHeight="1" x14ac:dyDescent="0.25">
      <c r="A63" s="1570">
        <v>4100000</v>
      </c>
      <c r="B63" s="1570" t="s">
        <v>383</v>
      </c>
      <c r="C63" s="571">
        <v>1.6679999999999999</v>
      </c>
      <c r="D63" s="571">
        <v>263.61900000000003</v>
      </c>
      <c r="E63" s="571">
        <v>499.46600000000001</v>
      </c>
      <c r="F63" s="571">
        <v>250.7</v>
      </c>
      <c r="G63" s="571">
        <v>449.34</v>
      </c>
      <c r="H63" s="571">
        <v>348.75700000000001</v>
      </c>
      <c r="I63" s="571">
        <v>21.318000000000001</v>
      </c>
      <c r="J63" s="571">
        <v>1231.8579999999999</v>
      </c>
      <c r="K63" s="571">
        <v>173.78700000000001</v>
      </c>
      <c r="L63" s="571">
        <v>6069.2740000000003</v>
      </c>
      <c r="M63" s="571">
        <v>55.104999999999997</v>
      </c>
      <c r="N63" s="571">
        <v>64.935000000000002</v>
      </c>
      <c r="O63" s="571">
        <v>51.651000000000003</v>
      </c>
      <c r="P63" s="571">
        <v>0</v>
      </c>
      <c r="Q63" s="571">
        <v>11.489000000000001</v>
      </c>
      <c r="R63" s="677">
        <v>9492.9669999999987</v>
      </c>
    </row>
    <row r="64" spans="1:19" ht="15.95" customHeight="1" x14ac:dyDescent="0.25">
      <c r="A64" s="235"/>
      <c r="B64" s="226" t="s">
        <v>456</v>
      </c>
      <c r="C64" s="673">
        <v>4848.8980000000001</v>
      </c>
      <c r="D64" s="673">
        <v>9194.7900000000009</v>
      </c>
      <c r="E64" s="673">
        <v>10762.504000000001</v>
      </c>
      <c r="F64" s="673">
        <v>21108.316999999999</v>
      </c>
      <c r="G64" s="673">
        <v>20306.067999999999</v>
      </c>
      <c r="H64" s="673">
        <v>21601.058000000001</v>
      </c>
      <c r="I64" s="673">
        <v>10487.472</v>
      </c>
      <c r="J64" s="673">
        <v>21441.088</v>
      </c>
      <c r="K64" s="673">
        <v>4848.0559999999996</v>
      </c>
      <c r="L64" s="673">
        <v>27099.144</v>
      </c>
      <c r="M64" s="673">
        <v>6916.1220000000003</v>
      </c>
      <c r="N64" s="673">
        <v>4685.5640000000003</v>
      </c>
      <c r="O64" s="673">
        <v>3508.962</v>
      </c>
      <c r="P64" s="673">
        <v>0</v>
      </c>
      <c r="Q64" s="673">
        <v>-11.489000000000001</v>
      </c>
      <c r="R64" s="673">
        <v>166796.55400000003</v>
      </c>
    </row>
    <row r="65" spans="1:19" ht="15.95" customHeight="1" x14ac:dyDescent="0.25">
      <c r="A65" s="1570">
        <v>5200000</v>
      </c>
      <c r="B65" s="1570" t="s">
        <v>380</v>
      </c>
      <c r="C65" s="571">
        <v>210.61199999999999</v>
      </c>
      <c r="D65" s="571">
        <v>317.74200000000002</v>
      </c>
      <c r="E65" s="571">
        <v>279.75200000000001</v>
      </c>
      <c r="F65" s="571">
        <v>172.935</v>
      </c>
      <c r="G65" s="571">
        <v>1757.982</v>
      </c>
      <c r="H65" s="571">
        <v>1886.3</v>
      </c>
      <c r="I65" s="571">
        <v>45.679000000000002</v>
      </c>
      <c r="J65" s="571">
        <v>1282.893</v>
      </c>
      <c r="K65" s="571">
        <v>619.21699999999998</v>
      </c>
      <c r="L65" s="571">
        <v>3686.9059999999999</v>
      </c>
      <c r="M65" s="571">
        <v>709.84500000000003</v>
      </c>
      <c r="N65" s="571">
        <v>199.43899999999999</v>
      </c>
      <c r="O65" s="571">
        <v>44.972999999999999</v>
      </c>
      <c r="P65" s="571">
        <v>0</v>
      </c>
      <c r="Q65" s="571">
        <v>678.26300000000003</v>
      </c>
      <c r="R65" s="677">
        <v>11892.538</v>
      </c>
      <c r="S65" s="1690"/>
    </row>
    <row r="66" spans="1:19" ht="15.95" customHeight="1" x14ac:dyDescent="0.25">
      <c r="A66" s="1570">
        <v>4200000</v>
      </c>
      <c r="B66" s="1570" t="s">
        <v>384</v>
      </c>
      <c r="C66" s="571">
        <v>28.835999999999999</v>
      </c>
      <c r="D66" s="571">
        <v>195.477</v>
      </c>
      <c r="E66" s="571">
        <v>123.676</v>
      </c>
      <c r="F66" s="571">
        <v>11.581</v>
      </c>
      <c r="G66" s="571">
        <v>1249.125</v>
      </c>
      <c r="H66" s="571">
        <v>1101.8720000000001</v>
      </c>
      <c r="I66" s="571">
        <v>16.635999999999999</v>
      </c>
      <c r="J66" s="571">
        <v>823.197</v>
      </c>
      <c r="K66" s="571">
        <v>357.74200000000002</v>
      </c>
      <c r="L66" s="571">
        <v>2581.7109999999998</v>
      </c>
      <c r="M66" s="571">
        <v>7.8550000000000004</v>
      </c>
      <c r="N66" s="571">
        <v>0</v>
      </c>
      <c r="O66" s="571">
        <v>378.36399999999998</v>
      </c>
      <c r="P66" s="571">
        <v>0</v>
      </c>
      <c r="Q66" s="571">
        <v>45.948</v>
      </c>
      <c r="R66" s="677">
        <v>6922.0199999999995</v>
      </c>
    </row>
    <row r="67" spans="1:19" ht="15.95" customHeight="1" x14ac:dyDescent="0.25">
      <c r="A67" s="235"/>
      <c r="B67" s="226" t="s">
        <v>457</v>
      </c>
      <c r="C67" s="673">
        <v>5030.674</v>
      </c>
      <c r="D67" s="673">
        <v>9317.0550000000003</v>
      </c>
      <c r="E67" s="673">
        <v>10918.58</v>
      </c>
      <c r="F67" s="673">
        <v>21269.670999999998</v>
      </c>
      <c r="G67" s="673">
        <v>20814.924999999999</v>
      </c>
      <c r="H67" s="673">
        <v>22385.486000000001</v>
      </c>
      <c r="I67" s="673">
        <v>10516.514999999999</v>
      </c>
      <c r="J67" s="673">
        <v>21900.784</v>
      </c>
      <c r="K67" s="673">
        <v>5109.5309999999999</v>
      </c>
      <c r="L67" s="673">
        <v>28204.339</v>
      </c>
      <c r="M67" s="673">
        <v>7618.1120000000001</v>
      </c>
      <c r="N67" s="673">
        <v>4885.0029999999997</v>
      </c>
      <c r="O67" s="673">
        <v>3175.5709999999999</v>
      </c>
      <c r="P67" s="673">
        <v>0</v>
      </c>
      <c r="Q67" s="673">
        <v>620.82600000000002</v>
      </c>
      <c r="R67" s="673">
        <v>171767.07199999999</v>
      </c>
    </row>
    <row r="68" spans="1:19" s="1571" customFormat="1" ht="15.95" customHeight="1" x14ac:dyDescent="0.25">
      <c r="A68" s="1570">
        <v>5300000</v>
      </c>
      <c r="B68" s="1570" t="s">
        <v>381</v>
      </c>
      <c r="C68" s="571">
        <v>0</v>
      </c>
      <c r="D68" s="571">
        <v>0</v>
      </c>
      <c r="E68" s="571">
        <v>0</v>
      </c>
      <c r="F68" s="571">
        <v>0</v>
      </c>
      <c r="G68" s="571">
        <v>37.045000000000002</v>
      </c>
      <c r="H68" s="571">
        <v>0</v>
      </c>
      <c r="I68" s="571">
        <v>0</v>
      </c>
      <c r="J68" s="571">
        <v>0</v>
      </c>
      <c r="K68" s="571">
        <v>0</v>
      </c>
      <c r="L68" s="571">
        <v>0</v>
      </c>
      <c r="M68" s="571">
        <v>0</v>
      </c>
      <c r="N68" s="571">
        <v>0</v>
      </c>
      <c r="O68" s="571">
        <v>0</v>
      </c>
      <c r="P68" s="571">
        <v>0</v>
      </c>
      <c r="Q68" s="571">
        <v>0</v>
      </c>
      <c r="R68" s="677">
        <v>37.045000000000002</v>
      </c>
    </row>
    <row r="69" spans="1:19" s="1571" customFormat="1" ht="15.95" customHeight="1" x14ac:dyDescent="0.25">
      <c r="A69" s="1570">
        <v>4300000</v>
      </c>
      <c r="B69" s="1570" t="s">
        <v>465</v>
      </c>
      <c r="C69" s="571">
        <v>0</v>
      </c>
      <c r="D69" s="571">
        <v>0</v>
      </c>
      <c r="E69" s="571">
        <v>0</v>
      </c>
      <c r="F69" s="571">
        <v>51.497</v>
      </c>
      <c r="G69" s="571">
        <v>0</v>
      </c>
      <c r="H69" s="571">
        <v>0</v>
      </c>
      <c r="I69" s="571">
        <v>0</v>
      </c>
      <c r="J69" s="571">
        <v>0</v>
      </c>
      <c r="K69" s="571">
        <v>0</v>
      </c>
      <c r="L69" s="571">
        <v>291.06799999999998</v>
      </c>
      <c r="M69" s="571">
        <v>0.13300000000000001</v>
      </c>
      <c r="N69" s="571">
        <v>0</v>
      </c>
      <c r="O69" s="571">
        <v>0</v>
      </c>
      <c r="P69" s="571">
        <v>0</v>
      </c>
      <c r="Q69" s="571">
        <v>0</v>
      </c>
      <c r="R69" s="677">
        <v>342.69799999999998</v>
      </c>
    </row>
    <row r="70" spans="1:19" s="1571" customFormat="1" ht="15.95" customHeight="1" x14ac:dyDescent="0.25">
      <c r="A70" s="235"/>
      <c r="B70" s="226" t="s">
        <v>1200</v>
      </c>
      <c r="C70" s="673">
        <v>5030.674</v>
      </c>
      <c r="D70" s="673">
        <v>9317.0550000000003</v>
      </c>
      <c r="E70" s="673">
        <v>10918.58</v>
      </c>
      <c r="F70" s="673">
        <v>21218.173999999999</v>
      </c>
      <c r="G70" s="673">
        <v>20851.97</v>
      </c>
      <c r="H70" s="673">
        <v>22385.486000000001</v>
      </c>
      <c r="I70" s="673">
        <v>10516.514999999999</v>
      </c>
      <c r="J70" s="673">
        <v>21900.784</v>
      </c>
      <c r="K70" s="673">
        <v>5109.5309999999999</v>
      </c>
      <c r="L70" s="673">
        <v>27913.271000000001</v>
      </c>
      <c r="M70" s="673">
        <v>7617.9790000000003</v>
      </c>
      <c r="N70" s="673">
        <v>4885.0029999999997</v>
      </c>
      <c r="O70" s="673">
        <v>3175.5709999999999</v>
      </c>
      <c r="P70" s="673">
        <v>0</v>
      </c>
      <c r="Q70" s="673">
        <v>620.82600000000002</v>
      </c>
      <c r="R70" s="673">
        <v>171461.41899999999</v>
      </c>
    </row>
    <row r="71" spans="1:19" s="1571" customFormat="1" ht="15.95" customHeight="1" x14ac:dyDescent="0.25">
      <c r="A71" s="1570">
        <v>4400000</v>
      </c>
      <c r="B71" s="1570" t="s">
        <v>466</v>
      </c>
      <c r="C71" s="571">
        <v>4577.4009999999998</v>
      </c>
      <c r="D71" s="571">
        <v>6053.05</v>
      </c>
      <c r="E71" s="571">
        <v>5060.4539999999997</v>
      </c>
      <c r="F71" s="571">
        <v>10722.828</v>
      </c>
      <c r="G71" s="571">
        <v>15268</v>
      </c>
      <c r="H71" s="571">
        <v>11091.611999999999</v>
      </c>
      <c r="I71" s="571">
        <v>8197.9060000000009</v>
      </c>
      <c r="J71" s="571">
        <v>6286.5150000000003</v>
      </c>
      <c r="K71" s="571">
        <v>4260.4049999999997</v>
      </c>
      <c r="L71" s="571">
        <v>16722.77</v>
      </c>
      <c r="M71" s="571">
        <v>7362.49</v>
      </c>
      <c r="N71" s="571">
        <v>3512.1889999999999</v>
      </c>
      <c r="O71" s="571">
        <v>3287.3809999999999</v>
      </c>
      <c r="P71" s="571">
        <v>543.62800000000004</v>
      </c>
      <c r="Q71" s="571">
        <v>1494.7280000000001</v>
      </c>
      <c r="R71" s="677">
        <v>104441.357</v>
      </c>
    </row>
    <row r="72" spans="1:19" s="1571" customFormat="1" ht="15.95" customHeight="1" x14ac:dyDescent="0.25">
      <c r="A72" s="235"/>
      <c r="B72" s="226" t="s">
        <v>458</v>
      </c>
      <c r="C72" s="673">
        <v>453.27300000000002</v>
      </c>
      <c r="D72" s="673">
        <v>3264.0050000000001</v>
      </c>
      <c r="E72" s="673">
        <v>5858.1260000000002</v>
      </c>
      <c r="F72" s="673">
        <v>10495.346</v>
      </c>
      <c r="G72" s="673">
        <v>5583.97</v>
      </c>
      <c r="H72" s="673">
        <v>11293.874</v>
      </c>
      <c r="I72" s="673">
        <v>2318.6089999999999</v>
      </c>
      <c r="J72" s="673">
        <v>15614.269</v>
      </c>
      <c r="K72" s="673">
        <v>849.12599999999998</v>
      </c>
      <c r="L72" s="673">
        <v>11190.501</v>
      </c>
      <c r="M72" s="673">
        <v>255.489</v>
      </c>
      <c r="N72" s="673">
        <v>1372.8140000000001</v>
      </c>
      <c r="O72" s="673">
        <v>-111.81</v>
      </c>
      <c r="P72" s="673">
        <v>-543.62800000000004</v>
      </c>
      <c r="Q72" s="673">
        <v>-873.90200000000004</v>
      </c>
      <c r="R72" s="673">
        <v>67020.061999999991</v>
      </c>
    </row>
    <row r="73" spans="1:19" s="1571" customFormat="1" ht="15.95" customHeight="1" x14ac:dyDescent="0.25">
      <c r="A73" s="1570">
        <v>5500000</v>
      </c>
      <c r="B73" s="1570" t="s">
        <v>287</v>
      </c>
      <c r="C73" s="571">
        <v>23.012</v>
      </c>
      <c r="D73" s="571">
        <v>22.805</v>
      </c>
      <c r="E73" s="571">
        <v>316.21199999999999</v>
      </c>
      <c r="F73" s="571">
        <v>156.864</v>
      </c>
      <c r="G73" s="571">
        <v>45.393000000000001</v>
      </c>
      <c r="H73" s="571">
        <v>0</v>
      </c>
      <c r="I73" s="571">
        <v>56.436</v>
      </c>
      <c r="J73" s="571">
        <v>155.416</v>
      </c>
      <c r="K73" s="571">
        <v>90.742999999999995</v>
      </c>
      <c r="L73" s="571">
        <v>344.25299999999999</v>
      </c>
      <c r="M73" s="571">
        <v>122.50700000000001</v>
      </c>
      <c r="N73" s="571">
        <v>3.48</v>
      </c>
      <c r="O73" s="571">
        <v>0</v>
      </c>
      <c r="P73" s="571">
        <v>0</v>
      </c>
      <c r="Q73" s="571">
        <v>0</v>
      </c>
      <c r="R73" s="677">
        <v>1337.1210000000001</v>
      </c>
    </row>
    <row r="74" spans="1:19" s="1571" customFormat="1" ht="15.95" customHeight="1" x14ac:dyDescent="0.25">
      <c r="A74" s="1570">
        <v>4500000</v>
      </c>
      <c r="B74" s="1570" t="s">
        <v>385</v>
      </c>
      <c r="C74" s="571">
        <v>5.31</v>
      </c>
      <c r="D74" s="571">
        <v>118.79900000000001</v>
      </c>
      <c r="E74" s="571">
        <v>8.4350000000000005</v>
      </c>
      <c r="F74" s="571">
        <v>16.981000000000002</v>
      </c>
      <c r="G74" s="571">
        <v>11.494</v>
      </c>
      <c r="H74" s="571">
        <v>204.11699999999999</v>
      </c>
      <c r="I74" s="571">
        <v>0</v>
      </c>
      <c r="J74" s="571">
        <v>2.4820000000000002</v>
      </c>
      <c r="K74" s="571">
        <v>6.5369999999999999</v>
      </c>
      <c r="L74" s="571">
        <v>1520.991</v>
      </c>
      <c r="M74" s="571">
        <v>0</v>
      </c>
      <c r="N74" s="571">
        <v>0</v>
      </c>
      <c r="O74" s="571">
        <v>0.89200000000000002</v>
      </c>
      <c r="P74" s="571">
        <v>0</v>
      </c>
      <c r="Q74" s="571">
        <v>0</v>
      </c>
      <c r="R74" s="677">
        <v>1896.038</v>
      </c>
    </row>
    <row r="75" spans="1:19" s="1571" customFormat="1" ht="15.95" customHeight="1" x14ac:dyDescent="0.25">
      <c r="A75" s="235"/>
      <c r="B75" s="226" t="s">
        <v>467</v>
      </c>
      <c r="C75" s="673">
        <v>470.97500000000002</v>
      </c>
      <c r="D75" s="673">
        <v>3168.011</v>
      </c>
      <c r="E75" s="673">
        <v>6165.9030000000002</v>
      </c>
      <c r="F75" s="673">
        <v>10635.228999999999</v>
      </c>
      <c r="G75" s="673">
        <v>5617.8689999999997</v>
      </c>
      <c r="H75" s="673">
        <v>11089.757</v>
      </c>
      <c r="I75" s="673">
        <v>2375.0450000000001</v>
      </c>
      <c r="J75" s="673">
        <v>15767.203</v>
      </c>
      <c r="K75" s="673">
        <v>933.33199999999999</v>
      </c>
      <c r="L75" s="673">
        <v>10013.763000000001</v>
      </c>
      <c r="M75" s="673">
        <v>377.99599999999998</v>
      </c>
      <c r="N75" s="673">
        <v>1376.2940000000001</v>
      </c>
      <c r="O75" s="673">
        <v>-112.702</v>
      </c>
      <c r="P75" s="673">
        <v>-543.62800000000004</v>
      </c>
      <c r="Q75" s="673">
        <v>-873.90200000000004</v>
      </c>
      <c r="R75" s="673">
        <v>66461.14499999999</v>
      </c>
    </row>
    <row r="76" spans="1:19" s="1571" customFormat="1" ht="25.5" x14ac:dyDescent="0.25">
      <c r="A76" s="1570">
        <v>5890000</v>
      </c>
      <c r="B76" s="1570" t="s">
        <v>382</v>
      </c>
      <c r="C76" s="571">
        <v>3.0000000000000001E-3</v>
      </c>
      <c r="D76" s="571">
        <v>32.481000000000002</v>
      </c>
      <c r="E76" s="571">
        <v>0</v>
      </c>
      <c r="F76" s="571">
        <v>5.4180000000000001</v>
      </c>
      <c r="G76" s="571">
        <v>13.037000000000001</v>
      </c>
      <c r="H76" s="571">
        <v>226.74100000000001</v>
      </c>
      <c r="I76" s="571">
        <v>1.1539999999999999</v>
      </c>
      <c r="J76" s="571">
        <v>0.79400000000000004</v>
      </c>
      <c r="K76" s="571">
        <v>12.786</v>
      </c>
      <c r="L76" s="571">
        <v>0.25</v>
      </c>
      <c r="M76" s="571">
        <v>0</v>
      </c>
      <c r="N76" s="571">
        <v>1E-3</v>
      </c>
      <c r="O76" s="571">
        <v>0</v>
      </c>
      <c r="P76" s="571">
        <v>0</v>
      </c>
      <c r="Q76" s="571">
        <v>0.375</v>
      </c>
      <c r="R76" s="677">
        <v>293.03999999999996</v>
      </c>
    </row>
    <row r="77" spans="1:19" s="1571" customFormat="1" ht="25.5" x14ac:dyDescent="0.25">
      <c r="A77" s="1570">
        <v>4890000</v>
      </c>
      <c r="B77" s="1570" t="s">
        <v>386</v>
      </c>
      <c r="C77" s="571">
        <v>0.38800000000000001</v>
      </c>
      <c r="D77" s="571">
        <v>0</v>
      </c>
      <c r="E77" s="571">
        <v>1E-3</v>
      </c>
      <c r="F77" s="571">
        <v>39.409999999999997</v>
      </c>
      <c r="G77" s="571">
        <v>136.05600000000001</v>
      </c>
      <c r="H77" s="571">
        <v>1E-3</v>
      </c>
      <c r="I77" s="571">
        <v>3.1789999999999998</v>
      </c>
      <c r="J77" s="571">
        <v>0.191</v>
      </c>
      <c r="K77" s="571">
        <v>8.0000000000000002E-3</v>
      </c>
      <c r="L77" s="571">
        <v>1.617</v>
      </c>
      <c r="M77" s="571">
        <v>0</v>
      </c>
      <c r="N77" s="571">
        <v>0</v>
      </c>
      <c r="O77" s="571">
        <v>6.0000000000000001E-3</v>
      </c>
      <c r="P77" s="571">
        <v>0</v>
      </c>
      <c r="Q77" s="571">
        <v>5.5E-2</v>
      </c>
      <c r="R77" s="677">
        <v>180.91200000000003</v>
      </c>
    </row>
    <row r="78" spans="1:19" s="1571" customFormat="1" ht="15.95" customHeight="1" x14ac:dyDescent="0.25">
      <c r="A78" s="235"/>
      <c r="B78" s="226" t="s">
        <v>468</v>
      </c>
      <c r="C78" s="673">
        <v>470.59</v>
      </c>
      <c r="D78" s="673">
        <v>3200.4920000000002</v>
      </c>
      <c r="E78" s="673">
        <v>6165.902</v>
      </c>
      <c r="F78" s="673">
        <v>10601.236999999999</v>
      </c>
      <c r="G78" s="673">
        <v>5494.85</v>
      </c>
      <c r="H78" s="673">
        <v>11316.496999999999</v>
      </c>
      <c r="I78" s="673">
        <v>2373.02</v>
      </c>
      <c r="J78" s="673">
        <v>15767.806</v>
      </c>
      <c r="K78" s="673">
        <v>946.11</v>
      </c>
      <c r="L78" s="673">
        <v>10012.396000000001</v>
      </c>
      <c r="M78" s="673">
        <v>377.99599999999998</v>
      </c>
      <c r="N78" s="673">
        <v>1376.2950000000001</v>
      </c>
      <c r="O78" s="673">
        <v>-112.708</v>
      </c>
      <c r="P78" s="673">
        <v>-543.62800000000004</v>
      </c>
      <c r="Q78" s="673">
        <v>-873.58199999999999</v>
      </c>
      <c r="R78" s="673">
        <v>66573.273000000001</v>
      </c>
    </row>
    <row r="79" spans="1:19" s="1571" customFormat="1" ht="15.95" customHeight="1" x14ac:dyDescent="0.25">
      <c r="A79" s="1570">
        <v>4600000</v>
      </c>
      <c r="B79" s="1570" t="s">
        <v>838</v>
      </c>
      <c r="C79" s="571">
        <v>0</v>
      </c>
      <c r="D79" s="571">
        <v>1600.2470000000001</v>
      </c>
      <c r="E79" s="571">
        <v>2936.8780000000002</v>
      </c>
      <c r="F79" s="571">
        <v>5519.0789999999997</v>
      </c>
      <c r="G79" s="571">
        <v>369.59100000000001</v>
      </c>
      <c r="H79" s="571">
        <v>4841.973</v>
      </c>
      <c r="I79" s="571">
        <v>0</v>
      </c>
      <c r="J79" s="571">
        <v>7597.777</v>
      </c>
      <c r="K79" s="571">
        <v>249.51599999999999</v>
      </c>
      <c r="L79" s="571">
        <v>5245.2330000000002</v>
      </c>
      <c r="M79" s="571">
        <v>127.01900000000001</v>
      </c>
      <c r="N79" s="571">
        <v>494.113</v>
      </c>
      <c r="O79" s="571">
        <v>0</v>
      </c>
      <c r="P79" s="571">
        <v>0</v>
      </c>
      <c r="Q79" s="571">
        <v>0</v>
      </c>
      <c r="R79" s="677">
        <v>28981.425999999999</v>
      </c>
    </row>
    <row r="80" spans="1:19" s="1571" customFormat="1" ht="15.95" customHeight="1" x14ac:dyDescent="0.25">
      <c r="A80" s="235"/>
      <c r="B80" s="236" t="s">
        <v>769</v>
      </c>
      <c r="C80" s="673">
        <v>470.59</v>
      </c>
      <c r="D80" s="673">
        <v>1600.2449999999999</v>
      </c>
      <c r="E80" s="673">
        <v>3229.0239999999999</v>
      </c>
      <c r="F80" s="673">
        <v>5082.1580000000004</v>
      </c>
      <c r="G80" s="673">
        <v>5125.259</v>
      </c>
      <c r="H80" s="673">
        <v>6474.5240000000003</v>
      </c>
      <c r="I80" s="673">
        <v>2373.02</v>
      </c>
      <c r="J80" s="673">
        <v>8170.0290000000005</v>
      </c>
      <c r="K80" s="673">
        <v>696.59400000000005</v>
      </c>
      <c r="L80" s="673">
        <v>4767.1629999999996</v>
      </c>
      <c r="M80" s="673">
        <v>250.977</v>
      </c>
      <c r="N80" s="673">
        <v>882.18200000000002</v>
      </c>
      <c r="O80" s="673">
        <v>-112.708</v>
      </c>
      <c r="P80" s="673">
        <v>-543.62800000000004</v>
      </c>
      <c r="Q80" s="673">
        <v>-873.58199999999999</v>
      </c>
      <c r="R80" s="673">
        <v>37591.847000000002</v>
      </c>
    </row>
    <row r="81" spans="1:18" s="1571" customFormat="1" ht="3.75" customHeight="1" x14ac:dyDescent="0.25">
      <c r="A81" s="1583"/>
      <c r="B81" s="1583"/>
      <c r="C81" s="1691"/>
      <c r="D81" s="1691"/>
      <c r="E81" s="1691"/>
      <c r="F81" s="1691"/>
      <c r="G81" s="1691"/>
      <c r="H81" s="1691"/>
      <c r="I81" s="1691"/>
      <c r="J81" s="1691"/>
      <c r="K81" s="1691"/>
      <c r="L81" s="1691"/>
      <c r="M81" s="1691"/>
      <c r="N81" s="1691"/>
      <c r="O81" s="1691"/>
      <c r="P81" s="1691"/>
      <c r="Q81" s="1691"/>
      <c r="R81" s="1691"/>
    </row>
    <row r="82" spans="1:18" s="1571" customFormat="1" x14ac:dyDescent="0.25">
      <c r="A82" s="1677"/>
      <c r="B82" s="1677" t="s">
        <v>707</v>
      </c>
      <c r="C82" s="1677"/>
      <c r="D82" s="1692">
        <v>378699.03999999911</v>
      </c>
      <c r="E82" s="1692">
        <v>7176484.7699999977</v>
      </c>
      <c r="F82" s="1692">
        <v>3268058.3600000013</v>
      </c>
      <c r="G82" s="1692">
        <v>5344772.7299999967</v>
      </c>
      <c r="H82" s="1692">
        <v>8563143.1899999995</v>
      </c>
      <c r="I82" s="1692">
        <v>4368762.9199999981</v>
      </c>
      <c r="J82" s="1692">
        <v>19797253.95999999</v>
      </c>
      <c r="K82" s="1692">
        <v>3082921.2200000016</v>
      </c>
      <c r="L82" s="1692">
        <v>5555981.5699999966</v>
      </c>
      <c r="M82" s="1692">
        <v>5496711.0100000016</v>
      </c>
      <c r="N82" s="1692"/>
      <c r="O82" s="1692"/>
      <c r="P82" s="1692"/>
      <c r="Q82" s="1692"/>
      <c r="R82" s="1677"/>
    </row>
    <row r="83" spans="1:18" s="1571" customFormat="1" x14ac:dyDescent="0.25">
      <c r="A83" s="47"/>
      <c r="B83" s="48"/>
      <c r="C83" s="475"/>
      <c r="D83" s="81"/>
      <c r="E83" s="81"/>
      <c r="F83" s="81"/>
      <c r="G83" s="81"/>
      <c r="H83" s="81"/>
      <c r="I83" s="81"/>
      <c r="J83" s="81"/>
      <c r="K83" s="81"/>
      <c r="L83" s="81"/>
      <c r="M83" s="81"/>
      <c r="N83" s="81"/>
      <c r="O83" s="81"/>
      <c r="P83" s="81"/>
      <c r="Q83" s="81"/>
      <c r="R83" s="47"/>
    </row>
    <row r="84" spans="1:18" x14ac:dyDescent="0.25">
      <c r="C84" s="1693"/>
      <c r="D84" s="1693"/>
      <c r="E84" s="1693"/>
      <c r="F84" s="1693"/>
      <c r="G84" s="1693"/>
      <c r="H84" s="1693"/>
      <c r="I84" s="1693"/>
      <c r="J84" s="1693"/>
      <c r="K84" s="1693"/>
      <c r="L84" s="1693"/>
      <c r="M84" s="1693"/>
      <c r="N84" s="1693"/>
      <c r="O84" s="1693"/>
      <c r="P84" s="1693"/>
      <c r="Q84" s="1693"/>
    </row>
    <row r="85" spans="1:18" x14ac:dyDescent="0.25">
      <c r="C85" s="81"/>
      <c r="D85" s="81"/>
      <c r="E85" s="81"/>
      <c r="F85" s="81"/>
      <c r="G85" s="81"/>
      <c r="H85" s="81"/>
      <c r="I85" s="81"/>
      <c r="J85" s="81"/>
      <c r="K85" s="81"/>
      <c r="L85" s="81"/>
      <c r="M85" s="81"/>
      <c r="N85" s="81"/>
      <c r="O85" s="81"/>
      <c r="P85" s="81"/>
      <c r="Q85" s="81"/>
    </row>
  </sheetData>
  <mergeCells count="8">
    <mergeCell ref="A57:R57"/>
    <mergeCell ref="A58:R58"/>
    <mergeCell ref="A1:R1"/>
    <mergeCell ref="A2:R2"/>
    <mergeCell ref="A3:R3"/>
    <mergeCell ref="A4:R4"/>
    <mergeCell ref="A55:R55"/>
    <mergeCell ref="A56:R56"/>
  </mergeCells>
  <conditionalFormatting sqref="A67:B67 A83:C83 A64:B64 A70:B70 A72:B72 A75:B75 A78:B78 A8:B8 A26:B26 A23:B23 R83 A53:B53 A54:R54 A38:B38 A47:B48">
    <cfRule type="cellIs" dxfId="8" priority="9" stopIfTrue="1" operator="equal">
      <formula>0</formula>
    </cfRule>
  </conditionalFormatting>
  <conditionalFormatting sqref="R8">
    <cfRule type="cellIs" dxfId="7" priority="6" stopIfTrue="1" operator="equal">
      <formula>0</formula>
    </cfRule>
  </conditionalFormatting>
  <conditionalFormatting sqref="A80">
    <cfRule type="cellIs" dxfId="6" priority="8" stopIfTrue="1" operator="equal">
      <formula>0</formula>
    </cfRule>
  </conditionalFormatting>
  <conditionalFormatting sqref="B80">
    <cfRule type="cellIs" dxfId="5" priority="7" stopIfTrue="1" operator="equal">
      <formula>0</formula>
    </cfRule>
  </conditionalFormatting>
  <conditionalFormatting sqref="N8">
    <cfRule type="cellIs" dxfId="4" priority="3" stopIfTrue="1" operator="equal">
      <formula>0</formula>
    </cfRule>
  </conditionalFormatting>
  <conditionalFormatting sqref="C8:L8">
    <cfRule type="cellIs" dxfId="3" priority="2" stopIfTrue="1" operator="equal">
      <formula>0</formula>
    </cfRule>
  </conditionalFormatting>
  <conditionalFormatting sqref="A39:B39">
    <cfRule type="cellIs" dxfId="2" priority="1" stopIfTrue="1" operator="equal">
      <formula>0</formula>
    </cfRule>
  </conditionalFormatting>
  <conditionalFormatting sqref="O8:Q8">
    <cfRule type="cellIs" dxfId="1" priority="5" stopIfTrue="1" operator="equal">
      <formula>0</formula>
    </cfRule>
  </conditionalFormatting>
  <conditionalFormatting sqref="M8">
    <cfRule type="cellIs" dxfId="0" priority="4" stopIfTrue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theme="0" tint="-0.14999847407452621"/>
  </sheetPr>
  <dimension ref="A1:C211"/>
  <sheetViews>
    <sheetView showGridLines="0" topLeftCell="A7" workbookViewId="0">
      <selection activeCell="A29" sqref="A29"/>
    </sheetView>
  </sheetViews>
  <sheetFormatPr baseColWidth="10" defaultColWidth="0" defaultRowHeight="12.75" zeroHeight="1" x14ac:dyDescent="0.2"/>
  <cols>
    <col min="1" max="1" width="93.7109375" bestFit="1" customWidth="1"/>
    <col min="2" max="2" width="8.5703125" customWidth="1"/>
  </cols>
  <sheetData>
    <row r="1" spans="1:2" ht="20.25" x14ac:dyDescent="0.3">
      <c r="A1" s="8" t="s">
        <v>100</v>
      </c>
      <c r="B1" s="7"/>
    </row>
    <row r="2" spans="1:2" x14ac:dyDescent="0.2">
      <c r="B2" s="9"/>
    </row>
    <row r="3" spans="1:2" ht="15.75" x14ac:dyDescent="0.25">
      <c r="A3" s="10" t="s">
        <v>101</v>
      </c>
      <c r="B3" s="9"/>
    </row>
    <row r="4" spans="1:2" x14ac:dyDescent="0.2">
      <c r="A4" s="11" t="s">
        <v>9</v>
      </c>
      <c r="B4" s="12" t="s">
        <v>65</v>
      </c>
    </row>
    <row r="5" spans="1:2" x14ac:dyDescent="0.2">
      <c r="A5" s="11" t="s">
        <v>4</v>
      </c>
      <c r="B5" s="12" t="s">
        <v>69</v>
      </c>
    </row>
    <row r="6" spans="1:2" x14ac:dyDescent="0.2">
      <c r="A6" s="11" t="s">
        <v>49</v>
      </c>
      <c r="B6" s="12" t="s">
        <v>66</v>
      </c>
    </row>
    <row r="7" spans="1:2" x14ac:dyDescent="0.2">
      <c r="A7" s="11" t="s">
        <v>85</v>
      </c>
      <c r="B7" s="12" t="s">
        <v>67</v>
      </c>
    </row>
    <row r="8" spans="1:2" x14ac:dyDescent="0.2">
      <c r="A8" s="11" t="s">
        <v>594</v>
      </c>
      <c r="B8" s="12" t="s">
        <v>595</v>
      </c>
    </row>
    <row r="9" spans="1:2" x14ac:dyDescent="0.2">
      <c r="A9" s="11" t="s">
        <v>596</v>
      </c>
      <c r="B9" s="12" t="s">
        <v>68</v>
      </c>
    </row>
    <row r="10" spans="1:2" x14ac:dyDescent="0.2">
      <c r="A10" s="11" t="s">
        <v>0</v>
      </c>
      <c r="B10" s="12" t="s">
        <v>70</v>
      </c>
    </row>
    <row r="11" spans="1:2" x14ac:dyDescent="0.2">
      <c r="A11" s="11" t="s">
        <v>597</v>
      </c>
      <c r="B11" s="12" t="s">
        <v>86</v>
      </c>
    </row>
    <row r="12" spans="1:2" x14ac:dyDescent="0.2">
      <c r="A12" s="11" t="s">
        <v>2</v>
      </c>
      <c r="B12" s="12" t="s">
        <v>71</v>
      </c>
    </row>
    <row r="13" spans="1:2" x14ac:dyDescent="0.2">
      <c r="A13" s="11" t="s">
        <v>95</v>
      </c>
      <c r="B13" s="12" t="s">
        <v>72</v>
      </c>
    </row>
    <row r="14" spans="1:2" x14ac:dyDescent="0.2">
      <c r="A14" s="11" t="s">
        <v>794</v>
      </c>
      <c r="B14" s="12" t="s">
        <v>793</v>
      </c>
    </row>
    <row r="15" spans="1:2" s="127" customFormat="1" x14ac:dyDescent="0.2">
      <c r="A15" s="5" t="s">
        <v>1096</v>
      </c>
      <c r="B15" s="12" t="s">
        <v>1074</v>
      </c>
    </row>
    <row r="16" spans="1:2" x14ac:dyDescent="0.2">
      <c r="A16" s="11"/>
      <c r="B16" s="12"/>
    </row>
    <row r="17" spans="1:2" ht="15.75" x14ac:dyDescent="0.25">
      <c r="A17" s="13" t="s">
        <v>102</v>
      </c>
      <c r="B17" s="12"/>
    </row>
    <row r="18" spans="1:2" x14ac:dyDescent="0.2">
      <c r="A18" s="11" t="s">
        <v>103</v>
      </c>
      <c r="B18" s="12" t="s">
        <v>104</v>
      </c>
    </row>
    <row r="19" spans="1:2" x14ac:dyDescent="0.2">
      <c r="A19" s="11"/>
      <c r="B19" s="12"/>
    </row>
    <row r="20" spans="1:2" ht="15.75" x14ac:dyDescent="0.25">
      <c r="A20" s="13" t="s">
        <v>105</v>
      </c>
      <c r="B20" s="12"/>
    </row>
    <row r="21" spans="1:2" x14ac:dyDescent="0.2">
      <c r="A21" s="11" t="s">
        <v>106</v>
      </c>
      <c r="B21" s="12" t="s">
        <v>75</v>
      </c>
    </row>
    <row r="22" spans="1:2" x14ac:dyDescent="0.2">
      <c r="A22" s="11" t="s">
        <v>107</v>
      </c>
      <c r="B22" s="12" t="s">
        <v>80</v>
      </c>
    </row>
    <row r="23" spans="1:2" x14ac:dyDescent="0.2">
      <c r="A23" s="11" t="s">
        <v>598</v>
      </c>
      <c r="B23" s="12" t="s">
        <v>77</v>
      </c>
    </row>
    <row r="24" spans="1:2" x14ac:dyDescent="0.2">
      <c r="A24" s="11" t="s">
        <v>108</v>
      </c>
      <c r="B24" s="12" t="s">
        <v>76</v>
      </c>
    </row>
    <row r="25" spans="1:2" x14ac:dyDescent="0.2">
      <c r="A25" s="11" t="s">
        <v>109</v>
      </c>
      <c r="B25" s="12" t="s">
        <v>78</v>
      </c>
    </row>
    <row r="26" spans="1:2" x14ac:dyDescent="0.2">
      <c r="A26" s="11" t="s">
        <v>164</v>
      </c>
      <c r="B26" s="12" t="s">
        <v>81</v>
      </c>
    </row>
    <row r="27" spans="1:2" x14ac:dyDescent="0.2">
      <c r="A27" s="11" t="s">
        <v>110</v>
      </c>
      <c r="B27" s="12" t="s">
        <v>79</v>
      </c>
    </row>
    <row r="28" spans="1:2" x14ac:dyDescent="0.2">
      <c r="A28" s="11" t="s">
        <v>881</v>
      </c>
      <c r="B28" s="12" t="s">
        <v>82</v>
      </c>
    </row>
    <row r="29" spans="1:2" x14ac:dyDescent="0.2">
      <c r="A29" s="11" t="s">
        <v>163</v>
      </c>
      <c r="B29" s="12" t="s">
        <v>157</v>
      </c>
    </row>
    <row r="30" spans="1:2" x14ac:dyDescent="0.2">
      <c r="A30" s="90" t="s">
        <v>710</v>
      </c>
      <c r="B30" s="12" t="s">
        <v>161</v>
      </c>
    </row>
    <row r="31" spans="1:2" x14ac:dyDescent="0.2">
      <c r="A31" s="5" t="s">
        <v>535</v>
      </c>
      <c r="B31" s="12" t="s">
        <v>533</v>
      </c>
    </row>
    <row r="32" spans="1:2" x14ac:dyDescent="0.2">
      <c r="A32" s="5" t="s">
        <v>536</v>
      </c>
      <c r="B32" s="12" t="s">
        <v>534</v>
      </c>
    </row>
    <row r="33" spans="1:3" x14ac:dyDescent="0.2">
      <c r="A33" s="5" t="s">
        <v>709</v>
      </c>
      <c r="B33" s="12" t="s">
        <v>656</v>
      </c>
    </row>
    <row r="34" spans="1:3" s="247" customFormat="1" x14ac:dyDescent="0.2">
      <c r="A34" s="5" t="s">
        <v>1896</v>
      </c>
      <c r="B34" s="12" t="s">
        <v>1895</v>
      </c>
    </row>
    <row r="35" spans="1:3" s="247" customFormat="1" x14ac:dyDescent="0.2">
      <c r="A35" s="5" t="s">
        <v>2180</v>
      </c>
      <c r="B35" s="385" t="s">
        <v>1342</v>
      </c>
      <c r="C35" s="5"/>
    </row>
    <row r="36" spans="1:3" x14ac:dyDescent="0.2">
      <c r="A36" s="11"/>
      <c r="B36" s="12"/>
    </row>
    <row r="37" spans="1:3" ht="15.75" x14ac:dyDescent="0.25">
      <c r="A37" s="13" t="s">
        <v>111</v>
      </c>
      <c r="B37" s="12"/>
    </row>
    <row r="38" spans="1:3" x14ac:dyDescent="0.2">
      <c r="A38" s="11" t="s">
        <v>112</v>
      </c>
      <c r="B38" s="12" t="s">
        <v>113</v>
      </c>
    </row>
    <row r="39" spans="1:3" x14ac:dyDescent="0.2">
      <c r="A39" s="11" t="s">
        <v>114</v>
      </c>
      <c r="B39" s="12" t="s">
        <v>115</v>
      </c>
    </row>
    <row r="40" spans="1:3" x14ac:dyDescent="0.2">
      <c r="A40" s="11" t="s">
        <v>898</v>
      </c>
      <c r="B40" s="12" t="s">
        <v>899</v>
      </c>
    </row>
    <row r="41" spans="1:3" x14ac:dyDescent="0.2">
      <c r="A41" s="11"/>
      <c r="B41" s="12"/>
    </row>
    <row r="42" spans="1:3" ht="15.75" x14ac:dyDescent="0.25">
      <c r="A42" s="13" t="s">
        <v>116</v>
      </c>
      <c r="B42" s="12"/>
    </row>
    <row r="43" spans="1:3" x14ac:dyDescent="0.2">
      <c r="A43" s="11" t="s">
        <v>117</v>
      </c>
      <c r="B43" s="12" t="s">
        <v>118</v>
      </c>
    </row>
    <row r="44" spans="1:3" x14ac:dyDescent="0.2">
      <c r="A44" s="11"/>
      <c r="B44" s="12"/>
    </row>
    <row r="45" spans="1:3" ht="15.75" x14ac:dyDescent="0.25">
      <c r="A45" s="13" t="s">
        <v>119</v>
      </c>
      <c r="B45" s="12"/>
    </row>
    <row r="46" spans="1:3" x14ac:dyDescent="0.2">
      <c r="A46" t="s">
        <v>120</v>
      </c>
      <c r="B46" s="9" t="s">
        <v>121</v>
      </c>
    </row>
    <row r="47" spans="1:3" x14ac:dyDescent="0.2">
      <c r="A47" t="s">
        <v>13</v>
      </c>
      <c r="B47" s="9" t="s">
        <v>122</v>
      </c>
    </row>
    <row r="48" spans="1:3" x14ac:dyDescent="0.2">
      <c r="A48" t="s">
        <v>123</v>
      </c>
      <c r="B48" s="9" t="s">
        <v>124</v>
      </c>
    </row>
    <row r="49" spans="1:2" x14ac:dyDescent="0.2">
      <c r="A49" t="s">
        <v>11</v>
      </c>
      <c r="B49" s="9" t="s">
        <v>62</v>
      </c>
    </row>
    <row r="50" spans="1:2" x14ac:dyDescent="0.2">
      <c r="A50" t="s">
        <v>168</v>
      </c>
      <c r="B50" s="9" t="s">
        <v>125</v>
      </c>
    </row>
    <row r="51" spans="1:2" x14ac:dyDescent="0.2">
      <c r="A51" t="s">
        <v>850</v>
      </c>
      <c r="B51" s="9" t="s">
        <v>126</v>
      </c>
    </row>
    <row r="52" spans="1:2" x14ac:dyDescent="0.2">
      <c r="A52" t="s">
        <v>127</v>
      </c>
      <c r="B52" s="9" t="s">
        <v>128</v>
      </c>
    </row>
    <row r="53" spans="1:2" x14ac:dyDescent="0.2">
      <c r="A53" t="s">
        <v>1</v>
      </c>
      <c r="B53" s="9" t="s">
        <v>52</v>
      </c>
    </row>
    <row r="54" spans="1:2" x14ac:dyDescent="0.2">
      <c r="A54" t="s">
        <v>170</v>
      </c>
      <c r="B54" s="9" t="s">
        <v>61</v>
      </c>
    </row>
    <row r="55" spans="1:2" x14ac:dyDescent="0.2">
      <c r="A55" t="s">
        <v>10</v>
      </c>
      <c r="B55" s="9" t="s">
        <v>53</v>
      </c>
    </row>
    <row r="56" spans="1:2" x14ac:dyDescent="0.2">
      <c r="A56" t="s">
        <v>3</v>
      </c>
      <c r="B56" s="9" t="s">
        <v>54</v>
      </c>
    </row>
    <row r="57" spans="1:2" x14ac:dyDescent="0.2">
      <c r="A57" t="s">
        <v>93</v>
      </c>
      <c r="B57" s="9" t="s">
        <v>845</v>
      </c>
    </row>
    <row r="58" spans="1:2" x14ac:dyDescent="0.2">
      <c r="A58" t="s">
        <v>12</v>
      </c>
      <c r="B58" s="9" t="s">
        <v>55</v>
      </c>
    </row>
    <row r="59" spans="1:2" x14ac:dyDescent="0.2">
      <c r="A59" t="s">
        <v>96</v>
      </c>
      <c r="B59" s="9" t="s">
        <v>56</v>
      </c>
    </row>
    <row r="60" spans="1:2" x14ac:dyDescent="0.2">
      <c r="A60" t="s">
        <v>169</v>
      </c>
      <c r="B60" s="9" t="s">
        <v>846</v>
      </c>
    </row>
    <row r="61" spans="1:2" x14ac:dyDescent="0.2">
      <c r="A61" t="s">
        <v>453</v>
      </c>
      <c r="B61" s="9" t="s">
        <v>847</v>
      </c>
    </row>
    <row r="62" spans="1:2" x14ac:dyDescent="0.2">
      <c r="A62" t="s">
        <v>171</v>
      </c>
      <c r="B62" s="9" t="s">
        <v>848</v>
      </c>
    </row>
    <row r="63" spans="1:2" x14ac:dyDescent="0.2">
      <c r="A63" t="s">
        <v>812</v>
      </c>
      <c r="B63" s="9" t="s">
        <v>580</v>
      </c>
    </row>
    <row r="64" spans="1:2" x14ac:dyDescent="0.2">
      <c r="A64" t="s">
        <v>686</v>
      </c>
      <c r="B64" s="9" t="s">
        <v>849</v>
      </c>
    </row>
    <row r="65" spans="1:2" x14ac:dyDescent="0.2">
      <c r="A65" t="s">
        <v>129</v>
      </c>
      <c r="B65" s="9" t="s">
        <v>60</v>
      </c>
    </row>
    <row r="66" spans="1:2" x14ac:dyDescent="0.2">
      <c r="A66" t="s">
        <v>14</v>
      </c>
      <c r="B66" s="9" t="s">
        <v>130</v>
      </c>
    </row>
    <row r="67" spans="1:2" x14ac:dyDescent="0.2">
      <c r="A67" t="s">
        <v>189</v>
      </c>
      <c r="B67" s="9" t="s">
        <v>444</v>
      </c>
    </row>
    <row r="68" spans="1:2" x14ac:dyDescent="0.2">
      <c r="A68" t="s">
        <v>131</v>
      </c>
      <c r="B68" s="9" t="s">
        <v>48</v>
      </c>
    </row>
    <row r="69" spans="1:2" x14ac:dyDescent="0.2">
      <c r="A69" t="s">
        <v>581</v>
      </c>
      <c r="B69" s="9" t="s">
        <v>98</v>
      </c>
    </row>
    <row r="70" spans="1:2" x14ac:dyDescent="0.2">
      <c r="A70" t="s">
        <v>94</v>
      </c>
      <c r="B70" s="9" t="s">
        <v>40</v>
      </c>
    </row>
    <row r="71" spans="1:2" x14ac:dyDescent="0.2">
      <c r="A71" t="s">
        <v>132</v>
      </c>
      <c r="B71" s="9" t="s">
        <v>27</v>
      </c>
    </row>
    <row r="72" spans="1:2" x14ac:dyDescent="0.2">
      <c r="A72" t="s">
        <v>503</v>
      </c>
      <c r="B72" s="9" t="s">
        <v>133</v>
      </c>
    </row>
    <row r="73" spans="1:2" x14ac:dyDescent="0.2">
      <c r="A73" t="s">
        <v>851</v>
      </c>
      <c r="B73" s="9" t="s">
        <v>28</v>
      </c>
    </row>
    <row r="74" spans="1:2" x14ac:dyDescent="0.2">
      <c r="A74" t="s">
        <v>97</v>
      </c>
      <c r="B74" s="9" t="s">
        <v>35</v>
      </c>
    </row>
    <row r="75" spans="1:2" x14ac:dyDescent="0.2">
      <c r="A75" t="s">
        <v>582</v>
      </c>
      <c r="B75" s="9" t="s">
        <v>23</v>
      </c>
    </row>
    <row r="76" spans="1:2" x14ac:dyDescent="0.2">
      <c r="A76" t="s">
        <v>134</v>
      </c>
      <c r="B76" s="9" t="s">
        <v>46</v>
      </c>
    </row>
    <row r="77" spans="1:2" x14ac:dyDescent="0.2">
      <c r="A77" t="s">
        <v>135</v>
      </c>
      <c r="B77" s="9" t="s">
        <v>36</v>
      </c>
    </row>
    <row r="78" spans="1:2" x14ac:dyDescent="0.2">
      <c r="A78" t="s">
        <v>6</v>
      </c>
      <c r="B78" s="9" t="s">
        <v>22</v>
      </c>
    </row>
    <row r="79" spans="1:2" x14ac:dyDescent="0.2">
      <c r="A79" t="s">
        <v>852</v>
      </c>
      <c r="B79" s="9" t="s">
        <v>21</v>
      </c>
    </row>
    <row r="80" spans="1:2" x14ac:dyDescent="0.2">
      <c r="A80" t="s">
        <v>853</v>
      </c>
      <c r="B80" s="9" t="s">
        <v>33</v>
      </c>
    </row>
    <row r="81" spans="1:2" x14ac:dyDescent="0.2">
      <c r="A81" t="s">
        <v>136</v>
      </c>
      <c r="B81" s="9" t="s">
        <v>20</v>
      </c>
    </row>
    <row r="82" spans="1:2" x14ac:dyDescent="0.2">
      <c r="A82" t="s">
        <v>199</v>
      </c>
      <c r="B82" s="9" t="s">
        <v>24</v>
      </c>
    </row>
    <row r="83" spans="1:2" x14ac:dyDescent="0.2">
      <c r="A83" t="s">
        <v>137</v>
      </c>
      <c r="B83" s="9" t="s">
        <v>25</v>
      </c>
    </row>
    <row r="84" spans="1:2" x14ac:dyDescent="0.2">
      <c r="A84" t="s">
        <v>200</v>
      </c>
      <c r="B84" s="9" t="s">
        <v>42</v>
      </c>
    </row>
    <row r="85" spans="1:2" x14ac:dyDescent="0.2">
      <c r="A85" t="s">
        <v>505</v>
      </c>
      <c r="B85" s="9" t="s">
        <v>37</v>
      </c>
    </row>
    <row r="86" spans="1:2" x14ac:dyDescent="0.2">
      <c r="A86" t="s">
        <v>583</v>
      </c>
      <c r="B86" s="9" t="s">
        <v>560</v>
      </c>
    </row>
    <row r="87" spans="1:2" x14ac:dyDescent="0.2">
      <c r="A87" t="s">
        <v>511</v>
      </c>
      <c r="B87" s="9" t="s">
        <v>47</v>
      </c>
    </row>
    <row r="88" spans="1:2" x14ac:dyDescent="0.2">
      <c r="A88" t="s">
        <v>138</v>
      </c>
      <c r="B88" s="9" t="s">
        <v>41</v>
      </c>
    </row>
    <row r="89" spans="1:2" x14ac:dyDescent="0.2">
      <c r="A89" t="s">
        <v>7</v>
      </c>
      <c r="B89" s="9" t="s">
        <v>50</v>
      </c>
    </row>
    <row r="90" spans="1:2" x14ac:dyDescent="0.2">
      <c r="A90" t="s">
        <v>140</v>
      </c>
      <c r="B90" s="9" t="s">
        <v>38</v>
      </c>
    </row>
    <row r="91" spans="1:2" x14ac:dyDescent="0.2">
      <c r="A91" t="s">
        <v>141</v>
      </c>
      <c r="B91" s="9" t="s">
        <v>74</v>
      </c>
    </row>
    <row r="92" spans="1:2" x14ac:dyDescent="0.2">
      <c r="A92" t="s">
        <v>142</v>
      </c>
      <c r="B92" s="9" t="s">
        <v>143</v>
      </c>
    </row>
    <row r="93" spans="1:2" x14ac:dyDescent="0.2">
      <c r="A93" t="s">
        <v>203</v>
      </c>
      <c r="B93" s="9" t="s">
        <v>333</v>
      </c>
    </row>
    <row r="94" spans="1:2" x14ac:dyDescent="0.2">
      <c r="A94" t="s">
        <v>8</v>
      </c>
      <c r="B94" s="9" t="s">
        <v>31</v>
      </c>
    </row>
    <row r="95" spans="1:2" x14ac:dyDescent="0.2">
      <c r="A95" t="s">
        <v>144</v>
      </c>
      <c r="B95" s="9" t="s">
        <v>39</v>
      </c>
    </row>
    <row r="96" spans="1:2" x14ac:dyDescent="0.2">
      <c r="A96" t="s">
        <v>5</v>
      </c>
      <c r="B96" s="9" t="s">
        <v>73</v>
      </c>
    </row>
    <row r="97" spans="1:2" x14ac:dyDescent="0.2">
      <c r="A97" t="s">
        <v>204</v>
      </c>
      <c r="B97" s="9" t="s">
        <v>213</v>
      </c>
    </row>
    <row r="98" spans="1:2" x14ac:dyDescent="0.2">
      <c r="A98" t="s">
        <v>584</v>
      </c>
      <c r="B98" s="9" t="s">
        <v>585</v>
      </c>
    </row>
    <row r="99" spans="1:2" x14ac:dyDescent="0.2">
      <c r="A99" t="s">
        <v>84</v>
      </c>
      <c r="B99" s="9" t="s">
        <v>88</v>
      </c>
    </row>
    <row r="100" spans="1:2" x14ac:dyDescent="0.2">
      <c r="A100" t="s">
        <v>586</v>
      </c>
      <c r="B100" s="9" t="s">
        <v>587</v>
      </c>
    </row>
    <row r="101" spans="1:2" x14ac:dyDescent="0.2">
      <c r="A101" t="s">
        <v>15</v>
      </c>
      <c r="B101" s="9" t="s">
        <v>145</v>
      </c>
    </row>
    <row r="102" spans="1:2" x14ac:dyDescent="0.2">
      <c r="A102" t="s">
        <v>588</v>
      </c>
      <c r="B102" s="9" t="s">
        <v>589</v>
      </c>
    </row>
    <row r="103" spans="1:2" x14ac:dyDescent="0.2">
      <c r="A103" t="s">
        <v>16</v>
      </c>
      <c r="B103" s="9" t="s">
        <v>146</v>
      </c>
    </row>
    <row r="104" spans="1:2" x14ac:dyDescent="0.2">
      <c r="A104" t="s">
        <v>630</v>
      </c>
      <c r="B104" s="9" t="s">
        <v>147</v>
      </c>
    </row>
    <row r="105" spans="1:2" x14ac:dyDescent="0.2">
      <c r="A105" t="s">
        <v>854</v>
      </c>
      <c r="B105" s="9" t="s">
        <v>89</v>
      </c>
    </row>
    <row r="106" spans="1:2" x14ac:dyDescent="0.2">
      <c r="A106" t="s">
        <v>666</v>
      </c>
      <c r="B106" s="9" t="s">
        <v>148</v>
      </c>
    </row>
    <row r="107" spans="1:2" x14ac:dyDescent="0.2">
      <c r="A107" t="s">
        <v>590</v>
      </c>
      <c r="B107" s="9" t="s">
        <v>34</v>
      </c>
    </row>
    <row r="108" spans="1:2" x14ac:dyDescent="0.2">
      <c r="A108" t="s">
        <v>208</v>
      </c>
      <c r="B108" s="9" t="s">
        <v>87</v>
      </c>
    </row>
    <row r="109" spans="1:2" x14ac:dyDescent="0.2">
      <c r="A109" t="s">
        <v>843</v>
      </c>
      <c r="B109" s="9" t="s">
        <v>29</v>
      </c>
    </row>
    <row r="110" spans="1:2" x14ac:dyDescent="0.2">
      <c r="A110" t="s">
        <v>591</v>
      </c>
      <c r="B110" s="9" t="s">
        <v>559</v>
      </c>
    </row>
    <row r="111" spans="1:2" x14ac:dyDescent="0.2">
      <c r="A111" t="s">
        <v>149</v>
      </c>
      <c r="B111" s="9" t="s">
        <v>92</v>
      </c>
    </row>
    <row r="112" spans="1:2" x14ac:dyDescent="0.2">
      <c r="A112" t="s">
        <v>156</v>
      </c>
      <c r="B112" s="9" t="s">
        <v>155</v>
      </c>
    </row>
    <row r="113" spans="1:2" x14ac:dyDescent="0.2">
      <c r="A113" t="s">
        <v>18</v>
      </c>
      <c r="B113" s="9" t="s">
        <v>17</v>
      </c>
    </row>
    <row r="114" spans="1:2" x14ac:dyDescent="0.2">
      <c r="A114" t="s">
        <v>19</v>
      </c>
      <c r="B114" s="9" t="s">
        <v>150</v>
      </c>
    </row>
    <row r="115" spans="1:2" x14ac:dyDescent="0.2">
      <c r="A115" t="s">
        <v>592</v>
      </c>
      <c r="B115" s="9" t="s">
        <v>214</v>
      </c>
    </row>
    <row r="116" spans="1:2" x14ac:dyDescent="0.2">
      <c r="A116" t="s">
        <v>151</v>
      </c>
      <c r="B116" s="9" t="s">
        <v>30</v>
      </c>
    </row>
    <row r="117" spans="1:2" x14ac:dyDescent="0.2">
      <c r="A117" t="s">
        <v>152</v>
      </c>
      <c r="B117" s="9" t="s">
        <v>90</v>
      </c>
    </row>
    <row r="118" spans="1:2" x14ac:dyDescent="0.2">
      <c r="A118" t="s">
        <v>593</v>
      </c>
      <c r="B118" s="9" t="s">
        <v>99</v>
      </c>
    </row>
    <row r="119" spans="1:2" x14ac:dyDescent="0.2">
      <c r="A119" t="s">
        <v>159</v>
      </c>
      <c r="B119" s="9" t="s">
        <v>158</v>
      </c>
    </row>
    <row r="120" spans="1:2" x14ac:dyDescent="0.2">
      <c r="A120" t="s">
        <v>162</v>
      </c>
      <c r="B120" s="9" t="s">
        <v>160</v>
      </c>
    </row>
    <row r="121" spans="1:2" x14ac:dyDescent="0.2">
      <c r="A121" t="s">
        <v>844</v>
      </c>
      <c r="B121" s="9" t="s">
        <v>26</v>
      </c>
    </row>
    <row r="122" spans="1:2" x14ac:dyDescent="0.2">
      <c r="A122" t="s">
        <v>153</v>
      </c>
      <c r="B122" s="9" t="s">
        <v>43</v>
      </c>
    </row>
    <row r="123" spans="1:2" x14ac:dyDescent="0.2">
      <c r="A123" t="s">
        <v>855</v>
      </c>
      <c r="B123" s="9" t="s">
        <v>44</v>
      </c>
    </row>
    <row r="124" spans="1:2" x14ac:dyDescent="0.2">
      <c r="A124" t="s">
        <v>554</v>
      </c>
      <c r="B124" s="9" t="s">
        <v>229</v>
      </c>
    </row>
    <row r="125" spans="1:2" x14ac:dyDescent="0.2">
      <c r="A125" t="s">
        <v>91</v>
      </c>
      <c r="B125" s="9" t="s">
        <v>45</v>
      </c>
    </row>
    <row r="126" spans="1:2" x14ac:dyDescent="0.2">
      <c r="A126" t="s">
        <v>154</v>
      </c>
      <c r="B126" s="9" t="s">
        <v>32</v>
      </c>
    </row>
    <row r="127" spans="1:2" x14ac:dyDescent="0.2">
      <c r="A127" t="s">
        <v>856</v>
      </c>
      <c r="B127" s="9" t="s">
        <v>788</v>
      </c>
    </row>
    <row r="128" spans="1:2" x14ac:dyDescent="0.2">
      <c r="A128" t="s">
        <v>842</v>
      </c>
      <c r="B128" s="9" t="s">
        <v>824</v>
      </c>
    </row>
    <row r="129" spans="1:2" s="247" customFormat="1" x14ac:dyDescent="0.2">
      <c r="A129" s="106" t="s">
        <v>1189</v>
      </c>
      <c r="B129" s="385" t="s">
        <v>1143</v>
      </c>
    </row>
    <row r="130" spans="1:2" x14ac:dyDescent="0.2">
      <c r="A130" s="106" t="s">
        <v>927</v>
      </c>
      <c r="B130" s="9" t="s">
        <v>923</v>
      </c>
    </row>
    <row r="131" spans="1:2" x14ac:dyDescent="0.2">
      <c r="A131" t="s">
        <v>1111</v>
      </c>
      <c r="B131" s="9" t="s">
        <v>1106</v>
      </c>
    </row>
    <row r="132" spans="1:2" x14ac:dyDescent="0.2">
      <c r="A132" s="11" t="s">
        <v>1112</v>
      </c>
      <c r="B132" s="12" t="s">
        <v>1105</v>
      </c>
    </row>
    <row r="133" spans="1:2" s="237" customFormat="1" x14ac:dyDescent="0.2">
      <c r="A133" s="237" t="s">
        <v>1209</v>
      </c>
      <c r="B133" s="12" t="s">
        <v>1144</v>
      </c>
    </row>
    <row r="134" spans="1:2" s="237" customFormat="1" x14ac:dyDescent="0.2">
      <c r="A134" s="237" t="s">
        <v>1210</v>
      </c>
      <c r="B134" s="12" t="s">
        <v>1191</v>
      </c>
    </row>
    <row r="135" spans="1:2" x14ac:dyDescent="0.2">
      <c r="A135" s="237" t="s">
        <v>1211</v>
      </c>
      <c r="B135" s="12" t="s">
        <v>1197</v>
      </c>
    </row>
    <row r="136" spans="1:2" x14ac:dyDescent="0.2">
      <c r="A136" t="s">
        <v>1308</v>
      </c>
      <c r="B136" s="12" t="s">
        <v>1309</v>
      </c>
    </row>
    <row r="137" spans="1:2" x14ac:dyDescent="0.2">
      <c r="A137" t="s">
        <v>1306</v>
      </c>
      <c r="B137" s="12" t="s">
        <v>1307</v>
      </c>
    </row>
    <row r="138" spans="1:2" x14ac:dyDescent="0.2">
      <c r="A138" s="106" t="s">
        <v>1435</v>
      </c>
      <c r="B138" s="385" t="s">
        <v>1436</v>
      </c>
    </row>
    <row r="139" spans="1:2" x14ac:dyDescent="0.2">
      <c r="A139" t="s">
        <v>1558</v>
      </c>
      <c r="B139" s="385" t="s">
        <v>1559</v>
      </c>
    </row>
    <row r="140" spans="1:2" x14ac:dyDescent="0.2">
      <c r="A140" s="247" t="s">
        <v>2046</v>
      </c>
      <c r="B140" s="385" t="s">
        <v>1940</v>
      </c>
    </row>
    <row r="141" spans="1:2" x14ac:dyDescent="0.2">
      <c r="A141" t="s">
        <v>2047</v>
      </c>
      <c r="B141" s="385" t="s">
        <v>653</v>
      </c>
    </row>
    <row r="142" spans="1:2" x14ac:dyDescent="0.2">
      <c r="A142" t="s">
        <v>1223</v>
      </c>
      <c r="B142" s="385" t="s">
        <v>1247</v>
      </c>
    </row>
    <row r="143" spans="1:2" x14ac:dyDescent="0.2">
      <c r="A143" t="s">
        <v>1218</v>
      </c>
      <c r="B143" s="385" t="s">
        <v>950</v>
      </c>
    </row>
    <row r="144" spans="1:2" x14ac:dyDescent="0.2">
      <c r="A144" t="s">
        <v>987</v>
      </c>
      <c r="B144" s="385" t="s">
        <v>1818</v>
      </c>
    </row>
    <row r="145" spans="1:2" x14ac:dyDescent="0.2"/>
    <row r="146" spans="1:2" ht="15.75" x14ac:dyDescent="0.25">
      <c r="A146" s="13" t="s">
        <v>1025</v>
      </c>
    </row>
    <row r="147" spans="1:2" x14ac:dyDescent="0.2"/>
    <row r="148" spans="1:2" x14ac:dyDescent="0.2">
      <c r="A148" s="247" t="s">
        <v>1227</v>
      </c>
      <c r="B148" s="247" t="s">
        <v>2048</v>
      </c>
    </row>
    <row r="149" spans="1:2" x14ac:dyDescent="0.2">
      <c r="A149" s="247" t="s">
        <v>1599</v>
      </c>
      <c r="B149" s="247" t="s">
        <v>2049</v>
      </c>
    </row>
    <row r="150" spans="1:2" x14ac:dyDescent="0.2">
      <c r="A150" s="247" t="s">
        <v>946</v>
      </c>
      <c r="B150" s="247" t="s">
        <v>2050</v>
      </c>
    </row>
    <row r="151" spans="1:2" x14ac:dyDescent="0.2">
      <c r="A151" s="247" t="s">
        <v>1120</v>
      </c>
      <c r="B151" s="247" t="s">
        <v>2051</v>
      </c>
    </row>
    <row r="152" spans="1:2" x14ac:dyDescent="0.2">
      <c r="A152" s="247" t="s">
        <v>1397</v>
      </c>
      <c r="B152" s="247" t="s">
        <v>2052</v>
      </c>
    </row>
    <row r="153" spans="1:2" x14ac:dyDescent="0.2">
      <c r="A153" s="247" t="s">
        <v>1838</v>
      </c>
      <c r="B153" s="247" t="s">
        <v>2053</v>
      </c>
    </row>
    <row r="154" spans="1:2" x14ac:dyDescent="0.2">
      <c r="A154" s="247" t="s">
        <v>1398</v>
      </c>
      <c r="B154" s="247" t="s">
        <v>2054</v>
      </c>
    </row>
    <row r="155" spans="1:2" x14ac:dyDescent="0.2">
      <c r="A155" s="247" t="s">
        <v>1799</v>
      </c>
      <c r="B155" s="247" t="s">
        <v>2055</v>
      </c>
    </row>
    <row r="156" spans="1:2" x14ac:dyDescent="0.2">
      <c r="A156" s="247" t="s">
        <v>1745</v>
      </c>
      <c r="B156" s="247" t="s">
        <v>2056</v>
      </c>
    </row>
    <row r="157" spans="1:2" x14ac:dyDescent="0.2">
      <c r="A157" s="247" t="s">
        <v>1844</v>
      </c>
      <c r="B157" s="247" t="s">
        <v>2057</v>
      </c>
    </row>
    <row r="158" spans="1:2" x14ac:dyDescent="0.2">
      <c r="A158" s="247" t="s">
        <v>1845</v>
      </c>
      <c r="B158" s="247" t="s">
        <v>2058</v>
      </c>
    </row>
    <row r="159" spans="1:2" x14ac:dyDescent="0.2">
      <c r="A159" s="247" t="s">
        <v>1846</v>
      </c>
      <c r="B159" s="247" t="s">
        <v>2059</v>
      </c>
    </row>
    <row r="160" spans="1:2" x14ac:dyDescent="0.2">
      <c r="A160" s="247" t="s">
        <v>1847</v>
      </c>
      <c r="B160" s="247" t="s">
        <v>2060</v>
      </c>
    </row>
    <row r="161" spans="1:2" x14ac:dyDescent="0.2">
      <c r="A161" s="247" t="s">
        <v>1848</v>
      </c>
      <c r="B161" s="247" t="s">
        <v>2061</v>
      </c>
    </row>
    <row r="162" spans="1:2" x14ac:dyDescent="0.2">
      <c r="A162" s="247" t="s">
        <v>1849</v>
      </c>
      <c r="B162" s="247" t="s">
        <v>2062</v>
      </c>
    </row>
    <row r="163" spans="1:2" x14ac:dyDescent="0.2">
      <c r="A163" s="247" t="s">
        <v>1850</v>
      </c>
      <c r="B163" s="247" t="s">
        <v>2063</v>
      </c>
    </row>
    <row r="164" spans="1:2" x14ac:dyDescent="0.2">
      <c r="A164" s="247" t="s">
        <v>1851</v>
      </c>
      <c r="B164" s="247" t="s">
        <v>2064</v>
      </c>
    </row>
    <row r="165" spans="1:2" x14ac:dyDescent="0.2">
      <c r="A165" s="247" t="s">
        <v>1852</v>
      </c>
      <c r="B165" s="247" t="s">
        <v>2065</v>
      </c>
    </row>
    <row r="166" spans="1:2" x14ac:dyDescent="0.2">
      <c r="A166" s="247" t="s">
        <v>1853</v>
      </c>
      <c r="B166" s="247" t="s">
        <v>2066</v>
      </c>
    </row>
    <row r="167" spans="1:2" x14ac:dyDescent="0.2">
      <c r="A167" s="247" t="s">
        <v>1759</v>
      </c>
      <c r="B167" s="247" t="s">
        <v>2067</v>
      </c>
    </row>
    <row r="168" spans="1:2" x14ac:dyDescent="0.2">
      <c r="A168" s="247" t="s">
        <v>647</v>
      </c>
      <c r="B168" s="247" t="s">
        <v>2068</v>
      </c>
    </row>
    <row r="169" spans="1:2" x14ac:dyDescent="0.2"/>
    <row r="170" spans="1:2" x14ac:dyDescent="0.2"/>
    <row r="171" spans="1:2" x14ac:dyDescent="0.2"/>
    <row r="172" spans="1:2" x14ac:dyDescent="0.2"/>
    <row r="173" spans="1:2" x14ac:dyDescent="0.2"/>
    <row r="174" spans="1:2" x14ac:dyDescent="0.2"/>
    <row r="175" spans="1:2" x14ac:dyDescent="0.2"/>
    <row r="176" spans="1:2" x14ac:dyDescent="0.2"/>
    <row r="177" x14ac:dyDescent="0.2"/>
    <row r="178" x14ac:dyDescent="0.2"/>
    <row r="179" x14ac:dyDescent="0.2"/>
    <row r="180" x14ac:dyDescent="0.2"/>
    <row r="181" x14ac:dyDescent="0.2"/>
    <row r="182" x14ac:dyDescent="0.2"/>
    <row r="183" x14ac:dyDescent="0.2"/>
    <row r="184" x14ac:dyDescent="0.2"/>
    <row r="185" x14ac:dyDescent="0.2"/>
    <row r="186" x14ac:dyDescent="0.2"/>
    <row r="187" x14ac:dyDescent="0.2"/>
    <row r="188" x14ac:dyDescent="0.2"/>
    <row r="189" x14ac:dyDescent="0.2"/>
    <row r="190" x14ac:dyDescent="0.2"/>
    <row r="191" x14ac:dyDescent="0.2"/>
    <row r="192" x14ac:dyDescent="0.2"/>
    <row r="193" x14ac:dyDescent="0.2"/>
    <row r="194" x14ac:dyDescent="0.2"/>
    <row r="195" x14ac:dyDescent="0.2"/>
    <row r="196" x14ac:dyDescent="0.2"/>
    <row r="197" x14ac:dyDescent="0.2"/>
    <row r="198" x14ac:dyDescent="0.2"/>
    <row r="199" x14ac:dyDescent="0.2"/>
    <row r="200" x14ac:dyDescent="0.2"/>
    <row r="201" x14ac:dyDescent="0.2"/>
    <row r="202" x14ac:dyDescent="0.2"/>
    <row r="203" x14ac:dyDescent="0.2"/>
    <row r="204" x14ac:dyDescent="0.2"/>
    <row r="205" x14ac:dyDescent="0.2"/>
    <row r="206" x14ac:dyDescent="0.2"/>
    <row r="207" x14ac:dyDescent="0.2"/>
    <row r="208" x14ac:dyDescent="0.2"/>
    <row r="209" x14ac:dyDescent="0.2"/>
    <row r="210" x14ac:dyDescent="0.2"/>
    <row r="211" x14ac:dyDescent="0.2"/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44</vt:i4>
      </vt:variant>
      <vt:variant>
        <vt:lpstr>Rangos con nombre</vt:lpstr>
      </vt:variant>
      <vt:variant>
        <vt:i4>2</vt:i4>
      </vt:variant>
    </vt:vector>
  </HeadingPairs>
  <TitlesOfParts>
    <vt:vector size="46" baseType="lpstr">
      <vt:lpstr>ÍNDICE</vt:lpstr>
      <vt:lpstr>1 </vt:lpstr>
      <vt:lpstr>2</vt:lpstr>
      <vt:lpstr>3</vt:lpstr>
      <vt:lpstr>4 </vt:lpstr>
      <vt:lpstr>5</vt:lpstr>
      <vt:lpstr>6 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 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ABREVIATURAS</vt:lpstr>
      <vt:lpstr>'25'!Área_de_impresión</vt:lpstr>
      <vt:lpstr>'33'!Área_de_impresión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Usi Administrador</cp:lastModifiedBy>
  <cp:lastPrinted>2019-07-04T22:05:32Z</cp:lastPrinted>
  <dcterms:created xsi:type="dcterms:W3CDTF">2010-07-19T15:04:09Z</dcterms:created>
  <dcterms:modified xsi:type="dcterms:W3CDTF">2021-12-20T21:59:26Z</dcterms:modified>
</cp:coreProperties>
</file>